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 activeTab="2"/>
  </bookViews>
  <sheets>
    <sheet name="بيانات أساسية" sheetId="2" r:id="rId1"/>
    <sheet name="رصد درجات" sheetId="8" r:id="rId2"/>
    <sheet name="شهاده نصف العام" sheetId="7" r:id="rId3"/>
    <sheet name="شيت" sheetId="1" r:id="rId4"/>
    <sheet name="شهادة اخر العام" sheetId="19" r:id="rId5"/>
  </sheets>
  <definedNames>
    <definedName name="_xlnm._FilterDatabase" localSheetId="3" hidden="1">شيت!$A$10:$EP$10</definedName>
    <definedName name="data">شيت!$A$11:$ER$510</definedName>
    <definedName name="glos">شيت!$B$11:$B$520</definedName>
    <definedName name="_xlnm.Print_Area" localSheetId="4">'شهادة اخر العام'!$B$7:$O$51</definedName>
    <definedName name="_xlnm.Print_Area" localSheetId="2">'شهاده نصف العام'!$B$6:$O$51</definedName>
    <definedName name="result">شيت!$DP$11:$DP$648</definedName>
    <definedName name="اعمال1">'رصد درجات'!$Y:$AH</definedName>
    <definedName name="اعمال2">'رصد درجات'!$AV:$BE</definedName>
    <definedName name="دليل">#REF!</definedName>
    <definedName name="لجان">#REF!</definedName>
    <definedName name="لجان2">#REF!</definedName>
    <definedName name="مواد">#REF!</definedName>
  </definedNames>
  <calcPr calcId="124519"/>
</workbook>
</file>

<file path=xl/calcChain.xml><?xml version="1.0" encoding="utf-8"?>
<calcChain xmlns="http://schemas.openxmlformats.org/spreadsheetml/2006/main">
  <c r="Z7" i="2"/>
  <c r="EO201" i="1"/>
  <c r="EO202"/>
  <c r="EO203"/>
  <c r="EO204"/>
  <c r="EO205"/>
  <c r="EO206"/>
  <c r="EO207"/>
  <c r="EO208"/>
  <c r="EO209"/>
  <c r="EO210"/>
  <c r="EO211"/>
  <c r="EO212"/>
  <c r="EO213"/>
  <c r="EO214"/>
  <c r="EO215"/>
  <c r="EO216"/>
  <c r="EO217"/>
  <c r="EO218"/>
  <c r="EO219"/>
  <c r="EO220"/>
  <c r="EO221"/>
  <c r="EO222"/>
  <c r="EO223"/>
  <c r="EO224"/>
  <c r="EO225"/>
  <c r="EO226"/>
  <c r="EO227"/>
  <c r="EO228"/>
  <c r="EO229"/>
  <c r="EO230"/>
  <c r="EO231"/>
  <c r="EO232"/>
  <c r="EO233"/>
  <c r="EO234"/>
  <c r="EO235"/>
  <c r="EO236"/>
  <c r="EP201"/>
  <c r="EP202"/>
  <c r="EP203"/>
  <c r="EP204"/>
  <c r="EP205"/>
  <c r="EP206"/>
  <c r="EP207"/>
  <c r="EP208"/>
  <c r="EP209"/>
  <c r="EP210"/>
  <c r="EP211"/>
  <c r="EP212"/>
  <c r="EP213"/>
  <c r="EP214"/>
  <c r="EP215"/>
  <c r="EP216"/>
  <c r="EP217"/>
  <c r="EP218"/>
  <c r="EP219"/>
  <c r="EP220"/>
  <c r="EP221"/>
  <c r="EP222"/>
  <c r="EP223"/>
  <c r="EP224"/>
  <c r="EP225"/>
  <c r="EP226"/>
  <c r="EP227"/>
  <c r="EP228"/>
  <c r="EP229"/>
  <c r="EP230"/>
  <c r="EP231"/>
  <c r="EP232"/>
  <c r="EP233"/>
  <c r="EP234"/>
  <c r="EP235"/>
  <c r="EP236"/>
  <c r="ER201"/>
  <c r="ER202"/>
  <c r="ER203"/>
  <c r="ER204"/>
  <c r="ER205"/>
  <c r="ER206"/>
  <c r="ER207"/>
  <c r="ER208"/>
  <c r="ER209"/>
  <c r="ER210"/>
  <c r="ER211"/>
  <c r="ER212"/>
  <c r="ER213"/>
  <c r="ER214"/>
  <c r="ER215"/>
  <c r="ER216"/>
  <c r="ER217"/>
  <c r="ER218"/>
  <c r="ER219"/>
  <c r="ER220"/>
  <c r="ER221"/>
  <c r="ER222"/>
  <c r="ER223"/>
  <c r="ER224"/>
  <c r="ER225"/>
  <c r="ER226"/>
  <c r="ER227"/>
  <c r="ER228"/>
  <c r="ER229"/>
  <c r="ER230"/>
  <c r="ER231"/>
  <c r="ER232"/>
  <c r="ER233"/>
  <c r="ER234"/>
  <c r="ER235"/>
  <c r="ER236"/>
  <c r="ER237"/>
  <c r="ER238"/>
  <c r="ER239"/>
  <c r="ER240"/>
  <c r="ER241"/>
  <c r="ER242"/>
  <c r="ER243"/>
  <c r="ER244"/>
  <c r="ER245"/>
  <c r="ER246"/>
  <c r="EQ201"/>
  <c r="EQ202"/>
  <c r="EQ203"/>
  <c r="EQ204"/>
  <c r="EQ205"/>
  <c r="EQ206"/>
  <c r="EQ207"/>
  <c r="EQ208"/>
  <c r="EQ209"/>
  <c r="EQ210"/>
  <c r="EQ211"/>
  <c r="EQ212"/>
  <c r="EQ213"/>
  <c r="EQ214"/>
  <c r="EQ215"/>
  <c r="EQ216"/>
  <c r="EQ217"/>
  <c r="EQ218"/>
  <c r="EQ219"/>
  <c r="EQ220"/>
  <c r="EQ221"/>
  <c r="EQ222"/>
  <c r="EQ223"/>
  <c r="EQ224"/>
  <c r="EQ225"/>
  <c r="EQ226"/>
  <c r="EQ227"/>
  <c r="EQ228"/>
  <c r="EQ229"/>
  <c r="EQ230"/>
  <c r="EQ231"/>
  <c r="EQ232"/>
  <c r="EQ233"/>
  <c r="EQ234"/>
  <c r="EQ235"/>
  <c r="EQ236"/>
  <c r="EQ237"/>
  <c r="EQ238"/>
  <c r="EQ239"/>
  <c r="EQ240"/>
  <c r="EQ241"/>
  <c r="EQ242"/>
  <c r="EQ243"/>
  <c r="EQ244"/>
  <c r="EQ245"/>
  <c r="EQ246"/>
  <c r="Q8" i="19"/>
  <c r="B7"/>
  <c r="B8"/>
  <c r="F9"/>
  <c r="Z23" i="2"/>
  <c r="Z24"/>
  <c r="M49" i="19"/>
  <c r="H50"/>
  <c r="H49"/>
  <c r="C49"/>
  <c r="M34"/>
  <c r="H35"/>
  <c r="H34"/>
  <c r="C34"/>
  <c r="H20"/>
  <c r="M19"/>
  <c r="H19"/>
  <c r="C19"/>
  <c r="B22"/>
  <c r="F39"/>
  <c r="F24"/>
  <c r="C25"/>
  <c r="C40" s="1"/>
  <c r="B38"/>
  <c r="B37"/>
  <c r="B23"/>
  <c r="M43"/>
  <c r="M42"/>
  <c r="M28"/>
  <c r="M27"/>
  <c r="M13"/>
  <c r="M12"/>
  <c r="Y17" i="2"/>
  <c r="U11" l="1"/>
  <c r="R17"/>
  <c r="R16"/>
  <c r="R15"/>
  <c r="R14"/>
  <c r="R13"/>
  <c r="R12"/>
  <c r="R11"/>
  <c r="R10"/>
  <c r="R9"/>
  <c r="H201" i="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C12" i="8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U12" i="2"/>
  <c r="L14" i="8"/>
  <c r="C42" i="7"/>
  <c r="C27"/>
  <c r="M30"/>
  <c r="M14"/>
  <c r="M45"/>
  <c r="M49"/>
  <c r="C49"/>
  <c r="M34"/>
  <c r="C34"/>
  <c r="M18"/>
  <c r="C18"/>
  <c r="F41"/>
  <c r="F26"/>
  <c r="F10"/>
  <c r="C40"/>
  <c r="C39"/>
  <c r="C25"/>
  <c r="C24"/>
  <c r="C9"/>
  <c r="C8"/>
  <c r="N12" i="1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E180" i="2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Z4"/>
  <c r="Z3"/>
  <c r="Y14"/>
  <c r="A5" i="1" s="1"/>
  <c r="AA14" i="2"/>
  <c r="Z11"/>
  <c r="Z10"/>
  <c r="Z9"/>
  <c r="Y9"/>
  <c r="Z8"/>
  <c r="Z6"/>
  <c r="Z5"/>
  <c r="A4" i="1"/>
  <c r="A3"/>
  <c r="Y27" i="2"/>
  <c r="Y26"/>
  <c r="Z14"/>
  <c r="Z22" s="1"/>
  <c r="Y25"/>
  <c r="N11" i="1"/>
  <c r="M11"/>
  <c r="AE8" i="8"/>
  <c r="BG8"/>
  <c r="BG10" s="1"/>
  <c r="BF8"/>
  <c r="BF10" s="1"/>
  <c r="BG1"/>
  <c r="BF1"/>
  <c r="BE8"/>
  <c r="BE10" s="1"/>
  <c r="BD8"/>
  <c r="BD10" s="1"/>
  <c r="BC8"/>
  <c r="BC10" s="1"/>
  <c r="BB8"/>
  <c r="BB10" s="1"/>
  <c r="BA8"/>
  <c r="BA10" s="1"/>
  <c r="AZ8"/>
  <c r="AZ10" s="1"/>
  <c r="AY8"/>
  <c r="AY10" s="1"/>
  <c r="AX8"/>
  <c r="AX10" s="1"/>
  <c r="AW8"/>
  <c r="AW10" s="1"/>
  <c r="AV8"/>
  <c r="AV10" s="1"/>
  <c r="BE1"/>
  <c r="BD1"/>
  <c r="BC1"/>
  <c r="BB1"/>
  <c r="BA1"/>
  <c r="AZ1"/>
  <c r="AY1"/>
  <c r="AX1"/>
  <c r="AW1"/>
  <c r="AV1"/>
  <c r="BQ8"/>
  <c r="BQ10" s="1"/>
  <c r="BP8"/>
  <c r="BP10" s="1"/>
  <c r="BO8"/>
  <c r="BO10" s="1"/>
  <c r="BN8"/>
  <c r="BN10" s="1"/>
  <c r="BM8"/>
  <c r="BM10" s="1"/>
  <c r="BL8"/>
  <c r="BL10" s="1"/>
  <c r="BK8"/>
  <c r="BK10" s="1"/>
  <c r="BJ8"/>
  <c r="BJ10" s="1"/>
  <c r="BI8"/>
  <c r="BI10" s="1"/>
  <c r="AT8"/>
  <c r="AT10" s="1"/>
  <c r="AS8"/>
  <c r="AS10" s="1"/>
  <c r="AR8"/>
  <c r="AR10" s="1"/>
  <c r="AQ8"/>
  <c r="AQ10" s="1"/>
  <c r="AP8"/>
  <c r="AP10" s="1"/>
  <c r="AO8"/>
  <c r="AO10" s="1"/>
  <c r="AN8"/>
  <c r="AN10" s="1"/>
  <c r="AM8"/>
  <c r="AM10" s="1"/>
  <c r="AL8"/>
  <c r="AL10" s="1"/>
  <c r="BQ1"/>
  <c r="BP1"/>
  <c r="BO1"/>
  <c r="BN1"/>
  <c r="BM1"/>
  <c r="BL1"/>
  <c r="BK1"/>
  <c r="BJ1"/>
  <c r="BI1"/>
  <c r="AT1"/>
  <c r="AS1"/>
  <c r="AR1"/>
  <c r="AQ1"/>
  <c r="AP1"/>
  <c r="AO1"/>
  <c r="AN1"/>
  <c r="AM1"/>
  <c r="AL1"/>
  <c r="L201" i="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I201"/>
  <c r="CZ201" s="1"/>
  <c r="GL201" s="1"/>
  <c r="I202"/>
  <c r="CZ202" s="1"/>
  <c r="GL202" s="1"/>
  <c r="I203"/>
  <c r="CZ203" s="1"/>
  <c r="GL203" s="1"/>
  <c r="I204"/>
  <c r="CZ204" s="1"/>
  <c r="GL204" s="1"/>
  <c r="I205"/>
  <c r="CZ205" s="1"/>
  <c r="GL205" s="1"/>
  <c r="I206"/>
  <c r="CZ206" s="1"/>
  <c r="GL206" s="1"/>
  <c r="I207"/>
  <c r="CZ207" s="1"/>
  <c r="GL207" s="1"/>
  <c r="I208"/>
  <c r="CZ208" s="1"/>
  <c r="GL208" s="1"/>
  <c r="I209"/>
  <c r="CZ209" s="1"/>
  <c r="GL209" s="1"/>
  <c r="I210"/>
  <c r="CZ210" s="1"/>
  <c r="GL210" s="1"/>
  <c r="I211"/>
  <c r="CZ211" s="1"/>
  <c r="GL211" s="1"/>
  <c r="I212"/>
  <c r="CZ212" s="1"/>
  <c r="GL212" s="1"/>
  <c r="I213"/>
  <c r="CZ213" s="1"/>
  <c r="GL213" s="1"/>
  <c r="I214"/>
  <c r="CZ214" s="1"/>
  <c r="GL214" s="1"/>
  <c r="I215"/>
  <c r="CZ215" s="1"/>
  <c r="GL215" s="1"/>
  <c r="I216"/>
  <c r="CZ216" s="1"/>
  <c r="GL216" s="1"/>
  <c r="I217"/>
  <c r="CZ217" s="1"/>
  <c r="GL217" s="1"/>
  <c r="I218"/>
  <c r="CZ218" s="1"/>
  <c r="GL218" s="1"/>
  <c r="I219"/>
  <c r="CZ219" s="1"/>
  <c r="GL219" s="1"/>
  <c r="I220"/>
  <c r="CZ220" s="1"/>
  <c r="GL220" s="1"/>
  <c r="I221"/>
  <c r="CZ221" s="1"/>
  <c r="GL221" s="1"/>
  <c r="I222"/>
  <c r="CZ222" s="1"/>
  <c r="GL222" s="1"/>
  <c r="I223"/>
  <c r="CZ223" s="1"/>
  <c r="GL223" s="1"/>
  <c r="I224"/>
  <c r="CZ224" s="1"/>
  <c r="GL224" s="1"/>
  <c r="I225"/>
  <c r="CZ225" s="1"/>
  <c r="GL225" s="1"/>
  <c r="I226"/>
  <c r="CZ226" s="1"/>
  <c r="GL226" s="1"/>
  <c r="I227"/>
  <c r="CZ227" s="1"/>
  <c r="GL227" s="1"/>
  <c r="I228"/>
  <c r="CZ228" s="1"/>
  <c r="GL228" s="1"/>
  <c r="I229"/>
  <c r="CZ229" s="1"/>
  <c r="GL229" s="1"/>
  <c r="I230"/>
  <c r="CZ230" s="1"/>
  <c r="GL230" s="1"/>
  <c r="I231"/>
  <c r="CZ231" s="1"/>
  <c r="GL231" s="1"/>
  <c r="I232"/>
  <c r="CZ232" s="1"/>
  <c r="GL232" s="1"/>
  <c r="I233"/>
  <c r="CZ233" s="1"/>
  <c r="GL233" s="1"/>
  <c r="I234"/>
  <c r="CZ234" s="1"/>
  <c r="GL234" s="1"/>
  <c r="I235"/>
  <c r="CZ235" s="1"/>
  <c r="GL235" s="1"/>
  <c r="I236"/>
  <c r="CZ236" s="1"/>
  <c r="GL236" s="1"/>
  <c r="I237"/>
  <c r="CZ237" s="1"/>
  <c r="GL237" s="1"/>
  <c r="I238"/>
  <c r="CZ238" s="1"/>
  <c r="GL238" s="1"/>
  <c r="I239"/>
  <c r="CZ239" s="1"/>
  <c r="GL239" s="1"/>
  <c r="I240"/>
  <c r="CZ240" s="1"/>
  <c r="GL240" s="1"/>
  <c r="I241"/>
  <c r="CZ241" s="1"/>
  <c r="GL241" s="1"/>
  <c r="I242"/>
  <c r="CZ242" s="1"/>
  <c r="GL242" s="1"/>
  <c r="I243"/>
  <c r="CZ243" s="1"/>
  <c r="GL243" s="1"/>
  <c r="I244"/>
  <c r="CZ244" s="1"/>
  <c r="GL244" s="1"/>
  <c r="I245"/>
  <c r="CZ245" s="1"/>
  <c r="GL245" s="1"/>
  <c r="I246"/>
  <c r="CZ246" s="1"/>
  <c r="GL246" s="1"/>
  <c r="I247"/>
  <c r="CZ247" s="1"/>
  <c r="GL247" s="1"/>
  <c r="I248"/>
  <c r="CZ248" s="1"/>
  <c r="GL248" s="1"/>
  <c r="I249"/>
  <c r="CZ249" s="1"/>
  <c r="GL249" s="1"/>
  <c r="I250"/>
  <c r="CZ250" s="1"/>
  <c r="GL250" s="1"/>
  <c r="I251"/>
  <c r="CZ251" s="1"/>
  <c r="GL251" s="1"/>
  <c r="I252"/>
  <c r="CZ252" s="1"/>
  <c r="GL252" s="1"/>
  <c r="I253"/>
  <c r="CZ253" s="1"/>
  <c r="GL253" s="1"/>
  <c r="I254"/>
  <c r="CZ254" s="1"/>
  <c r="GL254" s="1"/>
  <c r="I255"/>
  <c r="CZ255" s="1"/>
  <c r="GL255" s="1"/>
  <c r="I256"/>
  <c r="CZ256" s="1"/>
  <c r="GL256" s="1"/>
  <c r="I257"/>
  <c r="CZ257" s="1"/>
  <c r="GL257" s="1"/>
  <c r="I258"/>
  <c r="CZ258" s="1"/>
  <c r="GL258" s="1"/>
  <c r="I259"/>
  <c r="CZ259" s="1"/>
  <c r="GL259" s="1"/>
  <c r="I260"/>
  <c r="CZ260" s="1"/>
  <c r="GL260" s="1"/>
  <c r="I261"/>
  <c r="CZ261" s="1"/>
  <c r="GL261" s="1"/>
  <c r="I262"/>
  <c r="CZ262" s="1"/>
  <c r="GL262" s="1"/>
  <c r="I263"/>
  <c r="CZ263" s="1"/>
  <c r="GL263" s="1"/>
  <c r="I264"/>
  <c r="CZ264" s="1"/>
  <c r="GL264" s="1"/>
  <c r="I265"/>
  <c r="CZ265" s="1"/>
  <c r="GL265" s="1"/>
  <c r="I266"/>
  <c r="CZ266" s="1"/>
  <c r="GL266" s="1"/>
  <c r="I267"/>
  <c r="CZ267" s="1"/>
  <c r="GL267" s="1"/>
  <c r="I268"/>
  <c r="CZ268" s="1"/>
  <c r="GL268" s="1"/>
  <c r="I269"/>
  <c r="CZ269" s="1"/>
  <c r="GL269" s="1"/>
  <c r="I270"/>
  <c r="CZ270" s="1"/>
  <c r="GL270" s="1"/>
  <c r="I271"/>
  <c r="CZ271" s="1"/>
  <c r="GL271" s="1"/>
  <c r="I272"/>
  <c r="CZ272" s="1"/>
  <c r="GL272" s="1"/>
  <c r="I273"/>
  <c r="CZ273" s="1"/>
  <c r="GL273" s="1"/>
  <c r="I274"/>
  <c r="CZ274" s="1"/>
  <c r="GL274" s="1"/>
  <c r="I275"/>
  <c r="CZ275" s="1"/>
  <c r="GL275" s="1"/>
  <c r="I276"/>
  <c r="CZ276" s="1"/>
  <c r="GL276" s="1"/>
  <c r="I277"/>
  <c r="CZ277" s="1"/>
  <c r="GL277" s="1"/>
  <c r="I278"/>
  <c r="CZ278" s="1"/>
  <c r="GL278" s="1"/>
  <c r="I279"/>
  <c r="CZ279" s="1"/>
  <c r="GL279" s="1"/>
  <c r="I280"/>
  <c r="CZ280" s="1"/>
  <c r="GL280" s="1"/>
  <c r="I281"/>
  <c r="CZ281" s="1"/>
  <c r="GL281" s="1"/>
  <c r="I282"/>
  <c r="CZ282" s="1"/>
  <c r="GL282" s="1"/>
  <c r="I283"/>
  <c r="CZ283" s="1"/>
  <c r="GL283" s="1"/>
  <c r="I284"/>
  <c r="CZ284" s="1"/>
  <c r="GL284" s="1"/>
  <c r="I285"/>
  <c r="CZ285" s="1"/>
  <c r="GL285" s="1"/>
  <c r="I286"/>
  <c r="CZ286" s="1"/>
  <c r="GL286" s="1"/>
  <c r="I287"/>
  <c r="CZ287" s="1"/>
  <c r="GL287" s="1"/>
  <c r="I288"/>
  <c r="CZ288" s="1"/>
  <c r="GL288" s="1"/>
  <c r="I289"/>
  <c r="CZ289" s="1"/>
  <c r="GL289" s="1"/>
  <c r="I290"/>
  <c r="CZ290" s="1"/>
  <c r="GL290" s="1"/>
  <c r="I291"/>
  <c r="CZ291" s="1"/>
  <c r="GL291" s="1"/>
  <c r="I292"/>
  <c r="CZ292" s="1"/>
  <c r="GL292" s="1"/>
  <c r="I293"/>
  <c r="CZ293" s="1"/>
  <c r="GL293" s="1"/>
  <c r="I294"/>
  <c r="CZ294" s="1"/>
  <c r="GL294" s="1"/>
  <c r="I295"/>
  <c r="CZ295" s="1"/>
  <c r="GL295" s="1"/>
  <c r="I296"/>
  <c r="CZ296" s="1"/>
  <c r="GL296" s="1"/>
  <c r="I297"/>
  <c r="CZ297" s="1"/>
  <c r="GL297" s="1"/>
  <c r="I298"/>
  <c r="CZ298" s="1"/>
  <c r="GL298" s="1"/>
  <c r="I299"/>
  <c r="CZ299" s="1"/>
  <c r="GL299" s="1"/>
  <c r="I300"/>
  <c r="CZ300" s="1"/>
  <c r="GL300" s="1"/>
  <c r="I301"/>
  <c r="CZ301" s="1"/>
  <c r="GL301" s="1"/>
  <c r="I302"/>
  <c r="CZ302" s="1"/>
  <c r="GL302" s="1"/>
  <c r="I303"/>
  <c r="CZ303" s="1"/>
  <c r="GL303" s="1"/>
  <c r="I304"/>
  <c r="CZ304" s="1"/>
  <c r="GL304" s="1"/>
  <c r="I305"/>
  <c r="CZ305" s="1"/>
  <c r="GL305" s="1"/>
  <c r="I306"/>
  <c r="CZ306" s="1"/>
  <c r="GL306" s="1"/>
  <c r="I307"/>
  <c r="CZ307" s="1"/>
  <c r="GL307" s="1"/>
  <c r="I308"/>
  <c r="CZ308" s="1"/>
  <c r="GL308" s="1"/>
  <c r="I309"/>
  <c r="CZ309" s="1"/>
  <c r="GL309" s="1"/>
  <c r="I310"/>
  <c r="CZ310" s="1"/>
  <c r="GL310" s="1"/>
  <c r="I311"/>
  <c r="CZ311" s="1"/>
  <c r="GL311" s="1"/>
  <c r="I312"/>
  <c r="CZ312" s="1"/>
  <c r="GL312" s="1"/>
  <c r="I313"/>
  <c r="CZ313" s="1"/>
  <c r="GL313" s="1"/>
  <c r="I314"/>
  <c r="CZ314" s="1"/>
  <c r="GL314" s="1"/>
  <c r="I315"/>
  <c r="CZ315" s="1"/>
  <c r="GL315" s="1"/>
  <c r="I316"/>
  <c r="CZ316" s="1"/>
  <c r="GL316" s="1"/>
  <c r="I317"/>
  <c r="CZ317" s="1"/>
  <c r="GL317" s="1"/>
  <c r="I318"/>
  <c r="CZ318" s="1"/>
  <c r="GL318" s="1"/>
  <c r="I319"/>
  <c r="CZ319" s="1"/>
  <c r="GL319" s="1"/>
  <c r="I320"/>
  <c r="CZ320" s="1"/>
  <c r="GL320" s="1"/>
  <c r="I321"/>
  <c r="CZ321" s="1"/>
  <c r="GL321" s="1"/>
  <c r="I322"/>
  <c r="CZ322" s="1"/>
  <c r="GL322" s="1"/>
  <c r="I323"/>
  <c r="CZ323" s="1"/>
  <c r="GL323" s="1"/>
  <c r="I324"/>
  <c r="CZ324" s="1"/>
  <c r="GL324" s="1"/>
  <c r="I325"/>
  <c r="CZ325" s="1"/>
  <c r="GL325" s="1"/>
  <c r="I326"/>
  <c r="CZ326" s="1"/>
  <c r="GL326" s="1"/>
  <c r="I327"/>
  <c r="CZ327" s="1"/>
  <c r="GL327" s="1"/>
  <c r="I328"/>
  <c r="CZ328" s="1"/>
  <c r="GL328" s="1"/>
  <c r="I329"/>
  <c r="CZ329" s="1"/>
  <c r="GL329" s="1"/>
  <c r="I330"/>
  <c r="CZ330" s="1"/>
  <c r="GL330" s="1"/>
  <c r="I331"/>
  <c r="CZ331" s="1"/>
  <c r="GL331" s="1"/>
  <c r="I332"/>
  <c r="CZ332" s="1"/>
  <c r="GL332" s="1"/>
  <c r="I333"/>
  <c r="CZ333" s="1"/>
  <c r="GL333" s="1"/>
  <c r="I334"/>
  <c r="CZ334" s="1"/>
  <c r="GL334" s="1"/>
  <c r="I335"/>
  <c r="CZ335" s="1"/>
  <c r="GL335" s="1"/>
  <c r="I336"/>
  <c r="CZ336" s="1"/>
  <c r="GL336" s="1"/>
  <c r="I337"/>
  <c r="CZ337" s="1"/>
  <c r="GL337" s="1"/>
  <c r="I338"/>
  <c r="CZ338" s="1"/>
  <c r="GL338" s="1"/>
  <c r="I339"/>
  <c r="CZ339" s="1"/>
  <c r="GL339" s="1"/>
  <c r="I340"/>
  <c r="CZ340" s="1"/>
  <c r="GL340" s="1"/>
  <c r="I341"/>
  <c r="CZ341" s="1"/>
  <c r="GL341" s="1"/>
  <c r="I342"/>
  <c r="CZ342" s="1"/>
  <c r="GL342" s="1"/>
  <c r="I343"/>
  <c r="CZ343" s="1"/>
  <c r="GL343" s="1"/>
  <c r="I344"/>
  <c r="CZ344" s="1"/>
  <c r="GL344" s="1"/>
  <c r="I345"/>
  <c r="CZ345" s="1"/>
  <c r="GL345" s="1"/>
  <c r="I346"/>
  <c r="CZ346" s="1"/>
  <c r="GL346" s="1"/>
  <c r="I347"/>
  <c r="CZ347" s="1"/>
  <c r="GL347" s="1"/>
  <c r="I348"/>
  <c r="CZ348" s="1"/>
  <c r="GL348" s="1"/>
  <c r="I349"/>
  <c r="CZ349" s="1"/>
  <c r="GL349" s="1"/>
  <c r="I350"/>
  <c r="CZ350" s="1"/>
  <c r="GL350" s="1"/>
  <c r="I351"/>
  <c r="CZ351" s="1"/>
  <c r="GL351" s="1"/>
  <c r="I352"/>
  <c r="CZ352" s="1"/>
  <c r="GL352" s="1"/>
  <c r="I353"/>
  <c r="CZ353" s="1"/>
  <c r="GL353" s="1"/>
  <c r="I354"/>
  <c r="CZ354" s="1"/>
  <c r="GL354" s="1"/>
  <c r="I355"/>
  <c r="CZ355" s="1"/>
  <c r="GL355" s="1"/>
  <c r="I356"/>
  <c r="CZ356" s="1"/>
  <c r="GL356" s="1"/>
  <c r="I357"/>
  <c r="CZ357" s="1"/>
  <c r="GL357" s="1"/>
  <c r="I358"/>
  <c r="CZ358" s="1"/>
  <c r="GL358" s="1"/>
  <c r="I359"/>
  <c r="CZ359" s="1"/>
  <c r="GL359" s="1"/>
  <c r="I360"/>
  <c r="CZ360" s="1"/>
  <c r="GL360" s="1"/>
  <c r="I361"/>
  <c r="CZ361" s="1"/>
  <c r="GL361" s="1"/>
  <c r="I362"/>
  <c r="CZ362" s="1"/>
  <c r="GL362" s="1"/>
  <c r="I363"/>
  <c r="CZ363" s="1"/>
  <c r="GL363" s="1"/>
  <c r="I364"/>
  <c r="CZ364" s="1"/>
  <c r="GL364" s="1"/>
  <c r="I365"/>
  <c r="CZ365" s="1"/>
  <c r="GL365" s="1"/>
  <c r="I366"/>
  <c r="CZ366" s="1"/>
  <c r="GL366" s="1"/>
  <c r="I367"/>
  <c r="CZ367" s="1"/>
  <c r="GL367" s="1"/>
  <c r="I368"/>
  <c r="CZ368" s="1"/>
  <c r="GL368" s="1"/>
  <c r="I369"/>
  <c r="CZ369" s="1"/>
  <c r="GL369" s="1"/>
  <c r="I370"/>
  <c r="CZ370" s="1"/>
  <c r="GL370" s="1"/>
  <c r="I371"/>
  <c r="CZ371" s="1"/>
  <c r="GL371" s="1"/>
  <c r="I372"/>
  <c r="CZ372" s="1"/>
  <c r="GL372" s="1"/>
  <c r="I373"/>
  <c r="CZ373" s="1"/>
  <c r="GL373" s="1"/>
  <c r="I374"/>
  <c r="CZ374" s="1"/>
  <c r="GL374" s="1"/>
  <c r="I375"/>
  <c r="CZ375" s="1"/>
  <c r="GL375" s="1"/>
  <c r="I376"/>
  <c r="CZ376" s="1"/>
  <c r="GL376" s="1"/>
  <c r="I377"/>
  <c r="CZ377" s="1"/>
  <c r="GL377" s="1"/>
  <c r="I378"/>
  <c r="CZ378" s="1"/>
  <c r="GL378" s="1"/>
  <c r="I379"/>
  <c r="CZ379" s="1"/>
  <c r="GL379" s="1"/>
  <c r="I380"/>
  <c r="CZ380" s="1"/>
  <c r="GL380" s="1"/>
  <c r="I381"/>
  <c r="CZ381" s="1"/>
  <c r="GL381" s="1"/>
  <c r="I382"/>
  <c r="CZ382" s="1"/>
  <c r="GL382" s="1"/>
  <c r="I383"/>
  <c r="CZ383" s="1"/>
  <c r="GL383" s="1"/>
  <c r="I384"/>
  <c r="CZ384" s="1"/>
  <c r="GL384" s="1"/>
  <c r="I385"/>
  <c r="CZ385" s="1"/>
  <c r="GL385" s="1"/>
  <c r="I386"/>
  <c r="CZ386" s="1"/>
  <c r="GL386" s="1"/>
  <c r="I387"/>
  <c r="CZ387" s="1"/>
  <c r="GL387" s="1"/>
  <c r="I388"/>
  <c r="CZ388" s="1"/>
  <c r="GL388" s="1"/>
  <c r="I389"/>
  <c r="CZ389" s="1"/>
  <c r="GL389" s="1"/>
  <c r="I390"/>
  <c r="CZ390" s="1"/>
  <c r="GL390" s="1"/>
  <c r="I391"/>
  <c r="CZ391" s="1"/>
  <c r="GL391" s="1"/>
  <c r="I392"/>
  <c r="CZ392" s="1"/>
  <c r="GL392" s="1"/>
  <c r="I393"/>
  <c r="CZ393" s="1"/>
  <c r="GL393" s="1"/>
  <c r="I394"/>
  <c r="CZ394" s="1"/>
  <c r="GL394" s="1"/>
  <c r="I395"/>
  <c r="CZ395" s="1"/>
  <c r="GL395" s="1"/>
  <c r="I396"/>
  <c r="CZ396" s="1"/>
  <c r="GL396" s="1"/>
  <c r="I397"/>
  <c r="CZ397" s="1"/>
  <c r="GL397" s="1"/>
  <c r="I398"/>
  <c r="CZ398" s="1"/>
  <c r="GL398" s="1"/>
  <c r="I399"/>
  <c r="CZ399" s="1"/>
  <c r="GL399" s="1"/>
  <c r="I400"/>
  <c r="CZ400" s="1"/>
  <c r="GL400" s="1"/>
  <c r="I401"/>
  <c r="CZ401" s="1"/>
  <c r="GL401" s="1"/>
  <c r="I402"/>
  <c r="CZ402" s="1"/>
  <c r="GL402" s="1"/>
  <c r="I403"/>
  <c r="CZ403" s="1"/>
  <c r="GL403" s="1"/>
  <c r="I404"/>
  <c r="CZ404" s="1"/>
  <c r="GL404" s="1"/>
  <c r="I405"/>
  <c r="CZ405" s="1"/>
  <c r="GL405" s="1"/>
  <c r="I406"/>
  <c r="CZ406" s="1"/>
  <c r="GL406" s="1"/>
  <c r="I407"/>
  <c r="CZ407" s="1"/>
  <c r="GL407" s="1"/>
  <c r="I408"/>
  <c r="CZ408" s="1"/>
  <c r="GL408" s="1"/>
  <c r="I409"/>
  <c r="CZ409" s="1"/>
  <c r="GL409" s="1"/>
  <c r="I410"/>
  <c r="CZ410" s="1"/>
  <c r="GL410" s="1"/>
  <c r="I411"/>
  <c r="CZ411" s="1"/>
  <c r="I412"/>
  <c r="CZ412" s="1"/>
  <c r="I413"/>
  <c r="CZ413" s="1"/>
  <c r="I414"/>
  <c r="CZ414" s="1"/>
  <c r="I415"/>
  <c r="CZ415" s="1"/>
  <c r="I416"/>
  <c r="CZ416" s="1"/>
  <c r="I417"/>
  <c r="CZ417" s="1"/>
  <c r="I418"/>
  <c r="CZ418" s="1"/>
  <c r="I419"/>
  <c r="CZ419" s="1"/>
  <c r="I420"/>
  <c r="CZ420" s="1"/>
  <c r="I421"/>
  <c r="CZ421" s="1"/>
  <c r="I422"/>
  <c r="CZ422" s="1"/>
  <c r="I423"/>
  <c r="CZ423" s="1"/>
  <c r="I424"/>
  <c r="CZ424" s="1"/>
  <c r="I425"/>
  <c r="CZ425" s="1"/>
  <c r="I426"/>
  <c r="CZ426" s="1"/>
  <c r="I427"/>
  <c r="CZ427" s="1"/>
  <c r="I428"/>
  <c r="CZ428" s="1"/>
  <c r="I429"/>
  <c r="CZ429" s="1"/>
  <c r="I430"/>
  <c r="CZ430" s="1"/>
  <c r="I431"/>
  <c r="CZ431" s="1"/>
  <c r="I432"/>
  <c r="CZ432" s="1"/>
  <c r="I433"/>
  <c r="CZ433" s="1"/>
  <c r="I434"/>
  <c r="CZ434" s="1"/>
  <c r="I435"/>
  <c r="CZ435" s="1"/>
  <c r="I436"/>
  <c r="CZ436" s="1"/>
  <c r="I437"/>
  <c r="CZ437" s="1"/>
  <c r="I438"/>
  <c r="CZ438" s="1"/>
  <c r="I439"/>
  <c r="CZ439" s="1"/>
  <c r="I440"/>
  <c r="CZ440" s="1"/>
  <c r="I441"/>
  <c r="CZ441" s="1"/>
  <c r="I442"/>
  <c r="CZ442" s="1"/>
  <c r="I443"/>
  <c r="CZ443" s="1"/>
  <c r="I444"/>
  <c r="CZ444" s="1"/>
  <c r="I445"/>
  <c r="CZ445" s="1"/>
  <c r="I446"/>
  <c r="CZ446" s="1"/>
  <c r="I447"/>
  <c r="CZ447" s="1"/>
  <c r="I448"/>
  <c r="CZ448" s="1"/>
  <c r="I449"/>
  <c r="CZ449" s="1"/>
  <c r="I450"/>
  <c r="CZ450" s="1"/>
  <c r="I451"/>
  <c r="CZ451" s="1"/>
  <c r="I452"/>
  <c r="CZ452" s="1"/>
  <c r="I453"/>
  <c r="CZ453" s="1"/>
  <c r="I454"/>
  <c r="CZ454" s="1"/>
  <c r="I455"/>
  <c r="CZ455" s="1"/>
  <c r="I456"/>
  <c r="CZ456" s="1"/>
  <c r="I457"/>
  <c r="CZ457" s="1"/>
  <c r="I458"/>
  <c r="CZ458" s="1"/>
  <c r="I459"/>
  <c r="CZ459" s="1"/>
  <c r="I460"/>
  <c r="CZ460" s="1"/>
  <c r="I461"/>
  <c r="CZ461" s="1"/>
  <c r="I462"/>
  <c r="CZ462" s="1"/>
  <c r="I463"/>
  <c r="CZ463" s="1"/>
  <c r="I464"/>
  <c r="CZ464" s="1"/>
  <c r="I465"/>
  <c r="CZ465" s="1"/>
  <c r="I466"/>
  <c r="CZ466" s="1"/>
  <c r="I467"/>
  <c r="CZ467" s="1"/>
  <c r="I468"/>
  <c r="CZ468" s="1"/>
  <c r="I469"/>
  <c r="CZ469" s="1"/>
  <c r="I470"/>
  <c r="CZ470" s="1"/>
  <c r="I471"/>
  <c r="CZ471" s="1"/>
  <c r="I472"/>
  <c r="CZ472" s="1"/>
  <c r="I473"/>
  <c r="CZ473" s="1"/>
  <c r="I474"/>
  <c r="CZ474" s="1"/>
  <c r="I475"/>
  <c r="CZ475" s="1"/>
  <c r="I476"/>
  <c r="CZ476" s="1"/>
  <c r="I477"/>
  <c r="CZ477" s="1"/>
  <c r="I478"/>
  <c r="CZ478" s="1"/>
  <c r="I479"/>
  <c r="CZ479" s="1"/>
  <c r="I480"/>
  <c r="CZ480" s="1"/>
  <c r="I481"/>
  <c r="CZ481" s="1"/>
  <c r="I482"/>
  <c r="CZ482" s="1"/>
  <c r="I483"/>
  <c r="CZ483" s="1"/>
  <c r="I484"/>
  <c r="CZ484" s="1"/>
  <c r="I485"/>
  <c r="CZ485" s="1"/>
  <c r="I486"/>
  <c r="CZ486" s="1"/>
  <c r="I487"/>
  <c r="CZ487" s="1"/>
  <c r="I488"/>
  <c r="CZ488" s="1"/>
  <c r="I489"/>
  <c r="CZ489" s="1"/>
  <c r="I490"/>
  <c r="CZ490" s="1"/>
  <c r="I491"/>
  <c r="CZ491" s="1"/>
  <c r="I492"/>
  <c r="CZ492" s="1"/>
  <c r="I493"/>
  <c r="CZ493" s="1"/>
  <c r="I494"/>
  <c r="CZ494" s="1"/>
  <c r="I495"/>
  <c r="CZ495" s="1"/>
  <c r="I496"/>
  <c r="CZ496" s="1"/>
  <c r="I497"/>
  <c r="CZ497" s="1"/>
  <c r="I498"/>
  <c r="CZ498" s="1"/>
  <c r="I499"/>
  <c r="CZ499" s="1"/>
  <c r="I500"/>
  <c r="CZ500" s="1"/>
  <c r="I501"/>
  <c r="CZ501" s="1"/>
  <c r="I502"/>
  <c r="CZ502" s="1"/>
  <c r="I503"/>
  <c r="CZ503" s="1"/>
  <c r="I504"/>
  <c r="CZ504" s="1"/>
  <c r="I505"/>
  <c r="CZ505" s="1"/>
  <c r="I506"/>
  <c r="CZ506" s="1"/>
  <c r="I507"/>
  <c r="CZ507" s="1"/>
  <c r="I508"/>
  <c r="CZ508" s="1"/>
  <c r="I509"/>
  <c r="CZ509" s="1"/>
  <c r="I510"/>
  <c r="CZ510" s="1"/>
  <c r="I511"/>
  <c r="CZ511" s="1"/>
  <c r="I512"/>
  <c r="CZ512" s="1"/>
  <c r="I513"/>
  <c r="CZ513" s="1"/>
  <c r="I514"/>
  <c r="CZ514" s="1"/>
  <c r="I515"/>
  <c r="CZ515" s="1"/>
  <c r="I516"/>
  <c r="CZ516" s="1"/>
  <c r="I517"/>
  <c r="CZ517" s="1"/>
  <c r="I518"/>
  <c r="CZ518" s="1"/>
  <c r="I519"/>
  <c r="CZ519" s="1"/>
  <c r="I520"/>
  <c r="CZ520" s="1"/>
  <c r="I521"/>
  <c r="CZ521" s="1"/>
  <c r="I522"/>
  <c r="CZ522" s="1"/>
  <c r="I523"/>
  <c r="CZ523" s="1"/>
  <c r="I524"/>
  <c r="CZ524" s="1"/>
  <c r="I525"/>
  <c r="CZ525" s="1"/>
  <c r="I526"/>
  <c r="CZ526" s="1"/>
  <c r="I527"/>
  <c r="CZ527" s="1"/>
  <c r="I528"/>
  <c r="CZ528" s="1"/>
  <c r="I529"/>
  <c r="CZ529" s="1"/>
  <c r="I530"/>
  <c r="CZ530" s="1"/>
  <c r="I531"/>
  <c r="CZ531" s="1"/>
  <c r="I532"/>
  <c r="CZ532" s="1"/>
  <c r="I533"/>
  <c r="CZ533" s="1"/>
  <c r="I534"/>
  <c r="CZ534" s="1"/>
  <c r="I535"/>
  <c r="CZ535" s="1"/>
  <c r="I536"/>
  <c r="CZ536" s="1"/>
  <c r="I537"/>
  <c r="CZ537" s="1"/>
  <c r="I538"/>
  <c r="CZ538" s="1"/>
  <c r="I539"/>
  <c r="CZ539" s="1"/>
  <c r="I540"/>
  <c r="CZ540" s="1"/>
  <c r="I541"/>
  <c r="CZ541" s="1"/>
  <c r="I542"/>
  <c r="CZ542" s="1"/>
  <c r="I543"/>
  <c r="CZ543" s="1"/>
  <c r="I544"/>
  <c r="CZ544" s="1"/>
  <c r="I545"/>
  <c r="CZ545" s="1"/>
  <c r="I546"/>
  <c r="CZ546" s="1"/>
  <c r="I547"/>
  <c r="CZ547" s="1"/>
  <c r="I548"/>
  <c r="CZ548" s="1"/>
  <c r="I549"/>
  <c r="CZ549" s="1"/>
  <c r="I550"/>
  <c r="CZ550" s="1"/>
  <c r="I551"/>
  <c r="CZ551" s="1"/>
  <c r="I552"/>
  <c r="CZ552" s="1"/>
  <c r="I553"/>
  <c r="CZ553" s="1"/>
  <c r="I554"/>
  <c r="CZ554" s="1"/>
  <c r="I555"/>
  <c r="CZ555" s="1"/>
  <c r="I556"/>
  <c r="CZ556" s="1"/>
  <c r="I557"/>
  <c r="CZ557" s="1"/>
  <c r="I558"/>
  <c r="CZ558" s="1"/>
  <c r="I559"/>
  <c r="CZ559" s="1"/>
  <c r="I560"/>
  <c r="CZ560" s="1"/>
  <c r="I561"/>
  <c r="CZ561" s="1"/>
  <c r="I562"/>
  <c r="CZ562" s="1"/>
  <c r="I563"/>
  <c r="CZ563" s="1"/>
  <c r="I564"/>
  <c r="CZ564" s="1"/>
  <c r="I565"/>
  <c r="CZ565" s="1"/>
  <c r="I566"/>
  <c r="CZ566" s="1"/>
  <c r="I567"/>
  <c r="CZ567" s="1"/>
  <c r="I568"/>
  <c r="CZ568" s="1"/>
  <c r="I569"/>
  <c r="CZ569" s="1"/>
  <c r="I570"/>
  <c r="CZ570" s="1"/>
  <c r="I571"/>
  <c r="CZ571" s="1"/>
  <c r="I572"/>
  <c r="CZ572" s="1"/>
  <c r="I573"/>
  <c r="CZ573" s="1"/>
  <c r="I574"/>
  <c r="CZ574" s="1"/>
  <c r="I575"/>
  <c r="CZ575" s="1"/>
  <c r="I576"/>
  <c r="CZ576" s="1"/>
  <c r="I577"/>
  <c r="CZ577" s="1"/>
  <c r="I578"/>
  <c r="CZ578" s="1"/>
  <c r="I579"/>
  <c r="CZ579" s="1"/>
  <c r="I580"/>
  <c r="CZ580" s="1"/>
  <c r="I581"/>
  <c r="CZ581" s="1"/>
  <c r="I582"/>
  <c r="CZ582" s="1"/>
  <c r="I583"/>
  <c r="CZ583" s="1"/>
  <c r="I584"/>
  <c r="CZ584" s="1"/>
  <c r="I585"/>
  <c r="CZ585" s="1"/>
  <c r="I586"/>
  <c r="CZ586" s="1"/>
  <c r="I587"/>
  <c r="CZ587" s="1"/>
  <c r="I588"/>
  <c r="CZ588" s="1"/>
  <c r="I589"/>
  <c r="CZ589" s="1"/>
  <c r="I590"/>
  <c r="CZ590" s="1"/>
  <c r="I591"/>
  <c r="CZ591" s="1"/>
  <c r="I592"/>
  <c r="CZ592" s="1"/>
  <c r="I593"/>
  <c r="CZ593" s="1"/>
  <c r="I594"/>
  <c r="CZ594" s="1"/>
  <c r="I595"/>
  <c r="CZ595" s="1"/>
  <c r="I596"/>
  <c r="CZ596" s="1"/>
  <c r="I597"/>
  <c r="CZ597" s="1"/>
  <c r="I598"/>
  <c r="CZ598" s="1"/>
  <c r="I599"/>
  <c r="CZ599" s="1"/>
  <c r="I600"/>
  <c r="CZ600" s="1"/>
  <c r="I601"/>
  <c r="CZ601" s="1"/>
  <c r="I602"/>
  <c r="CZ602" s="1"/>
  <c r="I603"/>
  <c r="CZ603" s="1"/>
  <c r="I604"/>
  <c r="CZ604" s="1"/>
  <c r="I605"/>
  <c r="CZ605" s="1"/>
  <c r="I606"/>
  <c r="CZ606" s="1"/>
  <c r="I607"/>
  <c r="CZ607" s="1"/>
  <c r="I608"/>
  <c r="CZ608" s="1"/>
  <c r="I609"/>
  <c r="CZ609" s="1"/>
  <c r="I610"/>
  <c r="CZ610" s="1"/>
  <c r="I611"/>
  <c r="CZ611" s="1"/>
  <c r="I612"/>
  <c r="CZ612" s="1"/>
  <c r="I613"/>
  <c r="CZ613" s="1"/>
  <c r="I614"/>
  <c r="CZ614" s="1"/>
  <c r="I615"/>
  <c r="CZ615" s="1"/>
  <c r="I616"/>
  <c r="CZ616" s="1"/>
  <c r="I617"/>
  <c r="CZ617" s="1"/>
  <c r="I618"/>
  <c r="CZ618" s="1"/>
  <c r="I619"/>
  <c r="CZ619" s="1"/>
  <c r="I620"/>
  <c r="CZ620" s="1"/>
  <c r="I621"/>
  <c r="CZ621" s="1"/>
  <c r="I622"/>
  <c r="CZ622" s="1"/>
  <c r="I623"/>
  <c r="CZ623" s="1"/>
  <c r="I624"/>
  <c r="CZ624" s="1"/>
  <c r="I625"/>
  <c r="CZ625" s="1"/>
  <c r="I626"/>
  <c r="CZ626" s="1"/>
  <c r="I627"/>
  <c r="CZ627" s="1"/>
  <c r="I628"/>
  <c r="CZ628" s="1"/>
  <c r="I629"/>
  <c r="CZ629" s="1"/>
  <c r="I630"/>
  <c r="CZ630" s="1"/>
  <c r="I631"/>
  <c r="CZ631" s="1"/>
  <c r="I632"/>
  <c r="CZ632" s="1"/>
  <c r="I633"/>
  <c r="CZ633" s="1"/>
  <c r="I634"/>
  <c r="CZ634" s="1"/>
  <c r="I635"/>
  <c r="CZ635" s="1"/>
  <c r="I636"/>
  <c r="CZ636" s="1"/>
  <c r="I637"/>
  <c r="CZ637" s="1"/>
  <c r="I638"/>
  <c r="CZ638" s="1"/>
  <c r="I639"/>
  <c r="CZ639" s="1"/>
  <c r="I640"/>
  <c r="CZ640" s="1"/>
  <c r="I641"/>
  <c r="CZ641" s="1"/>
  <c r="I642"/>
  <c r="CZ642" s="1"/>
  <c r="I643"/>
  <c r="CZ643" s="1"/>
  <c r="I644"/>
  <c r="CZ644" s="1"/>
  <c r="I645"/>
  <c r="CZ645" s="1"/>
  <c r="I646"/>
  <c r="CZ646" s="1"/>
  <c r="I647"/>
  <c r="CZ647" s="1"/>
  <c r="I648"/>
  <c r="CZ648" s="1"/>
  <c r="I649"/>
  <c r="CZ649" s="1"/>
  <c r="I650"/>
  <c r="CZ650" s="1"/>
  <c r="I651"/>
  <c r="CZ651" s="1"/>
  <c r="I652"/>
  <c r="CZ652" s="1"/>
  <c r="I653"/>
  <c r="CZ653" s="1"/>
  <c r="I654"/>
  <c r="CZ654" s="1"/>
  <c r="I655"/>
  <c r="CZ655" s="1"/>
  <c r="I656"/>
  <c r="CZ656" s="1"/>
  <c r="I657"/>
  <c r="CZ657" s="1"/>
  <c r="I658"/>
  <c r="CZ658" s="1"/>
  <c r="I659"/>
  <c r="CZ659" s="1"/>
  <c r="I660"/>
  <c r="CZ660" s="1"/>
  <c r="I661"/>
  <c r="CZ661" s="1"/>
  <c r="I662"/>
  <c r="CZ662" s="1"/>
  <c r="I663"/>
  <c r="CZ663" s="1"/>
  <c r="I664"/>
  <c r="CZ664" s="1"/>
  <c r="I665"/>
  <c r="CZ665" s="1"/>
  <c r="I666"/>
  <c r="CZ666" s="1"/>
  <c r="I667"/>
  <c r="CZ667" s="1"/>
  <c r="I668"/>
  <c r="CZ668" s="1"/>
  <c r="I669"/>
  <c r="CZ669" s="1"/>
  <c r="I670"/>
  <c r="CZ670" s="1"/>
  <c r="I671"/>
  <c r="CZ671" s="1"/>
  <c r="I672"/>
  <c r="CZ672" s="1"/>
  <c r="I673"/>
  <c r="CZ673" s="1"/>
  <c r="I674"/>
  <c r="CZ674" s="1"/>
  <c r="I675"/>
  <c r="CZ675" s="1"/>
  <c r="I676"/>
  <c r="CZ676" s="1"/>
  <c r="I677"/>
  <c r="CZ677" s="1"/>
  <c r="I678"/>
  <c r="CZ678" s="1"/>
  <c r="I679"/>
  <c r="CZ679" s="1"/>
  <c r="I680"/>
  <c r="CZ680" s="1"/>
  <c r="I681"/>
  <c r="CZ681" s="1"/>
  <c r="I682"/>
  <c r="CZ682" s="1"/>
  <c r="I683"/>
  <c r="CZ683" s="1"/>
  <c r="I684"/>
  <c r="CZ684" s="1"/>
  <c r="I685"/>
  <c r="CZ685" s="1"/>
  <c r="I686"/>
  <c r="CZ686" s="1"/>
  <c r="I687"/>
  <c r="CZ687" s="1"/>
  <c r="I688"/>
  <c r="CZ688" s="1"/>
  <c r="I689"/>
  <c r="CZ689" s="1"/>
  <c r="I690"/>
  <c r="CZ690" s="1"/>
  <c r="I691"/>
  <c r="CZ691" s="1"/>
  <c r="I692"/>
  <c r="CZ692" s="1"/>
  <c r="I693"/>
  <c r="CZ693" s="1"/>
  <c r="I694"/>
  <c r="CZ694" s="1"/>
  <c r="I695"/>
  <c r="CZ695" s="1"/>
  <c r="I696"/>
  <c r="CZ696" s="1"/>
  <c r="I697"/>
  <c r="CZ697" s="1"/>
  <c r="I698"/>
  <c r="CZ698" s="1"/>
  <c r="I699"/>
  <c r="CZ699" s="1"/>
  <c r="I700"/>
  <c r="CZ700" s="1"/>
  <c r="I701"/>
  <c r="CZ701" s="1"/>
  <c r="I702"/>
  <c r="CZ702" s="1"/>
  <c r="I703"/>
  <c r="CZ703" s="1"/>
  <c r="I704"/>
  <c r="CZ704" s="1"/>
  <c r="I705"/>
  <c r="CZ705" s="1"/>
  <c r="I706"/>
  <c r="CZ706" s="1"/>
  <c r="I707"/>
  <c r="CZ707" s="1"/>
  <c r="I708"/>
  <c r="CZ708" s="1"/>
  <c r="I709"/>
  <c r="CZ709" s="1"/>
  <c r="I710"/>
  <c r="CZ710" s="1"/>
  <c r="I711"/>
  <c r="CZ711" s="1"/>
  <c r="I712"/>
  <c r="CZ712" s="1"/>
  <c r="I713"/>
  <c r="CZ713" s="1"/>
  <c r="I714"/>
  <c r="CZ714" s="1"/>
  <c r="I715"/>
  <c r="CZ715" s="1"/>
  <c r="I716"/>
  <c r="CZ716" s="1"/>
  <c r="I717"/>
  <c r="CZ717" s="1"/>
  <c r="I718"/>
  <c r="CZ718" s="1"/>
  <c r="I719"/>
  <c r="CZ719" s="1"/>
  <c r="I720"/>
  <c r="CZ720" s="1"/>
  <c r="I721"/>
  <c r="CZ721" s="1"/>
  <c r="I722"/>
  <c r="CZ722" s="1"/>
  <c r="I723"/>
  <c r="CZ723" s="1"/>
  <c r="I724"/>
  <c r="CZ724" s="1"/>
  <c r="I725"/>
  <c r="CZ725" s="1"/>
  <c r="I726"/>
  <c r="CZ726" s="1"/>
  <c r="I727"/>
  <c r="CZ727" s="1"/>
  <c r="I728"/>
  <c r="CZ728" s="1"/>
  <c r="I729"/>
  <c r="CZ729" s="1"/>
  <c r="I730"/>
  <c r="CZ730" s="1"/>
  <c r="I731"/>
  <c r="CZ731" s="1"/>
  <c r="I732"/>
  <c r="CZ732" s="1"/>
  <c r="I733"/>
  <c r="CZ733" s="1"/>
  <c r="I734"/>
  <c r="CZ734" s="1"/>
  <c r="I735"/>
  <c r="CZ735" s="1"/>
  <c r="I736"/>
  <c r="CZ736" s="1"/>
  <c r="I737"/>
  <c r="CZ737" s="1"/>
  <c r="I738"/>
  <c r="CZ738" s="1"/>
  <c r="I739"/>
  <c r="CZ739" s="1"/>
  <c r="I740"/>
  <c r="CZ740" s="1"/>
  <c r="I741"/>
  <c r="CZ741" s="1"/>
  <c r="I742"/>
  <c r="CZ742" s="1"/>
  <c r="I743"/>
  <c r="CZ743" s="1"/>
  <c r="I744"/>
  <c r="CZ744" s="1"/>
  <c r="I745"/>
  <c r="CZ745" s="1"/>
  <c r="I746"/>
  <c r="CZ746" s="1"/>
  <c r="I747"/>
  <c r="CZ747" s="1"/>
  <c r="I748"/>
  <c r="CZ748" s="1"/>
  <c r="I749"/>
  <c r="CZ749" s="1"/>
  <c r="I750"/>
  <c r="CZ750" s="1"/>
  <c r="I751"/>
  <c r="CZ751" s="1"/>
  <c r="I752"/>
  <c r="CZ752" s="1"/>
  <c r="I753"/>
  <c r="CZ753" s="1"/>
  <c r="I754"/>
  <c r="CZ754" s="1"/>
  <c r="I755"/>
  <c r="CZ755" s="1"/>
  <c r="I756"/>
  <c r="CZ756" s="1"/>
  <c r="I757"/>
  <c r="CZ757" s="1"/>
  <c r="I758"/>
  <c r="CZ758" s="1"/>
  <c r="I759"/>
  <c r="CZ759" s="1"/>
  <c r="I760"/>
  <c r="CZ760" s="1"/>
  <c r="I761"/>
  <c r="CZ761" s="1"/>
  <c r="I762"/>
  <c r="CZ762" s="1"/>
  <c r="I763"/>
  <c r="CZ763" s="1"/>
  <c r="I764"/>
  <c r="CZ764" s="1"/>
  <c r="I765"/>
  <c r="CZ765" s="1"/>
  <c r="I766"/>
  <c r="CZ766" s="1"/>
  <c r="I767"/>
  <c r="CZ767" s="1"/>
  <c r="I768"/>
  <c r="CZ768" s="1"/>
  <c r="I769"/>
  <c r="CZ769" s="1"/>
  <c r="I770"/>
  <c r="CZ770" s="1"/>
  <c r="I771"/>
  <c r="CZ771" s="1"/>
  <c r="I772"/>
  <c r="CZ772" s="1"/>
  <c r="I773"/>
  <c r="CZ773" s="1"/>
  <c r="I774"/>
  <c r="CZ774" s="1"/>
  <c r="I775"/>
  <c r="CZ775" s="1"/>
  <c r="I776"/>
  <c r="CZ776" s="1"/>
  <c r="I777"/>
  <c r="CZ777" s="1"/>
  <c r="I778"/>
  <c r="CZ778" s="1"/>
  <c r="I779"/>
  <c r="CZ779" s="1"/>
  <c r="I780"/>
  <c r="CZ780" s="1"/>
  <c r="I781"/>
  <c r="CZ781" s="1"/>
  <c r="I782"/>
  <c r="CZ782" s="1"/>
  <c r="I783"/>
  <c r="CZ783" s="1"/>
  <c r="I784"/>
  <c r="CZ784" s="1"/>
  <c r="I785"/>
  <c r="CZ785" s="1"/>
  <c r="I786"/>
  <c r="CZ786" s="1"/>
  <c r="I787"/>
  <c r="CZ787" s="1"/>
  <c r="I788"/>
  <c r="CZ788" s="1"/>
  <c r="I789"/>
  <c r="CZ789" s="1"/>
  <c r="I790"/>
  <c r="CZ790" s="1"/>
  <c r="I791"/>
  <c r="CZ791" s="1"/>
  <c r="I792"/>
  <c r="CZ792" s="1"/>
  <c r="I793"/>
  <c r="CZ793" s="1"/>
  <c r="I794"/>
  <c r="CZ794" s="1"/>
  <c r="I795"/>
  <c r="CZ795" s="1"/>
  <c r="I796"/>
  <c r="CZ796" s="1"/>
  <c r="I797"/>
  <c r="CZ797" s="1"/>
  <c r="I798"/>
  <c r="CZ798" s="1"/>
  <c r="I799"/>
  <c r="CZ799" s="1"/>
  <c r="I800"/>
  <c r="CZ800" s="1"/>
  <c r="I801"/>
  <c r="CZ801" s="1"/>
  <c r="I802"/>
  <c r="CZ802" s="1"/>
  <c r="I803"/>
  <c r="CZ803" s="1"/>
  <c r="I804"/>
  <c r="CZ804" s="1"/>
  <c r="I805"/>
  <c r="CZ805" s="1"/>
  <c r="I806"/>
  <c r="CZ806" s="1"/>
  <c r="I807"/>
  <c r="CZ807" s="1"/>
  <c r="I808"/>
  <c r="CZ808" s="1"/>
  <c r="I809"/>
  <c r="CZ809" s="1"/>
  <c r="I810"/>
  <c r="CZ810" s="1"/>
  <c r="I811"/>
  <c r="CZ811" s="1"/>
  <c r="I812"/>
  <c r="CZ812" s="1"/>
  <c r="I813"/>
  <c r="CZ813" s="1"/>
  <c r="I814"/>
  <c r="CZ814" s="1"/>
  <c r="I815"/>
  <c r="CZ815" s="1"/>
  <c r="I816"/>
  <c r="CZ816" s="1"/>
  <c r="I817"/>
  <c r="CZ817" s="1"/>
  <c r="I818"/>
  <c r="CZ818" s="1"/>
  <c r="I819"/>
  <c r="CZ819" s="1"/>
  <c r="I820"/>
  <c r="CZ820" s="1"/>
  <c r="I821"/>
  <c r="CZ821" s="1"/>
  <c r="I822"/>
  <c r="CZ822" s="1"/>
  <c r="I823"/>
  <c r="CZ823" s="1"/>
  <c r="I824"/>
  <c r="CZ824" s="1"/>
  <c r="I825"/>
  <c r="CZ825" s="1"/>
  <c r="I826"/>
  <c r="CZ826" s="1"/>
  <c r="I827"/>
  <c r="CZ827" s="1"/>
  <c r="I828"/>
  <c r="CZ828" s="1"/>
  <c r="I829"/>
  <c r="CZ829" s="1"/>
  <c r="I830"/>
  <c r="CZ830" s="1"/>
  <c r="I831"/>
  <c r="CZ831" s="1"/>
  <c r="I832"/>
  <c r="CZ832" s="1"/>
  <c r="I833"/>
  <c r="CZ833" s="1"/>
  <c r="I834"/>
  <c r="CZ834" s="1"/>
  <c r="I835"/>
  <c r="CZ835" s="1"/>
  <c r="I836"/>
  <c r="CZ836" s="1"/>
  <c r="I837"/>
  <c r="CZ837" s="1"/>
  <c r="I838"/>
  <c r="CZ838" s="1"/>
  <c r="I839"/>
  <c r="CZ839" s="1"/>
  <c r="I840"/>
  <c r="CZ840" s="1"/>
  <c r="I841"/>
  <c r="CZ841" s="1"/>
  <c r="I842"/>
  <c r="CZ842" s="1"/>
  <c r="I843"/>
  <c r="CZ843" s="1"/>
  <c r="I844"/>
  <c r="CZ844" s="1"/>
  <c r="I845"/>
  <c r="CZ845" s="1"/>
  <c r="I846"/>
  <c r="CZ846" s="1"/>
  <c r="I847"/>
  <c r="CZ847" s="1"/>
  <c r="I848"/>
  <c r="CZ848" s="1"/>
  <c r="I849"/>
  <c r="CZ849" s="1"/>
  <c r="I850"/>
  <c r="CZ850" s="1"/>
  <c r="I851"/>
  <c r="CZ851" s="1"/>
  <c r="I852"/>
  <c r="CZ852" s="1"/>
  <c r="I853"/>
  <c r="CZ853" s="1"/>
  <c r="I854"/>
  <c r="CZ854" s="1"/>
  <c r="I855"/>
  <c r="CZ855" s="1"/>
  <c r="I856"/>
  <c r="CZ856" s="1"/>
  <c r="I857"/>
  <c r="CZ857" s="1"/>
  <c r="I858"/>
  <c r="CZ858" s="1"/>
  <c r="I859"/>
  <c r="CZ859" s="1"/>
  <c r="I860"/>
  <c r="CZ860" s="1"/>
  <c r="I861"/>
  <c r="CZ861" s="1"/>
  <c r="I862"/>
  <c r="CZ862" s="1"/>
  <c r="I863"/>
  <c r="CZ863" s="1"/>
  <c r="I864"/>
  <c r="CZ864" s="1"/>
  <c r="I865"/>
  <c r="CZ865" s="1"/>
  <c r="I866"/>
  <c r="CZ866" s="1"/>
  <c r="I867"/>
  <c r="CZ867" s="1"/>
  <c r="I868"/>
  <c r="CZ868" s="1"/>
  <c r="I869"/>
  <c r="CZ869" s="1"/>
  <c r="I870"/>
  <c r="CZ870" s="1"/>
  <c r="I871"/>
  <c r="CZ871" s="1"/>
  <c r="I872"/>
  <c r="CZ872" s="1"/>
  <c r="I873"/>
  <c r="CZ873" s="1"/>
  <c r="I874"/>
  <c r="CZ874" s="1"/>
  <c r="I875"/>
  <c r="CZ875" s="1"/>
  <c r="I876"/>
  <c r="CZ876" s="1"/>
  <c r="I877"/>
  <c r="CZ877" s="1"/>
  <c r="I878"/>
  <c r="CZ878" s="1"/>
  <c r="I879"/>
  <c r="CZ879" s="1"/>
  <c r="I880"/>
  <c r="CZ880" s="1"/>
  <c r="I881"/>
  <c r="CZ881" s="1"/>
  <c r="I882"/>
  <c r="CZ882" s="1"/>
  <c r="I883"/>
  <c r="CZ883" s="1"/>
  <c r="I884"/>
  <c r="CZ884" s="1"/>
  <c r="I885"/>
  <c r="CZ885" s="1"/>
  <c r="I886"/>
  <c r="CZ886" s="1"/>
  <c r="I887"/>
  <c r="CZ887" s="1"/>
  <c r="I888"/>
  <c r="CZ888" s="1"/>
  <c r="I889"/>
  <c r="CZ889" s="1"/>
  <c r="I890"/>
  <c r="CZ890" s="1"/>
  <c r="I891"/>
  <c r="CZ891" s="1"/>
  <c r="I892"/>
  <c r="CZ892" s="1"/>
  <c r="I893"/>
  <c r="CZ893" s="1"/>
  <c r="I894"/>
  <c r="CZ894" s="1"/>
  <c r="I895"/>
  <c r="CZ895" s="1"/>
  <c r="I896"/>
  <c r="CZ896" s="1"/>
  <c r="I897"/>
  <c r="CZ897" s="1"/>
  <c r="I898"/>
  <c r="CZ898" s="1"/>
  <c r="I899"/>
  <c r="CZ899" s="1"/>
  <c r="I900"/>
  <c r="CZ900" s="1"/>
  <c r="I901"/>
  <c r="CZ901" s="1"/>
  <c r="I902"/>
  <c r="CZ902" s="1"/>
  <c r="I903"/>
  <c r="CZ903" s="1"/>
  <c r="I904"/>
  <c r="CZ904" s="1"/>
  <c r="I905"/>
  <c r="CZ905" s="1"/>
  <c r="I906"/>
  <c r="CZ906" s="1"/>
  <c r="I907"/>
  <c r="CZ907" s="1"/>
  <c r="I908"/>
  <c r="CZ908" s="1"/>
  <c r="I909"/>
  <c r="CZ909" s="1"/>
  <c r="I910"/>
  <c r="CZ910" s="1"/>
  <c r="I911"/>
  <c r="CZ911" s="1"/>
  <c r="I912"/>
  <c r="CZ912" s="1"/>
  <c r="I913"/>
  <c r="CZ913" s="1"/>
  <c r="I914"/>
  <c r="CZ914" s="1"/>
  <c r="I915"/>
  <c r="CZ915" s="1"/>
  <c r="I916"/>
  <c r="CZ916" s="1"/>
  <c r="I917"/>
  <c r="CZ917" s="1"/>
  <c r="I918"/>
  <c r="CZ918" s="1"/>
  <c r="I919"/>
  <c r="CZ919" s="1"/>
  <c r="I920"/>
  <c r="CZ920" s="1"/>
  <c r="I921"/>
  <c r="CZ921" s="1"/>
  <c r="I922"/>
  <c r="CZ922" s="1"/>
  <c r="I923"/>
  <c r="CZ923" s="1"/>
  <c r="I924"/>
  <c r="CZ924" s="1"/>
  <c r="I925"/>
  <c r="CZ925" s="1"/>
  <c r="I926"/>
  <c r="CZ926" s="1"/>
  <c r="I927"/>
  <c r="CZ927" s="1"/>
  <c r="I928"/>
  <c r="CZ928" s="1"/>
  <c r="I929"/>
  <c r="CZ929" s="1"/>
  <c r="I930"/>
  <c r="CZ930" s="1"/>
  <c r="I931"/>
  <c r="CZ931" s="1"/>
  <c r="I932"/>
  <c r="CZ932" s="1"/>
  <c r="I933"/>
  <c r="CZ933" s="1"/>
  <c r="I934"/>
  <c r="CZ934" s="1"/>
  <c r="I935"/>
  <c r="CZ935" s="1"/>
  <c r="I936"/>
  <c r="CZ936" s="1"/>
  <c r="I937"/>
  <c r="CZ937" s="1"/>
  <c r="I938"/>
  <c r="CZ938" s="1"/>
  <c r="I939"/>
  <c r="CZ939" s="1"/>
  <c r="I940"/>
  <c r="CZ940" s="1"/>
  <c r="I941"/>
  <c r="CZ941" s="1"/>
  <c r="I942"/>
  <c r="CZ942" s="1"/>
  <c r="I943"/>
  <c r="CZ943" s="1"/>
  <c r="I944"/>
  <c r="CZ944" s="1"/>
  <c r="I945"/>
  <c r="CZ945" s="1"/>
  <c r="I946"/>
  <c r="CZ946" s="1"/>
  <c r="I947"/>
  <c r="CZ947" s="1"/>
  <c r="I948"/>
  <c r="CZ948" s="1"/>
  <c r="I949"/>
  <c r="CZ949" s="1"/>
  <c r="I950"/>
  <c r="CZ950" s="1"/>
  <c r="I951"/>
  <c r="CZ951" s="1"/>
  <c r="I952"/>
  <c r="CZ952" s="1"/>
  <c r="I953"/>
  <c r="CZ953" s="1"/>
  <c r="I954"/>
  <c r="CZ954" s="1"/>
  <c r="I955"/>
  <c r="CZ955" s="1"/>
  <c r="I956"/>
  <c r="CZ956" s="1"/>
  <c r="I957"/>
  <c r="CZ957" s="1"/>
  <c r="I958"/>
  <c r="CZ958" s="1"/>
  <c r="I959"/>
  <c r="CZ959" s="1"/>
  <c r="I960"/>
  <c r="CZ960" s="1"/>
  <c r="I961"/>
  <c r="CZ961" s="1"/>
  <c r="I962"/>
  <c r="CZ962" s="1"/>
  <c r="I963"/>
  <c r="CZ963" s="1"/>
  <c r="I964"/>
  <c r="CZ964" s="1"/>
  <c r="I965"/>
  <c r="CZ965" s="1"/>
  <c r="I966"/>
  <c r="CZ966" s="1"/>
  <c r="I967"/>
  <c r="CZ967" s="1"/>
  <c r="I968"/>
  <c r="CZ968" s="1"/>
  <c r="I969"/>
  <c r="CZ969" s="1"/>
  <c r="I970"/>
  <c r="CZ970" s="1"/>
  <c r="I971"/>
  <c r="CZ971" s="1"/>
  <c r="I972"/>
  <c r="CZ972" s="1"/>
  <c r="I973"/>
  <c r="CZ973" s="1"/>
  <c r="I974"/>
  <c r="CZ974" s="1"/>
  <c r="I975"/>
  <c r="CZ975" s="1"/>
  <c r="I976"/>
  <c r="CZ976" s="1"/>
  <c r="I977"/>
  <c r="CZ977" s="1"/>
  <c r="I978"/>
  <c r="CZ978" s="1"/>
  <c r="I979"/>
  <c r="CZ979" s="1"/>
  <c r="I980"/>
  <c r="CZ980" s="1"/>
  <c r="I981"/>
  <c r="CZ981" s="1"/>
  <c r="I982"/>
  <c r="CZ982" s="1"/>
  <c r="I983"/>
  <c r="CZ983" s="1"/>
  <c r="I984"/>
  <c r="CZ984" s="1"/>
  <c r="I985"/>
  <c r="CZ985" s="1"/>
  <c r="I986"/>
  <c r="CZ986" s="1"/>
  <c r="I987"/>
  <c r="CZ987" s="1"/>
  <c r="I988"/>
  <c r="CZ988" s="1"/>
  <c r="I989"/>
  <c r="CZ989" s="1"/>
  <c r="I990"/>
  <c r="CZ990" s="1"/>
  <c r="I991"/>
  <c r="CZ991" s="1"/>
  <c r="I992"/>
  <c r="CZ992" s="1"/>
  <c r="I993"/>
  <c r="CZ993" s="1"/>
  <c r="I994"/>
  <c r="CZ994" s="1"/>
  <c r="I995"/>
  <c r="CZ995" s="1"/>
  <c r="I996"/>
  <c r="CZ996" s="1"/>
  <c r="I997"/>
  <c r="CZ997" s="1"/>
  <c r="I998"/>
  <c r="CZ998" s="1"/>
  <c r="I999"/>
  <c r="CZ999" s="1"/>
  <c r="I1000"/>
  <c r="CZ1000" s="1"/>
  <c r="I1001"/>
  <c r="CZ1001" s="1"/>
  <c r="I1002"/>
  <c r="CZ1002" s="1"/>
  <c r="I1003"/>
  <c r="CZ1003" s="1"/>
  <c r="I1004"/>
  <c r="CZ1004" s="1"/>
  <c r="I1005"/>
  <c r="CZ1005" s="1"/>
  <c r="I1006"/>
  <c r="CZ1006" s="1"/>
  <c r="I1007"/>
  <c r="CZ1007" s="1"/>
  <c r="I1008"/>
  <c r="CZ1008" s="1"/>
  <c r="I1009"/>
  <c r="CZ1009" s="1"/>
  <c r="I1010"/>
  <c r="CZ1010" s="1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V507" i="7" s="1"/>
  <c r="B512" i="1"/>
  <c r="V508" i="7" s="1"/>
  <c r="B513" i="1"/>
  <c r="V509" i="7" s="1"/>
  <c r="B514" i="1"/>
  <c r="V510" i="7" s="1"/>
  <c r="B515" i="1"/>
  <c r="V511" i="7" s="1"/>
  <c r="B516" i="1"/>
  <c r="V512" i="7" s="1"/>
  <c r="B517" i="1"/>
  <c r="V513" i="7" s="1"/>
  <c r="B518" i="1"/>
  <c r="V514" i="7" s="1"/>
  <c r="B519" i="1"/>
  <c r="V515" i="7" s="1"/>
  <c r="B520" i="1"/>
  <c r="V516" i="7" s="1"/>
  <c r="B521" i="1"/>
  <c r="V517" i="7" s="1"/>
  <c r="B522" i="1"/>
  <c r="V518" i="7" s="1"/>
  <c r="B523" i="1"/>
  <c r="V519" i="7" s="1"/>
  <c r="B524" i="1"/>
  <c r="V520" i="7" s="1"/>
  <c r="B525" i="1"/>
  <c r="V521" i="7" s="1"/>
  <c r="B526" i="1"/>
  <c r="V522" i="7" s="1"/>
  <c r="B527" i="1"/>
  <c r="V523" i="7" s="1"/>
  <c r="B528" i="1"/>
  <c r="V524" i="7" s="1"/>
  <c r="B529" i="1"/>
  <c r="V525" i="7" s="1"/>
  <c r="B530" i="1"/>
  <c r="V526" i="7" s="1"/>
  <c r="B531" i="1"/>
  <c r="V527" i="7" s="1"/>
  <c r="B532" i="1"/>
  <c r="V528" i="7" s="1"/>
  <c r="B533" i="1"/>
  <c r="V529" i="7" s="1"/>
  <c r="B534" i="1"/>
  <c r="V530" i="7" s="1"/>
  <c r="B535" i="1"/>
  <c r="V531" i="7" s="1"/>
  <c r="B536" i="1"/>
  <c r="V532" i="7" s="1"/>
  <c r="B537" i="1"/>
  <c r="V533" i="7" s="1"/>
  <c r="B538" i="1"/>
  <c r="V534" i="7" s="1"/>
  <c r="B539" i="1"/>
  <c r="V535" i="7" s="1"/>
  <c r="B540" i="1"/>
  <c r="V536" i="7" s="1"/>
  <c r="B541" i="1"/>
  <c r="V537" i="7" s="1"/>
  <c r="B542" i="1"/>
  <c r="V538" i="7" s="1"/>
  <c r="B543" i="1"/>
  <c r="V539" i="7" s="1"/>
  <c r="B544" i="1"/>
  <c r="V540" i="7" s="1"/>
  <c r="B545" i="1"/>
  <c r="V541" i="7" s="1"/>
  <c r="B546" i="1"/>
  <c r="V542" i="7" s="1"/>
  <c r="B547" i="1"/>
  <c r="V543" i="7" s="1"/>
  <c r="B548" i="1"/>
  <c r="V544" i="7" s="1"/>
  <c r="B549" i="1"/>
  <c r="V545" i="7" s="1"/>
  <c r="B550" i="1"/>
  <c r="V546" i="7" s="1"/>
  <c r="B551" i="1"/>
  <c r="V547" i="7" s="1"/>
  <c r="B552" i="1"/>
  <c r="V548" i="7" s="1"/>
  <c r="B553" i="1"/>
  <c r="V549" i="7" s="1"/>
  <c r="B554" i="1"/>
  <c r="V550" i="7" s="1"/>
  <c r="B555" i="1"/>
  <c r="V551" i="7" s="1"/>
  <c r="B556" i="1"/>
  <c r="V552" i="7" s="1"/>
  <c r="B557" i="1"/>
  <c r="V553" i="7" s="1"/>
  <c r="B558" i="1"/>
  <c r="V554" i="7" s="1"/>
  <c r="B559" i="1"/>
  <c r="V555" i="7" s="1"/>
  <c r="B560" i="1"/>
  <c r="V556" i="7" s="1"/>
  <c r="B561" i="1"/>
  <c r="V557" i="7" s="1"/>
  <c r="B562" i="1"/>
  <c r="V558" i="7" s="1"/>
  <c r="B563" i="1"/>
  <c r="V559" i="7" s="1"/>
  <c r="B564" i="1"/>
  <c r="V560" i="7" s="1"/>
  <c r="B565" i="1"/>
  <c r="V561" i="7" s="1"/>
  <c r="B566" i="1"/>
  <c r="V562" i="7" s="1"/>
  <c r="B567" i="1"/>
  <c r="V563" i="7" s="1"/>
  <c r="B568" i="1"/>
  <c r="V564" i="7" s="1"/>
  <c r="B569" i="1"/>
  <c r="V565" i="7" s="1"/>
  <c r="B570" i="1"/>
  <c r="V566" i="7" s="1"/>
  <c r="B571" i="1"/>
  <c r="V567" i="7" s="1"/>
  <c r="B572" i="1"/>
  <c r="V568" i="7" s="1"/>
  <c r="B573" i="1"/>
  <c r="V569" i="7" s="1"/>
  <c r="B574" i="1"/>
  <c r="V570" i="7" s="1"/>
  <c r="B575" i="1"/>
  <c r="V571" i="7" s="1"/>
  <c r="B576" i="1"/>
  <c r="V572" i="7" s="1"/>
  <c r="B577" i="1"/>
  <c r="V573" i="7" s="1"/>
  <c r="B578" i="1"/>
  <c r="V574" i="7" s="1"/>
  <c r="B579" i="1"/>
  <c r="V575" i="7" s="1"/>
  <c r="B580" i="1"/>
  <c r="V576" i="7" s="1"/>
  <c r="B581" i="1"/>
  <c r="V577" i="7" s="1"/>
  <c r="B582" i="1"/>
  <c r="V578" i="7" s="1"/>
  <c r="B583" i="1"/>
  <c r="V579" i="7" s="1"/>
  <c r="B584" i="1"/>
  <c r="V580" i="7" s="1"/>
  <c r="B585" i="1"/>
  <c r="V581" i="7" s="1"/>
  <c r="B586" i="1"/>
  <c r="V582" i="7" s="1"/>
  <c r="B587" i="1"/>
  <c r="V583" i="7" s="1"/>
  <c r="B588" i="1"/>
  <c r="V584" i="7" s="1"/>
  <c r="B589" i="1"/>
  <c r="V585" i="7" s="1"/>
  <c r="B590" i="1"/>
  <c r="V586" i="7" s="1"/>
  <c r="B591" i="1"/>
  <c r="V587" i="7" s="1"/>
  <c r="B592" i="1"/>
  <c r="V588" i="7" s="1"/>
  <c r="B593" i="1"/>
  <c r="V589" i="7" s="1"/>
  <c r="B594" i="1"/>
  <c r="V590" i="7" s="1"/>
  <c r="B595" i="1"/>
  <c r="V591" i="7" s="1"/>
  <c r="B596" i="1"/>
  <c r="V592" i="7" s="1"/>
  <c r="B597" i="1"/>
  <c r="V593" i="7" s="1"/>
  <c r="B598" i="1"/>
  <c r="V594" i="7" s="1"/>
  <c r="B599" i="1"/>
  <c r="V595" i="7" s="1"/>
  <c r="B600" i="1"/>
  <c r="V596" i="7" s="1"/>
  <c r="B601" i="1"/>
  <c r="V597" i="7" s="1"/>
  <c r="B602" i="1"/>
  <c r="V598" i="7" s="1"/>
  <c r="B603" i="1"/>
  <c r="V599" i="7" s="1"/>
  <c r="B604" i="1"/>
  <c r="V600" i="7" s="1"/>
  <c r="B605" i="1"/>
  <c r="V601" i="7" s="1"/>
  <c r="B606" i="1"/>
  <c r="V602" i="7" s="1"/>
  <c r="B607" i="1"/>
  <c r="V603" i="7" s="1"/>
  <c r="B608" i="1"/>
  <c r="V604" i="7" s="1"/>
  <c r="B609" i="1"/>
  <c r="V605" i="7" s="1"/>
  <c r="B610" i="1"/>
  <c r="V606" i="7" s="1"/>
  <c r="B611" i="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L12" i="8"/>
  <c r="L13"/>
  <c r="L13" i="1" s="1"/>
  <c r="L14"/>
  <c r="L15" i="8"/>
  <c r="L15" i="1" s="1"/>
  <c r="L16" i="8"/>
  <c r="L16" i="1" s="1"/>
  <c r="L17" i="8"/>
  <c r="L17" i="1" s="1"/>
  <c r="L18" i="8"/>
  <c r="L18" i="1" s="1"/>
  <c r="L19" i="8"/>
  <c r="L19" i="1" s="1"/>
  <c r="L20" i="8"/>
  <c r="L20" i="1" s="1"/>
  <c r="L21" i="8"/>
  <c r="L21" i="1" s="1"/>
  <c r="L22" i="8"/>
  <c r="L22" i="1" s="1"/>
  <c r="L23" i="8"/>
  <c r="L23" i="1" s="1"/>
  <c r="L24" i="8"/>
  <c r="L24" i="1" s="1"/>
  <c r="L25" i="8"/>
  <c r="L25" i="1" s="1"/>
  <c r="L26" i="8"/>
  <c r="L26" i="1" s="1"/>
  <c r="L27" i="8"/>
  <c r="L27" i="1" s="1"/>
  <c r="L28" i="8"/>
  <c r="L28" i="1" s="1"/>
  <c r="L29" i="8"/>
  <c r="L29" i="1" s="1"/>
  <c r="L30" i="8"/>
  <c r="L30" i="1" s="1"/>
  <c r="L31" i="8"/>
  <c r="L31" i="1" s="1"/>
  <c r="L32" i="8"/>
  <c r="L32" i="1" s="1"/>
  <c r="L33" i="8"/>
  <c r="L33" i="1" s="1"/>
  <c r="L34" i="8"/>
  <c r="L34" i="1" s="1"/>
  <c r="L35" i="8"/>
  <c r="L35" i="1" s="1"/>
  <c r="L36" i="8"/>
  <c r="L36" i="1" s="1"/>
  <c r="L37" i="8"/>
  <c r="L37" i="1" s="1"/>
  <c r="L38" i="8"/>
  <c r="L38" i="1" s="1"/>
  <c r="L39" i="8"/>
  <c r="L39" i="1" s="1"/>
  <c r="L40" i="8"/>
  <c r="L40" i="1" s="1"/>
  <c r="L41" i="8"/>
  <c r="L41" i="1" s="1"/>
  <c r="L42" i="8"/>
  <c r="L42" i="1" s="1"/>
  <c r="L43" i="8"/>
  <c r="L43" i="1" s="1"/>
  <c r="L44" i="8"/>
  <c r="L44" i="1" s="1"/>
  <c r="L45" i="8"/>
  <c r="L45" i="1" s="1"/>
  <c r="L46" i="8"/>
  <c r="L46" i="1" s="1"/>
  <c r="L47" i="8"/>
  <c r="L47" i="1" s="1"/>
  <c r="L48" i="8"/>
  <c r="L48" i="1" s="1"/>
  <c r="L49" i="8"/>
  <c r="L49" i="1" s="1"/>
  <c r="L50" i="8"/>
  <c r="L50" i="1" s="1"/>
  <c r="L51" i="8"/>
  <c r="L51" i="1" s="1"/>
  <c r="L52" i="8"/>
  <c r="L52" i="1" s="1"/>
  <c r="L53" i="8"/>
  <c r="L53" i="1" s="1"/>
  <c r="L54" i="8"/>
  <c r="L54" i="1" s="1"/>
  <c r="L55" i="8"/>
  <c r="L55" i="1" s="1"/>
  <c r="L56" i="8"/>
  <c r="L56" i="1" s="1"/>
  <c r="L57" i="8"/>
  <c r="L57" i="1" s="1"/>
  <c r="L58" i="8"/>
  <c r="L58" i="1" s="1"/>
  <c r="L59" i="8"/>
  <c r="L59" i="1" s="1"/>
  <c r="L60" i="8"/>
  <c r="L60" i="1" s="1"/>
  <c r="L61" i="8"/>
  <c r="L61" i="1" s="1"/>
  <c r="L62" i="8"/>
  <c r="L62" i="1" s="1"/>
  <c r="L63" i="8"/>
  <c r="L63" i="1" s="1"/>
  <c r="L64" i="8"/>
  <c r="L64" i="1" s="1"/>
  <c r="L65" i="8"/>
  <c r="L65" i="1" s="1"/>
  <c r="L66" i="8"/>
  <c r="L66" i="1" s="1"/>
  <c r="L67" i="8"/>
  <c r="L67" i="1" s="1"/>
  <c r="L68" i="8"/>
  <c r="L68" i="1" s="1"/>
  <c r="L69" i="8"/>
  <c r="L69" i="1" s="1"/>
  <c r="L70" i="8"/>
  <c r="L70" i="1" s="1"/>
  <c r="L71" i="8"/>
  <c r="L71" i="1" s="1"/>
  <c r="L72" i="8"/>
  <c r="L72" i="1" s="1"/>
  <c r="L73" i="8"/>
  <c r="L73" i="1" s="1"/>
  <c r="L74" i="8"/>
  <c r="L74" i="1" s="1"/>
  <c r="L75" i="8"/>
  <c r="L75" i="1" s="1"/>
  <c r="L76" i="8"/>
  <c r="L76" i="1" s="1"/>
  <c r="L77" i="8"/>
  <c r="L77" i="1" s="1"/>
  <c r="L78" i="8"/>
  <c r="L78" i="1" s="1"/>
  <c r="L79" i="8"/>
  <c r="L79" i="1" s="1"/>
  <c r="L80" i="8"/>
  <c r="L80" i="1" s="1"/>
  <c r="L81" i="8"/>
  <c r="L81" i="1" s="1"/>
  <c r="L82" i="8"/>
  <c r="L82" i="1" s="1"/>
  <c r="L83" i="8"/>
  <c r="L83" i="1" s="1"/>
  <c r="L84" i="8"/>
  <c r="L84" i="1" s="1"/>
  <c r="L85" i="8"/>
  <c r="L85" i="1" s="1"/>
  <c r="L86" i="8"/>
  <c r="L86" i="1" s="1"/>
  <c r="L87" i="8"/>
  <c r="L87" i="1" s="1"/>
  <c r="L88" i="8"/>
  <c r="L88" i="1" s="1"/>
  <c r="L89" i="8"/>
  <c r="L89" i="1" s="1"/>
  <c r="L90" i="8"/>
  <c r="L90" i="1" s="1"/>
  <c r="L91" i="8"/>
  <c r="L91" i="1" s="1"/>
  <c r="L92" i="8"/>
  <c r="L92" i="1" s="1"/>
  <c r="L93" i="8"/>
  <c r="L93" i="1" s="1"/>
  <c r="L94" i="8"/>
  <c r="L94" i="1" s="1"/>
  <c r="L95" i="8"/>
  <c r="L95" i="1" s="1"/>
  <c r="L96" i="8"/>
  <c r="L96" i="1" s="1"/>
  <c r="L97" i="8"/>
  <c r="L97" i="1" s="1"/>
  <c r="L98" i="8"/>
  <c r="L98" i="1" s="1"/>
  <c r="L99" i="8"/>
  <c r="L99" i="1" s="1"/>
  <c r="L100" i="8"/>
  <c r="L100" i="1" s="1"/>
  <c r="L101" i="8"/>
  <c r="L101" i="1" s="1"/>
  <c r="L102" i="8"/>
  <c r="L102" i="1" s="1"/>
  <c r="L103" i="8"/>
  <c r="L103" i="1" s="1"/>
  <c r="L104" i="8"/>
  <c r="L104" i="1" s="1"/>
  <c r="FT104" s="1"/>
  <c r="L105" i="8"/>
  <c r="L105" i="1" s="1"/>
  <c r="L106" i="8"/>
  <c r="L106" i="1" s="1"/>
  <c r="L107" i="8"/>
  <c r="L107" i="1" s="1"/>
  <c r="L108" i="8"/>
  <c r="L108" i="1" s="1"/>
  <c r="L109" i="8"/>
  <c r="L109" i="1" s="1"/>
  <c r="L110" i="8"/>
  <c r="L110" i="1" s="1"/>
  <c r="L111" i="8"/>
  <c r="L111" i="1" s="1"/>
  <c r="L112" i="8"/>
  <c r="L112" i="1" s="1"/>
  <c r="L113" i="8"/>
  <c r="L113" i="1" s="1"/>
  <c r="L114" i="8"/>
  <c r="L114" i="1" s="1"/>
  <c r="L115" i="8"/>
  <c r="L115" i="1" s="1"/>
  <c r="L116" i="8"/>
  <c r="L116" i="1" s="1"/>
  <c r="L117" i="8"/>
  <c r="L117" i="1" s="1"/>
  <c r="L118" i="8"/>
  <c r="L118" i="1" s="1"/>
  <c r="L119" i="8"/>
  <c r="L119" i="1" s="1"/>
  <c r="L120" i="8"/>
  <c r="L120" i="1" s="1"/>
  <c r="L121" i="8"/>
  <c r="L121" i="1" s="1"/>
  <c r="L122" i="8"/>
  <c r="L122" i="1" s="1"/>
  <c r="L123" i="8"/>
  <c r="L123" i="1" s="1"/>
  <c r="L124" i="8"/>
  <c r="L124" i="1" s="1"/>
  <c r="L125" i="8"/>
  <c r="L125" i="1" s="1"/>
  <c r="L126" i="8"/>
  <c r="L126" i="1" s="1"/>
  <c r="L127" i="8"/>
  <c r="L127" i="1" s="1"/>
  <c r="L128" i="8"/>
  <c r="L128" i="1" s="1"/>
  <c r="L129" i="8"/>
  <c r="L129" i="1" s="1"/>
  <c r="L130" i="8"/>
  <c r="L130" i="1" s="1"/>
  <c r="L131" i="8"/>
  <c r="L131" i="1" s="1"/>
  <c r="L132" i="8"/>
  <c r="L132" i="1" s="1"/>
  <c r="L133" i="8"/>
  <c r="L133" i="1" s="1"/>
  <c r="L134" i="8"/>
  <c r="L134" i="1" s="1"/>
  <c r="L135" i="8"/>
  <c r="L135" i="1" s="1"/>
  <c r="L136" i="8"/>
  <c r="L136" i="1" s="1"/>
  <c r="L137" i="8"/>
  <c r="L137" i="1" s="1"/>
  <c r="L138" i="8"/>
  <c r="L138" i="1" s="1"/>
  <c r="L139" i="8"/>
  <c r="L139" i="1" s="1"/>
  <c r="L140" i="8"/>
  <c r="L140" i="1" s="1"/>
  <c r="L141" i="8"/>
  <c r="L141" i="1" s="1"/>
  <c r="L142" i="8"/>
  <c r="L142" i="1" s="1"/>
  <c r="L143" i="8"/>
  <c r="L143" i="1" s="1"/>
  <c r="L144" i="8"/>
  <c r="L144" i="1" s="1"/>
  <c r="L145" i="8"/>
  <c r="L145" i="1" s="1"/>
  <c r="L146" i="8"/>
  <c r="L146" i="1" s="1"/>
  <c r="L147" i="8"/>
  <c r="L147" i="1" s="1"/>
  <c r="L148" i="8"/>
  <c r="L148" i="1" s="1"/>
  <c r="L149" i="8"/>
  <c r="L149" i="1" s="1"/>
  <c r="L150" i="8"/>
  <c r="L150" i="1" s="1"/>
  <c r="L151" i="8"/>
  <c r="L151" i="1" s="1"/>
  <c r="L152" i="8"/>
  <c r="L152" i="1" s="1"/>
  <c r="L153" i="8"/>
  <c r="L153" i="1" s="1"/>
  <c r="L154" i="8"/>
  <c r="L154" i="1" s="1"/>
  <c r="L155" i="8"/>
  <c r="L155" i="1" s="1"/>
  <c r="L156" i="8"/>
  <c r="L156" i="1" s="1"/>
  <c r="L157" i="8"/>
  <c r="L157" i="1" s="1"/>
  <c r="L158" i="8"/>
  <c r="L158" i="1" s="1"/>
  <c r="L159" i="8"/>
  <c r="L159" i="1" s="1"/>
  <c r="L160" i="8"/>
  <c r="L160" i="1" s="1"/>
  <c r="L161" i="8"/>
  <c r="L161" i="1" s="1"/>
  <c r="L162" i="8"/>
  <c r="L162" i="1" s="1"/>
  <c r="L163" i="8"/>
  <c r="L163" i="1" s="1"/>
  <c r="L164" i="8"/>
  <c r="L164" i="1" s="1"/>
  <c r="L165" i="8"/>
  <c r="L165" i="1" s="1"/>
  <c r="L166" i="8"/>
  <c r="L166" i="1" s="1"/>
  <c r="L167" i="8"/>
  <c r="L167" i="1" s="1"/>
  <c r="L168" i="8"/>
  <c r="L168" i="1" s="1"/>
  <c r="L169" i="8"/>
  <c r="L169" i="1" s="1"/>
  <c r="L170" i="8"/>
  <c r="L170" i="1" s="1"/>
  <c r="L171" i="8"/>
  <c r="L171" i="1" s="1"/>
  <c r="L172" i="8"/>
  <c r="L172" i="1" s="1"/>
  <c r="L173" i="8"/>
  <c r="L173" i="1" s="1"/>
  <c r="L174" i="8"/>
  <c r="L174" i="1" s="1"/>
  <c r="L175" i="8"/>
  <c r="L175" i="1" s="1"/>
  <c r="L176" i="8"/>
  <c r="L176" i="1" s="1"/>
  <c r="L177" i="8"/>
  <c r="L177" i="1" s="1"/>
  <c r="L178" i="8"/>
  <c r="L178" i="1" s="1"/>
  <c r="L179" i="8"/>
  <c r="L179" i="1" s="1"/>
  <c r="L180" i="8"/>
  <c r="L180" i="1" s="1"/>
  <c r="L181" i="8"/>
  <c r="L181" i="1" s="1"/>
  <c r="L182" i="8"/>
  <c r="L182" i="1" s="1"/>
  <c r="L183" i="8"/>
  <c r="L183" i="1" s="1"/>
  <c r="L184" i="8"/>
  <c r="L184" i="1" s="1"/>
  <c r="L185" i="8"/>
  <c r="L185" i="1" s="1"/>
  <c r="L186" i="8"/>
  <c r="L186" i="1" s="1"/>
  <c r="L187" i="8"/>
  <c r="L187" i="1" s="1"/>
  <c r="L188" i="8"/>
  <c r="L188" i="1" s="1"/>
  <c r="L189" i="8"/>
  <c r="L189" i="1" s="1"/>
  <c r="L190" i="8"/>
  <c r="L190" i="1" s="1"/>
  <c r="L191" i="8"/>
  <c r="L191" i="1" s="1"/>
  <c r="L192" i="8"/>
  <c r="L192" i="1" s="1"/>
  <c r="L193" i="8"/>
  <c r="L193" i="1" s="1"/>
  <c r="L194" i="8"/>
  <c r="L194" i="1" s="1"/>
  <c r="L195" i="8"/>
  <c r="L195" i="1" s="1"/>
  <c r="L196" i="8"/>
  <c r="L196" i="1" s="1"/>
  <c r="L197" i="8"/>
  <c r="L197" i="1" s="1"/>
  <c r="L198" i="8"/>
  <c r="L198" i="1" s="1"/>
  <c r="L199" i="8"/>
  <c r="L199" i="1" s="1"/>
  <c r="L200" i="8"/>
  <c r="L200" i="1" s="1"/>
  <c r="K12" i="8"/>
  <c r="K13"/>
  <c r="K13" i="1" s="1"/>
  <c r="K14" i="8"/>
  <c r="K14" i="1" s="1"/>
  <c r="K15" i="8"/>
  <c r="K15" i="1" s="1"/>
  <c r="K16" i="8"/>
  <c r="K16" i="1" s="1"/>
  <c r="K17" i="8"/>
  <c r="K17" i="1" s="1"/>
  <c r="K18" i="8"/>
  <c r="K18" i="1" s="1"/>
  <c r="K19" i="8"/>
  <c r="K19" i="1" s="1"/>
  <c r="K20" i="8"/>
  <c r="K20" i="1" s="1"/>
  <c r="K21" i="8"/>
  <c r="K21" i="1" s="1"/>
  <c r="K22" i="8"/>
  <c r="K22" i="1" s="1"/>
  <c r="K23" i="8"/>
  <c r="K23" i="1" s="1"/>
  <c r="K24" i="8"/>
  <c r="K24" i="1" s="1"/>
  <c r="K25" i="8"/>
  <c r="K25" i="1" s="1"/>
  <c r="K26" i="8"/>
  <c r="K26" i="1" s="1"/>
  <c r="K27" i="8"/>
  <c r="K27" i="1" s="1"/>
  <c r="K28" i="8"/>
  <c r="K28" i="1" s="1"/>
  <c r="K29" i="8"/>
  <c r="K29" i="1" s="1"/>
  <c r="K30" i="8"/>
  <c r="K30" i="1" s="1"/>
  <c r="K31" i="8"/>
  <c r="K31" i="1" s="1"/>
  <c r="K32" i="8"/>
  <c r="K32" i="1" s="1"/>
  <c r="K33" i="8"/>
  <c r="K33" i="1" s="1"/>
  <c r="K34" i="8"/>
  <c r="K34" i="1" s="1"/>
  <c r="K35" i="8"/>
  <c r="K35" i="1" s="1"/>
  <c r="K36" i="8"/>
  <c r="K36" i="1" s="1"/>
  <c r="K37" i="8"/>
  <c r="K37" i="1" s="1"/>
  <c r="K38" i="8"/>
  <c r="K38" i="1" s="1"/>
  <c r="K39" i="8"/>
  <c r="K39" i="1" s="1"/>
  <c r="K40" i="8"/>
  <c r="K40" i="1" s="1"/>
  <c r="K41" i="8"/>
  <c r="K41" i="1" s="1"/>
  <c r="K42" i="8"/>
  <c r="K42" i="1" s="1"/>
  <c r="K43" i="8"/>
  <c r="K43" i="1" s="1"/>
  <c r="K44" i="8"/>
  <c r="K44" i="1" s="1"/>
  <c r="K45" i="8"/>
  <c r="K45" i="1" s="1"/>
  <c r="K46" i="8"/>
  <c r="K46" i="1" s="1"/>
  <c r="K47" i="8"/>
  <c r="K47" i="1" s="1"/>
  <c r="K48" i="8"/>
  <c r="K48" i="1" s="1"/>
  <c r="K49" i="8"/>
  <c r="K49" i="1" s="1"/>
  <c r="K50" i="8"/>
  <c r="K50" i="1" s="1"/>
  <c r="K51" i="8"/>
  <c r="K51" i="1" s="1"/>
  <c r="K52" i="8"/>
  <c r="K52" i="1" s="1"/>
  <c r="K53" i="8"/>
  <c r="K53" i="1" s="1"/>
  <c r="K54" i="8"/>
  <c r="K54" i="1" s="1"/>
  <c r="K55" i="8"/>
  <c r="K55" i="1" s="1"/>
  <c r="K56" i="8"/>
  <c r="K56" i="1" s="1"/>
  <c r="K57" i="8"/>
  <c r="K57" i="1" s="1"/>
  <c r="K58" i="8"/>
  <c r="K58" i="1" s="1"/>
  <c r="K59" i="8"/>
  <c r="K59" i="1" s="1"/>
  <c r="K60" i="8"/>
  <c r="K60" i="1" s="1"/>
  <c r="K61" i="8"/>
  <c r="K61" i="1" s="1"/>
  <c r="K62" i="8"/>
  <c r="K62" i="1" s="1"/>
  <c r="K63" i="8"/>
  <c r="K63" i="1" s="1"/>
  <c r="K64" i="8"/>
  <c r="K64" i="1" s="1"/>
  <c r="K65" i="8"/>
  <c r="K65" i="1" s="1"/>
  <c r="K66" i="8"/>
  <c r="K66" i="1" s="1"/>
  <c r="K67" i="8"/>
  <c r="K67" i="1" s="1"/>
  <c r="K68" i="8"/>
  <c r="K68" i="1" s="1"/>
  <c r="K69" i="8"/>
  <c r="K69" i="1" s="1"/>
  <c r="K70" i="8"/>
  <c r="K70" i="1" s="1"/>
  <c r="K71" i="8"/>
  <c r="K71" i="1" s="1"/>
  <c r="K72" i="8"/>
  <c r="K72" i="1" s="1"/>
  <c r="K73" i="8"/>
  <c r="K73" i="1" s="1"/>
  <c r="K74" i="8"/>
  <c r="K74" i="1" s="1"/>
  <c r="K75" i="8"/>
  <c r="K75" i="1" s="1"/>
  <c r="K76" i="8"/>
  <c r="K76" i="1" s="1"/>
  <c r="K77" i="8"/>
  <c r="K77" i="1" s="1"/>
  <c r="K78" i="8"/>
  <c r="K78" i="1" s="1"/>
  <c r="K79" i="8"/>
  <c r="K79" i="1" s="1"/>
  <c r="K80" i="8"/>
  <c r="K80" i="1" s="1"/>
  <c r="K81" i="8"/>
  <c r="K81" i="1" s="1"/>
  <c r="K82" i="8"/>
  <c r="K82" i="1" s="1"/>
  <c r="K83" i="8"/>
  <c r="K83" i="1" s="1"/>
  <c r="K84" i="8"/>
  <c r="K84" i="1" s="1"/>
  <c r="K85" i="8"/>
  <c r="K85" i="1" s="1"/>
  <c r="K86" i="8"/>
  <c r="K86" i="1" s="1"/>
  <c r="K87" i="8"/>
  <c r="K87" i="1" s="1"/>
  <c r="K88" i="8"/>
  <c r="K88" i="1" s="1"/>
  <c r="K89" i="8"/>
  <c r="K89" i="1" s="1"/>
  <c r="K90" i="8"/>
  <c r="K90" i="1" s="1"/>
  <c r="K91" i="8"/>
  <c r="K91" i="1" s="1"/>
  <c r="K92" i="8"/>
  <c r="K92" i="1" s="1"/>
  <c r="K93" i="8"/>
  <c r="K93" i="1" s="1"/>
  <c r="K94" i="8"/>
  <c r="K94" i="1" s="1"/>
  <c r="K95" i="8"/>
  <c r="K95" i="1" s="1"/>
  <c r="K96" i="8"/>
  <c r="K96" i="1" s="1"/>
  <c r="K97" i="8"/>
  <c r="K97" i="1" s="1"/>
  <c r="K98" i="8"/>
  <c r="K98" i="1" s="1"/>
  <c r="K99" i="8"/>
  <c r="K99" i="1" s="1"/>
  <c r="K100" i="8"/>
  <c r="K100" i="1" s="1"/>
  <c r="K101" i="8"/>
  <c r="K101" i="1" s="1"/>
  <c r="K102" i="8"/>
  <c r="K102" i="1" s="1"/>
  <c r="K103" i="8"/>
  <c r="K103" i="1" s="1"/>
  <c r="K104" i="8"/>
  <c r="K104" i="1" s="1"/>
  <c r="K105" i="8"/>
  <c r="K105" i="1" s="1"/>
  <c r="K106" i="8"/>
  <c r="K106" i="1" s="1"/>
  <c r="K107" i="8"/>
  <c r="K107" i="1" s="1"/>
  <c r="K108" i="8"/>
  <c r="K108" i="1" s="1"/>
  <c r="K109" i="8"/>
  <c r="K109" i="1" s="1"/>
  <c r="K110" i="8"/>
  <c r="K110" i="1" s="1"/>
  <c r="K111" i="8"/>
  <c r="K111" i="1" s="1"/>
  <c r="K112" i="8"/>
  <c r="K112" i="1" s="1"/>
  <c r="K113" i="8"/>
  <c r="K113" i="1" s="1"/>
  <c r="K114" i="8"/>
  <c r="K114" i="1" s="1"/>
  <c r="K115" i="8"/>
  <c r="K115" i="1" s="1"/>
  <c r="K116" i="8"/>
  <c r="K116" i="1" s="1"/>
  <c r="K117" i="8"/>
  <c r="K117" i="1" s="1"/>
  <c r="K118" i="8"/>
  <c r="K118" i="1" s="1"/>
  <c r="K119" i="8"/>
  <c r="K119" i="1" s="1"/>
  <c r="K120" i="8"/>
  <c r="K120" i="1" s="1"/>
  <c r="K121" i="8"/>
  <c r="K121" i="1" s="1"/>
  <c r="K122" i="8"/>
  <c r="K122" i="1" s="1"/>
  <c r="K123" i="8"/>
  <c r="K123" i="1" s="1"/>
  <c r="K124" i="8"/>
  <c r="K124" i="1" s="1"/>
  <c r="K125" i="8"/>
  <c r="K125" i="1" s="1"/>
  <c r="K126" i="8"/>
  <c r="K126" i="1" s="1"/>
  <c r="K127" i="8"/>
  <c r="K127" i="1" s="1"/>
  <c r="K128" i="8"/>
  <c r="K128" i="1" s="1"/>
  <c r="K129" i="8"/>
  <c r="K129" i="1" s="1"/>
  <c r="K130" i="8"/>
  <c r="K130" i="1" s="1"/>
  <c r="K131" i="8"/>
  <c r="K131" i="1" s="1"/>
  <c r="K132" i="8"/>
  <c r="K132" i="1" s="1"/>
  <c r="K133" i="8"/>
  <c r="K133" i="1" s="1"/>
  <c r="K134" i="8"/>
  <c r="K134" i="1" s="1"/>
  <c r="K135" i="8"/>
  <c r="K135" i="1" s="1"/>
  <c r="K136" i="8"/>
  <c r="K136" i="1" s="1"/>
  <c r="K137" i="8"/>
  <c r="K137" i="1" s="1"/>
  <c r="K138" i="8"/>
  <c r="K138" i="1" s="1"/>
  <c r="K139" i="8"/>
  <c r="K139" i="1" s="1"/>
  <c r="K140" i="8"/>
  <c r="K140" i="1" s="1"/>
  <c r="K141" i="8"/>
  <c r="K141" i="1" s="1"/>
  <c r="K142" i="8"/>
  <c r="K142" i="1" s="1"/>
  <c r="K143" i="8"/>
  <c r="K143" i="1" s="1"/>
  <c r="K144" i="8"/>
  <c r="K144" i="1" s="1"/>
  <c r="K145" i="8"/>
  <c r="K145" i="1" s="1"/>
  <c r="K146" i="8"/>
  <c r="K146" i="1" s="1"/>
  <c r="K147" i="8"/>
  <c r="K147" i="1" s="1"/>
  <c r="K148" i="8"/>
  <c r="K148" i="1" s="1"/>
  <c r="K149" i="8"/>
  <c r="K149" i="1" s="1"/>
  <c r="K150" i="8"/>
  <c r="K150" i="1" s="1"/>
  <c r="K151" i="8"/>
  <c r="K151" i="1" s="1"/>
  <c r="K152" i="8"/>
  <c r="K152" i="1" s="1"/>
  <c r="K153" i="8"/>
  <c r="K153" i="1" s="1"/>
  <c r="K154" i="8"/>
  <c r="K154" i="1" s="1"/>
  <c r="K155" i="8"/>
  <c r="K155" i="1" s="1"/>
  <c r="K156" i="8"/>
  <c r="K156" i="1" s="1"/>
  <c r="K157" i="8"/>
  <c r="K157" i="1" s="1"/>
  <c r="K158" i="8"/>
  <c r="K158" i="1" s="1"/>
  <c r="K159" i="8"/>
  <c r="K159" i="1" s="1"/>
  <c r="K160" i="8"/>
  <c r="K160" i="1" s="1"/>
  <c r="K161" i="8"/>
  <c r="K161" i="1" s="1"/>
  <c r="K162" i="8"/>
  <c r="K162" i="1" s="1"/>
  <c r="K163" i="8"/>
  <c r="K163" i="1" s="1"/>
  <c r="K164" i="8"/>
  <c r="K164" i="1" s="1"/>
  <c r="K165" i="8"/>
  <c r="K165" i="1" s="1"/>
  <c r="K166" i="8"/>
  <c r="K166" i="1" s="1"/>
  <c r="K167" i="8"/>
  <c r="K167" i="1" s="1"/>
  <c r="K168" i="8"/>
  <c r="K168" i="1" s="1"/>
  <c r="K169" i="8"/>
  <c r="K169" i="1" s="1"/>
  <c r="K170" i="8"/>
  <c r="K170" i="1" s="1"/>
  <c r="K171" i="8"/>
  <c r="K171" i="1" s="1"/>
  <c r="K172" i="8"/>
  <c r="K172" i="1" s="1"/>
  <c r="K173" i="8"/>
  <c r="K173" i="1" s="1"/>
  <c r="K174" i="8"/>
  <c r="K174" i="1" s="1"/>
  <c r="K175" i="8"/>
  <c r="K175" i="1" s="1"/>
  <c r="K176" i="8"/>
  <c r="K176" i="1" s="1"/>
  <c r="K177" i="8"/>
  <c r="K177" i="1" s="1"/>
  <c r="K178" i="8"/>
  <c r="K178" i="1" s="1"/>
  <c r="K179" i="8"/>
  <c r="K179" i="1" s="1"/>
  <c r="K180" i="8"/>
  <c r="K180" i="1" s="1"/>
  <c r="K181" i="8"/>
  <c r="K181" i="1" s="1"/>
  <c r="K182" i="8"/>
  <c r="K182" i="1" s="1"/>
  <c r="K183" i="8"/>
  <c r="K183" i="1" s="1"/>
  <c r="K184" i="8"/>
  <c r="K184" i="1" s="1"/>
  <c r="K185" i="8"/>
  <c r="K185" i="1" s="1"/>
  <c r="K186" i="8"/>
  <c r="K186" i="1" s="1"/>
  <c r="K187" i="8"/>
  <c r="K187" i="1" s="1"/>
  <c r="K188" i="8"/>
  <c r="K188" i="1" s="1"/>
  <c r="K189" i="8"/>
  <c r="K189" i="1" s="1"/>
  <c r="K190" i="8"/>
  <c r="K190" i="1" s="1"/>
  <c r="K191" i="8"/>
  <c r="K191" i="1" s="1"/>
  <c r="K192" i="8"/>
  <c r="K192" i="1" s="1"/>
  <c r="K193" i="8"/>
  <c r="K193" i="1" s="1"/>
  <c r="K194" i="8"/>
  <c r="K194" i="1" s="1"/>
  <c r="K195" i="8"/>
  <c r="K195" i="1" s="1"/>
  <c r="K196" i="8"/>
  <c r="K196" i="1" s="1"/>
  <c r="K197" i="8"/>
  <c r="K197" i="1" s="1"/>
  <c r="K198" i="8"/>
  <c r="K198" i="1" s="1"/>
  <c r="K199" i="8"/>
  <c r="K199" i="1" s="1"/>
  <c r="K200" i="8"/>
  <c r="K200" i="1" s="1"/>
  <c r="J12" i="8"/>
  <c r="J13"/>
  <c r="J13" i="1" s="1"/>
  <c r="J14" i="8"/>
  <c r="J14" i="1" s="1"/>
  <c r="J15" i="8"/>
  <c r="J15" i="1" s="1"/>
  <c r="J16" i="8"/>
  <c r="J16" i="1" s="1"/>
  <c r="J17" i="8"/>
  <c r="J17" i="1" s="1"/>
  <c r="J18" i="8"/>
  <c r="J18" i="1" s="1"/>
  <c r="J19" i="8"/>
  <c r="J19" i="1" s="1"/>
  <c r="J20" i="8"/>
  <c r="J20" i="1" s="1"/>
  <c r="J21" i="8"/>
  <c r="J21" i="1" s="1"/>
  <c r="J22" i="8"/>
  <c r="J22" i="1" s="1"/>
  <c r="J23" i="8"/>
  <c r="J23" i="1" s="1"/>
  <c r="J24" i="8"/>
  <c r="J24" i="1" s="1"/>
  <c r="J25" i="8"/>
  <c r="J25" i="1" s="1"/>
  <c r="J26" i="8"/>
  <c r="J26" i="1" s="1"/>
  <c r="J27" i="8"/>
  <c r="J27" i="1" s="1"/>
  <c r="J28" i="8"/>
  <c r="J28" i="1" s="1"/>
  <c r="J29" i="8"/>
  <c r="J29" i="1" s="1"/>
  <c r="J30" i="8"/>
  <c r="J30" i="1" s="1"/>
  <c r="J31" i="8"/>
  <c r="J31" i="1" s="1"/>
  <c r="J32" i="8"/>
  <c r="J32" i="1" s="1"/>
  <c r="J33" i="8"/>
  <c r="J33" i="1" s="1"/>
  <c r="J34" i="8"/>
  <c r="J34" i="1" s="1"/>
  <c r="J35" i="8"/>
  <c r="J35" i="1" s="1"/>
  <c r="J36" i="8"/>
  <c r="J36" i="1" s="1"/>
  <c r="J37" i="8"/>
  <c r="J37" i="1" s="1"/>
  <c r="J38" i="8"/>
  <c r="J38" i="1" s="1"/>
  <c r="J39" i="8"/>
  <c r="J39" i="1" s="1"/>
  <c r="J40" i="8"/>
  <c r="J40" i="1" s="1"/>
  <c r="J41" i="8"/>
  <c r="J41" i="1" s="1"/>
  <c r="J42" i="8"/>
  <c r="J42" i="1" s="1"/>
  <c r="J43" i="8"/>
  <c r="J43" i="1" s="1"/>
  <c r="J44" i="8"/>
  <c r="J44" i="1" s="1"/>
  <c r="J45" i="8"/>
  <c r="J45" i="1" s="1"/>
  <c r="J46" i="8"/>
  <c r="J46" i="1" s="1"/>
  <c r="J47" i="8"/>
  <c r="J47" i="1" s="1"/>
  <c r="J48" i="8"/>
  <c r="J48" i="1" s="1"/>
  <c r="J49" i="8"/>
  <c r="J49" i="1" s="1"/>
  <c r="J50" i="8"/>
  <c r="J50" i="1" s="1"/>
  <c r="J51" i="8"/>
  <c r="J51" i="1" s="1"/>
  <c r="J52" i="8"/>
  <c r="J52" i="1" s="1"/>
  <c r="J53" i="8"/>
  <c r="J53" i="1" s="1"/>
  <c r="J54" i="8"/>
  <c r="J54" i="1" s="1"/>
  <c r="J55" i="8"/>
  <c r="J55" i="1" s="1"/>
  <c r="J56" i="8"/>
  <c r="J56" i="1" s="1"/>
  <c r="J57" i="8"/>
  <c r="J57" i="1" s="1"/>
  <c r="J58" i="8"/>
  <c r="J58" i="1" s="1"/>
  <c r="J59" i="8"/>
  <c r="J59" i="1" s="1"/>
  <c r="J60" i="8"/>
  <c r="J60" i="1" s="1"/>
  <c r="J61" i="8"/>
  <c r="J61" i="1" s="1"/>
  <c r="J62" i="8"/>
  <c r="J62" i="1" s="1"/>
  <c r="J63" i="8"/>
  <c r="J63" i="1" s="1"/>
  <c r="J64" i="8"/>
  <c r="J64" i="1" s="1"/>
  <c r="J65" i="8"/>
  <c r="J65" i="1" s="1"/>
  <c r="J66" i="8"/>
  <c r="J66" i="1" s="1"/>
  <c r="J67" i="8"/>
  <c r="J67" i="1" s="1"/>
  <c r="J68" i="8"/>
  <c r="J68" i="1" s="1"/>
  <c r="J69" i="8"/>
  <c r="J69" i="1" s="1"/>
  <c r="J70" i="8"/>
  <c r="J70" i="1" s="1"/>
  <c r="J71" i="8"/>
  <c r="J71" i="1" s="1"/>
  <c r="J72" i="8"/>
  <c r="J72" i="1" s="1"/>
  <c r="J73" i="8"/>
  <c r="J73" i="1" s="1"/>
  <c r="J74" i="8"/>
  <c r="J74" i="1" s="1"/>
  <c r="J75" i="8"/>
  <c r="J75" i="1" s="1"/>
  <c r="J76" i="8"/>
  <c r="J76" i="1" s="1"/>
  <c r="J77" i="8"/>
  <c r="J77" i="1" s="1"/>
  <c r="J78" i="8"/>
  <c r="J78" i="1" s="1"/>
  <c r="J79" i="8"/>
  <c r="J79" i="1" s="1"/>
  <c r="J80" i="8"/>
  <c r="J80" i="1" s="1"/>
  <c r="J81" i="8"/>
  <c r="J81" i="1" s="1"/>
  <c r="J82" i="8"/>
  <c r="J82" i="1" s="1"/>
  <c r="J83" i="8"/>
  <c r="J83" i="1" s="1"/>
  <c r="J84" i="8"/>
  <c r="J84" i="1" s="1"/>
  <c r="J85" i="8"/>
  <c r="J85" i="1" s="1"/>
  <c r="J86" i="8"/>
  <c r="J86" i="1" s="1"/>
  <c r="J87" i="8"/>
  <c r="J87" i="1" s="1"/>
  <c r="J88" i="8"/>
  <c r="J88" i="1" s="1"/>
  <c r="J89" i="8"/>
  <c r="J89" i="1" s="1"/>
  <c r="J90" i="8"/>
  <c r="J90" i="1" s="1"/>
  <c r="J91" i="8"/>
  <c r="J91" i="1" s="1"/>
  <c r="J92" i="8"/>
  <c r="J92" i="1" s="1"/>
  <c r="J93" i="8"/>
  <c r="J93" i="1" s="1"/>
  <c r="J94" i="8"/>
  <c r="J94" i="1" s="1"/>
  <c r="J95" i="8"/>
  <c r="J95" i="1" s="1"/>
  <c r="J96" i="8"/>
  <c r="J96" i="1" s="1"/>
  <c r="J97" i="8"/>
  <c r="J97" i="1" s="1"/>
  <c r="J98" i="8"/>
  <c r="J98" i="1" s="1"/>
  <c r="J99" i="8"/>
  <c r="J99" i="1" s="1"/>
  <c r="J100" i="8"/>
  <c r="J100" i="1" s="1"/>
  <c r="J101" i="8"/>
  <c r="J101" i="1" s="1"/>
  <c r="J102" i="8"/>
  <c r="J102" i="1" s="1"/>
  <c r="J103" i="8"/>
  <c r="J103" i="1" s="1"/>
  <c r="J104" i="8"/>
  <c r="J104" i="1" s="1"/>
  <c r="J105" i="8"/>
  <c r="J105" i="1" s="1"/>
  <c r="J106" i="8"/>
  <c r="J106" i="1" s="1"/>
  <c r="J107" i="8"/>
  <c r="J107" i="1" s="1"/>
  <c r="J108" i="8"/>
  <c r="J108" i="1" s="1"/>
  <c r="J109" i="8"/>
  <c r="J109" i="1" s="1"/>
  <c r="J110" i="8"/>
  <c r="J110" i="1" s="1"/>
  <c r="J111" i="8"/>
  <c r="J111" i="1" s="1"/>
  <c r="J112" i="8"/>
  <c r="J112" i="1" s="1"/>
  <c r="J113" i="8"/>
  <c r="J113" i="1" s="1"/>
  <c r="J114" i="8"/>
  <c r="J114" i="1" s="1"/>
  <c r="J115" i="8"/>
  <c r="J115" i="1" s="1"/>
  <c r="J116" i="8"/>
  <c r="J116" i="1" s="1"/>
  <c r="J117" i="8"/>
  <c r="J117" i="1" s="1"/>
  <c r="J118" i="8"/>
  <c r="J118" i="1" s="1"/>
  <c r="J119" i="8"/>
  <c r="J119" i="1" s="1"/>
  <c r="J120" i="8"/>
  <c r="J120" i="1" s="1"/>
  <c r="J121" i="8"/>
  <c r="J121" i="1" s="1"/>
  <c r="J122" i="8"/>
  <c r="J122" i="1" s="1"/>
  <c r="J123" i="8"/>
  <c r="J123" i="1" s="1"/>
  <c r="J124" i="8"/>
  <c r="J124" i="1" s="1"/>
  <c r="J125" i="8"/>
  <c r="J125" i="1" s="1"/>
  <c r="J126" i="8"/>
  <c r="J126" i="1" s="1"/>
  <c r="J127" i="8"/>
  <c r="J127" i="1" s="1"/>
  <c r="J128" i="8"/>
  <c r="J128" i="1" s="1"/>
  <c r="J129" i="8"/>
  <c r="J129" i="1" s="1"/>
  <c r="J130" i="8"/>
  <c r="J130" i="1" s="1"/>
  <c r="J131" i="8"/>
  <c r="J131" i="1" s="1"/>
  <c r="J132" i="8"/>
  <c r="J132" i="1" s="1"/>
  <c r="J133" i="8"/>
  <c r="J133" i="1" s="1"/>
  <c r="J134" i="8"/>
  <c r="J134" i="1" s="1"/>
  <c r="J135" i="8"/>
  <c r="J135" i="1" s="1"/>
  <c r="J136" i="8"/>
  <c r="J136" i="1" s="1"/>
  <c r="J137" i="8"/>
  <c r="J137" i="1" s="1"/>
  <c r="J138" i="8"/>
  <c r="J138" i="1" s="1"/>
  <c r="J139" i="8"/>
  <c r="J139" i="1" s="1"/>
  <c r="J140" i="8"/>
  <c r="J140" i="1" s="1"/>
  <c r="J141" i="8"/>
  <c r="J141" i="1" s="1"/>
  <c r="J142" i="8"/>
  <c r="J142" i="1" s="1"/>
  <c r="J143" i="8"/>
  <c r="J143" i="1" s="1"/>
  <c r="J144" i="8"/>
  <c r="J144" i="1" s="1"/>
  <c r="J145" i="8"/>
  <c r="J145" i="1" s="1"/>
  <c r="J146" i="8"/>
  <c r="J146" i="1" s="1"/>
  <c r="J147" i="8"/>
  <c r="J147" i="1" s="1"/>
  <c r="J148" i="8"/>
  <c r="J148" i="1" s="1"/>
  <c r="J149" i="8"/>
  <c r="J149" i="1" s="1"/>
  <c r="J150" i="8"/>
  <c r="J150" i="1" s="1"/>
  <c r="J151" i="8"/>
  <c r="J151" i="1" s="1"/>
  <c r="J152" i="8"/>
  <c r="J152" i="1" s="1"/>
  <c r="J153" i="8"/>
  <c r="J153" i="1" s="1"/>
  <c r="J154" i="8"/>
  <c r="J154" i="1" s="1"/>
  <c r="J155" i="8"/>
  <c r="J155" i="1" s="1"/>
  <c r="J156" i="8"/>
  <c r="J156" i="1" s="1"/>
  <c r="J157" i="8"/>
  <c r="J157" i="1" s="1"/>
  <c r="J158" i="8"/>
  <c r="J158" i="1" s="1"/>
  <c r="J159" i="8"/>
  <c r="J159" i="1" s="1"/>
  <c r="J160" i="8"/>
  <c r="J160" i="1" s="1"/>
  <c r="J161" i="8"/>
  <c r="J161" i="1" s="1"/>
  <c r="J162" i="8"/>
  <c r="J162" i="1" s="1"/>
  <c r="J163" i="8"/>
  <c r="J163" i="1" s="1"/>
  <c r="J164" i="8"/>
  <c r="J164" i="1" s="1"/>
  <c r="J165" i="8"/>
  <c r="J165" i="1" s="1"/>
  <c r="J166" i="8"/>
  <c r="J166" i="1" s="1"/>
  <c r="J167" i="8"/>
  <c r="J167" i="1" s="1"/>
  <c r="J168" i="8"/>
  <c r="J168" i="1" s="1"/>
  <c r="J169" i="8"/>
  <c r="J169" i="1" s="1"/>
  <c r="J170" i="8"/>
  <c r="J170" i="1" s="1"/>
  <c r="J171" i="8"/>
  <c r="J171" i="1" s="1"/>
  <c r="J172" i="8"/>
  <c r="J172" i="1" s="1"/>
  <c r="J173" i="8"/>
  <c r="J173" i="1" s="1"/>
  <c r="J174" i="8"/>
  <c r="J174" i="1" s="1"/>
  <c r="J175" i="8"/>
  <c r="J175" i="1" s="1"/>
  <c r="J176" i="8"/>
  <c r="J176" i="1" s="1"/>
  <c r="J177" i="8"/>
  <c r="J177" i="1" s="1"/>
  <c r="J178" i="8"/>
  <c r="J178" i="1" s="1"/>
  <c r="J179" i="8"/>
  <c r="J179" i="1" s="1"/>
  <c r="J180" i="8"/>
  <c r="J180" i="1" s="1"/>
  <c r="J181" i="8"/>
  <c r="J181" i="1" s="1"/>
  <c r="J182" i="8"/>
  <c r="J182" i="1" s="1"/>
  <c r="J183" i="8"/>
  <c r="J183" i="1" s="1"/>
  <c r="J184" i="8"/>
  <c r="J184" i="1" s="1"/>
  <c r="J185" i="8"/>
  <c r="J185" i="1" s="1"/>
  <c r="J186" i="8"/>
  <c r="J186" i="1" s="1"/>
  <c r="J187" i="8"/>
  <c r="J187" i="1" s="1"/>
  <c r="J188" i="8"/>
  <c r="J188" i="1" s="1"/>
  <c r="J189" i="8"/>
  <c r="J189" i="1" s="1"/>
  <c r="J190" i="8"/>
  <c r="J190" i="1" s="1"/>
  <c r="J191" i="8"/>
  <c r="J191" i="1" s="1"/>
  <c r="J192" i="8"/>
  <c r="J192" i="1" s="1"/>
  <c r="J193" i="8"/>
  <c r="J193" i="1" s="1"/>
  <c r="J194" i="8"/>
  <c r="J194" i="1" s="1"/>
  <c r="J195" i="8"/>
  <c r="J195" i="1" s="1"/>
  <c r="J196" i="8"/>
  <c r="J196" i="1" s="1"/>
  <c r="J197" i="8"/>
  <c r="J197" i="1" s="1"/>
  <c r="J198" i="8"/>
  <c r="J198" i="1" s="1"/>
  <c r="J199" i="8"/>
  <c r="J199" i="1" s="1"/>
  <c r="J200" i="8"/>
  <c r="J200" i="1" s="1"/>
  <c r="I12" i="8"/>
  <c r="I13"/>
  <c r="I13" i="1" s="1"/>
  <c r="I14" i="8"/>
  <c r="I14" i="1" s="1"/>
  <c r="I15" i="8"/>
  <c r="I15" i="1" s="1"/>
  <c r="I16" i="8"/>
  <c r="I16" i="1" s="1"/>
  <c r="I17" i="8"/>
  <c r="I17" i="1" s="1"/>
  <c r="I18" i="8"/>
  <c r="I18" i="1" s="1"/>
  <c r="I19" i="8"/>
  <c r="I19" i="1" s="1"/>
  <c r="I20" i="8"/>
  <c r="I20" i="1" s="1"/>
  <c r="I21" i="8"/>
  <c r="I21" i="1" s="1"/>
  <c r="I22" i="8"/>
  <c r="I22" i="1" s="1"/>
  <c r="I23" i="8"/>
  <c r="I23" i="1" s="1"/>
  <c r="I24" i="8"/>
  <c r="I24" i="1" s="1"/>
  <c r="I25" i="8"/>
  <c r="I25" i="1" s="1"/>
  <c r="I26" i="8"/>
  <c r="I26" i="1" s="1"/>
  <c r="I27" i="8"/>
  <c r="I27" i="1" s="1"/>
  <c r="I28" i="8"/>
  <c r="I28" i="1" s="1"/>
  <c r="I29" i="8"/>
  <c r="I29" i="1" s="1"/>
  <c r="I30" i="8"/>
  <c r="I30" i="1" s="1"/>
  <c r="I31" i="8"/>
  <c r="I31" i="1" s="1"/>
  <c r="I32" i="8"/>
  <c r="I32" i="1" s="1"/>
  <c r="I33" i="8"/>
  <c r="I33" i="1" s="1"/>
  <c r="I34" i="8"/>
  <c r="I34" i="1" s="1"/>
  <c r="I35" i="8"/>
  <c r="I35" i="1" s="1"/>
  <c r="I36" i="8"/>
  <c r="I36" i="1" s="1"/>
  <c r="I37" i="8"/>
  <c r="I37" i="1" s="1"/>
  <c r="I38" i="8"/>
  <c r="I38" i="1" s="1"/>
  <c r="I39" i="8"/>
  <c r="I39" i="1" s="1"/>
  <c r="I40" i="8"/>
  <c r="I40" i="1" s="1"/>
  <c r="I41" i="8"/>
  <c r="I41" i="1" s="1"/>
  <c r="I42" i="8"/>
  <c r="I42" i="1" s="1"/>
  <c r="I43" i="8"/>
  <c r="I43" i="1" s="1"/>
  <c r="I44" i="8"/>
  <c r="I44" i="1" s="1"/>
  <c r="I45" i="8"/>
  <c r="I45" i="1" s="1"/>
  <c r="I46" i="8"/>
  <c r="I46" i="1" s="1"/>
  <c r="I47" i="8"/>
  <c r="I47" i="1" s="1"/>
  <c r="I48" i="8"/>
  <c r="I48" i="1" s="1"/>
  <c r="I49" i="8"/>
  <c r="I49" i="1" s="1"/>
  <c r="I50" i="8"/>
  <c r="I50" i="1" s="1"/>
  <c r="I51" i="8"/>
  <c r="I51" i="1" s="1"/>
  <c r="I52" i="8"/>
  <c r="I52" i="1" s="1"/>
  <c r="I53" i="8"/>
  <c r="I53" i="1" s="1"/>
  <c r="I54" i="8"/>
  <c r="I54" i="1" s="1"/>
  <c r="I55" i="8"/>
  <c r="I55" i="1" s="1"/>
  <c r="I56" i="8"/>
  <c r="I56" i="1" s="1"/>
  <c r="I57" i="8"/>
  <c r="I57" i="1" s="1"/>
  <c r="I58" i="8"/>
  <c r="I58" i="1" s="1"/>
  <c r="I59" i="8"/>
  <c r="I59" i="1" s="1"/>
  <c r="I60" i="8"/>
  <c r="I60" i="1" s="1"/>
  <c r="I61" i="8"/>
  <c r="I61" i="1" s="1"/>
  <c r="I62" i="8"/>
  <c r="I62" i="1" s="1"/>
  <c r="I63" i="8"/>
  <c r="I63" i="1" s="1"/>
  <c r="I64" i="8"/>
  <c r="I64" i="1" s="1"/>
  <c r="I65" i="8"/>
  <c r="I65" i="1" s="1"/>
  <c r="I66" i="8"/>
  <c r="I66" i="1" s="1"/>
  <c r="I67" i="8"/>
  <c r="I67" i="1" s="1"/>
  <c r="I68" i="8"/>
  <c r="I68" i="1" s="1"/>
  <c r="I69" i="8"/>
  <c r="I69" i="1" s="1"/>
  <c r="I70" i="8"/>
  <c r="I70" i="1" s="1"/>
  <c r="I71" i="8"/>
  <c r="I71" i="1" s="1"/>
  <c r="I72" i="8"/>
  <c r="I72" i="1" s="1"/>
  <c r="I73" i="8"/>
  <c r="I73" i="1" s="1"/>
  <c r="I74" i="8"/>
  <c r="I74" i="1" s="1"/>
  <c r="I75" i="8"/>
  <c r="I75" i="1" s="1"/>
  <c r="I76" i="8"/>
  <c r="I76" i="1" s="1"/>
  <c r="I77" i="8"/>
  <c r="I77" i="1" s="1"/>
  <c r="I78" i="8"/>
  <c r="I78" i="1" s="1"/>
  <c r="I79" i="8"/>
  <c r="I79" i="1" s="1"/>
  <c r="I80" i="8"/>
  <c r="I80" i="1" s="1"/>
  <c r="I81" i="8"/>
  <c r="I81" i="1" s="1"/>
  <c r="I82" i="8"/>
  <c r="I82" i="1" s="1"/>
  <c r="I83" i="8"/>
  <c r="I83" i="1" s="1"/>
  <c r="I84" i="8"/>
  <c r="I84" i="1" s="1"/>
  <c r="I85" i="8"/>
  <c r="I85" i="1" s="1"/>
  <c r="I86" i="8"/>
  <c r="I86" i="1" s="1"/>
  <c r="I87" i="8"/>
  <c r="I87" i="1" s="1"/>
  <c r="I88" i="8"/>
  <c r="I88" i="1" s="1"/>
  <c r="I89" i="8"/>
  <c r="I89" i="1" s="1"/>
  <c r="I90" i="8"/>
  <c r="I90" i="1" s="1"/>
  <c r="I91" i="8"/>
  <c r="I91" i="1" s="1"/>
  <c r="I92" i="8"/>
  <c r="I92" i="1" s="1"/>
  <c r="I93" i="8"/>
  <c r="I93" i="1" s="1"/>
  <c r="I94" i="8"/>
  <c r="I94" i="1" s="1"/>
  <c r="I95" i="8"/>
  <c r="I95" i="1" s="1"/>
  <c r="I96" i="8"/>
  <c r="I96" i="1" s="1"/>
  <c r="I97" i="8"/>
  <c r="I97" i="1" s="1"/>
  <c r="I98" i="8"/>
  <c r="I98" i="1" s="1"/>
  <c r="I99" i="8"/>
  <c r="I99" i="1" s="1"/>
  <c r="I100" i="8"/>
  <c r="I100" i="1" s="1"/>
  <c r="I101" i="8"/>
  <c r="I101" i="1" s="1"/>
  <c r="I102" i="8"/>
  <c r="I102" i="1" s="1"/>
  <c r="I103" i="8"/>
  <c r="I103" i="1" s="1"/>
  <c r="I104" i="8"/>
  <c r="I104" i="1" s="1"/>
  <c r="I105" i="8"/>
  <c r="I105" i="1" s="1"/>
  <c r="I106" i="8"/>
  <c r="I106" i="1" s="1"/>
  <c r="I107" i="8"/>
  <c r="I107" i="1" s="1"/>
  <c r="I108" i="8"/>
  <c r="I108" i="1" s="1"/>
  <c r="I109" i="8"/>
  <c r="I109" i="1" s="1"/>
  <c r="I110" i="8"/>
  <c r="I110" i="1" s="1"/>
  <c r="I111" i="8"/>
  <c r="I111" i="1" s="1"/>
  <c r="I112" i="8"/>
  <c r="I112" i="1" s="1"/>
  <c r="I113" i="8"/>
  <c r="I113" i="1" s="1"/>
  <c r="I114" i="8"/>
  <c r="I114" i="1" s="1"/>
  <c r="I115" i="8"/>
  <c r="I115" i="1" s="1"/>
  <c r="I116" i="8"/>
  <c r="I116" i="1" s="1"/>
  <c r="I117" i="8"/>
  <c r="I117" i="1" s="1"/>
  <c r="I118" i="8"/>
  <c r="I118" i="1" s="1"/>
  <c r="I119" i="8"/>
  <c r="I119" i="1" s="1"/>
  <c r="I120" i="8"/>
  <c r="I120" i="1" s="1"/>
  <c r="I121" i="8"/>
  <c r="I121" i="1" s="1"/>
  <c r="I122" i="8"/>
  <c r="I122" i="1" s="1"/>
  <c r="I123" i="8"/>
  <c r="I123" i="1" s="1"/>
  <c r="I124" i="8"/>
  <c r="I124" i="1" s="1"/>
  <c r="I125" i="8"/>
  <c r="I125" i="1" s="1"/>
  <c r="I126" i="8"/>
  <c r="I126" i="1" s="1"/>
  <c r="I127" i="8"/>
  <c r="I127" i="1" s="1"/>
  <c r="I128" i="8"/>
  <c r="I128" i="1" s="1"/>
  <c r="I129" i="8"/>
  <c r="I129" i="1" s="1"/>
  <c r="I130" i="8"/>
  <c r="I130" i="1" s="1"/>
  <c r="I131" i="8"/>
  <c r="I131" i="1" s="1"/>
  <c r="I132" i="8"/>
  <c r="I132" i="1" s="1"/>
  <c r="I133" i="8"/>
  <c r="I133" i="1" s="1"/>
  <c r="I134" i="8"/>
  <c r="I134" i="1" s="1"/>
  <c r="I135" i="8"/>
  <c r="I135" i="1" s="1"/>
  <c r="I136" i="8"/>
  <c r="I136" i="1" s="1"/>
  <c r="I137" i="8"/>
  <c r="I137" i="1" s="1"/>
  <c r="I138" i="8"/>
  <c r="I138" i="1" s="1"/>
  <c r="I139" i="8"/>
  <c r="I139" i="1" s="1"/>
  <c r="I140" i="8"/>
  <c r="I140" i="1" s="1"/>
  <c r="I141" i="8"/>
  <c r="I141" i="1" s="1"/>
  <c r="I142" i="8"/>
  <c r="I142" i="1" s="1"/>
  <c r="I143" i="8"/>
  <c r="I143" i="1" s="1"/>
  <c r="I144" i="8"/>
  <c r="I144" i="1" s="1"/>
  <c r="I145" i="8"/>
  <c r="I145" i="1" s="1"/>
  <c r="I146" i="8"/>
  <c r="I146" i="1" s="1"/>
  <c r="I147" i="8"/>
  <c r="I147" i="1" s="1"/>
  <c r="I148" i="8"/>
  <c r="I148" i="1" s="1"/>
  <c r="I149" i="8"/>
  <c r="I149" i="1" s="1"/>
  <c r="I150" i="8"/>
  <c r="I150" i="1" s="1"/>
  <c r="I151" i="8"/>
  <c r="I151" i="1" s="1"/>
  <c r="I152" i="8"/>
  <c r="I152" i="1" s="1"/>
  <c r="I153" i="8"/>
  <c r="I153" i="1" s="1"/>
  <c r="I154" i="8"/>
  <c r="I154" i="1" s="1"/>
  <c r="I155" i="8"/>
  <c r="I155" i="1" s="1"/>
  <c r="I156" i="8"/>
  <c r="I156" i="1" s="1"/>
  <c r="I157" i="8"/>
  <c r="I157" i="1" s="1"/>
  <c r="I158" i="8"/>
  <c r="I158" i="1" s="1"/>
  <c r="I159" i="8"/>
  <c r="I159" i="1" s="1"/>
  <c r="I160" i="8"/>
  <c r="I160" i="1" s="1"/>
  <c r="I161" i="8"/>
  <c r="I161" i="1" s="1"/>
  <c r="I162" i="8"/>
  <c r="I162" i="1" s="1"/>
  <c r="I163" i="8"/>
  <c r="I163" i="1" s="1"/>
  <c r="I164" i="8"/>
  <c r="I164" i="1" s="1"/>
  <c r="I165" i="8"/>
  <c r="I165" i="1" s="1"/>
  <c r="I166" i="8"/>
  <c r="I166" i="1" s="1"/>
  <c r="I167" i="8"/>
  <c r="I167" i="1" s="1"/>
  <c r="I168" i="8"/>
  <c r="I168" i="1" s="1"/>
  <c r="I169" i="8"/>
  <c r="I169" i="1" s="1"/>
  <c r="I170" i="8"/>
  <c r="I170" i="1" s="1"/>
  <c r="I171" i="8"/>
  <c r="I171" i="1" s="1"/>
  <c r="I172" i="8"/>
  <c r="I172" i="1" s="1"/>
  <c r="I173" i="8"/>
  <c r="I173" i="1" s="1"/>
  <c r="I174" i="8"/>
  <c r="I174" i="1" s="1"/>
  <c r="I175" i="8"/>
  <c r="I175" i="1" s="1"/>
  <c r="I176" i="8"/>
  <c r="I176" i="1" s="1"/>
  <c r="I177" i="8"/>
  <c r="I177" i="1" s="1"/>
  <c r="I178" i="8"/>
  <c r="I178" i="1" s="1"/>
  <c r="I179" i="8"/>
  <c r="I179" i="1" s="1"/>
  <c r="I180" i="8"/>
  <c r="I180" i="1" s="1"/>
  <c r="CZ180" s="1"/>
  <c r="GL180" s="1"/>
  <c r="I181" i="8"/>
  <c r="I181" i="1" s="1"/>
  <c r="CZ181" s="1"/>
  <c r="GL181" s="1"/>
  <c r="I182" i="8"/>
  <c r="I182" i="1" s="1"/>
  <c r="CZ182" s="1"/>
  <c r="GL182" s="1"/>
  <c r="I183" i="8"/>
  <c r="I183" i="1" s="1"/>
  <c r="CZ183" s="1"/>
  <c r="GL183" s="1"/>
  <c r="I184" i="8"/>
  <c r="I184" i="1" s="1"/>
  <c r="CZ184" s="1"/>
  <c r="GL184" s="1"/>
  <c r="I185" i="8"/>
  <c r="I185" i="1" s="1"/>
  <c r="CZ185" s="1"/>
  <c r="GL185" s="1"/>
  <c r="I186" i="8"/>
  <c r="I186" i="1" s="1"/>
  <c r="CZ186" s="1"/>
  <c r="GL186" s="1"/>
  <c r="I187" i="8"/>
  <c r="I187" i="1" s="1"/>
  <c r="CZ187" s="1"/>
  <c r="GL187" s="1"/>
  <c r="I188" i="8"/>
  <c r="I188" i="1" s="1"/>
  <c r="CZ188" s="1"/>
  <c r="GL188" s="1"/>
  <c r="I189" i="8"/>
  <c r="I189" i="1" s="1"/>
  <c r="CZ189" s="1"/>
  <c r="GL189" s="1"/>
  <c r="I190" i="8"/>
  <c r="I190" i="1" s="1"/>
  <c r="CZ190" s="1"/>
  <c r="GL190" s="1"/>
  <c r="I191" i="8"/>
  <c r="I191" i="1" s="1"/>
  <c r="CZ191" s="1"/>
  <c r="GL191" s="1"/>
  <c r="I192" i="8"/>
  <c r="I192" i="1" s="1"/>
  <c r="CZ192" s="1"/>
  <c r="GL192" s="1"/>
  <c r="I193" i="8"/>
  <c r="I193" i="1" s="1"/>
  <c r="CZ193" s="1"/>
  <c r="GL193" s="1"/>
  <c r="I194" i="8"/>
  <c r="I194" i="1" s="1"/>
  <c r="CZ194" s="1"/>
  <c r="GL194" s="1"/>
  <c r="I195" i="8"/>
  <c r="I195" i="1" s="1"/>
  <c r="CZ195" s="1"/>
  <c r="GL195" s="1"/>
  <c r="I196" i="8"/>
  <c r="I196" i="1" s="1"/>
  <c r="CZ196" s="1"/>
  <c r="GL196" s="1"/>
  <c r="I197" i="8"/>
  <c r="I197" i="1" s="1"/>
  <c r="CZ197" s="1"/>
  <c r="GL197" s="1"/>
  <c r="I198" i="8"/>
  <c r="I198" i="1" s="1"/>
  <c r="CZ198" s="1"/>
  <c r="GL198" s="1"/>
  <c r="I199" i="8"/>
  <c r="I199" i="1" s="1"/>
  <c r="CZ199" s="1"/>
  <c r="GL199" s="1"/>
  <c r="I200" i="8"/>
  <c r="I200" i="1" s="1"/>
  <c r="CZ200" s="1"/>
  <c r="GL200" s="1"/>
  <c r="H12" i="8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D12"/>
  <c r="D13"/>
  <c r="D13" i="1" s="1"/>
  <c r="D14" i="8"/>
  <c r="D14" i="1" s="1"/>
  <c r="D15" i="8"/>
  <c r="D15" i="1" s="1"/>
  <c r="D16" i="8"/>
  <c r="D16" i="1" s="1"/>
  <c r="D17" i="8"/>
  <c r="D17" i="1" s="1"/>
  <c r="D18" i="8"/>
  <c r="D18" i="1" s="1"/>
  <c r="D19" i="8"/>
  <c r="D19" i="1" s="1"/>
  <c r="D20" i="8"/>
  <c r="D20" i="1" s="1"/>
  <c r="D21" i="8"/>
  <c r="D21" i="1" s="1"/>
  <c r="D22" i="8"/>
  <c r="D22" i="1" s="1"/>
  <c r="D23" i="8"/>
  <c r="D23" i="1" s="1"/>
  <c r="D24" i="8"/>
  <c r="D24" i="1" s="1"/>
  <c r="D25" i="8"/>
  <c r="D25" i="1" s="1"/>
  <c r="D26" i="8"/>
  <c r="D26" i="1" s="1"/>
  <c r="D27" i="8"/>
  <c r="D27" i="1" s="1"/>
  <c r="D28" i="8"/>
  <c r="D28" i="1" s="1"/>
  <c r="D29" i="8"/>
  <c r="D29" i="1" s="1"/>
  <c r="D30" i="8"/>
  <c r="D30" i="1" s="1"/>
  <c r="D31" i="8"/>
  <c r="D31" i="1" s="1"/>
  <c r="D32" i="8"/>
  <c r="D32" i="1" s="1"/>
  <c r="D33" i="8"/>
  <c r="D33" i="1" s="1"/>
  <c r="D34" i="8"/>
  <c r="D34" i="1" s="1"/>
  <c r="D35" i="8"/>
  <c r="D35" i="1" s="1"/>
  <c r="D36" i="8"/>
  <c r="D36" i="1" s="1"/>
  <c r="D37" i="8"/>
  <c r="D37" i="1" s="1"/>
  <c r="D38" i="8"/>
  <c r="D38" i="1" s="1"/>
  <c r="D39" i="8"/>
  <c r="D39" i="1" s="1"/>
  <c r="D40" i="8"/>
  <c r="D40" i="1" s="1"/>
  <c r="D41" i="8"/>
  <c r="D41" i="1" s="1"/>
  <c r="D42" i="8"/>
  <c r="D42" i="1" s="1"/>
  <c r="D43" i="8"/>
  <c r="D43" i="1" s="1"/>
  <c r="D44" i="8"/>
  <c r="D44" i="1" s="1"/>
  <c r="D45" i="8"/>
  <c r="D45" i="1" s="1"/>
  <c r="D46" i="8"/>
  <c r="D46" i="1" s="1"/>
  <c r="D47" i="8"/>
  <c r="D47" i="1" s="1"/>
  <c r="D48" i="8"/>
  <c r="D48" i="1" s="1"/>
  <c r="D49" i="8"/>
  <c r="D49" i="1" s="1"/>
  <c r="D50" i="8"/>
  <c r="D50" i="1" s="1"/>
  <c r="D51" i="8"/>
  <c r="D51" i="1" s="1"/>
  <c r="D52" i="8"/>
  <c r="D52" i="1" s="1"/>
  <c r="D53" i="8"/>
  <c r="D53" i="1" s="1"/>
  <c r="D54" i="8"/>
  <c r="D54" i="1" s="1"/>
  <c r="D55" i="8"/>
  <c r="D55" i="1" s="1"/>
  <c r="D56" i="8"/>
  <c r="D56" i="1" s="1"/>
  <c r="D57" i="8"/>
  <c r="D57" i="1" s="1"/>
  <c r="D58" i="8"/>
  <c r="D58" i="1" s="1"/>
  <c r="D59" i="8"/>
  <c r="D59" i="1" s="1"/>
  <c r="D60" i="8"/>
  <c r="D60" i="1" s="1"/>
  <c r="D61" i="8"/>
  <c r="D61" i="1" s="1"/>
  <c r="D62" i="8"/>
  <c r="D62" i="1" s="1"/>
  <c r="D63" i="8"/>
  <c r="D63" i="1" s="1"/>
  <c r="D64" i="8"/>
  <c r="D64" i="1" s="1"/>
  <c r="D65" i="8"/>
  <c r="D65" i="1" s="1"/>
  <c r="D66" i="8"/>
  <c r="D66" i="1" s="1"/>
  <c r="D67" i="8"/>
  <c r="D67" i="1" s="1"/>
  <c r="D68" i="8"/>
  <c r="D68" i="1" s="1"/>
  <c r="D69" i="8"/>
  <c r="D69" i="1" s="1"/>
  <c r="D70" i="8"/>
  <c r="D70" i="1" s="1"/>
  <c r="D71" i="8"/>
  <c r="D71" i="1" s="1"/>
  <c r="D72" i="8"/>
  <c r="D72" i="1" s="1"/>
  <c r="D73" i="8"/>
  <c r="D73" i="1" s="1"/>
  <c r="D74" i="8"/>
  <c r="D74" i="1" s="1"/>
  <c r="D75" i="8"/>
  <c r="D75" i="1" s="1"/>
  <c r="D76" i="8"/>
  <c r="D76" i="1" s="1"/>
  <c r="D77" i="8"/>
  <c r="D77" i="1" s="1"/>
  <c r="D78" i="8"/>
  <c r="D78" i="1" s="1"/>
  <c r="D79" i="8"/>
  <c r="D79" i="1" s="1"/>
  <c r="D80" i="8"/>
  <c r="D80" i="1" s="1"/>
  <c r="D81" i="8"/>
  <c r="D81" i="1" s="1"/>
  <c r="D82" i="8"/>
  <c r="D82" i="1" s="1"/>
  <c r="D83" i="8"/>
  <c r="D83" i="1" s="1"/>
  <c r="D84" i="8"/>
  <c r="D84" i="1" s="1"/>
  <c r="D85" i="8"/>
  <c r="D85" i="1" s="1"/>
  <c r="D86" i="8"/>
  <c r="D86" i="1" s="1"/>
  <c r="D87" i="8"/>
  <c r="D87" i="1" s="1"/>
  <c r="D88" i="8"/>
  <c r="D88" i="1" s="1"/>
  <c r="D89" i="8"/>
  <c r="D89" i="1" s="1"/>
  <c r="D90" i="8"/>
  <c r="D90" i="1" s="1"/>
  <c r="D91" i="8"/>
  <c r="D91" i="1" s="1"/>
  <c r="D92" i="8"/>
  <c r="D92" i="1" s="1"/>
  <c r="D93" i="8"/>
  <c r="D93" i="1" s="1"/>
  <c r="D94" i="8"/>
  <c r="D94" i="1" s="1"/>
  <c r="D95" i="8"/>
  <c r="D95" i="1" s="1"/>
  <c r="D96" i="8"/>
  <c r="D96" i="1" s="1"/>
  <c r="D97" i="8"/>
  <c r="D97" i="1" s="1"/>
  <c r="D98" i="8"/>
  <c r="D98" i="1" s="1"/>
  <c r="D99" i="8"/>
  <c r="D99" i="1" s="1"/>
  <c r="D100" i="8"/>
  <c r="D100" i="1" s="1"/>
  <c r="D101" i="8"/>
  <c r="D101" i="1" s="1"/>
  <c r="D102" i="8"/>
  <c r="D102" i="1" s="1"/>
  <c r="D103" i="8"/>
  <c r="D103" i="1" s="1"/>
  <c r="D104" i="8"/>
  <c r="D104" i="1" s="1"/>
  <c r="D105" i="8"/>
  <c r="D105" i="1" s="1"/>
  <c r="D106" i="8"/>
  <c r="D106" i="1" s="1"/>
  <c r="D107" i="8"/>
  <c r="D107" i="1" s="1"/>
  <c r="D108" i="8"/>
  <c r="D108" i="1" s="1"/>
  <c r="D109" i="8"/>
  <c r="D109" i="1" s="1"/>
  <c r="D110" i="8"/>
  <c r="D110" i="1" s="1"/>
  <c r="D111" i="8"/>
  <c r="D111" i="1" s="1"/>
  <c r="D112" i="8"/>
  <c r="D112" i="1" s="1"/>
  <c r="D113" i="8"/>
  <c r="D113" i="1" s="1"/>
  <c r="D114" i="8"/>
  <c r="D114" i="1" s="1"/>
  <c r="D115" i="8"/>
  <c r="D115" i="1" s="1"/>
  <c r="D116" i="8"/>
  <c r="D116" i="1" s="1"/>
  <c r="D117" i="8"/>
  <c r="D117" i="1" s="1"/>
  <c r="D118" i="8"/>
  <c r="D118" i="1" s="1"/>
  <c r="D119" i="8"/>
  <c r="D119" i="1" s="1"/>
  <c r="D120" i="8"/>
  <c r="D120" i="1" s="1"/>
  <c r="D121" i="8"/>
  <c r="D121" i="1" s="1"/>
  <c r="D122" i="8"/>
  <c r="D122" i="1" s="1"/>
  <c r="D123" i="8"/>
  <c r="D123" i="1" s="1"/>
  <c r="D124" i="8"/>
  <c r="D124" i="1" s="1"/>
  <c r="D125" i="8"/>
  <c r="D125" i="1" s="1"/>
  <c r="D126" i="8"/>
  <c r="D126" i="1" s="1"/>
  <c r="D127" i="8"/>
  <c r="D127" i="1" s="1"/>
  <c r="D128" i="8"/>
  <c r="D128" i="1" s="1"/>
  <c r="D129" i="8"/>
  <c r="D129" i="1" s="1"/>
  <c r="D130" i="8"/>
  <c r="D130" i="1" s="1"/>
  <c r="D131" i="8"/>
  <c r="D131" i="1" s="1"/>
  <c r="D132" i="8"/>
  <c r="D132" i="1" s="1"/>
  <c r="D133" i="8"/>
  <c r="D133" i="1" s="1"/>
  <c r="D134" i="8"/>
  <c r="D134" i="1" s="1"/>
  <c r="D135" i="8"/>
  <c r="D135" i="1" s="1"/>
  <c r="D136" i="8"/>
  <c r="D136" i="1" s="1"/>
  <c r="D137" i="8"/>
  <c r="D137" i="1" s="1"/>
  <c r="D138" i="8"/>
  <c r="D138" i="1" s="1"/>
  <c r="D139" i="8"/>
  <c r="D139" i="1" s="1"/>
  <c r="D140" i="8"/>
  <c r="D140" i="1" s="1"/>
  <c r="D141" i="8"/>
  <c r="D141" i="1" s="1"/>
  <c r="D142" i="8"/>
  <c r="D142" i="1" s="1"/>
  <c r="D143" i="8"/>
  <c r="D143" i="1" s="1"/>
  <c r="D144" i="8"/>
  <c r="D144" i="1" s="1"/>
  <c r="D145" i="8"/>
  <c r="D145" i="1" s="1"/>
  <c r="D146" i="8"/>
  <c r="D146" i="1" s="1"/>
  <c r="D147" i="8"/>
  <c r="D147" i="1" s="1"/>
  <c r="D148" i="8"/>
  <c r="D148" i="1" s="1"/>
  <c r="D149" i="8"/>
  <c r="D149" i="1" s="1"/>
  <c r="D150" i="8"/>
  <c r="D150" i="1" s="1"/>
  <c r="D151" i="8"/>
  <c r="D151" i="1" s="1"/>
  <c r="D152" i="8"/>
  <c r="D152" i="1" s="1"/>
  <c r="D153" i="8"/>
  <c r="D153" i="1" s="1"/>
  <c r="D154" i="8"/>
  <c r="D154" i="1" s="1"/>
  <c r="D155" i="8"/>
  <c r="D155" i="1" s="1"/>
  <c r="D156" i="8"/>
  <c r="D156" i="1" s="1"/>
  <c r="D157" i="8"/>
  <c r="D157" i="1" s="1"/>
  <c r="D158" i="8"/>
  <c r="D158" i="1" s="1"/>
  <c r="D159" i="8"/>
  <c r="D159" i="1" s="1"/>
  <c r="D160" i="8"/>
  <c r="D160" i="1" s="1"/>
  <c r="D161" i="8"/>
  <c r="D161" i="1" s="1"/>
  <c r="D162" i="8"/>
  <c r="D162" i="1" s="1"/>
  <c r="D163" i="8"/>
  <c r="D163" i="1" s="1"/>
  <c r="D164" i="8"/>
  <c r="D164" i="1" s="1"/>
  <c r="D165" i="8"/>
  <c r="D165" i="1" s="1"/>
  <c r="D166" i="8"/>
  <c r="D166" i="1" s="1"/>
  <c r="D167" i="8"/>
  <c r="D167" i="1" s="1"/>
  <c r="D168" i="8"/>
  <c r="D168" i="1" s="1"/>
  <c r="D169" i="8"/>
  <c r="D169" i="1" s="1"/>
  <c r="D170" i="8"/>
  <c r="D170" i="1" s="1"/>
  <c r="D171" i="8"/>
  <c r="D171" i="1" s="1"/>
  <c r="D172" i="8"/>
  <c r="D172" i="1" s="1"/>
  <c r="D173" i="8"/>
  <c r="D173" i="1" s="1"/>
  <c r="D174" i="8"/>
  <c r="D174" i="1" s="1"/>
  <c r="D175" i="8"/>
  <c r="D175" i="1" s="1"/>
  <c r="D176" i="8"/>
  <c r="D176" i="1" s="1"/>
  <c r="D177" i="8"/>
  <c r="D177" i="1" s="1"/>
  <c r="D178" i="8"/>
  <c r="D178" i="1" s="1"/>
  <c r="D179" i="8"/>
  <c r="D179" i="1" s="1"/>
  <c r="D180" i="8"/>
  <c r="D180" i="1" s="1"/>
  <c r="D181" i="8"/>
  <c r="D181" i="1" s="1"/>
  <c r="D182" i="8"/>
  <c r="D182" i="1" s="1"/>
  <c r="D183" i="8"/>
  <c r="D183" i="1" s="1"/>
  <c r="D184" i="8"/>
  <c r="D184" i="1" s="1"/>
  <c r="D185" i="8"/>
  <c r="D185" i="1" s="1"/>
  <c r="D186" i="8"/>
  <c r="D186" i="1" s="1"/>
  <c r="D187" i="8"/>
  <c r="D187" i="1" s="1"/>
  <c r="D188" i="8"/>
  <c r="D188" i="1" s="1"/>
  <c r="D189" i="8"/>
  <c r="D189" i="1" s="1"/>
  <c r="D190" i="8"/>
  <c r="D190" i="1" s="1"/>
  <c r="D191" i="8"/>
  <c r="D191" i="1" s="1"/>
  <c r="D192" i="8"/>
  <c r="D192" i="1" s="1"/>
  <c r="D193" i="8"/>
  <c r="D193" i="1" s="1"/>
  <c r="D194" i="8"/>
  <c r="D194" i="1" s="1"/>
  <c r="D195" i="8"/>
  <c r="D195" i="1" s="1"/>
  <c r="D196" i="8"/>
  <c r="D196" i="1" s="1"/>
  <c r="D197" i="8"/>
  <c r="D197" i="1" s="1"/>
  <c r="D198" i="8"/>
  <c r="D198" i="1" s="1"/>
  <c r="D199" i="8"/>
  <c r="D199" i="1" s="1"/>
  <c r="D200" i="8"/>
  <c r="D200" i="1" s="1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11" i="8"/>
  <c r="C11" i="1" s="1"/>
  <c r="Z10" i="19" s="1"/>
  <c r="D11" i="8"/>
  <c r="D11" i="1" s="1"/>
  <c r="H11" i="8"/>
  <c r="H11" i="1" s="1"/>
  <c r="I11" i="8"/>
  <c r="I11" i="1" s="1"/>
  <c r="J11" i="8"/>
  <c r="J11" i="1" s="1"/>
  <c r="K11" i="8"/>
  <c r="K11" i="1" s="1"/>
  <c r="L11" i="8"/>
  <c r="L11" i="1" s="1"/>
  <c r="AD1" i="8"/>
  <c r="AJ8"/>
  <c r="AJ10" s="1"/>
  <c r="AI8"/>
  <c r="AI10" s="1"/>
  <c r="AH8"/>
  <c r="AH10" s="1"/>
  <c r="AG8"/>
  <c r="AG10" s="1"/>
  <c r="AF8"/>
  <c r="AF10" s="1"/>
  <c r="AE10"/>
  <c r="AD8"/>
  <c r="AD10" s="1"/>
  <c r="AC8"/>
  <c r="AC10" s="1"/>
  <c r="AB8"/>
  <c r="AB10" s="1"/>
  <c r="AA8"/>
  <c r="AA10" s="1"/>
  <c r="Z8"/>
  <c r="Z10" s="1"/>
  <c r="Y8"/>
  <c r="Y10" s="1"/>
  <c r="AJ1"/>
  <c r="AI1"/>
  <c r="AH1"/>
  <c r="AG1"/>
  <c r="AF1"/>
  <c r="AE1"/>
  <c r="AC1"/>
  <c r="AB1"/>
  <c r="AA1"/>
  <c r="Z1"/>
  <c r="Y1"/>
  <c r="J12" i="2"/>
  <c r="G12" i="8" s="1"/>
  <c r="J13" i="2"/>
  <c r="G13" i="8" s="1"/>
  <c r="G13" i="1" s="1"/>
  <c r="J14" i="2"/>
  <c r="G14" i="8" s="1"/>
  <c r="G14" i="1" s="1"/>
  <c r="J15" i="2"/>
  <c r="G15" i="8" s="1"/>
  <c r="G15" i="1" s="1"/>
  <c r="J16" i="2"/>
  <c r="G16" i="8" s="1"/>
  <c r="G16" i="1" s="1"/>
  <c r="J17" i="2"/>
  <c r="G17" i="8" s="1"/>
  <c r="G17" i="1" s="1"/>
  <c r="J18" i="2"/>
  <c r="G18" i="8" s="1"/>
  <c r="G18" i="1" s="1"/>
  <c r="J19" i="2"/>
  <c r="G19" i="8" s="1"/>
  <c r="G19" i="1" s="1"/>
  <c r="J20" i="2"/>
  <c r="G20" i="8" s="1"/>
  <c r="G20" i="1" s="1"/>
  <c r="J21" i="2"/>
  <c r="G21" i="8" s="1"/>
  <c r="G21" i="1" s="1"/>
  <c r="J22" i="2"/>
  <c r="G22" i="8" s="1"/>
  <c r="G22" i="1" s="1"/>
  <c r="J23" i="2"/>
  <c r="G23" i="8" s="1"/>
  <c r="G23" i="1" s="1"/>
  <c r="J24" i="2"/>
  <c r="G24" i="8" s="1"/>
  <c r="G24" i="1" s="1"/>
  <c r="J25" i="2"/>
  <c r="G25" i="8" s="1"/>
  <c r="G25" i="1" s="1"/>
  <c r="J26" i="2"/>
  <c r="G26" i="8" s="1"/>
  <c r="G26" i="1" s="1"/>
  <c r="J27" i="2"/>
  <c r="G27" i="8" s="1"/>
  <c r="G27" i="1" s="1"/>
  <c r="J28" i="2"/>
  <c r="G28" i="8" s="1"/>
  <c r="G28" i="1" s="1"/>
  <c r="J29" i="2"/>
  <c r="G29" i="8" s="1"/>
  <c r="G29" i="1" s="1"/>
  <c r="J30" i="2"/>
  <c r="G30" i="8" s="1"/>
  <c r="G30" i="1" s="1"/>
  <c r="J31" i="2"/>
  <c r="G31" i="8" s="1"/>
  <c r="G31" i="1" s="1"/>
  <c r="J32" i="2"/>
  <c r="G32" i="8" s="1"/>
  <c r="G32" i="1" s="1"/>
  <c r="J33" i="2"/>
  <c r="G33" i="8" s="1"/>
  <c r="G33" i="1" s="1"/>
  <c r="J34" i="2"/>
  <c r="G34" i="8" s="1"/>
  <c r="G34" i="1" s="1"/>
  <c r="J35" i="2"/>
  <c r="G35" i="8" s="1"/>
  <c r="G35" i="1" s="1"/>
  <c r="J36" i="2"/>
  <c r="G36" i="8" s="1"/>
  <c r="G36" i="1" s="1"/>
  <c r="J37" i="2"/>
  <c r="G37" i="8" s="1"/>
  <c r="G37" i="1" s="1"/>
  <c r="J38" i="2"/>
  <c r="G38" i="8" s="1"/>
  <c r="G38" i="1" s="1"/>
  <c r="J39" i="2"/>
  <c r="G39" i="8" s="1"/>
  <c r="G39" i="1" s="1"/>
  <c r="J40" i="2"/>
  <c r="G40" i="8" s="1"/>
  <c r="G40" i="1" s="1"/>
  <c r="J41" i="2"/>
  <c r="G41" i="8" s="1"/>
  <c r="G41" i="1" s="1"/>
  <c r="J42" i="2"/>
  <c r="G42" i="8" s="1"/>
  <c r="G42" i="1" s="1"/>
  <c r="J43" i="2"/>
  <c r="G43" i="8" s="1"/>
  <c r="G43" i="1" s="1"/>
  <c r="J44" i="2"/>
  <c r="G44" i="8" s="1"/>
  <c r="G44" i="1" s="1"/>
  <c r="J45" i="2"/>
  <c r="G45" i="8" s="1"/>
  <c r="G45" i="1" s="1"/>
  <c r="J46" i="2"/>
  <c r="G46" i="8" s="1"/>
  <c r="G46" i="1" s="1"/>
  <c r="J47" i="2"/>
  <c r="G47" i="8" s="1"/>
  <c r="G47" i="1" s="1"/>
  <c r="J48" i="2"/>
  <c r="G48" i="8" s="1"/>
  <c r="G48" i="1" s="1"/>
  <c r="J49" i="2"/>
  <c r="G49" i="8" s="1"/>
  <c r="G49" i="1" s="1"/>
  <c r="J50" i="2"/>
  <c r="G50" i="8" s="1"/>
  <c r="G50" i="1" s="1"/>
  <c r="J51" i="2"/>
  <c r="G51" i="8" s="1"/>
  <c r="G51" i="1" s="1"/>
  <c r="J52" i="2"/>
  <c r="G52" i="8" s="1"/>
  <c r="G52" i="1" s="1"/>
  <c r="J53" i="2"/>
  <c r="G53" i="8" s="1"/>
  <c r="G53" i="1" s="1"/>
  <c r="J54" i="2"/>
  <c r="G54" i="8" s="1"/>
  <c r="G54" i="1" s="1"/>
  <c r="J55" i="2"/>
  <c r="G55" i="8" s="1"/>
  <c r="G55" i="1" s="1"/>
  <c r="J56" i="2"/>
  <c r="G56" i="8" s="1"/>
  <c r="G56" i="1" s="1"/>
  <c r="J57" i="2"/>
  <c r="G57" i="8" s="1"/>
  <c r="G57" i="1" s="1"/>
  <c r="J58" i="2"/>
  <c r="G58" i="8" s="1"/>
  <c r="G58" i="1" s="1"/>
  <c r="J59" i="2"/>
  <c r="G59" i="8" s="1"/>
  <c r="G59" i="1" s="1"/>
  <c r="J60" i="2"/>
  <c r="G60" i="8" s="1"/>
  <c r="G60" i="1" s="1"/>
  <c r="J61" i="2"/>
  <c r="G61" i="8" s="1"/>
  <c r="G61" i="1" s="1"/>
  <c r="J62" i="2"/>
  <c r="G62" i="8" s="1"/>
  <c r="G62" i="1" s="1"/>
  <c r="J63" i="2"/>
  <c r="G63" i="8" s="1"/>
  <c r="G63" i="1" s="1"/>
  <c r="J64" i="2"/>
  <c r="G64" i="8" s="1"/>
  <c r="G64" i="1" s="1"/>
  <c r="J65" i="2"/>
  <c r="G65" i="8" s="1"/>
  <c r="G65" i="1" s="1"/>
  <c r="J66" i="2"/>
  <c r="G66" i="8" s="1"/>
  <c r="G66" i="1" s="1"/>
  <c r="J67" i="2"/>
  <c r="G67" i="8" s="1"/>
  <c r="G67" i="1" s="1"/>
  <c r="J68" i="2"/>
  <c r="G68" i="8" s="1"/>
  <c r="G68" i="1" s="1"/>
  <c r="J69" i="2"/>
  <c r="G69" i="8" s="1"/>
  <c r="G69" i="1" s="1"/>
  <c r="J70" i="2"/>
  <c r="G70" i="8" s="1"/>
  <c r="G70" i="1" s="1"/>
  <c r="J71" i="2"/>
  <c r="G71" i="8" s="1"/>
  <c r="G71" i="1" s="1"/>
  <c r="J72" i="2"/>
  <c r="G72" i="8" s="1"/>
  <c r="G72" i="1" s="1"/>
  <c r="J73" i="2"/>
  <c r="G73" i="8" s="1"/>
  <c r="G73" i="1" s="1"/>
  <c r="J74" i="2"/>
  <c r="G74" i="8" s="1"/>
  <c r="G74" i="1" s="1"/>
  <c r="J75" i="2"/>
  <c r="G75" i="8" s="1"/>
  <c r="G75" i="1" s="1"/>
  <c r="J76" i="2"/>
  <c r="G76" i="8" s="1"/>
  <c r="G76" i="1" s="1"/>
  <c r="J77" i="2"/>
  <c r="G77" i="8" s="1"/>
  <c r="G77" i="1" s="1"/>
  <c r="J78" i="2"/>
  <c r="G78" i="8" s="1"/>
  <c r="G78" i="1" s="1"/>
  <c r="J79" i="2"/>
  <c r="G79" i="8" s="1"/>
  <c r="G79" i="1" s="1"/>
  <c r="J80" i="2"/>
  <c r="G80" i="8" s="1"/>
  <c r="G80" i="1" s="1"/>
  <c r="J81" i="2"/>
  <c r="G81" i="8" s="1"/>
  <c r="G81" i="1" s="1"/>
  <c r="J82" i="2"/>
  <c r="G82" i="8" s="1"/>
  <c r="G82" i="1" s="1"/>
  <c r="J83" i="2"/>
  <c r="G83" i="8" s="1"/>
  <c r="G83" i="1" s="1"/>
  <c r="J84" i="2"/>
  <c r="G84" i="8" s="1"/>
  <c r="G84" i="1" s="1"/>
  <c r="J85" i="2"/>
  <c r="G85" i="8" s="1"/>
  <c r="G85" i="1" s="1"/>
  <c r="J86" i="2"/>
  <c r="G86" i="8" s="1"/>
  <c r="G86" i="1" s="1"/>
  <c r="J87" i="2"/>
  <c r="G87" i="8" s="1"/>
  <c r="G87" i="1" s="1"/>
  <c r="J88" i="2"/>
  <c r="G88" i="8" s="1"/>
  <c r="G88" i="1" s="1"/>
  <c r="J89" i="2"/>
  <c r="G89" i="8" s="1"/>
  <c r="G89" i="1" s="1"/>
  <c r="J90" i="2"/>
  <c r="G90" i="8" s="1"/>
  <c r="G90" i="1" s="1"/>
  <c r="J91" i="2"/>
  <c r="G91" i="8" s="1"/>
  <c r="G91" i="1" s="1"/>
  <c r="J92" i="2"/>
  <c r="G92" i="8" s="1"/>
  <c r="G92" i="1" s="1"/>
  <c r="J93" i="2"/>
  <c r="G93" i="8" s="1"/>
  <c r="G93" i="1" s="1"/>
  <c r="J94" i="2"/>
  <c r="G94" i="8" s="1"/>
  <c r="G94" i="1" s="1"/>
  <c r="J95" i="2"/>
  <c r="G95" i="8" s="1"/>
  <c r="G95" i="1" s="1"/>
  <c r="J96" i="2"/>
  <c r="G96" i="8" s="1"/>
  <c r="G96" i="1" s="1"/>
  <c r="J97" i="2"/>
  <c r="G97" i="8" s="1"/>
  <c r="G97" i="1" s="1"/>
  <c r="J98" i="2"/>
  <c r="G98" i="8" s="1"/>
  <c r="G98" i="1" s="1"/>
  <c r="J99" i="2"/>
  <c r="G99" i="8" s="1"/>
  <c r="G99" i="1" s="1"/>
  <c r="J100" i="2"/>
  <c r="G100" i="8" s="1"/>
  <c r="G100" i="1" s="1"/>
  <c r="J101" i="2"/>
  <c r="G101" i="8" s="1"/>
  <c r="G101" i="1" s="1"/>
  <c r="J102" i="2"/>
  <c r="G102" i="8" s="1"/>
  <c r="G102" i="1" s="1"/>
  <c r="J103" i="2"/>
  <c r="G103" i="8" s="1"/>
  <c r="G103" i="1" s="1"/>
  <c r="J104" i="2"/>
  <c r="G104" i="8" s="1"/>
  <c r="G104" i="1" s="1"/>
  <c r="J105" i="2"/>
  <c r="G105" i="8" s="1"/>
  <c r="G105" i="1" s="1"/>
  <c r="J106" i="2"/>
  <c r="G106" i="8" s="1"/>
  <c r="G106" i="1" s="1"/>
  <c r="J107" i="2"/>
  <c r="G107" i="8" s="1"/>
  <c r="G107" i="1" s="1"/>
  <c r="J108" i="2"/>
  <c r="G108" i="8" s="1"/>
  <c r="G108" i="1" s="1"/>
  <c r="J109" i="2"/>
  <c r="G109" i="8" s="1"/>
  <c r="G109" i="1" s="1"/>
  <c r="J110" i="2"/>
  <c r="G110" i="8" s="1"/>
  <c r="G110" i="1" s="1"/>
  <c r="J111" i="2"/>
  <c r="G111" i="8" s="1"/>
  <c r="G111" i="1" s="1"/>
  <c r="J112" i="2"/>
  <c r="G112" i="8" s="1"/>
  <c r="G112" i="1" s="1"/>
  <c r="J113" i="2"/>
  <c r="G113" i="8" s="1"/>
  <c r="G113" i="1" s="1"/>
  <c r="J114" i="2"/>
  <c r="G114" i="8" s="1"/>
  <c r="G114" i="1" s="1"/>
  <c r="J115" i="2"/>
  <c r="G115" i="8" s="1"/>
  <c r="G115" i="1" s="1"/>
  <c r="J116" i="2"/>
  <c r="G116" i="8" s="1"/>
  <c r="G116" i="1" s="1"/>
  <c r="J117" i="2"/>
  <c r="G117" i="8" s="1"/>
  <c r="G117" i="1" s="1"/>
  <c r="J118" i="2"/>
  <c r="G118" i="8" s="1"/>
  <c r="G118" i="1" s="1"/>
  <c r="J119" i="2"/>
  <c r="G119" i="8" s="1"/>
  <c r="G119" i="1" s="1"/>
  <c r="J120" i="2"/>
  <c r="G120" i="8" s="1"/>
  <c r="G120" i="1" s="1"/>
  <c r="J121" i="2"/>
  <c r="G121" i="8" s="1"/>
  <c r="G121" i="1" s="1"/>
  <c r="J122" i="2"/>
  <c r="G122" i="8" s="1"/>
  <c r="G122" i="1" s="1"/>
  <c r="J123" i="2"/>
  <c r="G123" i="8" s="1"/>
  <c r="G123" i="1" s="1"/>
  <c r="J124" i="2"/>
  <c r="G124" i="8" s="1"/>
  <c r="G124" i="1" s="1"/>
  <c r="J125" i="2"/>
  <c r="G125" i="8" s="1"/>
  <c r="G125" i="1" s="1"/>
  <c r="J126" i="2"/>
  <c r="G126" i="8" s="1"/>
  <c r="G126" i="1" s="1"/>
  <c r="J127" i="2"/>
  <c r="G127" i="8" s="1"/>
  <c r="G127" i="1" s="1"/>
  <c r="J128" i="2"/>
  <c r="G128" i="8" s="1"/>
  <c r="G128" i="1" s="1"/>
  <c r="J129" i="2"/>
  <c r="G129" i="8" s="1"/>
  <c r="G129" i="1" s="1"/>
  <c r="J130" i="2"/>
  <c r="G130" i="8" s="1"/>
  <c r="G130" i="1" s="1"/>
  <c r="J131" i="2"/>
  <c r="G131" i="8" s="1"/>
  <c r="G131" i="1" s="1"/>
  <c r="J132" i="2"/>
  <c r="G132" i="8" s="1"/>
  <c r="G132" i="1" s="1"/>
  <c r="J133" i="2"/>
  <c r="G133" i="8" s="1"/>
  <c r="G133" i="1" s="1"/>
  <c r="J134" i="2"/>
  <c r="G134" i="8" s="1"/>
  <c r="G134" i="1" s="1"/>
  <c r="J135" i="2"/>
  <c r="G135" i="8" s="1"/>
  <c r="G135" i="1" s="1"/>
  <c r="J136" i="2"/>
  <c r="G136" i="8" s="1"/>
  <c r="G136" i="1" s="1"/>
  <c r="J137" i="2"/>
  <c r="G137" i="8" s="1"/>
  <c r="G137" i="1" s="1"/>
  <c r="J138" i="2"/>
  <c r="G138" i="8" s="1"/>
  <c r="G138" i="1" s="1"/>
  <c r="J139" i="2"/>
  <c r="G139" i="8" s="1"/>
  <c r="G139" i="1" s="1"/>
  <c r="J140" i="2"/>
  <c r="G140" i="8" s="1"/>
  <c r="G140" i="1" s="1"/>
  <c r="J141" i="2"/>
  <c r="G141" i="8" s="1"/>
  <c r="G141" i="1" s="1"/>
  <c r="J142" i="2"/>
  <c r="G142" i="8" s="1"/>
  <c r="G142" i="1" s="1"/>
  <c r="J143" i="2"/>
  <c r="G143" i="8" s="1"/>
  <c r="G143" i="1" s="1"/>
  <c r="J144" i="2"/>
  <c r="G144" i="8" s="1"/>
  <c r="G144" i="1" s="1"/>
  <c r="J145" i="2"/>
  <c r="G145" i="8" s="1"/>
  <c r="G145" i="1" s="1"/>
  <c r="J146" i="2"/>
  <c r="G146" i="8" s="1"/>
  <c r="G146" i="1" s="1"/>
  <c r="J147" i="2"/>
  <c r="G147" i="8" s="1"/>
  <c r="G147" i="1" s="1"/>
  <c r="J148" i="2"/>
  <c r="G148" i="8" s="1"/>
  <c r="G148" i="1" s="1"/>
  <c r="J149" i="2"/>
  <c r="G149" i="8" s="1"/>
  <c r="G149" i="1" s="1"/>
  <c r="J150" i="2"/>
  <c r="G150" i="8" s="1"/>
  <c r="G150" i="1" s="1"/>
  <c r="J151" i="2"/>
  <c r="G151" i="8" s="1"/>
  <c r="G151" i="1" s="1"/>
  <c r="J152" i="2"/>
  <c r="G152" i="8" s="1"/>
  <c r="G152" i="1" s="1"/>
  <c r="J153" i="2"/>
  <c r="G153" i="8" s="1"/>
  <c r="G153" i="1" s="1"/>
  <c r="J154" i="2"/>
  <c r="G154" i="8" s="1"/>
  <c r="G154" i="1" s="1"/>
  <c r="J155" i="2"/>
  <c r="G155" i="8" s="1"/>
  <c r="G155" i="1" s="1"/>
  <c r="J156" i="2"/>
  <c r="G156" i="8" s="1"/>
  <c r="G156" i="1" s="1"/>
  <c r="J157" i="2"/>
  <c r="G157" i="8" s="1"/>
  <c r="G157" i="1" s="1"/>
  <c r="J158" i="2"/>
  <c r="G158" i="8" s="1"/>
  <c r="G158" i="1" s="1"/>
  <c r="J159" i="2"/>
  <c r="G159" i="8" s="1"/>
  <c r="G159" i="1" s="1"/>
  <c r="J160" i="2"/>
  <c r="G160" i="8" s="1"/>
  <c r="G160" i="1" s="1"/>
  <c r="J161" i="2"/>
  <c r="G161" i="8" s="1"/>
  <c r="G161" i="1" s="1"/>
  <c r="J162" i="2"/>
  <c r="G162" i="8" s="1"/>
  <c r="G162" i="1" s="1"/>
  <c r="J163" i="2"/>
  <c r="G163" i="8" s="1"/>
  <c r="G163" i="1" s="1"/>
  <c r="J164" i="2"/>
  <c r="G164" i="8" s="1"/>
  <c r="G164" i="1" s="1"/>
  <c r="J165" i="2"/>
  <c r="G165" i="8" s="1"/>
  <c r="G165" i="1" s="1"/>
  <c r="J166" i="2"/>
  <c r="G166" i="8" s="1"/>
  <c r="G166" i="1" s="1"/>
  <c r="J167" i="2"/>
  <c r="G167" i="8" s="1"/>
  <c r="G167" i="1" s="1"/>
  <c r="J168" i="2"/>
  <c r="G168" i="8" s="1"/>
  <c r="G168" i="1" s="1"/>
  <c r="J169" i="2"/>
  <c r="G169" i="8" s="1"/>
  <c r="G169" i="1" s="1"/>
  <c r="J170" i="2"/>
  <c r="G170" i="8" s="1"/>
  <c r="G170" i="1" s="1"/>
  <c r="J171" i="2"/>
  <c r="G171" i="8" s="1"/>
  <c r="G171" i="1" s="1"/>
  <c r="J172" i="2"/>
  <c r="G172" i="8" s="1"/>
  <c r="G172" i="1" s="1"/>
  <c r="J173" i="2"/>
  <c r="G173" i="8" s="1"/>
  <c r="G173" i="1" s="1"/>
  <c r="J174" i="2"/>
  <c r="G174" i="8" s="1"/>
  <c r="G174" i="1" s="1"/>
  <c r="J175" i="2"/>
  <c r="G175" i="8" s="1"/>
  <c r="G175" i="1" s="1"/>
  <c r="J176" i="2"/>
  <c r="G176" i="8" s="1"/>
  <c r="G176" i="1" s="1"/>
  <c r="J177" i="2"/>
  <c r="G177" i="8" s="1"/>
  <c r="G177" i="1" s="1"/>
  <c r="J178" i="2"/>
  <c r="G178" i="8" s="1"/>
  <c r="G178" i="1" s="1"/>
  <c r="J179" i="2"/>
  <c r="G179" i="8" s="1"/>
  <c r="G179" i="1" s="1"/>
  <c r="J180" i="2"/>
  <c r="G180" i="8" s="1"/>
  <c r="G180" i="1" s="1"/>
  <c r="J181" i="2"/>
  <c r="G181" i="8" s="1"/>
  <c r="G181" i="1" s="1"/>
  <c r="J182" i="2"/>
  <c r="G182" i="8" s="1"/>
  <c r="G182" i="1" s="1"/>
  <c r="J183" i="2"/>
  <c r="G183" i="8" s="1"/>
  <c r="G183" i="1" s="1"/>
  <c r="J184" i="2"/>
  <c r="G184" i="8" s="1"/>
  <c r="G184" i="1" s="1"/>
  <c r="J185" i="2"/>
  <c r="G185" i="8" s="1"/>
  <c r="G185" i="1" s="1"/>
  <c r="J186" i="2"/>
  <c r="G186" i="8" s="1"/>
  <c r="G186" i="1" s="1"/>
  <c r="J187" i="2"/>
  <c r="G187" i="8" s="1"/>
  <c r="G187" i="1" s="1"/>
  <c r="J188" i="2"/>
  <c r="G188" i="8" s="1"/>
  <c r="G188" i="1" s="1"/>
  <c r="J189" i="2"/>
  <c r="G189" i="8" s="1"/>
  <c r="G189" i="1" s="1"/>
  <c r="J190" i="2"/>
  <c r="G190" i="8" s="1"/>
  <c r="G190" i="1" s="1"/>
  <c r="J191" i="2"/>
  <c r="G191" i="8" s="1"/>
  <c r="G191" i="1" s="1"/>
  <c r="J192" i="2"/>
  <c r="G192" i="8" s="1"/>
  <c r="G192" i="1" s="1"/>
  <c r="J193" i="2"/>
  <c r="G193" i="8" s="1"/>
  <c r="G193" i="1" s="1"/>
  <c r="J194" i="2"/>
  <c r="G194" i="8" s="1"/>
  <c r="G194" i="1" s="1"/>
  <c r="J195" i="2"/>
  <c r="G195" i="8" s="1"/>
  <c r="G195" i="1" s="1"/>
  <c r="J196" i="2"/>
  <c r="G196" i="8" s="1"/>
  <c r="G196" i="1" s="1"/>
  <c r="J197" i="2"/>
  <c r="G197" i="8" s="1"/>
  <c r="G197" i="1" s="1"/>
  <c r="J198" i="2"/>
  <c r="G198" i="8" s="1"/>
  <c r="G198" i="1" s="1"/>
  <c r="J199" i="2"/>
  <c r="G199" i="8" s="1"/>
  <c r="G199" i="1" s="1"/>
  <c r="J200" i="2"/>
  <c r="G200" i="8" s="1"/>
  <c r="G200" i="1" s="1"/>
  <c r="J201" i="2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I12"/>
  <c r="F12" i="8" s="1"/>
  <c r="I13" i="2"/>
  <c r="F13" i="8" s="1"/>
  <c r="F13" i="1" s="1"/>
  <c r="I14" i="2"/>
  <c r="F14" i="8" s="1"/>
  <c r="F14" i="1" s="1"/>
  <c r="I15" i="2"/>
  <c r="F15" i="8" s="1"/>
  <c r="F15" i="1" s="1"/>
  <c r="I16" i="2"/>
  <c r="F16" i="8" s="1"/>
  <c r="F16" i="1" s="1"/>
  <c r="I17" i="2"/>
  <c r="F17" i="8" s="1"/>
  <c r="F17" i="1" s="1"/>
  <c r="I18" i="2"/>
  <c r="F18" i="8" s="1"/>
  <c r="F18" i="1" s="1"/>
  <c r="I19" i="2"/>
  <c r="F19" i="8" s="1"/>
  <c r="F19" i="1" s="1"/>
  <c r="I20" i="2"/>
  <c r="F20" i="8" s="1"/>
  <c r="F20" i="1" s="1"/>
  <c r="I21" i="2"/>
  <c r="F21" i="8" s="1"/>
  <c r="F21" i="1" s="1"/>
  <c r="I22" i="2"/>
  <c r="F22" i="8" s="1"/>
  <c r="F22" i="1" s="1"/>
  <c r="I23" i="2"/>
  <c r="F23" i="8" s="1"/>
  <c r="F23" i="1" s="1"/>
  <c r="I24" i="2"/>
  <c r="F24" i="8" s="1"/>
  <c r="F24" i="1" s="1"/>
  <c r="I25" i="2"/>
  <c r="F25" i="8" s="1"/>
  <c r="F25" i="1" s="1"/>
  <c r="I26" i="2"/>
  <c r="F26" i="8" s="1"/>
  <c r="F26" i="1" s="1"/>
  <c r="I27" i="2"/>
  <c r="F27" i="8" s="1"/>
  <c r="F27" i="1" s="1"/>
  <c r="I28" i="2"/>
  <c r="F28" i="8" s="1"/>
  <c r="F28" i="1" s="1"/>
  <c r="I29" i="2"/>
  <c r="F29" i="8" s="1"/>
  <c r="F29" i="1" s="1"/>
  <c r="I30" i="2"/>
  <c r="F30" i="8" s="1"/>
  <c r="F30" i="1" s="1"/>
  <c r="I31" i="2"/>
  <c r="F31" i="8" s="1"/>
  <c r="F31" i="1" s="1"/>
  <c r="I32" i="2"/>
  <c r="F32" i="8" s="1"/>
  <c r="F32" i="1" s="1"/>
  <c r="I33" i="2"/>
  <c r="F33" i="8" s="1"/>
  <c r="F33" i="1" s="1"/>
  <c r="I34" i="2"/>
  <c r="F34" i="8" s="1"/>
  <c r="F34" i="1" s="1"/>
  <c r="I35" i="2"/>
  <c r="F35" i="8" s="1"/>
  <c r="F35" i="1" s="1"/>
  <c r="I36" i="2"/>
  <c r="F36" i="8" s="1"/>
  <c r="F36" i="1" s="1"/>
  <c r="I37" i="2"/>
  <c r="F37" i="8" s="1"/>
  <c r="F37" i="1" s="1"/>
  <c r="I38" i="2"/>
  <c r="F38" i="8" s="1"/>
  <c r="F38" i="1" s="1"/>
  <c r="I39" i="2"/>
  <c r="F39" i="8" s="1"/>
  <c r="F39" i="1" s="1"/>
  <c r="I40" i="2"/>
  <c r="F40" i="8" s="1"/>
  <c r="F40" i="1" s="1"/>
  <c r="I41" i="2"/>
  <c r="F41" i="8" s="1"/>
  <c r="F41" i="1" s="1"/>
  <c r="I42" i="2"/>
  <c r="F42" i="8" s="1"/>
  <c r="F42" i="1" s="1"/>
  <c r="I43" i="2"/>
  <c r="F43" i="8" s="1"/>
  <c r="F43" i="1" s="1"/>
  <c r="I44" i="2"/>
  <c r="F44" i="8" s="1"/>
  <c r="F44" i="1" s="1"/>
  <c r="I45" i="2"/>
  <c r="F45" i="8" s="1"/>
  <c r="F45" i="1" s="1"/>
  <c r="I46" i="2"/>
  <c r="F46" i="8" s="1"/>
  <c r="F46" i="1" s="1"/>
  <c r="I47" i="2"/>
  <c r="F47" i="8" s="1"/>
  <c r="F47" i="1" s="1"/>
  <c r="I48" i="2"/>
  <c r="F48" i="8" s="1"/>
  <c r="F48" i="1" s="1"/>
  <c r="I49" i="2"/>
  <c r="F49" i="8" s="1"/>
  <c r="F49" i="1" s="1"/>
  <c r="I50" i="2"/>
  <c r="F50" i="8" s="1"/>
  <c r="F50" i="1" s="1"/>
  <c r="I51" i="2"/>
  <c r="F51" i="8" s="1"/>
  <c r="F51" i="1" s="1"/>
  <c r="I52" i="2"/>
  <c r="F52" i="8" s="1"/>
  <c r="F52" i="1" s="1"/>
  <c r="I53" i="2"/>
  <c r="F53" i="8" s="1"/>
  <c r="F53" i="1" s="1"/>
  <c r="I54" i="2"/>
  <c r="F54" i="8" s="1"/>
  <c r="F54" i="1" s="1"/>
  <c r="I55" i="2"/>
  <c r="F55" i="8" s="1"/>
  <c r="F55" i="1" s="1"/>
  <c r="I56" i="2"/>
  <c r="F56" i="8" s="1"/>
  <c r="F56" i="1" s="1"/>
  <c r="I57" i="2"/>
  <c r="F57" i="8" s="1"/>
  <c r="F57" i="1" s="1"/>
  <c r="I58" i="2"/>
  <c r="F58" i="8" s="1"/>
  <c r="F58" i="1" s="1"/>
  <c r="I59" i="2"/>
  <c r="F59" i="8" s="1"/>
  <c r="F59" i="1" s="1"/>
  <c r="I60" i="2"/>
  <c r="F60" i="8" s="1"/>
  <c r="F60" i="1" s="1"/>
  <c r="I61" i="2"/>
  <c r="F61" i="8" s="1"/>
  <c r="F61" i="1" s="1"/>
  <c r="I62" i="2"/>
  <c r="F62" i="8" s="1"/>
  <c r="F62" i="1" s="1"/>
  <c r="I63" i="2"/>
  <c r="F63" i="8" s="1"/>
  <c r="F63" i="1" s="1"/>
  <c r="I64" i="2"/>
  <c r="F64" i="8" s="1"/>
  <c r="F64" i="1" s="1"/>
  <c r="I65" i="2"/>
  <c r="F65" i="8" s="1"/>
  <c r="F65" i="1" s="1"/>
  <c r="I66" i="2"/>
  <c r="F66" i="8" s="1"/>
  <c r="F66" i="1" s="1"/>
  <c r="I67" i="2"/>
  <c r="F67" i="8" s="1"/>
  <c r="F67" i="1" s="1"/>
  <c r="I68" i="2"/>
  <c r="F68" i="8" s="1"/>
  <c r="F68" i="1" s="1"/>
  <c r="I69" i="2"/>
  <c r="F69" i="8" s="1"/>
  <c r="F69" i="1" s="1"/>
  <c r="I70" i="2"/>
  <c r="F70" i="8" s="1"/>
  <c r="F70" i="1" s="1"/>
  <c r="I71" i="2"/>
  <c r="F71" i="8" s="1"/>
  <c r="F71" i="1" s="1"/>
  <c r="I72" i="2"/>
  <c r="F72" i="8" s="1"/>
  <c r="F72" i="1" s="1"/>
  <c r="I73" i="2"/>
  <c r="F73" i="8" s="1"/>
  <c r="F73" i="1" s="1"/>
  <c r="I74" i="2"/>
  <c r="F74" i="8" s="1"/>
  <c r="F74" i="1" s="1"/>
  <c r="I75" i="2"/>
  <c r="F75" i="8" s="1"/>
  <c r="F75" i="1" s="1"/>
  <c r="I76" i="2"/>
  <c r="F76" i="8" s="1"/>
  <c r="F76" i="1" s="1"/>
  <c r="I77" i="2"/>
  <c r="F77" i="8" s="1"/>
  <c r="F77" i="1" s="1"/>
  <c r="I78" i="2"/>
  <c r="F78" i="8" s="1"/>
  <c r="F78" i="1" s="1"/>
  <c r="I79" i="2"/>
  <c r="F79" i="8" s="1"/>
  <c r="F79" i="1" s="1"/>
  <c r="I80" i="2"/>
  <c r="F80" i="8" s="1"/>
  <c r="F80" i="1" s="1"/>
  <c r="I81" i="2"/>
  <c r="F81" i="8" s="1"/>
  <c r="F81" i="1" s="1"/>
  <c r="I82" i="2"/>
  <c r="F82" i="8" s="1"/>
  <c r="F82" i="1" s="1"/>
  <c r="I83" i="2"/>
  <c r="F83" i="8" s="1"/>
  <c r="F83" i="1" s="1"/>
  <c r="I84" i="2"/>
  <c r="F84" i="8" s="1"/>
  <c r="F84" i="1" s="1"/>
  <c r="I85" i="2"/>
  <c r="F85" i="8" s="1"/>
  <c r="F85" i="1" s="1"/>
  <c r="I86" i="2"/>
  <c r="F86" i="8" s="1"/>
  <c r="F86" i="1" s="1"/>
  <c r="I87" i="2"/>
  <c r="F87" i="8" s="1"/>
  <c r="F87" i="1" s="1"/>
  <c r="I88" i="2"/>
  <c r="F88" i="8" s="1"/>
  <c r="F88" i="1" s="1"/>
  <c r="I89" i="2"/>
  <c r="F89" i="8" s="1"/>
  <c r="F89" i="1" s="1"/>
  <c r="I90" i="2"/>
  <c r="F90" i="8" s="1"/>
  <c r="F90" i="1" s="1"/>
  <c r="I91" i="2"/>
  <c r="F91" i="8" s="1"/>
  <c r="F91" i="1" s="1"/>
  <c r="I92" i="2"/>
  <c r="F92" i="8" s="1"/>
  <c r="F92" i="1" s="1"/>
  <c r="I93" i="2"/>
  <c r="F93" i="8" s="1"/>
  <c r="F93" i="1" s="1"/>
  <c r="I94" i="2"/>
  <c r="F94" i="8" s="1"/>
  <c r="F94" i="1" s="1"/>
  <c r="I95" i="2"/>
  <c r="F95" i="8" s="1"/>
  <c r="F95" i="1" s="1"/>
  <c r="I96" i="2"/>
  <c r="F96" i="8" s="1"/>
  <c r="F96" i="1" s="1"/>
  <c r="I97" i="2"/>
  <c r="F97" i="8" s="1"/>
  <c r="F97" i="1" s="1"/>
  <c r="I98" i="2"/>
  <c r="F98" i="8" s="1"/>
  <c r="F98" i="1" s="1"/>
  <c r="I99" i="2"/>
  <c r="F99" i="8" s="1"/>
  <c r="F99" i="1" s="1"/>
  <c r="I100" i="2"/>
  <c r="F100" i="8" s="1"/>
  <c r="F100" i="1" s="1"/>
  <c r="I101" i="2"/>
  <c r="F101" i="8" s="1"/>
  <c r="F101" i="1" s="1"/>
  <c r="I102" i="2"/>
  <c r="F102" i="8" s="1"/>
  <c r="F102" i="1" s="1"/>
  <c r="I103" i="2"/>
  <c r="F103" i="8" s="1"/>
  <c r="F103" i="1" s="1"/>
  <c r="I104" i="2"/>
  <c r="F104" i="8" s="1"/>
  <c r="F104" i="1" s="1"/>
  <c r="I105" i="2"/>
  <c r="F105" i="8" s="1"/>
  <c r="F105" i="1" s="1"/>
  <c r="I106" i="2"/>
  <c r="F106" i="8" s="1"/>
  <c r="F106" i="1" s="1"/>
  <c r="I107" i="2"/>
  <c r="F107" i="8" s="1"/>
  <c r="F107" i="1" s="1"/>
  <c r="I108" i="2"/>
  <c r="F108" i="8" s="1"/>
  <c r="F108" i="1" s="1"/>
  <c r="I109" i="2"/>
  <c r="F109" i="8" s="1"/>
  <c r="F109" i="1" s="1"/>
  <c r="I110" i="2"/>
  <c r="F110" i="8" s="1"/>
  <c r="F110" i="1" s="1"/>
  <c r="I111" i="2"/>
  <c r="F111" i="8" s="1"/>
  <c r="F111" i="1" s="1"/>
  <c r="I112" i="2"/>
  <c r="F112" i="8" s="1"/>
  <c r="F112" i="1" s="1"/>
  <c r="I113" i="2"/>
  <c r="F113" i="8" s="1"/>
  <c r="F113" i="1" s="1"/>
  <c r="I114" i="2"/>
  <c r="F114" i="8" s="1"/>
  <c r="F114" i="1" s="1"/>
  <c r="I115" i="2"/>
  <c r="F115" i="8" s="1"/>
  <c r="F115" i="1" s="1"/>
  <c r="I116" i="2"/>
  <c r="F116" i="8" s="1"/>
  <c r="F116" i="1" s="1"/>
  <c r="I117" i="2"/>
  <c r="F117" i="8" s="1"/>
  <c r="F117" i="1" s="1"/>
  <c r="I118" i="2"/>
  <c r="F118" i="8" s="1"/>
  <c r="F118" i="1" s="1"/>
  <c r="I119" i="2"/>
  <c r="F119" i="8" s="1"/>
  <c r="F119" i="1" s="1"/>
  <c r="I120" i="2"/>
  <c r="F120" i="8" s="1"/>
  <c r="F120" i="1" s="1"/>
  <c r="I121" i="2"/>
  <c r="F121" i="8" s="1"/>
  <c r="F121" i="1" s="1"/>
  <c r="I122" i="2"/>
  <c r="F122" i="8" s="1"/>
  <c r="F122" i="1" s="1"/>
  <c r="I123" i="2"/>
  <c r="F123" i="8" s="1"/>
  <c r="F123" i="1" s="1"/>
  <c r="I124" i="2"/>
  <c r="F124" i="8" s="1"/>
  <c r="F124" i="1" s="1"/>
  <c r="I125" i="2"/>
  <c r="F125" i="8" s="1"/>
  <c r="F125" i="1" s="1"/>
  <c r="I126" i="2"/>
  <c r="F126" i="8" s="1"/>
  <c r="F126" i="1" s="1"/>
  <c r="I127" i="2"/>
  <c r="F127" i="8" s="1"/>
  <c r="F127" i="1" s="1"/>
  <c r="I128" i="2"/>
  <c r="F128" i="8" s="1"/>
  <c r="F128" i="1" s="1"/>
  <c r="I129" i="2"/>
  <c r="F129" i="8" s="1"/>
  <c r="F129" i="1" s="1"/>
  <c r="I130" i="2"/>
  <c r="F130" i="8" s="1"/>
  <c r="F130" i="1" s="1"/>
  <c r="I131" i="2"/>
  <c r="F131" i="8" s="1"/>
  <c r="F131" i="1" s="1"/>
  <c r="I132" i="2"/>
  <c r="F132" i="8" s="1"/>
  <c r="F132" i="1" s="1"/>
  <c r="I133" i="2"/>
  <c r="F133" i="8" s="1"/>
  <c r="F133" i="1" s="1"/>
  <c r="I134" i="2"/>
  <c r="F134" i="8" s="1"/>
  <c r="F134" i="1" s="1"/>
  <c r="I135" i="2"/>
  <c r="F135" i="8" s="1"/>
  <c r="F135" i="1" s="1"/>
  <c r="I136" i="2"/>
  <c r="F136" i="8" s="1"/>
  <c r="F136" i="1" s="1"/>
  <c r="I137" i="2"/>
  <c r="F137" i="8" s="1"/>
  <c r="F137" i="1" s="1"/>
  <c r="I138" i="2"/>
  <c r="F138" i="8" s="1"/>
  <c r="F138" i="1" s="1"/>
  <c r="I139" i="2"/>
  <c r="F139" i="8" s="1"/>
  <c r="F139" i="1" s="1"/>
  <c r="I140" i="2"/>
  <c r="F140" i="8" s="1"/>
  <c r="F140" i="1" s="1"/>
  <c r="I141" i="2"/>
  <c r="F141" i="8" s="1"/>
  <c r="F141" i="1" s="1"/>
  <c r="I142" i="2"/>
  <c r="F142" i="8" s="1"/>
  <c r="F142" i="1" s="1"/>
  <c r="I143" i="2"/>
  <c r="F143" i="8" s="1"/>
  <c r="F143" i="1" s="1"/>
  <c r="I144" i="2"/>
  <c r="F144" i="8" s="1"/>
  <c r="F144" i="1" s="1"/>
  <c r="I145" i="2"/>
  <c r="F145" i="8" s="1"/>
  <c r="F145" i="1" s="1"/>
  <c r="I146" i="2"/>
  <c r="F146" i="8" s="1"/>
  <c r="F146" i="1" s="1"/>
  <c r="I147" i="2"/>
  <c r="F147" i="8" s="1"/>
  <c r="F147" i="1" s="1"/>
  <c r="I148" i="2"/>
  <c r="F148" i="8" s="1"/>
  <c r="F148" i="1" s="1"/>
  <c r="I149" i="2"/>
  <c r="F149" i="8" s="1"/>
  <c r="F149" i="1" s="1"/>
  <c r="I150" i="2"/>
  <c r="F150" i="8" s="1"/>
  <c r="F150" i="1" s="1"/>
  <c r="I151" i="2"/>
  <c r="F151" i="8" s="1"/>
  <c r="F151" i="1" s="1"/>
  <c r="I152" i="2"/>
  <c r="F152" i="8" s="1"/>
  <c r="F152" i="1" s="1"/>
  <c r="I153" i="2"/>
  <c r="F153" i="8" s="1"/>
  <c r="F153" i="1" s="1"/>
  <c r="I154" i="2"/>
  <c r="F154" i="8" s="1"/>
  <c r="F154" i="1" s="1"/>
  <c r="I155" i="2"/>
  <c r="F155" i="8" s="1"/>
  <c r="F155" i="1" s="1"/>
  <c r="I156" i="2"/>
  <c r="F156" i="8" s="1"/>
  <c r="F156" i="1" s="1"/>
  <c r="I157" i="2"/>
  <c r="F157" i="8" s="1"/>
  <c r="F157" i="1" s="1"/>
  <c r="I158" i="2"/>
  <c r="F158" i="8" s="1"/>
  <c r="F158" i="1" s="1"/>
  <c r="I159" i="2"/>
  <c r="F159" i="8" s="1"/>
  <c r="F159" i="1" s="1"/>
  <c r="I160" i="2"/>
  <c r="F160" i="8" s="1"/>
  <c r="F160" i="1" s="1"/>
  <c r="I161" i="2"/>
  <c r="F161" i="8" s="1"/>
  <c r="F161" i="1" s="1"/>
  <c r="I162" i="2"/>
  <c r="F162" i="8" s="1"/>
  <c r="F162" i="1" s="1"/>
  <c r="I163" i="2"/>
  <c r="F163" i="8" s="1"/>
  <c r="F163" i="1" s="1"/>
  <c r="I164" i="2"/>
  <c r="F164" i="8" s="1"/>
  <c r="F164" i="1" s="1"/>
  <c r="I165" i="2"/>
  <c r="F165" i="8" s="1"/>
  <c r="F165" i="1" s="1"/>
  <c r="I166" i="2"/>
  <c r="F166" i="8" s="1"/>
  <c r="F166" i="1" s="1"/>
  <c r="I167" i="2"/>
  <c r="F167" i="8" s="1"/>
  <c r="F167" i="1" s="1"/>
  <c r="I168" i="2"/>
  <c r="F168" i="8" s="1"/>
  <c r="F168" i="1" s="1"/>
  <c r="I169" i="2"/>
  <c r="F169" i="8" s="1"/>
  <c r="F169" i="1" s="1"/>
  <c r="I170" i="2"/>
  <c r="F170" i="8" s="1"/>
  <c r="F170" i="1" s="1"/>
  <c r="I171" i="2"/>
  <c r="F171" i="8" s="1"/>
  <c r="F171" i="1" s="1"/>
  <c r="I172" i="2"/>
  <c r="F172" i="8" s="1"/>
  <c r="F172" i="1" s="1"/>
  <c r="I173" i="2"/>
  <c r="F173" i="8" s="1"/>
  <c r="F173" i="1" s="1"/>
  <c r="I174" i="2"/>
  <c r="F174" i="8" s="1"/>
  <c r="F174" i="1" s="1"/>
  <c r="I175" i="2"/>
  <c r="F175" i="8" s="1"/>
  <c r="F175" i="1" s="1"/>
  <c r="I176" i="2"/>
  <c r="F176" i="8" s="1"/>
  <c r="F176" i="1" s="1"/>
  <c r="I177" i="2"/>
  <c r="F177" i="8" s="1"/>
  <c r="F177" i="1" s="1"/>
  <c r="I178" i="2"/>
  <c r="F178" i="8" s="1"/>
  <c r="F178" i="1" s="1"/>
  <c r="I179" i="2"/>
  <c r="F179" i="8" s="1"/>
  <c r="F179" i="1" s="1"/>
  <c r="I180" i="2"/>
  <c r="F180" i="8" s="1"/>
  <c r="F180" i="1" s="1"/>
  <c r="I181" i="2"/>
  <c r="F181" i="8" s="1"/>
  <c r="F181" i="1" s="1"/>
  <c r="I182" i="2"/>
  <c r="F182" i="8" s="1"/>
  <c r="F182" i="1" s="1"/>
  <c r="I183" i="2"/>
  <c r="F183" i="8" s="1"/>
  <c r="F183" i="1" s="1"/>
  <c r="I184" i="2"/>
  <c r="F184" i="8" s="1"/>
  <c r="F184" i="1" s="1"/>
  <c r="I185" i="2"/>
  <c r="F185" i="8" s="1"/>
  <c r="F185" i="1" s="1"/>
  <c r="I186" i="2"/>
  <c r="F186" i="8" s="1"/>
  <c r="F186" i="1" s="1"/>
  <c r="I187" i="2"/>
  <c r="F187" i="8" s="1"/>
  <c r="F187" i="1" s="1"/>
  <c r="I188" i="2"/>
  <c r="F188" i="8" s="1"/>
  <c r="F188" i="1" s="1"/>
  <c r="I189" i="2"/>
  <c r="F189" i="8" s="1"/>
  <c r="F189" i="1" s="1"/>
  <c r="I190" i="2"/>
  <c r="F190" i="8" s="1"/>
  <c r="F190" i="1" s="1"/>
  <c r="I191" i="2"/>
  <c r="F191" i="8" s="1"/>
  <c r="F191" i="1" s="1"/>
  <c r="I192" i="2"/>
  <c r="F192" i="8" s="1"/>
  <c r="F192" i="1" s="1"/>
  <c r="I193" i="2"/>
  <c r="F193" i="8" s="1"/>
  <c r="F193" i="1" s="1"/>
  <c r="I194" i="2"/>
  <c r="F194" i="8" s="1"/>
  <c r="F194" i="1" s="1"/>
  <c r="I195" i="2"/>
  <c r="F195" i="8" s="1"/>
  <c r="F195" i="1" s="1"/>
  <c r="I196" i="2"/>
  <c r="F196" i="8" s="1"/>
  <c r="F196" i="1" s="1"/>
  <c r="I197" i="2"/>
  <c r="F197" i="8" s="1"/>
  <c r="F197" i="1" s="1"/>
  <c r="I198" i="2"/>
  <c r="F198" i="8" s="1"/>
  <c r="F198" i="1" s="1"/>
  <c r="I199" i="2"/>
  <c r="F199" i="8" s="1"/>
  <c r="F199" i="1" s="1"/>
  <c r="I200" i="2"/>
  <c r="F200" i="8" s="1"/>
  <c r="F200" i="1" s="1"/>
  <c r="I201" i="2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H12"/>
  <c r="E12" i="8" s="1"/>
  <c r="H13" i="2"/>
  <c r="E13" i="8" s="1"/>
  <c r="E13" i="1" s="1"/>
  <c r="H14" i="2"/>
  <c r="E14" i="8" s="1"/>
  <c r="E14" i="1" s="1"/>
  <c r="H15" i="2"/>
  <c r="E15" i="8" s="1"/>
  <c r="E15" i="1" s="1"/>
  <c r="H16" i="2"/>
  <c r="E16" i="8" s="1"/>
  <c r="E16" i="1" s="1"/>
  <c r="H17" i="2"/>
  <c r="E17" i="8" s="1"/>
  <c r="E17" i="1" s="1"/>
  <c r="H18" i="2"/>
  <c r="E18" i="8" s="1"/>
  <c r="E18" i="1" s="1"/>
  <c r="H19" i="2"/>
  <c r="E19" i="8" s="1"/>
  <c r="E19" i="1" s="1"/>
  <c r="H20" i="2"/>
  <c r="E20" i="8" s="1"/>
  <c r="E20" i="1" s="1"/>
  <c r="H21" i="2"/>
  <c r="E21" i="8" s="1"/>
  <c r="E21" i="1" s="1"/>
  <c r="H22" i="2"/>
  <c r="E22" i="8" s="1"/>
  <c r="E22" i="1" s="1"/>
  <c r="H23" i="2"/>
  <c r="E23" i="8" s="1"/>
  <c r="E23" i="1" s="1"/>
  <c r="H24" i="2"/>
  <c r="E24" i="8" s="1"/>
  <c r="E24" i="1" s="1"/>
  <c r="H25" i="2"/>
  <c r="E25" i="8" s="1"/>
  <c r="E25" i="1" s="1"/>
  <c r="H26" i="2"/>
  <c r="E26" i="8" s="1"/>
  <c r="E26" i="1" s="1"/>
  <c r="H27" i="2"/>
  <c r="E27" i="8" s="1"/>
  <c r="E27" i="1" s="1"/>
  <c r="H28" i="2"/>
  <c r="E28" i="8" s="1"/>
  <c r="E28" i="1" s="1"/>
  <c r="H29" i="2"/>
  <c r="E29" i="8" s="1"/>
  <c r="E29" i="1" s="1"/>
  <c r="H30" i="2"/>
  <c r="E30" i="8" s="1"/>
  <c r="E30" i="1" s="1"/>
  <c r="H31" i="2"/>
  <c r="E31" i="8" s="1"/>
  <c r="E31" i="1" s="1"/>
  <c r="H32" i="2"/>
  <c r="E32" i="8" s="1"/>
  <c r="E32" i="1" s="1"/>
  <c r="H33" i="2"/>
  <c r="E33" i="8" s="1"/>
  <c r="E33" i="1" s="1"/>
  <c r="H34" i="2"/>
  <c r="E34" i="8" s="1"/>
  <c r="E34" i="1" s="1"/>
  <c r="H35" i="2"/>
  <c r="E35" i="8" s="1"/>
  <c r="E35" i="1" s="1"/>
  <c r="H36" i="2"/>
  <c r="E36" i="8" s="1"/>
  <c r="E36" i="1" s="1"/>
  <c r="H37" i="2"/>
  <c r="E37" i="8" s="1"/>
  <c r="E37" i="1" s="1"/>
  <c r="H38" i="2"/>
  <c r="E38" i="8" s="1"/>
  <c r="E38" i="1" s="1"/>
  <c r="H39" i="2"/>
  <c r="E39" i="8" s="1"/>
  <c r="E39" i="1" s="1"/>
  <c r="H40" i="2"/>
  <c r="E40" i="8" s="1"/>
  <c r="E40" i="1" s="1"/>
  <c r="H41" i="2"/>
  <c r="E41" i="8" s="1"/>
  <c r="E41" i="1" s="1"/>
  <c r="H42" i="2"/>
  <c r="E42" i="8" s="1"/>
  <c r="E42" i="1" s="1"/>
  <c r="H43" i="2"/>
  <c r="E43" i="8" s="1"/>
  <c r="E43" i="1" s="1"/>
  <c r="H44" i="2"/>
  <c r="E44" i="8" s="1"/>
  <c r="E44" i="1" s="1"/>
  <c r="H45" i="2"/>
  <c r="E45" i="8" s="1"/>
  <c r="E45" i="1" s="1"/>
  <c r="H46" i="2"/>
  <c r="E46" i="8" s="1"/>
  <c r="E46" i="1" s="1"/>
  <c r="H47" i="2"/>
  <c r="E47" i="8" s="1"/>
  <c r="E47" i="1" s="1"/>
  <c r="H48" i="2"/>
  <c r="E48" i="8" s="1"/>
  <c r="E48" i="1" s="1"/>
  <c r="H49" i="2"/>
  <c r="E49" i="8" s="1"/>
  <c r="E49" i="1" s="1"/>
  <c r="H50" i="2"/>
  <c r="E50" i="8" s="1"/>
  <c r="E50" i="1" s="1"/>
  <c r="H51" i="2"/>
  <c r="E51" i="8" s="1"/>
  <c r="E51" i="1" s="1"/>
  <c r="H52" i="2"/>
  <c r="E52" i="8" s="1"/>
  <c r="E52" i="1" s="1"/>
  <c r="H53" i="2"/>
  <c r="E53" i="8" s="1"/>
  <c r="E53" i="1" s="1"/>
  <c r="H54" i="2"/>
  <c r="E54" i="8" s="1"/>
  <c r="E54" i="1" s="1"/>
  <c r="H55" i="2"/>
  <c r="E55" i="8" s="1"/>
  <c r="E55" i="1" s="1"/>
  <c r="H56" i="2"/>
  <c r="E56" i="8" s="1"/>
  <c r="E56" i="1" s="1"/>
  <c r="H57" i="2"/>
  <c r="E57" i="8" s="1"/>
  <c r="E57" i="1" s="1"/>
  <c r="H58" i="2"/>
  <c r="E58" i="8" s="1"/>
  <c r="E58" i="1" s="1"/>
  <c r="H59" i="2"/>
  <c r="E59" i="8" s="1"/>
  <c r="E59" i="1" s="1"/>
  <c r="H60" i="2"/>
  <c r="E60" i="8" s="1"/>
  <c r="E60" i="1" s="1"/>
  <c r="H61" i="2"/>
  <c r="E61" i="8" s="1"/>
  <c r="E61" i="1" s="1"/>
  <c r="H62" i="2"/>
  <c r="E62" i="8" s="1"/>
  <c r="E62" i="1" s="1"/>
  <c r="H63" i="2"/>
  <c r="E63" i="8" s="1"/>
  <c r="E63" i="1" s="1"/>
  <c r="H64" i="2"/>
  <c r="E64" i="8" s="1"/>
  <c r="E64" i="1" s="1"/>
  <c r="H65" i="2"/>
  <c r="E65" i="8" s="1"/>
  <c r="E65" i="1" s="1"/>
  <c r="H66" i="2"/>
  <c r="E66" i="8" s="1"/>
  <c r="E66" i="1" s="1"/>
  <c r="H67" i="2"/>
  <c r="E67" i="8" s="1"/>
  <c r="E67" i="1" s="1"/>
  <c r="H68" i="2"/>
  <c r="E68" i="8" s="1"/>
  <c r="E68" i="1" s="1"/>
  <c r="H69" i="2"/>
  <c r="E69" i="8" s="1"/>
  <c r="E69" i="1" s="1"/>
  <c r="H70" i="2"/>
  <c r="E70" i="8" s="1"/>
  <c r="E70" i="1" s="1"/>
  <c r="H71" i="2"/>
  <c r="E71" i="8" s="1"/>
  <c r="E71" i="1" s="1"/>
  <c r="H72" i="2"/>
  <c r="E72" i="8" s="1"/>
  <c r="E72" i="1" s="1"/>
  <c r="H73" i="2"/>
  <c r="E73" i="8" s="1"/>
  <c r="E73" i="1" s="1"/>
  <c r="H74" i="2"/>
  <c r="E74" i="8" s="1"/>
  <c r="E74" i="1" s="1"/>
  <c r="H75" i="2"/>
  <c r="E75" i="8" s="1"/>
  <c r="E75" i="1" s="1"/>
  <c r="H76" i="2"/>
  <c r="E76" i="8" s="1"/>
  <c r="E76" i="1" s="1"/>
  <c r="H77" i="2"/>
  <c r="E77" i="8" s="1"/>
  <c r="E77" i="1" s="1"/>
  <c r="H78" i="2"/>
  <c r="E78" i="8" s="1"/>
  <c r="E78" i="1" s="1"/>
  <c r="H79" i="2"/>
  <c r="E79" i="8" s="1"/>
  <c r="E79" i="1" s="1"/>
  <c r="H80" i="2"/>
  <c r="E80" i="8" s="1"/>
  <c r="E80" i="1" s="1"/>
  <c r="H81" i="2"/>
  <c r="E81" i="8" s="1"/>
  <c r="E81" i="1" s="1"/>
  <c r="H82" i="2"/>
  <c r="E82" i="8" s="1"/>
  <c r="E82" i="1" s="1"/>
  <c r="H83" i="2"/>
  <c r="E83" i="8" s="1"/>
  <c r="E83" i="1" s="1"/>
  <c r="H84" i="2"/>
  <c r="E84" i="8" s="1"/>
  <c r="E84" i="1" s="1"/>
  <c r="H85" i="2"/>
  <c r="E85" i="8" s="1"/>
  <c r="E85" i="1" s="1"/>
  <c r="H86" i="2"/>
  <c r="E86" i="8" s="1"/>
  <c r="E86" i="1" s="1"/>
  <c r="H87" i="2"/>
  <c r="E87" i="8" s="1"/>
  <c r="E87" i="1" s="1"/>
  <c r="H88" i="2"/>
  <c r="E88" i="8" s="1"/>
  <c r="E88" i="1" s="1"/>
  <c r="H89" i="2"/>
  <c r="E89" i="8" s="1"/>
  <c r="E89" i="1" s="1"/>
  <c r="H90" i="2"/>
  <c r="E90" i="8" s="1"/>
  <c r="E90" i="1" s="1"/>
  <c r="H91" i="2"/>
  <c r="E91" i="8" s="1"/>
  <c r="E91" i="1" s="1"/>
  <c r="H92" i="2"/>
  <c r="E92" i="8" s="1"/>
  <c r="E92" i="1" s="1"/>
  <c r="H93" i="2"/>
  <c r="E93" i="8" s="1"/>
  <c r="E93" i="1" s="1"/>
  <c r="H94" i="2"/>
  <c r="E94" i="8" s="1"/>
  <c r="E94" i="1" s="1"/>
  <c r="H95" i="2"/>
  <c r="E95" i="8" s="1"/>
  <c r="E95" i="1" s="1"/>
  <c r="H96" i="2"/>
  <c r="E96" i="8" s="1"/>
  <c r="E96" i="1" s="1"/>
  <c r="H97" i="2"/>
  <c r="E97" i="8" s="1"/>
  <c r="E97" i="1" s="1"/>
  <c r="H98" i="2"/>
  <c r="E98" i="8" s="1"/>
  <c r="E98" i="1" s="1"/>
  <c r="H99" i="2"/>
  <c r="E99" i="8" s="1"/>
  <c r="E99" i="1" s="1"/>
  <c r="H100" i="2"/>
  <c r="E100" i="8" s="1"/>
  <c r="E100" i="1" s="1"/>
  <c r="H101" i="2"/>
  <c r="E101" i="8" s="1"/>
  <c r="E101" i="1" s="1"/>
  <c r="H102" i="2"/>
  <c r="E102" i="8" s="1"/>
  <c r="E102" i="1" s="1"/>
  <c r="H103" i="2"/>
  <c r="E103" i="8" s="1"/>
  <c r="E103" i="1" s="1"/>
  <c r="H104" i="2"/>
  <c r="E104" i="8" s="1"/>
  <c r="E104" i="1" s="1"/>
  <c r="H105" i="2"/>
  <c r="E105" i="8" s="1"/>
  <c r="E105" i="1" s="1"/>
  <c r="H106" i="2"/>
  <c r="E106" i="8" s="1"/>
  <c r="E106" i="1" s="1"/>
  <c r="H107" i="2"/>
  <c r="E107" i="8" s="1"/>
  <c r="E107" i="1" s="1"/>
  <c r="H108" i="2"/>
  <c r="E108" i="8" s="1"/>
  <c r="E108" i="1" s="1"/>
  <c r="H109" i="2"/>
  <c r="E109" i="8" s="1"/>
  <c r="E109" i="1" s="1"/>
  <c r="H110" i="2"/>
  <c r="E110" i="8" s="1"/>
  <c r="E110" i="1" s="1"/>
  <c r="H111" i="2"/>
  <c r="E111" i="8" s="1"/>
  <c r="E111" i="1" s="1"/>
  <c r="H112" i="2"/>
  <c r="E112" i="8" s="1"/>
  <c r="E112" i="1" s="1"/>
  <c r="H113" i="2"/>
  <c r="E113" i="8" s="1"/>
  <c r="E113" i="1" s="1"/>
  <c r="H114" i="2"/>
  <c r="E114" i="8" s="1"/>
  <c r="E114" i="1" s="1"/>
  <c r="H115" i="2"/>
  <c r="E115" i="8" s="1"/>
  <c r="E115" i="1" s="1"/>
  <c r="H116" i="2"/>
  <c r="E116" i="8" s="1"/>
  <c r="E116" i="1" s="1"/>
  <c r="H117" i="2"/>
  <c r="E117" i="8" s="1"/>
  <c r="E117" i="1" s="1"/>
  <c r="H118" i="2"/>
  <c r="E118" i="8" s="1"/>
  <c r="E118" i="1" s="1"/>
  <c r="H119" i="2"/>
  <c r="E119" i="8" s="1"/>
  <c r="E119" i="1" s="1"/>
  <c r="H120" i="2"/>
  <c r="E120" i="8" s="1"/>
  <c r="E120" i="1" s="1"/>
  <c r="H121" i="2"/>
  <c r="E121" i="8" s="1"/>
  <c r="E121" i="1" s="1"/>
  <c r="H122" i="2"/>
  <c r="E122" i="8" s="1"/>
  <c r="E122" i="1" s="1"/>
  <c r="H123" i="2"/>
  <c r="E123" i="8" s="1"/>
  <c r="E123" i="1" s="1"/>
  <c r="H124" i="2"/>
  <c r="E124" i="8" s="1"/>
  <c r="E124" i="1" s="1"/>
  <c r="H125" i="2"/>
  <c r="E125" i="8" s="1"/>
  <c r="E125" i="1" s="1"/>
  <c r="H126" i="2"/>
  <c r="E126" i="8" s="1"/>
  <c r="E126" i="1" s="1"/>
  <c r="H127" i="2"/>
  <c r="E127" i="8" s="1"/>
  <c r="E127" i="1" s="1"/>
  <c r="H128" i="2"/>
  <c r="E128" i="8" s="1"/>
  <c r="E128" i="1" s="1"/>
  <c r="H129" i="2"/>
  <c r="E129" i="8" s="1"/>
  <c r="E129" i="1" s="1"/>
  <c r="H130" i="2"/>
  <c r="E130" i="8" s="1"/>
  <c r="E130" i="1" s="1"/>
  <c r="H131" i="2"/>
  <c r="E131" i="8" s="1"/>
  <c r="E131" i="1" s="1"/>
  <c r="H132" i="2"/>
  <c r="E132" i="8" s="1"/>
  <c r="E132" i="1" s="1"/>
  <c r="H133" i="2"/>
  <c r="E133" i="8" s="1"/>
  <c r="E133" i="1" s="1"/>
  <c r="H134" i="2"/>
  <c r="E134" i="8" s="1"/>
  <c r="E134" i="1" s="1"/>
  <c r="H135" i="2"/>
  <c r="E135" i="8" s="1"/>
  <c r="E135" i="1" s="1"/>
  <c r="H136" i="2"/>
  <c r="E136" i="8" s="1"/>
  <c r="E136" i="1" s="1"/>
  <c r="H137" i="2"/>
  <c r="E137" i="8" s="1"/>
  <c r="E137" i="1" s="1"/>
  <c r="H138" i="2"/>
  <c r="E138" i="8" s="1"/>
  <c r="E138" i="1" s="1"/>
  <c r="H139" i="2"/>
  <c r="E139" i="8" s="1"/>
  <c r="E139" i="1" s="1"/>
  <c r="H140" i="2"/>
  <c r="E140" i="8" s="1"/>
  <c r="E140" i="1" s="1"/>
  <c r="H141" i="2"/>
  <c r="E141" i="8" s="1"/>
  <c r="E141" i="1" s="1"/>
  <c r="H142" i="2"/>
  <c r="E142" i="8" s="1"/>
  <c r="E142" i="1" s="1"/>
  <c r="H143" i="2"/>
  <c r="E143" i="8" s="1"/>
  <c r="E143" i="1" s="1"/>
  <c r="H144" i="2"/>
  <c r="E144" i="8" s="1"/>
  <c r="E144" i="1" s="1"/>
  <c r="H145" i="2"/>
  <c r="E145" i="8" s="1"/>
  <c r="E145" i="1" s="1"/>
  <c r="H146" i="2"/>
  <c r="E146" i="8" s="1"/>
  <c r="E146" i="1" s="1"/>
  <c r="H147" i="2"/>
  <c r="E147" i="8" s="1"/>
  <c r="E147" i="1" s="1"/>
  <c r="H148" i="2"/>
  <c r="E148" i="8" s="1"/>
  <c r="E148" i="1" s="1"/>
  <c r="H149" i="2"/>
  <c r="E149" i="8" s="1"/>
  <c r="E149" i="1" s="1"/>
  <c r="H150" i="2"/>
  <c r="E150" i="8" s="1"/>
  <c r="E150" i="1" s="1"/>
  <c r="H151" i="2"/>
  <c r="E151" i="8" s="1"/>
  <c r="E151" i="1" s="1"/>
  <c r="H152" i="2"/>
  <c r="E152" i="8" s="1"/>
  <c r="E152" i="1" s="1"/>
  <c r="H153" i="2"/>
  <c r="E153" i="8" s="1"/>
  <c r="E153" i="1" s="1"/>
  <c r="H154" i="2"/>
  <c r="E154" i="8" s="1"/>
  <c r="E154" i="1" s="1"/>
  <c r="H155" i="2"/>
  <c r="E155" i="8" s="1"/>
  <c r="E155" i="1" s="1"/>
  <c r="H156" i="2"/>
  <c r="E156" i="8" s="1"/>
  <c r="E156" i="1" s="1"/>
  <c r="H157" i="2"/>
  <c r="E157" i="8" s="1"/>
  <c r="E157" i="1" s="1"/>
  <c r="H158" i="2"/>
  <c r="E158" i="8" s="1"/>
  <c r="E158" i="1" s="1"/>
  <c r="H159" i="2"/>
  <c r="E159" i="8" s="1"/>
  <c r="E159" i="1" s="1"/>
  <c r="H160" i="2"/>
  <c r="E160" i="8" s="1"/>
  <c r="E160" i="1" s="1"/>
  <c r="H161" i="2"/>
  <c r="E161" i="8" s="1"/>
  <c r="E161" i="1" s="1"/>
  <c r="H162" i="2"/>
  <c r="E162" i="8" s="1"/>
  <c r="E162" i="1" s="1"/>
  <c r="H163" i="2"/>
  <c r="E163" i="8" s="1"/>
  <c r="E163" i="1" s="1"/>
  <c r="H164" i="2"/>
  <c r="E164" i="8" s="1"/>
  <c r="E164" i="1" s="1"/>
  <c r="H165" i="2"/>
  <c r="E165" i="8" s="1"/>
  <c r="E165" i="1" s="1"/>
  <c r="H166" i="2"/>
  <c r="E166" i="8" s="1"/>
  <c r="E166" i="1" s="1"/>
  <c r="H167" i="2"/>
  <c r="E167" i="8" s="1"/>
  <c r="E167" i="1" s="1"/>
  <c r="H168" i="2"/>
  <c r="E168" i="8" s="1"/>
  <c r="E168" i="1" s="1"/>
  <c r="H169" i="2"/>
  <c r="E169" i="8" s="1"/>
  <c r="E169" i="1" s="1"/>
  <c r="H170" i="2"/>
  <c r="E170" i="8" s="1"/>
  <c r="E170" i="1" s="1"/>
  <c r="H171" i="2"/>
  <c r="E171" i="8" s="1"/>
  <c r="E171" i="1" s="1"/>
  <c r="H172" i="2"/>
  <c r="E172" i="8" s="1"/>
  <c r="E172" i="1" s="1"/>
  <c r="H173" i="2"/>
  <c r="E173" i="8" s="1"/>
  <c r="E173" i="1" s="1"/>
  <c r="H174" i="2"/>
  <c r="E174" i="8" s="1"/>
  <c r="E174" i="1" s="1"/>
  <c r="H175" i="2"/>
  <c r="E175" i="8" s="1"/>
  <c r="E175" i="1" s="1"/>
  <c r="H176" i="2"/>
  <c r="E176" i="8" s="1"/>
  <c r="E176" i="1" s="1"/>
  <c r="H177" i="2"/>
  <c r="E177" i="8" s="1"/>
  <c r="E177" i="1" s="1"/>
  <c r="H178" i="2"/>
  <c r="E178" i="8" s="1"/>
  <c r="E178" i="1" s="1"/>
  <c r="H179" i="2"/>
  <c r="E179" i="8" s="1"/>
  <c r="E179" i="1" s="1"/>
  <c r="H180" i="2"/>
  <c r="E180" i="8" s="1"/>
  <c r="E180" i="1" s="1"/>
  <c r="H181" i="2"/>
  <c r="E181" i="8" s="1"/>
  <c r="E181" i="1" s="1"/>
  <c r="H182" i="2"/>
  <c r="E182" i="8" s="1"/>
  <c r="E182" i="1" s="1"/>
  <c r="H183" i="2"/>
  <c r="E183" i="8" s="1"/>
  <c r="E183" i="1" s="1"/>
  <c r="H184" i="2"/>
  <c r="E184" i="8" s="1"/>
  <c r="E184" i="1" s="1"/>
  <c r="H185" i="2"/>
  <c r="E185" i="8" s="1"/>
  <c r="E185" i="1" s="1"/>
  <c r="H186" i="2"/>
  <c r="E186" i="8" s="1"/>
  <c r="E186" i="1" s="1"/>
  <c r="H187" i="2"/>
  <c r="E187" i="8" s="1"/>
  <c r="E187" i="1" s="1"/>
  <c r="H188" i="2"/>
  <c r="E188" i="8" s="1"/>
  <c r="E188" i="1" s="1"/>
  <c r="H189" i="2"/>
  <c r="E189" i="8" s="1"/>
  <c r="E189" i="1" s="1"/>
  <c r="H190" i="2"/>
  <c r="E190" i="8" s="1"/>
  <c r="E190" i="1" s="1"/>
  <c r="H191" i="2"/>
  <c r="E191" i="8" s="1"/>
  <c r="E191" i="1" s="1"/>
  <c r="H192" i="2"/>
  <c r="E192" i="8" s="1"/>
  <c r="E192" i="1" s="1"/>
  <c r="H193" i="2"/>
  <c r="E193" i="8" s="1"/>
  <c r="E193" i="1" s="1"/>
  <c r="H194" i="2"/>
  <c r="E194" i="8" s="1"/>
  <c r="E194" i="1" s="1"/>
  <c r="H195" i="2"/>
  <c r="E195" i="8" s="1"/>
  <c r="E195" i="1" s="1"/>
  <c r="H196" i="2"/>
  <c r="E196" i="8" s="1"/>
  <c r="E196" i="1" s="1"/>
  <c r="H197" i="2"/>
  <c r="E197" i="8" s="1"/>
  <c r="E197" i="1" s="1"/>
  <c r="H198" i="2"/>
  <c r="E198" i="8" s="1"/>
  <c r="E198" i="1" s="1"/>
  <c r="H199" i="2"/>
  <c r="E199" i="8" s="1"/>
  <c r="E199" i="1" s="1"/>
  <c r="H200" i="2"/>
  <c r="E200" i="8" s="1"/>
  <c r="E200" i="1" s="1"/>
  <c r="H201" i="2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B180" i="8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D12" i="2"/>
  <c r="A12" i="8" s="1"/>
  <c r="D13" i="2"/>
  <c r="A13" i="8" s="1"/>
  <c r="A13" i="1" s="1"/>
  <c r="D14" i="2"/>
  <c r="A14" i="8" s="1"/>
  <c r="A14" i="1" s="1"/>
  <c r="D15" i="2"/>
  <c r="A15" i="8" s="1"/>
  <c r="A15" i="1" s="1"/>
  <c r="D16" i="2"/>
  <c r="A16" i="8" s="1"/>
  <c r="A16" i="1" s="1"/>
  <c r="D17" i="2"/>
  <c r="A17" i="8" s="1"/>
  <c r="A17" i="1" s="1"/>
  <c r="D18" i="2"/>
  <c r="A18" i="8" s="1"/>
  <c r="A18" i="1" s="1"/>
  <c r="D19" i="2"/>
  <c r="A19" i="8" s="1"/>
  <c r="A19" i="1" s="1"/>
  <c r="D20" i="2"/>
  <c r="A20" i="8" s="1"/>
  <c r="A20" i="1" s="1"/>
  <c r="D21" i="2"/>
  <c r="A21" i="8" s="1"/>
  <c r="A21" i="1" s="1"/>
  <c r="D22" i="2"/>
  <c r="A22" i="8" s="1"/>
  <c r="A22" i="1" s="1"/>
  <c r="D23" i="2"/>
  <c r="A23" i="8" s="1"/>
  <c r="A23" i="1" s="1"/>
  <c r="D24" i="2"/>
  <c r="A24" i="8" s="1"/>
  <c r="A24" i="1" s="1"/>
  <c r="D25" i="2"/>
  <c r="A25" i="8" s="1"/>
  <c r="A25" i="1" s="1"/>
  <c r="D26" i="2"/>
  <c r="A26" i="8" s="1"/>
  <c r="A26" i="1" s="1"/>
  <c r="D27" i="2"/>
  <c r="A27" i="8" s="1"/>
  <c r="A27" i="1" s="1"/>
  <c r="D28" i="2"/>
  <c r="A28" i="8" s="1"/>
  <c r="A28" i="1" s="1"/>
  <c r="D29" i="2"/>
  <c r="A29" i="8" s="1"/>
  <c r="A29" i="1" s="1"/>
  <c r="D30" i="2"/>
  <c r="A30" i="8" s="1"/>
  <c r="A30" i="1" s="1"/>
  <c r="D31" i="2"/>
  <c r="A31" i="8" s="1"/>
  <c r="A31" i="1" s="1"/>
  <c r="D32" i="2"/>
  <c r="A32" i="8" s="1"/>
  <c r="A32" i="1" s="1"/>
  <c r="D33" i="2"/>
  <c r="A33" i="8" s="1"/>
  <c r="A33" i="1" s="1"/>
  <c r="D34" i="2"/>
  <c r="A34" i="8" s="1"/>
  <c r="A34" i="1" s="1"/>
  <c r="D35" i="2"/>
  <c r="A35" i="8" s="1"/>
  <c r="A35" i="1" s="1"/>
  <c r="D36" i="2"/>
  <c r="A36" i="8" s="1"/>
  <c r="A36" i="1" s="1"/>
  <c r="D37" i="2"/>
  <c r="A37" i="8" s="1"/>
  <c r="A37" i="1" s="1"/>
  <c r="D38" i="2"/>
  <c r="A38" i="8" s="1"/>
  <c r="A38" i="1" s="1"/>
  <c r="D39" i="2"/>
  <c r="A39" i="8" s="1"/>
  <c r="A39" i="1" s="1"/>
  <c r="D40" i="2"/>
  <c r="A40" i="8" s="1"/>
  <c r="A40" i="1" s="1"/>
  <c r="D41" i="2"/>
  <c r="A41" i="8" s="1"/>
  <c r="A41" i="1" s="1"/>
  <c r="D42" i="2"/>
  <c r="A42" i="8" s="1"/>
  <c r="A42" i="1" s="1"/>
  <c r="D43" i="2"/>
  <c r="A43" i="8" s="1"/>
  <c r="A43" i="1" s="1"/>
  <c r="D44" i="2"/>
  <c r="A44" i="8" s="1"/>
  <c r="A44" i="1" s="1"/>
  <c r="D45" i="2"/>
  <c r="A45" i="8" s="1"/>
  <c r="A45" i="1" s="1"/>
  <c r="D46" i="2"/>
  <c r="A46" i="8" s="1"/>
  <c r="A46" i="1" s="1"/>
  <c r="D47" i="2"/>
  <c r="A47" i="8" s="1"/>
  <c r="A47" i="1" s="1"/>
  <c r="D48" i="2"/>
  <c r="A48" i="8" s="1"/>
  <c r="A48" i="1" s="1"/>
  <c r="D49" i="2"/>
  <c r="A49" i="8" s="1"/>
  <c r="A49" i="1" s="1"/>
  <c r="D50" i="2"/>
  <c r="A50" i="8" s="1"/>
  <c r="A50" i="1" s="1"/>
  <c r="D51" i="2"/>
  <c r="A51" i="8" s="1"/>
  <c r="A51" i="1" s="1"/>
  <c r="D52" i="2"/>
  <c r="A52" i="8" s="1"/>
  <c r="A52" i="1" s="1"/>
  <c r="D53" i="2"/>
  <c r="A53" i="8" s="1"/>
  <c r="A53" i="1" s="1"/>
  <c r="D54" i="2"/>
  <c r="A54" i="8" s="1"/>
  <c r="A54" i="1" s="1"/>
  <c r="D55" i="2"/>
  <c r="A55" i="8" s="1"/>
  <c r="A55" i="1" s="1"/>
  <c r="D56" i="2"/>
  <c r="A56" i="8" s="1"/>
  <c r="A56" i="1" s="1"/>
  <c r="D57" i="2"/>
  <c r="A57" i="8" s="1"/>
  <c r="A57" i="1" s="1"/>
  <c r="D58" i="2"/>
  <c r="A58" i="8" s="1"/>
  <c r="A58" i="1" s="1"/>
  <c r="D59" i="2"/>
  <c r="A59" i="8" s="1"/>
  <c r="A59" i="1" s="1"/>
  <c r="D60" i="2"/>
  <c r="A60" i="8" s="1"/>
  <c r="A60" i="1" s="1"/>
  <c r="D61" i="2"/>
  <c r="A61" i="8" s="1"/>
  <c r="A61" i="1" s="1"/>
  <c r="D62" i="2"/>
  <c r="A62" i="8" s="1"/>
  <c r="A62" i="1" s="1"/>
  <c r="D63" i="2"/>
  <c r="A63" i="8" s="1"/>
  <c r="A63" i="1" s="1"/>
  <c r="D64" i="2"/>
  <c r="A64" i="8" s="1"/>
  <c r="A64" i="1" s="1"/>
  <c r="D65" i="2"/>
  <c r="A65" i="8" s="1"/>
  <c r="A65" i="1" s="1"/>
  <c r="D66" i="2"/>
  <c r="A66" i="8" s="1"/>
  <c r="A66" i="1" s="1"/>
  <c r="D67" i="2"/>
  <c r="A67" i="8" s="1"/>
  <c r="A67" i="1" s="1"/>
  <c r="D68" i="2"/>
  <c r="A68" i="8" s="1"/>
  <c r="A68" i="1" s="1"/>
  <c r="D69" i="2"/>
  <c r="A69" i="8" s="1"/>
  <c r="A69" i="1" s="1"/>
  <c r="D70" i="2"/>
  <c r="A70" i="8" s="1"/>
  <c r="A70" i="1" s="1"/>
  <c r="D71" i="2"/>
  <c r="A71" i="8" s="1"/>
  <c r="A71" i="1" s="1"/>
  <c r="D72" i="2"/>
  <c r="A72" i="8" s="1"/>
  <c r="A72" i="1" s="1"/>
  <c r="D73" i="2"/>
  <c r="A73" i="8" s="1"/>
  <c r="A73" i="1" s="1"/>
  <c r="D74" i="2"/>
  <c r="A74" i="8" s="1"/>
  <c r="A74" i="1" s="1"/>
  <c r="D75" i="2"/>
  <c r="A75" i="8" s="1"/>
  <c r="A75" i="1" s="1"/>
  <c r="D76" i="2"/>
  <c r="A76" i="8" s="1"/>
  <c r="A76" i="1" s="1"/>
  <c r="D77" i="2"/>
  <c r="A77" i="8" s="1"/>
  <c r="A77" i="1" s="1"/>
  <c r="D78" i="2"/>
  <c r="A78" i="8" s="1"/>
  <c r="A78" i="1" s="1"/>
  <c r="D79" i="2"/>
  <c r="A79" i="8" s="1"/>
  <c r="A79" i="1" s="1"/>
  <c r="D80" i="2"/>
  <c r="A80" i="8" s="1"/>
  <c r="A80" i="1" s="1"/>
  <c r="D81" i="2"/>
  <c r="A81" i="8" s="1"/>
  <c r="A81" i="1" s="1"/>
  <c r="D82" i="2"/>
  <c r="A82" i="8" s="1"/>
  <c r="A82" i="1" s="1"/>
  <c r="D83" i="2"/>
  <c r="A83" i="8" s="1"/>
  <c r="A83" i="1" s="1"/>
  <c r="D84" i="2"/>
  <c r="A84" i="8" s="1"/>
  <c r="A84" i="1" s="1"/>
  <c r="D85" i="2"/>
  <c r="A85" i="8" s="1"/>
  <c r="A85" i="1" s="1"/>
  <c r="D86" i="2"/>
  <c r="A86" i="8" s="1"/>
  <c r="A86" i="1" s="1"/>
  <c r="D87" i="2"/>
  <c r="A87" i="8" s="1"/>
  <c r="A87" i="1" s="1"/>
  <c r="D88" i="2"/>
  <c r="A88" i="8" s="1"/>
  <c r="A88" i="1" s="1"/>
  <c r="D89" i="2"/>
  <c r="A89" i="8" s="1"/>
  <c r="A89" i="1" s="1"/>
  <c r="D90" i="2"/>
  <c r="A90" i="8" s="1"/>
  <c r="A90" i="1" s="1"/>
  <c r="D91" i="2"/>
  <c r="A91" i="8" s="1"/>
  <c r="A91" i="1" s="1"/>
  <c r="D92" i="2"/>
  <c r="A92" i="8" s="1"/>
  <c r="A92" i="1" s="1"/>
  <c r="D93" i="2"/>
  <c r="A93" i="8" s="1"/>
  <c r="A93" i="1" s="1"/>
  <c r="D94" i="2"/>
  <c r="A94" i="8" s="1"/>
  <c r="A94" i="1" s="1"/>
  <c r="D95" i="2"/>
  <c r="A95" i="8" s="1"/>
  <c r="A95" i="1" s="1"/>
  <c r="D96" i="2"/>
  <c r="A96" i="8" s="1"/>
  <c r="A96" i="1" s="1"/>
  <c r="D97" i="2"/>
  <c r="A97" i="8" s="1"/>
  <c r="A97" i="1" s="1"/>
  <c r="D98" i="2"/>
  <c r="A98" i="8" s="1"/>
  <c r="A98" i="1" s="1"/>
  <c r="D99" i="2"/>
  <c r="A99" i="8" s="1"/>
  <c r="A99" i="1" s="1"/>
  <c r="D100" i="2"/>
  <c r="A100" i="8" s="1"/>
  <c r="A100" i="1" s="1"/>
  <c r="D101" i="2"/>
  <c r="A101" i="8" s="1"/>
  <c r="A101" i="1" s="1"/>
  <c r="D102" i="2"/>
  <c r="A102" i="8" s="1"/>
  <c r="A102" i="1" s="1"/>
  <c r="D103" i="2"/>
  <c r="A103" i="8" s="1"/>
  <c r="A103" i="1" s="1"/>
  <c r="D104" i="2"/>
  <c r="A104" i="8" s="1"/>
  <c r="A104" i="1" s="1"/>
  <c r="D105" i="2"/>
  <c r="A105" i="8" s="1"/>
  <c r="A105" i="1" s="1"/>
  <c r="D106" i="2"/>
  <c r="A106" i="8" s="1"/>
  <c r="A106" i="1" s="1"/>
  <c r="D107" i="2"/>
  <c r="A107" i="8" s="1"/>
  <c r="A107" i="1" s="1"/>
  <c r="D108" i="2"/>
  <c r="A108" i="8" s="1"/>
  <c r="A108" i="1" s="1"/>
  <c r="D109" i="2"/>
  <c r="A109" i="8" s="1"/>
  <c r="A109" i="1" s="1"/>
  <c r="D110" i="2"/>
  <c r="A110" i="8" s="1"/>
  <c r="A110" i="1" s="1"/>
  <c r="D111" i="2"/>
  <c r="A111" i="8" s="1"/>
  <c r="A111" i="1" s="1"/>
  <c r="D112" i="2"/>
  <c r="A112" i="8" s="1"/>
  <c r="A112" i="1" s="1"/>
  <c r="D113" i="2"/>
  <c r="A113" i="8" s="1"/>
  <c r="A113" i="1" s="1"/>
  <c r="D114" i="2"/>
  <c r="A114" i="8" s="1"/>
  <c r="A114" i="1" s="1"/>
  <c r="D115" i="2"/>
  <c r="A115" i="8" s="1"/>
  <c r="A115" i="1" s="1"/>
  <c r="D116" i="2"/>
  <c r="A116" i="8" s="1"/>
  <c r="A116" i="1" s="1"/>
  <c r="D117" i="2"/>
  <c r="A117" i="8" s="1"/>
  <c r="A117" i="1" s="1"/>
  <c r="D118" i="2"/>
  <c r="A118" i="8" s="1"/>
  <c r="A118" i="1" s="1"/>
  <c r="D119" i="2"/>
  <c r="A119" i="8" s="1"/>
  <c r="A119" i="1" s="1"/>
  <c r="D120" i="2"/>
  <c r="A120" i="8" s="1"/>
  <c r="A120" i="1" s="1"/>
  <c r="D121" i="2"/>
  <c r="A121" i="8" s="1"/>
  <c r="A121" i="1" s="1"/>
  <c r="D122" i="2"/>
  <c r="A122" i="8" s="1"/>
  <c r="A122" i="1" s="1"/>
  <c r="D123" i="2"/>
  <c r="A123" i="8" s="1"/>
  <c r="A123" i="1" s="1"/>
  <c r="D124" i="2"/>
  <c r="A124" i="8" s="1"/>
  <c r="A124" i="1" s="1"/>
  <c r="D125" i="2"/>
  <c r="A125" i="8" s="1"/>
  <c r="A125" i="1" s="1"/>
  <c r="D126" i="2"/>
  <c r="A126" i="8" s="1"/>
  <c r="A126" i="1" s="1"/>
  <c r="D127" i="2"/>
  <c r="A127" i="8" s="1"/>
  <c r="A127" i="1" s="1"/>
  <c r="D128" i="2"/>
  <c r="A128" i="8" s="1"/>
  <c r="A128" i="1" s="1"/>
  <c r="D129" i="2"/>
  <c r="A129" i="8" s="1"/>
  <c r="A129" i="1" s="1"/>
  <c r="D130" i="2"/>
  <c r="A130" i="8" s="1"/>
  <c r="A130" i="1" s="1"/>
  <c r="D131" i="2"/>
  <c r="A131" i="8" s="1"/>
  <c r="A131" i="1" s="1"/>
  <c r="D132" i="2"/>
  <c r="A132" i="8" s="1"/>
  <c r="A132" i="1" s="1"/>
  <c r="D133" i="2"/>
  <c r="A133" i="8" s="1"/>
  <c r="A133" i="1" s="1"/>
  <c r="D134" i="2"/>
  <c r="A134" i="8" s="1"/>
  <c r="A134" i="1" s="1"/>
  <c r="D135" i="2"/>
  <c r="A135" i="8" s="1"/>
  <c r="A135" i="1" s="1"/>
  <c r="D136" i="2"/>
  <c r="A136" i="8" s="1"/>
  <c r="A136" i="1" s="1"/>
  <c r="D137" i="2"/>
  <c r="A137" i="8" s="1"/>
  <c r="A137" i="1" s="1"/>
  <c r="D138" i="2"/>
  <c r="A138" i="8" s="1"/>
  <c r="A138" i="1" s="1"/>
  <c r="D139" i="2"/>
  <c r="A139" i="8" s="1"/>
  <c r="A139" i="1" s="1"/>
  <c r="D140" i="2"/>
  <c r="A140" i="8" s="1"/>
  <c r="A140" i="1" s="1"/>
  <c r="D141" i="2"/>
  <c r="A141" i="8" s="1"/>
  <c r="A141" i="1" s="1"/>
  <c r="D142" i="2"/>
  <c r="A142" i="8" s="1"/>
  <c r="A142" i="1" s="1"/>
  <c r="D143" i="2"/>
  <c r="A143" i="8" s="1"/>
  <c r="A143" i="1" s="1"/>
  <c r="D144" i="2"/>
  <c r="A144" i="8" s="1"/>
  <c r="A144" i="1" s="1"/>
  <c r="D145" i="2"/>
  <c r="A145" i="8" s="1"/>
  <c r="A145" i="1" s="1"/>
  <c r="D146" i="2"/>
  <c r="A146" i="8" s="1"/>
  <c r="A146" i="1" s="1"/>
  <c r="D147" i="2"/>
  <c r="A147" i="8" s="1"/>
  <c r="A147" i="1" s="1"/>
  <c r="D148" i="2"/>
  <c r="A148" i="8" s="1"/>
  <c r="A148" i="1" s="1"/>
  <c r="D149" i="2"/>
  <c r="A149" i="8" s="1"/>
  <c r="A149" i="1" s="1"/>
  <c r="D150" i="2"/>
  <c r="A150" i="8" s="1"/>
  <c r="A150" i="1" s="1"/>
  <c r="D151" i="2"/>
  <c r="A151" i="8" s="1"/>
  <c r="A151" i="1" s="1"/>
  <c r="D152" i="2"/>
  <c r="A152" i="8" s="1"/>
  <c r="A152" i="1" s="1"/>
  <c r="D153" i="2"/>
  <c r="A153" i="8" s="1"/>
  <c r="A153" i="1" s="1"/>
  <c r="D154" i="2"/>
  <c r="A154" i="8" s="1"/>
  <c r="A154" i="1" s="1"/>
  <c r="D155" i="2"/>
  <c r="A155" i="8" s="1"/>
  <c r="A155" i="1" s="1"/>
  <c r="D156" i="2"/>
  <c r="A156" i="8" s="1"/>
  <c r="A156" i="1" s="1"/>
  <c r="D157" i="2"/>
  <c r="A157" i="8" s="1"/>
  <c r="A157" i="1" s="1"/>
  <c r="D158" i="2"/>
  <c r="A158" i="8" s="1"/>
  <c r="A158" i="1" s="1"/>
  <c r="D159" i="2"/>
  <c r="A159" i="8" s="1"/>
  <c r="A159" i="1" s="1"/>
  <c r="D160" i="2"/>
  <c r="A160" i="8" s="1"/>
  <c r="A160" i="1" s="1"/>
  <c r="D161" i="2"/>
  <c r="A161" i="8" s="1"/>
  <c r="A161" i="1" s="1"/>
  <c r="D162" i="2"/>
  <c r="A162" i="8" s="1"/>
  <c r="A162" i="1" s="1"/>
  <c r="D163" i="2"/>
  <c r="A163" i="8" s="1"/>
  <c r="A163" i="1" s="1"/>
  <c r="D164" i="2"/>
  <c r="A164" i="8" s="1"/>
  <c r="A164" i="1" s="1"/>
  <c r="D165" i="2"/>
  <c r="A165" i="8" s="1"/>
  <c r="A165" i="1" s="1"/>
  <c r="D166" i="2"/>
  <c r="A166" i="8" s="1"/>
  <c r="A166" i="1" s="1"/>
  <c r="D167" i="2"/>
  <c r="A167" i="8" s="1"/>
  <c r="A167" i="1" s="1"/>
  <c r="D168" i="2"/>
  <c r="A168" i="8" s="1"/>
  <c r="A168" i="1" s="1"/>
  <c r="D169" i="2"/>
  <c r="A169" i="8" s="1"/>
  <c r="A169" i="1" s="1"/>
  <c r="D170" i="2"/>
  <c r="A170" i="8" s="1"/>
  <c r="A170" i="1" s="1"/>
  <c r="D171" i="2"/>
  <c r="A171" i="8" s="1"/>
  <c r="A171" i="1" s="1"/>
  <c r="D172" i="2"/>
  <c r="A172" i="8" s="1"/>
  <c r="A172" i="1" s="1"/>
  <c r="D173" i="2"/>
  <c r="A173" i="8" s="1"/>
  <c r="A173" i="1" s="1"/>
  <c r="D174" i="2"/>
  <c r="A174" i="8" s="1"/>
  <c r="A174" i="1" s="1"/>
  <c r="D175" i="2"/>
  <c r="A175" i="8" s="1"/>
  <c r="A175" i="1" s="1"/>
  <c r="D176" i="2"/>
  <c r="A176" i="8" s="1"/>
  <c r="A176" i="1" s="1"/>
  <c r="D177" i="2"/>
  <c r="A177" i="8" s="1"/>
  <c r="A177" i="1" s="1"/>
  <c r="D178" i="2"/>
  <c r="A178" i="8" s="1"/>
  <c r="A178" i="1" s="1"/>
  <c r="D179" i="2"/>
  <c r="A179" i="8" s="1"/>
  <c r="A179" i="1" s="1"/>
  <c r="D180" i="2"/>
  <c r="A180" i="8" s="1"/>
  <c r="A180" i="1" s="1"/>
  <c r="D181" i="2"/>
  <c r="A181" i="8" s="1"/>
  <c r="A181" i="1" s="1"/>
  <c r="D182" i="2"/>
  <c r="A182" i="8" s="1"/>
  <c r="A182" i="1" s="1"/>
  <c r="D183" i="2"/>
  <c r="A183" i="8" s="1"/>
  <c r="A183" i="1" s="1"/>
  <c r="D184" i="2"/>
  <c r="A184" i="8" s="1"/>
  <c r="A184" i="1" s="1"/>
  <c r="D185" i="2"/>
  <c r="A185" i="8" s="1"/>
  <c r="A185" i="1" s="1"/>
  <c r="D186" i="2"/>
  <c r="A186" i="8" s="1"/>
  <c r="A186" i="1" s="1"/>
  <c r="D187" i="2"/>
  <c r="A187" i="8" s="1"/>
  <c r="A187" i="1" s="1"/>
  <c r="D188" i="2"/>
  <c r="A188" i="8" s="1"/>
  <c r="A188" i="1" s="1"/>
  <c r="D189" i="2"/>
  <c r="A189" i="8" s="1"/>
  <c r="A189" i="1" s="1"/>
  <c r="D190" i="2"/>
  <c r="A190" i="8" s="1"/>
  <c r="A190" i="1" s="1"/>
  <c r="D191" i="2"/>
  <c r="A191" i="8" s="1"/>
  <c r="A191" i="1" s="1"/>
  <c r="D192" i="2"/>
  <c r="A192" i="8" s="1"/>
  <c r="A192" i="1" s="1"/>
  <c r="D193" i="2"/>
  <c r="A193" i="8" s="1"/>
  <c r="A193" i="1" s="1"/>
  <c r="D194" i="2"/>
  <c r="A194" i="8" s="1"/>
  <c r="A194" i="1" s="1"/>
  <c r="D195" i="2"/>
  <c r="A195" i="8" s="1"/>
  <c r="A195" i="1" s="1"/>
  <c r="D196" i="2"/>
  <c r="A196" i="8" s="1"/>
  <c r="A196" i="1" s="1"/>
  <c r="D197" i="2"/>
  <c r="A197" i="8" s="1"/>
  <c r="A197" i="1" s="1"/>
  <c r="D198" i="2"/>
  <c r="A198" i="8" s="1"/>
  <c r="A198" i="1" s="1"/>
  <c r="D199" i="2"/>
  <c r="A199" i="8" s="1"/>
  <c r="A199" i="1" s="1"/>
  <c r="D200" i="2"/>
  <c r="A200" i="8" s="1"/>
  <c r="A200" i="1" s="1"/>
  <c r="D201" i="2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E11"/>
  <c r="B11" i="8" s="1"/>
  <c r="B11" i="1" s="1"/>
  <c r="Y10" i="19" s="1"/>
  <c r="D11" i="2"/>
  <c r="A11" i="8" s="1"/>
  <c r="A11" i="1" s="1"/>
  <c r="T12" i="2"/>
  <c r="U13"/>
  <c r="T11"/>
  <c r="T13" s="1"/>
  <c r="U9"/>
  <c r="V17" s="1"/>
  <c r="T9"/>
  <c r="U8"/>
  <c r="V16" s="1"/>
  <c r="T8"/>
  <c r="T10" s="1"/>
  <c r="T14" s="1"/>
  <c r="R8"/>
  <c r="R18" s="1"/>
  <c r="H9"/>
  <c r="J11" s="1"/>
  <c r="G11" i="8" s="1"/>
  <c r="G11" i="1" s="1"/>
  <c r="EO200" l="1"/>
  <c r="EP200"/>
  <c r="ER200"/>
  <c r="EQ200"/>
  <c r="EO199"/>
  <c r="EP199"/>
  <c r="ER199"/>
  <c r="EQ199"/>
  <c r="EO198"/>
  <c r="EP198"/>
  <c r="ER198"/>
  <c r="EQ198"/>
  <c r="EO197"/>
  <c r="EP197"/>
  <c r="ER197"/>
  <c r="EQ197"/>
  <c r="EO196"/>
  <c r="EP196"/>
  <c r="ER196"/>
  <c r="EQ196"/>
  <c r="EO195"/>
  <c r="EP195"/>
  <c r="ER195"/>
  <c r="EQ195"/>
  <c r="EO194"/>
  <c r="EP194"/>
  <c r="ER194"/>
  <c r="EQ194"/>
  <c r="EO193"/>
  <c r="EP193"/>
  <c r="ER193"/>
  <c r="EQ193"/>
  <c r="EO192"/>
  <c r="EP192"/>
  <c r="ER192"/>
  <c r="EQ192"/>
  <c r="EO191"/>
  <c r="EP191"/>
  <c r="ER191"/>
  <c r="EQ191"/>
  <c r="EO190"/>
  <c r="EP190"/>
  <c r="ER190"/>
  <c r="EQ190"/>
  <c r="EO189"/>
  <c r="EP189"/>
  <c r="ER189"/>
  <c r="EQ189"/>
  <c r="EO188"/>
  <c r="EP188"/>
  <c r="ER188"/>
  <c r="EQ188"/>
  <c r="EO187"/>
  <c r="EP187"/>
  <c r="ER187"/>
  <c r="EQ187"/>
  <c r="EO186"/>
  <c r="EP186"/>
  <c r="ER186"/>
  <c r="EQ186"/>
  <c r="EO185"/>
  <c r="EP185"/>
  <c r="ER185"/>
  <c r="EQ185"/>
  <c r="EO184"/>
  <c r="EP184"/>
  <c r="ER184"/>
  <c r="EQ184"/>
  <c r="EO183"/>
  <c r="EP183"/>
  <c r="ER183"/>
  <c r="EQ183"/>
  <c r="EO182"/>
  <c r="EP182"/>
  <c r="ER182"/>
  <c r="EQ182"/>
  <c r="EO181"/>
  <c r="EP181"/>
  <c r="ER181"/>
  <c r="EQ181"/>
  <c r="EO180"/>
  <c r="EP180"/>
  <c r="ER180"/>
  <c r="EQ180"/>
  <c r="EO179"/>
  <c r="EP179"/>
  <c r="ER179"/>
  <c r="EQ179"/>
  <c r="EO178"/>
  <c r="EP178"/>
  <c r="ER178"/>
  <c r="EQ178"/>
  <c r="EO177"/>
  <c r="EP177"/>
  <c r="ER177"/>
  <c r="EQ177"/>
  <c r="EO176"/>
  <c r="EP176"/>
  <c r="ER176"/>
  <c r="EQ176"/>
  <c r="EO175"/>
  <c r="EP175"/>
  <c r="ER175"/>
  <c r="EQ175"/>
  <c r="EO174"/>
  <c r="EP174"/>
  <c r="ER174"/>
  <c r="EQ174"/>
  <c r="EO173"/>
  <c r="EP173"/>
  <c r="ER173"/>
  <c r="EQ173"/>
  <c r="EO172"/>
  <c r="EP172"/>
  <c r="ER172"/>
  <c r="EQ172"/>
  <c r="EO171"/>
  <c r="EP171"/>
  <c r="ER171"/>
  <c r="EQ171"/>
  <c r="EO170"/>
  <c r="EP170"/>
  <c r="ER170"/>
  <c r="EQ170"/>
  <c r="EO169"/>
  <c r="EP169"/>
  <c r="ER169"/>
  <c r="EQ169"/>
  <c r="EO168"/>
  <c r="EP168"/>
  <c r="ER168"/>
  <c r="EQ168"/>
  <c r="EO167"/>
  <c r="EP167"/>
  <c r="ER167"/>
  <c r="EQ167"/>
  <c r="EO166"/>
  <c r="EP166"/>
  <c r="ER166"/>
  <c r="EQ166"/>
  <c r="EO165"/>
  <c r="EP165"/>
  <c r="ER165"/>
  <c r="EQ165"/>
  <c r="EO164"/>
  <c r="EP164"/>
  <c r="ER164"/>
  <c r="EQ164"/>
  <c r="EO163"/>
  <c r="EP163"/>
  <c r="ER163"/>
  <c r="EQ163"/>
  <c r="EO162"/>
  <c r="EP162"/>
  <c r="ER162"/>
  <c r="EQ162"/>
  <c r="EO161"/>
  <c r="EP161"/>
  <c r="ER161"/>
  <c r="EQ161"/>
  <c r="EO160"/>
  <c r="EP160"/>
  <c r="ER160"/>
  <c r="EQ160"/>
  <c r="EO159"/>
  <c r="EP159"/>
  <c r="ER159"/>
  <c r="EQ159"/>
  <c r="EO158"/>
  <c r="EP158"/>
  <c r="ER158"/>
  <c r="EQ158"/>
  <c r="EO157"/>
  <c r="EP157"/>
  <c r="ER157"/>
  <c r="EQ157"/>
  <c r="EO156"/>
  <c r="EP156"/>
  <c r="ER156"/>
  <c r="EQ156"/>
  <c r="EO155"/>
  <c r="EP155"/>
  <c r="ER155"/>
  <c r="EQ155"/>
  <c r="EO154"/>
  <c r="EP154"/>
  <c r="ER154"/>
  <c r="EQ154"/>
  <c r="EO153"/>
  <c r="EP153"/>
  <c r="ER153"/>
  <c r="EQ153"/>
  <c r="EO152"/>
  <c r="EP152"/>
  <c r="ER152"/>
  <c r="EQ152"/>
  <c r="EO151"/>
  <c r="EP151"/>
  <c r="ER151"/>
  <c r="EQ151"/>
  <c r="EO150"/>
  <c r="EP150"/>
  <c r="ER150"/>
  <c r="EQ150"/>
  <c r="EO149"/>
  <c r="EP149"/>
  <c r="ER149"/>
  <c r="EQ149"/>
  <c r="EO148"/>
  <c r="EP148"/>
  <c r="ER148"/>
  <c r="EQ148"/>
  <c r="EO147"/>
  <c r="EP147"/>
  <c r="ER147"/>
  <c r="EQ147"/>
  <c r="EO146"/>
  <c r="EP146"/>
  <c r="ER146"/>
  <c r="EQ146"/>
  <c r="EO145"/>
  <c r="EP145"/>
  <c r="ER145"/>
  <c r="EQ145"/>
  <c r="EO144"/>
  <c r="EP144"/>
  <c r="ER144"/>
  <c r="EQ144"/>
  <c r="EO143"/>
  <c r="EP143"/>
  <c r="ER143"/>
  <c r="EQ143"/>
  <c r="EO142"/>
  <c r="EP142"/>
  <c r="ER142"/>
  <c r="EQ142"/>
  <c r="EO141"/>
  <c r="EP141"/>
  <c r="ER141"/>
  <c r="EQ141"/>
  <c r="EO140"/>
  <c r="EP140"/>
  <c r="ER140"/>
  <c r="EQ140"/>
  <c r="EO139"/>
  <c r="EP139"/>
  <c r="ER139"/>
  <c r="EQ139"/>
  <c r="EO138"/>
  <c r="EP138"/>
  <c r="ER138"/>
  <c r="EQ138"/>
  <c r="EO137"/>
  <c r="EP137"/>
  <c r="ER137"/>
  <c r="EQ137"/>
  <c r="EO136"/>
  <c r="EP136"/>
  <c r="ER136"/>
  <c r="EQ136"/>
  <c r="EO135"/>
  <c r="EP135"/>
  <c r="ER135"/>
  <c r="EQ135"/>
  <c r="EO134"/>
  <c r="EP134"/>
  <c r="ER134"/>
  <c r="EQ134"/>
  <c r="EO133"/>
  <c r="EP133"/>
  <c r="ER133"/>
  <c r="EQ133"/>
  <c r="EO132"/>
  <c r="EP132"/>
  <c r="ER132"/>
  <c r="EQ132"/>
  <c r="EO131"/>
  <c r="EP131"/>
  <c r="ER131"/>
  <c r="EQ131"/>
  <c r="EO130"/>
  <c r="EP130"/>
  <c r="ER130"/>
  <c r="EQ130"/>
  <c r="EO129"/>
  <c r="EP129"/>
  <c r="ER129"/>
  <c r="EQ129"/>
  <c r="EO128"/>
  <c r="EP128"/>
  <c r="ER128"/>
  <c r="EQ128"/>
  <c r="EO127"/>
  <c r="EP127"/>
  <c r="ER127"/>
  <c r="EQ127"/>
  <c r="EO126"/>
  <c r="EP126"/>
  <c r="ER126"/>
  <c r="EQ126"/>
  <c r="EO125"/>
  <c r="EP125"/>
  <c r="ER125"/>
  <c r="EQ125"/>
  <c r="EO124"/>
  <c r="EP124"/>
  <c r="ER124"/>
  <c r="EQ124"/>
  <c r="EO123"/>
  <c r="EP123"/>
  <c r="ER123"/>
  <c r="EQ123"/>
  <c r="EO122"/>
  <c r="EP122"/>
  <c r="ER122"/>
  <c r="EQ122"/>
  <c r="EO121"/>
  <c r="EP121"/>
  <c r="ER121"/>
  <c r="EQ121"/>
  <c r="EO120"/>
  <c r="EP120"/>
  <c r="ER120"/>
  <c r="EQ120"/>
  <c r="EO119"/>
  <c r="EP119"/>
  <c r="ER119"/>
  <c r="EQ119"/>
  <c r="EO118"/>
  <c r="EP118"/>
  <c r="ER118"/>
  <c r="EQ118"/>
  <c r="EO117"/>
  <c r="EP117"/>
  <c r="ER117"/>
  <c r="EQ117"/>
  <c r="EO116"/>
  <c r="EP116"/>
  <c r="ER116"/>
  <c r="EQ116"/>
  <c r="EO115"/>
  <c r="EP115"/>
  <c r="ER115"/>
  <c r="EQ115"/>
  <c r="EO114"/>
  <c r="EP114"/>
  <c r="ER114"/>
  <c r="EQ114"/>
  <c r="EO113"/>
  <c r="EP113"/>
  <c r="ER113"/>
  <c r="EQ113"/>
  <c r="EO112"/>
  <c r="EP112"/>
  <c r="ER112"/>
  <c r="EQ112"/>
  <c r="EO111"/>
  <c r="EP111"/>
  <c r="ER111"/>
  <c r="EQ111"/>
  <c r="EO110"/>
  <c r="EP110"/>
  <c r="ER110"/>
  <c r="EQ110"/>
  <c r="EO109"/>
  <c r="EP109"/>
  <c r="ER109"/>
  <c r="EQ109"/>
  <c r="EO108"/>
  <c r="EP108"/>
  <c r="ER108"/>
  <c r="EQ108"/>
  <c r="EO107"/>
  <c r="EP107"/>
  <c r="ER107"/>
  <c r="EQ107"/>
  <c r="EO106"/>
  <c r="EP106"/>
  <c r="ER106"/>
  <c r="EQ106"/>
  <c r="EO105"/>
  <c r="EP105"/>
  <c r="ER105"/>
  <c r="EQ105"/>
  <c r="EO104"/>
  <c r="EP104"/>
  <c r="ER104"/>
  <c r="EQ104"/>
  <c r="EO103"/>
  <c r="EP103"/>
  <c r="ER103"/>
  <c r="EQ103"/>
  <c r="EO102"/>
  <c r="EP102"/>
  <c r="ER102"/>
  <c r="EQ102"/>
  <c r="EO101"/>
  <c r="EP101"/>
  <c r="ER101"/>
  <c r="EQ101"/>
  <c r="EO100"/>
  <c r="EP100"/>
  <c r="ER100"/>
  <c r="EQ100"/>
  <c r="EO99"/>
  <c r="EP99"/>
  <c r="ER99"/>
  <c r="EQ99"/>
  <c r="EO98"/>
  <c r="EP98"/>
  <c r="ER98"/>
  <c r="EQ98"/>
  <c r="EO97"/>
  <c r="EP97"/>
  <c r="ER97"/>
  <c r="EQ97"/>
  <c r="EO96"/>
  <c r="EP96"/>
  <c r="ER96"/>
  <c r="EQ96"/>
  <c r="EO95"/>
  <c r="EP95"/>
  <c r="ER95"/>
  <c r="EQ95"/>
  <c r="EO94"/>
  <c r="EP94"/>
  <c r="ER94"/>
  <c r="EQ94"/>
  <c r="EO93"/>
  <c r="EP93"/>
  <c r="ER93"/>
  <c r="EQ93"/>
  <c r="EO92"/>
  <c r="EP92"/>
  <c r="ER92"/>
  <c r="EQ92"/>
  <c r="EO91"/>
  <c r="EP91"/>
  <c r="ER91"/>
  <c r="EQ91"/>
  <c r="EO90"/>
  <c r="EP90"/>
  <c r="ER90"/>
  <c r="EQ90"/>
  <c r="EO89"/>
  <c r="EP89"/>
  <c r="ER89"/>
  <c r="EQ89"/>
  <c r="EO88"/>
  <c r="EP88"/>
  <c r="ER88"/>
  <c r="EQ88"/>
  <c r="EO87"/>
  <c r="EP87"/>
  <c r="ER87"/>
  <c r="EQ87"/>
  <c r="EO86"/>
  <c r="EP86"/>
  <c r="ER86"/>
  <c r="EQ86"/>
  <c r="EO85"/>
  <c r="EP85"/>
  <c r="ER85"/>
  <c r="EQ85"/>
  <c r="EO84"/>
  <c r="EP84"/>
  <c r="ER84"/>
  <c r="EQ84"/>
  <c r="EO83"/>
  <c r="EP83"/>
  <c r="ER83"/>
  <c r="EQ83"/>
  <c r="EO82"/>
  <c r="EP82"/>
  <c r="ER82"/>
  <c r="EQ82"/>
  <c r="EO81"/>
  <c r="EP81"/>
  <c r="ER81"/>
  <c r="EQ81"/>
  <c r="M50" i="19"/>
  <c r="M35"/>
  <c r="M20"/>
  <c r="M19" i="7"/>
  <c r="M35" s="1"/>
  <c r="M50" s="1"/>
  <c r="C50" i="19"/>
  <c r="C35"/>
  <c r="C20"/>
  <c r="C19" i="7"/>
  <c r="C35" s="1"/>
  <c r="C50" s="1"/>
  <c r="E12" i="2"/>
  <c r="B12" i="8" s="1"/>
  <c r="DD200" i="1"/>
  <c r="GM200" s="1"/>
  <c r="DP200"/>
  <c r="GO200" s="1"/>
  <c r="Z199" i="19"/>
  <c r="DD199" i="1"/>
  <c r="GM199" s="1"/>
  <c r="DP199"/>
  <c r="GO199" s="1"/>
  <c r="Z198" i="19"/>
  <c r="DD198" i="1"/>
  <c r="GM198" s="1"/>
  <c r="DP198"/>
  <c r="GO198" s="1"/>
  <c r="Z197" i="19"/>
  <c r="DD197" i="1"/>
  <c r="GM197" s="1"/>
  <c r="DP197"/>
  <c r="GO197" s="1"/>
  <c r="Z196" i="19"/>
  <c r="DD196" i="1"/>
  <c r="GM196" s="1"/>
  <c r="DP196"/>
  <c r="GO196" s="1"/>
  <c r="Z195" i="19"/>
  <c r="DD195" i="1"/>
  <c r="GM195" s="1"/>
  <c r="DP195"/>
  <c r="GO195" s="1"/>
  <c r="Z194" i="19"/>
  <c r="DD194" i="1"/>
  <c r="GM194" s="1"/>
  <c r="DP194"/>
  <c r="GO194" s="1"/>
  <c r="Z193" i="19"/>
  <c r="DD193" i="1"/>
  <c r="GM193" s="1"/>
  <c r="DP193"/>
  <c r="GO193" s="1"/>
  <c r="Z192" i="19"/>
  <c r="DD192" i="1"/>
  <c r="GM192" s="1"/>
  <c r="DP192"/>
  <c r="GO192" s="1"/>
  <c r="Z191" i="19"/>
  <c r="DD191" i="1"/>
  <c r="GM191" s="1"/>
  <c r="DP191"/>
  <c r="GO191" s="1"/>
  <c r="Z190" i="19"/>
  <c r="DD190" i="1"/>
  <c r="GM190" s="1"/>
  <c r="DP190"/>
  <c r="GO190" s="1"/>
  <c r="Z189" i="19"/>
  <c r="DD189" i="1"/>
  <c r="GM189" s="1"/>
  <c r="DP189"/>
  <c r="GO189" s="1"/>
  <c r="Z188" i="19"/>
  <c r="DD188" i="1"/>
  <c r="GM188" s="1"/>
  <c r="DP188"/>
  <c r="GO188" s="1"/>
  <c r="Z187" i="19"/>
  <c r="DD187" i="1"/>
  <c r="GM187" s="1"/>
  <c r="DP187"/>
  <c r="GO187" s="1"/>
  <c r="Z186" i="19"/>
  <c r="DD186" i="1"/>
  <c r="GM186" s="1"/>
  <c r="DP186"/>
  <c r="GO186" s="1"/>
  <c r="Z185" i="19"/>
  <c r="DD185" i="1"/>
  <c r="GM185" s="1"/>
  <c r="DP185"/>
  <c r="GO185" s="1"/>
  <c r="Z184" i="19"/>
  <c r="DD184" i="1"/>
  <c r="GM184" s="1"/>
  <c r="DP184"/>
  <c r="GO184" s="1"/>
  <c r="Z183" i="19"/>
  <c r="DD183" i="1"/>
  <c r="GM183" s="1"/>
  <c r="DP183"/>
  <c r="GO183" s="1"/>
  <c r="Z182" i="19"/>
  <c r="DD182" i="1"/>
  <c r="GM182" s="1"/>
  <c r="DP182"/>
  <c r="GO182" s="1"/>
  <c r="Z181" i="19"/>
  <c r="DD181" i="1"/>
  <c r="GM181" s="1"/>
  <c r="DP181"/>
  <c r="GO181" s="1"/>
  <c r="Z180" i="19"/>
  <c r="DD180" i="1"/>
  <c r="GM180" s="1"/>
  <c r="DP180"/>
  <c r="GO180" s="1"/>
  <c r="Z179" i="1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V506" i="7"/>
  <c r="Y509" i="19"/>
  <c r="V505" i="7"/>
  <c r="Y508" i="19"/>
  <c r="V504" i="7"/>
  <c r="Y507" i="19"/>
  <c r="V503" i="7"/>
  <c r="Y506" i="19"/>
  <c r="V502" i="7"/>
  <c r="Y505" i="19"/>
  <c r="V501" i="7"/>
  <c r="Y504" i="19"/>
  <c r="V500" i="7"/>
  <c r="Y503" i="19"/>
  <c r="V499" i="7"/>
  <c r="Y502" i="19"/>
  <c r="V498" i="7"/>
  <c r="Y501" i="19"/>
  <c r="V497" i="7"/>
  <c r="Y500" i="19"/>
  <c r="V496" i="7"/>
  <c r="Y499" i="19"/>
  <c r="V495" i="7"/>
  <c r="Y498" i="19"/>
  <c r="V494" i="7"/>
  <c r="Y497" i="19"/>
  <c r="V493" i="7"/>
  <c r="Y496" i="19"/>
  <c r="V492" i="7"/>
  <c r="Y495" i="19"/>
  <c r="V491" i="7"/>
  <c r="Y494" i="19"/>
  <c r="V490" i="7"/>
  <c r="Y493" i="19"/>
  <c r="V489" i="7"/>
  <c r="Y492" i="19"/>
  <c r="V488" i="7"/>
  <c r="Y491" i="19"/>
  <c r="V487" i="7"/>
  <c r="Y490" i="19"/>
  <c r="V486" i="7"/>
  <c r="Y489" i="19"/>
  <c r="V485" i="7"/>
  <c r="Y488" i="19"/>
  <c r="V484" i="7"/>
  <c r="Y487" i="19"/>
  <c r="V483" i="7"/>
  <c r="Y486" i="19"/>
  <c r="V482" i="7"/>
  <c r="Y485" i="19"/>
  <c r="V481" i="7"/>
  <c r="Y484" i="19"/>
  <c r="V480" i="7"/>
  <c r="Y483" i="19"/>
  <c r="V479" i="7"/>
  <c r="Y482" i="19"/>
  <c r="V478" i="7"/>
  <c r="Y481" i="19"/>
  <c r="V477" i="7"/>
  <c r="Y480" i="19"/>
  <c r="V476" i="7"/>
  <c r="Y479" i="19"/>
  <c r="V475" i="7"/>
  <c r="Y478" i="19"/>
  <c r="V474" i="7"/>
  <c r="Y477" i="19"/>
  <c r="V473" i="7"/>
  <c r="Y476" i="19"/>
  <c r="V472" i="7"/>
  <c r="Y475" i="19"/>
  <c r="V471" i="7"/>
  <c r="Y474" i="19"/>
  <c r="V470" i="7"/>
  <c r="Y473" i="19"/>
  <c r="V469" i="7"/>
  <c r="Y472" i="19"/>
  <c r="V468" i="7"/>
  <c r="Y471" i="19"/>
  <c r="V467" i="7"/>
  <c r="Y470" i="19"/>
  <c r="V466" i="7"/>
  <c r="Y469" i="19"/>
  <c r="V465" i="7"/>
  <c r="Y468" i="19"/>
  <c r="V464" i="7"/>
  <c r="Y467" i="19"/>
  <c r="V463" i="7"/>
  <c r="Y466" i="19"/>
  <c r="V462" i="7"/>
  <c r="Y465" i="19"/>
  <c r="V461" i="7"/>
  <c r="Y464" i="19"/>
  <c r="V460" i="7"/>
  <c r="Y463" i="19"/>
  <c r="V459" i="7"/>
  <c r="Y462" i="19"/>
  <c r="V458" i="7"/>
  <c r="Y461" i="19"/>
  <c r="V457" i="7"/>
  <c r="Y460" i="19"/>
  <c r="V456" i="7"/>
  <c r="Y459" i="19"/>
  <c r="V455" i="7"/>
  <c r="Y458" i="19"/>
  <c r="V454" i="7"/>
  <c r="Y457" i="19"/>
  <c r="V453" i="7"/>
  <c r="Y456" i="19"/>
  <c r="V452" i="7"/>
  <c r="Y455" i="19"/>
  <c r="V451" i="7"/>
  <c r="Y454" i="19"/>
  <c r="V450" i="7"/>
  <c r="Y453" i="19"/>
  <c r="V449" i="7"/>
  <c r="Y452" i="19"/>
  <c r="V448" i="7"/>
  <c r="Y451" i="19"/>
  <c r="V447" i="7"/>
  <c r="Y450" i="19"/>
  <c r="V446" i="7"/>
  <c r="Y449" i="19"/>
  <c r="V445" i="7"/>
  <c r="Y448" i="19"/>
  <c r="V444" i="7"/>
  <c r="Y447" i="19"/>
  <c r="V443" i="7"/>
  <c r="Y446" i="19"/>
  <c r="V442" i="7"/>
  <c r="Y445" i="19"/>
  <c r="V441" i="7"/>
  <c r="Y444" i="19"/>
  <c r="V440" i="7"/>
  <c r="Y443" i="19"/>
  <c r="V439" i="7"/>
  <c r="Y442" i="19"/>
  <c r="V438" i="7"/>
  <c r="Y441" i="19"/>
  <c r="V437" i="7"/>
  <c r="Y440" i="19"/>
  <c r="V436" i="7"/>
  <c r="Y439" i="19"/>
  <c r="V435" i="7"/>
  <c r="Y438" i="19"/>
  <c r="V434" i="7"/>
  <c r="Y437" i="19"/>
  <c r="V433" i="7"/>
  <c r="Y436" i="19"/>
  <c r="V432" i="7"/>
  <c r="Y435" i="19"/>
  <c r="V431" i="7"/>
  <c r="Y434" i="19"/>
  <c r="V430" i="7"/>
  <c r="Y433" i="19"/>
  <c r="V429" i="7"/>
  <c r="Y432" i="19"/>
  <c r="V428" i="7"/>
  <c r="Y431" i="19"/>
  <c r="V427" i="7"/>
  <c r="Y430" i="19"/>
  <c r="V426" i="7"/>
  <c r="Y429" i="19"/>
  <c r="V425" i="7"/>
  <c r="Y428" i="19"/>
  <c r="V424" i="7"/>
  <c r="Y427" i="19"/>
  <c r="V423" i="7"/>
  <c r="Y426" i="19"/>
  <c r="V422" i="7"/>
  <c r="Y425" i="19"/>
  <c r="V421" i="7"/>
  <c r="Y424" i="19"/>
  <c r="V420" i="7"/>
  <c r="Y423" i="19"/>
  <c r="V419" i="7"/>
  <c r="Y422" i="19"/>
  <c r="V418" i="7"/>
  <c r="Y421" i="19"/>
  <c r="V417" i="7"/>
  <c r="Y420" i="19"/>
  <c r="V416" i="7"/>
  <c r="Y419" i="19"/>
  <c r="V415" i="7"/>
  <c r="Y418" i="19"/>
  <c r="V414" i="7"/>
  <c r="Y417" i="19"/>
  <c r="V413" i="7"/>
  <c r="Y416" i="19"/>
  <c r="V412" i="7"/>
  <c r="Y415" i="19"/>
  <c r="V411" i="7"/>
  <c r="Y414" i="19"/>
  <c r="V410" i="7"/>
  <c r="Y413" i="19"/>
  <c r="V409" i="7"/>
  <c r="Y412" i="19"/>
  <c r="V408" i="7"/>
  <c r="Y411" i="19"/>
  <c r="V407" i="7"/>
  <c r="Y410" i="19"/>
  <c r="V406" i="7"/>
  <c r="Y409" i="19"/>
  <c r="V405" i="7"/>
  <c r="Y408" i="19"/>
  <c r="V404" i="7"/>
  <c r="Y407" i="19"/>
  <c r="V403" i="7"/>
  <c r="Y406" i="19"/>
  <c r="V402" i="7"/>
  <c r="Y405" i="19"/>
  <c r="V401" i="7"/>
  <c r="Y404" i="19"/>
  <c r="V400" i="7"/>
  <c r="Y403" i="19"/>
  <c r="V399" i="7"/>
  <c r="Y402" i="19"/>
  <c r="V398" i="7"/>
  <c r="Y401" i="19"/>
  <c r="V397" i="7"/>
  <c r="Y400" i="19"/>
  <c r="V396" i="7"/>
  <c r="Y399" i="19"/>
  <c r="V395" i="7"/>
  <c r="Y398" i="19"/>
  <c r="V394" i="7"/>
  <c r="Y397" i="19"/>
  <c r="V393" i="7"/>
  <c r="Y396" i="19"/>
  <c r="V392" i="7"/>
  <c r="Y395" i="19"/>
  <c r="V391" i="7"/>
  <c r="Y394" i="19"/>
  <c r="V390" i="7"/>
  <c r="Y393" i="19"/>
  <c r="V389" i="7"/>
  <c r="Y392" i="19"/>
  <c r="V388" i="7"/>
  <c r="Y391" i="19"/>
  <c r="V387" i="7"/>
  <c r="Y390" i="19"/>
  <c r="V386" i="7"/>
  <c r="Y389" i="19"/>
  <c r="V385" i="7"/>
  <c r="Y388" i="19"/>
  <c r="V384" i="7"/>
  <c r="Y387" i="19"/>
  <c r="V383" i="7"/>
  <c r="Y386" i="19"/>
  <c r="V382" i="7"/>
  <c r="Y385" i="19"/>
  <c r="V381" i="7"/>
  <c r="Y384" i="19"/>
  <c r="V380" i="7"/>
  <c r="Y383" i="19"/>
  <c r="V379" i="7"/>
  <c r="Y382" i="19"/>
  <c r="V378" i="7"/>
  <c r="Y381" i="19"/>
  <c r="V377" i="7"/>
  <c r="Y380" i="19"/>
  <c r="V376" i="7"/>
  <c r="Y379" i="19"/>
  <c r="V375" i="7"/>
  <c r="Y378" i="19"/>
  <c r="V374" i="7"/>
  <c r="Y377" i="19"/>
  <c r="V373" i="7"/>
  <c r="Y376" i="19"/>
  <c r="V372" i="7"/>
  <c r="Y375" i="19"/>
  <c r="V371" i="7"/>
  <c r="Y374" i="19"/>
  <c r="V370" i="7"/>
  <c r="Y373" i="19"/>
  <c r="V369" i="7"/>
  <c r="Y372" i="19"/>
  <c r="V368" i="7"/>
  <c r="Y371" i="19"/>
  <c r="V367" i="7"/>
  <c r="Y370" i="19"/>
  <c r="V366" i="7"/>
  <c r="Y369" i="19"/>
  <c r="V365" i="7"/>
  <c r="Y368" i="19"/>
  <c r="V364" i="7"/>
  <c r="Y367" i="19"/>
  <c r="V363" i="7"/>
  <c r="Y366" i="19"/>
  <c r="V362" i="7"/>
  <c r="Y365" i="19"/>
  <c r="V361" i="7"/>
  <c r="Y364" i="19"/>
  <c r="V360" i="7"/>
  <c r="Y363" i="19"/>
  <c r="V359" i="7"/>
  <c r="Y362" i="19"/>
  <c r="V358" i="7"/>
  <c r="Y361" i="19"/>
  <c r="V357" i="7"/>
  <c r="Y360" i="19"/>
  <c r="V356" i="7"/>
  <c r="Y359" i="19"/>
  <c r="V355" i="7"/>
  <c r="Y358" i="19"/>
  <c r="V354" i="7"/>
  <c r="Y357" i="19"/>
  <c r="V353" i="7"/>
  <c r="Y356" i="19"/>
  <c r="V352" i="7"/>
  <c r="Y355" i="19"/>
  <c r="V351" i="7"/>
  <c r="Y354" i="19"/>
  <c r="V350" i="7"/>
  <c r="Y353" i="19"/>
  <c r="V349" i="7"/>
  <c r="Y352" i="19"/>
  <c r="V348" i="7"/>
  <c r="Y351" i="19"/>
  <c r="V347" i="7"/>
  <c r="Y350" i="19"/>
  <c r="V346" i="7"/>
  <c r="Y349" i="19"/>
  <c r="V345" i="7"/>
  <c r="Y348" i="19"/>
  <c r="V344" i="7"/>
  <c r="Y347" i="19"/>
  <c r="V343" i="7"/>
  <c r="Y346" i="19"/>
  <c r="V342" i="7"/>
  <c r="Y345" i="19"/>
  <c r="V341" i="7"/>
  <c r="Y344" i="19"/>
  <c r="V340" i="7"/>
  <c r="Y343" i="19"/>
  <c r="V339" i="7"/>
  <c r="Y342" i="19"/>
  <c r="V338" i="7"/>
  <c r="Y341" i="19"/>
  <c r="V337" i="7"/>
  <c r="Y340" i="19"/>
  <c r="V336" i="7"/>
  <c r="Y339" i="19"/>
  <c r="V335" i="7"/>
  <c r="Y338" i="19"/>
  <c r="V334" i="7"/>
  <c r="Y337" i="19"/>
  <c r="V333" i="7"/>
  <c r="Y336" i="19"/>
  <c r="V332" i="7"/>
  <c r="Y335" i="19"/>
  <c r="V331" i="7"/>
  <c r="Y334" i="19"/>
  <c r="V330" i="7"/>
  <c r="Y333" i="19"/>
  <c r="V329" i="7"/>
  <c r="Y332" i="19"/>
  <c r="V328" i="7"/>
  <c r="Y331" i="19"/>
  <c r="V327" i="7"/>
  <c r="Y330" i="19"/>
  <c r="V326" i="7"/>
  <c r="Y329" i="19"/>
  <c r="V325" i="7"/>
  <c r="Y328" i="19"/>
  <c r="V324" i="7"/>
  <c r="Y327" i="19"/>
  <c r="V323" i="7"/>
  <c r="Y326" i="19"/>
  <c r="V322" i="7"/>
  <c r="Y325" i="19"/>
  <c r="V321" i="7"/>
  <c r="Y324" i="19"/>
  <c r="V320" i="7"/>
  <c r="Y323" i="19"/>
  <c r="V319" i="7"/>
  <c r="Y322" i="19"/>
  <c r="V318" i="7"/>
  <c r="Y321" i="19"/>
  <c r="V317" i="7"/>
  <c r="Y320" i="19"/>
  <c r="V316" i="7"/>
  <c r="Y319" i="19"/>
  <c r="V315" i="7"/>
  <c r="Y318" i="19"/>
  <c r="V314" i="7"/>
  <c r="Y317" i="19"/>
  <c r="V313" i="7"/>
  <c r="Y316" i="19"/>
  <c r="V312" i="7"/>
  <c r="Y315" i="19"/>
  <c r="V311" i="7"/>
  <c r="Y314" i="19"/>
  <c r="V310" i="7"/>
  <c r="Y313" i="19"/>
  <c r="V309" i="7"/>
  <c r="Y312" i="19"/>
  <c r="V308" i="7"/>
  <c r="Y311" i="19"/>
  <c r="V307" i="7"/>
  <c r="Y310" i="19"/>
  <c r="V306" i="7"/>
  <c r="Y309" i="19"/>
  <c r="V305" i="7"/>
  <c r="Y308" i="19"/>
  <c r="V304" i="7"/>
  <c r="Y307" i="19"/>
  <c r="V303" i="7"/>
  <c r="Y306" i="19"/>
  <c r="V302" i="7"/>
  <c r="Y305" i="19"/>
  <c r="V301" i="7"/>
  <c r="Y304" i="19"/>
  <c r="V300" i="7"/>
  <c r="Y303" i="19"/>
  <c r="V299" i="7"/>
  <c r="Y302" i="19"/>
  <c r="V298" i="7"/>
  <c r="Y301" i="19"/>
  <c r="V297" i="7"/>
  <c r="Y300" i="19"/>
  <c r="V296" i="7"/>
  <c r="Y299" i="19"/>
  <c r="V295" i="7"/>
  <c r="Y298" i="19"/>
  <c r="V294" i="7"/>
  <c r="Y297" i="19"/>
  <c r="V293" i="7"/>
  <c r="Y296" i="19"/>
  <c r="V292" i="7"/>
  <c r="Y295" i="19"/>
  <c r="V291" i="7"/>
  <c r="Y294" i="19"/>
  <c r="V290" i="7"/>
  <c r="Y293" i="19"/>
  <c r="V289" i="7"/>
  <c r="Y292" i="19"/>
  <c r="V288" i="7"/>
  <c r="Y291" i="19"/>
  <c r="V287" i="7"/>
  <c r="Y290" i="19"/>
  <c r="V286" i="7"/>
  <c r="Y289" i="19"/>
  <c r="V285" i="7"/>
  <c r="Y288" i="19"/>
  <c r="V284" i="7"/>
  <c r="Y287" i="19"/>
  <c r="V283" i="7"/>
  <c r="Y286" i="19"/>
  <c r="V282" i="7"/>
  <c r="Y285" i="19"/>
  <c r="V281" i="7"/>
  <c r="Y284" i="19"/>
  <c r="V280" i="7"/>
  <c r="Y283" i="19"/>
  <c r="V279" i="7"/>
  <c r="Y282" i="19"/>
  <c r="V278" i="7"/>
  <c r="Y281" i="19"/>
  <c r="V277" i="7"/>
  <c r="Y280" i="19"/>
  <c r="V276" i="7"/>
  <c r="Y279" i="19"/>
  <c r="V275" i="7"/>
  <c r="Y278" i="19"/>
  <c r="V274" i="7"/>
  <c r="Y277" i="19"/>
  <c r="V273" i="7"/>
  <c r="Y276" i="19"/>
  <c r="V272" i="7"/>
  <c r="Y275" i="19"/>
  <c r="V271" i="7"/>
  <c r="Y274" i="19"/>
  <c r="V270" i="7"/>
  <c r="Y273" i="19"/>
  <c r="V269" i="7"/>
  <c r="Y272" i="19"/>
  <c r="V268" i="7"/>
  <c r="Y271" i="19"/>
  <c r="V267" i="7"/>
  <c r="Y270" i="19"/>
  <c r="V266" i="7"/>
  <c r="Y269" i="19"/>
  <c r="V265" i="7"/>
  <c r="Y268" i="19"/>
  <c r="V264" i="7"/>
  <c r="Y267" i="19"/>
  <c r="V263" i="7"/>
  <c r="Y266" i="19"/>
  <c r="V262" i="7"/>
  <c r="Y265" i="19"/>
  <c r="V261" i="7"/>
  <c r="Y264" i="19"/>
  <c r="V260" i="7"/>
  <c r="Y263" i="19"/>
  <c r="V259" i="7"/>
  <c r="Y262" i="19"/>
  <c r="V258" i="7"/>
  <c r="Y261" i="19"/>
  <c r="V257" i="7"/>
  <c r="Y260" i="19"/>
  <c r="V256" i="7"/>
  <c r="Y259" i="19"/>
  <c r="V255" i="7"/>
  <c r="Y258" i="19"/>
  <c r="V254" i="7"/>
  <c r="Y257" i="19"/>
  <c r="V253" i="7"/>
  <c r="Y256" i="19"/>
  <c r="V252" i="7"/>
  <c r="Y255" i="19"/>
  <c r="V251" i="7"/>
  <c r="Y254" i="19"/>
  <c r="V250" i="7"/>
  <c r="Y253" i="19"/>
  <c r="V249" i="7"/>
  <c r="Y252" i="19"/>
  <c r="V248" i="7"/>
  <c r="Y251" i="19"/>
  <c r="V247" i="7"/>
  <c r="Y250" i="19"/>
  <c r="V246" i="7"/>
  <c r="Y249" i="19"/>
  <c r="V245" i="7"/>
  <c r="Y248" i="19"/>
  <c r="V244" i="7"/>
  <c r="Y247" i="19"/>
  <c r="V243" i="7"/>
  <c r="Y246" i="19"/>
  <c r="V242" i="7"/>
  <c r="Y245" i="19"/>
  <c r="V241" i="7"/>
  <c r="Y244" i="19"/>
  <c r="V240" i="7"/>
  <c r="Y243" i="19"/>
  <c r="V239" i="7"/>
  <c r="Y242" i="19"/>
  <c r="V238" i="7"/>
  <c r="Y241" i="19"/>
  <c r="V237" i="7"/>
  <c r="Y240" i="19"/>
  <c r="V236" i="7"/>
  <c r="Y239" i="19"/>
  <c r="V235" i="7"/>
  <c r="Y238" i="19"/>
  <c r="V234" i="7"/>
  <c r="Y237" i="19"/>
  <c r="V233" i="7"/>
  <c r="Y236" i="19"/>
  <c r="V232" i="7"/>
  <c r="Y235" i="19"/>
  <c r="V231" i="7"/>
  <c r="Y234" i="19"/>
  <c r="V230" i="7"/>
  <c r="Y233" i="19"/>
  <c r="V229" i="7"/>
  <c r="Y232" i="19"/>
  <c r="V228" i="7"/>
  <c r="Y231" i="19"/>
  <c r="V227" i="7"/>
  <c r="Y230" i="19"/>
  <c r="V226" i="7"/>
  <c r="Y229" i="19"/>
  <c r="V225" i="7"/>
  <c r="Y228" i="19"/>
  <c r="V224" i="7"/>
  <c r="Y227" i="19"/>
  <c r="V223" i="7"/>
  <c r="Y226" i="19"/>
  <c r="V222" i="7"/>
  <c r="Y225" i="19"/>
  <c r="V221" i="7"/>
  <c r="Y224" i="19"/>
  <c r="V220" i="7"/>
  <c r="Y223" i="19"/>
  <c r="V219" i="7"/>
  <c r="Y222" i="19"/>
  <c r="V218" i="7"/>
  <c r="Y221" i="19"/>
  <c r="V217" i="7"/>
  <c r="Y220" i="19"/>
  <c r="V216" i="7"/>
  <c r="Y219" i="19"/>
  <c r="V215" i="7"/>
  <c r="Y218" i="19"/>
  <c r="V214" i="7"/>
  <c r="Y217" i="19"/>
  <c r="V213" i="7"/>
  <c r="Y216" i="19"/>
  <c r="V212" i="7"/>
  <c r="Y215" i="19"/>
  <c r="V211" i="7"/>
  <c r="Y214" i="19"/>
  <c r="V210" i="7"/>
  <c r="Y213" i="19"/>
  <c r="V209" i="7"/>
  <c r="Y212" i="19"/>
  <c r="V208" i="7"/>
  <c r="Y211" i="19"/>
  <c r="V207" i="7"/>
  <c r="Y210" i="19"/>
  <c r="V206" i="7"/>
  <c r="Y209" i="19"/>
  <c r="V205" i="7"/>
  <c r="Y208" i="19"/>
  <c r="V204" i="7"/>
  <c r="Y207" i="19"/>
  <c r="V203" i="7"/>
  <c r="Y206" i="19"/>
  <c r="V202" i="7"/>
  <c r="Y205" i="19"/>
  <c r="V201" i="7"/>
  <c r="Y204" i="19"/>
  <c r="V200" i="7"/>
  <c r="Y203" i="19"/>
  <c r="V199" i="7"/>
  <c r="Y202" i="19"/>
  <c r="V198" i="7"/>
  <c r="Y201" i="19"/>
  <c r="V197" i="7"/>
  <c r="Y200" i="19"/>
  <c r="DD1010" i="1"/>
  <c r="DP1010"/>
  <c r="DD1009"/>
  <c r="DP1009"/>
  <c r="DD1008"/>
  <c r="DP1008"/>
  <c r="DD1007"/>
  <c r="DP1007"/>
  <c r="DD1006"/>
  <c r="DP1006"/>
  <c r="DD1005"/>
  <c r="DP1005"/>
  <c r="DD1004"/>
  <c r="DP1004"/>
  <c r="DD1003"/>
  <c r="DP1003"/>
  <c r="DD1002"/>
  <c r="DP1002"/>
  <c r="DD1001"/>
  <c r="DP1001"/>
  <c r="DD1000"/>
  <c r="DP1000"/>
  <c r="DD999"/>
  <c r="DP999"/>
  <c r="DD998"/>
  <c r="DP998"/>
  <c r="DD997"/>
  <c r="DP997"/>
  <c r="DD996"/>
  <c r="DP996"/>
  <c r="DD995"/>
  <c r="DP995"/>
  <c r="DD994"/>
  <c r="DP994"/>
  <c r="DD993"/>
  <c r="DP993"/>
  <c r="DD992"/>
  <c r="DP992"/>
  <c r="DD991"/>
  <c r="DP991"/>
  <c r="DD990"/>
  <c r="DP990"/>
  <c r="DD989"/>
  <c r="DP989"/>
  <c r="DD988"/>
  <c r="DP988"/>
  <c r="DD987"/>
  <c r="DP987"/>
  <c r="DD986"/>
  <c r="DP986"/>
  <c r="DD985"/>
  <c r="DP985"/>
  <c r="DD984"/>
  <c r="DP984"/>
  <c r="DD983"/>
  <c r="DP983"/>
  <c r="DD982"/>
  <c r="DP982"/>
  <c r="DD981"/>
  <c r="DP981"/>
  <c r="DD980"/>
  <c r="DP980"/>
  <c r="DD979"/>
  <c r="DP979"/>
  <c r="DD978"/>
  <c r="DP978"/>
  <c r="DD977"/>
  <c r="DP977"/>
  <c r="DD976"/>
  <c r="DP976"/>
  <c r="DD975"/>
  <c r="DP975"/>
  <c r="DD974"/>
  <c r="DP974"/>
  <c r="DD973"/>
  <c r="DP973"/>
  <c r="DD972"/>
  <c r="DP972"/>
  <c r="DD971"/>
  <c r="DP971"/>
  <c r="DD970"/>
  <c r="DP970"/>
  <c r="DD969"/>
  <c r="DP969"/>
  <c r="DD968"/>
  <c r="DP968"/>
  <c r="DD967"/>
  <c r="DP967"/>
  <c r="DD966"/>
  <c r="DP966"/>
  <c r="DD965"/>
  <c r="DP965"/>
  <c r="DD964"/>
  <c r="DP964"/>
  <c r="DD963"/>
  <c r="DP963"/>
  <c r="DD962"/>
  <c r="DP962"/>
  <c r="DD961"/>
  <c r="DP961"/>
  <c r="DD960"/>
  <c r="DP960"/>
  <c r="DD959"/>
  <c r="DP959"/>
  <c r="DD958"/>
  <c r="DP958"/>
  <c r="DD957"/>
  <c r="DP957"/>
  <c r="DD956"/>
  <c r="DP956"/>
  <c r="DD955"/>
  <c r="DP955"/>
  <c r="DD954"/>
  <c r="DP954"/>
  <c r="DD953"/>
  <c r="DP953"/>
  <c r="DD952"/>
  <c r="DP952"/>
  <c r="DD951"/>
  <c r="DP951"/>
  <c r="DD950"/>
  <c r="DP950"/>
  <c r="DD949"/>
  <c r="DP949"/>
  <c r="DD948"/>
  <c r="DP948"/>
  <c r="DD947"/>
  <c r="DP947"/>
  <c r="DD946"/>
  <c r="DP946"/>
  <c r="DD945"/>
  <c r="DP945"/>
  <c r="DD944"/>
  <c r="DP944"/>
  <c r="DD943"/>
  <c r="DP943"/>
  <c r="DD942"/>
  <c r="DP942"/>
  <c r="DD941"/>
  <c r="DP941"/>
  <c r="DD940"/>
  <c r="DP940"/>
  <c r="DD939"/>
  <c r="DP939"/>
  <c r="DD938"/>
  <c r="DP938"/>
  <c r="DD937"/>
  <c r="DP937"/>
  <c r="DD936"/>
  <c r="DP936"/>
  <c r="DD935"/>
  <c r="DP935"/>
  <c r="DD934"/>
  <c r="DP934"/>
  <c r="DD933"/>
  <c r="DP933"/>
  <c r="DD932"/>
  <c r="DP932"/>
  <c r="DD931"/>
  <c r="DP931"/>
  <c r="DD930"/>
  <c r="DP930"/>
  <c r="DD929"/>
  <c r="DP929"/>
  <c r="DD928"/>
  <c r="DP928"/>
  <c r="DD927"/>
  <c r="DP927"/>
  <c r="DD926"/>
  <c r="DP926"/>
  <c r="DD925"/>
  <c r="DP925"/>
  <c r="DD924"/>
  <c r="DP924"/>
  <c r="DD923"/>
  <c r="DP923"/>
  <c r="DD922"/>
  <c r="DP922"/>
  <c r="DD921"/>
  <c r="DP921"/>
  <c r="DD920"/>
  <c r="DP920"/>
  <c r="DD919"/>
  <c r="DP919"/>
  <c r="DD918"/>
  <c r="DP918"/>
  <c r="DD917"/>
  <c r="DP917"/>
  <c r="DD916"/>
  <c r="DP916"/>
  <c r="DD915"/>
  <c r="DP915"/>
  <c r="DD914"/>
  <c r="DP914"/>
  <c r="DD913"/>
  <c r="DP913"/>
  <c r="DD912"/>
  <c r="DP912"/>
  <c r="DD911"/>
  <c r="DP911"/>
  <c r="DD910"/>
  <c r="DP910"/>
  <c r="DD909"/>
  <c r="DP909"/>
  <c r="DD908"/>
  <c r="DP908"/>
  <c r="DD907"/>
  <c r="DP907"/>
  <c r="DD906"/>
  <c r="DP906"/>
  <c r="DD905"/>
  <c r="DP905"/>
  <c r="DD904"/>
  <c r="DP904"/>
  <c r="DD903"/>
  <c r="DP903"/>
  <c r="DD902"/>
  <c r="DP902"/>
  <c r="DD901"/>
  <c r="DP901"/>
  <c r="DD900"/>
  <c r="DP900"/>
  <c r="DD899"/>
  <c r="DP899"/>
  <c r="DD898"/>
  <c r="DP898"/>
  <c r="DD897"/>
  <c r="DP897"/>
  <c r="DD896"/>
  <c r="DP896"/>
  <c r="DD895"/>
  <c r="DP895"/>
  <c r="DD894"/>
  <c r="DP894"/>
  <c r="DD893"/>
  <c r="DP893"/>
  <c r="DD892"/>
  <c r="DP892"/>
  <c r="DD891"/>
  <c r="DP891"/>
  <c r="DD890"/>
  <c r="DP890"/>
  <c r="DD889"/>
  <c r="DP889"/>
  <c r="DD888"/>
  <c r="DP888"/>
  <c r="DD887"/>
  <c r="DP887"/>
  <c r="DD886"/>
  <c r="DP886"/>
  <c r="DD885"/>
  <c r="DP885"/>
  <c r="DD884"/>
  <c r="DP884"/>
  <c r="DD883"/>
  <c r="DP883"/>
  <c r="DD882"/>
  <c r="DP882"/>
  <c r="DD881"/>
  <c r="DP881"/>
  <c r="DD880"/>
  <c r="DP880"/>
  <c r="DD879"/>
  <c r="DP879"/>
  <c r="DD878"/>
  <c r="DP878"/>
  <c r="DD877"/>
  <c r="DP877"/>
  <c r="DD876"/>
  <c r="DP876"/>
  <c r="DD875"/>
  <c r="DP875"/>
  <c r="DD874"/>
  <c r="DP874"/>
  <c r="DD873"/>
  <c r="DP873"/>
  <c r="DD872"/>
  <c r="DP872"/>
  <c r="DD871"/>
  <c r="DP871"/>
  <c r="DD870"/>
  <c r="DP870"/>
  <c r="DD869"/>
  <c r="DP869"/>
  <c r="DD868"/>
  <c r="DP868"/>
  <c r="DD867"/>
  <c r="DP867"/>
  <c r="DD866"/>
  <c r="DP866"/>
  <c r="DD865"/>
  <c r="DP865"/>
  <c r="DD864"/>
  <c r="DP864"/>
  <c r="DD863"/>
  <c r="DP863"/>
  <c r="DD862"/>
  <c r="DP862"/>
  <c r="DD861"/>
  <c r="DP861"/>
  <c r="DD860"/>
  <c r="DP860"/>
  <c r="DD859"/>
  <c r="DP859"/>
  <c r="DD858"/>
  <c r="DP858"/>
  <c r="DD857"/>
  <c r="DP857"/>
  <c r="DD856"/>
  <c r="DP856"/>
  <c r="DD855"/>
  <c r="DP855"/>
  <c r="DD854"/>
  <c r="DP854"/>
  <c r="DD853"/>
  <c r="DP853"/>
  <c r="DD852"/>
  <c r="DP852"/>
  <c r="DD851"/>
  <c r="DP851"/>
  <c r="DD850"/>
  <c r="DP850"/>
  <c r="DD849"/>
  <c r="DP849"/>
  <c r="DD848"/>
  <c r="DP848"/>
  <c r="DD847"/>
  <c r="DP847"/>
  <c r="DD846"/>
  <c r="DP846"/>
  <c r="DD845"/>
  <c r="DP845"/>
  <c r="DD844"/>
  <c r="DP844"/>
  <c r="DD843"/>
  <c r="DP843"/>
  <c r="DD842"/>
  <c r="DP842"/>
  <c r="DD841"/>
  <c r="DP841"/>
  <c r="DD840"/>
  <c r="DP840"/>
  <c r="DD839"/>
  <c r="DP839"/>
  <c r="DD838"/>
  <c r="DP838"/>
  <c r="DD837"/>
  <c r="DP837"/>
  <c r="DD836"/>
  <c r="DP836"/>
  <c r="DD835"/>
  <c r="DP835"/>
  <c r="DD834"/>
  <c r="DP834"/>
  <c r="DD833"/>
  <c r="DP833"/>
  <c r="DD832"/>
  <c r="DP832"/>
  <c r="DD831"/>
  <c r="DP831"/>
  <c r="DD830"/>
  <c r="DP830"/>
  <c r="DD829"/>
  <c r="DP829"/>
  <c r="DD828"/>
  <c r="DP828"/>
  <c r="DD827"/>
  <c r="DP827"/>
  <c r="DD826"/>
  <c r="DP826"/>
  <c r="DD825"/>
  <c r="DP825"/>
  <c r="DD824"/>
  <c r="DP824"/>
  <c r="DD823"/>
  <c r="DP823"/>
  <c r="DD822"/>
  <c r="DP822"/>
  <c r="DD821"/>
  <c r="DP821"/>
  <c r="DD820"/>
  <c r="DP820"/>
  <c r="DD819"/>
  <c r="DP819"/>
  <c r="DD818"/>
  <c r="DP818"/>
  <c r="DD817"/>
  <c r="DP817"/>
  <c r="DD816"/>
  <c r="DP816"/>
  <c r="DD815"/>
  <c r="DP815"/>
  <c r="DD814"/>
  <c r="DP814"/>
  <c r="DD813"/>
  <c r="DP813"/>
  <c r="DD812"/>
  <c r="DP812"/>
  <c r="DD811"/>
  <c r="DP811"/>
  <c r="DD810"/>
  <c r="DP810"/>
  <c r="DD809"/>
  <c r="DP809"/>
  <c r="DD808"/>
  <c r="DP808"/>
  <c r="DD807"/>
  <c r="DP807"/>
  <c r="DD806"/>
  <c r="DP806"/>
  <c r="DD805"/>
  <c r="DP805"/>
  <c r="DD804"/>
  <c r="DP804"/>
  <c r="DD803"/>
  <c r="DP803"/>
  <c r="DD802"/>
  <c r="DP802"/>
  <c r="DD801"/>
  <c r="DP801"/>
  <c r="DD800"/>
  <c r="DP800"/>
  <c r="DD799"/>
  <c r="DP799"/>
  <c r="DD798"/>
  <c r="DP798"/>
  <c r="DD797"/>
  <c r="DP797"/>
  <c r="DD796"/>
  <c r="DP796"/>
  <c r="DD795"/>
  <c r="DP795"/>
  <c r="DD794"/>
  <c r="DP794"/>
  <c r="DD793"/>
  <c r="DP793"/>
  <c r="DD792"/>
  <c r="DP792"/>
  <c r="DD791"/>
  <c r="DP791"/>
  <c r="DD790"/>
  <c r="DP790"/>
  <c r="DD789"/>
  <c r="DP789"/>
  <c r="DD788"/>
  <c r="DP788"/>
  <c r="DD787"/>
  <c r="DP787"/>
  <c r="DD786"/>
  <c r="DP786"/>
  <c r="DD785"/>
  <c r="DP785"/>
  <c r="DD784"/>
  <c r="DP784"/>
  <c r="DD783"/>
  <c r="DP783"/>
  <c r="DD782"/>
  <c r="DP782"/>
  <c r="DD781"/>
  <c r="DP781"/>
  <c r="DD780"/>
  <c r="DP780"/>
  <c r="DD779"/>
  <c r="DP779"/>
  <c r="DD778"/>
  <c r="DP778"/>
  <c r="DD777"/>
  <c r="DP777"/>
  <c r="DD776"/>
  <c r="DP776"/>
  <c r="DD775"/>
  <c r="DP775"/>
  <c r="DD774"/>
  <c r="DP774"/>
  <c r="DD773"/>
  <c r="DP773"/>
  <c r="DD772"/>
  <c r="DP772"/>
  <c r="DD771"/>
  <c r="DP771"/>
  <c r="DD770"/>
  <c r="DP770"/>
  <c r="DD769"/>
  <c r="DP769"/>
  <c r="DD768"/>
  <c r="DP768"/>
  <c r="DD767"/>
  <c r="DP767"/>
  <c r="DD766"/>
  <c r="DP766"/>
  <c r="DD765"/>
  <c r="DP765"/>
  <c r="DD764"/>
  <c r="DP764"/>
  <c r="DD763"/>
  <c r="DP763"/>
  <c r="DD762"/>
  <c r="DP762"/>
  <c r="DD761"/>
  <c r="DP761"/>
  <c r="DD760"/>
  <c r="DP760"/>
  <c r="DD759"/>
  <c r="DP759"/>
  <c r="DD758"/>
  <c r="DP758"/>
  <c r="DD757"/>
  <c r="DP757"/>
  <c r="DD756"/>
  <c r="DP756"/>
  <c r="DD755"/>
  <c r="DP755"/>
  <c r="DD754"/>
  <c r="DP754"/>
  <c r="DD753"/>
  <c r="DP753"/>
  <c r="DD752"/>
  <c r="DP752"/>
  <c r="DD751"/>
  <c r="DP751"/>
  <c r="DD750"/>
  <c r="DP750"/>
  <c r="DD749"/>
  <c r="DP749"/>
  <c r="DD748"/>
  <c r="DP748"/>
  <c r="DD747"/>
  <c r="DP747"/>
  <c r="DD746"/>
  <c r="DP746"/>
  <c r="DD745"/>
  <c r="DP745"/>
  <c r="DD744"/>
  <c r="DP744"/>
  <c r="DD743"/>
  <c r="DP743"/>
  <c r="DD742"/>
  <c r="DP742"/>
  <c r="DD741"/>
  <c r="DP741"/>
  <c r="DD740"/>
  <c r="DP740"/>
  <c r="DD739"/>
  <c r="DP739"/>
  <c r="DD738"/>
  <c r="DP738"/>
  <c r="DD737"/>
  <c r="DP737"/>
  <c r="DD736"/>
  <c r="DP736"/>
  <c r="DD735"/>
  <c r="DP735"/>
  <c r="DD734"/>
  <c r="DP734"/>
  <c r="DD733"/>
  <c r="DP733"/>
  <c r="DD732"/>
  <c r="DP732"/>
  <c r="DD731"/>
  <c r="DP731"/>
  <c r="DD730"/>
  <c r="DP730"/>
  <c r="DD729"/>
  <c r="DP729"/>
  <c r="DD728"/>
  <c r="DP728"/>
  <c r="DD727"/>
  <c r="DP727"/>
  <c r="DD726"/>
  <c r="DP726"/>
  <c r="DD725"/>
  <c r="DP725"/>
  <c r="DD724"/>
  <c r="DP724"/>
  <c r="DD723"/>
  <c r="DP723"/>
  <c r="DD722"/>
  <c r="DP722"/>
  <c r="DD721"/>
  <c r="DP721"/>
  <c r="DD720"/>
  <c r="DP720"/>
  <c r="DD719"/>
  <c r="DP719"/>
  <c r="DD718"/>
  <c r="DP718"/>
  <c r="DD717"/>
  <c r="DP717"/>
  <c r="DD716"/>
  <c r="DP716"/>
  <c r="DD715"/>
  <c r="DP715"/>
  <c r="DD714"/>
  <c r="DP714"/>
  <c r="DD713"/>
  <c r="DP713"/>
  <c r="DD712"/>
  <c r="DP712"/>
  <c r="DD711"/>
  <c r="DP711"/>
  <c r="DD710"/>
  <c r="DP710"/>
  <c r="DD709"/>
  <c r="DP709"/>
  <c r="DD708"/>
  <c r="DP708"/>
  <c r="DD707"/>
  <c r="DP707"/>
  <c r="DD706"/>
  <c r="DP706"/>
  <c r="DD705"/>
  <c r="DP705"/>
  <c r="DD704"/>
  <c r="DP704"/>
  <c r="DD703"/>
  <c r="DP703"/>
  <c r="DD702"/>
  <c r="DP702"/>
  <c r="DD701"/>
  <c r="DP701"/>
  <c r="DD700"/>
  <c r="DP700"/>
  <c r="DD699"/>
  <c r="DP699"/>
  <c r="DD698"/>
  <c r="DP698"/>
  <c r="DD697"/>
  <c r="DP697"/>
  <c r="DD696"/>
  <c r="DP696"/>
  <c r="DD695"/>
  <c r="DP695"/>
  <c r="DD694"/>
  <c r="DP694"/>
  <c r="DD693"/>
  <c r="DP693"/>
  <c r="DD692"/>
  <c r="DP692"/>
  <c r="DD691"/>
  <c r="DP691"/>
  <c r="DD690"/>
  <c r="DP690"/>
  <c r="DD689"/>
  <c r="DP689"/>
  <c r="DD688"/>
  <c r="DP688"/>
  <c r="DD687"/>
  <c r="DP687"/>
  <c r="DD686"/>
  <c r="DP686"/>
  <c r="DD685"/>
  <c r="DP685"/>
  <c r="DD684"/>
  <c r="DP684"/>
  <c r="DD683"/>
  <c r="DP683"/>
  <c r="DD682"/>
  <c r="DP682"/>
  <c r="DD681"/>
  <c r="DP681"/>
  <c r="DD680"/>
  <c r="DP680"/>
  <c r="DD679"/>
  <c r="DP679"/>
  <c r="DD678"/>
  <c r="DP678"/>
  <c r="DD677"/>
  <c r="DP677"/>
  <c r="DD676"/>
  <c r="DP676"/>
  <c r="DD675"/>
  <c r="DP675"/>
  <c r="DD674"/>
  <c r="DP674"/>
  <c r="DD673"/>
  <c r="DP673"/>
  <c r="DD672"/>
  <c r="DP672"/>
  <c r="DD671"/>
  <c r="DP671"/>
  <c r="DD670"/>
  <c r="DP670"/>
  <c r="DD669"/>
  <c r="DP669"/>
  <c r="DD668"/>
  <c r="DP668"/>
  <c r="DD667"/>
  <c r="DP667"/>
  <c r="DD666"/>
  <c r="DP666"/>
  <c r="DD665"/>
  <c r="DP665"/>
  <c r="DD664"/>
  <c r="DP664"/>
  <c r="DD663"/>
  <c r="DP663"/>
  <c r="DD662"/>
  <c r="DP662"/>
  <c r="DD661"/>
  <c r="DP661"/>
  <c r="DD660"/>
  <c r="DP660"/>
  <c r="DD659"/>
  <c r="DP659"/>
  <c r="DD658"/>
  <c r="DP658"/>
  <c r="DD657"/>
  <c r="DP657"/>
  <c r="DD656"/>
  <c r="DP656"/>
  <c r="DD655"/>
  <c r="DP655"/>
  <c r="DD654"/>
  <c r="DP654"/>
  <c r="DD653"/>
  <c r="DP653"/>
  <c r="DD652"/>
  <c r="DP652"/>
  <c r="DD651"/>
  <c r="DP651"/>
  <c r="DD650"/>
  <c r="DP650"/>
  <c r="DD649"/>
  <c r="DP649"/>
  <c r="DD648"/>
  <c r="DP648"/>
  <c r="DD647"/>
  <c r="DP647"/>
  <c r="DD646"/>
  <c r="DP646"/>
  <c r="DD645"/>
  <c r="DP645"/>
  <c r="DD644"/>
  <c r="DP644"/>
  <c r="DD643"/>
  <c r="DP643"/>
  <c r="DD642"/>
  <c r="DP642"/>
  <c r="DD641"/>
  <c r="DP641"/>
  <c r="DD640"/>
  <c r="DP640"/>
  <c r="DD639"/>
  <c r="DP639"/>
  <c r="DD638"/>
  <c r="DP638"/>
  <c r="DD637"/>
  <c r="DP637"/>
  <c r="DD636"/>
  <c r="DP636"/>
  <c r="DD635"/>
  <c r="DP635"/>
  <c r="DD634"/>
  <c r="DP634"/>
  <c r="DD633"/>
  <c r="DP633"/>
  <c r="DD632"/>
  <c r="DP632"/>
  <c r="DD631"/>
  <c r="DP631"/>
  <c r="DD630"/>
  <c r="DP630"/>
  <c r="DD629"/>
  <c r="DP629"/>
  <c r="DD628"/>
  <c r="DP628"/>
  <c r="DD627"/>
  <c r="DP627"/>
  <c r="DD626"/>
  <c r="DP626"/>
  <c r="DD625"/>
  <c r="DP625"/>
  <c r="DD624"/>
  <c r="DP624"/>
  <c r="DD623"/>
  <c r="DP623"/>
  <c r="DD622"/>
  <c r="DP622"/>
  <c r="DD621"/>
  <c r="DP621"/>
  <c r="DD620"/>
  <c r="DP620"/>
  <c r="DD619"/>
  <c r="DP619"/>
  <c r="DD618"/>
  <c r="DP618"/>
  <c r="DD617"/>
  <c r="DP617"/>
  <c r="DD616"/>
  <c r="DP616"/>
  <c r="DD615"/>
  <c r="DP615"/>
  <c r="DD614"/>
  <c r="DP614"/>
  <c r="DD613"/>
  <c r="DP613"/>
  <c r="DD612"/>
  <c r="DP612"/>
  <c r="DD611"/>
  <c r="DP611"/>
  <c r="DD610"/>
  <c r="DP610"/>
  <c r="DD609"/>
  <c r="DP609"/>
  <c r="DD608"/>
  <c r="DP608"/>
  <c r="DD607"/>
  <c r="DP607"/>
  <c r="DD606"/>
  <c r="DP606"/>
  <c r="DD605"/>
  <c r="DP605"/>
  <c r="DD604"/>
  <c r="DP604"/>
  <c r="DD603"/>
  <c r="DP603"/>
  <c r="DD602"/>
  <c r="DP602"/>
  <c r="DD601"/>
  <c r="DP601"/>
  <c r="DD600"/>
  <c r="DP600"/>
  <c r="DD599"/>
  <c r="DP599"/>
  <c r="DD598"/>
  <c r="DP598"/>
  <c r="DD597"/>
  <c r="DP597"/>
  <c r="DD596"/>
  <c r="DP596"/>
  <c r="DD595"/>
  <c r="DP595"/>
  <c r="DD594"/>
  <c r="DP594"/>
  <c r="DD593"/>
  <c r="DP593"/>
  <c r="DD592"/>
  <c r="DP592"/>
  <c r="DD591"/>
  <c r="DP591"/>
  <c r="DD590"/>
  <c r="DP590"/>
  <c r="DD589"/>
  <c r="DP589"/>
  <c r="DD588"/>
  <c r="DP588"/>
  <c r="DD587"/>
  <c r="DP587"/>
  <c r="DD586"/>
  <c r="DP586"/>
  <c r="DD585"/>
  <c r="DP585"/>
  <c r="DD584"/>
  <c r="DP584"/>
  <c r="DD583"/>
  <c r="DP583"/>
  <c r="DD582"/>
  <c r="DP582"/>
  <c r="DD581"/>
  <c r="DP581"/>
  <c r="DD580"/>
  <c r="DP580"/>
  <c r="DD579"/>
  <c r="DP579"/>
  <c r="DD578"/>
  <c r="DP578"/>
  <c r="DD577"/>
  <c r="DP577"/>
  <c r="DD576"/>
  <c r="DP576"/>
  <c r="DD575"/>
  <c r="DP575"/>
  <c r="DD574"/>
  <c r="DP574"/>
  <c r="DD573"/>
  <c r="DP573"/>
  <c r="DD572"/>
  <c r="DP572"/>
  <c r="DD571"/>
  <c r="DP571"/>
  <c r="DD570"/>
  <c r="DP570"/>
  <c r="DD569"/>
  <c r="DP569"/>
  <c r="DD568"/>
  <c r="DP568"/>
  <c r="DD567"/>
  <c r="DP567"/>
  <c r="DD566"/>
  <c r="DP566"/>
  <c r="DD565"/>
  <c r="DP565"/>
  <c r="DD564"/>
  <c r="DP564"/>
  <c r="DD563"/>
  <c r="DP563"/>
  <c r="DD562"/>
  <c r="DP562"/>
  <c r="DD561"/>
  <c r="DP561"/>
  <c r="DD560"/>
  <c r="DP560"/>
  <c r="DD559"/>
  <c r="DP559"/>
  <c r="DD558"/>
  <c r="DP558"/>
  <c r="DD557"/>
  <c r="DP557"/>
  <c r="DD556"/>
  <c r="DP556"/>
  <c r="DD555"/>
  <c r="DP555"/>
  <c r="DD554"/>
  <c r="DP554"/>
  <c r="DD553"/>
  <c r="DP553"/>
  <c r="DD552"/>
  <c r="DP552"/>
  <c r="DD551"/>
  <c r="DP551"/>
  <c r="DD550"/>
  <c r="DP550"/>
  <c r="DD549"/>
  <c r="DP549"/>
  <c r="DD548"/>
  <c r="DP548"/>
  <c r="DD547"/>
  <c r="DP547"/>
  <c r="DD546"/>
  <c r="DP546"/>
  <c r="DD545"/>
  <c r="DP545"/>
  <c r="DD544"/>
  <c r="DP544"/>
  <c r="DD543"/>
  <c r="DP543"/>
  <c r="DD542"/>
  <c r="DP542"/>
  <c r="DD541"/>
  <c r="DP541"/>
  <c r="DD540"/>
  <c r="DP540"/>
  <c r="DD539"/>
  <c r="DP539"/>
  <c r="DD538"/>
  <c r="DP538"/>
  <c r="DD537"/>
  <c r="DP537"/>
  <c r="DD536"/>
  <c r="DP536"/>
  <c r="DD535"/>
  <c r="DP535"/>
  <c r="DD534"/>
  <c r="DP534"/>
  <c r="DD533"/>
  <c r="DP533"/>
  <c r="DD532"/>
  <c r="DP532"/>
  <c r="DD531"/>
  <c r="DP531"/>
  <c r="DD530"/>
  <c r="DP530"/>
  <c r="DD529"/>
  <c r="DP529"/>
  <c r="DD528"/>
  <c r="DP528"/>
  <c r="DD527"/>
  <c r="DP527"/>
  <c r="DD526"/>
  <c r="DP526"/>
  <c r="DD525"/>
  <c r="DP525"/>
  <c r="DD524"/>
  <c r="DP524"/>
  <c r="DD523"/>
  <c r="DP523"/>
  <c r="DD522"/>
  <c r="DP522"/>
  <c r="DD521"/>
  <c r="DP521"/>
  <c r="DD520"/>
  <c r="DP520"/>
  <c r="DD519"/>
  <c r="DP519"/>
  <c r="DD518"/>
  <c r="DP518"/>
  <c r="DD517"/>
  <c r="DP517"/>
  <c r="DD516"/>
  <c r="DP516"/>
  <c r="DD515"/>
  <c r="DP515"/>
  <c r="DD514"/>
  <c r="DP514"/>
  <c r="DD513"/>
  <c r="DP513"/>
  <c r="DD512"/>
  <c r="DP512"/>
  <c r="DD511"/>
  <c r="DP511"/>
  <c r="DD510"/>
  <c r="DP510"/>
  <c r="Z509" i="19"/>
  <c r="DD509" i="1"/>
  <c r="DP509"/>
  <c r="Z508" i="19"/>
  <c r="DD508" i="1"/>
  <c r="DP508"/>
  <c r="Z507" i="19"/>
  <c r="DD507" i="1"/>
  <c r="DP507"/>
  <c r="Z506" i="19"/>
  <c r="DD506" i="1"/>
  <c r="DP506"/>
  <c r="Z505" i="19"/>
  <c r="DD505" i="1"/>
  <c r="DP505"/>
  <c r="Z504" i="19"/>
  <c r="DD504" i="1"/>
  <c r="DP504"/>
  <c r="Z503" i="19"/>
  <c r="DD503" i="1"/>
  <c r="DP503"/>
  <c r="Z502" i="19"/>
  <c r="DD502" i="1"/>
  <c r="DP502"/>
  <c r="Z501" i="19"/>
  <c r="DD501" i="1"/>
  <c r="DP501"/>
  <c r="Z500" i="19"/>
  <c r="DD500" i="1"/>
  <c r="DP500"/>
  <c r="Z499" i="19"/>
  <c r="DD499" i="1"/>
  <c r="DP499"/>
  <c r="Z498" i="19"/>
  <c r="DD498" i="1"/>
  <c r="DP498"/>
  <c r="Z497" i="19"/>
  <c r="DD497" i="1"/>
  <c r="DP497"/>
  <c r="Z496" i="19"/>
  <c r="DD496" i="1"/>
  <c r="DP496"/>
  <c r="Z495" i="19"/>
  <c r="DD495" i="1"/>
  <c r="DP495"/>
  <c r="Z494" i="19"/>
  <c r="DD494" i="1"/>
  <c r="DP494"/>
  <c r="Z493" i="19"/>
  <c r="DD493" i="1"/>
  <c r="DP493"/>
  <c r="Z492" i="19"/>
  <c r="DD492" i="1"/>
  <c r="DP492"/>
  <c r="Z491" i="19"/>
  <c r="DD491" i="1"/>
  <c r="DP491"/>
  <c r="Z490" i="19"/>
  <c r="DD490" i="1"/>
  <c r="DP490"/>
  <c r="Z489" i="19"/>
  <c r="DD489" i="1"/>
  <c r="DP489"/>
  <c r="Z488" i="19"/>
  <c r="DD488" i="1"/>
  <c r="DP488"/>
  <c r="Z487" i="19"/>
  <c r="DD487" i="1"/>
  <c r="DP487"/>
  <c r="Z486" i="19"/>
  <c r="DD486" i="1"/>
  <c r="DP486"/>
  <c r="Z485" i="19"/>
  <c r="DD485" i="1"/>
  <c r="DP485"/>
  <c r="Z484" i="19"/>
  <c r="DD484" i="1"/>
  <c r="DP484"/>
  <c r="Z483" i="19"/>
  <c r="DD483" i="1"/>
  <c r="DP483"/>
  <c r="Z482" i="19"/>
  <c r="DD482" i="1"/>
  <c r="DP482"/>
  <c r="Z481" i="19"/>
  <c r="DD481" i="1"/>
  <c r="DP481"/>
  <c r="Z480" i="19"/>
  <c r="DD480" i="1"/>
  <c r="DP480"/>
  <c r="Z479" i="19"/>
  <c r="DD479" i="1"/>
  <c r="DP479"/>
  <c r="Z478" i="19"/>
  <c r="DD478" i="1"/>
  <c r="DP478"/>
  <c r="Z477" i="19"/>
  <c r="DD477" i="1"/>
  <c r="DP477"/>
  <c r="Z476" i="19"/>
  <c r="DD476" i="1"/>
  <c r="DP476"/>
  <c r="Z475" i="19"/>
  <c r="DD475" i="1"/>
  <c r="DP475"/>
  <c r="Z474" i="19"/>
  <c r="DD474" i="1"/>
  <c r="DP474"/>
  <c r="Z473" i="19"/>
  <c r="DD473" i="1"/>
  <c r="DP473"/>
  <c r="Z472" i="19"/>
  <c r="DD472" i="1"/>
  <c r="DP472"/>
  <c r="Z471" i="19"/>
  <c r="DD471" i="1"/>
  <c r="DP471"/>
  <c r="Z470" i="19"/>
  <c r="DD470" i="1"/>
  <c r="DP470"/>
  <c r="Z469" i="19"/>
  <c r="DD469" i="1"/>
  <c r="DP469"/>
  <c r="Z468" i="19"/>
  <c r="DD468" i="1"/>
  <c r="DP468"/>
  <c r="Z467" i="19"/>
  <c r="DD467" i="1"/>
  <c r="DP467"/>
  <c r="Z466" i="19"/>
  <c r="DD466" i="1"/>
  <c r="DP466"/>
  <c r="Z465" i="19"/>
  <c r="DD465" i="1"/>
  <c r="DP465"/>
  <c r="Z464" i="19"/>
  <c r="DD464" i="1"/>
  <c r="DP464"/>
  <c r="Z463" i="19"/>
  <c r="DD463" i="1"/>
  <c r="DP463"/>
  <c r="Z462" i="19"/>
  <c r="DD462" i="1"/>
  <c r="DP462"/>
  <c r="Z461" i="19"/>
  <c r="DD461" i="1"/>
  <c r="DP461"/>
  <c r="Z460" i="19"/>
  <c r="DD460" i="1"/>
  <c r="DP460"/>
  <c r="Z459" i="19"/>
  <c r="DD459" i="1"/>
  <c r="DP459"/>
  <c r="Z458" i="19"/>
  <c r="DD458" i="1"/>
  <c r="DP458"/>
  <c r="Z457" i="19"/>
  <c r="DD457" i="1"/>
  <c r="DP457"/>
  <c r="Z456" i="19"/>
  <c r="DD456" i="1"/>
  <c r="DP456"/>
  <c r="Z455" i="19"/>
  <c r="DD455" i="1"/>
  <c r="DP455"/>
  <c r="Z454" i="19"/>
  <c r="DD454" i="1"/>
  <c r="DP454"/>
  <c r="Z453" i="19"/>
  <c r="DD453" i="1"/>
  <c r="DP453"/>
  <c r="Z452" i="19"/>
  <c r="DD452" i="1"/>
  <c r="DP452"/>
  <c r="Z451" i="19"/>
  <c r="DD451" i="1"/>
  <c r="DP451"/>
  <c r="Z450" i="19"/>
  <c r="DD450" i="1"/>
  <c r="DP450"/>
  <c r="Z449" i="19"/>
  <c r="DD449" i="1"/>
  <c r="DP449"/>
  <c r="Z448" i="19"/>
  <c r="DD448" i="1"/>
  <c r="DP448"/>
  <c r="Z447" i="19"/>
  <c r="DD447" i="1"/>
  <c r="DP447"/>
  <c r="Z446" i="19"/>
  <c r="DD446" i="1"/>
  <c r="DP446"/>
  <c r="Z445" i="19"/>
  <c r="DD445" i="1"/>
  <c r="DP445"/>
  <c r="Z444" i="19"/>
  <c r="DD444" i="1"/>
  <c r="DP444"/>
  <c r="Z443" i="19"/>
  <c r="DD443" i="1"/>
  <c r="DP443"/>
  <c r="Z442" i="19"/>
  <c r="DD442" i="1"/>
  <c r="DP442"/>
  <c r="Z441" i="19"/>
  <c r="DD441" i="1"/>
  <c r="DP441"/>
  <c r="Z440" i="19"/>
  <c r="DD440" i="1"/>
  <c r="DP440"/>
  <c r="Z439" i="19"/>
  <c r="DD439" i="1"/>
  <c r="DP439"/>
  <c r="Z438" i="19"/>
  <c r="DD438" i="1"/>
  <c r="DP438"/>
  <c r="Z437" i="19"/>
  <c r="DD437" i="1"/>
  <c r="DP437"/>
  <c r="Z436" i="19"/>
  <c r="DD436" i="1"/>
  <c r="DP436"/>
  <c r="Z435" i="19"/>
  <c r="DD435" i="1"/>
  <c r="DP435"/>
  <c r="Z434" i="19"/>
  <c r="DD434" i="1"/>
  <c r="DP434"/>
  <c r="Z433" i="19"/>
  <c r="DD433" i="1"/>
  <c r="DP433"/>
  <c r="Z432" i="19"/>
  <c r="DD432" i="1"/>
  <c r="DP432"/>
  <c r="Z431" i="19"/>
  <c r="DD431" i="1"/>
  <c r="DP431"/>
  <c r="Z430" i="19"/>
  <c r="DD430" i="1"/>
  <c r="DP430"/>
  <c r="Z429" i="19"/>
  <c r="DD429" i="1"/>
  <c r="DP429"/>
  <c r="Z428" i="19"/>
  <c r="DD428" i="1"/>
  <c r="DP428"/>
  <c r="Z427" i="19"/>
  <c r="DD427" i="1"/>
  <c r="DP427"/>
  <c r="Z426" i="19"/>
  <c r="DD426" i="1"/>
  <c r="DP426"/>
  <c r="Z425" i="19"/>
  <c r="DD425" i="1"/>
  <c r="DP425"/>
  <c r="Z424" i="19"/>
  <c r="DD424" i="1"/>
  <c r="DP424"/>
  <c r="Z423" i="19"/>
  <c r="DD423" i="1"/>
  <c r="DP423"/>
  <c r="Z422" i="19"/>
  <c r="DD422" i="1"/>
  <c r="DP422"/>
  <c r="Z421" i="19"/>
  <c r="DD421" i="1"/>
  <c r="DP421"/>
  <c r="Z420" i="19"/>
  <c r="DD420" i="1"/>
  <c r="DP420"/>
  <c r="Z419" i="19"/>
  <c r="DD419" i="1"/>
  <c r="DP419"/>
  <c r="Z418" i="19"/>
  <c r="DD418" i="1"/>
  <c r="DP418"/>
  <c r="Z417" i="19"/>
  <c r="DD417" i="1"/>
  <c r="DP417"/>
  <c r="Z416" i="19"/>
  <c r="DD416" i="1"/>
  <c r="DP416"/>
  <c r="Z415" i="19"/>
  <c r="DD415" i="1"/>
  <c r="DP415"/>
  <c r="Z414" i="19"/>
  <c r="DD414" i="1"/>
  <c r="DP414"/>
  <c r="Z413" i="19"/>
  <c r="DD413" i="1"/>
  <c r="DP413"/>
  <c r="Z412" i="19"/>
  <c r="DD412" i="1"/>
  <c r="DP412"/>
  <c r="Z411" i="19"/>
  <c r="DD411" i="1"/>
  <c r="DP411"/>
  <c r="Z410" i="19"/>
  <c r="DD410" i="1"/>
  <c r="GM410" s="1"/>
  <c r="DP410"/>
  <c r="GO410" s="1"/>
  <c r="Z409" i="19"/>
  <c r="DD409" i="1"/>
  <c r="GM409" s="1"/>
  <c r="DP409"/>
  <c r="GO409" s="1"/>
  <c r="Z408" i="19"/>
  <c r="DD408" i="1"/>
  <c r="GM408" s="1"/>
  <c r="DP408"/>
  <c r="GO408" s="1"/>
  <c r="Z407" i="19"/>
  <c r="DD407" i="1"/>
  <c r="GM407" s="1"/>
  <c r="DP407"/>
  <c r="GO407" s="1"/>
  <c r="Z406" i="19"/>
  <c r="DD406" i="1"/>
  <c r="GM406" s="1"/>
  <c r="DP406"/>
  <c r="GO406" s="1"/>
  <c r="Z405" i="19"/>
  <c r="DD405" i="1"/>
  <c r="GM405" s="1"/>
  <c r="DP405"/>
  <c r="GO405" s="1"/>
  <c r="Z404" i="19"/>
  <c r="DD404" i="1"/>
  <c r="GM404" s="1"/>
  <c r="DP404"/>
  <c r="GO404" s="1"/>
  <c r="Z403" i="19"/>
  <c r="DD403" i="1"/>
  <c r="GM403" s="1"/>
  <c r="DP403"/>
  <c r="GO403" s="1"/>
  <c r="Z402" i="19"/>
  <c r="DD402" i="1"/>
  <c r="GM402" s="1"/>
  <c r="DP402"/>
  <c r="GO402" s="1"/>
  <c r="Z401" i="19"/>
  <c r="DD401" i="1"/>
  <c r="GM401" s="1"/>
  <c r="DP401"/>
  <c r="GO401" s="1"/>
  <c r="Z400" i="19"/>
  <c r="DD400" i="1"/>
  <c r="GM400" s="1"/>
  <c r="DP400"/>
  <c r="GO400" s="1"/>
  <c r="Z399" i="19"/>
  <c r="DD399" i="1"/>
  <c r="GM399" s="1"/>
  <c r="DP399"/>
  <c r="GO399" s="1"/>
  <c r="Z398" i="19"/>
  <c r="DD398" i="1"/>
  <c r="GM398" s="1"/>
  <c r="DP398"/>
  <c r="GO398" s="1"/>
  <c r="Z397" i="19"/>
  <c r="DD397" i="1"/>
  <c r="GM397" s="1"/>
  <c r="DP397"/>
  <c r="GO397" s="1"/>
  <c r="Z396" i="19"/>
  <c r="DD396" i="1"/>
  <c r="GM396" s="1"/>
  <c r="DP396"/>
  <c r="GO396" s="1"/>
  <c r="Z395" i="19"/>
  <c r="DD395" i="1"/>
  <c r="GM395" s="1"/>
  <c r="DP395"/>
  <c r="GO395" s="1"/>
  <c r="Z394" i="19"/>
  <c r="DD394" i="1"/>
  <c r="GM394" s="1"/>
  <c r="DP394"/>
  <c r="GO394" s="1"/>
  <c r="Z393" i="19"/>
  <c r="DD393" i="1"/>
  <c r="GM393" s="1"/>
  <c r="DP393"/>
  <c r="GO393" s="1"/>
  <c r="Z392" i="19"/>
  <c r="DD392" i="1"/>
  <c r="GM392" s="1"/>
  <c r="DP392"/>
  <c r="GO392" s="1"/>
  <c r="Z391" i="19"/>
  <c r="DD391" i="1"/>
  <c r="GM391" s="1"/>
  <c r="DP391"/>
  <c r="GO391" s="1"/>
  <c r="Z390" i="19"/>
  <c r="DD390" i="1"/>
  <c r="GM390" s="1"/>
  <c r="DP390"/>
  <c r="GO390" s="1"/>
  <c r="Z389" i="19"/>
  <c r="DD389" i="1"/>
  <c r="GM389" s="1"/>
  <c r="DP389"/>
  <c r="GO389" s="1"/>
  <c r="Z388" i="19"/>
  <c r="DD388" i="1"/>
  <c r="GM388" s="1"/>
  <c r="DP388"/>
  <c r="GO388" s="1"/>
  <c r="Z387" i="19"/>
  <c r="DD387" i="1"/>
  <c r="GM387" s="1"/>
  <c r="DP387"/>
  <c r="GO387" s="1"/>
  <c r="Z386" i="19"/>
  <c r="DD386" i="1"/>
  <c r="GM386" s="1"/>
  <c r="DP386"/>
  <c r="GO386" s="1"/>
  <c r="Z385" i="19"/>
  <c r="DD385" i="1"/>
  <c r="GM385" s="1"/>
  <c r="DP385"/>
  <c r="GO385" s="1"/>
  <c r="Z384" i="19"/>
  <c r="DD384" i="1"/>
  <c r="GM384" s="1"/>
  <c r="DP384"/>
  <c r="GO384" s="1"/>
  <c r="Z383" i="19"/>
  <c r="DD383" i="1"/>
  <c r="GM383" s="1"/>
  <c r="DP383"/>
  <c r="GO383" s="1"/>
  <c r="Z382" i="19"/>
  <c r="DD382" i="1"/>
  <c r="GM382" s="1"/>
  <c r="DP382"/>
  <c r="GO382" s="1"/>
  <c r="Z381" i="19"/>
  <c r="DD381" i="1"/>
  <c r="GM381" s="1"/>
  <c r="DP381"/>
  <c r="GO381" s="1"/>
  <c r="Z380" i="19"/>
  <c r="DD380" i="1"/>
  <c r="GM380" s="1"/>
  <c r="DP380"/>
  <c r="GO380" s="1"/>
  <c r="Z379" i="19"/>
  <c r="DD379" i="1"/>
  <c r="GM379" s="1"/>
  <c r="DP379"/>
  <c r="GO379" s="1"/>
  <c r="Z378" i="19"/>
  <c r="DD378" i="1"/>
  <c r="GM378" s="1"/>
  <c r="DP378"/>
  <c r="GO378" s="1"/>
  <c r="Z377" i="19"/>
  <c r="DD377" i="1"/>
  <c r="GM377" s="1"/>
  <c r="DP377"/>
  <c r="GO377" s="1"/>
  <c r="Z376" i="19"/>
  <c r="DD376" i="1"/>
  <c r="GM376" s="1"/>
  <c r="DP376"/>
  <c r="GO376" s="1"/>
  <c r="Z375" i="19"/>
  <c r="DD375" i="1"/>
  <c r="GM375" s="1"/>
  <c r="DP375"/>
  <c r="GO375" s="1"/>
  <c r="Z374" i="19"/>
  <c r="DD374" i="1"/>
  <c r="GM374" s="1"/>
  <c r="DP374"/>
  <c r="GO374" s="1"/>
  <c r="Z373" i="19"/>
  <c r="DD373" i="1"/>
  <c r="GM373" s="1"/>
  <c r="DP373"/>
  <c r="GO373" s="1"/>
  <c r="Z372" i="19"/>
  <c r="DD372" i="1"/>
  <c r="GM372" s="1"/>
  <c r="DP372"/>
  <c r="GO372" s="1"/>
  <c r="Z371" i="19"/>
  <c r="DD371" i="1"/>
  <c r="GM371" s="1"/>
  <c r="DP371"/>
  <c r="GO371" s="1"/>
  <c r="Z370" i="19"/>
  <c r="DD370" i="1"/>
  <c r="GM370" s="1"/>
  <c r="DP370"/>
  <c r="GO370" s="1"/>
  <c r="Z369" i="19"/>
  <c r="DD369" i="1"/>
  <c r="GM369" s="1"/>
  <c r="DP369"/>
  <c r="GO369" s="1"/>
  <c r="Z368" i="19"/>
  <c r="DD368" i="1"/>
  <c r="GM368" s="1"/>
  <c r="DP368"/>
  <c r="GO368" s="1"/>
  <c r="Z367" i="19"/>
  <c r="DD367" i="1"/>
  <c r="GM367" s="1"/>
  <c r="DP367"/>
  <c r="GO367" s="1"/>
  <c r="Z366" i="19"/>
  <c r="DD366" i="1"/>
  <c r="GM366" s="1"/>
  <c r="DP366"/>
  <c r="GO366" s="1"/>
  <c r="Z365" i="19"/>
  <c r="DD365" i="1"/>
  <c r="GM365" s="1"/>
  <c r="DP365"/>
  <c r="GO365" s="1"/>
  <c r="Z364" i="19"/>
  <c r="DD364" i="1"/>
  <c r="GM364" s="1"/>
  <c r="DP364"/>
  <c r="GO364" s="1"/>
  <c r="Z363" i="19"/>
  <c r="DD363" i="1"/>
  <c r="GM363" s="1"/>
  <c r="DP363"/>
  <c r="GO363" s="1"/>
  <c r="Z362" i="19"/>
  <c r="DD362" i="1"/>
  <c r="GM362" s="1"/>
  <c r="DP362"/>
  <c r="GO362" s="1"/>
  <c r="Z361" i="19"/>
  <c r="DD361" i="1"/>
  <c r="GM361" s="1"/>
  <c r="DP361"/>
  <c r="GO361" s="1"/>
  <c r="Z360" i="19"/>
  <c r="DD360" i="1"/>
  <c r="GM360" s="1"/>
  <c r="DP360"/>
  <c r="GO360" s="1"/>
  <c r="Z359" i="19"/>
  <c r="DD359" i="1"/>
  <c r="GM359" s="1"/>
  <c r="DP359"/>
  <c r="GO359" s="1"/>
  <c r="Z358" i="19"/>
  <c r="DD358" i="1"/>
  <c r="GM358" s="1"/>
  <c r="DP358"/>
  <c r="GO358" s="1"/>
  <c r="Z357" i="19"/>
  <c r="DD357" i="1"/>
  <c r="GM357" s="1"/>
  <c r="DP357"/>
  <c r="GO357" s="1"/>
  <c r="Z356" i="19"/>
  <c r="DD356" i="1"/>
  <c r="GM356" s="1"/>
  <c r="DP356"/>
  <c r="GO356" s="1"/>
  <c r="Z355" i="19"/>
  <c r="DD355" i="1"/>
  <c r="GM355" s="1"/>
  <c r="DP355"/>
  <c r="GO355" s="1"/>
  <c r="Z354" i="19"/>
  <c r="DD354" i="1"/>
  <c r="GM354" s="1"/>
  <c r="DP354"/>
  <c r="GO354" s="1"/>
  <c r="Z353" i="19"/>
  <c r="DD353" i="1"/>
  <c r="GM353" s="1"/>
  <c r="DP353"/>
  <c r="GO353" s="1"/>
  <c r="Z352" i="19"/>
  <c r="DD352" i="1"/>
  <c r="GM352" s="1"/>
  <c r="DP352"/>
  <c r="GO352" s="1"/>
  <c r="Z351" i="19"/>
  <c r="DD351" i="1"/>
  <c r="GM351" s="1"/>
  <c r="DP351"/>
  <c r="GO351" s="1"/>
  <c r="Z350" i="19"/>
  <c r="DD350" i="1"/>
  <c r="GM350" s="1"/>
  <c r="DP350"/>
  <c r="GO350" s="1"/>
  <c r="Z349" i="19"/>
  <c r="DD349" i="1"/>
  <c r="GM349" s="1"/>
  <c r="DP349"/>
  <c r="GO349" s="1"/>
  <c r="Z348" i="19"/>
  <c r="DD348" i="1"/>
  <c r="GM348" s="1"/>
  <c r="DP348"/>
  <c r="GO348" s="1"/>
  <c r="Z347" i="19"/>
  <c r="DD347" i="1"/>
  <c r="GM347" s="1"/>
  <c r="DP347"/>
  <c r="GO347" s="1"/>
  <c r="Z346" i="19"/>
  <c r="DD346" i="1"/>
  <c r="GM346" s="1"/>
  <c r="DP346"/>
  <c r="GO346" s="1"/>
  <c r="Z345" i="19"/>
  <c r="DD345" i="1"/>
  <c r="GM345" s="1"/>
  <c r="DP345"/>
  <c r="GO345" s="1"/>
  <c r="Z344" i="19"/>
  <c r="DD344" i="1"/>
  <c r="GM344" s="1"/>
  <c r="DP344"/>
  <c r="GO344" s="1"/>
  <c r="Z343" i="19"/>
  <c r="DD343" i="1"/>
  <c r="GM343" s="1"/>
  <c r="DP343"/>
  <c r="GO343" s="1"/>
  <c r="Z342" i="19"/>
  <c r="DD342" i="1"/>
  <c r="GM342" s="1"/>
  <c r="DP342"/>
  <c r="GO342" s="1"/>
  <c r="Z341" i="19"/>
  <c r="DD341" i="1"/>
  <c r="GM341" s="1"/>
  <c r="DP341"/>
  <c r="GO341" s="1"/>
  <c r="Z340" i="19"/>
  <c r="DD340" i="1"/>
  <c r="GM340" s="1"/>
  <c r="DP340"/>
  <c r="GO340" s="1"/>
  <c r="Z339" i="19"/>
  <c r="DD339" i="1"/>
  <c r="GM339" s="1"/>
  <c r="DP339"/>
  <c r="GO339" s="1"/>
  <c r="Z338" i="19"/>
  <c r="DD338" i="1"/>
  <c r="GM338" s="1"/>
  <c r="DP338"/>
  <c r="GO338" s="1"/>
  <c r="Z337" i="19"/>
  <c r="DD337" i="1"/>
  <c r="GM337" s="1"/>
  <c r="DP337"/>
  <c r="GO337" s="1"/>
  <c r="Z336" i="19"/>
  <c r="DD336" i="1"/>
  <c r="GM336" s="1"/>
  <c r="DP336"/>
  <c r="GO336" s="1"/>
  <c r="Z335" i="19"/>
  <c r="DD335" i="1"/>
  <c r="GM335" s="1"/>
  <c r="DP335"/>
  <c r="GO335" s="1"/>
  <c r="Z334" i="19"/>
  <c r="DD334" i="1"/>
  <c r="GM334" s="1"/>
  <c r="DP334"/>
  <c r="GO334" s="1"/>
  <c r="Z333" i="19"/>
  <c r="DD333" i="1"/>
  <c r="GM333" s="1"/>
  <c r="DP333"/>
  <c r="GO333" s="1"/>
  <c r="Z332" i="19"/>
  <c r="DD332" i="1"/>
  <c r="GM332" s="1"/>
  <c r="DP332"/>
  <c r="GO332" s="1"/>
  <c r="Z331" i="19"/>
  <c r="DD331" i="1"/>
  <c r="GM331" s="1"/>
  <c r="DP331"/>
  <c r="GO331" s="1"/>
  <c r="Z330" i="19"/>
  <c r="DD330" i="1"/>
  <c r="GM330" s="1"/>
  <c r="DP330"/>
  <c r="GO330" s="1"/>
  <c r="Z329" i="19"/>
  <c r="DD329" i="1"/>
  <c r="GM329" s="1"/>
  <c r="DP329"/>
  <c r="GO329" s="1"/>
  <c r="Z328" i="19"/>
  <c r="DD328" i="1"/>
  <c r="GM328" s="1"/>
  <c r="DP328"/>
  <c r="GO328" s="1"/>
  <c r="Z327" i="19"/>
  <c r="DD327" i="1"/>
  <c r="GM327" s="1"/>
  <c r="DP327"/>
  <c r="GO327" s="1"/>
  <c r="Z326" i="19"/>
  <c r="DD326" i="1"/>
  <c r="GM326" s="1"/>
  <c r="DP326"/>
  <c r="GO326" s="1"/>
  <c r="Z325" i="19"/>
  <c r="DD325" i="1"/>
  <c r="GM325" s="1"/>
  <c r="DP325"/>
  <c r="GO325" s="1"/>
  <c r="Z324" i="19"/>
  <c r="DD324" i="1"/>
  <c r="GM324" s="1"/>
  <c r="DP324"/>
  <c r="GO324" s="1"/>
  <c r="Z323" i="19"/>
  <c r="DD323" i="1"/>
  <c r="GM323" s="1"/>
  <c r="DP323"/>
  <c r="GO323" s="1"/>
  <c r="Z322" i="19"/>
  <c r="DD322" i="1"/>
  <c r="GM322" s="1"/>
  <c r="DP322"/>
  <c r="GO322" s="1"/>
  <c r="Z321" i="19"/>
  <c r="DD321" i="1"/>
  <c r="GM321" s="1"/>
  <c r="DP321"/>
  <c r="GO321" s="1"/>
  <c r="Z320" i="19"/>
  <c r="DD320" i="1"/>
  <c r="GM320" s="1"/>
  <c r="DP320"/>
  <c r="GO320" s="1"/>
  <c r="Z319" i="19"/>
  <c r="DD319" i="1"/>
  <c r="GM319" s="1"/>
  <c r="DP319"/>
  <c r="GO319" s="1"/>
  <c r="Z318" i="19"/>
  <c r="DD318" i="1"/>
  <c r="GM318" s="1"/>
  <c r="DP318"/>
  <c r="GO318" s="1"/>
  <c r="Z317" i="19"/>
  <c r="DD317" i="1"/>
  <c r="GM317" s="1"/>
  <c r="DP317"/>
  <c r="GO317" s="1"/>
  <c r="Z316" i="19"/>
  <c r="DD316" i="1"/>
  <c r="GM316" s="1"/>
  <c r="DP316"/>
  <c r="GO316" s="1"/>
  <c r="Z315" i="19"/>
  <c r="DD315" i="1"/>
  <c r="GM315" s="1"/>
  <c r="DP315"/>
  <c r="GO315" s="1"/>
  <c r="Z314" i="19"/>
  <c r="DD314" i="1"/>
  <c r="GM314" s="1"/>
  <c r="DP314"/>
  <c r="GO314" s="1"/>
  <c r="Z313" i="19"/>
  <c r="DD313" i="1"/>
  <c r="GM313" s="1"/>
  <c r="DP313"/>
  <c r="GO313" s="1"/>
  <c r="Z312" i="19"/>
  <c r="DD312" i="1"/>
  <c r="GM312" s="1"/>
  <c r="DP312"/>
  <c r="GO312" s="1"/>
  <c r="Z311" i="19"/>
  <c r="DD311" i="1"/>
  <c r="GM311" s="1"/>
  <c r="DP311"/>
  <c r="GO311" s="1"/>
  <c r="Z310" i="19"/>
  <c r="DD310" i="1"/>
  <c r="GM310" s="1"/>
  <c r="DP310"/>
  <c r="GO310" s="1"/>
  <c r="Z309" i="19"/>
  <c r="DD309" i="1"/>
  <c r="GM309" s="1"/>
  <c r="DP309"/>
  <c r="GO309" s="1"/>
  <c r="Z308" i="19"/>
  <c r="DD308" i="1"/>
  <c r="GM308" s="1"/>
  <c r="DP308"/>
  <c r="GO308" s="1"/>
  <c r="Z307" i="19"/>
  <c r="DD307" i="1"/>
  <c r="GM307" s="1"/>
  <c r="DP307"/>
  <c r="GO307" s="1"/>
  <c r="Z306" i="19"/>
  <c r="DD306" i="1"/>
  <c r="GM306" s="1"/>
  <c r="DP306"/>
  <c r="GO306" s="1"/>
  <c r="Z305" i="19"/>
  <c r="DD305" i="1"/>
  <c r="GM305" s="1"/>
  <c r="DP305"/>
  <c r="GO305" s="1"/>
  <c r="Z304" i="19"/>
  <c r="DD304" i="1"/>
  <c r="GM304" s="1"/>
  <c r="DP304"/>
  <c r="GO304" s="1"/>
  <c r="Z303" i="19"/>
  <c r="DD303" i="1"/>
  <c r="GM303" s="1"/>
  <c r="DP303"/>
  <c r="GO303" s="1"/>
  <c r="Z302" i="19"/>
  <c r="DD302" i="1"/>
  <c r="GM302" s="1"/>
  <c r="DP302"/>
  <c r="GO302" s="1"/>
  <c r="Z301" i="19"/>
  <c r="DD301" i="1"/>
  <c r="GM301" s="1"/>
  <c r="DP301"/>
  <c r="GO301" s="1"/>
  <c r="Z300" i="19"/>
  <c r="DD300" i="1"/>
  <c r="GM300" s="1"/>
  <c r="DP300"/>
  <c r="GO300" s="1"/>
  <c r="Z299" i="19"/>
  <c r="DD299" i="1"/>
  <c r="GM299" s="1"/>
  <c r="DP299"/>
  <c r="GO299" s="1"/>
  <c r="Z298" i="19"/>
  <c r="DD298" i="1"/>
  <c r="GM298" s="1"/>
  <c r="DP298"/>
  <c r="GO298" s="1"/>
  <c r="Z297" i="19"/>
  <c r="DD297" i="1"/>
  <c r="GM297" s="1"/>
  <c r="DP297"/>
  <c r="GO297" s="1"/>
  <c r="Z296" i="19"/>
  <c r="DD296" i="1"/>
  <c r="GM296" s="1"/>
  <c r="DP296"/>
  <c r="GO296" s="1"/>
  <c r="Z295" i="19"/>
  <c r="DD295" i="1"/>
  <c r="GM295" s="1"/>
  <c r="DP295"/>
  <c r="GO295" s="1"/>
  <c r="Z294" i="19"/>
  <c r="DD294" i="1"/>
  <c r="GM294" s="1"/>
  <c r="DP294"/>
  <c r="GO294" s="1"/>
  <c r="Z293" i="19"/>
  <c r="DD293" i="1"/>
  <c r="GM293" s="1"/>
  <c r="DP293"/>
  <c r="GO293" s="1"/>
  <c r="Z292" i="19"/>
  <c r="DD292" i="1"/>
  <c r="GM292" s="1"/>
  <c r="DP292"/>
  <c r="GO292" s="1"/>
  <c r="Z291" i="19"/>
  <c r="DD291" i="1"/>
  <c r="GM291" s="1"/>
  <c r="DP291"/>
  <c r="GO291" s="1"/>
  <c r="Z290" i="19"/>
  <c r="DD290" i="1"/>
  <c r="GM290" s="1"/>
  <c r="DP290"/>
  <c r="GO290" s="1"/>
  <c r="Z289" i="19"/>
  <c r="DD289" i="1"/>
  <c r="GM289" s="1"/>
  <c r="DP289"/>
  <c r="GO289" s="1"/>
  <c r="Z288" i="19"/>
  <c r="DD288" i="1"/>
  <c r="GM288" s="1"/>
  <c r="DP288"/>
  <c r="GO288" s="1"/>
  <c r="Z287" i="19"/>
  <c r="DD287" i="1"/>
  <c r="GM287" s="1"/>
  <c r="DP287"/>
  <c r="GO287" s="1"/>
  <c r="Z286" i="19"/>
  <c r="DD286" i="1"/>
  <c r="GM286" s="1"/>
  <c r="DP286"/>
  <c r="GO286" s="1"/>
  <c r="Z285" i="19"/>
  <c r="DD285" i="1"/>
  <c r="GM285" s="1"/>
  <c r="DP285"/>
  <c r="GO285" s="1"/>
  <c r="Z284" i="19"/>
  <c r="DD284" i="1"/>
  <c r="GM284" s="1"/>
  <c r="DP284"/>
  <c r="GO284" s="1"/>
  <c r="Z283" i="19"/>
  <c r="DD283" i="1"/>
  <c r="GM283" s="1"/>
  <c r="DP283"/>
  <c r="GO283" s="1"/>
  <c r="Z282" i="19"/>
  <c r="DD282" i="1"/>
  <c r="GM282" s="1"/>
  <c r="DP282"/>
  <c r="GO282" s="1"/>
  <c r="Z281" i="19"/>
  <c r="DD281" i="1"/>
  <c r="GM281" s="1"/>
  <c r="DP281"/>
  <c r="GO281" s="1"/>
  <c r="Z280" i="19"/>
  <c r="DD280" i="1"/>
  <c r="GM280" s="1"/>
  <c r="DP280"/>
  <c r="GO280" s="1"/>
  <c r="Z279" i="19"/>
  <c r="DD279" i="1"/>
  <c r="GM279" s="1"/>
  <c r="DP279"/>
  <c r="GO279" s="1"/>
  <c r="Z278" i="19"/>
  <c r="DD278" i="1"/>
  <c r="GM278" s="1"/>
  <c r="DP278"/>
  <c r="GO278" s="1"/>
  <c r="Z277" i="19"/>
  <c r="DD277" i="1"/>
  <c r="GM277" s="1"/>
  <c r="DP277"/>
  <c r="GO277" s="1"/>
  <c r="Z276" i="19"/>
  <c r="DD276" i="1"/>
  <c r="GM276" s="1"/>
  <c r="DP276"/>
  <c r="GO276" s="1"/>
  <c r="Z275" i="19"/>
  <c r="DD275" i="1"/>
  <c r="GM275" s="1"/>
  <c r="DP275"/>
  <c r="GO275" s="1"/>
  <c r="Z274" i="19"/>
  <c r="DD274" i="1"/>
  <c r="GM274" s="1"/>
  <c r="DP274"/>
  <c r="GO274" s="1"/>
  <c r="Z273" i="19"/>
  <c r="DD273" i="1"/>
  <c r="GM273" s="1"/>
  <c r="DP273"/>
  <c r="GO273" s="1"/>
  <c r="Z272" i="19"/>
  <c r="DD272" i="1"/>
  <c r="GM272" s="1"/>
  <c r="DP272"/>
  <c r="GO272" s="1"/>
  <c r="Z271" i="19"/>
  <c r="DD271" i="1"/>
  <c r="GM271" s="1"/>
  <c r="DP271"/>
  <c r="GO271" s="1"/>
  <c r="Z270" i="19"/>
  <c r="DD270" i="1"/>
  <c r="GM270" s="1"/>
  <c r="DP270"/>
  <c r="GO270" s="1"/>
  <c r="Z269" i="19"/>
  <c r="DD269" i="1"/>
  <c r="GM269" s="1"/>
  <c r="DP269"/>
  <c r="GO269" s="1"/>
  <c r="Z268" i="19"/>
  <c r="DD268" i="1"/>
  <c r="GM268" s="1"/>
  <c r="DP268"/>
  <c r="GO268" s="1"/>
  <c r="Z267" i="19"/>
  <c r="DD267" i="1"/>
  <c r="GM267" s="1"/>
  <c r="DP267"/>
  <c r="GO267" s="1"/>
  <c r="Z266" i="19"/>
  <c r="DD266" i="1"/>
  <c r="GM266" s="1"/>
  <c r="DP266"/>
  <c r="GO266" s="1"/>
  <c r="Z265" i="19"/>
  <c r="DD265" i="1"/>
  <c r="GM265" s="1"/>
  <c r="DP265"/>
  <c r="GO265" s="1"/>
  <c r="Z264" i="19"/>
  <c r="DD264" i="1"/>
  <c r="GM264" s="1"/>
  <c r="DP264"/>
  <c r="GO264" s="1"/>
  <c r="Z263" i="19"/>
  <c r="DD263" i="1"/>
  <c r="GM263" s="1"/>
  <c r="DP263"/>
  <c r="GO263" s="1"/>
  <c r="Z262" i="19"/>
  <c r="DD262" i="1"/>
  <c r="GM262" s="1"/>
  <c r="DP262"/>
  <c r="GO262" s="1"/>
  <c r="Z261" i="19"/>
  <c r="DD261" i="1"/>
  <c r="GM261" s="1"/>
  <c r="DP261"/>
  <c r="GO261" s="1"/>
  <c r="Z260" i="19"/>
  <c r="DD260" i="1"/>
  <c r="GM260" s="1"/>
  <c r="DP260"/>
  <c r="GO260" s="1"/>
  <c r="Z259" i="19"/>
  <c r="DD259" i="1"/>
  <c r="GM259" s="1"/>
  <c r="DP259"/>
  <c r="GO259" s="1"/>
  <c r="Z258" i="19"/>
  <c r="DD258" i="1"/>
  <c r="GM258" s="1"/>
  <c r="DP258"/>
  <c r="GO258" s="1"/>
  <c r="Z257" i="19"/>
  <c r="DD257" i="1"/>
  <c r="GM257" s="1"/>
  <c r="DP257"/>
  <c r="GO257" s="1"/>
  <c r="Z256" i="19"/>
  <c r="DD256" i="1"/>
  <c r="GM256" s="1"/>
  <c r="DP256"/>
  <c r="GO256" s="1"/>
  <c r="Z255" i="19"/>
  <c r="DD255" i="1"/>
  <c r="GM255" s="1"/>
  <c r="DP255"/>
  <c r="GO255" s="1"/>
  <c r="Z254" i="19"/>
  <c r="DD254" i="1"/>
  <c r="GM254" s="1"/>
  <c r="DP254"/>
  <c r="GO254" s="1"/>
  <c r="Z253" i="19"/>
  <c r="DD253" i="1"/>
  <c r="GM253" s="1"/>
  <c r="DP253"/>
  <c r="GO253" s="1"/>
  <c r="Z252" i="19"/>
  <c r="DD252" i="1"/>
  <c r="GM252" s="1"/>
  <c r="DP252"/>
  <c r="GO252" s="1"/>
  <c r="Z251" i="19"/>
  <c r="DD251" i="1"/>
  <c r="GM251" s="1"/>
  <c r="DP251"/>
  <c r="GO251" s="1"/>
  <c r="Z250" i="19"/>
  <c r="DD250" i="1"/>
  <c r="GM250" s="1"/>
  <c r="DP250"/>
  <c r="GO250" s="1"/>
  <c r="Z249" i="19"/>
  <c r="DD249" i="1"/>
  <c r="GM249" s="1"/>
  <c r="DP249"/>
  <c r="GO249" s="1"/>
  <c r="Z248" i="19"/>
  <c r="DD248" i="1"/>
  <c r="GM248" s="1"/>
  <c r="DP248"/>
  <c r="GO248" s="1"/>
  <c r="Z247" i="19"/>
  <c r="DD247" i="1"/>
  <c r="GM247" s="1"/>
  <c r="DP247"/>
  <c r="GO247" s="1"/>
  <c r="Z246" i="19"/>
  <c r="DD246" i="1"/>
  <c r="GM246" s="1"/>
  <c r="DP246"/>
  <c r="GO246" s="1"/>
  <c r="Z245" i="19"/>
  <c r="DD245" i="1"/>
  <c r="GM245" s="1"/>
  <c r="DP245"/>
  <c r="GO245" s="1"/>
  <c r="Z244" i="19"/>
  <c r="DD244" i="1"/>
  <c r="GM244" s="1"/>
  <c r="DP244"/>
  <c r="GO244" s="1"/>
  <c r="Z243" i="19"/>
  <c r="DD243" i="1"/>
  <c r="GM243" s="1"/>
  <c r="DP243"/>
  <c r="GO243" s="1"/>
  <c r="Z242" i="19"/>
  <c r="DD242" i="1"/>
  <c r="GM242" s="1"/>
  <c r="DP242"/>
  <c r="GO242" s="1"/>
  <c r="Z241" i="19"/>
  <c r="DD241" i="1"/>
  <c r="GM241" s="1"/>
  <c r="DP241"/>
  <c r="GO241" s="1"/>
  <c r="Z240" i="19"/>
  <c r="DD240" i="1"/>
  <c r="GM240" s="1"/>
  <c r="DP240"/>
  <c r="GO240" s="1"/>
  <c r="Z239" i="19"/>
  <c r="DD239" i="1"/>
  <c r="GM239" s="1"/>
  <c r="DP239"/>
  <c r="GO239" s="1"/>
  <c r="Z238" i="19"/>
  <c r="DD238" i="1"/>
  <c r="GM238" s="1"/>
  <c r="DP238"/>
  <c r="GO238" s="1"/>
  <c r="Z237" i="19"/>
  <c r="DD237" i="1"/>
  <c r="GM237" s="1"/>
  <c r="DP237"/>
  <c r="GO237" s="1"/>
  <c r="Z236" i="19"/>
  <c r="DD236" i="1"/>
  <c r="GM236" s="1"/>
  <c r="DP236"/>
  <c r="GO236" s="1"/>
  <c r="Z235" i="19"/>
  <c r="DD235" i="1"/>
  <c r="GM235" s="1"/>
  <c r="DP235"/>
  <c r="GO235" s="1"/>
  <c r="Z234" i="19"/>
  <c r="DD234" i="1"/>
  <c r="GM234" s="1"/>
  <c r="DP234"/>
  <c r="GO234" s="1"/>
  <c r="Z233" i="19"/>
  <c r="DD233" i="1"/>
  <c r="GM233" s="1"/>
  <c r="DP233"/>
  <c r="GO233" s="1"/>
  <c r="Z232" i="19"/>
  <c r="DD232" i="1"/>
  <c r="GM232" s="1"/>
  <c r="DP232"/>
  <c r="GO232" s="1"/>
  <c r="Z231" i="19"/>
  <c r="DD231" i="1"/>
  <c r="GM231" s="1"/>
  <c r="DP231"/>
  <c r="GO231" s="1"/>
  <c r="Z230" i="19"/>
  <c r="DD230" i="1"/>
  <c r="GM230" s="1"/>
  <c r="DP230"/>
  <c r="GO230" s="1"/>
  <c r="Z229" i="19"/>
  <c r="DD229" i="1"/>
  <c r="GM229" s="1"/>
  <c r="DP229"/>
  <c r="GO229" s="1"/>
  <c r="Z228" i="19"/>
  <c r="DD228" i="1"/>
  <c r="GM228" s="1"/>
  <c r="DP228"/>
  <c r="GO228" s="1"/>
  <c r="Z227" i="19"/>
  <c r="DD227" i="1"/>
  <c r="GM227" s="1"/>
  <c r="DP227"/>
  <c r="GO227" s="1"/>
  <c r="Z226" i="19"/>
  <c r="DD226" i="1"/>
  <c r="GM226" s="1"/>
  <c r="DP226"/>
  <c r="GO226" s="1"/>
  <c r="Z225" i="19"/>
  <c r="DD225" i="1"/>
  <c r="GM225" s="1"/>
  <c r="DP225"/>
  <c r="GO225" s="1"/>
  <c r="Z224" i="19"/>
  <c r="DD224" i="1"/>
  <c r="GM224" s="1"/>
  <c r="DP224"/>
  <c r="GO224" s="1"/>
  <c r="Z223" i="19"/>
  <c r="DD223" i="1"/>
  <c r="GM223" s="1"/>
  <c r="DP223"/>
  <c r="GO223" s="1"/>
  <c r="Z222" i="19"/>
  <c r="DD222" i="1"/>
  <c r="GM222" s="1"/>
  <c r="DP222"/>
  <c r="GO222" s="1"/>
  <c r="Z221" i="19"/>
  <c r="DD221" i="1"/>
  <c r="GM221" s="1"/>
  <c r="DP221"/>
  <c r="GO221" s="1"/>
  <c r="Z220" i="19"/>
  <c r="DD220" i="1"/>
  <c r="GM220" s="1"/>
  <c r="DP220"/>
  <c r="GO220" s="1"/>
  <c r="Z219" i="19"/>
  <c r="DD219" i="1"/>
  <c r="GM219" s="1"/>
  <c r="DP219"/>
  <c r="GO219" s="1"/>
  <c r="Z218" i="19"/>
  <c r="DD218" i="1"/>
  <c r="GM218" s="1"/>
  <c r="DP218"/>
  <c r="GO218" s="1"/>
  <c r="Z217" i="19"/>
  <c r="DD217" i="1"/>
  <c r="GM217" s="1"/>
  <c r="DP217"/>
  <c r="GO217" s="1"/>
  <c r="Z216" i="19"/>
  <c r="DD216" i="1"/>
  <c r="GM216" s="1"/>
  <c r="DP216"/>
  <c r="GO216" s="1"/>
  <c r="Z215" i="19"/>
  <c r="DD215" i="1"/>
  <c r="GM215" s="1"/>
  <c r="DP215"/>
  <c r="GO215" s="1"/>
  <c r="Z214" i="19"/>
  <c r="DD214" i="1"/>
  <c r="GM214" s="1"/>
  <c r="DP214"/>
  <c r="GO214" s="1"/>
  <c r="Z213" i="19"/>
  <c r="DD213" i="1"/>
  <c r="GM213" s="1"/>
  <c r="DP213"/>
  <c r="GO213" s="1"/>
  <c r="Z212" i="19"/>
  <c r="DD212" i="1"/>
  <c r="GM212" s="1"/>
  <c r="DP212"/>
  <c r="GO212" s="1"/>
  <c r="Z211" i="19"/>
  <c r="DD211" i="1"/>
  <c r="GM211" s="1"/>
  <c r="DP211"/>
  <c r="GO211" s="1"/>
  <c r="Z210" i="19"/>
  <c r="DD210" i="1"/>
  <c r="GM210" s="1"/>
  <c r="DP210"/>
  <c r="GO210" s="1"/>
  <c r="Z209" i="19"/>
  <c r="DD209" i="1"/>
  <c r="GM209" s="1"/>
  <c r="DP209"/>
  <c r="GO209" s="1"/>
  <c r="Z208" i="19"/>
  <c r="DD208" i="1"/>
  <c r="GM208" s="1"/>
  <c r="DP208"/>
  <c r="GO208" s="1"/>
  <c r="Z207" i="19"/>
  <c r="DD207" i="1"/>
  <c r="GM207" s="1"/>
  <c r="DP207"/>
  <c r="GO207" s="1"/>
  <c r="Z206" i="19"/>
  <c r="DD206" i="1"/>
  <c r="GM206" s="1"/>
  <c r="DP206"/>
  <c r="GO206" s="1"/>
  <c r="Z205" i="19"/>
  <c r="DD205" i="1"/>
  <c r="GM205" s="1"/>
  <c r="DP205"/>
  <c r="GO205" s="1"/>
  <c r="Z204" i="19"/>
  <c r="DD204" i="1"/>
  <c r="GM204" s="1"/>
  <c r="DP204"/>
  <c r="GO204" s="1"/>
  <c r="Z203" i="19"/>
  <c r="DD203" i="1"/>
  <c r="GM203" s="1"/>
  <c r="DP203"/>
  <c r="GO203" s="1"/>
  <c r="Z202" i="19"/>
  <c r="DD202" i="1"/>
  <c r="GM202" s="1"/>
  <c r="DP202"/>
  <c r="GO202" s="1"/>
  <c r="Z201" i="19"/>
  <c r="DD201" i="1"/>
  <c r="GM201" s="1"/>
  <c r="DP201"/>
  <c r="GO201" s="1"/>
  <c r="Z200" i="19"/>
  <c r="L12" i="1"/>
  <c r="ET121"/>
  <c r="EU121"/>
  <c r="K12"/>
  <c r="J12"/>
  <c r="I1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FN45" s="1"/>
  <c r="H44"/>
  <c r="H43"/>
  <c r="H42"/>
  <c r="H41"/>
  <c r="H40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E12"/>
  <c r="F12"/>
  <c r="G12"/>
  <c r="D12"/>
  <c r="A12"/>
  <c r="A2" i="19" s="1"/>
  <c r="F6" s="1"/>
  <c r="N10" s="1"/>
  <c r="B200" i="1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2"/>
  <c r="Y11" i="19" s="1"/>
  <c r="A2" i="7"/>
  <c r="FS92" i="1"/>
  <c r="FT92"/>
  <c r="FY92"/>
  <c r="FZ92"/>
  <c r="H39"/>
  <c r="H38"/>
  <c r="H12"/>
  <c r="DN200"/>
  <c r="GN200" s="1"/>
  <c r="DK200"/>
  <c r="CT200"/>
  <c r="GK200" s="1"/>
  <c r="CN200"/>
  <c r="GJ200" s="1"/>
  <c r="CK200"/>
  <c r="CA200"/>
  <c r="GI200" s="1"/>
  <c r="BX200"/>
  <c r="BQ200"/>
  <c r="GH200" s="1"/>
  <c r="BN200"/>
  <c r="BD200"/>
  <c r="GG200" s="1"/>
  <c r="BA200"/>
  <c r="AQ200"/>
  <c r="GF200" s="1"/>
  <c r="AN200"/>
  <c r="AG200"/>
  <c r="GE200" s="1"/>
  <c r="AD200"/>
  <c r="W200"/>
  <c r="GD200" s="1"/>
  <c r="T200"/>
  <c r="DZ200"/>
  <c r="DN199"/>
  <c r="GN199" s="1"/>
  <c r="DK199"/>
  <c r="CT199"/>
  <c r="GK199" s="1"/>
  <c r="CN199"/>
  <c r="GJ199" s="1"/>
  <c r="CK199"/>
  <c r="CA199"/>
  <c r="GI199" s="1"/>
  <c r="BX199"/>
  <c r="BQ199"/>
  <c r="GH199" s="1"/>
  <c r="BN199"/>
  <c r="BD199"/>
  <c r="GG199" s="1"/>
  <c r="BA199"/>
  <c r="AQ199"/>
  <c r="GF199" s="1"/>
  <c r="AN199"/>
  <c r="AG199"/>
  <c r="GE199" s="1"/>
  <c r="AD199"/>
  <c r="W199"/>
  <c r="GD199" s="1"/>
  <c r="T199"/>
  <c r="DZ199"/>
  <c r="DN198"/>
  <c r="GN198" s="1"/>
  <c r="DK198"/>
  <c r="CT198"/>
  <c r="GK198" s="1"/>
  <c r="CN198"/>
  <c r="GJ198" s="1"/>
  <c r="CK198"/>
  <c r="CA198"/>
  <c r="GI198" s="1"/>
  <c r="BX198"/>
  <c r="BQ198"/>
  <c r="GH198" s="1"/>
  <c r="BN198"/>
  <c r="BD198"/>
  <c r="GG198" s="1"/>
  <c r="BA198"/>
  <c r="AQ198"/>
  <c r="GF198" s="1"/>
  <c r="AN198"/>
  <c r="AG198"/>
  <c r="GE198" s="1"/>
  <c r="AD198"/>
  <c r="W198"/>
  <c r="GD198" s="1"/>
  <c r="T198"/>
  <c r="DZ198"/>
  <c r="DN197"/>
  <c r="GN197" s="1"/>
  <c r="DK197"/>
  <c r="CT197"/>
  <c r="GK197" s="1"/>
  <c r="CN197"/>
  <c r="GJ197" s="1"/>
  <c r="CK197"/>
  <c r="CA197"/>
  <c r="GI197" s="1"/>
  <c r="BX197"/>
  <c r="BQ197"/>
  <c r="GH197" s="1"/>
  <c r="BN197"/>
  <c r="BD197"/>
  <c r="GG197" s="1"/>
  <c r="BA197"/>
  <c r="AQ197"/>
  <c r="GF197" s="1"/>
  <c r="AN197"/>
  <c r="AG197"/>
  <c r="GE197" s="1"/>
  <c r="AD197"/>
  <c r="W197"/>
  <c r="GD197" s="1"/>
  <c r="T197"/>
  <c r="DZ197"/>
  <c r="DN196"/>
  <c r="GN196" s="1"/>
  <c r="DK196"/>
  <c r="CT196"/>
  <c r="GK196" s="1"/>
  <c r="CN196"/>
  <c r="GJ196" s="1"/>
  <c r="CK196"/>
  <c r="CA196"/>
  <c r="GI196" s="1"/>
  <c r="BX196"/>
  <c r="BQ196"/>
  <c r="GH196" s="1"/>
  <c r="BN196"/>
  <c r="BD196"/>
  <c r="GG196" s="1"/>
  <c r="BA196"/>
  <c r="AQ196"/>
  <c r="GF196" s="1"/>
  <c r="AN196"/>
  <c r="AG196"/>
  <c r="GE196" s="1"/>
  <c r="AD196"/>
  <c r="W196"/>
  <c r="GD196" s="1"/>
  <c r="T196"/>
  <c r="DZ196"/>
  <c r="DN195"/>
  <c r="GN195" s="1"/>
  <c r="DK195"/>
  <c r="CT195"/>
  <c r="GK195" s="1"/>
  <c r="CN195"/>
  <c r="GJ195" s="1"/>
  <c r="CK195"/>
  <c r="CA195"/>
  <c r="GI195" s="1"/>
  <c r="BX195"/>
  <c r="BQ195"/>
  <c r="GH195" s="1"/>
  <c r="BN195"/>
  <c r="BD195"/>
  <c r="GG195" s="1"/>
  <c r="BA195"/>
  <c r="AQ195"/>
  <c r="GF195" s="1"/>
  <c r="AN195"/>
  <c r="AG195"/>
  <c r="GE195" s="1"/>
  <c r="AD195"/>
  <c r="W195"/>
  <c r="GD195" s="1"/>
  <c r="T195"/>
  <c r="DZ195"/>
  <c r="DN194"/>
  <c r="GN194" s="1"/>
  <c r="DK194"/>
  <c r="CT194"/>
  <c r="GK194" s="1"/>
  <c r="CN194"/>
  <c r="GJ194" s="1"/>
  <c r="CK194"/>
  <c r="CA194"/>
  <c r="GI194" s="1"/>
  <c r="BX194"/>
  <c r="BQ194"/>
  <c r="GH194" s="1"/>
  <c r="BN194"/>
  <c r="BD194"/>
  <c r="GG194" s="1"/>
  <c r="BA194"/>
  <c r="AQ194"/>
  <c r="GF194" s="1"/>
  <c r="AN194"/>
  <c r="AG194"/>
  <c r="GE194" s="1"/>
  <c r="AD194"/>
  <c r="W194"/>
  <c r="GD194" s="1"/>
  <c r="T194"/>
  <c r="DZ194"/>
  <c r="DN193"/>
  <c r="GN193" s="1"/>
  <c r="DK193"/>
  <c r="CT193"/>
  <c r="GK193" s="1"/>
  <c r="CN193"/>
  <c r="GJ193" s="1"/>
  <c r="CK193"/>
  <c r="CA193"/>
  <c r="GI193" s="1"/>
  <c r="BX193"/>
  <c r="BQ193"/>
  <c r="GH193" s="1"/>
  <c r="BN193"/>
  <c r="BD193"/>
  <c r="GG193" s="1"/>
  <c r="BA193"/>
  <c r="AQ193"/>
  <c r="GF193" s="1"/>
  <c r="AN193"/>
  <c r="AG193"/>
  <c r="GE193" s="1"/>
  <c r="AD193"/>
  <c r="W193"/>
  <c r="GD193" s="1"/>
  <c r="T193"/>
  <c r="DZ193"/>
  <c r="DN192"/>
  <c r="GN192" s="1"/>
  <c r="DK192"/>
  <c r="CT192"/>
  <c r="GK192" s="1"/>
  <c r="CN192"/>
  <c r="GJ192" s="1"/>
  <c r="CK192"/>
  <c r="CA192"/>
  <c r="GI192" s="1"/>
  <c r="BX192"/>
  <c r="BQ192"/>
  <c r="GH192" s="1"/>
  <c r="BN192"/>
  <c r="BD192"/>
  <c r="GG192" s="1"/>
  <c r="BA192"/>
  <c r="AQ192"/>
  <c r="GF192" s="1"/>
  <c r="AN192"/>
  <c r="AG192"/>
  <c r="GE192" s="1"/>
  <c r="AD192"/>
  <c r="W192"/>
  <c r="GD192" s="1"/>
  <c r="T192"/>
  <c r="DZ192"/>
  <c r="DN191"/>
  <c r="GN191" s="1"/>
  <c r="DK191"/>
  <c r="CT191"/>
  <c r="GK191" s="1"/>
  <c r="CN191"/>
  <c r="GJ191" s="1"/>
  <c r="CK191"/>
  <c r="CA191"/>
  <c r="GI191" s="1"/>
  <c r="BX191"/>
  <c r="BQ191"/>
  <c r="GH191" s="1"/>
  <c r="BN191"/>
  <c r="BD191"/>
  <c r="GG191" s="1"/>
  <c r="BA191"/>
  <c r="AQ191"/>
  <c r="GF191" s="1"/>
  <c r="AN191"/>
  <c r="AG191"/>
  <c r="GE191" s="1"/>
  <c r="AD191"/>
  <c r="W191"/>
  <c r="GD191" s="1"/>
  <c r="T191"/>
  <c r="DZ191"/>
  <c r="DN190"/>
  <c r="GN190" s="1"/>
  <c r="DK190"/>
  <c r="CT190"/>
  <c r="GK190" s="1"/>
  <c r="CN190"/>
  <c r="GJ190" s="1"/>
  <c r="CK190"/>
  <c r="CA190"/>
  <c r="GI190" s="1"/>
  <c r="BX190"/>
  <c r="BQ190"/>
  <c r="GH190" s="1"/>
  <c r="BN190"/>
  <c r="BD190"/>
  <c r="GG190" s="1"/>
  <c r="BA190"/>
  <c r="AQ190"/>
  <c r="GF190" s="1"/>
  <c r="AN190"/>
  <c r="AG190"/>
  <c r="GE190" s="1"/>
  <c r="AD190"/>
  <c r="W190"/>
  <c r="GD190" s="1"/>
  <c r="T190"/>
  <c r="DZ190"/>
  <c r="DN189"/>
  <c r="GN189" s="1"/>
  <c r="DK189"/>
  <c r="CT189"/>
  <c r="GK189" s="1"/>
  <c r="CN189"/>
  <c r="GJ189" s="1"/>
  <c r="CK189"/>
  <c r="CA189"/>
  <c r="GI189" s="1"/>
  <c r="BX189"/>
  <c r="BQ189"/>
  <c r="GH189" s="1"/>
  <c r="BN189"/>
  <c r="BD189"/>
  <c r="GG189" s="1"/>
  <c r="BA189"/>
  <c r="AQ189"/>
  <c r="GF189" s="1"/>
  <c r="AN189"/>
  <c r="AG189"/>
  <c r="GE189" s="1"/>
  <c r="AD189"/>
  <c r="W189"/>
  <c r="GD189" s="1"/>
  <c r="T189"/>
  <c r="DZ189"/>
  <c r="DN188"/>
  <c r="GN188" s="1"/>
  <c r="DK188"/>
  <c r="CT188"/>
  <c r="GK188" s="1"/>
  <c r="CN188"/>
  <c r="GJ188" s="1"/>
  <c r="CK188"/>
  <c r="CA188"/>
  <c r="GI188" s="1"/>
  <c r="BX188"/>
  <c r="BQ188"/>
  <c r="GH188" s="1"/>
  <c r="BN188"/>
  <c r="BD188"/>
  <c r="GG188" s="1"/>
  <c r="BA188"/>
  <c r="AQ188"/>
  <c r="GF188" s="1"/>
  <c r="AN188"/>
  <c r="AG188"/>
  <c r="GE188" s="1"/>
  <c r="AD188"/>
  <c r="W188"/>
  <c r="GD188" s="1"/>
  <c r="T188"/>
  <c r="DZ188"/>
  <c r="DN187"/>
  <c r="GN187" s="1"/>
  <c r="DK187"/>
  <c r="CT187"/>
  <c r="GK187" s="1"/>
  <c r="CN187"/>
  <c r="GJ187" s="1"/>
  <c r="CK187"/>
  <c r="CA187"/>
  <c r="GI187" s="1"/>
  <c r="BX187"/>
  <c r="BQ187"/>
  <c r="GH187" s="1"/>
  <c r="BN187"/>
  <c r="BD187"/>
  <c r="GG187" s="1"/>
  <c r="BA187"/>
  <c r="AQ187"/>
  <c r="GF187" s="1"/>
  <c r="AN187"/>
  <c r="AG187"/>
  <c r="GE187" s="1"/>
  <c r="AD187"/>
  <c r="W187"/>
  <c r="GD187" s="1"/>
  <c r="T187"/>
  <c r="DZ187"/>
  <c r="DN186"/>
  <c r="GN186" s="1"/>
  <c r="DK186"/>
  <c r="CT186"/>
  <c r="GK186" s="1"/>
  <c r="CN186"/>
  <c r="GJ186" s="1"/>
  <c r="CK186"/>
  <c r="CA186"/>
  <c r="GI186" s="1"/>
  <c r="BX186"/>
  <c r="BQ186"/>
  <c r="GH186" s="1"/>
  <c r="BN186"/>
  <c r="BD186"/>
  <c r="GG186" s="1"/>
  <c r="BA186"/>
  <c r="AQ186"/>
  <c r="GF186" s="1"/>
  <c r="AN186"/>
  <c r="AG186"/>
  <c r="GE186" s="1"/>
  <c r="AD186"/>
  <c r="W186"/>
  <c r="GD186" s="1"/>
  <c r="T186"/>
  <c r="DZ186"/>
  <c r="DN185"/>
  <c r="GN185" s="1"/>
  <c r="DK185"/>
  <c r="CT185"/>
  <c r="GK185" s="1"/>
  <c r="CN185"/>
  <c r="GJ185" s="1"/>
  <c r="CK185"/>
  <c r="CA185"/>
  <c r="GI185" s="1"/>
  <c r="BX185"/>
  <c r="BQ185"/>
  <c r="GH185" s="1"/>
  <c r="BN185"/>
  <c r="BD185"/>
  <c r="GG185" s="1"/>
  <c r="BA185"/>
  <c r="AQ185"/>
  <c r="GF185" s="1"/>
  <c r="AN185"/>
  <c r="AG185"/>
  <c r="GE185" s="1"/>
  <c r="AD185"/>
  <c r="W185"/>
  <c r="GD185" s="1"/>
  <c r="T185"/>
  <c r="DZ185"/>
  <c r="DN184"/>
  <c r="GN184" s="1"/>
  <c r="DK184"/>
  <c r="CT184"/>
  <c r="GK184" s="1"/>
  <c r="CN184"/>
  <c r="GJ184" s="1"/>
  <c r="CK184"/>
  <c r="CA184"/>
  <c r="GI184" s="1"/>
  <c r="BX184"/>
  <c r="BQ184"/>
  <c r="GH184" s="1"/>
  <c r="BN184"/>
  <c r="BD184"/>
  <c r="GG184" s="1"/>
  <c r="BA184"/>
  <c r="AQ184"/>
  <c r="GF184" s="1"/>
  <c r="AN184"/>
  <c r="AG184"/>
  <c r="GE184" s="1"/>
  <c r="AD184"/>
  <c r="W184"/>
  <c r="GD184" s="1"/>
  <c r="T184"/>
  <c r="DZ184"/>
  <c r="DN183"/>
  <c r="GN183" s="1"/>
  <c r="DK183"/>
  <c r="CT183"/>
  <c r="GK183" s="1"/>
  <c r="CN183"/>
  <c r="GJ183" s="1"/>
  <c r="CK183"/>
  <c r="CA183"/>
  <c r="GI183" s="1"/>
  <c r="BX183"/>
  <c r="BQ183"/>
  <c r="GH183" s="1"/>
  <c r="BN183"/>
  <c r="BD183"/>
  <c r="GG183" s="1"/>
  <c r="BA183"/>
  <c r="AQ183"/>
  <c r="GF183" s="1"/>
  <c r="AN183"/>
  <c r="AG183"/>
  <c r="GE183" s="1"/>
  <c r="AD183"/>
  <c r="W183"/>
  <c r="GD183" s="1"/>
  <c r="T183"/>
  <c r="DZ183"/>
  <c r="DN182"/>
  <c r="GN182" s="1"/>
  <c r="DK182"/>
  <c r="CT182"/>
  <c r="GK182" s="1"/>
  <c r="CN182"/>
  <c r="GJ182" s="1"/>
  <c r="CK182"/>
  <c r="CA182"/>
  <c r="GI182" s="1"/>
  <c r="BX182"/>
  <c r="BQ182"/>
  <c r="GH182" s="1"/>
  <c r="BN182"/>
  <c r="BD182"/>
  <c r="GG182" s="1"/>
  <c r="BA182"/>
  <c r="AQ182"/>
  <c r="GF182" s="1"/>
  <c r="AN182"/>
  <c r="AG182"/>
  <c r="GE182" s="1"/>
  <c r="AD182"/>
  <c r="W182"/>
  <c r="GD182" s="1"/>
  <c r="T182"/>
  <c r="DZ182"/>
  <c r="DN181"/>
  <c r="GN181" s="1"/>
  <c r="DK181"/>
  <c r="CT181"/>
  <c r="GK181" s="1"/>
  <c r="CN181"/>
  <c r="GJ181" s="1"/>
  <c r="CK181"/>
  <c r="CA181"/>
  <c r="GI181" s="1"/>
  <c r="BX181"/>
  <c r="BQ181"/>
  <c r="GH181" s="1"/>
  <c r="BN181"/>
  <c r="BD181"/>
  <c r="GG181" s="1"/>
  <c r="BA181"/>
  <c r="AQ181"/>
  <c r="GF181" s="1"/>
  <c r="AN181"/>
  <c r="AG181"/>
  <c r="GE181" s="1"/>
  <c r="AD181"/>
  <c r="W181"/>
  <c r="GD181" s="1"/>
  <c r="T181"/>
  <c r="DZ181"/>
  <c r="DN180"/>
  <c r="GN180" s="1"/>
  <c r="DK180"/>
  <c r="CT180"/>
  <c r="GK180" s="1"/>
  <c r="CN180"/>
  <c r="GJ180" s="1"/>
  <c r="CK180"/>
  <c r="CA180"/>
  <c r="GI180" s="1"/>
  <c r="BX180"/>
  <c r="BQ180"/>
  <c r="GH180" s="1"/>
  <c r="BN180"/>
  <c r="BD180"/>
  <c r="GG180" s="1"/>
  <c r="BA180"/>
  <c r="AQ180"/>
  <c r="GF180" s="1"/>
  <c r="AN180"/>
  <c r="AG180"/>
  <c r="GE180" s="1"/>
  <c r="AD180"/>
  <c r="W180"/>
  <c r="GD180" s="1"/>
  <c r="T180"/>
  <c r="DZ180"/>
  <c r="DK179"/>
  <c r="BX179"/>
  <c r="AN179"/>
  <c r="AD179"/>
  <c r="T179"/>
  <c r="DK178"/>
  <c r="BX178"/>
  <c r="AN178"/>
  <c r="AD178"/>
  <c r="T178"/>
  <c r="DK177"/>
  <c r="BX177"/>
  <c r="AN177"/>
  <c r="AD177"/>
  <c r="T177"/>
  <c r="DK176"/>
  <c r="BX176"/>
  <c r="AN176"/>
  <c r="AD176"/>
  <c r="T176"/>
  <c r="DK175"/>
  <c r="BX175"/>
  <c r="AN175"/>
  <c r="AD175"/>
  <c r="T175"/>
  <c r="DK174"/>
  <c r="BX174"/>
  <c r="AN174"/>
  <c r="AD174"/>
  <c r="T174"/>
  <c r="DK173"/>
  <c r="BX173"/>
  <c r="AN173"/>
  <c r="AD173"/>
  <c r="T173"/>
  <c r="DK172"/>
  <c r="BX172"/>
  <c r="AN172"/>
  <c r="AD172"/>
  <c r="T172"/>
  <c r="DK171"/>
  <c r="BX171"/>
  <c r="AN171"/>
  <c r="AD171"/>
  <c r="T171"/>
  <c r="DK170"/>
  <c r="BX170"/>
  <c r="AN170"/>
  <c r="AD170"/>
  <c r="T170"/>
  <c r="DK169"/>
  <c r="BX169"/>
  <c r="AN169"/>
  <c r="AD169"/>
  <c r="T169"/>
  <c r="DK168"/>
  <c r="BX168"/>
  <c r="AN168"/>
  <c r="AD168"/>
  <c r="T168"/>
  <c r="DK167"/>
  <c r="BX167"/>
  <c r="AN167"/>
  <c r="AD167"/>
  <c r="T167"/>
  <c r="DK166"/>
  <c r="BX166"/>
  <c r="AN166"/>
  <c r="AD166"/>
  <c r="T166"/>
  <c r="DK165"/>
  <c r="BX165"/>
  <c r="AN165"/>
  <c r="AD165"/>
  <c r="T165"/>
  <c r="DK164"/>
  <c r="BX164"/>
  <c r="AN164"/>
  <c r="AD164"/>
  <c r="T164"/>
  <c r="DK163"/>
  <c r="BX163"/>
  <c r="AN163"/>
  <c r="AD163"/>
  <c r="T163"/>
  <c r="DK162"/>
  <c r="BX162"/>
  <c r="AN162"/>
  <c r="AD162"/>
  <c r="T162"/>
  <c r="DK161"/>
  <c r="BX161"/>
  <c r="AN161"/>
  <c r="AD161"/>
  <c r="T161"/>
  <c r="DK160"/>
  <c r="BX160"/>
  <c r="AN160"/>
  <c r="AD160"/>
  <c r="T160"/>
  <c r="DK159"/>
  <c r="BX159"/>
  <c r="AN159"/>
  <c r="AD159"/>
  <c r="T159"/>
  <c r="DK158"/>
  <c r="BX158"/>
  <c r="AN158"/>
  <c r="AD158"/>
  <c r="T158"/>
  <c r="DK157"/>
  <c r="BX157"/>
  <c r="AN157"/>
  <c r="AD157"/>
  <c r="T157"/>
  <c r="DK156"/>
  <c r="BX156"/>
  <c r="AN156"/>
  <c r="AD156"/>
  <c r="T156"/>
  <c r="DK155"/>
  <c r="BX155"/>
  <c r="AN155"/>
  <c r="AD155"/>
  <c r="T155"/>
  <c r="DK154"/>
  <c r="BX154"/>
  <c r="AN154"/>
  <c r="AD154"/>
  <c r="T154"/>
  <c r="DK153"/>
  <c r="BX153"/>
  <c r="AN153"/>
  <c r="AD153"/>
  <c r="T153"/>
  <c r="DK152"/>
  <c r="BX152"/>
  <c r="AN152"/>
  <c r="AD152"/>
  <c r="T152"/>
  <c r="DK151"/>
  <c r="BX151"/>
  <c r="AN151"/>
  <c r="AD151"/>
  <c r="T151"/>
  <c r="DK150"/>
  <c r="BX150"/>
  <c r="AN150"/>
  <c r="AD150"/>
  <c r="T150"/>
  <c r="DK149"/>
  <c r="BX149"/>
  <c r="AN149"/>
  <c r="AD149"/>
  <c r="T149"/>
  <c r="DK148"/>
  <c r="BX148"/>
  <c r="AN148"/>
  <c r="AD148"/>
  <c r="T148"/>
  <c r="DK147"/>
  <c r="BX147"/>
  <c r="AN147"/>
  <c r="AD147"/>
  <c r="T147"/>
  <c r="DK146"/>
  <c r="BX146"/>
  <c r="AN146"/>
  <c r="AD146"/>
  <c r="T146"/>
  <c r="DK145"/>
  <c r="BX145"/>
  <c r="AN145"/>
  <c r="AD145"/>
  <c r="T145"/>
  <c r="DK144"/>
  <c r="BX144"/>
  <c r="AN144"/>
  <c r="AD144"/>
  <c r="T144"/>
  <c r="DK143"/>
  <c r="BX143"/>
  <c r="AN143"/>
  <c r="AD143"/>
  <c r="T143"/>
  <c r="DK142"/>
  <c r="BX142"/>
  <c r="AN142"/>
  <c r="AD142"/>
  <c r="T142"/>
  <c r="DK141"/>
  <c r="BX141"/>
  <c r="AN141"/>
  <c r="AD141"/>
  <c r="T141"/>
  <c r="DK140"/>
  <c r="BX140"/>
  <c r="AN140"/>
  <c r="AD140"/>
  <c r="T140"/>
  <c r="DK139"/>
  <c r="BX139"/>
  <c r="AN139"/>
  <c r="AD139"/>
  <c r="T139"/>
  <c r="DK138"/>
  <c r="BX138"/>
  <c r="AN138"/>
  <c r="AD138"/>
  <c r="T138"/>
  <c r="DK137"/>
  <c r="BX137"/>
  <c r="AN137"/>
  <c r="AD137"/>
  <c r="T137"/>
  <c r="DK136"/>
  <c r="BX136"/>
  <c r="AN136"/>
  <c r="AD136"/>
  <c r="T136"/>
  <c r="DK135"/>
  <c r="BX135"/>
  <c r="AN135"/>
  <c r="AD135"/>
  <c r="T135"/>
  <c r="DK134"/>
  <c r="BX134"/>
  <c r="AN134"/>
  <c r="AD134"/>
  <c r="T134"/>
  <c r="DK133"/>
  <c r="BX133"/>
  <c r="AN133"/>
  <c r="AD133"/>
  <c r="T133"/>
  <c r="DK132"/>
  <c r="BX132"/>
  <c r="AN132"/>
  <c r="AD132"/>
  <c r="T132"/>
  <c r="DK131"/>
  <c r="BX131"/>
  <c r="AN131"/>
  <c r="AD131"/>
  <c r="T131"/>
  <c r="DK130"/>
  <c r="BX130"/>
  <c r="AN130"/>
  <c r="AD130"/>
  <c r="T130"/>
  <c r="DK129"/>
  <c r="BX129"/>
  <c r="AN129"/>
  <c r="AD129"/>
  <c r="T129"/>
  <c r="DK128"/>
  <c r="BX128"/>
  <c r="AN128"/>
  <c r="AD128"/>
  <c r="T128"/>
  <c r="DK127"/>
  <c r="BX127"/>
  <c r="AN127"/>
  <c r="AD127"/>
  <c r="T127"/>
  <c r="DK126"/>
  <c r="BX126"/>
  <c r="AN126"/>
  <c r="AD126"/>
  <c r="T126"/>
  <c r="DK125"/>
  <c r="BX125"/>
  <c r="AN125"/>
  <c r="AD125"/>
  <c r="T125"/>
  <c r="DK124"/>
  <c r="BX124"/>
  <c r="AN124"/>
  <c r="AD124"/>
  <c r="T124"/>
  <c r="DK123"/>
  <c r="BX123"/>
  <c r="AN123"/>
  <c r="AD123"/>
  <c r="T123"/>
  <c r="DK122"/>
  <c r="BX122"/>
  <c r="AN122"/>
  <c r="AD122"/>
  <c r="T122"/>
  <c r="DK121"/>
  <c r="BX121"/>
  <c r="AN121"/>
  <c r="AD121"/>
  <c r="T121"/>
  <c r="DK120"/>
  <c r="BX120"/>
  <c r="AN120"/>
  <c r="AD120"/>
  <c r="T120"/>
  <c r="DK119"/>
  <c r="BX119"/>
  <c r="AN119"/>
  <c r="AD119"/>
  <c r="T119"/>
  <c r="DK118"/>
  <c r="BX118"/>
  <c r="AN118"/>
  <c r="AD118"/>
  <c r="T118"/>
  <c r="DK117"/>
  <c r="BX117"/>
  <c r="AN117"/>
  <c r="AD117"/>
  <c r="T117"/>
  <c r="DK116"/>
  <c r="BX116"/>
  <c r="AN116"/>
  <c r="AD116"/>
  <c r="T116"/>
  <c r="DK115"/>
  <c r="BX115"/>
  <c r="AN115"/>
  <c r="AD115"/>
  <c r="T115"/>
  <c r="DK114"/>
  <c r="BX114"/>
  <c r="AN114"/>
  <c r="AD114"/>
  <c r="T114"/>
  <c r="DK113"/>
  <c r="BX113"/>
  <c r="AN113"/>
  <c r="AD113"/>
  <c r="T113"/>
  <c r="DK112"/>
  <c r="BX112"/>
  <c r="AN112"/>
  <c r="AD112"/>
  <c r="T112"/>
  <c r="DK111"/>
  <c r="BX111"/>
  <c r="AN111"/>
  <c r="AD111"/>
  <c r="T111"/>
  <c r="DK110"/>
  <c r="BX110"/>
  <c r="AN110"/>
  <c r="AD110"/>
  <c r="T110"/>
  <c r="DK109"/>
  <c r="BX109"/>
  <c r="AN109"/>
  <c r="AD109"/>
  <c r="T109"/>
  <c r="DK108"/>
  <c r="BX108"/>
  <c r="AN108"/>
  <c r="AD108"/>
  <c r="T108"/>
  <c r="DK107"/>
  <c r="BX107"/>
  <c r="AN107"/>
  <c r="AD107"/>
  <c r="T107"/>
  <c r="DK106"/>
  <c r="BX106"/>
  <c r="AN106"/>
  <c r="AD106"/>
  <c r="T106"/>
  <c r="DK105"/>
  <c r="BX105"/>
  <c r="AN105"/>
  <c r="AD105"/>
  <c r="T105"/>
  <c r="DK104"/>
  <c r="BX104"/>
  <c r="AN104"/>
  <c r="AD104"/>
  <c r="T104"/>
  <c r="DK103"/>
  <c r="BX103"/>
  <c r="AN103"/>
  <c r="AD103"/>
  <c r="T103"/>
  <c r="DK102"/>
  <c r="BX102"/>
  <c r="AN102"/>
  <c r="AD102"/>
  <c r="T102"/>
  <c r="DK101"/>
  <c r="BX101"/>
  <c r="AN101"/>
  <c r="AD101"/>
  <c r="T101"/>
  <c r="DK100"/>
  <c r="BX100"/>
  <c r="AN100"/>
  <c r="AD100"/>
  <c r="T100"/>
  <c r="DK99"/>
  <c r="BX99"/>
  <c r="AN99"/>
  <c r="AD99"/>
  <c r="T99"/>
  <c r="DK98"/>
  <c r="BX98"/>
  <c r="AN98"/>
  <c r="AD98"/>
  <c r="T98"/>
  <c r="DK97"/>
  <c r="BX97"/>
  <c r="AN97"/>
  <c r="AD97"/>
  <c r="T97"/>
  <c r="DK96"/>
  <c r="BX96"/>
  <c r="AN96"/>
  <c r="AD96"/>
  <c r="T96"/>
  <c r="DK95"/>
  <c r="BX95"/>
  <c r="AN95"/>
  <c r="AD95"/>
  <c r="T95"/>
  <c r="DK94"/>
  <c r="BX94"/>
  <c r="AN94"/>
  <c r="AD94"/>
  <c r="T94"/>
  <c r="DK93"/>
  <c r="BX93"/>
  <c r="AN93"/>
  <c r="AD93"/>
  <c r="T93"/>
  <c r="DK92"/>
  <c r="BX92"/>
  <c r="AN92"/>
  <c r="AD92"/>
  <c r="T92"/>
  <c r="DK91"/>
  <c r="BX91"/>
  <c r="AN91"/>
  <c r="AD91"/>
  <c r="T91"/>
  <c r="DK90"/>
  <c r="BX90"/>
  <c r="AN90"/>
  <c r="AD90"/>
  <c r="T90"/>
  <c r="DK89"/>
  <c r="BX89"/>
  <c r="AN89"/>
  <c r="AD89"/>
  <c r="T89"/>
  <c r="DK88"/>
  <c r="BX88"/>
  <c r="AN88"/>
  <c r="AD88"/>
  <c r="T88"/>
  <c r="DK87"/>
  <c r="BX87"/>
  <c r="AN87"/>
  <c r="AD87"/>
  <c r="T87"/>
  <c r="DK86"/>
  <c r="BX86"/>
  <c r="AN86"/>
  <c r="AD86"/>
  <c r="T86"/>
  <c r="DK85"/>
  <c r="BX85"/>
  <c r="AN85"/>
  <c r="AD85"/>
  <c r="T85"/>
  <c r="DK84"/>
  <c r="BX84"/>
  <c r="AN84"/>
  <c r="AD84"/>
  <c r="T84"/>
  <c r="DK83"/>
  <c r="BX83"/>
  <c r="AN83"/>
  <c r="AD83"/>
  <c r="T83"/>
  <c r="DK82"/>
  <c r="BX82"/>
  <c r="AN82"/>
  <c r="AD82"/>
  <c r="T82"/>
  <c r="DK81"/>
  <c r="BX81"/>
  <c r="AN81"/>
  <c r="AD81"/>
  <c r="T81"/>
  <c r="DN1010"/>
  <c r="DK1010"/>
  <c r="CT1010"/>
  <c r="CN1010"/>
  <c r="CK1010"/>
  <c r="CA1010"/>
  <c r="BX1010"/>
  <c r="BQ1010"/>
  <c r="BN1010"/>
  <c r="BD1010"/>
  <c r="BA1010"/>
  <c r="AQ1010"/>
  <c r="AN1010"/>
  <c r="AG1010"/>
  <c r="AD1010"/>
  <c r="W1010"/>
  <c r="T1010"/>
  <c r="DZ1010"/>
  <c r="DN1009"/>
  <c r="DK1009"/>
  <c r="CT1009"/>
  <c r="CN1009"/>
  <c r="CK1009"/>
  <c r="CA1009"/>
  <c r="BX1009"/>
  <c r="BQ1009"/>
  <c r="BN1009"/>
  <c r="BD1009"/>
  <c r="BA1009"/>
  <c r="AQ1009"/>
  <c r="AN1009"/>
  <c r="AG1009"/>
  <c r="AD1009"/>
  <c r="W1009"/>
  <c r="T1009"/>
  <c r="DZ1009"/>
  <c r="DN1008"/>
  <c r="DK1008"/>
  <c r="CT1008"/>
  <c r="CN1008"/>
  <c r="CK1008"/>
  <c r="CA1008"/>
  <c r="BX1008"/>
  <c r="BQ1008"/>
  <c r="BN1008"/>
  <c r="BD1008"/>
  <c r="BA1008"/>
  <c r="AQ1008"/>
  <c r="AN1008"/>
  <c r="AG1008"/>
  <c r="AD1008"/>
  <c r="W1008"/>
  <c r="T1008"/>
  <c r="DZ1008"/>
  <c r="DN1007"/>
  <c r="DK1007"/>
  <c r="CT1007"/>
  <c r="CN1007"/>
  <c r="CK1007"/>
  <c r="CA1007"/>
  <c r="BX1007"/>
  <c r="BQ1007"/>
  <c r="BN1007"/>
  <c r="BD1007"/>
  <c r="BA1007"/>
  <c r="AQ1007"/>
  <c r="AN1007"/>
  <c r="AG1007"/>
  <c r="AD1007"/>
  <c r="W1007"/>
  <c r="T1007"/>
  <c r="DZ1007"/>
  <c r="DN1006"/>
  <c r="DK1006"/>
  <c r="CT1006"/>
  <c r="CN1006"/>
  <c r="CK1006"/>
  <c r="CA1006"/>
  <c r="BX1006"/>
  <c r="BQ1006"/>
  <c r="BN1006"/>
  <c r="BD1006"/>
  <c r="BA1006"/>
  <c r="AQ1006"/>
  <c r="AN1006"/>
  <c r="AG1006"/>
  <c r="AD1006"/>
  <c r="W1006"/>
  <c r="T1006"/>
  <c r="DZ1006"/>
  <c r="DN1005"/>
  <c r="DK1005"/>
  <c r="CT1005"/>
  <c r="CN1005"/>
  <c r="CK1005"/>
  <c r="CA1005"/>
  <c r="BX1005"/>
  <c r="BQ1005"/>
  <c r="BN1005"/>
  <c r="BD1005"/>
  <c r="BA1005"/>
  <c r="AQ1005"/>
  <c r="AN1005"/>
  <c r="AG1005"/>
  <c r="AD1005"/>
  <c r="W1005"/>
  <c r="T1005"/>
  <c r="DZ1005"/>
  <c r="DN1004"/>
  <c r="DK1004"/>
  <c r="CT1004"/>
  <c r="CN1004"/>
  <c r="CK1004"/>
  <c r="CA1004"/>
  <c r="BX1004"/>
  <c r="BQ1004"/>
  <c r="BN1004"/>
  <c r="BD1004"/>
  <c r="BA1004"/>
  <c r="AQ1004"/>
  <c r="AN1004"/>
  <c r="AG1004"/>
  <c r="AD1004"/>
  <c r="W1004"/>
  <c r="T1004"/>
  <c r="DZ1004"/>
  <c r="DN1003"/>
  <c r="DK1003"/>
  <c r="CT1003"/>
  <c r="CN1003"/>
  <c r="CK1003"/>
  <c r="CA1003"/>
  <c r="BX1003"/>
  <c r="BQ1003"/>
  <c r="BN1003"/>
  <c r="BD1003"/>
  <c r="BA1003"/>
  <c r="AQ1003"/>
  <c r="AN1003"/>
  <c r="AG1003"/>
  <c r="AD1003"/>
  <c r="W1003"/>
  <c r="T1003"/>
  <c r="DZ1003"/>
  <c r="DN1002"/>
  <c r="DK1002"/>
  <c r="CT1002"/>
  <c r="CN1002"/>
  <c r="CK1002"/>
  <c r="CA1002"/>
  <c r="BX1002"/>
  <c r="BQ1002"/>
  <c r="BN1002"/>
  <c r="BD1002"/>
  <c r="BA1002"/>
  <c r="AQ1002"/>
  <c r="AN1002"/>
  <c r="AG1002"/>
  <c r="AD1002"/>
  <c r="W1002"/>
  <c r="T1002"/>
  <c r="DZ1002"/>
  <c r="DN1001"/>
  <c r="DK1001"/>
  <c r="CT1001"/>
  <c r="CN1001"/>
  <c r="CK1001"/>
  <c r="CA1001"/>
  <c r="BX1001"/>
  <c r="BQ1001"/>
  <c r="BN1001"/>
  <c r="BD1001"/>
  <c r="BA1001"/>
  <c r="AQ1001"/>
  <c r="AN1001"/>
  <c r="AG1001"/>
  <c r="AD1001"/>
  <c r="W1001"/>
  <c r="T1001"/>
  <c r="DZ1001"/>
  <c r="DN1000"/>
  <c r="DK1000"/>
  <c r="CT1000"/>
  <c r="CN1000"/>
  <c r="CK1000"/>
  <c r="CA1000"/>
  <c r="BX1000"/>
  <c r="BQ1000"/>
  <c r="BN1000"/>
  <c r="BD1000"/>
  <c r="BA1000"/>
  <c r="AQ1000"/>
  <c r="AN1000"/>
  <c r="AG1000"/>
  <c r="AD1000"/>
  <c r="W1000"/>
  <c r="T1000"/>
  <c r="DZ1000"/>
  <c r="DN999"/>
  <c r="DK999"/>
  <c r="CT999"/>
  <c r="CN999"/>
  <c r="CK999"/>
  <c r="CA999"/>
  <c r="BX999"/>
  <c r="BQ999"/>
  <c r="BN999"/>
  <c r="BD999"/>
  <c r="BA999"/>
  <c r="AQ999"/>
  <c r="AN999"/>
  <c r="AG999"/>
  <c r="AD999"/>
  <c r="W999"/>
  <c r="T999"/>
  <c r="DZ999"/>
  <c r="DN998"/>
  <c r="DK998"/>
  <c r="CT998"/>
  <c r="CN998"/>
  <c r="CK998"/>
  <c r="CA998"/>
  <c r="BX998"/>
  <c r="BQ998"/>
  <c r="BN998"/>
  <c r="BD998"/>
  <c r="BA998"/>
  <c r="AQ998"/>
  <c r="AN998"/>
  <c r="AG998"/>
  <c r="AD998"/>
  <c r="W998"/>
  <c r="T998"/>
  <c r="DZ998"/>
  <c r="DN997"/>
  <c r="DK997"/>
  <c r="CT997"/>
  <c r="CN997"/>
  <c r="CK997"/>
  <c r="CA997"/>
  <c r="BX997"/>
  <c r="BQ997"/>
  <c r="BN997"/>
  <c r="BD997"/>
  <c r="BA997"/>
  <c r="AQ997"/>
  <c r="AN997"/>
  <c r="AG997"/>
  <c r="AD997"/>
  <c r="W997"/>
  <c r="T997"/>
  <c r="DZ997"/>
  <c r="DN996"/>
  <c r="DK996"/>
  <c r="CT996"/>
  <c r="CN996"/>
  <c r="CK996"/>
  <c r="CA996"/>
  <c r="BX996"/>
  <c r="BQ996"/>
  <c r="BN996"/>
  <c r="BD996"/>
  <c r="BA996"/>
  <c r="AQ996"/>
  <c r="AN996"/>
  <c r="AG996"/>
  <c r="AD996"/>
  <c r="W996"/>
  <c r="T996"/>
  <c r="DZ996"/>
  <c r="DN995"/>
  <c r="DK995"/>
  <c r="CT995"/>
  <c r="CN995"/>
  <c r="CK995"/>
  <c r="CA995"/>
  <c r="BX995"/>
  <c r="BQ995"/>
  <c r="BN995"/>
  <c r="BD995"/>
  <c r="BA995"/>
  <c r="AQ995"/>
  <c r="AN995"/>
  <c r="AG995"/>
  <c r="AD995"/>
  <c r="W995"/>
  <c r="T995"/>
  <c r="DZ995"/>
  <c r="DN994"/>
  <c r="DK994"/>
  <c r="CT994"/>
  <c r="CN994"/>
  <c r="CK994"/>
  <c r="CA994"/>
  <c r="BX994"/>
  <c r="BQ994"/>
  <c r="BN994"/>
  <c r="BD994"/>
  <c r="BA994"/>
  <c r="AQ994"/>
  <c r="AN994"/>
  <c r="AG994"/>
  <c r="AD994"/>
  <c r="W994"/>
  <c r="T994"/>
  <c r="DZ994"/>
  <c r="DN993"/>
  <c r="DK993"/>
  <c r="CT993"/>
  <c r="CN993"/>
  <c r="CK993"/>
  <c r="CA993"/>
  <c r="BX993"/>
  <c r="BQ993"/>
  <c r="BN993"/>
  <c r="BD993"/>
  <c r="BA993"/>
  <c r="AQ993"/>
  <c r="AN993"/>
  <c r="AG993"/>
  <c r="AD993"/>
  <c r="W993"/>
  <c r="T993"/>
  <c r="DZ993"/>
  <c r="DN992"/>
  <c r="DK992"/>
  <c r="CT992"/>
  <c r="CN992"/>
  <c r="CK992"/>
  <c r="CA992"/>
  <c r="BX992"/>
  <c r="BQ992"/>
  <c r="BN992"/>
  <c r="BD992"/>
  <c r="BA992"/>
  <c r="AQ992"/>
  <c r="AN992"/>
  <c r="AG992"/>
  <c r="AD992"/>
  <c r="W992"/>
  <c r="T992"/>
  <c r="DZ992"/>
  <c r="DN991"/>
  <c r="DK991"/>
  <c r="CT991"/>
  <c r="CN991"/>
  <c r="CK991"/>
  <c r="CA991"/>
  <c r="BX991"/>
  <c r="BQ991"/>
  <c r="BN991"/>
  <c r="BD991"/>
  <c r="BA991"/>
  <c r="AQ991"/>
  <c r="AN991"/>
  <c r="AG991"/>
  <c r="AD991"/>
  <c r="W991"/>
  <c r="T991"/>
  <c r="DZ991"/>
  <c r="DN990"/>
  <c r="DK990"/>
  <c r="CT990"/>
  <c r="CN990"/>
  <c r="CK990"/>
  <c r="CA990"/>
  <c r="BX990"/>
  <c r="BQ990"/>
  <c r="BN990"/>
  <c r="BD990"/>
  <c r="BA990"/>
  <c r="AQ990"/>
  <c r="AN990"/>
  <c r="AG990"/>
  <c r="AD990"/>
  <c r="W990"/>
  <c r="T990"/>
  <c r="DZ990"/>
  <c r="DN989"/>
  <c r="DK989"/>
  <c r="CT989"/>
  <c r="CN989"/>
  <c r="CK989"/>
  <c r="CA989"/>
  <c r="BX989"/>
  <c r="BQ989"/>
  <c r="BN989"/>
  <c r="BD989"/>
  <c r="BA989"/>
  <c r="AQ989"/>
  <c r="AN989"/>
  <c r="AG989"/>
  <c r="AD989"/>
  <c r="W989"/>
  <c r="T989"/>
  <c r="DZ989"/>
  <c r="DN988"/>
  <c r="DK988"/>
  <c r="CT988"/>
  <c r="CN988"/>
  <c r="CK988"/>
  <c r="CA988"/>
  <c r="BX988"/>
  <c r="BQ988"/>
  <c r="BN988"/>
  <c r="BD988"/>
  <c r="BA988"/>
  <c r="AQ988"/>
  <c r="AN988"/>
  <c r="AG988"/>
  <c r="AD988"/>
  <c r="W988"/>
  <c r="T988"/>
  <c r="DZ988"/>
  <c r="DN987"/>
  <c r="DK987"/>
  <c r="CT987"/>
  <c r="CN987"/>
  <c r="CK987"/>
  <c r="CA987"/>
  <c r="BX987"/>
  <c r="BQ987"/>
  <c r="BN987"/>
  <c r="BD987"/>
  <c r="BA987"/>
  <c r="AQ987"/>
  <c r="AN987"/>
  <c r="AG987"/>
  <c r="AD987"/>
  <c r="W987"/>
  <c r="T987"/>
  <c r="DZ987"/>
  <c r="DN986"/>
  <c r="DK986"/>
  <c r="CT986"/>
  <c r="CN986"/>
  <c r="CK986"/>
  <c r="CA986"/>
  <c r="BX986"/>
  <c r="BQ986"/>
  <c r="BN986"/>
  <c r="BD986"/>
  <c r="BA986"/>
  <c r="AQ986"/>
  <c r="AN986"/>
  <c r="AG986"/>
  <c r="AD986"/>
  <c r="W986"/>
  <c r="T986"/>
  <c r="DZ986"/>
  <c r="DN985"/>
  <c r="DK985"/>
  <c r="CT985"/>
  <c r="CN985"/>
  <c r="CK985"/>
  <c r="CA985"/>
  <c r="BX985"/>
  <c r="BQ985"/>
  <c r="BN985"/>
  <c r="BD985"/>
  <c r="BA985"/>
  <c r="AQ985"/>
  <c r="AN985"/>
  <c r="AG985"/>
  <c r="AD985"/>
  <c r="W985"/>
  <c r="T985"/>
  <c r="DZ985"/>
  <c r="DN984"/>
  <c r="DK984"/>
  <c r="CT984"/>
  <c r="CN984"/>
  <c r="CK984"/>
  <c r="CA984"/>
  <c r="BX984"/>
  <c r="BQ984"/>
  <c r="BN984"/>
  <c r="BD984"/>
  <c r="BA984"/>
  <c r="AQ984"/>
  <c r="AN984"/>
  <c r="AG984"/>
  <c r="AD984"/>
  <c r="W984"/>
  <c r="T984"/>
  <c r="DZ984"/>
  <c r="DN983"/>
  <c r="DK983"/>
  <c r="CT983"/>
  <c r="CN983"/>
  <c r="CK983"/>
  <c r="CA983"/>
  <c r="BX983"/>
  <c r="BQ983"/>
  <c r="BN983"/>
  <c r="BD983"/>
  <c r="BA983"/>
  <c r="AQ983"/>
  <c r="AN983"/>
  <c r="AG983"/>
  <c r="AD983"/>
  <c r="W983"/>
  <c r="T983"/>
  <c r="DZ983"/>
  <c r="DN982"/>
  <c r="DK982"/>
  <c r="CT982"/>
  <c r="CN982"/>
  <c r="CK982"/>
  <c r="CA982"/>
  <c r="BX982"/>
  <c r="BQ982"/>
  <c r="BN982"/>
  <c r="BD982"/>
  <c r="BA982"/>
  <c r="AQ982"/>
  <c r="AN982"/>
  <c r="AG982"/>
  <c r="AD982"/>
  <c r="W982"/>
  <c r="T982"/>
  <c r="DZ982"/>
  <c r="DN981"/>
  <c r="DK981"/>
  <c r="CT981"/>
  <c r="CN981"/>
  <c r="CK981"/>
  <c r="CA981"/>
  <c r="BX981"/>
  <c r="BQ981"/>
  <c r="BN981"/>
  <c r="BD981"/>
  <c r="BA981"/>
  <c r="AQ981"/>
  <c r="AN981"/>
  <c r="AG981"/>
  <c r="AD981"/>
  <c r="W981"/>
  <c r="T981"/>
  <c r="DZ981"/>
  <c r="DN980"/>
  <c r="DK980"/>
  <c r="CT980"/>
  <c r="CN980"/>
  <c r="CK980"/>
  <c r="CA980"/>
  <c r="BX980"/>
  <c r="BQ980"/>
  <c r="BN980"/>
  <c r="BD980"/>
  <c r="BA980"/>
  <c r="AQ980"/>
  <c r="AN980"/>
  <c r="AG980"/>
  <c r="AD980"/>
  <c r="W980"/>
  <c r="T980"/>
  <c r="DZ980"/>
  <c r="DN979"/>
  <c r="DK979"/>
  <c r="CT979"/>
  <c r="CN979"/>
  <c r="CK979"/>
  <c r="CA979"/>
  <c r="BX979"/>
  <c r="BQ979"/>
  <c r="BN979"/>
  <c r="BD979"/>
  <c r="BA979"/>
  <c r="AQ979"/>
  <c r="AN979"/>
  <c r="AG979"/>
  <c r="AD979"/>
  <c r="W979"/>
  <c r="T979"/>
  <c r="DZ979"/>
  <c r="DN978"/>
  <c r="DK978"/>
  <c r="CT978"/>
  <c r="CN978"/>
  <c r="CK978"/>
  <c r="CA978"/>
  <c r="BX978"/>
  <c r="BQ978"/>
  <c r="BN978"/>
  <c r="BD978"/>
  <c r="BA978"/>
  <c r="AQ978"/>
  <c r="AN978"/>
  <c r="AG978"/>
  <c r="AD978"/>
  <c r="W978"/>
  <c r="T978"/>
  <c r="DZ978"/>
  <c r="DN977"/>
  <c r="DK977"/>
  <c r="CT977"/>
  <c r="CN977"/>
  <c r="CK977"/>
  <c r="CA977"/>
  <c r="BX977"/>
  <c r="BQ977"/>
  <c r="BN977"/>
  <c r="BD977"/>
  <c r="BA977"/>
  <c r="AQ977"/>
  <c r="AN977"/>
  <c r="AG977"/>
  <c r="AD977"/>
  <c r="W977"/>
  <c r="T977"/>
  <c r="DZ977"/>
  <c r="DN976"/>
  <c r="DK976"/>
  <c r="CT976"/>
  <c r="CN976"/>
  <c r="CK976"/>
  <c r="CA976"/>
  <c r="BX976"/>
  <c r="BQ976"/>
  <c r="BN976"/>
  <c r="BD976"/>
  <c r="BA976"/>
  <c r="AQ976"/>
  <c r="AN976"/>
  <c r="AG976"/>
  <c r="AD976"/>
  <c r="W976"/>
  <c r="T976"/>
  <c r="DZ976"/>
  <c r="DN975"/>
  <c r="DK975"/>
  <c r="CT975"/>
  <c r="CN975"/>
  <c r="CK975"/>
  <c r="CA975"/>
  <c r="BX975"/>
  <c r="BQ975"/>
  <c r="BN975"/>
  <c r="BD975"/>
  <c r="BA975"/>
  <c r="AQ975"/>
  <c r="AN975"/>
  <c r="AG975"/>
  <c r="AD975"/>
  <c r="W975"/>
  <c r="T975"/>
  <c r="DZ975"/>
  <c r="DN974"/>
  <c r="DK974"/>
  <c r="CT974"/>
  <c r="CN974"/>
  <c r="CK974"/>
  <c r="CA974"/>
  <c r="BX974"/>
  <c r="BQ974"/>
  <c r="BN974"/>
  <c r="BD974"/>
  <c r="BA974"/>
  <c r="AQ974"/>
  <c r="AN974"/>
  <c r="AG974"/>
  <c r="AD974"/>
  <c r="W974"/>
  <c r="T974"/>
  <c r="DZ974"/>
  <c r="DN973"/>
  <c r="DK973"/>
  <c r="CT973"/>
  <c r="CN973"/>
  <c r="CK973"/>
  <c r="CA973"/>
  <c r="BX973"/>
  <c r="BQ973"/>
  <c r="BN973"/>
  <c r="BD973"/>
  <c r="BA973"/>
  <c r="AQ973"/>
  <c r="AN973"/>
  <c r="AG973"/>
  <c r="AD973"/>
  <c r="W973"/>
  <c r="T973"/>
  <c r="DZ973"/>
  <c r="DN972"/>
  <c r="DK972"/>
  <c r="CT972"/>
  <c r="CN972"/>
  <c r="CK972"/>
  <c r="CA972"/>
  <c r="BX972"/>
  <c r="BQ972"/>
  <c r="BN972"/>
  <c r="BD972"/>
  <c r="BA972"/>
  <c r="AQ972"/>
  <c r="AN972"/>
  <c r="AG972"/>
  <c r="AD972"/>
  <c r="W972"/>
  <c r="T972"/>
  <c r="DZ972"/>
  <c r="DN971"/>
  <c r="DK971"/>
  <c r="CT971"/>
  <c r="CN971"/>
  <c r="CK971"/>
  <c r="CA971"/>
  <c r="BX971"/>
  <c r="BQ971"/>
  <c r="BN971"/>
  <c r="BD971"/>
  <c r="BA971"/>
  <c r="AQ971"/>
  <c r="AN971"/>
  <c r="AG971"/>
  <c r="AD971"/>
  <c r="W971"/>
  <c r="T971"/>
  <c r="DZ971"/>
  <c r="DN970"/>
  <c r="DK970"/>
  <c r="CT970"/>
  <c r="CN970"/>
  <c r="CK970"/>
  <c r="CA970"/>
  <c r="BX970"/>
  <c r="BQ970"/>
  <c r="BN970"/>
  <c r="BD970"/>
  <c r="BA970"/>
  <c r="AQ970"/>
  <c r="AN970"/>
  <c r="AG970"/>
  <c r="AD970"/>
  <c r="W970"/>
  <c r="T970"/>
  <c r="DZ970"/>
  <c r="DN969"/>
  <c r="DK969"/>
  <c r="CT969"/>
  <c r="CN969"/>
  <c r="CK969"/>
  <c r="CA969"/>
  <c r="BX969"/>
  <c r="BQ969"/>
  <c r="BN969"/>
  <c r="BD969"/>
  <c r="BA969"/>
  <c r="AQ969"/>
  <c r="AN969"/>
  <c r="AG969"/>
  <c r="AD969"/>
  <c r="W969"/>
  <c r="T969"/>
  <c r="DZ969"/>
  <c r="DN968"/>
  <c r="DK968"/>
  <c r="CT968"/>
  <c r="CN968"/>
  <c r="CK968"/>
  <c r="CA968"/>
  <c r="BX968"/>
  <c r="BQ968"/>
  <c r="BN968"/>
  <c r="BD968"/>
  <c r="BA968"/>
  <c r="AQ968"/>
  <c r="AN968"/>
  <c r="AG968"/>
  <c r="AD968"/>
  <c r="W968"/>
  <c r="T968"/>
  <c r="DZ968"/>
  <c r="DN967"/>
  <c r="DK967"/>
  <c r="CT967"/>
  <c r="CN967"/>
  <c r="CK967"/>
  <c r="CA967"/>
  <c r="BX967"/>
  <c r="BQ967"/>
  <c r="BN967"/>
  <c r="BD967"/>
  <c r="BA967"/>
  <c r="AQ967"/>
  <c r="AN967"/>
  <c r="AG967"/>
  <c r="AD967"/>
  <c r="W967"/>
  <c r="T967"/>
  <c r="DZ967"/>
  <c r="DN966"/>
  <c r="DK966"/>
  <c r="CT966"/>
  <c r="CN966"/>
  <c r="CK966"/>
  <c r="CA966"/>
  <c r="BX966"/>
  <c r="BQ966"/>
  <c r="BN966"/>
  <c r="BD966"/>
  <c r="BA966"/>
  <c r="AQ966"/>
  <c r="AN966"/>
  <c r="AG966"/>
  <c r="AD966"/>
  <c r="W966"/>
  <c r="T966"/>
  <c r="DZ966"/>
  <c r="DN965"/>
  <c r="DK965"/>
  <c r="CT965"/>
  <c r="CN965"/>
  <c r="CK965"/>
  <c r="CA965"/>
  <c r="BX965"/>
  <c r="BQ965"/>
  <c r="BN965"/>
  <c r="BD965"/>
  <c r="BA965"/>
  <c r="AQ965"/>
  <c r="AN965"/>
  <c r="AG965"/>
  <c r="AD965"/>
  <c r="W965"/>
  <c r="T965"/>
  <c r="DZ965"/>
  <c r="DN964"/>
  <c r="DK964"/>
  <c r="CT964"/>
  <c r="CN964"/>
  <c r="CK964"/>
  <c r="CA964"/>
  <c r="BX964"/>
  <c r="BQ964"/>
  <c r="BN964"/>
  <c r="BD964"/>
  <c r="BA964"/>
  <c r="AQ964"/>
  <c r="AN964"/>
  <c r="AG964"/>
  <c r="AD964"/>
  <c r="W964"/>
  <c r="T964"/>
  <c r="DZ964"/>
  <c r="DN963"/>
  <c r="DK963"/>
  <c r="CT963"/>
  <c r="CN963"/>
  <c r="CK963"/>
  <c r="CA963"/>
  <c r="BX963"/>
  <c r="BQ963"/>
  <c r="BN963"/>
  <c r="BD963"/>
  <c r="BA963"/>
  <c r="AQ963"/>
  <c r="AN963"/>
  <c r="AG963"/>
  <c r="AD963"/>
  <c r="W963"/>
  <c r="T963"/>
  <c r="DZ963"/>
  <c r="DN962"/>
  <c r="DK962"/>
  <c r="CT962"/>
  <c r="CN962"/>
  <c r="CK962"/>
  <c r="CA962"/>
  <c r="BX962"/>
  <c r="BQ962"/>
  <c r="BN962"/>
  <c r="BD962"/>
  <c r="BA962"/>
  <c r="AQ962"/>
  <c r="AN962"/>
  <c r="AG962"/>
  <c r="AD962"/>
  <c r="W962"/>
  <c r="T962"/>
  <c r="DZ962"/>
  <c r="DN961"/>
  <c r="DK961"/>
  <c r="CT961"/>
  <c r="CN961"/>
  <c r="CK961"/>
  <c r="CA961"/>
  <c r="BX961"/>
  <c r="BQ961"/>
  <c r="BN961"/>
  <c r="BD961"/>
  <c r="BA961"/>
  <c r="AQ961"/>
  <c r="AN961"/>
  <c r="AG961"/>
  <c r="AD961"/>
  <c r="W961"/>
  <c r="T961"/>
  <c r="DZ961"/>
  <c r="DN960"/>
  <c r="DK960"/>
  <c r="CT960"/>
  <c r="CN960"/>
  <c r="CK960"/>
  <c r="CA960"/>
  <c r="BX960"/>
  <c r="BQ960"/>
  <c r="BN960"/>
  <c r="BD960"/>
  <c r="BA960"/>
  <c r="AQ960"/>
  <c r="AN960"/>
  <c r="AG960"/>
  <c r="AD960"/>
  <c r="W960"/>
  <c r="T960"/>
  <c r="DZ960"/>
  <c r="DN959"/>
  <c r="DK959"/>
  <c r="CT959"/>
  <c r="CN959"/>
  <c r="CK959"/>
  <c r="CA959"/>
  <c r="BX959"/>
  <c r="BQ959"/>
  <c r="BN959"/>
  <c r="BD959"/>
  <c r="BA959"/>
  <c r="AQ959"/>
  <c r="AN959"/>
  <c r="AG959"/>
  <c r="AD959"/>
  <c r="W959"/>
  <c r="T959"/>
  <c r="DZ959"/>
  <c r="DN958"/>
  <c r="DK958"/>
  <c r="CT958"/>
  <c r="CN958"/>
  <c r="CK958"/>
  <c r="CA958"/>
  <c r="BX958"/>
  <c r="BQ958"/>
  <c r="BN958"/>
  <c r="BD958"/>
  <c r="BA958"/>
  <c r="AQ958"/>
  <c r="AN958"/>
  <c r="AG958"/>
  <c r="AD958"/>
  <c r="W958"/>
  <c r="T958"/>
  <c r="DZ958"/>
  <c r="DN957"/>
  <c r="DK957"/>
  <c r="CT957"/>
  <c r="CN957"/>
  <c r="CK957"/>
  <c r="CA957"/>
  <c r="BX957"/>
  <c r="BQ957"/>
  <c r="BN957"/>
  <c r="BD957"/>
  <c r="BA957"/>
  <c r="AQ957"/>
  <c r="AN957"/>
  <c r="AG957"/>
  <c r="AD957"/>
  <c r="W957"/>
  <c r="T957"/>
  <c r="DZ957"/>
  <c r="DN956"/>
  <c r="DK956"/>
  <c r="CT956"/>
  <c r="CN956"/>
  <c r="CK956"/>
  <c r="CA956"/>
  <c r="BX956"/>
  <c r="BQ956"/>
  <c r="BN956"/>
  <c r="BD956"/>
  <c r="BA956"/>
  <c r="AQ956"/>
  <c r="AN956"/>
  <c r="AG956"/>
  <c r="AD956"/>
  <c r="W956"/>
  <c r="T956"/>
  <c r="DZ956"/>
  <c r="DN955"/>
  <c r="DK955"/>
  <c r="CT955"/>
  <c r="CN955"/>
  <c r="CK955"/>
  <c r="CA955"/>
  <c r="BX955"/>
  <c r="BQ955"/>
  <c r="BN955"/>
  <c r="BD955"/>
  <c r="BA955"/>
  <c r="AQ955"/>
  <c r="AN955"/>
  <c r="AG955"/>
  <c r="AD955"/>
  <c r="W955"/>
  <c r="T955"/>
  <c r="DZ955"/>
  <c r="DN954"/>
  <c r="DK954"/>
  <c r="CT954"/>
  <c r="CN954"/>
  <c r="CK954"/>
  <c r="CA954"/>
  <c r="BX954"/>
  <c r="BQ954"/>
  <c r="BN954"/>
  <c r="BD954"/>
  <c r="BA954"/>
  <c r="AQ954"/>
  <c r="AN954"/>
  <c r="AG954"/>
  <c r="AD954"/>
  <c r="W954"/>
  <c r="T954"/>
  <c r="DZ954"/>
  <c r="DN953"/>
  <c r="DK953"/>
  <c r="CT953"/>
  <c r="CN953"/>
  <c r="CK953"/>
  <c r="CA953"/>
  <c r="BX953"/>
  <c r="BQ953"/>
  <c r="BN953"/>
  <c r="BD953"/>
  <c r="BA953"/>
  <c r="AQ953"/>
  <c r="AN953"/>
  <c r="AG953"/>
  <c r="AD953"/>
  <c r="W953"/>
  <c r="T953"/>
  <c r="DZ953"/>
  <c r="DN952"/>
  <c r="DK952"/>
  <c r="CT952"/>
  <c r="CN952"/>
  <c r="CK952"/>
  <c r="CA952"/>
  <c r="BX952"/>
  <c r="BQ952"/>
  <c r="BN952"/>
  <c r="BD952"/>
  <c r="BA952"/>
  <c r="AQ952"/>
  <c r="AN952"/>
  <c r="AG952"/>
  <c r="AD952"/>
  <c r="W952"/>
  <c r="T952"/>
  <c r="DZ952"/>
  <c r="DN951"/>
  <c r="DK951"/>
  <c r="CT951"/>
  <c r="CN951"/>
  <c r="CK951"/>
  <c r="CA951"/>
  <c r="BX951"/>
  <c r="BQ951"/>
  <c r="BN951"/>
  <c r="BD951"/>
  <c r="BA951"/>
  <c r="AQ951"/>
  <c r="AN951"/>
  <c r="AG951"/>
  <c r="AD951"/>
  <c r="W951"/>
  <c r="T951"/>
  <c r="DZ951"/>
  <c r="DN950"/>
  <c r="DK950"/>
  <c r="CT950"/>
  <c r="CN950"/>
  <c r="CK950"/>
  <c r="CA950"/>
  <c r="BX950"/>
  <c r="BQ950"/>
  <c r="BN950"/>
  <c r="BD950"/>
  <c r="BA950"/>
  <c r="AQ950"/>
  <c r="AN950"/>
  <c r="AG950"/>
  <c r="AD950"/>
  <c r="W950"/>
  <c r="T950"/>
  <c r="DZ950"/>
  <c r="DN949"/>
  <c r="DK949"/>
  <c r="CT949"/>
  <c r="CN949"/>
  <c r="CK949"/>
  <c r="CA949"/>
  <c r="BX949"/>
  <c r="BQ949"/>
  <c r="BN949"/>
  <c r="BD949"/>
  <c r="BA949"/>
  <c r="AQ949"/>
  <c r="AN949"/>
  <c r="AG949"/>
  <c r="AD949"/>
  <c r="W949"/>
  <c r="T949"/>
  <c r="DZ949"/>
  <c r="DN948"/>
  <c r="DK948"/>
  <c r="CT948"/>
  <c r="CN948"/>
  <c r="CK948"/>
  <c r="CA948"/>
  <c r="BX948"/>
  <c r="BQ948"/>
  <c r="BN948"/>
  <c r="BD948"/>
  <c r="BA948"/>
  <c r="AQ948"/>
  <c r="AN948"/>
  <c r="AG948"/>
  <c r="AD948"/>
  <c r="W948"/>
  <c r="T948"/>
  <c r="DZ948"/>
  <c r="DN947"/>
  <c r="DK947"/>
  <c r="CT947"/>
  <c r="CN947"/>
  <c r="CK947"/>
  <c r="CA947"/>
  <c r="BX947"/>
  <c r="BQ947"/>
  <c r="BN947"/>
  <c r="BD947"/>
  <c r="BA947"/>
  <c r="AQ947"/>
  <c r="AN947"/>
  <c r="AG947"/>
  <c r="AD947"/>
  <c r="W947"/>
  <c r="T947"/>
  <c r="DZ947"/>
  <c r="DN946"/>
  <c r="DK946"/>
  <c r="CT946"/>
  <c r="CN946"/>
  <c r="CK946"/>
  <c r="CA946"/>
  <c r="BX946"/>
  <c r="BQ946"/>
  <c r="BN946"/>
  <c r="BD946"/>
  <c r="BA946"/>
  <c r="AQ946"/>
  <c r="AN946"/>
  <c r="AG946"/>
  <c r="AD946"/>
  <c r="W946"/>
  <c r="T946"/>
  <c r="DZ946"/>
  <c r="DN945"/>
  <c r="DK945"/>
  <c r="CT945"/>
  <c r="CN945"/>
  <c r="CK945"/>
  <c r="CA945"/>
  <c r="BX945"/>
  <c r="BQ945"/>
  <c r="BN945"/>
  <c r="BD945"/>
  <c r="BA945"/>
  <c r="AQ945"/>
  <c r="AN945"/>
  <c r="AG945"/>
  <c r="AD945"/>
  <c r="W945"/>
  <c r="T945"/>
  <c r="DZ945"/>
  <c r="DN944"/>
  <c r="DK944"/>
  <c r="CT944"/>
  <c r="CN944"/>
  <c r="CK944"/>
  <c r="CA944"/>
  <c r="BX944"/>
  <c r="BQ944"/>
  <c r="BN944"/>
  <c r="BD944"/>
  <c r="BA944"/>
  <c r="AQ944"/>
  <c r="AN944"/>
  <c r="AG944"/>
  <c r="AD944"/>
  <c r="W944"/>
  <c r="T944"/>
  <c r="DZ944"/>
  <c r="DN943"/>
  <c r="DK943"/>
  <c r="CT943"/>
  <c r="CN943"/>
  <c r="CK943"/>
  <c r="CA943"/>
  <c r="BX943"/>
  <c r="BQ943"/>
  <c r="BN943"/>
  <c r="BD943"/>
  <c r="BA943"/>
  <c r="AQ943"/>
  <c r="AN943"/>
  <c r="AG943"/>
  <c r="AD943"/>
  <c r="W943"/>
  <c r="T943"/>
  <c r="DZ943"/>
  <c r="DN942"/>
  <c r="DK942"/>
  <c r="CT942"/>
  <c r="CN942"/>
  <c r="CK942"/>
  <c r="CA942"/>
  <c r="BX942"/>
  <c r="BQ942"/>
  <c r="BN942"/>
  <c r="BD942"/>
  <c r="BA942"/>
  <c r="AQ942"/>
  <c r="AN942"/>
  <c r="AG942"/>
  <c r="AD942"/>
  <c r="W942"/>
  <c r="T942"/>
  <c r="DZ942"/>
  <c r="DN941"/>
  <c r="DK941"/>
  <c r="CT941"/>
  <c r="CN941"/>
  <c r="CK941"/>
  <c r="CA941"/>
  <c r="BX941"/>
  <c r="BQ941"/>
  <c r="BN941"/>
  <c r="BD941"/>
  <c r="BA941"/>
  <c r="AQ941"/>
  <c r="AN941"/>
  <c r="AG941"/>
  <c r="AD941"/>
  <c r="W941"/>
  <c r="T941"/>
  <c r="DZ941"/>
  <c r="DN940"/>
  <c r="DK940"/>
  <c r="CT940"/>
  <c r="CN940"/>
  <c r="CK940"/>
  <c r="CA940"/>
  <c r="BX940"/>
  <c r="BQ940"/>
  <c r="BN940"/>
  <c r="BD940"/>
  <c r="BA940"/>
  <c r="AQ940"/>
  <c r="AN940"/>
  <c r="AG940"/>
  <c r="AD940"/>
  <c r="W940"/>
  <c r="T940"/>
  <c r="DZ940"/>
  <c r="DN939"/>
  <c r="DK939"/>
  <c r="CT939"/>
  <c r="CN939"/>
  <c r="CK939"/>
  <c r="CA939"/>
  <c r="BX939"/>
  <c r="BQ939"/>
  <c r="BN939"/>
  <c r="BD939"/>
  <c r="BA939"/>
  <c r="AQ939"/>
  <c r="AN939"/>
  <c r="AG939"/>
  <c r="AD939"/>
  <c r="W939"/>
  <c r="T939"/>
  <c r="DZ939"/>
  <c r="DN938"/>
  <c r="DK938"/>
  <c r="CT938"/>
  <c r="CN938"/>
  <c r="CK938"/>
  <c r="CA938"/>
  <c r="BX938"/>
  <c r="BQ938"/>
  <c r="BN938"/>
  <c r="BD938"/>
  <c r="BA938"/>
  <c r="AQ938"/>
  <c r="AN938"/>
  <c r="AG938"/>
  <c r="AD938"/>
  <c r="W938"/>
  <c r="T938"/>
  <c r="DZ938"/>
  <c r="DN937"/>
  <c r="DK937"/>
  <c r="CT937"/>
  <c r="CN937"/>
  <c r="CK937"/>
  <c r="CA937"/>
  <c r="BX937"/>
  <c r="BQ937"/>
  <c r="BN937"/>
  <c r="BD937"/>
  <c r="BA937"/>
  <c r="AQ937"/>
  <c r="AN937"/>
  <c r="AG937"/>
  <c r="AD937"/>
  <c r="W937"/>
  <c r="T937"/>
  <c r="DZ937"/>
  <c r="DN936"/>
  <c r="DK936"/>
  <c r="CT936"/>
  <c r="CN936"/>
  <c r="CK936"/>
  <c r="CA936"/>
  <c r="BX936"/>
  <c r="BQ936"/>
  <c r="BN936"/>
  <c r="BD936"/>
  <c r="BA936"/>
  <c r="AQ936"/>
  <c r="AN936"/>
  <c r="AG936"/>
  <c r="AD936"/>
  <c r="W936"/>
  <c r="T936"/>
  <c r="DZ936"/>
  <c r="DN935"/>
  <c r="DK935"/>
  <c r="CT935"/>
  <c r="CN935"/>
  <c r="CK935"/>
  <c r="CA935"/>
  <c r="BX935"/>
  <c r="BQ935"/>
  <c r="BN935"/>
  <c r="BD935"/>
  <c r="BA935"/>
  <c r="AQ935"/>
  <c r="AN935"/>
  <c r="AG935"/>
  <c r="AD935"/>
  <c r="W935"/>
  <c r="T935"/>
  <c r="DZ935"/>
  <c r="DN934"/>
  <c r="DK934"/>
  <c r="CT934"/>
  <c r="CN934"/>
  <c r="CK934"/>
  <c r="CA934"/>
  <c r="BX934"/>
  <c r="BQ934"/>
  <c r="BN934"/>
  <c r="BD934"/>
  <c r="BA934"/>
  <c r="AQ934"/>
  <c r="AN934"/>
  <c r="AG934"/>
  <c r="AD934"/>
  <c r="W934"/>
  <c r="T934"/>
  <c r="DZ934"/>
  <c r="DN933"/>
  <c r="DK933"/>
  <c r="CT933"/>
  <c r="CN933"/>
  <c r="CK933"/>
  <c r="CA933"/>
  <c r="BX933"/>
  <c r="BQ933"/>
  <c r="BN933"/>
  <c r="BD933"/>
  <c r="BA933"/>
  <c r="AQ933"/>
  <c r="AN933"/>
  <c r="AG933"/>
  <c r="AD933"/>
  <c r="W933"/>
  <c r="T933"/>
  <c r="DZ933"/>
  <c r="DN932"/>
  <c r="DK932"/>
  <c r="CT932"/>
  <c r="CN932"/>
  <c r="CK932"/>
  <c r="CA932"/>
  <c r="BX932"/>
  <c r="BQ932"/>
  <c r="BN932"/>
  <c r="BD932"/>
  <c r="BA932"/>
  <c r="AQ932"/>
  <c r="AN932"/>
  <c r="AG932"/>
  <c r="AD932"/>
  <c r="W932"/>
  <c r="T932"/>
  <c r="DZ932"/>
  <c r="DN931"/>
  <c r="DK931"/>
  <c r="CT931"/>
  <c r="CN931"/>
  <c r="CK931"/>
  <c r="CA931"/>
  <c r="BX931"/>
  <c r="BQ931"/>
  <c r="BN931"/>
  <c r="BD931"/>
  <c r="BA931"/>
  <c r="AQ931"/>
  <c r="AN931"/>
  <c r="AG931"/>
  <c r="AD931"/>
  <c r="W931"/>
  <c r="T931"/>
  <c r="DZ931"/>
  <c r="DN930"/>
  <c r="DK930"/>
  <c r="CT930"/>
  <c r="CN930"/>
  <c r="CK930"/>
  <c r="CA930"/>
  <c r="BX930"/>
  <c r="BQ930"/>
  <c r="BN930"/>
  <c r="BD930"/>
  <c r="BA930"/>
  <c r="AQ930"/>
  <c r="AN930"/>
  <c r="AG930"/>
  <c r="AD930"/>
  <c r="W930"/>
  <c r="T930"/>
  <c r="DZ930"/>
  <c r="DN929"/>
  <c r="DK929"/>
  <c r="CT929"/>
  <c r="CN929"/>
  <c r="CK929"/>
  <c r="CA929"/>
  <c r="BX929"/>
  <c r="BQ929"/>
  <c r="BN929"/>
  <c r="BD929"/>
  <c r="BA929"/>
  <c r="AQ929"/>
  <c r="AN929"/>
  <c r="AG929"/>
  <c r="AD929"/>
  <c r="W929"/>
  <c r="T929"/>
  <c r="DZ929"/>
  <c r="DN928"/>
  <c r="DK928"/>
  <c r="CT928"/>
  <c r="CN928"/>
  <c r="CK928"/>
  <c r="CA928"/>
  <c r="BX928"/>
  <c r="BQ928"/>
  <c r="BN928"/>
  <c r="BD928"/>
  <c r="BA928"/>
  <c r="AQ928"/>
  <c r="AN928"/>
  <c r="AG928"/>
  <c r="AD928"/>
  <c r="W928"/>
  <c r="T928"/>
  <c r="DZ928"/>
  <c r="DN927"/>
  <c r="DK927"/>
  <c r="CT927"/>
  <c r="CN927"/>
  <c r="CK927"/>
  <c r="CA927"/>
  <c r="BX927"/>
  <c r="BQ927"/>
  <c r="BN927"/>
  <c r="BD927"/>
  <c r="BA927"/>
  <c r="AQ927"/>
  <c r="AN927"/>
  <c r="AG927"/>
  <c r="AD927"/>
  <c r="W927"/>
  <c r="T927"/>
  <c r="DZ927"/>
  <c r="DN926"/>
  <c r="DK926"/>
  <c r="CT926"/>
  <c r="CN926"/>
  <c r="CK926"/>
  <c r="CA926"/>
  <c r="BX926"/>
  <c r="BQ926"/>
  <c r="BN926"/>
  <c r="BD926"/>
  <c r="BA926"/>
  <c r="AQ926"/>
  <c r="AN926"/>
  <c r="AG926"/>
  <c r="AD926"/>
  <c r="W926"/>
  <c r="T926"/>
  <c r="DZ926"/>
  <c r="DN925"/>
  <c r="DK925"/>
  <c r="CT925"/>
  <c r="CN925"/>
  <c r="CK925"/>
  <c r="CA925"/>
  <c r="BX925"/>
  <c r="BQ925"/>
  <c r="BN925"/>
  <c r="BD925"/>
  <c r="BA925"/>
  <c r="AQ925"/>
  <c r="AN925"/>
  <c r="AG925"/>
  <c r="AD925"/>
  <c r="W925"/>
  <c r="T925"/>
  <c r="DZ925"/>
  <c r="DN924"/>
  <c r="DK924"/>
  <c r="CT924"/>
  <c r="CN924"/>
  <c r="CK924"/>
  <c r="CA924"/>
  <c r="BX924"/>
  <c r="BQ924"/>
  <c r="BN924"/>
  <c r="BD924"/>
  <c r="BA924"/>
  <c r="AQ924"/>
  <c r="AN924"/>
  <c r="AG924"/>
  <c r="AD924"/>
  <c r="W924"/>
  <c r="T924"/>
  <c r="DZ924"/>
  <c r="DN923"/>
  <c r="DK923"/>
  <c r="CT923"/>
  <c r="CN923"/>
  <c r="CK923"/>
  <c r="CA923"/>
  <c r="BX923"/>
  <c r="BQ923"/>
  <c r="BN923"/>
  <c r="BD923"/>
  <c r="BA923"/>
  <c r="AQ923"/>
  <c r="AN923"/>
  <c r="AG923"/>
  <c r="AD923"/>
  <c r="W923"/>
  <c r="T923"/>
  <c r="DZ923"/>
  <c r="DN922"/>
  <c r="DK922"/>
  <c r="CT922"/>
  <c r="CN922"/>
  <c r="CK922"/>
  <c r="CA922"/>
  <c r="BX922"/>
  <c r="BQ922"/>
  <c r="BN922"/>
  <c r="BD922"/>
  <c r="BA922"/>
  <c r="AQ922"/>
  <c r="AN922"/>
  <c r="AG922"/>
  <c r="AD922"/>
  <c r="W922"/>
  <c r="T922"/>
  <c r="DZ922"/>
  <c r="DN921"/>
  <c r="DK921"/>
  <c r="CT921"/>
  <c r="CN921"/>
  <c r="CK921"/>
  <c r="CA921"/>
  <c r="BX921"/>
  <c r="BQ921"/>
  <c r="BN921"/>
  <c r="BD921"/>
  <c r="BA921"/>
  <c r="AQ921"/>
  <c r="AN921"/>
  <c r="AG921"/>
  <c r="AD921"/>
  <c r="W921"/>
  <c r="T921"/>
  <c r="DZ921"/>
  <c r="DN920"/>
  <c r="DK920"/>
  <c r="CT920"/>
  <c r="CN920"/>
  <c r="CK920"/>
  <c r="CA920"/>
  <c r="BX920"/>
  <c r="BQ920"/>
  <c r="BN920"/>
  <c r="BD920"/>
  <c r="BA920"/>
  <c r="AQ920"/>
  <c r="AN920"/>
  <c r="AG920"/>
  <c r="AD920"/>
  <c r="W920"/>
  <c r="T920"/>
  <c r="DZ920"/>
  <c r="DN919"/>
  <c r="DK919"/>
  <c r="CT919"/>
  <c r="CN919"/>
  <c r="CK919"/>
  <c r="CA919"/>
  <c r="BX919"/>
  <c r="BQ919"/>
  <c r="BN919"/>
  <c r="BD919"/>
  <c r="BA919"/>
  <c r="AQ919"/>
  <c r="AN919"/>
  <c r="AG919"/>
  <c r="AD919"/>
  <c r="W919"/>
  <c r="T919"/>
  <c r="DZ919"/>
  <c r="DN918"/>
  <c r="DK918"/>
  <c r="CT918"/>
  <c r="CN918"/>
  <c r="CK918"/>
  <c r="CA918"/>
  <c r="BX918"/>
  <c r="BQ918"/>
  <c r="BN918"/>
  <c r="BD918"/>
  <c r="BA918"/>
  <c r="AQ918"/>
  <c r="AN918"/>
  <c r="AG918"/>
  <c r="AD918"/>
  <c r="W918"/>
  <c r="T918"/>
  <c r="DZ918"/>
  <c r="DN917"/>
  <c r="DK917"/>
  <c r="CT917"/>
  <c r="CN917"/>
  <c r="CK917"/>
  <c r="CA917"/>
  <c r="BX917"/>
  <c r="BQ917"/>
  <c r="BN917"/>
  <c r="BD917"/>
  <c r="BA917"/>
  <c r="AQ917"/>
  <c r="AN917"/>
  <c r="AG917"/>
  <c r="AD917"/>
  <c r="W917"/>
  <c r="T917"/>
  <c r="DZ917"/>
  <c r="DN916"/>
  <c r="DK916"/>
  <c r="CT916"/>
  <c r="CN916"/>
  <c r="CK916"/>
  <c r="CA916"/>
  <c r="BX916"/>
  <c r="BQ916"/>
  <c r="BN916"/>
  <c r="BD916"/>
  <c r="BA916"/>
  <c r="AQ916"/>
  <c r="AN916"/>
  <c r="AG916"/>
  <c r="AD916"/>
  <c r="W916"/>
  <c r="T916"/>
  <c r="DZ916"/>
  <c r="DN915"/>
  <c r="DK915"/>
  <c r="CT915"/>
  <c r="CN915"/>
  <c r="CK915"/>
  <c r="CA915"/>
  <c r="BX915"/>
  <c r="BQ915"/>
  <c r="BN915"/>
  <c r="BD915"/>
  <c r="BA915"/>
  <c r="AQ915"/>
  <c r="AN915"/>
  <c r="AG915"/>
  <c r="AD915"/>
  <c r="W915"/>
  <c r="T915"/>
  <c r="DZ915"/>
  <c r="DN914"/>
  <c r="DK914"/>
  <c r="CT914"/>
  <c r="CN914"/>
  <c r="CK914"/>
  <c r="CA914"/>
  <c r="BX914"/>
  <c r="BQ914"/>
  <c r="BN914"/>
  <c r="BD914"/>
  <c r="BA914"/>
  <c r="AQ914"/>
  <c r="AN914"/>
  <c r="AG914"/>
  <c r="AD914"/>
  <c r="W914"/>
  <c r="T914"/>
  <c r="DZ914"/>
  <c r="DN913"/>
  <c r="DK913"/>
  <c r="CT913"/>
  <c r="CN913"/>
  <c r="CK913"/>
  <c r="CA913"/>
  <c r="BX913"/>
  <c r="BQ913"/>
  <c r="BN913"/>
  <c r="BD913"/>
  <c r="BA913"/>
  <c r="AQ913"/>
  <c r="AN913"/>
  <c r="AG913"/>
  <c r="AD913"/>
  <c r="W913"/>
  <c r="T913"/>
  <c r="DZ913"/>
  <c r="DN912"/>
  <c r="DK912"/>
  <c r="CT912"/>
  <c r="CN912"/>
  <c r="CK912"/>
  <c r="CA912"/>
  <c r="BX912"/>
  <c r="BQ912"/>
  <c r="BN912"/>
  <c r="BD912"/>
  <c r="BA912"/>
  <c r="AQ912"/>
  <c r="AN912"/>
  <c r="AG912"/>
  <c r="AD912"/>
  <c r="W912"/>
  <c r="T912"/>
  <c r="DZ912"/>
  <c r="DN911"/>
  <c r="DK911"/>
  <c r="CT911"/>
  <c r="CN911"/>
  <c r="CK911"/>
  <c r="CA911"/>
  <c r="BX911"/>
  <c r="BQ911"/>
  <c r="BN911"/>
  <c r="BD911"/>
  <c r="BA911"/>
  <c r="AQ911"/>
  <c r="AN911"/>
  <c r="AG911"/>
  <c r="AD911"/>
  <c r="W911"/>
  <c r="T911"/>
  <c r="DZ911"/>
  <c r="DN910"/>
  <c r="DK910"/>
  <c r="CT910"/>
  <c r="CN910"/>
  <c r="CK910"/>
  <c r="CA910"/>
  <c r="BX910"/>
  <c r="BQ910"/>
  <c r="BN910"/>
  <c r="BD910"/>
  <c r="BA910"/>
  <c r="AQ910"/>
  <c r="AN910"/>
  <c r="AG910"/>
  <c r="AD910"/>
  <c r="W910"/>
  <c r="T910"/>
  <c r="DZ910"/>
  <c r="DN909"/>
  <c r="DK909"/>
  <c r="CT909"/>
  <c r="CN909"/>
  <c r="CK909"/>
  <c r="CA909"/>
  <c r="BX909"/>
  <c r="BQ909"/>
  <c r="BN909"/>
  <c r="BD909"/>
  <c r="BA909"/>
  <c r="AQ909"/>
  <c r="AN909"/>
  <c r="AG909"/>
  <c r="AD909"/>
  <c r="W909"/>
  <c r="T909"/>
  <c r="DZ909"/>
  <c r="DN908"/>
  <c r="DK908"/>
  <c r="CT908"/>
  <c r="CN908"/>
  <c r="CK908"/>
  <c r="CA908"/>
  <c r="BX908"/>
  <c r="BQ908"/>
  <c r="BN908"/>
  <c r="BD908"/>
  <c r="BA908"/>
  <c r="AQ908"/>
  <c r="AN908"/>
  <c r="AG908"/>
  <c r="AD908"/>
  <c r="W908"/>
  <c r="T908"/>
  <c r="DZ908"/>
  <c r="DN907"/>
  <c r="DK907"/>
  <c r="CT907"/>
  <c r="CN907"/>
  <c r="CK907"/>
  <c r="CA907"/>
  <c r="BX907"/>
  <c r="BQ907"/>
  <c r="BN907"/>
  <c r="BD907"/>
  <c r="BA907"/>
  <c r="AQ907"/>
  <c r="AN907"/>
  <c r="AG907"/>
  <c r="AD907"/>
  <c r="W907"/>
  <c r="T907"/>
  <c r="DZ907"/>
  <c r="DN906"/>
  <c r="DK906"/>
  <c r="CT906"/>
  <c r="CN906"/>
  <c r="CK906"/>
  <c r="CA906"/>
  <c r="BX906"/>
  <c r="BQ906"/>
  <c r="BN906"/>
  <c r="BD906"/>
  <c r="BA906"/>
  <c r="AQ906"/>
  <c r="AN906"/>
  <c r="AG906"/>
  <c r="AD906"/>
  <c r="W906"/>
  <c r="T906"/>
  <c r="DZ906"/>
  <c r="DN905"/>
  <c r="DK905"/>
  <c r="CT905"/>
  <c r="CN905"/>
  <c r="CK905"/>
  <c r="CA905"/>
  <c r="BX905"/>
  <c r="BQ905"/>
  <c r="BN905"/>
  <c r="BD905"/>
  <c r="BA905"/>
  <c r="AQ905"/>
  <c r="AN905"/>
  <c r="AG905"/>
  <c r="AD905"/>
  <c r="W905"/>
  <c r="T905"/>
  <c r="DZ905"/>
  <c r="DN904"/>
  <c r="DK904"/>
  <c r="CT904"/>
  <c r="CN904"/>
  <c r="CK904"/>
  <c r="CA904"/>
  <c r="BX904"/>
  <c r="BQ904"/>
  <c r="BN904"/>
  <c r="BD904"/>
  <c r="BA904"/>
  <c r="AQ904"/>
  <c r="AN904"/>
  <c r="AG904"/>
  <c r="AD904"/>
  <c r="W904"/>
  <c r="T904"/>
  <c r="DZ904"/>
  <c r="DN903"/>
  <c r="DK903"/>
  <c r="CT903"/>
  <c r="CN903"/>
  <c r="CK903"/>
  <c r="CA903"/>
  <c r="BX903"/>
  <c r="BQ903"/>
  <c r="BN903"/>
  <c r="BD903"/>
  <c r="BA903"/>
  <c r="AQ903"/>
  <c r="AN903"/>
  <c r="AG903"/>
  <c r="AD903"/>
  <c r="W903"/>
  <c r="T903"/>
  <c r="DZ903"/>
  <c r="DN902"/>
  <c r="DK902"/>
  <c r="CT902"/>
  <c r="CN902"/>
  <c r="CK902"/>
  <c r="CA902"/>
  <c r="BX902"/>
  <c r="BQ902"/>
  <c r="BN902"/>
  <c r="BD902"/>
  <c r="BA902"/>
  <c r="AQ902"/>
  <c r="AN902"/>
  <c r="AG902"/>
  <c r="AD902"/>
  <c r="W902"/>
  <c r="T902"/>
  <c r="DZ902"/>
  <c r="DN901"/>
  <c r="DK901"/>
  <c r="CT901"/>
  <c r="CN901"/>
  <c r="CK901"/>
  <c r="CA901"/>
  <c r="BX901"/>
  <c r="BQ901"/>
  <c r="BN901"/>
  <c r="BD901"/>
  <c r="BA901"/>
  <c r="AQ901"/>
  <c r="AN901"/>
  <c r="AG901"/>
  <c r="AD901"/>
  <c r="W901"/>
  <c r="T901"/>
  <c r="DZ901"/>
  <c r="DN900"/>
  <c r="DK900"/>
  <c r="CT900"/>
  <c r="CN900"/>
  <c r="CK900"/>
  <c r="CA900"/>
  <c r="BX900"/>
  <c r="BQ900"/>
  <c r="BN900"/>
  <c r="BD900"/>
  <c r="BA900"/>
  <c r="AQ900"/>
  <c r="AN900"/>
  <c r="AG900"/>
  <c r="AD900"/>
  <c r="W900"/>
  <c r="T900"/>
  <c r="DZ900"/>
  <c r="DN899"/>
  <c r="DK899"/>
  <c r="CT899"/>
  <c r="CN899"/>
  <c r="CK899"/>
  <c r="CA899"/>
  <c r="BX899"/>
  <c r="BQ899"/>
  <c r="BN899"/>
  <c r="BD899"/>
  <c r="BA899"/>
  <c r="AQ899"/>
  <c r="AN899"/>
  <c r="AG899"/>
  <c r="AD899"/>
  <c r="W899"/>
  <c r="T899"/>
  <c r="DZ899"/>
  <c r="DN898"/>
  <c r="DK898"/>
  <c r="CT898"/>
  <c r="CN898"/>
  <c r="CK898"/>
  <c r="CA898"/>
  <c r="BX898"/>
  <c r="BQ898"/>
  <c r="BN898"/>
  <c r="BD898"/>
  <c r="BA898"/>
  <c r="AQ898"/>
  <c r="AN898"/>
  <c r="AG898"/>
  <c r="AD898"/>
  <c r="W898"/>
  <c r="T898"/>
  <c r="DZ898"/>
  <c r="DN897"/>
  <c r="DK897"/>
  <c r="CT897"/>
  <c r="CN897"/>
  <c r="CK897"/>
  <c r="CA897"/>
  <c r="BX897"/>
  <c r="BQ897"/>
  <c r="BN897"/>
  <c r="BD897"/>
  <c r="BA897"/>
  <c r="AQ897"/>
  <c r="AN897"/>
  <c r="AG897"/>
  <c r="AD897"/>
  <c r="W897"/>
  <c r="T897"/>
  <c r="DZ897"/>
  <c r="DN896"/>
  <c r="DK896"/>
  <c r="CT896"/>
  <c r="CN896"/>
  <c r="CK896"/>
  <c r="CA896"/>
  <c r="BX896"/>
  <c r="BQ896"/>
  <c r="BN896"/>
  <c r="BD896"/>
  <c r="BA896"/>
  <c r="AQ896"/>
  <c r="AN896"/>
  <c r="AG896"/>
  <c r="AD896"/>
  <c r="W896"/>
  <c r="T896"/>
  <c r="DZ896"/>
  <c r="DN895"/>
  <c r="DK895"/>
  <c r="CT895"/>
  <c r="CN895"/>
  <c r="CK895"/>
  <c r="CA895"/>
  <c r="BX895"/>
  <c r="BQ895"/>
  <c r="BN895"/>
  <c r="BD895"/>
  <c r="BA895"/>
  <c r="AQ895"/>
  <c r="AN895"/>
  <c r="AG895"/>
  <c r="AD895"/>
  <c r="W895"/>
  <c r="T895"/>
  <c r="DZ895"/>
  <c r="DN894"/>
  <c r="DK894"/>
  <c r="CT894"/>
  <c r="CN894"/>
  <c r="CK894"/>
  <c r="CA894"/>
  <c r="BX894"/>
  <c r="BQ894"/>
  <c r="BN894"/>
  <c r="BD894"/>
  <c r="BA894"/>
  <c r="AQ894"/>
  <c r="AN894"/>
  <c r="AG894"/>
  <c r="AD894"/>
  <c r="W894"/>
  <c r="T894"/>
  <c r="DZ894"/>
  <c r="DN893"/>
  <c r="DK893"/>
  <c r="CT893"/>
  <c r="CN893"/>
  <c r="CK893"/>
  <c r="CA893"/>
  <c r="BX893"/>
  <c r="BQ893"/>
  <c r="BN893"/>
  <c r="BD893"/>
  <c r="BA893"/>
  <c r="AQ893"/>
  <c r="AN893"/>
  <c r="AG893"/>
  <c r="AD893"/>
  <c r="W893"/>
  <c r="T893"/>
  <c r="DZ893"/>
  <c r="DN892"/>
  <c r="DK892"/>
  <c r="CT892"/>
  <c r="CN892"/>
  <c r="CK892"/>
  <c r="CA892"/>
  <c r="BX892"/>
  <c r="BQ892"/>
  <c r="BN892"/>
  <c r="BD892"/>
  <c r="BA892"/>
  <c r="AQ892"/>
  <c r="AN892"/>
  <c r="AG892"/>
  <c r="AD892"/>
  <c r="W892"/>
  <c r="T892"/>
  <c r="DZ892"/>
  <c r="DN891"/>
  <c r="DK891"/>
  <c r="CT891"/>
  <c r="CN891"/>
  <c r="CK891"/>
  <c r="CA891"/>
  <c r="BX891"/>
  <c r="BQ891"/>
  <c r="BN891"/>
  <c r="BD891"/>
  <c r="BA891"/>
  <c r="AQ891"/>
  <c r="AN891"/>
  <c r="AG891"/>
  <c r="AD891"/>
  <c r="W891"/>
  <c r="T891"/>
  <c r="DZ891"/>
  <c r="DN890"/>
  <c r="DK890"/>
  <c r="CT890"/>
  <c r="CN890"/>
  <c r="CK890"/>
  <c r="CA890"/>
  <c r="BX890"/>
  <c r="BQ890"/>
  <c r="BN890"/>
  <c r="BD890"/>
  <c r="BA890"/>
  <c r="AQ890"/>
  <c r="AN890"/>
  <c r="AG890"/>
  <c r="AD890"/>
  <c r="W890"/>
  <c r="T890"/>
  <c r="DZ890"/>
  <c r="DN889"/>
  <c r="DK889"/>
  <c r="CT889"/>
  <c r="CN889"/>
  <c r="CK889"/>
  <c r="CA889"/>
  <c r="BX889"/>
  <c r="BQ889"/>
  <c r="BN889"/>
  <c r="BD889"/>
  <c r="BA889"/>
  <c r="AQ889"/>
  <c r="AN889"/>
  <c r="AG889"/>
  <c r="AD889"/>
  <c r="W889"/>
  <c r="T889"/>
  <c r="DZ889"/>
  <c r="DN888"/>
  <c r="DK888"/>
  <c r="CT888"/>
  <c r="CN888"/>
  <c r="CK888"/>
  <c r="CA888"/>
  <c r="BX888"/>
  <c r="BQ888"/>
  <c r="BN888"/>
  <c r="BD888"/>
  <c r="BA888"/>
  <c r="AQ888"/>
  <c r="AN888"/>
  <c r="AG888"/>
  <c r="AD888"/>
  <c r="W888"/>
  <c r="T888"/>
  <c r="DZ888"/>
  <c r="DN887"/>
  <c r="DK887"/>
  <c r="CT887"/>
  <c r="CN887"/>
  <c r="CK887"/>
  <c r="CA887"/>
  <c r="BX887"/>
  <c r="BQ887"/>
  <c r="BN887"/>
  <c r="BD887"/>
  <c r="BA887"/>
  <c r="AQ887"/>
  <c r="AN887"/>
  <c r="AG887"/>
  <c r="AD887"/>
  <c r="W887"/>
  <c r="T887"/>
  <c r="DZ887"/>
  <c r="DN886"/>
  <c r="DK886"/>
  <c r="CT886"/>
  <c r="CN886"/>
  <c r="CK886"/>
  <c r="CA886"/>
  <c r="BX886"/>
  <c r="BQ886"/>
  <c r="BN886"/>
  <c r="BD886"/>
  <c r="BA886"/>
  <c r="AQ886"/>
  <c r="AN886"/>
  <c r="AG886"/>
  <c r="AD886"/>
  <c r="W886"/>
  <c r="T886"/>
  <c r="DZ886"/>
  <c r="DN885"/>
  <c r="DK885"/>
  <c r="CT885"/>
  <c r="CN885"/>
  <c r="CK885"/>
  <c r="CA885"/>
  <c r="BX885"/>
  <c r="BQ885"/>
  <c r="BN885"/>
  <c r="BD885"/>
  <c r="BA885"/>
  <c r="AQ885"/>
  <c r="AN885"/>
  <c r="AG885"/>
  <c r="AD885"/>
  <c r="W885"/>
  <c r="T885"/>
  <c r="DZ885"/>
  <c r="DN884"/>
  <c r="DK884"/>
  <c r="CT884"/>
  <c r="CN884"/>
  <c r="CK884"/>
  <c r="CA884"/>
  <c r="BX884"/>
  <c r="BQ884"/>
  <c r="BN884"/>
  <c r="BD884"/>
  <c r="BA884"/>
  <c r="AQ884"/>
  <c r="AN884"/>
  <c r="AG884"/>
  <c r="AD884"/>
  <c r="W884"/>
  <c r="T884"/>
  <c r="DZ884"/>
  <c r="DN883"/>
  <c r="DK883"/>
  <c r="CT883"/>
  <c r="CN883"/>
  <c r="CK883"/>
  <c r="CA883"/>
  <c r="BX883"/>
  <c r="BQ883"/>
  <c r="BN883"/>
  <c r="BD883"/>
  <c r="BA883"/>
  <c r="AQ883"/>
  <c r="AN883"/>
  <c r="AG883"/>
  <c r="AD883"/>
  <c r="W883"/>
  <c r="T883"/>
  <c r="DZ883"/>
  <c r="DN882"/>
  <c r="DK882"/>
  <c r="CT882"/>
  <c r="CN882"/>
  <c r="CK882"/>
  <c r="CA882"/>
  <c r="BX882"/>
  <c r="BQ882"/>
  <c r="BN882"/>
  <c r="BD882"/>
  <c r="BA882"/>
  <c r="AQ882"/>
  <c r="AN882"/>
  <c r="AG882"/>
  <c r="AD882"/>
  <c r="W882"/>
  <c r="T882"/>
  <c r="DZ882"/>
  <c r="DN881"/>
  <c r="DK881"/>
  <c r="CT881"/>
  <c r="CN881"/>
  <c r="CK881"/>
  <c r="CA881"/>
  <c r="BX881"/>
  <c r="BQ881"/>
  <c r="BN881"/>
  <c r="BD881"/>
  <c r="BA881"/>
  <c r="AQ881"/>
  <c r="AN881"/>
  <c r="AG881"/>
  <c r="AD881"/>
  <c r="W881"/>
  <c r="T881"/>
  <c r="DZ881"/>
  <c r="DN880"/>
  <c r="DK880"/>
  <c r="CT880"/>
  <c r="CN880"/>
  <c r="CK880"/>
  <c r="CA880"/>
  <c r="BX880"/>
  <c r="BQ880"/>
  <c r="BN880"/>
  <c r="BD880"/>
  <c r="BA880"/>
  <c r="AQ880"/>
  <c r="AN880"/>
  <c r="AG880"/>
  <c r="AD880"/>
  <c r="W880"/>
  <c r="T880"/>
  <c r="DZ880"/>
  <c r="DN879"/>
  <c r="DK879"/>
  <c r="CT879"/>
  <c r="CN879"/>
  <c r="CK879"/>
  <c r="CA879"/>
  <c r="BX879"/>
  <c r="BQ879"/>
  <c r="BN879"/>
  <c r="BD879"/>
  <c r="BA879"/>
  <c r="AQ879"/>
  <c r="AN879"/>
  <c r="AG879"/>
  <c r="AD879"/>
  <c r="W879"/>
  <c r="T879"/>
  <c r="DZ879"/>
  <c r="DN878"/>
  <c r="DK878"/>
  <c r="CT878"/>
  <c r="CN878"/>
  <c r="CK878"/>
  <c r="CA878"/>
  <c r="BX878"/>
  <c r="BQ878"/>
  <c r="BN878"/>
  <c r="BD878"/>
  <c r="BA878"/>
  <c r="AQ878"/>
  <c r="AN878"/>
  <c r="AG878"/>
  <c r="AD878"/>
  <c r="W878"/>
  <c r="T878"/>
  <c r="DZ878"/>
  <c r="DN877"/>
  <c r="DK877"/>
  <c r="CT877"/>
  <c r="CN877"/>
  <c r="CK877"/>
  <c r="CA877"/>
  <c r="BX877"/>
  <c r="BQ877"/>
  <c r="BN877"/>
  <c r="BD877"/>
  <c r="BA877"/>
  <c r="AQ877"/>
  <c r="AN877"/>
  <c r="AG877"/>
  <c r="AD877"/>
  <c r="W877"/>
  <c r="T877"/>
  <c r="DZ877"/>
  <c r="DN876"/>
  <c r="DK876"/>
  <c r="CT876"/>
  <c r="CN876"/>
  <c r="CK876"/>
  <c r="CA876"/>
  <c r="BX876"/>
  <c r="BQ876"/>
  <c r="BN876"/>
  <c r="BD876"/>
  <c r="BA876"/>
  <c r="AQ876"/>
  <c r="AN876"/>
  <c r="AG876"/>
  <c r="AD876"/>
  <c r="W876"/>
  <c r="T876"/>
  <c r="DZ876"/>
  <c r="DN875"/>
  <c r="DK875"/>
  <c r="CT875"/>
  <c r="CN875"/>
  <c r="CK875"/>
  <c r="CA875"/>
  <c r="BX875"/>
  <c r="BQ875"/>
  <c r="BN875"/>
  <c r="BD875"/>
  <c r="BA875"/>
  <c r="AQ875"/>
  <c r="AN875"/>
  <c r="AG875"/>
  <c r="AD875"/>
  <c r="W875"/>
  <c r="T875"/>
  <c r="DZ875"/>
  <c r="DN874"/>
  <c r="DK874"/>
  <c r="CT874"/>
  <c r="CN874"/>
  <c r="CK874"/>
  <c r="CA874"/>
  <c r="BX874"/>
  <c r="BQ874"/>
  <c r="BN874"/>
  <c r="BD874"/>
  <c r="BA874"/>
  <c r="AQ874"/>
  <c r="AN874"/>
  <c r="AG874"/>
  <c r="AD874"/>
  <c r="W874"/>
  <c r="T874"/>
  <c r="DZ874"/>
  <c r="DN873"/>
  <c r="DK873"/>
  <c r="CT873"/>
  <c r="CN873"/>
  <c r="CK873"/>
  <c r="CA873"/>
  <c r="BX873"/>
  <c r="BQ873"/>
  <c r="BN873"/>
  <c r="BD873"/>
  <c r="BA873"/>
  <c r="AQ873"/>
  <c r="AN873"/>
  <c r="AG873"/>
  <c r="AD873"/>
  <c r="W873"/>
  <c r="T873"/>
  <c r="DZ873"/>
  <c r="DN872"/>
  <c r="DK872"/>
  <c r="CT872"/>
  <c r="CN872"/>
  <c r="CK872"/>
  <c r="CA872"/>
  <c r="BX872"/>
  <c r="BQ872"/>
  <c r="BN872"/>
  <c r="BD872"/>
  <c r="BA872"/>
  <c r="AQ872"/>
  <c r="AN872"/>
  <c r="AG872"/>
  <c r="AD872"/>
  <c r="W872"/>
  <c r="T872"/>
  <c r="DZ872"/>
  <c r="DN871"/>
  <c r="DK871"/>
  <c r="CT871"/>
  <c r="CN871"/>
  <c r="CK871"/>
  <c r="CA871"/>
  <c r="BX871"/>
  <c r="BQ871"/>
  <c r="BN871"/>
  <c r="BD871"/>
  <c r="BA871"/>
  <c r="AQ871"/>
  <c r="AN871"/>
  <c r="AG871"/>
  <c r="AD871"/>
  <c r="W871"/>
  <c r="T871"/>
  <c r="DZ871"/>
  <c r="DN870"/>
  <c r="DK870"/>
  <c r="CT870"/>
  <c r="CN870"/>
  <c r="CK870"/>
  <c r="CA870"/>
  <c r="BX870"/>
  <c r="BQ870"/>
  <c r="BN870"/>
  <c r="BD870"/>
  <c r="BA870"/>
  <c r="AQ870"/>
  <c r="AN870"/>
  <c r="AG870"/>
  <c r="AD870"/>
  <c r="W870"/>
  <c r="T870"/>
  <c r="DZ870"/>
  <c r="DN869"/>
  <c r="DK869"/>
  <c r="CT869"/>
  <c r="CN869"/>
  <c r="CK869"/>
  <c r="CA869"/>
  <c r="BX869"/>
  <c r="BQ869"/>
  <c r="BN869"/>
  <c r="BD869"/>
  <c r="BA869"/>
  <c r="AQ869"/>
  <c r="AN869"/>
  <c r="AG869"/>
  <c r="AD869"/>
  <c r="W869"/>
  <c r="T869"/>
  <c r="DZ869"/>
  <c r="DN868"/>
  <c r="DK868"/>
  <c r="CT868"/>
  <c r="CN868"/>
  <c r="CK868"/>
  <c r="CA868"/>
  <c r="BX868"/>
  <c r="BQ868"/>
  <c r="BN868"/>
  <c r="BD868"/>
  <c r="BA868"/>
  <c r="AQ868"/>
  <c r="AN868"/>
  <c r="AG868"/>
  <c r="AD868"/>
  <c r="W868"/>
  <c r="T868"/>
  <c r="DZ868"/>
  <c r="DN867"/>
  <c r="DK867"/>
  <c r="CT867"/>
  <c r="CN867"/>
  <c r="CK867"/>
  <c r="CA867"/>
  <c r="BX867"/>
  <c r="BQ867"/>
  <c r="BN867"/>
  <c r="BD867"/>
  <c r="BA867"/>
  <c r="AQ867"/>
  <c r="AN867"/>
  <c r="AG867"/>
  <c r="AD867"/>
  <c r="W867"/>
  <c r="T867"/>
  <c r="DZ867"/>
  <c r="DN866"/>
  <c r="DK866"/>
  <c r="CT866"/>
  <c r="CN866"/>
  <c r="CK866"/>
  <c r="CA866"/>
  <c r="BX866"/>
  <c r="BQ866"/>
  <c r="BN866"/>
  <c r="BD866"/>
  <c r="BA866"/>
  <c r="AQ866"/>
  <c r="AN866"/>
  <c r="AG866"/>
  <c r="AD866"/>
  <c r="W866"/>
  <c r="T866"/>
  <c r="DZ866"/>
  <c r="DN865"/>
  <c r="DK865"/>
  <c r="CT865"/>
  <c r="CN865"/>
  <c r="CK865"/>
  <c r="CA865"/>
  <c r="BX865"/>
  <c r="BQ865"/>
  <c r="BN865"/>
  <c r="BD865"/>
  <c r="BA865"/>
  <c r="AQ865"/>
  <c r="AN865"/>
  <c r="AG865"/>
  <c r="AD865"/>
  <c r="W865"/>
  <c r="T865"/>
  <c r="DZ865"/>
  <c r="DN864"/>
  <c r="DK864"/>
  <c r="CT864"/>
  <c r="CN864"/>
  <c r="CK864"/>
  <c r="CA864"/>
  <c r="BX864"/>
  <c r="BQ864"/>
  <c r="BN864"/>
  <c r="BD864"/>
  <c r="BA864"/>
  <c r="AQ864"/>
  <c r="AN864"/>
  <c r="AG864"/>
  <c r="AD864"/>
  <c r="W864"/>
  <c r="T864"/>
  <c r="DZ864"/>
  <c r="DN863"/>
  <c r="DK863"/>
  <c r="CT863"/>
  <c r="CN863"/>
  <c r="CK863"/>
  <c r="CA863"/>
  <c r="BX863"/>
  <c r="BQ863"/>
  <c r="BN863"/>
  <c r="BD863"/>
  <c r="BA863"/>
  <c r="AQ863"/>
  <c r="AN863"/>
  <c r="AG863"/>
  <c r="AD863"/>
  <c r="W863"/>
  <c r="T863"/>
  <c r="DZ863"/>
  <c r="DN862"/>
  <c r="DK862"/>
  <c r="CT862"/>
  <c r="CN862"/>
  <c r="CK862"/>
  <c r="CA862"/>
  <c r="BX862"/>
  <c r="BQ862"/>
  <c r="BN862"/>
  <c r="BD862"/>
  <c r="BA862"/>
  <c r="AQ862"/>
  <c r="AN862"/>
  <c r="AG862"/>
  <c r="AD862"/>
  <c r="W862"/>
  <c r="T862"/>
  <c r="DZ862"/>
  <c r="DN861"/>
  <c r="DK861"/>
  <c r="CT861"/>
  <c r="CN861"/>
  <c r="CK861"/>
  <c r="CA861"/>
  <c r="BX861"/>
  <c r="BQ861"/>
  <c r="BN861"/>
  <c r="BD861"/>
  <c r="BA861"/>
  <c r="AQ861"/>
  <c r="AN861"/>
  <c r="AG861"/>
  <c r="AD861"/>
  <c r="W861"/>
  <c r="T861"/>
  <c r="DZ861"/>
  <c r="DN860"/>
  <c r="DK860"/>
  <c r="CT860"/>
  <c r="CN860"/>
  <c r="CK860"/>
  <c r="CA860"/>
  <c r="BX860"/>
  <c r="BQ860"/>
  <c r="BN860"/>
  <c r="BD860"/>
  <c r="BA860"/>
  <c r="AQ860"/>
  <c r="AN860"/>
  <c r="AG860"/>
  <c r="AD860"/>
  <c r="W860"/>
  <c r="T860"/>
  <c r="DZ860"/>
  <c r="DN859"/>
  <c r="DK859"/>
  <c r="CT859"/>
  <c r="CN859"/>
  <c r="CK859"/>
  <c r="CA859"/>
  <c r="BX859"/>
  <c r="BQ859"/>
  <c r="BN859"/>
  <c r="BD859"/>
  <c r="BA859"/>
  <c r="AQ859"/>
  <c r="AN859"/>
  <c r="AG859"/>
  <c r="AD859"/>
  <c r="W859"/>
  <c r="T859"/>
  <c r="DZ859"/>
  <c r="DN858"/>
  <c r="DK858"/>
  <c r="CT858"/>
  <c r="CN858"/>
  <c r="CK858"/>
  <c r="CA858"/>
  <c r="BX858"/>
  <c r="BQ858"/>
  <c r="BN858"/>
  <c r="BD858"/>
  <c r="BA858"/>
  <c r="AQ858"/>
  <c r="AN858"/>
  <c r="AG858"/>
  <c r="AD858"/>
  <c r="W858"/>
  <c r="T858"/>
  <c r="DZ858"/>
  <c r="DN857"/>
  <c r="DK857"/>
  <c r="CT857"/>
  <c r="CN857"/>
  <c r="CK857"/>
  <c r="CA857"/>
  <c r="BX857"/>
  <c r="BQ857"/>
  <c r="BN857"/>
  <c r="BD857"/>
  <c r="BA857"/>
  <c r="AQ857"/>
  <c r="AN857"/>
  <c r="AG857"/>
  <c r="AD857"/>
  <c r="W857"/>
  <c r="T857"/>
  <c r="DZ857"/>
  <c r="DN856"/>
  <c r="DK856"/>
  <c r="CT856"/>
  <c r="CN856"/>
  <c r="CK856"/>
  <c r="CA856"/>
  <c r="BX856"/>
  <c r="BQ856"/>
  <c r="BN856"/>
  <c r="BD856"/>
  <c r="BA856"/>
  <c r="AQ856"/>
  <c r="AN856"/>
  <c r="AG856"/>
  <c r="AD856"/>
  <c r="W856"/>
  <c r="T856"/>
  <c r="DZ856"/>
  <c r="DN855"/>
  <c r="DK855"/>
  <c r="CT855"/>
  <c r="CN855"/>
  <c r="CK855"/>
  <c r="CA855"/>
  <c r="BX855"/>
  <c r="BQ855"/>
  <c r="BN855"/>
  <c r="BD855"/>
  <c r="BA855"/>
  <c r="AQ855"/>
  <c r="AN855"/>
  <c r="AG855"/>
  <c r="AD855"/>
  <c r="W855"/>
  <c r="T855"/>
  <c r="DZ855"/>
  <c r="DN854"/>
  <c r="DK854"/>
  <c r="CT854"/>
  <c r="CN854"/>
  <c r="CK854"/>
  <c r="CA854"/>
  <c r="BX854"/>
  <c r="BQ854"/>
  <c r="BN854"/>
  <c r="BD854"/>
  <c r="BA854"/>
  <c r="AQ854"/>
  <c r="AN854"/>
  <c r="AG854"/>
  <c r="AD854"/>
  <c r="W854"/>
  <c r="T854"/>
  <c r="DZ854"/>
  <c r="DN853"/>
  <c r="DK853"/>
  <c r="CT853"/>
  <c r="CN853"/>
  <c r="CK853"/>
  <c r="CA853"/>
  <c r="BX853"/>
  <c r="BQ853"/>
  <c r="BN853"/>
  <c r="BD853"/>
  <c r="BA853"/>
  <c r="AQ853"/>
  <c r="AN853"/>
  <c r="AG853"/>
  <c r="AD853"/>
  <c r="W853"/>
  <c r="T853"/>
  <c r="DZ853"/>
  <c r="DN852"/>
  <c r="DK852"/>
  <c r="CT852"/>
  <c r="CN852"/>
  <c r="CK852"/>
  <c r="CA852"/>
  <c r="BX852"/>
  <c r="BQ852"/>
  <c r="BN852"/>
  <c r="BD852"/>
  <c r="BA852"/>
  <c r="AQ852"/>
  <c r="AN852"/>
  <c r="AG852"/>
  <c r="AD852"/>
  <c r="W852"/>
  <c r="T852"/>
  <c r="DZ852"/>
  <c r="DN851"/>
  <c r="DK851"/>
  <c r="CT851"/>
  <c r="CN851"/>
  <c r="CK851"/>
  <c r="CA851"/>
  <c r="BX851"/>
  <c r="BQ851"/>
  <c r="BN851"/>
  <c r="BD851"/>
  <c r="BA851"/>
  <c r="AQ851"/>
  <c r="AN851"/>
  <c r="AG851"/>
  <c r="AD851"/>
  <c r="W851"/>
  <c r="T851"/>
  <c r="DZ851"/>
  <c r="DN850"/>
  <c r="DK850"/>
  <c r="CT850"/>
  <c r="CN850"/>
  <c r="CK850"/>
  <c r="CA850"/>
  <c r="BX850"/>
  <c r="BQ850"/>
  <c r="BN850"/>
  <c r="BD850"/>
  <c r="BA850"/>
  <c r="AQ850"/>
  <c r="AN850"/>
  <c r="AG850"/>
  <c r="AD850"/>
  <c r="W850"/>
  <c r="T850"/>
  <c r="DZ850"/>
  <c r="DN849"/>
  <c r="DK849"/>
  <c r="CT849"/>
  <c r="CN849"/>
  <c r="CK849"/>
  <c r="CA849"/>
  <c r="BX849"/>
  <c r="BQ849"/>
  <c r="BN849"/>
  <c r="BD849"/>
  <c r="BA849"/>
  <c r="AQ849"/>
  <c r="AN849"/>
  <c r="AG849"/>
  <c r="AD849"/>
  <c r="W849"/>
  <c r="T849"/>
  <c r="DZ849"/>
  <c r="DN848"/>
  <c r="DK848"/>
  <c r="CT848"/>
  <c r="CN848"/>
  <c r="CK848"/>
  <c r="CA848"/>
  <c r="BX848"/>
  <c r="BQ848"/>
  <c r="BN848"/>
  <c r="BD848"/>
  <c r="BA848"/>
  <c r="AQ848"/>
  <c r="AN848"/>
  <c r="AG848"/>
  <c r="AD848"/>
  <c r="W848"/>
  <c r="T848"/>
  <c r="DZ848"/>
  <c r="DN847"/>
  <c r="DK847"/>
  <c r="CT847"/>
  <c r="CN847"/>
  <c r="CK847"/>
  <c r="CA847"/>
  <c r="BX847"/>
  <c r="BQ847"/>
  <c r="BN847"/>
  <c r="BD847"/>
  <c r="BA847"/>
  <c r="AQ847"/>
  <c r="AN847"/>
  <c r="AG847"/>
  <c r="AD847"/>
  <c r="W847"/>
  <c r="T847"/>
  <c r="DZ847"/>
  <c r="DN846"/>
  <c r="DK846"/>
  <c r="CT846"/>
  <c r="CN846"/>
  <c r="CK846"/>
  <c r="CA846"/>
  <c r="BX846"/>
  <c r="BQ846"/>
  <c r="BN846"/>
  <c r="BD846"/>
  <c r="BA846"/>
  <c r="AQ846"/>
  <c r="AN846"/>
  <c r="AG846"/>
  <c r="AD846"/>
  <c r="W846"/>
  <c r="T846"/>
  <c r="DZ846"/>
  <c r="DN845"/>
  <c r="DK845"/>
  <c r="CT845"/>
  <c r="CN845"/>
  <c r="CK845"/>
  <c r="CA845"/>
  <c r="BX845"/>
  <c r="BQ845"/>
  <c r="BN845"/>
  <c r="BD845"/>
  <c r="BA845"/>
  <c r="AQ845"/>
  <c r="AN845"/>
  <c r="AG845"/>
  <c r="AD845"/>
  <c r="W845"/>
  <c r="T845"/>
  <c r="DZ845"/>
  <c r="DN844"/>
  <c r="DK844"/>
  <c r="CT844"/>
  <c r="CN844"/>
  <c r="CK844"/>
  <c r="CA844"/>
  <c r="BX844"/>
  <c r="BQ844"/>
  <c r="BN844"/>
  <c r="BD844"/>
  <c r="BA844"/>
  <c r="AQ844"/>
  <c r="AN844"/>
  <c r="AG844"/>
  <c r="AD844"/>
  <c r="W844"/>
  <c r="T844"/>
  <c r="DZ844"/>
  <c r="DN843"/>
  <c r="DK843"/>
  <c r="CT843"/>
  <c r="CN843"/>
  <c r="CK843"/>
  <c r="CA843"/>
  <c r="BX843"/>
  <c r="BQ843"/>
  <c r="BN843"/>
  <c r="BD843"/>
  <c r="BA843"/>
  <c r="AQ843"/>
  <c r="AN843"/>
  <c r="AG843"/>
  <c r="AD843"/>
  <c r="W843"/>
  <c r="T843"/>
  <c r="DZ843"/>
  <c r="DN842"/>
  <c r="DK842"/>
  <c r="CT842"/>
  <c r="CN842"/>
  <c r="CK842"/>
  <c r="CA842"/>
  <c r="BX842"/>
  <c r="BQ842"/>
  <c r="BN842"/>
  <c r="BD842"/>
  <c r="BA842"/>
  <c r="AQ842"/>
  <c r="AN842"/>
  <c r="AG842"/>
  <c r="AD842"/>
  <c r="W842"/>
  <c r="T842"/>
  <c r="DZ842"/>
  <c r="DN841"/>
  <c r="DK841"/>
  <c r="CT841"/>
  <c r="CN841"/>
  <c r="CK841"/>
  <c r="CA841"/>
  <c r="BX841"/>
  <c r="BQ841"/>
  <c r="BN841"/>
  <c r="BD841"/>
  <c r="BA841"/>
  <c r="AQ841"/>
  <c r="AN841"/>
  <c r="AG841"/>
  <c r="AD841"/>
  <c r="W841"/>
  <c r="T841"/>
  <c r="DZ841"/>
  <c r="DN840"/>
  <c r="DK840"/>
  <c r="CT840"/>
  <c r="CN840"/>
  <c r="CK840"/>
  <c r="CA840"/>
  <c r="BX840"/>
  <c r="BQ840"/>
  <c r="BN840"/>
  <c r="BD840"/>
  <c r="BA840"/>
  <c r="AQ840"/>
  <c r="AN840"/>
  <c r="AG840"/>
  <c r="AD840"/>
  <c r="W840"/>
  <c r="T840"/>
  <c r="DZ840"/>
  <c r="DN839"/>
  <c r="DK839"/>
  <c r="CT839"/>
  <c r="CN839"/>
  <c r="CK839"/>
  <c r="CA839"/>
  <c r="BX839"/>
  <c r="BQ839"/>
  <c r="BN839"/>
  <c r="BD839"/>
  <c r="BA839"/>
  <c r="AQ839"/>
  <c r="AN839"/>
  <c r="AG839"/>
  <c r="AD839"/>
  <c r="W839"/>
  <c r="T839"/>
  <c r="DZ839"/>
  <c r="DN838"/>
  <c r="DK838"/>
  <c r="CT838"/>
  <c r="CN838"/>
  <c r="CK838"/>
  <c r="CA838"/>
  <c r="BX838"/>
  <c r="BQ838"/>
  <c r="BN838"/>
  <c r="BD838"/>
  <c r="BA838"/>
  <c r="AQ838"/>
  <c r="AN838"/>
  <c r="AG838"/>
  <c r="AD838"/>
  <c r="W838"/>
  <c r="T838"/>
  <c r="DZ838"/>
  <c r="DN837"/>
  <c r="DK837"/>
  <c r="CT837"/>
  <c r="CN837"/>
  <c r="CK837"/>
  <c r="CA837"/>
  <c r="BX837"/>
  <c r="BQ837"/>
  <c r="BN837"/>
  <c r="BD837"/>
  <c r="BA837"/>
  <c r="AQ837"/>
  <c r="AN837"/>
  <c r="AG837"/>
  <c r="AD837"/>
  <c r="W837"/>
  <c r="T837"/>
  <c r="DZ837"/>
  <c r="DN836"/>
  <c r="DK836"/>
  <c r="CT836"/>
  <c r="CN836"/>
  <c r="CK836"/>
  <c r="CA836"/>
  <c r="BX836"/>
  <c r="BQ836"/>
  <c r="BN836"/>
  <c r="BD836"/>
  <c r="BA836"/>
  <c r="AQ836"/>
  <c r="AN836"/>
  <c r="AG836"/>
  <c r="AD836"/>
  <c r="W836"/>
  <c r="T836"/>
  <c r="DZ836"/>
  <c r="DN835"/>
  <c r="DK835"/>
  <c r="CT835"/>
  <c r="CN835"/>
  <c r="CK835"/>
  <c r="CA835"/>
  <c r="BX835"/>
  <c r="BQ835"/>
  <c r="BN835"/>
  <c r="BD835"/>
  <c r="BA835"/>
  <c r="AQ835"/>
  <c r="AN835"/>
  <c r="AG835"/>
  <c r="AD835"/>
  <c r="W835"/>
  <c r="T835"/>
  <c r="DZ835"/>
  <c r="DN834"/>
  <c r="DK834"/>
  <c r="CT834"/>
  <c r="CN834"/>
  <c r="CK834"/>
  <c r="CA834"/>
  <c r="BX834"/>
  <c r="BQ834"/>
  <c r="BN834"/>
  <c r="BD834"/>
  <c r="BA834"/>
  <c r="AQ834"/>
  <c r="AN834"/>
  <c r="AG834"/>
  <c r="AD834"/>
  <c r="W834"/>
  <c r="T834"/>
  <c r="DZ834"/>
  <c r="DN833"/>
  <c r="DK833"/>
  <c r="CT833"/>
  <c r="CN833"/>
  <c r="CK833"/>
  <c r="CA833"/>
  <c r="BX833"/>
  <c r="BQ833"/>
  <c r="BN833"/>
  <c r="BD833"/>
  <c r="BA833"/>
  <c r="AQ833"/>
  <c r="AN833"/>
  <c r="AG833"/>
  <c r="AD833"/>
  <c r="W833"/>
  <c r="T833"/>
  <c r="DZ833"/>
  <c r="DN832"/>
  <c r="DK832"/>
  <c r="CT832"/>
  <c r="CN832"/>
  <c r="CK832"/>
  <c r="CA832"/>
  <c r="BX832"/>
  <c r="BQ832"/>
  <c r="BN832"/>
  <c r="BD832"/>
  <c r="BA832"/>
  <c r="AQ832"/>
  <c r="AN832"/>
  <c r="AG832"/>
  <c r="AD832"/>
  <c r="W832"/>
  <c r="T832"/>
  <c r="DZ832"/>
  <c r="DN831"/>
  <c r="DK831"/>
  <c r="CT831"/>
  <c r="CN831"/>
  <c r="CK831"/>
  <c r="CA831"/>
  <c r="BX831"/>
  <c r="BQ831"/>
  <c r="BN831"/>
  <c r="BD831"/>
  <c r="BA831"/>
  <c r="AQ831"/>
  <c r="AN831"/>
  <c r="AG831"/>
  <c r="AD831"/>
  <c r="W831"/>
  <c r="T831"/>
  <c r="DZ831"/>
  <c r="DN830"/>
  <c r="DK830"/>
  <c r="CT830"/>
  <c r="CN830"/>
  <c r="CK830"/>
  <c r="CA830"/>
  <c r="BX830"/>
  <c r="BQ830"/>
  <c r="BN830"/>
  <c r="BD830"/>
  <c r="BA830"/>
  <c r="AQ830"/>
  <c r="AN830"/>
  <c r="AG830"/>
  <c r="AD830"/>
  <c r="W830"/>
  <c r="T830"/>
  <c r="DZ830"/>
  <c r="DN829"/>
  <c r="DK829"/>
  <c r="CT829"/>
  <c r="CN829"/>
  <c r="CK829"/>
  <c r="CA829"/>
  <c r="BX829"/>
  <c r="BQ829"/>
  <c r="BN829"/>
  <c r="BD829"/>
  <c r="BA829"/>
  <c r="AQ829"/>
  <c r="AN829"/>
  <c r="AG829"/>
  <c r="AD829"/>
  <c r="W829"/>
  <c r="T829"/>
  <c r="DZ829"/>
  <c r="DN828"/>
  <c r="DK828"/>
  <c r="CT828"/>
  <c r="CN828"/>
  <c r="CK828"/>
  <c r="CA828"/>
  <c r="BX828"/>
  <c r="BQ828"/>
  <c r="BN828"/>
  <c r="BD828"/>
  <c r="BA828"/>
  <c r="AQ828"/>
  <c r="AN828"/>
  <c r="AG828"/>
  <c r="AD828"/>
  <c r="W828"/>
  <c r="T828"/>
  <c r="DZ828"/>
  <c r="DN827"/>
  <c r="DK827"/>
  <c r="CT827"/>
  <c r="CN827"/>
  <c r="CK827"/>
  <c r="CA827"/>
  <c r="BX827"/>
  <c r="BQ827"/>
  <c r="BN827"/>
  <c r="BD827"/>
  <c r="BA827"/>
  <c r="AQ827"/>
  <c r="AN827"/>
  <c r="AG827"/>
  <c r="AD827"/>
  <c r="W827"/>
  <c r="T827"/>
  <c r="DZ827"/>
  <c r="DN826"/>
  <c r="DK826"/>
  <c r="CT826"/>
  <c r="CN826"/>
  <c r="CK826"/>
  <c r="CA826"/>
  <c r="BX826"/>
  <c r="BQ826"/>
  <c r="BN826"/>
  <c r="BD826"/>
  <c r="BA826"/>
  <c r="AQ826"/>
  <c r="AN826"/>
  <c r="AG826"/>
  <c r="AD826"/>
  <c r="W826"/>
  <c r="T826"/>
  <c r="DZ826"/>
  <c r="DN825"/>
  <c r="DK825"/>
  <c r="CT825"/>
  <c r="CN825"/>
  <c r="CK825"/>
  <c r="CA825"/>
  <c r="BX825"/>
  <c r="BQ825"/>
  <c r="BN825"/>
  <c r="BD825"/>
  <c r="BA825"/>
  <c r="AQ825"/>
  <c r="AN825"/>
  <c r="AG825"/>
  <c r="AD825"/>
  <c r="W825"/>
  <c r="T825"/>
  <c r="DZ825"/>
  <c r="DN824"/>
  <c r="DK824"/>
  <c r="CT824"/>
  <c r="CN824"/>
  <c r="CK824"/>
  <c r="CA824"/>
  <c r="BX824"/>
  <c r="BQ824"/>
  <c r="BN824"/>
  <c r="BD824"/>
  <c r="BA824"/>
  <c r="AQ824"/>
  <c r="AN824"/>
  <c r="AG824"/>
  <c r="AD824"/>
  <c r="W824"/>
  <c r="T824"/>
  <c r="DZ824"/>
  <c r="DN823"/>
  <c r="DK823"/>
  <c r="CT823"/>
  <c r="CN823"/>
  <c r="CK823"/>
  <c r="CA823"/>
  <c r="BX823"/>
  <c r="BQ823"/>
  <c r="BN823"/>
  <c r="BD823"/>
  <c r="BA823"/>
  <c r="AQ823"/>
  <c r="AN823"/>
  <c r="AG823"/>
  <c r="AD823"/>
  <c r="W823"/>
  <c r="T823"/>
  <c r="DZ823"/>
  <c r="DN822"/>
  <c r="DK822"/>
  <c r="CT822"/>
  <c r="CN822"/>
  <c r="CK822"/>
  <c r="CA822"/>
  <c r="BX822"/>
  <c r="BQ822"/>
  <c r="BN822"/>
  <c r="BD822"/>
  <c r="BA822"/>
  <c r="AQ822"/>
  <c r="AN822"/>
  <c r="AG822"/>
  <c r="AD822"/>
  <c r="W822"/>
  <c r="T822"/>
  <c r="DZ822"/>
  <c r="DN821"/>
  <c r="DK821"/>
  <c r="CT821"/>
  <c r="CN821"/>
  <c r="CK821"/>
  <c r="CA821"/>
  <c r="BX821"/>
  <c r="BQ821"/>
  <c r="BN821"/>
  <c r="BD821"/>
  <c r="BA821"/>
  <c r="AQ821"/>
  <c r="AN821"/>
  <c r="AG821"/>
  <c r="AD821"/>
  <c r="W821"/>
  <c r="T821"/>
  <c r="DZ821"/>
  <c r="DN820"/>
  <c r="DK820"/>
  <c r="CT820"/>
  <c r="CN820"/>
  <c r="CK820"/>
  <c r="CA820"/>
  <c r="BX820"/>
  <c r="BQ820"/>
  <c r="BN820"/>
  <c r="BD820"/>
  <c r="BA820"/>
  <c r="AQ820"/>
  <c r="AN820"/>
  <c r="AG820"/>
  <c r="AD820"/>
  <c r="W820"/>
  <c r="T820"/>
  <c r="DZ820"/>
  <c r="DN819"/>
  <c r="DK819"/>
  <c r="CT819"/>
  <c r="CN819"/>
  <c r="CK819"/>
  <c r="CA819"/>
  <c r="BX819"/>
  <c r="BQ819"/>
  <c r="BN819"/>
  <c r="BD819"/>
  <c r="BA819"/>
  <c r="AQ819"/>
  <c r="AN819"/>
  <c r="AG819"/>
  <c r="AD819"/>
  <c r="W819"/>
  <c r="T819"/>
  <c r="DZ819"/>
  <c r="DN818"/>
  <c r="DK818"/>
  <c r="CT818"/>
  <c r="CN818"/>
  <c r="CK818"/>
  <c r="CA818"/>
  <c r="BX818"/>
  <c r="BQ818"/>
  <c r="BN818"/>
  <c r="BD818"/>
  <c r="BA818"/>
  <c r="AQ818"/>
  <c r="AN818"/>
  <c r="AG818"/>
  <c r="AD818"/>
  <c r="W818"/>
  <c r="T818"/>
  <c r="DZ818"/>
  <c r="DN817"/>
  <c r="DK817"/>
  <c r="CT817"/>
  <c r="CN817"/>
  <c r="CK817"/>
  <c r="CA817"/>
  <c r="BX817"/>
  <c r="BQ817"/>
  <c r="BN817"/>
  <c r="BD817"/>
  <c r="BA817"/>
  <c r="AQ817"/>
  <c r="AN817"/>
  <c r="AG817"/>
  <c r="AD817"/>
  <c r="W817"/>
  <c r="T817"/>
  <c r="DZ817"/>
  <c r="DN816"/>
  <c r="DK816"/>
  <c r="CT816"/>
  <c r="CN816"/>
  <c r="CK816"/>
  <c r="CA816"/>
  <c r="BX816"/>
  <c r="BQ816"/>
  <c r="BN816"/>
  <c r="BD816"/>
  <c r="BA816"/>
  <c r="AQ816"/>
  <c r="AN816"/>
  <c r="AG816"/>
  <c r="AD816"/>
  <c r="W816"/>
  <c r="T816"/>
  <c r="DZ816"/>
  <c r="DN815"/>
  <c r="DK815"/>
  <c r="CT815"/>
  <c r="CN815"/>
  <c r="CK815"/>
  <c r="CA815"/>
  <c r="BX815"/>
  <c r="BQ815"/>
  <c r="BN815"/>
  <c r="BD815"/>
  <c r="BA815"/>
  <c r="AQ815"/>
  <c r="AN815"/>
  <c r="AG815"/>
  <c r="AD815"/>
  <c r="W815"/>
  <c r="T815"/>
  <c r="DZ815"/>
  <c r="DN814"/>
  <c r="DK814"/>
  <c r="CT814"/>
  <c r="CN814"/>
  <c r="CK814"/>
  <c r="CA814"/>
  <c r="BX814"/>
  <c r="BQ814"/>
  <c r="BN814"/>
  <c r="BD814"/>
  <c r="BA814"/>
  <c r="AQ814"/>
  <c r="AN814"/>
  <c r="AG814"/>
  <c r="AD814"/>
  <c r="W814"/>
  <c r="T814"/>
  <c r="DZ814"/>
  <c r="DN813"/>
  <c r="DK813"/>
  <c r="CT813"/>
  <c r="CN813"/>
  <c r="CK813"/>
  <c r="CA813"/>
  <c r="BX813"/>
  <c r="BQ813"/>
  <c r="BN813"/>
  <c r="BD813"/>
  <c r="BA813"/>
  <c r="AQ813"/>
  <c r="AN813"/>
  <c r="AG813"/>
  <c r="AD813"/>
  <c r="W813"/>
  <c r="T813"/>
  <c r="DZ813"/>
  <c r="DN812"/>
  <c r="DK812"/>
  <c r="CT812"/>
  <c r="CN812"/>
  <c r="CK812"/>
  <c r="CA812"/>
  <c r="BX812"/>
  <c r="BQ812"/>
  <c r="BN812"/>
  <c r="BD812"/>
  <c r="BA812"/>
  <c r="AQ812"/>
  <c r="AN812"/>
  <c r="AG812"/>
  <c r="AD812"/>
  <c r="W812"/>
  <c r="T812"/>
  <c r="DZ812"/>
  <c r="DN811"/>
  <c r="DK811"/>
  <c r="CT811"/>
  <c r="CN811"/>
  <c r="CK811"/>
  <c r="CA811"/>
  <c r="BX811"/>
  <c r="BQ811"/>
  <c r="BN811"/>
  <c r="BD811"/>
  <c r="BA811"/>
  <c r="AQ811"/>
  <c r="AN811"/>
  <c r="AG811"/>
  <c r="AD811"/>
  <c r="W811"/>
  <c r="T811"/>
  <c r="DZ811"/>
  <c r="DN810"/>
  <c r="DK810"/>
  <c r="CT810"/>
  <c r="CN810"/>
  <c r="CK810"/>
  <c r="CA810"/>
  <c r="BX810"/>
  <c r="BQ810"/>
  <c r="BN810"/>
  <c r="BD810"/>
  <c r="BA810"/>
  <c r="AQ810"/>
  <c r="AN810"/>
  <c r="AG810"/>
  <c r="AD810"/>
  <c r="W810"/>
  <c r="T810"/>
  <c r="DZ810"/>
  <c r="DN809"/>
  <c r="DK809"/>
  <c r="CT809"/>
  <c r="CN809"/>
  <c r="CK809"/>
  <c r="CA809"/>
  <c r="BX809"/>
  <c r="BQ809"/>
  <c r="BN809"/>
  <c r="BD809"/>
  <c r="BA809"/>
  <c r="AQ809"/>
  <c r="AN809"/>
  <c r="AG809"/>
  <c r="AD809"/>
  <c r="W809"/>
  <c r="T809"/>
  <c r="DZ809"/>
  <c r="DN808"/>
  <c r="DK808"/>
  <c r="CT808"/>
  <c r="CN808"/>
  <c r="CK808"/>
  <c r="CA808"/>
  <c r="BX808"/>
  <c r="BQ808"/>
  <c r="BN808"/>
  <c r="BD808"/>
  <c r="BA808"/>
  <c r="AQ808"/>
  <c r="AN808"/>
  <c r="AG808"/>
  <c r="AD808"/>
  <c r="W808"/>
  <c r="T808"/>
  <c r="DZ808"/>
  <c r="DN807"/>
  <c r="DK807"/>
  <c r="CT807"/>
  <c r="CN807"/>
  <c r="CK807"/>
  <c r="CA807"/>
  <c r="BX807"/>
  <c r="BQ807"/>
  <c r="BN807"/>
  <c r="BD807"/>
  <c r="BA807"/>
  <c r="AQ807"/>
  <c r="AN807"/>
  <c r="AG807"/>
  <c r="AD807"/>
  <c r="W807"/>
  <c r="T807"/>
  <c r="DZ807"/>
  <c r="DN806"/>
  <c r="DK806"/>
  <c r="CT806"/>
  <c r="CN806"/>
  <c r="CK806"/>
  <c r="CA806"/>
  <c r="BX806"/>
  <c r="BQ806"/>
  <c r="BN806"/>
  <c r="BD806"/>
  <c r="BA806"/>
  <c r="AQ806"/>
  <c r="AN806"/>
  <c r="AG806"/>
  <c r="AD806"/>
  <c r="W806"/>
  <c r="T806"/>
  <c r="DZ806"/>
  <c r="DN805"/>
  <c r="DK805"/>
  <c r="CT805"/>
  <c r="CN805"/>
  <c r="CK805"/>
  <c r="CA805"/>
  <c r="BX805"/>
  <c r="BQ805"/>
  <c r="BN805"/>
  <c r="BD805"/>
  <c r="BA805"/>
  <c r="AQ805"/>
  <c r="AN805"/>
  <c r="AG805"/>
  <c r="AD805"/>
  <c r="W805"/>
  <c r="T805"/>
  <c r="DZ805"/>
  <c r="DN804"/>
  <c r="DK804"/>
  <c r="CT804"/>
  <c r="CN804"/>
  <c r="CK804"/>
  <c r="CA804"/>
  <c r="BX804"/>
  <c r="BQ804"/>
  <c r="BN804"/>
  <c r="BD804"/>
  <c r="BA804"/>
  <c r="AQ804"/>
  <c r="AN804"/>
  <c r="AG804"/>
  <c r="AD804"/>
  <c r="W804"/>
  <c r="T804"/>
  <c r="DZ804"/>
  <c r="DN803"/>
  <c r="DK803"/>
  <c r="CT803"/>
  <c r="CN803"/>
  <c r="CK803"/>
  <c r="CA803"/>
  <c r="BX803"/>
  <c r="BQ803"/>
  <c r="BN803"/>
  <c r="BD803"/>
  <c r="BA803"/>
  <c r="AQ803"/>
  <c r="AN803"/>
  <c r="AG803"/>
  <c r="AD803"/>
  <c r="W803"/>
  <c r="T803"/>
  <c r="DZ803"/>
  <c r="DN802"/>
  <c r="DK802"/>
  <c r="CT802"/>
  <c r="CN802"/>
  <c r="CK802"/>
  <c r="CA802"/>
  <c r="BX802"/>
  <c r="BQ802"/>
  <c r="BN802"/>
  <c r="BD802"/>
  <c r="BA802"/>
  <c r="AQ802"/>
  <c r="AN802"/>
  <c r="AG802"/>
  <c r="AD802"/>
  <c r="W802"/>
  <c r="T802"/>
  <c r="DZ802"/>
  <c r="DN801"/>
  <c r="DK801"/>
  <c r="CT801"/>
  <c r="CN801"/>
  <c r="CK801"/>
  <c r="CA801"/>
  <c r="BX801"/>
  <c r="BQ801"/>
  <c r="BN801"/>
  <c r="BD801"/>
  <c r="BA801"/>
  <c r="AQ801"/>
  <c r="AN801"/>
  <c r="AG801"/>
  <c r="AD801"/>
  <c r="W801"/>
  <c r="T801"/>
  <c r="DZ801"/>
  <c r="DN800"/>
  <c r="DK800"/>
  <c r="CT800"/>
  <c r="CN800"/>
  <c r="CK800"/>
  <c r="CA800"/>
  <c r="BX800"/>
  <c r="BQ800"/>
  <c r="BN800"/>
  <c r="BD800"/>
  <c r="BA800"/>
  <c r="AQ800"/>
  <c r="AN800"/>
  <c r="AG800"/>
  <c r="AD800"/>
  <c r="W800"/>
  <c r="T800"/>
  <c r="DZ800"/>
  <c r="DN799"/>
  <c r="DK799"/>
  <c r="CT799"/>
  <c r="CN799"/>
  <c r="CK799"/>
  <c r="CA799"/>
  <c r="BX799"/>
  <c r="BQ799"/>
  <c r="BN799"/>
  <c r="BD799"/>
  <c r="BA799"/>
  <c r="AQ799"/>
  <c r="AN799"/>
  <c r="AG799"/>
  <c r="AD799"/>
  <c r="W799"/>
  <c r="T799"/>
  <c r="DZ799"/>
  <c r="DN798"/>
  <c r="DK798"/>
  <c r="CT798"/>
  <c r="CN798"/>
  <c r="CK798"/>
  <c r="CA798"/>
  <c r="BX798"/>
  <c r="BQ798"/>
  <c r="BN798"/>
  <c r="BD798"/>
  <c r="BA798"/>
  <c r="AQ798"/>
  <c r="AN798"/>
  <c r="AG798"/>
  <c r="AD798"/>
  <c r="W798"/>
  <c r="T798"/>
  <c r="DZ798"/>
  <c r="DN797"/>
  <c r="DK797"/>
  <c r="CT797"/>
  <c r="CN797"/>
  <c r="CK797"/>
  <c r="CA797"/>
  <c r="BX797"/>
  <c r="BQ797"/>
  <c r="BN797"/>
  <c r="BD797"/>
  <c r="BA797"/>
  <c r="AQ797"/>
  <c r="AN797"/>
  <c r="AG797"/>
  <c r="AD797"/>
  <c r="W797"/>
  <c r="T797"/>
  <c r="DZ797"/>
  <c r="DN796"/>
  <c r="DK796"/>
  <c r="CT796"/>
  <c r="CN796"/>
  <c r="CK796"/>
  <c r="CA796"/>
  <c r="BX796"/>
  <c r="BQ796"/>
  <c r="BN796"/>
  <c r="BD796"/>
  <c r="BA796"/>
  <c r="AQ796"/>
  <c r="AN796"/>
  <c r="AG796"/>
  <c r="AD796"/>
  <c r="W796"/>
  <c r="T796"/>
  <c r="DZ796"/>
  <c r="DN795"/>
  <c r="DK795"/>
  <c r="CT795"/>
  <c r="CN795"/>
  <c r="CK795"/>
  <c r="CA795"/>
  <c r="BX795"/>
  <c r="BQ795"/>
  <c r="BN795"/>
  <c r="BD795"/>
  <c r="BA795"/>
  <c r="AQ795"/>
  <c r="AN795"/>
  <c r="AG795"/>
  <c r="AD795"/>
  <c r="W795"/>
  <c r="T795"/>
  <c r="DZ795"/>
  <c r="DN794"/>
  <c r="DK794"/>
  <c r="CT794"/>
  <c r="CN794"/>
  <c r="CK794"/>
  <c r="CA794"/>
  <c r="BX794"/>
  <c r="BQ794"/>
  <c r="BN794"/>
  <c r="BD794"/>
  <c r="BA794"/>
  <c r="AQ794"/>
  <c r="AN794"/>
  <c r="AG794"/>
  <c r="AD794"/>
  <c r="W794"/>
  <c r="T794"/>
  <c r="DZ794"/>
  <c r="DN793"/>
  <c r="DK793"/>
  <c r="CT793"/>
  <c r="CN793"/>
  <c r="CK793"/>
  <c r="CA793"/>
  <c r="BX793"/>
  <c r="BQ793"/>
  <c r="BN793"/>
  <c r="BD793"/>
  <c r="BA793"/>
  <c r="AQ793"/>
  <c r="AN793"/>
  <c r="AG793"/>
  <c r="AD793"/>
  <c r="W793"/>
  <c r="T793"/>
  <c r="DZ793"/>
  <c r="DN792"/>
  <c r="DK792"/>
  <c r="CT792"/>
  <c r="CN792"/>
  <c r="CK792"/>
  <c r="CA792"/>
  <c r="BX792"/>
  <c r="BQ792"/>
  <c r="BN792"/>
  <c r="BD792"/>
  <c r="BA792"/>
  <c r="AQ792"/>
  <c r="AN792"/>
  <c r="AG792"/>
  <c r="AD792"/>
  <c r="W792"/>
  <c r="T792"/>
  <c r="DZ792"/>
  <c r="DN791"/>
  <c r="DK791"/>
  <c r="CT791"/>
  <c r="CN791"/>
  <c r="CK791"/>
  <c r="CA791"/>
  <c r="BX791"/>
  <c r="BQ791"/>
  <c r="BN791"/>
  <c r="BD791"/>
  <c r="BA791"/>
  <c r="AQ791"/>
  <c r="AN791"/>
  <c r="AG791"/>
  <c r="AD791"/>
  <c r="W791"/>
  <c r="T791"/>
  <c r="DZ791"/>
  <c r="DN790"/>
  <c r="DK790"/>
  <c r="CT790"/>
  <c r="CN790"/>
  <c r="CK790"/>
  <c r="CA790"/>
  <c r="BX790"/>
  <c r="BQ790"/>
  <c r="BN790"/>
  <c r="BD790"/>
  <c r="BA790"/>
  <c r="AQ790"/>
  <c r="AN790"/>
  <c r="AG790"/>
  <c r="AD790"/>
  <c r="W790"/>
  <c r="T790"/>
  <c r="DZ790"/>
  <c r="DN789"/>
  <c r="DK789"/>
  <c r="CT789"/>
  <c r="CN789"/>
  <c r="CK789"/>
  <c r="CA789"/>
  <c r="BX789"/>
  <c r="BQ789"/>
  <c r="BN789"/>
  <c r="BD789"/>
  <c r="BA789"/>
  <c r="AQ789"/>
  <c r="AN789"/>
  <c r="AG789"/>
  <c r="AD789"/>
  <c r="W789"/>
  <c r="T789"/>
  <c r="DZ789"/>
  <c r="DN788"/>
  <c r="DK788"/>
  <c r="CT788"/>
  <c r="CN788"/>
  <c r="CK788"/>
  <c r="CA788"/>
  <c r="BX788"/>
  <c r="BQ788"/>
  <c r="BN788"/>
  <c r="BD788"/>
  <c r="BA788"/>
  <c r="AQ788"/>
  <c r="AN788"/>
  <c r="AG788"/>
  <c r="AD788"/>
  <c r="W788"/>
  <c r="T788"/>
  <c r="DZ788"/>
  <c r="DN787"/>
  <c r="DK787"/>
  <c r="CT787"/>
  <c r="CN787"/>
  <c r="CK787"/>
  <c r="CA787"/>
  <c r="BX787"/>
  <c r="BQ787"/>
  <c r="BN787"/>
  <c r="BD787"/>
  <c r="BA787"/>
  <c r="AQ787"/>
  <c r="AN787"/>
  <c r="AG787"/>
  <c r="AD787"/>
  <c r="W787"/>
  <c r="T787"/>
  <c r="DZ787"/>
  <c r="DN786"/>
  <c r="DK786"/>
  <c r="CT786"/>
  <c r="CN786"/>
  <c r="CK786"/>
  <c r="CA786"/>
  <c r="BX786"/>
  <c r="BQ786"/>
  <c r="BN786"/>
  <c r="BD786"/>
  <c r="BA786"/>
  <c r="AQ786"/>
  <c r="AN786"/>
  <c r="AG786"/>
  <c r="AD786"/>
  <c r="W786"/>
  <c r="T786"/>
  <c r="DZ786"/>
  <c r="DN785"/>
  <c r="DK785"/>
  <c r="CT785"/>
  <c r="CN785"/>
  <c r="CK785"/>
  <c r="CA785"/>
  <c r="BX785"/>
  <c r="BQ785"/>
  <c r="BN785"/>
  <c r="BD785"/>
  <c r="BA785"/>
  <c r="AQ785"/>
  <c r="AN785"/>
  <c r="AG785"/>
  <c r="AD785"/>
  <c r="W785"/>
  <c r="T785"/>
  <c r="DZ785"/>
  <c r="DN784"/>
  <c r="DK784"/>
  <c r="CT784"/>
  <c r="CN784"/>
  <c r="CK784"/>
  <c r="CA784"/>
  <c r="BX784"/>
  <c r="BQ784"/>
  <c r="BN784"/>
  <c r="BD784"/>
  <c r="BA784"/>
  <c r="AQ784"/>
  <c r="AN784"/>
  <c r="AG784"/>
  <c r="AD784"/>
  <c r="W784"/>
  <c r="T784"/>
  <c r="DZ784"/>
  <c r="DN783"/>
  <c r="DK783"/>
  <c r="CT783"/>
  <c r="CN783"/>
  <c r="CK783"/>
  <c r="CA783"/>
  <c r="BX783"/>
  <c r="BQ783"/>
  <c r="BN783"/>
  <c r="BD783"/>
  <c r="BA783"/>
  <c r="AQ783"/>
  <c r="AN783"/>
  <c r="AG783"/>
  <c r="AD783"/>
  <c r="W783"/>
  <c r="T783"/>
  <c r="DZ783"/>
  <c r="DN782"/>
  <c r="DK782"/>
  <c r="CT782"/>
  <c r="CN782"/>
  <c r="CK782"/>
  <c r="CA782"/>
  <c r="BX782"/>
  <c r="BQ782"/>
  <c r="BN782"/>
  <c r="BD782"/>
  <c r="BA782"/>
  <c r="AQ782"/>
  <c r="AN782"/>
  <c r="AG782"/>
  <c r="AD782"/>
  <c r="W782"/>
  <c r="T782"/>
  <c r="DZ782"/>
  <c r="DN781"/>
  <c r="DK781"/>
  <c r="CT781"/>
  <c r="CN781"/>
  <c r="CK781"/>
  <c r="CA781"/>
  <c r="BX781"/>
  <c r="BQ781"/>
  <c r="BN781"/>
  <c r="BD781"/>
  <c r="BA781"/>
  <c r="AQ781"/>
  <c r="AN781"/>
  <c r="AG781"/>
  <c r="AD781"/>
  <c r="W781"/>
  <c r="T781"/>
  <c r="DZ781"/>
  <c r="DN780"/>
  <c r="DK780"/>
  <c r="CT780"/>
  <c r="CN780"/>
  <c r="CK780"/>
  <c r="CA780"/>
  <c r="BX780"/>
  <c r="BQ780"/>
  <c r="BN780"/>
  <c r="BD780"/>
  <c r="BA780"/>
  <c r="AQ780"/>
  <c r="AN780"/>
  <c r="AG780"/>
  <c r="AD780"/>
  <c r="W780"/>
  <c r="T780"/>
  <c r="DZ780"/>
  <c r="DN779"/>
  <c r="DK779"/>
  <c r="CT779"/>
  <c r="CN779"/>
  <c r="CK779"/>
  <c r="CA779"/>
  <c r="BX779"/>
  <c r="BQ779"/>
  <c r="BN779"/>
  <c r="BD779"/>
  <c r="BA779"/>
  <c r="AQ779"/>
  <c r="AN779"/>
  <c r="AG779"/>
  <c r="AD779"/>
  <c r="W779"/>
  <c r="T779"/>
  <c r="DZ779"/>
  <c r="DN778"/>
  <c r="DK778"/>
  <c r="CT778"/>
  <c r="CN778"/>
  <c r="CK778"/>
  <c r="CA778"/>
  <c r="BX778"/>
  <c r="BQ778"/>
  <c r="BN778"/>
  <c r="BD778"/>
  <c r="BA778"/>
  <c r="AQ778"/>
  <c r="AN778"/>
  <c r="AG778"/>
  <c r="AD778"/>
  <c r="W778"/>
  <c r="T778"/>
  <c r="DZ778"/>
  <c r="DN777"/>
  <c r="DK777"/>
  <c r="CT777"/>
  <c r="CN777"/>
  <c r="CK777"/>
  <c r="CA777"/>
  <c r="BX777"/>
  <c r="BQ777"/>
  <c r="BN777"/>
  <c r="BD777"/>
  <c r="BA777"/>
  <c r="AQ777"/>
  <c r="AN777"/>
  <c r="AG777"/>
  <c r="AD777"/>
  <c r="W777"/>
  <c r="T777"/>
  <c r="DZ777"/>
  <c r="DN776"/>
  <c r="DK776"/>
  <c r="CT776"/>
  <c r="CN776"/>
  <c r="CK776"/>
  <c r="CA776"/>
  <c r="BX776"/>
  <c r="BQ776"/>
  <c r="BN776"/>
  <c r="BD776"/>
  <c r="BA776"/>
  <c r="AQ776"/>
  <c r="AN776"/>
  <c r="AG776"/>
  <c r="AD776"/>
  <c r="W776"/>
  <c r="T776"/>
  <c r="DZ776"/>
  <c r="DN775"/>
  <c r="DK775"/>
  <c r="CT775"/>
  <c r="CN775"/>
  <c r="CK775"/>
  <c r="CA775"/>
  <c r="BX775"/>
  <c r="BQ775"/>
  <c r="BN775"/>
  <c r="BD775"/>
  <c r="BA775"/>
  <c r="AQ775"/>
  <c r="AN775"/>
  <c r="AG775"/>
  <c r="AD775"/>
  <c r="W775"/>
  <c r="T775"/>
  <c r="DZ775"/>
  <c r="DN774"/>
  <c r="DK774"/>
  <c r="CT774"/>
  <c r="CN774"/>
  <c r="CK774"/>
  <c r="CA774"/>
  <c r="BX774"/>
  <c r="BQ774"/>
  <c r="BN774"/>
  <c r="BD774"/>
  <c r="BA774"/>
  <c r="AQ774"/>
  <c r="AN774"/>
  <c r="AG774"/>
  <c r="AD774"/>
  <c r="W774"/>
  <c r="T774"/>
  <c r="DZ774"/>
  <c r="DN773"/>
  <c r="DK773"/>
  <c r="CT773"/>
  <c r="CN773"/>
  <c r="CK773"/>
  <c r="CA773"/>
  <c r="BX773"/>
  <c r="BQ773"/>
  <c r="BN773"/>
  <c r="BD773"/>
  <c r="BA773"/>
  <c r="AQ773"/>
  <c r="AN773"/>
  <c r="AG773"/>
  <c r="AD773"/>
  <c r="W773"/>
  <c r="T773"/>
  <c r="DZ773"/>
  <c r="DN772"/>
  <c r="DK772"/>
  <c r="CT772"/>
  <c r="CN772"/>
  <c r="CK772"/>
  <c r="CA772"/>
  <c r="BX772"/>
  <c r="BQ772"/>
  <c r="BN772"/>
  <c r="BD772"/>
  <c r="BA772"/>
  <c r="AQ772"/>
  <c r="AN772"/>
  <c r="AG772"/>
  <c r="AD772"/>
  <c r="W772"/>
  <c r="T772"/>
  <c r="DZ772"/>
  <c r="DN771"/>
  <c r="DK771"/>
  <c r="CT771"/>
  <c r="CN771"/>
  <c r="CK771"/>
  <c r="CA771"/>
  <c r="BX771"/>
  <c r="BQ771"/>
  <c r="BN771"/>
  <c r="BD771"/>
  <c r="BA771"/>
  <c r="AQ771"/>
  <c r="AN771"/>
  <c r="AG771"/>
  <c r="AD771"/>
  <c r="W771"/>
  <c r="T771"/>
  <c r="DZ771"/>
  <c r="DN770"/>
  <c r="DK770"/>
  <c r="CT770"/>
  <c r="CN770"/>
  <c r="CK770"/>
  <c r="CA770"/>
  <c r="BX770"/>
  <c r="BQ770"/>
  <c r="BN770"/>
  <c r="BD770"/>
  <c r="BA770"/>
  <c r="AQ770"/>
  <c r="AN770"/>
  <c r="AG770"/>
  <c r="AD770"/>
  <c r="W770"/>
  <c r="T770"/>
  <c r="DZ770"/>
  <c r="DN769"/>
  <c r="DK769"/>
  <c r="CT769"/>
  <c r="CN769"/>
  <c r="CK769"/>
  <c r="CA769"/>
  <c r="BX769"/>
  <c r="BQ769"/>
  <c r="BN769"/>
  <c r="BD769"/>
  <c r="BA769"/>
  <c r="AQ769"/>
  <c r="AN769"/>
  <c r="AG769"/>
  <c r="AD769"/>
  <c r="W769"/>
  <c r="T769"/>
  <c r="DZ769"/>
  <c r="DN768"/>
  <c r="DK768"/>
  <c r="CT768"/>
  <c r="CN768"/>
  <c r="CK768"/>
  <c r="CA768"/>
  <c r="BX768"/>
  <c r="BQ768"/>
  <c r="BN768"/>
  <c r="BD768"/>
  <c r="BA768"/>
  <c r="AQ768"/>
  <c r="AN768"/>
  <c r="AG768"/>
  <c r="AD768"/>
  <c r="W768"/>
  <c r="T768"/>
  <c r="DZ768"/>
  <c r="DN767"/>
  <c r="DK767"/>
  <c r="CT767"/>
  <c r="CN767"/>
  <c r="CK767"/>
  <c r="CA767"/>
  <c r="BX767"/>
  <c r="BQ767"/>
  <c r="BN767"/>
  <c r="BD767"/>
  <c r="BA767"/>
  <c r="AQ767"/>
  <c r="AN767"/>
  <c r="AG767"/>
  <c r="AD767"/>
  <c r="W767"/>
  <c r="T767"/>
  <c r="DZ767"/>
  <c r="DN766"/>
  <c r="DK766"/>
  <c r="CT766"/>
  <c r="CN766"/>
  <c r="CK766"/>
  <c r="CA766"/>
  <c r="BX766"/>
  <c r="BQ766"/>
  <c r="BN766"/>
  <c r="BD766"/>
  <c r="BA766"/>
  <c r="AQ766"/>
  <c r="AN766"/>
  <c r="AG766"/>
  <c r="AD766"/>
  <c r="W766"/>
  <c r="T766"/>
  <c r="DZ766"/>
  <c r="DN765"/>
  <c r="DK765"/>
  <c r="CT765"/>
  <c r="CN765"/>
  <c r="CK765"/>
  <c r="CA765"/>
  <c r="BX765"/>
  <c r="BQ765"/>
  <c r="BN765"/>
  <c r="BD765"/>
  <c r="BA765"/>
  <c r="AQ765"/>
  <c r="AN765"/>
  <c r="AG765"/>
  <c r="AD765"/>
  <c r="W765"/>
  <c r="T765"/>
  <c r="DZ765"/>
  <c r="DN764"/>
  <c r="DK764"/>
  <c r="CT764"/>
  <c r="CN764"/>
  <c r="CK764"/>
  <c r="CA764"/>
  <c r="BX764"/>
  <c r="BQ764"/>
  <c r="BN764"/>
  <c r="BD764"/>
  <c r="BA764"/>
  <c r="AQ764"/>
  <c r="AN764"/>
  <c r="AG764"/>
  <c r="AD764"/>
  <c r="W764"/>
  <c r="T764"/>
  <c r="DZ764"/>
  <c r="DN763"/>
  <c r="DK763"/>
  <c r="CT763"/>
  <c r="CN763"/>
  <c r="CK763"/>
  <c r="CA763"/>
  <c r="BX763"/>
  <c r="BQ763"/>
  <c r="BN763"/>
  <c r="BD763"/>
  <c r="BA763"/>
  <c r="AQ763"/>
  <c r="AN763"/>
  <c r="AG763"/>
  <c r="AD763"/>
  <c r="W763"/>
  <c r="T763"/>
  <c r="DZ763"/>
  <c r="DN762"/>
  <c r="DK762"/>
  <c r="CT762"/>
  <c r="CN762"/>
  <c r="CK762"/>
  <c r="CA762"/>
  <c r="BX762"/>
  <c r="BQ762"/>
  <c r="BN762"/>
  <c r="BD762"/>
  <c r="BA762"/>
  <c r="AQ762"/>
  <c r="AN762"/>
  <c r="AG762"/>
  <c r="AD762"/>
  <c r="W762"/>
  <c r="T762"/>
  <c r="DZ762"/>
  <c r="DN761"/>
  <c r="DK761"/>
  <c r="CT761"/>
  <c r="CN761"/>
  <c r="CK761"/>
  <c r="CA761"/>
  <c r="BX761"/>
  <c r="BQ761"/>
  <c r="BN761"/>
  <c r="BD761"/>
  <c r="BA761"/>
  <c r="AQ761"/>
  <c r="AN761"/>
  <c r="AG761"/>
  <c r="AD761"/>
  <c r="W761"/>
  <c r="T761"/>
  <c r="DZ761"/>
  <c r="DN760"/>
  <c r="DK760"/>
  <c r="CT760"/>
  <c r="CN760"/>
  <c r="CK760"/>
  <c r="CA760"/>
  <c r="BX760"/>
  <c r="BQ760"/>
  <c r="BN760"/>
  <c r="BD760"/>
  <c r="BA760"/>
  <c r="AQ760"/>
  <c r="AN760"/>
  <c r="AG760"/>
  <c r="AD760"/>
  <c r="W760"/>
  <c r="T760"/>
  <c r="DZ760"/>
  <c r="DN759"/>
  <c r="DK759"/>
  <c r="CT759"/>
  <c r="CN759"/>
  <c r="CK759"/>
  <c r="CA759"/>
  <c r="BX759"/>
  <c r="BQ759"/>
  <c r="BN759"/>
  <c r="BD759"/>
  <c r="BA759"/>
  <c r="AQ759"/>
  <c r="AN759"/>
  <c r="AG759"/>
  <c r="AD759"/>
  <c r="W759"/>
  <c r="T759"/>
  <c r="DZ759"/>
  <c r="DN758"/>
  <c r="DK758"/>
  <c r="CT758"/>
  <c r="CN758"/>
  <c r="CK758"/>
  <c r="CA758"/>
  <c r="BX758"/>
  <c r="BQ758"/>
  <c r="BN758"/>
  <c r="BD758"/>
  <c r="BA758"/>
  <c r="AQ758"/>
  <c r="AN758"/>
  <c r="AG758"/>
  <c r="AD758"/>
  <c r="W758"/>
  <c r="T758"/>
  <c r="DZ758"/>
  <c r="DN757"/>
  <c r="DK757"/>
  <c r="CT757"/>
  <c r="CN757"/>
  <c r="CK757"/>
  <c r="CA757"/>
  <c r="BX757"/>
  <c r="BQ757"/>
  <c r="BN757"/>
  <c r="BD757"/>
  <c r="BA757"/>
  <c r="AQ757"/>
  <c r="AN757"/>
  <c r="AG757"/>
  <c r="AD757"/>
  <c r="W757"/>
  <c r="T757"/>
  <c r="DZ757"/>
  <c r="DN756"/>
  <c r="DK756"/>
  <c r="CT756"/>
  <c r="CN756"/>
  <c r="CK756"/>
  <c r="CA756"/>
  <c r="BX756"/>
  <c r="BQ756"/>
  <c r="BN756"/>
  <c r="BD756"/>
  <c r="BA756"/>
  <c r="AQ756"/>
  <c r="AN756"/>
  <c r="AG756"/>
  <c r="AD756"/>
  <c r="W756"/>
  <c r="T756"/>
  <c r="DZ756"/>
  <c r="DN755"/>
  <c r="DK755"/>
  <c r="CT755"/>
  <c r="CN755"/>
  <c r="CK755"/>
  <c r="CA755"/>
  <c r="BX755"/>
  <c r="BQ755"/>
  <c r="BN755"/>
  <c r="BD755"/>
  <c r="BA755"/>
  <c r="AQ755"/>
  <c r="AN755"/>
  <c r="AG755"/>
  <c r="AD755"/>
  <c r="W755"/>
  <c r="T755"/>
  <c r="DZ755"/>
  <c r="DN754"/>
  <c r="DK754"/>
  <c r="CT754"/>
  <c r="CN754"/>
  <c r="CK754"/>
  <c r="CA754"/>
  <c r="BX754"/>
  <c r="BQ754"/>
  <c r="BN754"/>
  <c r="BD754"/>
  <c r="BA754"/>
  <c r="AQ754"/>
  <c r="AN754"/>
  <c r="AG754"/>
  <c r="AD754"/>
  <c r="W754"/>
  <c r="T754"/>
  <c r="DZ754"/>
  <c r="DN753"/>
  <c r="DK753"/>
  <c r="CT753"/>
  <c r="CN753"/>
  <c r="CK753"/>
  <c r="CA753"/>
  <c r="BX753"/>
  <c r="BQ753"/>
  <c r="BN753"/>
  <c r="BD753"/>
  <c r="BA753"/>
  <c r="AQ753"/>
  <c r="AN753"/>
  <c r="AG753"/>
  <c r="AD753"/>
  <c r="W753"/>
  <c r="T753"/>
  <c r="DZ753"/>
  <c r="DN752"/>
  <c r="DK752"/>
  <c r="CT752"/>
  <c r="CN752"/>
  <c r="CK752"/>
  <c r="CA752"/>
  <c r="BX752"/>
  <c r="BQ752"/>
  <c r="BN752"/>
  <c r="BD752"/>
  <c r="BA752"/>
  <c r="AQ752"/>
  <c r="AN752"/>
  <c r="AG752"/>
  <c r="AD752"/>
  <c r="W752"/>
  <c r="T752"/>
  <c r="DZ752"/>
  <c r="DN751"/>
  <c r="DK751"/>
  <c r="CT751"/>
  <c r="CN751"/>
  <c r="CK751"/>
  <c r="CA751"/>
  <c r="BX751"/>
  <c r="BQ751"/>
  <c r="BN751"/>
  <c r="BD751"/>
  <c r="BA751"/>
  <c r="AQ751"/>
  <c r="AN751"/>
  <c r="AG751"/>
  <c r="AD751"/>
  <c r="W751"/>
  <c r="T751"/>
  <c r="DZ751"/>
  <c r="DN750"/>
  <c r="DK750"/>
  <c r="CT750"/>
  <c r="CN750"/>
  <c r="CK750"/>
  <c r="CA750"/>
  <c r="BX750"/>
  <c r="BQ750"/>
  <c r="BN750"/>
  <c r="BD750"/>
  <c r="BA750"/>
  <c r="AQ750"/>
  <c r="AN750"/>
  <c r="AG750"/>
  <c r="AD750"/>
  <c r="W750"/>
  <c r="T750"/>
  <c r="DZ750"/>
  <c r="DN749"/>
  <c r="DK749"/>
  <c r="CT749"/>
  <c r="CN749"/>
  <c r="CK749"/>
  <c r="CA749"/>
  <c r="BX749"/>
  <c r="BQ749"/>
  <c r="BN749"/>
  <c r="BD749"/>
  <c r="BA749"/>
  <c r="AQ749"/>
  <c r="AN749"/>
  <c r="AG749"/>
  <c r="AD749"/>
  <c r="W749"/>
  <c r="T749"/>
  <c r="DZ749"/>
  <c r="DN748"/>
  <c r="DK748"/>
  <c r="CT748"/>
  <c r="CN748"/>
  <c r="CK748"/>
  <c r="CA748"/>
  <c r="BX748"/>
  <c r="BQ748"/>
  <c r="BN748"/>
  <c r="BD748"/>
  <c r="BA748"/>
  <c r="AQ748"/>
  <c r="AN748"/>
  <c r="AG748"/>
  <c r="AD748"/>
  <c r="W748"/>
  <c r="T748"/>
  <c r="DZ748"/>
  <c r="DN747"/>
  <c r="DK747"/>
  <c r="CT747"/>
  <c r="CN747"/>
  <c r="CK747"/>
  <c r="CA747"/>
  <c r="BX747"/>
  <c r="BQ747"/>
  <c r="BN747"/>
  <c r="BD747"/>
  <c r="BA747"/>
  <c r="AQ747"/>
  <c r="AN747"/>
  <c r="AG747"/>
  <c r="AD747"/>
  <c r="W747"/>
  <c r="T747"/>
  <c r="DZ747"/>
  <c r="DN746"/>
  <c r="DK746"/>
  <c r="CT746"/>
  <c r="CN746"/>
  <c r="CK746"/>
  <c r="CA746"/>
  <c r="BX746"/>
  <c r="BQ746"/>
  <c r="BN746"/>
  <c r="BD746"/>
  <c r="BA746"/>
  <c r="AQ746"/>
  <c r="AN746"/>
  <c r="AG746"/>
  <c r="AD746"/>
  <c r="W746"/>
  <c r="T746"/>
  <c r="DZ746"/>
  <c r="DN745"/>
  <c r="DK745"/>
  <c r="CT745"/>
  <c r="CN745"/>
  <c r="CK745"/>
  <c r="CA745"/>
  <c r="BX745"/>
  <c r="BQ745"/>
  <c r="BN745"/>
  <c r="BD745"/>
  <c r="BA745"/>
  <c r="AQ745"/>
  <c r="AN745"/>
  <c r="AG745"/>
  <c r="AD745"/>
  <c r="W745"/>
  <c r="T745"/>
  <c r="DZ745"/>
  <c r="DN744"/>
  <c r="DK744"/>
  <c r="CT744"/>
  <c r="CN744"/>
  <c r="CK744"/>
  <c r="CA744"/>
  <c r="BX744"/>
  <c r="BQ744"/>
  <c r="BN744"/>
  <c r="BD744"/>
  <c r="BA744"/>
  <c r="AQ744"/>
  <c r="AN744"/>
  <c r="AG744"/>
  <c r="AD744"/>
  <c r="W744"/>
  <c r="T744"/>
  <c r="DZ744"/>
  <c r="DN743"/>
  <c r="DK743"/>
  <c r="CT743"/>
  <c r="CN743"/>
  <c r="CK743"/>
  <c r="CA743"/>
  <c r="BX743"/>
  <c r="BQ743"/>
  <c r="BN743"/>
  <c r="BD743"/>
  <c r="BA743"/>
  <c r="AQ743"/>
  <c r="AN743"/>
  <c r="AG743"/>
  <c r="AD743"/>
  <c r="W743"/>
  <c r="T743"/>
  <c r="DZ743"/>
  <c r="DN742"/>
  <c r="DK742"/>
  <c r="CT742"/>
  <c r="CN742"/>
  <c r="CK742"/>
  <c r="CA742"/>
  <c r="BX742"/>
  <c r="BQ742"/>
  <c r="BN742"/>
  <c r="BD742"/>
  <c r="BA742"/>
  <c r="AQ742"/>
  <c r="AN742"/>
  <c r="AG742"/>
  <c r="AD742"/>
  <c r="W742"/>
  <c r="T742"/>
  <c r="DZ742"/>
  <c r="DN741"/>
  <c r="DK741"/>
  <c r="CT741"/>
  <c r="CN741"/>
  <c r="CK741"/>
  <c r="CA741"/>
  <c r="BX741"/>
  <c r="BQ741"/>
  <c r="BN741"/>
  <c r="BD741"/>
  <c r="BA741"/>
  <c r="AQ741"/>
  <c r="AN741"/>
  <c r="AG741"/>
  <c r="AD741"/>
  <c r="W741"/>
  <c r="T741"/>
  <c r="DZ741"/>
  <c r="DN740"/>
  <c r="DK740"/>
  <c r="CT740"/>
  <c r="CN740"/>
  <c r="CK740"/>
  <c r="CA740"/>
  <c r="BX740"/>
  <c r="BQ740"/>
  <c r="BN740"/>
  <c r="BD740"/>
  <c r="BA740"/>
  <c r="AQ740"/>
  <c r="AN740"/>
  <c r="AG740"/>
  <c r="AD740"/>
  <c r="W740"/>
  <c r="T740"/>
  <c r="DZ740"/>
  <c r="DN739"/>
  <c r="DK739"/>
  <c r="CT739"/>
  <c r="CN739"/>
  <c r="CK739"/>
  <c r="CA739"/>
  <c r="BX739"/>
  <c r="BQ739"/>
  <c r="BN739"/>
  <c r="BD739"/>
  <c r="BA739"/>
  <c r="AQ739"/>
  <c r="AN739"/>
  <c r="AG739"/>
  <c r="AD739"/>
  <c r="W739"/>
  <c r="T739"/>
  <c r="DZ739"/>
  <c r="DN738"/>
  <c r="DK738"/>
  <c r="CT738"/>
  <c r="CN738"/>
  <c r="CK738"/>
  <c r="CA738"/>
  <c r="BX738"/>
  <c r="BQ738"/>
  <c r="BN738"/>
  <c r="BD738"/>
  <c r="BA738"/>
  <c r="AQ738"/>
  <c r="AN738"/>
  <c r="AG738"/>
  <c r="AD738"/>
  <c r="W738"/>
  <c r="T738"/>
  <c r="DZ738"/>
  <c r="DN737"/>
  <c r="DK737"/>
  <c r="CT737"/>
  <c r="CN737"/>
  <c r="CK737"/>
  <c r="CA737"/>
  <c r="BX737"/>
  <c r="BQ737"/>
  <c r="BN737"/>
  <c r="BD737"/>
  <c r="BA737"/>
  <c r="AQ737"/>
  <c r="AN737"/>
  <c r="AG737"/>
  <c r="AD737"/>
  <c r="W737"/>
  <c r="T737"/>
  <c r="DZ737"/>
  <c r="DN736"/>
  <c r="DK736"/>
  <c r="CT736"/>
  <c r="CN736"/>
  <c r="CK736"/>
  <c r="CA736"/>
  <c r="BX736"/>
  <c r="BQ736"/>
  <c r="BN736"/>
  <c r="BD736"/>
  <c r="BA736"/>
  <c r="AQ736"/>
  <c r="AN736"/>
  <c r="AG736"/>
  <c r="AD736"/>
  <c r="W736"/>
  <c r="T736"/>
  <c r="DZ736"/>
  <c r="DN735"/>
  <c r="DK735"/>
  <c r="CT735"/>
  <c r="CN735"/>
  <c r="CK735"/>
  <c r="CA735"/>
  <c r="BX735"/>
  <c r="BQ735"/>
  <c r="BN735"/>
  <c r="BD735"/>
  <c r="BA735"/>
  <c r="AQ735"/>
  <c r="AN735"/>
  <c r="AG735"/>
  <c r="AD735"/>
  <c r="W735"/>
  <c r="T735"/>
  <c r="DZ735"/>
  <c r="DN734"/>
  <c r="DK734"/>
  <c r="CT734"/>
  <c r="CN734"/>
  <c r="CK734"/>
  <c r="CA734"/>
  <c r="BX734"/>
  <c r="BQ734"/>
  <c r="BN734"/>
  <c r="BD734"/>
  <c r="BA734"/>
  <c r="AQ734"/>
  <c r="AN734"/>
  <c r="AG734"/>
  <c r="AD734"/>
  <c r="W734"/>
  <c r="T734"/>
  <c r="DZ734"/>
  <c r="DN733"/>
  <c r="DK733"/>
  <c r="CT733"/>
  <c r="CN733"/>
  <c r="CK733"/>
  <c r="CA733"/>
  <c r="BX733"/>
  <c r="BQ733"/>
  <c r="BN733"/>
  <c r="BD733"/>
  <c r="BA733"/>
  <c r="AQ733"/>
  <c r="AN733"/>
  <c r="AG733"/>
  <c r="AD733"/>
  <c r="W733"/>
  <c r="T733"/>
  <c r="DZ733"/>
  <c r="DN732"/>
  <c r="DK732"/>
  <c r="CT732"/>
  <c r="CN732"/>
  <c r="CK732"/>
  <c r="CA732"/>
  <c r="BX732"/>
  <c r="BQ732"/>
  <c r="BN732"/>
  <c r="BD732"/>
  <c r="BA732"/>
  <c r="AQ732"/>
  <c r="AN732"/>
  <c r="AG732"/>
  <c r="AD732"/>
  <c r="W732"/>
  <c r="T732"/>
  <c r="DZ732"/>
  <c r="DN731"/>
  <c r="DK731"/>
  <c r="CT731"/>
  <c r="CN731"/>
  <c r="CK731"/>
  <c r="CA731"/>
  <c r="BX731"/>
  <c r="BQ731"/>
  <c r="BN731"/>
  <c r="BD731"/>
  <c r="BA731"/>
  <c r="AQ731"/>
  <c r="AN731"/>
  <c r="AG731"/>
  <c r="AD731"/>
  <c r="W731"/>
  <c r="T731"/>
  <c r="DZ731"/>
  <c r="DN730"/>
  <c r="DK730"/>
  <c r="CT730"/>
  <c r="CN730"/>
  <c r="CK730"/>
  <c r="CA730"/>
  <c r="BX730"/>
  <c r="BQ730"/>
  <c r="BN730"/>
  <c r="BD730"/>
  <c r="BA730"/>
  <c r="AQ730"/>
  <c r="AN730"/>
  <c r="AG730"/>
  <c r="AD730"/>
  <c r="W730"/>
  <c r="T730"/>
  <c r="DZ730"/>
  <c r="DN729"/>
  <c r="DK729"/>
  <c r="CT729"/>
  <c r="CN729"/>
  <c r="CK729"/>
  <c r="CA729"/>
  <c r="BX729"/>
  <c r="BQ729"/>
  <c r="BN729"/>
  <c r="BD729"/>
  <c r="BA729"/>
  <c r="AQ729"/>
  <c r="AN729"/>
  <c r="AG729"/>
  <c r="AD729"/>
  <c r="W729"/>
  <c r="T729"/>
  <c r="DZ729"/>
  <c r="DN728"/>
  <c r="DK728"/>
  <c r="CT728"/>
  <c r="CN728"/>
  <c r="CK728"/>
  <c r="CA728"/>
  <c r="BX728"/>
  <c r="BQ728"/>
  <c r="BN728"/>
  <c r="BD728"/>
  <c r="BA728"/>
  <c r="AQ728"/>
  <c r="AN728"/>
  <c r="AG728"/>
  <c r="AD728"/>
  <c r="W728"/>
  <c r="T728"/>
  <c r="DZ728"/>
  <c r="DN727"/>
  <c r="DK727"/>
  <c r="CT727"/>
  <c r="CN727"/>
  <c r="CK727"/>
  <c r="CA727"/>
  <c r="BX727"/>
  <c r="BQ727"/>
  <c r="BN727"/>
  <c r="BD727"/>
  <c r="BA727"/>
  <c r="AQ727"/>
  <c r="AN727"/>
  <c r="AG727"/>
  <c r="AD727"/>
  <c r="W727"/>
  <c r="T727"/>
  <c r="DZ727"/>
  <c r="DN726"/>
  <c r="DK726"/>
  <c r="CT726"/>
  <c r="CN726"/>
  <c r="CK726"/>
  <c r="CA726"/>
  <c r="BX726"/>
  <c r="BQ726"/>
  <c r="BN726"/>
  <c r="BD726"/>
  <c r="BA726"/>
  <c r="AQ726"/>
  <c r="AN726"/>
  <c r="AG726"/>
  <c r="AD726"/>
  <c r="W726"/>
  <c r="T726"/>
  <c r="DZ726"/>
  <c r="DN725"/>
  <c r="DK725"/>
  <c r="CT725"/>
  <c r="CN725"/>
  <c r="CK725"/>
  <c r="CA725"/>
  <c r="BX725"/>
  <c r="BQ725"/>
  <c r="BN725"/>
  <c r="BD725"/>
  <c r="BA725"/>
  <c r="AQ725"/>
  <c r="AN725"/>
  <c r="AG725"/>
  <c r="AD725"/>
  <c r="W725"/>
  <c r="T725"/>
  <c r="DZ725"/>
  <c r="DN724"/>
  <c r="DK724"/>
  <c r="CT724"/>
  <c r="CN724"/>
  <c r="CK724"/>
  <c r="CA724"/>
  <c r="BX724"/>
  <c r="BQ724"/>
  <c r="BN724"/>
  <c r="BD724"/>
  <c r="BA724"/>
  <c r="AQ724"/>
  <c r="AN724"/>
  <c r="AG724"/>
  <c r="AD724"/>
  <c r="W724"/>
  <c r="T724"/>
  <c r="DZ724"/>
  <c r="DN723"/>
  <c r="DK723"/>
  <c r="CT723"/>
  <c r="CN723"/>
  <c r="CK723"/>
  <c r="CA723"/>
  <c r="BX723"/>
  <c r="BQ723"/>
  <c r="BN723"/>
  <c r="BD723"/>
  <c r="BA723"/>
  <c r="AQ723"/>
  <c r="AN723"/>
  <c r="AG723"/>
  <c r="AD723"/>
  <c r="W723"/>
  <c r="T723"/>
  <c r="DZ723"/>
  <c r="DN722"/>
  <c r="DK722"/>
  <c r="CT722"/>
  <c r="CN722"/>
  <c r="CK722"/>
  <c r="CA722"/>
  <c r="BX722"/>
  <c r="BQ722"/>
  <c r="BN722"/>
  <c r="BD722"/>
  <c r="BA722"/>
  <c r="AQ722"/>
  <c r="AN722"/>
  <c r="AG722"/>
  <c r="AD722"/>
  <c r="W722"/>
  <c r="T722"/>
  <c r="DZ722"/>
  <c r="DN721"/>
  <c r="DK721"/>
  <c r="CT721"/>
  <c r="CN721"/>
  <c r="CK721"/>
  <c r="CA721"/>
  <c r="BX721"/>
  <c r="BQ721"/>
  <c r="BN721"/>
  <c r="BD721"/>
  <c r="BA721"/>
  <c r="AQ721"/>
  <c r="AN721"/>
  <c r="AG721"/>
  <c r="AD721"/>
  <c r="W721"/>
  <c r="T721"/>
  <c r="DZ721"/>
  <c r="DN720"/>
  <c r="DK720"/>
  <c r="CT720"/>
  <c r="CN720"/>
  <c r="CK720"/>
  <c r="CA720"/>
  <c r="BX720"/>
  <c r="BQ720"/>
  <c r="BN720"/>
  <c r="BD720"/>
  <c r="BA720"/>
  <c r="AQ720"/>
  <c r="AN720"/>
  <c r="AG720"/>
  <c r="AD720"/>
  <c r="W720"/>
  <c r="T720"/>
  <c r="DZ720"/>
  <c r="DN719"/>
  <c r="DK719"/>
  <c r="CT719"/>
  <c r="CN719"/>
  <c r="CK719"/>
  <c r="CA719"/>
  <c r="BX719"/>
  <c r="BQ719"/>
  <c r="BN719"/>
  <c r="BD719"/>
  <c r="BA719"/>
  <c r="AQ719"/>
  <c r="AN719"/>
  <c r="AG719"/>
  <c r="AD719"/>
  <c r="W719"/>
  <c r="T719"/>
  <c r="DZ719"/>
  <c r="DN718"/>
  <c r="DK718"/>
  <c r="CT718"/>
  <c r="CN718"/>
  <c r="CK718"/>
  <c r="CA718"/>
  <c r="BX718"/>
  <c r="BQ718"/>
  <c r="BN718"/>
  <c r="BD718"/>
  <c r="BA718"/>
  <c r="AQ718"/>
  <c r="AN718"/>
  <c r="AG718"/>
  <c r="AD718"/>
  <c r="W718"/>
  <c r="T718"/>
  <c r="DZ718"/>
  <c r="DN717"/>
  <c r="DK717"/>
  <c r="CT717"/>
  <c r="CN717"/>
  <c r="CK717"/>
  <c r="CA717"/>
  <c r="BX717"/>
  <c r="BQ717"/>
  <c r="BN717"/>
  <c r="BD717"/>
  <c r="BA717"/>
  <c r="AQ717"/>
  <c r="AN717"/>
  <c r="AG717"/>
  <c r="AD717"/>
  <c r="W717"/>
  <c r="T717"/>
  <c r="DZ717"/>
  <c r="DN716"/>
  <c r="DK716"/>
  <c r="CT716"/>
  <c r="CN716"/>
  <c r="CK716"/>
  <c r="CA716"/>
  <c r="BX716"/>
  <c r="BQ716"/>
  <c r="BN716"/>
  <c r="BD716"/>
  <c r="BA716"/>
  <c r="AQ716"/>
  <c r="AN716"/>
  <c r="AG716"/>
  <c r="AD716"/>
  <c r="W716"/>
  <c r="T716"/>
  <c r="DZ716"/>
  <c r="DN715"/>
  <c r="DK715"/>
  <c r="CT715"/>
  <c r="CN715"/>
  <c r="CK715"/>
  <c r="CA715"/>
  <c r="BX715"/>
  <c r="BQ715"/>
  <c r="BN715"/>
  <c r="BD715"/>
  <c r="BA715"/>
  <c r="AQ715"/>
  <c r="AN715"/>
  <c r="AG715"/>
  <c r="AD715"/>
  <c r="W715"/>
  <c r="T715"/>
  <c r="DZ715"/>
  <c r="DN714"/>
  <c r="DK714"/>
  <c r="CT714"/>
  <c r="CN714"/>
  <c r="CK714"/>
  <c r="CA714"/>
  <c r="BX714"/>
  <c r="BQ714"/>
  <c r="BN714"/>
  <c r="BD714"/>
  <c r="BA714"/>
  <c r="AQ714"/>
  <c r="AN714"/>
  <c r="AG714"/>
  <c r="AD714"/>
  <c r="W714"/>
  <c r="T714"/>
  <c r="DZ714"/>
  <c r="DN713"/>
  <c r="DK713"/>
  <c r="CT713"/>
  <c r="CN713"/>
  <c r="CK713"/>
  <c r="CA713"/>
  <c r="BX713"/>
  <c r="BQ713"/>
  <c r="BN713"/>
  <c r="BD713"/>
  <c r="BA713"/>
  <c r="AQ713"/>
  <c r="AN713"/>
  <c r="AG713"/>
  <c r="AD713"/>
  <c r="W713"/>
  <c r="T713"/>
  <c r="DZ713"/>
  <c r="DN712"/>
  <c r="DK712"/>
  <c r="CT712"/>
  <c r="CN712"/>
  <c r="CK712"/>
  <c r="CA712"/>
  <c r="BX712"/>
  <c r="BQ712"/>
  <c r="BN712"/>
  <c r="BD712"/>
  <c r="BA712"/>
  <c r="AQ712"/>
  <c r="AN712"/>
  <c r="AG712"/>
  <c r="AD712"/>
  <c r="W712"/>
  <c r="T712"/>
  <c r="DZ712"/>
  <c r="DN711"/>
  <c r="DK711"/>
  <c r="CT711"/>
  <c r="CN711"/>
  <c r="CK711"/>
  <c r="CA711"/>
  <c r="BX711"/>
  <c r="BQ711"/>
  <c r="BN711"/>
  <c r="BD711"/>
  <c r="BA711"/>
  <c r="AQ711"/>
  <c r="AN711"/>
  <c r="AG711"/>
  <c r="AD711"/>
  <c r="W711"/>
  <c r="T711"/>
  <c r="DZ711"/>
  <c r="DN710"/>
  <c r="DK710"/>
  <c r="CT710"/>
  <c r="CN710"/>
  <c r="CK710"/>
  <c r="CA710"/>
  <c r="BX710"/>
  <c r="BQ710"/>
  <c r="BN710"/>
  <c r="BD710"/>
  <c r="BA710"/>
  <c r="AQ710"/>
  <c r="AN710"/>
  <c r="AG710"/>
  <c r="AD710"/>
  <c r="W710"/>
  <c r="T710"/>
  <c r="DZ710"/>
  <c r="DN709"/>
  <c r="DK709"/>
  <c r="CT709"/>
  <c r="CN709"/>
  <c r="CK709"/>
  <c r="CA709"/>
  <c r="BX709"/>
  <c r="BQ709"/>
  <c r="BN709"/>
  <c r="BD709"/>
  <c r="BA709"/>
  <c r="AQ709"/>
  <c r="AN709"/>
  <c r="AG709"/>
  <c r="AD709"/>
  <c r="W709"/>
  <c r="T709"/>
  <c r="DZ709"/>
  <c r="DN708"/>
  <c r="DK708"/>
  <c r="CT708"/>
  <c r="CN708"/>
  <c r="CK708"/>
  <c r="CA708"/>
  <c r="BX708"/>
  <c r="BQ708"/>
  <c r="BN708"/>
  <c r="BD708"/>
  <c r="BA708"/>
  <c r="AQ708"/>
  <c r="AN708"/>
  <c r="AG708"/>
  <c r="AD708"/>
  <c r="W708"/>
  <c r="T708"/>
  <c r="DZ708"/>
  <c r="DN707"/>
  <c r="DK707"/>
  <c r="CT707"/>
  <c r="CN707"/>
  <c r="CK707"/>
  <c r="CA707"/>
  <c r="BX707"/>
  <c r="BQ707"/>
  <c r="BN707"/>
  <c r="BD707"/>
  <c r="BA707"/>
  <c r="AQ707"/>
  <c r="AN707"/>
  <c r="AG707"/>
  <c r="AD707"/>
  <c r="W707"/>
  <c r="T707"/>
  <c r="DZ707"/>
  <c r="DN706"/>
  <c r="DK706"/>
  <c r="CT706"/>
  <c r="CN706"/>
  <c r="CK706"/>
  <c r="CA706"/>
  <c r="BX706"/>
  <c r="BQ706"/>
  <c r="BN706"/>
  <c r="BD706"/>
  <c r="BA706"/>
  <c r="AQ706"/>
  <c r="AN706"/>
  <c r="AG706"/>
  <c r="AD706"/>
  <c r="W706"/>
  <c r="T706"/>
  <c r="DZ706"/>
  <c r="DN705"/>
  <c r="DK705"/>
  <c r="CT705"/>
  <c r="CN705"/>
  <c r="CK705"/>
  <c r="CA705"/>
  <c r="BX705"/>
  <c r="BQ705"/>
  <c r="BN705"/>
  <c r="BD705"/>
  <c r="BA705"/>
  <c r="AQ705"/>
  <c r="AN705"/>
  <c r="AG705"/>
  <c r="AD705"/>
  <c r="W705"/>
  <c r="T705"/>
  <c r="DZ705"/>
  <c r="DN704"/>
  <c r="DK704"/>
  <c r="CT704"/>
  <c r="CN704"/>
  <c r="CK704"/>
  <c r="CA704"/>
  <c r="BX704"/>
  <c r="BQ704"/>
  <c r="BN704"/>
  <c r="BD704"/>
  <c r="BA704"/>
  <c r="AQ704"/>
  <c r="AN704"/>
  <c r="AG704"/>
  <c r="AD704"/>
  <c r="W704"/>
  <c r="T704"/>
  <c r="DZ704"/>
  <c r="DN703"/>
  <c r="DK703"/>
  <c r="CT703"/>
  <c r="CN703"/>
  <c r="CK703"/>
  <c r="CA703"/>
  <c r="BX703"/>
  <c r="BQ703"/>
  <c r="BN703"/>
  <c r="BD703"/>
  <c r="BA703"/>
  <c r="AQ703"/>
  <c r="AN703"/>
  <c r="AG703"/>
  <c r="AD703"/>
  <c r="W703"/>
  <c r="T703"/>
  <c r="DZ703"/>
  <c r="DN702"/>
  <c r="DK702"/>
  <c r="CT702"/>
  <c r="CN702"/>
  <c r="CK702"/>
  <c r="CA702"/>
  <c r="BX702"/>
  <c r="BQ702"/>
  <c r="BN702"/>
  <c r="BD702"/>
  <c r="BA702"/>
  <c r="AQ702"/>
  <c r="AN702"/>
  <c r="AG702"/>
  <c r="AD702"/>
  <c r="W702"/>
  <c r="T702"/>
  <c r="DZ702"/>
  <c r="DN701"/>
  <c r="DK701"/>
  <c r="CT701"/>
  <c r="CN701"/>
  <c r="CK701"/>
  <c r="CA701"/>
  <c r="BX701"/>
  <c r="BQ701"/>
  <c r="BN701"/>
  <c r="BD701"/>
  <c r="BA701"/>
  <c r="AQ701"/>
  <c r="AN701"/>
  <c r="AG701"/>
  <c r="AD701"/>
  <c r="W701"/>
  <c r="T701"/>
  <c r="DZ701"/>
  <c r="DN700"/>
  <c r="DK700"/>
  <c r="CT700"/>
  <c r="CN700"/>
  <c r="CK700"/>
  <c r="CA700"/>
  <c r="BX700"/>
  <c r="BQ700"/>
  <c r="BN700"/>
  <c r="BD700"/>
  <c r="BA700"/>
  <c r="AQ700"/>
  <c r="AN700"/>
  <c r="AG700"/>
  <c r="AD700"/>
  <c r="W700"/>
  <c r="T700"/>
  <c r="DZ700"/>
  <c r="DN699"/>
  <c r="DK699"/>
  <c r="CT699"/>
  <c r="CN699"/>
  <c r="CK699"/>
  <c r="CA699"/>
  <c r="BX699"/>
  <c r="BQ699"/>
  <c r="BN699"/>
  <c r="BD699"/>
  <c r="BA699"/>
  <c r="AQ699"/>
  <c r="AN699"/>
  <c r="AG699"/>
  <c r="AD699"/>
  <c r="W699"/>
  <c r="T699"/>
  <c r="DZ699"/>
  <c r="DN698"/>
  <c r="DK698"/>
  <c r="CT698"/>
  <c r="CN698"/>
  <c r="CK698"/>
  <c r="CA698"/>
  <c r="BX698"/>
  <c r="BQ698"/>
  <c r="BN698"/>
  <c r="BD698"/>
  <c r="BA698"/>
  <c r="AQ698"/>
  <c r="AN698"/>
  <c r="AG698"/>
  <c r="AD698"/>
  <c r="W698"/>
  <c r="T698"/>
  <c r="DZ698"/>
  <c r="DN697"/>
  <c r="DK697"/>
  <c r="CT697"/>
  <c r="CN697"/>
  <c r="CK697"/>
  <c r="CA697"/>
  <c r="BX697"/>
  <c r="BQ697"/>
  <c r="BN697"/>
  <c r="BD697"/>
  <c r="BA697"/>
  <c r="AQ697"/>
  <c r="AN697"/>
  <c r="AG697"/>
  <c r="AD697"/>
  <c r="W697"/>
  <c r="T697"/>
  <c r="DZ697"/>
  <c r="DN696"/>
  <c r="DK696"/>
  <c r="CT696"/>
  <c r="CN696"/>
  <c r="CK696"/>
  <c r="CA696"/>
  <c r="BX696"/>
  <c r="BQ696"/>
  <c r="BN696"/>
  <c r="BD696"/>
  <c r="BA696"/>
  <c r="AQ696"/>
  <c r="AN696"/>
  <c r="AG696"/>
  <c r="AD696"/>
  <c r="W696"/>
  <c r="T696"/>
  <c r="DZ696"/>
  <c r="DN695"/>
  <c r="DK695"/>
  <c r="CT695"/>
  <c r="CN695"/>
  <c r="CK695"/>
  <c r="CA695"/>
  <c r="BX695"/>
  <c r="BQ695"/>
  <c r="BN695"/>
  <c r="BD695"/>
  <c r="BA695"/>
  <c r="AQ695"/>
  <c r="AN695"/>
  <c r="AG695"/>
  <c r="AD695"/>
  <c r="W695"/>
  <c r="T695"/>
  <c r="DZ695"/>
  <c r="DN694"/>
  <c r="DK694"/>
  <c r="CT694"/>
  <c r="CN694"/>
  <c r="CK694"/>
  <c r="CA694"/>
  <c r="BX694"/>
  <c r="BQ694"/>
  <c r="BN694"/>
  <c r="BD694"/>
  <c r="BA694"/>
  <c r="AQ694"/>
  <c r="AN694"/>
  <c r="AG694"/>
  <c r="AD694"/>
  <c r="W694"/>
  <c r="T694"/>
  <c r="DZ694"/>
  <c r="DN693"/>
  <c r="DK693"/>
  <c r="CT693"/>
  <c r="CN693"/>
  <c r="CK693"/>
  <c r="CA693"/>
  <c r="BX693"/>
  <c r="BQ693"/>
  <c r="BN693"/>
  <c r="BD693"/>
  <c r="BA693"/>
  <c r="AQ693"/>
  <c r="AN693"/>
  <c r="AG693"/>
  <c r="AD693"/>
  <c r="W693"/>
  <c r="T693"/>
  <c r="DZ693"/>
  <c r="DN692"/>
  <c r="DK692"/>
  <c r="CT692"/>
  <c r="CN692"/>
  <c r="CK692"/>
  <c r="CA692"/>
  <c r="BX692"/>
  <c r="BQ692"/>
  <c r="BN692"/>
  <c r="BD692"/>
  <c r="BA692"/>
  <c r="AQ692"/>
  <c r="AN692"/>
  <c r="AG692"/>
  <c r="AD692"/>
  <c r="W692"/>
  <c r="T692"/>
  <c r="DZ692"/>
  <c r="DN691"/>
  <c r="DK691"/>
  <c r="CT691"/>
  <c r="CN691"/>
  <c r="CK691"/>
  <c r="CA691"/>
  <c r="BX691"/>
  <c r="BQ691"/>
  <c r="BN691"/>
  <c r="BD691"/>
  <c r="BA691"/>
  <c r="AQ691"/>
  <c r="AN691"/>
  <c r="AG691"/>
  <c r="AD691"/>
  <c r="W691"/>
  <c r="T691"/>
  <c r="DZ691"/>
  <c r="DN690"/>
  <c r="DK690"/>
  <c r="CT690"/>
  <c r="CN690"/>
  <c r="CK690"/>
  <c r="CA690"/>
  <c r="BX690"/>
  <c r="BQ690"/>
  <c r="BN690"/>
  <c r="BD690"/>
  <c r="BA690"/>
  <c r="AQ690"/>
  <c r="AN690"/>
  <c r="AG690"/>
  <c r="AD690"/>
  <c r="W690"/>
  <c r="T690"/>
  <c r="DZ690"/>
  <c r="DN689"/>
  <c r="DK689"/>
  <c r="CT689"/>
  <c r="CN689"/>
  <c r="CK689"/>
  <c r="CA689"/>
  <c r="BX689"/>
  <c r="BQ689"/>
  <c r="BN689"/>
  <c r="BD689"/>
  <c r="BA689"/>
  <c r="AQ689"/>
  <c r="AN689"/>
  <c r="AG689"/>
  <c r="AD689"/>
  <c r="W689"/>
  <c r="T689"/>
  <c r="DZ689"/>
  <c r="DN688"/>
  <c r="DK688"/>
  <c r="CT688"/>
  <c r="CN688"/>
  <c r="CK688"/>
  <c r="CA688"/>
  <c r="BX688"/>
  <c r="BQ688"/>
  <c r="BN688"/>
  <c r="BD688"/>
  <c r="BA688"/>
  <c r="AQ688"/>
  <c r="AN688"/>
  <c r="AG688"/>
  <c r="AD688"/>
  <c r="W688"/>
  <c r="T688"/>
  <c r="DZ688"/>
  <c r="DN687"/>
  <c r="DK687"/>
  <c r="CT687"/>
  <c r="CN687"/>
  <c r="CK687"/>
  <c r="CA687"/>
  <c r="BX687"/>
  <c r="BQ687"/>
  <c r="BN687"/>
  <c r="BD687"/>
  <c r="BA687"/>
  <c r="AQ687"/>
  <c r="AN687"/>
  <c r="AG687"/>
  <c r="AD687"/>
  <c r="W687"/>
  <c r="T687"/>
  <c r="DZ687"/>
  <c r="DN686"/>
  <c r="DK686"/>
  <c r="CT686"/>
  <c r="CN686"/>
  <c r="CK686"/>
  <c r="CA686"/>
  <c r="BX686"/>
  <c r="BQ686"/>
  <c r="BN686"/>
  <c r="BD686"/>
  <c r="BA686"/>
  <c r="AQ686"/>
  <c r="AN686"/>
  <c r="AG686"/>
  <c r="AD686"/>
  <c r="W686"/>
  <c r="T686"/>
  <c r="DZ686"/>
  <c r="DN685"/>
  <c r="DK685"/>
  <c r="CT685"/>
  <c r="CN685"/>
  <c r="CK685"/>
  <c r="CA685"/>
  <c r="BX685"/>
  <c r="BQ685"/>
  <c r="BN685"/>
  <c r="BD685"/>
  <c r="BA685"/>
  <c r="AQ685"/>
  <c r="AN685"/>
  <c r="AG685"/>
  <c r="AD685"/>
  <c r="W685"/>
  <c r="T685"/>
  <c r="DZ685"/>
  <c r="DN684"/>
  <c r="DK684"/>
  <c r="CT684"/>
  <c r="CN684"/>
  <c r="CK684"/>
  <c r="CA684"/>
  <c r="BX684"/>
  <c r="BQ684"/>
  <c r="BN684"/>
  <c r="BD684"/>
  <c r="BA684"/>
  <c r="AQ684"/>
  <c r="AN684"/>
  <c r="AG684"/>
  <c r="AD684"/>
  <c r="W684"/>
  <c r="T684"/>
  <c r="DZ684"/>
  <c r="DN683"/>
  <c r="DK683"/>
  <c r="CT683"/>
  <c r="CN683"/>
  <c r="CK683"/>
  <c r="CA683"/>
  <c r="BX683"/>
  <c r="BQ683"/>
  <c r="BN683"/>
  <c r="BD683"/>
  <c r="BA683"/>
  <c r="AQ683"/>
  <c r="AN683"/>
  <c r="AG683"/>
  <c r="AD683"/>
  <c r="W683"/>
  <c r="T683"/>
  <c r="DZ683"/>
  <c r="DN682"/>
  <c r="DK682"/>
  <c r="CT682"/>
  <c r="CN682"/>
  <c r="CK682"/>
  <c r="CA682"/>
  <c r="BX682"/>
  <c r="BQ682"/>
  <c r="BN682"/>
  <c r="BD682"/>
  <c r="BA682"/>
  <c r="AQ682"/>
  <c r="AN682"/>
  <c r="AG682"/>
  <c r="AD682"/>
  <c r="W682"/>
  <c r="T682"/>
  <c r="DZ682"/>
  <c r="DN681"/>
  <c r="DK681"/>
  <c r="CT681"/>
  <c r="CN681"/>
  <c r="CK681"/>
  <c r="CA681"/>
  <c r="BX681"/>
  <c r="BQ681"/>
  <c r="BN681"/>
  <c r="BD681"/>
  <c r="BA681"/>
  <c r="AQ681"/>
  <c r="AN681"/>
  <c r="AG681"/>
  <c r="AD681"/>
  <c r="W681"/>
  <c r="T681"/>
  <c r="DZ681"/>
  <c r="DN680"/>
  <c r="DK680"/>
  <c r="CT680"/>
  <c r="CN680"/>
  <c r="CK680"/>
  <c r="CA680"/>
  <c r="BX680"/>
  <c r="BQ680"/>
  <c r="BN680"/>
  <c r="BD680"/>
  <c r="BA680"/>
  <c r="AQ680"/>
  <c r="AN680"/>
  <c r="AG680"/>
  <c r="AD680"/>
  <c r="W680"/>
  <c r="T680"/>
  <c r="DZ680"/>
  <c r="DN679"/>
  <c r="DK679"/>
  <c r="CT679"/>
  <c r="CN679"/>
  <c r="CK679"/>
  <c r="CA679"/>
  <c r="BX679"/>
  <c r="BQ679"/>
  <c r="BN679"/>
  <c r="BD679"/>
  <c r="BA679"/>
  <c r="AQ679"/>
  <c r="AN679"/>
  <c r="AG679"/>
  <c r="AD679"/>
  <c r="W679"/>
  <c r="T679"/>
  <c r="DZ679"/>
  <c r="DN678"/>
  <c r="DK678"/>
  <c r="CT678"/>
  <c r="CN678"/>
  <c r="CK678"/>
  <c r="CA678"/>
  <c r="BX678"/>
  <c r="BQ678"/>
  <c r="BN678"/>
  <c r="BD678"/>
  <c r="BA678"/>
  <c r="AQ678"/>
  <c r="AN678"/>
  <c r="AG678"/>
  <c r="AD678"/>
  <c r="W678"/>
  <c r="T678"/>
  <c r="DZ678"/>
  <c r="DN677"/>
  <c r="DK677"/>
  <c r="CT677"/>
  <c r="CN677"/>
  <c r="CK677"/>
  <c r="CA677"/>
  <c r="BX677"/>
  <c r="BQ677"/>
  <c r="BN677"/>
  <c r="BD677"/>
  <c r="BA677"/>
  <c r="AQ677"/>
  <c r="AN677"/>
  <c r="AG677"/>
  <c r="AD677"/>
  <c r="W677"/>
  <c r="T677"/>
  <c r="DZ677"/>
  <c r="DN676"/>
  <c r="DK676"/>
  <c r="CT676"/>
  <c r="CN676"/>
  <c r="CK676"/>
  <c r="CA676"/>
  <c r="BX676"/>
  <c r="BQ676"/>
  <c r="BN676"/>
  <c r="BD676"/>
  <c r="BA676"/>
  <c r="AQ676"/>
  <c r="AN676"/>
  <c r="AG676"/>
  <c r="AD676"/>
  <c r="W676"/>
  <c r="T676"/>
  <c r="DZ676"/>
  <c r="DN675"/>
  <c r="DK675"/>
  <c r="CT675"/>
  <c r="CN675"/>
  <c r="CK675"/>
  <c r="CA675"/>
  <c r="BX675"/>
  <c r="BQ675"/>
  <c r="BN675"/>
  <c r="BD675"/>
  <c r="BA675"/>
  <c r="AQ675"/>
  <c r="AN675"/>
  <c r="AG675"/>
  <c r="AD675"/>
  <c r="W675"/>
  <c r="T675"/>
  <c r="DZ675"/>
  <c r="DN674"/>
  <c r="DK674"/>
  <c r="CT674"/>
  <c r="CN674"/>
  <c r="CK674"/>
  <c r="CA674"/>
  <c r="BX674"/>
  <c r="BQ674"/>
  <c r="BN674"/>
  <c r="BD674"/>
  <c r="BA674"/>
  <c r="AQ674"/>
  <c r="AN674"/>
  <c r="AG674"/>
  <c r="AD674"/>
  <c r="W674"/>
  <c r="T674"/>
  <c r="DZ674"/>
  <c r="DN673"/>
  <c r="DK673"/>
  <c r="CT673"/>
  <c r="CN673"/>
  <c r="CK673"/>
  <c r="CA673"/>
  <c r="BX673"/>
  <c r="BQ673"/>
  <c r="BN673"/>
  <c r="BD673"/>
  <c r="BA673"/>
  <c r="AQ673"/>
  <c r="AN673"/>
  <c r="AG673"/>
  <c r="AD673"/>
  <c r="W673"/>
  <c r="T673"/>
  <c r="DZ673"/>
  <c r="DN672"/>
  <c r="DK672"/>
  <c r="CT672"/>
  <c r="CN672"/>
  <c r="CK672"/>
  <c r="CA672"/>
  <c r="BX672"/>
  <c r="BQ672"/>
  <c r="BN672"/>
  <c r="BD672"/>
  <c r="BA672"/>
  <c r="AQ672"/>
  <c r="AN672"/>
  <c r="AG672"/>
  <c r="AD672"/>
  <c r="W672"/>
  <c r="T672"/>
  <c r="DZ672"/>
  <c r="DN671"/>
  <c r="DK671"/>
  <c r="CT671"/>
  <c r="CN671"/>
  <c r="CK671"/>
  <c r="CA671"/>
  <c r="BX671"/>
  <c r="BQ671"/>
  <c r="BN671"/>
  <c r="BD671"/>
  <c r="BA671"/>
  <c r="AQ671"/>
  <c r="AN671"/>
  <c r="AG671"/>
  <c r="AD671"/>
  <c r="W671"/>
  <c r="T671"/>
  <c r="DZ671"/>
  <c r="DN670"/>
  <c r="DK670"/>
  <c r="CT670"/>
  <c r="CN670"/>
  <c r="CK670"/>
  <c r="CA670"/>
  <c r="BX670"/>
  <c r="BQ670"/>
  <c r="BN670"/>
  <c r="BD670"/>
  <c r="BA670"/>
  <c r="AQ670"/>
  <c r="AN670"/>
  <c r="AG670"/>
  <c r="AD670"/>
  <c r="W670"/>
  <c r="T670"/>
  <c r="DZ670"/>
  <c r="DN669"/>
  <c r="DK669"/>
  <c r="CT669"/>
  <c r="CN669"/>
  <c r="CK669"/>
  <c r="CA669"/>
  <c r="BX669"/>
  <c r="BQ669"/>
  <c r="BN669"/>
  <c r="BD669"/>
  <c r="BA669"/>
  <c r="AQ669"/>
  <c r="AN669"/>
  <c r="AG669"/>
  <c r="AD669"/>
  <c r="W669"/>
  <c r="T669"/>
  <c r="DZ669"/>
  <c r="DN668"/>
  <c r="DK668"/>
  <c r="CT668"/>
  <c r="CN668"/>
  <c r="CK668"/>
  <c r="CA668"/>
  <c r="BX668"/>
  <c r="BQ668"/>
  <c r="BN668"/>
  <c r="BD668"/>
  <c r="BA668"/>
  <c r="AQ668"/>
  <c r="AN668"/>
  <c r="AG668"/>
  <c r="AD668"/>
  <c r="W668"/>
  <c r="T668"/>
  <c r="DZ668"/>
  <c r="DN667"/>
  <c r="DK667"/>
  <c r="CT667"/>
  <c r="CN667"/>
  <c r="CK667"/>
  <c r="CA667"/>
  <c r="BX667"/>
  <c r="BQ667"/>
  <c r="BN667"/>
  <c r="BD667"/>
  <c r="BA667"/>
  <c r="AQ667"/>
  <c r="AN667"/>
  <c r="AG667"/>
  <c r="AD667"/>
  <c r="W667"/>
  <c r="T667"/>
  <c r="DZ667"/>
  <c r="DN666"/>
  <c r="DK666"/>
  <c r="CT666"/>
  <c r="CN666"/>
  <c r="CK666"/>
  <c r="CA666"/>
  <c r="BX666"/>
  <c r="BQ666"/>
  <c r="BN666"/>
  <c r="BD666"/>
  <c r="BA666"/>
  <c r="AQ666"/>
  <c r="AN666"/>
  <c r="AG666"/>
  <c r="AD666"/>
  <c r="W666"/>
  <c r="T666"/>
  <c r="DZ666"/>
  <c r="DN665"/>
  <c r="DK665"/>
  <c r="CT665"/>
  <c r="CN665"/>
  <c r="CK665"/>
  <c r="CA665"/>
  <c r="BX665"/>
  <c r="BQ665"/>
  <c r="BN665"/>
  <c r="BD665"/>
  <c r="BA665"/>
  <c r="AQ665"/>
  <c r="AN665"/>
  <c r="AG665"/>
  <c r="AD665"/>
  <c r="W665"/>
  <c r="T665"/>
  <c r="DZ665"/>
  <c r="DN664"/>
  <c r="DK664"/>
  <c r="CT664"/>
  <c r="CN664"/>
  <c r="CK664"/>
  <c r="CA664"/>
  <c r="BX664"/>
  <c r="BQ664"/>
  <c r="BN664"/>
  <c r="BD664"/>
  <c r="BA664"/>
  <c r="AQ664"/>
  <c r="AN664"/>
  <c r="AG664"/>
  <c r="AD664"/>
  <c r="W664"/>
  <c r="T664"/>
  <c r="DZ664"/>
  <c r="DN663"/>
  <c r="DK663"/>
  <c r="CT663"/>
  <c r="CN663"/>
  <c r="CK663"/>
  <c r="CA663"/>
  <c r="BX663"/>
  <c r="BQ663"/>
  <c r="BN663"/>
  <c r="BD663"/>
  <c r="BA663"/>
  <c r="AQ663"/>
  <c r="AN663"/>
  <c r="AG663"/>
  <c r="AD663"/>
  <c r="W663"/>
  <c r="T663"/>
  <c r="DZ663"/>
  <c r="DN662"/>
  <c r="DK662"/>
  <c r="CT662"/>
  <c r="CN662"/>
  <c r="CK662"/>
  <c r="CA662"/>
  <c r="BX662"/>
  <c r="BQ662"/>
  <c r="BN662"/>
  <c r="BD662"/>
  <c r="BA662"/>
  <c r="AQ662"/>
  <c r="AN662"/>
  <c r="AG662"/>
  <c r="AD662"/>
  <c r="W662"/>
  <c r="T662"/>
  <c r="DZ662"/>
  <c r="DN661"/>
  <c r="DK661"/>
  <c r="CT661"/>
  <c r="CN661"/>
  <c r="CK661"/>
  <c r="CA661"/>
  <c r="BX661"/>
  <c r="BQ661"/>
  <c r="BN661"/>
  <c r="BD661"/>
  <c r="BA661"/>
  <c r="AQ661"/>
  <c r="AN661"/>
  <c r="AG661"/>
  <c r="AD661"/>
  <c r="W661"/>
  <c r="T661"/>
  <c r="DZ661"/>
  <c r="DN660"/>
  <c r="DK660"/>
  <c r="CT660"/>
  <c r="CN660"/>
  <c r="CK660"/>
  <c r="CA660"/>
  <c r="BX660"/>
  <c r="BQ660"/>
  <c r="BN660"/>
  <c r="BD660"/>
  <c r="BA660"/>
  <c r="AQ660"/>
  <c r="AN660"/>
  <c r="AG660"/>
  <c r="AD660"/>
  <c r="W660"/>
  <c r="T660"/>
  <c r="DZ660"/>
  <c r="DN659"/>
  <c r="DK659"/>
  <c r="CT659"/>
  <c r="CN659"/>
  <c r="CK659"/>
  <c r="CA659"/>
  <c r="BX659"/>
  <c r="BQ659"/>
  <c r="BN659"/>
  <c r="BD659"/>
  <c r="BA659"/>
  <c r="AQ659"/>
  <c r="AN659"/>
  <c r="AG659"/>
  <c r="AD659"/>
  <c r="W659"/>
  <c r="T659"/>
  <c r="DZ659"/>
  <c r="DN658"/>
  <c r="DK658"/>
  <c r="CT658"/>
  <c r="CN658"/>
  <c r="CK658"/>
  <c r="CA658"/>
  <c r="BX658"/>
  <c r="BQ658"/>
  <c r="BN658"/>
  <c r="BD658"/>
  <c r="BA658"/>
  <c r="AQ658"/>
  <c r="AN658"/>
  <c r="AG658"/>
  <c r="AD658"/>
  <c r="W658"/>
  <c r="T658"/>
  <c r="DZ658"/>
  <c r="DN657"/>
  <c r="DK657"/>
  <c r="CT657"/>
  <c r="CN657"/>
  <c r="CK657"/>
  <c r="CA657"/>
  <c r="BX657"/>
  <c r="BQ657"/>
  <c r="BN657"/>
  <c r="BD657"/>
  <c r="BA657"/>
  <c r="AQ657"/>
  <c r="AN657"/>
  <c r="AG657"/>
  <c r="AD657"/>
  <c r="W657"/>
  <c r="T657"/>
  <c r="DZ657"/>
  <c r="DN656"/>
  <c r="DK656"/>
  <c r="CT656"/>
  <c r="CN656"/>
  <c r="CK656"/>
  <c r="CA656"/>
  <c r="BX656"/>
  <c r="BQ656"/>
  <c r="BN656"/>
  <c r="BD656"/>
  <c r="BA656"/>
  <c r="AQ656"/>
  <c r="AN656"/>
  <c r="AG656"/>
  <c r="AD656"/>
  <c r="W656"/>
  <c r="T656"/>
  <c r="DZ656"/>
  <c r="DN655"/>
  <c r="DK655"/>
  <c r="CT655"/>
  <c r="CN655"/>
  <c r="CK655"/>
  <c r="CA655"/>
  <c r="BX655"/>
  <c r="BQ655"/>
  <c r="BN655"/>
  <c r="BD655"/>
  <c r="BA655"/>
  <c r="AQ655"/>
  <c r="AN655"/>
  <c r="AG655"/>
  <c r="AD655"/>
  <c r="W655"/>
  <c r="T655"/>
  <c r="DZ655"/>
  <c r="DN654"/>
  <c r="DK654"/>
  <c r="CT654"/>
  <c r="CN654"/>
  <c r="CK654"/>
  <c r="CA654"/>
  <c r="BX654"/>
  <c r="BQ654"/>
  <c r="BN654"/>
  <c r="BD654"/>
  <c r="BA654"/>
  <c r="AQ654"/>
  <c r="AN654"/>
  <c r="AG654"/>
  <c r="AD654"/>
  <c r="W654"/>
  <c r="T654"/>
  <c r="DZ654"/>
  <c r="DN653"/>
  <c r="DK653"/>
  <c r="CT653"/>
  <c r="CN653"/>
  <c r="CK653"/>
  <c r="CA653"/>
  <c r="BX653"/>
  <c r="BQ653"/>
  <c r="BN653"/>
  <c r="BD653"/>
  <c r="BA653"/>
  <c r="AQ653"/>
  <c r="AN653"/>
  <c r="AG653"/>
  <c r="AD653"/>
  <c r="W653"/>
  <c r="T653"/>
  <c r="DZ653"/>
  <c r="DN652"/>
  <c r="DK652"/>
  <c r="CT652"/>
  <c r="CN652"/>
  <c r="CK652"/>
  <c r="CA652"/>
  <c r="BX652"/>
  <c r="BQ652"/>
  <c r="BN652"/>
  <c r="BD652"/>
  <c r="BA652"/>
  <c r="AQ652"/>
  <c r="AN652"/>
  <c r="AG652"/>
  <c r="AD652"/>
  <c r="W652"/>
  <c r="T652"/>
  <c r="DZ652"/>
  <c r="DN651"/>
  <c r="DK651"/>
  <c r="CT651"/>
  <c r="CN651"/>
  <c r="CK651"/>
  <c r="CA651"/>
  <c r="BX651"/>
  <c r="BQ651"/>
  <c r="BN651"/>
  <c r="BD651"/>
  <c r="BA651"/>
  <c r="AQ651"/>
  <c r="AN651"/>
  <c r="AG651"/>
  <c r="AD651"/>
  <c r="W651"/>
  <c r="T651"/>
  <c r="DZ651"/>
  <c r="DN650"/>
  <c r="DK650"/>
  <c r="CT650"/>
  <c r="CN650"/>
  <c r="CK650"/>
  <c r="CA650"/>
  <c r="BX650"/>
  <c r="BQ650"/>
  <c r="BN650"/>
  <c r="BD650"/>
  <c r="BA650"/>
  <c r="AQ650"/>
  <c r="AN650"/>
  <c r="AG650"/>
  <c r="AD650"/>
  <c r="W650"/>
  <c r="T650"/>
  <c r="DZ650"/>
  <c r="DN649"/>
  <c r="DK649"/>
  <c r="CT649"/>
  <c r="CN649"/>
  <c r="CK649"/>
  <c r="CA649"/>
  <c r="BX649"/>
  <c r="BQ649"/>
  <c r="BN649"/>
  <c r="BD649"/>
  <c r="BA649"/>
  <c r="AQ649"/>
  <c r="AN649"/>
  <c r="AG649"/>
  <c r="AD649"/>
  <c r="W649"/>
  <c r="T649"/>
  <c r="DZ649"/>
  <c r="DN648"/>
  <c r="DK648"/>
  <c r="CT648"/>
  <c r="CN648"/>
  <c r="CK648"/>
  <c r="CA648"/>
  <c r="BX648"/>
  <c r="BQ648"/>
  <c r="BN648"/>
  <c r="BD648"/>
  <c r="BA648"/>
  <c r="AQ648"/>
  <c r="AN648"/>
  <c r="AG648"/>
  <c r="AD648"/>
  <c r="W648"/>
  <c r="T648"/>
  <c r="DZ648"/>
  <c r="DN647"/>
  <c r="DK647"/>
  <c r="CT647"/>
  <c r="CN647"/>
  <c r="CK647"/>
  <c r="CA647"/>
  <c r="BX647"/>
  <c r="BQ647"/>
  <c r="BN647"/>
  <c r="BD647"/>
  <c r="BA647"/>
  <c r="AQ647"/>
  <c r="AN647"/>
  <c r="AG647"/>
  <c r="AD647"/>
  <c r="W647"/>
  <c r="T647"/>
  <c r="DZ647"/>
  <c r="DN646"/>
  <c r="DK646"/>
  <c r="CT646"/>
  <c r="CN646"/>
  <c r="CK646"/>
  <c r="CA646"/>
  <c r="BX646"/>
  <c r="BQ646"/>
  <c r="BN646"/>
  <c r="BD646"/>
  <c r="BA646"/>
  <c r="AQ646"/>
  <c r="AN646"/>
  <c r="AG646"/>
  <c r="AD646"/>
  <c r="W646"/>
  <c r="T646"/>
  <c r="DZ646"/>
  <c r="DN645"/>
  <c r="DK645"/>
  <c r="CT645"/>
  <c r="CN645"/>
  <c r="CK645"/>
  <c r="CA645"/>
  <c r="BX645"/>
  <c r="BQ645"/>
  <c r="BN645"/>
  <c r="BD645"/>
  <c r="BA645"/>
  <c r="AQ645"/>
  <c r="AN645"/>
  <c r="AG645"/>
  <c r="AD645"/>
  <c r="W645"/>
  <c r="T645"/>
  <c r="DZ645"/>
  <c r="DN644"/>
  <c r="DK644"/>
  <c r="CT644"/>
  <c r="CN644"/>
  <c r="CK644"/>
  <c r="CA644"/>
  <c r="BX644"/>
  <c r="BQ644"/>
  <c r="BN644"/>
  <c r="BD644"/>
  <c r="BA644"/>
  <c r="AQ644"/>
  <c r="AN644"/>
  <c r="AG644"/>
  <c r="AD644"/>
  <c r="W644"/>
  <c r="T644"/>
  <c r="DZ644"/>
  <c r="DN643"/>
  <c r="DK643"/>
  <c r="CT643"/>
  <c r="CN643"/>
  <c r="CK643"/>
  <c r="CA643"/>
  <c r="BX643"/>
  <c r="BQ643"/>
  <c r="BN643"/>
  <c r="BD643"/>
  <c r="BA643"/>
  <c r="AQ643"/>
  <c r="AN643"/>
  <c r="AG643"/>
  <c r="AD643"/>
  <c r="W643"/>
  <c r="T643"/>
  <c r="DZ643"/>
  <c r="DN642"/>
  <c r="DK642"/>
  <c r="CT642"/>
  <c r="CN642"/>
  <c r="CK642"/>
  <c r="CA642"/>
  <c r="BX642"/>
  <c r="BQ642"/>
  <c r="BN642"/>
  <c r="BD642"/>
  <c r="BA642"/>
  <c r="AQ642"/>
  <c r="AN642"/>
  <c r="AG642"/>
  <c r="AD642"/>
  <c r="W642"/>
  <c r="T642"/>
  <c r="DZ642"/>
  <c r="DN641"/>
  <c r="DK641"/>
  <c r="CT641"/>
  <c r="CN641"/>
  <c r="CK641"/>
  <c r="CA641"/>
  <c r="BX641"/>
  <c r="BQ641"/>
  <c r="BN641"/>
  <c r="BD641"/>
  <c r="BA641"/>
  <c r="AQ641"/>
  <c r="AN641"/>
  <c r="AG641"/>
  <c r="AD641"/>
  <c r="W641"/>
  <c r="T641"/>
  <c r="DZ641"/>
  <c r="DN640"/>
  <c r="DK640"/>
  <c r="CT640"/>
  <c r="CN640"/>
  <c r="CK640"/>
  <c r="CA640"/>
  <c r="BX640"/>
  <c r="BQ640"/>
  <c r="BN640"/>
  <c r="BD640"/>
  <c r="BA640"/>
  <c r="AQ640"/>
  <c r="AN640"/>
  <c r="AG640"/>
  <c r="AD640"/>
  <c r="W640"/>
  <c r="T640"/>
  <c r="DZ640"/>
  <c r="DN639"/>
  <c r="DK639"/>
  <c r="CT639"/>
  <c r="CN639"/>
  <c r="CK639"/>
  <c r="CA639"/>
  <c r="BX639"/>
  <c r="BQ639"/>
  <c r="BN639"/>
  <c r="BD639"/>
  <c r="BA639"/>
  <c r="AQ639"/>
  <c r="AN639"/>
  <c r="AG639"/>
  <c r="AD639"/>
  <c r="W639"/>
  <c r="T639"/>
  <c r="DZ639"/>
  <c r="DN638"/>
  <c r="DK638"/>
  <c r="CT638"/>
  <c r="CN638"/>
  <c r="CK638"/>
  <c r="CA638"/>
  <c r="BX638"/>
  <c r="BQ638"/>
  <c r="BN638"/>
  <c r="BD638"/>
  <c r="BA638"/>
  <c r="AQ638"/>
  <c r="AN638"/>
  <c r="AG638"/>
  <c r="AD638"/>
  <c r="W638"/>
  <c r="T638"/>
  <c r="DZ638"/>
  <c r="DN637"/>
  <c r="DK637"/>
  <c r="CT637"/>
  <c r="CN637"/>
  <c r="CK637"/>
  <c r="CA637"/>
  <c r="BX637"/>
  <c r="BQ637"/>
  <c r="BN637"/>
  <c r="BD637"/>
  <c r="BA637"/>
  <c r="AQ637"/>
  <c r="AN637"/>
  <c r="AG637"/>
  <c r="AD637"/>
  <c r="W637"/>
  <c r="T637"/>
  <c r="DZ637"/>
  <c r="DN636"/>
  <c r="DK636"/>
  <c r="CT636"/>
  <c r="CN636"/>
  <c r="CK636"/>
  <c r="CA636"/>
  <c r="BX636"/>
  <c r="BQ636"/>
  <c r="BN636"/>
  <c r="BD636"/>
  <c r="BA636"/>
  <c r="AQ636"/>
  <c r="AN636"/>
  <c r="AG636"/>
  <c r="AD636"/>
  <c r="W636"/>
  <c r="T636"/>
  <c r="DZ636"/>
  <c r="DN635"/>
  <c r="DK635"/>
  <c r="CT635"/>
  <c r="CN635"/>
  <c r="CK635"/>
  <c r="CA635"/>
  <c r="BX635"/>
  <c r="BQ635"/>
  <c r="BN635"/>
  <c r="BD635"/>
  <c r="BA635"/>
  <c r="AQ635"/>
  <c r="AN635"/>
  <c r="AG635"/>
  <c r="AD635"/>
  <c r="W635"/>
  <c r="T635"/>
  <c r="DZ635"/>
  <c r="DN634"/>
  <c r="DK634"/>
  <c r="CT634"/>
  <c r="CN634"/>
  <c r="CK634"/>
  <c r="CA634"/>
  <c r="BX634"/>
  <c r="BQ634"/>
  <c r="BN634"/>
  <c r="BD634"/>
  <c r="BA634"/>
  <c r="AQ634"/>
  <c r="AN634"/>
  <c r="AG634"/>
  <c r="AD634"/>
  <c r="W634"/>
  <c r="T634"/>
  <c r="DZ634"/>
  <c r="DN633"/>
  <c r="DK633"/>
  <c r="CT633"/>
  <c r="CN633"/>
  <c r="CK633"/>
  <c r="CA633"/>
  <c r="BX633"/>
  <c r="BQ633"/>
  <c r="BN633"/>
  <c r="BD633"/>
  <c r="BA633"/>
  <c r="AQ633"/>
  <c r="AN633"/>
  <c r="AG633"/>
  <c r="AD633"/>
  <c r="W633"/>
  <c r="T633"/>
  <c r="DZ633"/>
  <c r="DN632"/>
  <c r="DK632"/>
  <c r="CT632"/>
  <c r="CN632"/>
  <c r="CK632"/>
  <c r="CA632"/>
  <c r="BX632"/>
  <c r="BQ632"/>
  <c r="BN632"/>
  <c r="BD632"/>
  <c r="BA632"/>
  <c r="AQ632"/>
  <c r="AN632"/>
  <c r="AG632"/>
  <c r="AD632"/>
  <c r="W632"/>
  <c r="T632"/>
  <c r="DZ632"/>
  <c r="DN631"/>
  <c r="DK631"/>
  <c r="CT631"/>
  <c r="CN631"/>
  <c r="CK631"/>
  <c r="CA631"/>
  <c r="BX631"/>
  <c r="BQ631"/>
  <c r="BN631"/>
  <c r="BD631"/>
  <c r="BA631"/>
  <c r="AQ631"/>
  <c r="AN631"/>
  <c r="AG631"/>
  <c r="AD631"/>
  <c r="W631"/>
  <c r="T631"/>
  <c r="DZ631"/>
  <c r="DN630"/>
  <c r="DK630"/>
  <c r="CT630"/>
  <c r="CN630"/>
  <c r="CK630"/>
  <c r="CA630"/>
  <c r="BX630"/>
  <c r="BQ630"/>
  <c r="BN630"/>
  <c r="BD630"/>
  <c r="BA630"/>
  <c r="AQ630"/>
  <c r="AN630"/>
  <c r="AG630"/>
  <c r="AD630"/>
  <c r="W630"/>
  <c r="T630"/>
  <c r="DZ630"/>
  <c r="DN629"/>
  <c r="DK629"/>
  <c r="CT629"/>
  <c r="CN629"/>
  <c r="CK629"/>
  <c r="CA629"/>
  <c r="BX629"/>
  <c r="BQ629"/>
  <c r="BN629"/>
  <c r="BD629"/>
  <c r="BA629"/>
  <c r="AQ629"/>
  <c r="AN629"/>
  <c r="AG629"/>
  <c r="AD629"/>
  <c r="W629"/>
  <c r="T629"/>
  <c r="DZ629"/>
  <c r="DN628"/>
  <c r="DK628"/>
  <c r="CT628"/>
  <c r="CN628"/>
  <c r="CK628"/>
  <c r="CA628"/>
  <c r="BX628"/>
  <c r="BQ628"/>
  <c r="BN628"/>
  <c r="BD628"/>
  <c r="BA628"/>
  <c r="AQ628"/>
  <c r="AN628"/>
  <c r="AG628"/>
  <c r="AD628"/>
  <c r="W628"/>
  <c r="T628"/>
  <c r="DZ628"/>
  <c r="DN627"/>
  <c r="DK627"/>
  <c r="CT627"/>
  <c r="CN627"/>
  <c r="CK627"/>
  <c r="CA627"/>
  <c r="BX627"/>
  <c r="BQ627"/>
  <c r="BN627"/>
  <c r="BD627"/>
  <c r="BA627"/>
  <c r="AQ627"/>
  <c r="AN627"/>
  <c r="AG627"/>
  <c r="AD627"/>
  <c r="W627"/>
  <c r="T627"/>
  <c r="DZ627"/>
  <c r="DN626"/>
  <c r="DK626"/>
  <c r="CT626"/>
  <c r="CN626"/>
  <c r="CK626"/>
  <c r="CA626"/>
  <c r="BX626"/>
  <c r="BQ626"/>
  <c r="BN626"/>
  <c r="BD626"/>
  <c r="BA626"/>
  <c r="AQ626"/>
  <c r="AN626"/>
  <c r="AG626"/>
  <c r="AD626"/>
  <c r="W626"/>
  <c r="T626"/>
  <c r="DZ626"/>
  <c r="DN625"/>
  <c r="DK625"/>
  <c r="CT625"/>
  <c r="CN625"/>
  <c r="CK625"/>
  <c r="CA625"/>
  <c r="BX625"/>
  <c r="BQ625"/>
  <c r="BN625"/>
  <c r="BD625"/>
  <c r="BA625"/>
  <c r="AQ625"/>
  <c r="AN625"/>
  <c r="AG625"/>
  <c r="AD625"/>
  <c r="W625"/>
  <c r="T625"/>
  <c r="DZ625"/>
  <c r="DN624"/>
  <c r="DK624"/>
  <c r="CT624"/>
  <c r="CN624"/>
  <c r="CK624"/>
  <c r="CA624"/>
  <c r="BX624"/>
  <c r="BQ624"/>
  <c r="BN624"/>
  <c r="BD624"/>
  <c r="BA624"/>
  <c r="AQ624"/>
  <c r="AN624"/>
  <c r="AG624"/>
  <c r="AD624"/>
  <c r="W624"/>
  <c r="T624"/>
  <c r="DZ624"/>
  <c r="DN623"/>
  <c r="DK623"/>
  <c r="CT623"/>
  <c r="CN623"/>
  <c r="CK623"/>
  <c r="CA623"/>
  <c r="BX623"/>
  <c r="BQ623"/>
  <c r="BN623"/>
  <c r="BD623"/>
  <c r="BA623"/>
  <c r="AQ623"/>
  <c r="AN623"/>
  <c r="AG623"/>
  <c r="AD623"/>
  <c r="W623"/>
  <c r="T623"/>
  <c r="DZ623"/>
  <c r="DN622"/>
  <c r="DK622"/>
  <c r="CT622"/>
  <c r="CN622"/>
  <c r="CK622"/>
  <c r="CA622"/>
  <c r="BX622"/>
  <c r="BQ622"/>
  <c r="BN622"/>
  <c r="BD622"/>
  <c r="BA622"/>
  <c r="AQ622"/>
  <c r="AN622"/>
  <c r="AG622"/>
  <c r="AD622"/>
  <c r="W622"/>
  <c r="T622"/>
  <c r="DZ622"/>
  <c r="DN621"/>
  <c r="DK621"/>
  <c r="CT621"/>
  <c r="CN621"/>
  <c r="CK621"/>
  <c r="CA621"/>
  <c r="BX621"/>
  <c r="BQ621"/>
  <c r="BN621"/>
  <c r="BD621"/>
  <c r="BA621"/>
  <c r="AQ621"/>
  <c r="AN621"/>
  <c r="AG621"/>
  <c r="AD621"/>
  <c r="W621"/>
  <c r="T621"/>
  <c r="DZ621"/>
  <c r="DN620"/>
  <c r="DK620"/>
  <c r="CT620"/>
  <c r="CN620"/>
  <c r="CK620"/>
  <c r="CA620"/>
  <c r="BX620"/>
  <c r="BQ620"/>
  <c r="BN620"/>
  <c r="BD620"/>
  <c r="BA620"/>
  <c r="AQ620"/>
  <c r="AN620"/>
  <c r="AG620"/>
  <c r="AD620"/>
  <c r="W620"/>
  <c r="T620"/>
  <c r="DZ620"/>
  <c r="DN619"/>
  <c r="DK619"/>
  <c r="CT619"/>
  <c r="CN619"/>
  <c r="CK619"/>
  <c r="CA619"/>
  <c r="BX619"/>
  <c r="BQ619"/>
  <c r="BN619"/>
  <c r="BD619"/>
  <c r="BA619"/>
  <c r="AQ619"/>
  <c r="AN619"/>
  <c r="AG619"/>
  <c r="AD619"/>
  <c r="W619"/>
  <c r="T619"/>
  <c r="DZ619"/>
  <c r="DN618"/>
  <c r="DK618"/>
  <c r="CT618"/>
  <c r="CN618"/>
  <c r="CK618"/>
  <c r="CA618"/>
  <c r="BX618"/>
  <c r="BQ618"/>
  <c r="BN618"/>
  <c r="BD618"/>
  <c r="BA618"/>
  <c r="AQ618"/>
  <c r="AN618"/>
  <c r="AG618"/>
  <c r="AD618"/>
  <c r="W618"/>
  <c r="T618"/>
  <c r="DZ618"/>
  <c r="DN617"/>
  <c r="DK617"/>
  <c r="CT617"/>
  <c r="CN617"/>
  <c r="CK617"/>
  <c r="CA617"/>
  <c r="BX617"/>
  <c r="BQ617"/>
  <c r="BN617"/>
  <c r="BD617"/>
  <c r="BA617"/>
  <c r="AQ617"/>
  <c r="AN617"/>
  <c r="AG617"/>
  <c r="AD617"/>
  <c r="W617"/>
  <c r="T617"/>
  <c r="DZ617"/>
  <c r="DN616"/>
  <c r="DK616"/>
  <c r="CT616"/>
  <c r="CN616"/>
  <c r="CK616"/>
  <c r="CA616"/>
  <c r="BX616"/>
  <c r="BQ616"/>
  <c r="BN616"/>
  <c r="BD616"/>
  <c r="BA616"/>
  <c r="AQ616"/>
  <c r="AN616"/>
  <c r="AG616"/>
  <c r="AD616"/>
  <c r="W616"/>
  <c r="T616"/>
  <c r="DZ616"/>
  <c r="DN615"/>
  <c r="DK615"/>
  <c r="CT615"/>
  <c r="CN615"/>
  <c r="CK615"/>
  <c r="CA615"/>
  <c r="BX615"/>
  <c r="BQ615"/>
  <c r="BN615"/>
  <c r="BD615"/>
  <c r="BA615"/>
  <c r="AQ615"/>
  <c r="AN615"/>
  <c r="AG615"/>
  <c r="AD615"/>
  <c r="W615"/>
  <c r="T615"/>
  <c r="DZ615"/>
  <c r="DN614"/>
  <c r="DK614"/>
  <c r="CT614"/>
  <c r="CN614"/>
  <c r="CK614"/>
  <c r="CA614"/>
  <c r="BX614"/>
  <c r="BQ614"/>
  <c r="BN614"/>
  <c r="BD614"/>
  <c r="BA614"/>
  <c r="AQ614"/>
  <c r="AN614"/>
  <c r="AG614"/>
  <c r="AD614"/>
  <c r="W614"/>
  <c r="T614"/>
  <c r="DZ614"/>
  <c r="DN613"/>
  <c r="DK613"/>
  <c r="CT613"/>
  <c r="CN613"/>
  <c r="CK613"/>
  <c r="CA613"/>
  <c r="BX613"/>
  <c r="BQ613"/>
  <c r="BN613"/>
  <c r="BD613"/>
  <c r="BA613"/>
  <c r="AQ613"/>
  <c r="AN613"/>
  <c r="AG613"/>
  <c r="AD613"/>
  <c r="W613"/>
  <c r="T613"/>
  <c r="DZ613"/>
  <c r="DN612"/>
  <c r="DK612"/>
  <c r="CT612"/>
  <c r="CN612"/>
  <c r="CK612"/>
  <c r="CA612"/>
  <c r="BX612"/>
  <c r="BQ612"/>
  <c r="BN612"/>
  <c r="BD612"/>
  <c r="BA612"/>
  <c r="AQ612"/>
  <c r="AN612"/>
  <c r="AG612"/>
  <c r="AD612"/>
  <c r="W612"/>
  <c r="T612"/>
  <c r="DZ612"/>
  <c r="DN611"/>
  <c r="DK611"/>
  <c r="CT611"/>
  <c r="CN611"/>
  <c r="CK611"/>
  <c r="CA611"/>
  <c r="BX611"/>
  <c r="BQ611"/>
  <c r="BN611"/>
  <c r="BD611"/>
  <c r="BA611"/>
  <c r="AQ611"/>
  <c r="AN611"/>
  <c r="AG611"/>
  <c r="AD611"/>
  <c r="W611"/>
  <c r="T611"/>
  <c r="DZ611"/>
  <c r="DN610"/>
  <c r="DK610"/>
  <c r="CT610"/>
  <c r="CN610"/>
  <c r="CK610"/>
  <c r="CA610"/>
  <c r="BX610"/>
  <c r="BQ610"/>
  <c r="BN610"/>
  <c r="BD610"/>
  <c r="BA610"/>
  <c r="AQ610"/>
  <c r="AN610"/>
  <c r="AG610"/>
  <c r="AD610"/>
  <c r="W610"/>
  <c r="T610"/>
  <c r="DZ610"/>
  <c r="DN609"/>
  <c r="DK609"/>
  <c r="CT609"/>
  <c r="CN609"/>
  <c r="CK609"/>
  <c r="CA609"/>
  <c r="BX609"/>
  <c r="BQ609"/>
  <c r="BN609"/>
  <c r="BD609"/>
  <c r="BA609"/>
  <c r="AQ609"/>
  <c r="AN609"/>
  <c r="AG609"/>
  <c r="AD609"/>
  <c r="W609"/>
  <c r="T609"/>
  <c r="DZ609"/>
  <c r="DN608"/>
  <c r="DK608"/>
  <c r="CT608"/>
  <c r="CN608"/>
  <c r="CK608"/>
  <c r="CA608"/>
  <c r="BX608"/>
  <c r="BQ608"/>
  <c r="BN608"/>
  <c r="BD608"/>
  <c r="BA608"/>
  <c r="AQ608"/>
  <c r="AN608"/>
  <c r="AG608"/>
  <c r="AD608"/>
  <c r="W608"/>
  <c r="T608"/>
  <c r="DZ608"/>
  <c r="DN607"/>
  <c r="DK607"/>
  <c r="CT607"/>
  <c r="CN607"/>
  <c r="CK607"/>
  <c r="CA607"/>
  <c r="BX607"/>
  <c r="BQ607"/>
  <c r="BN607"/>
  <c r="BD607"/>
  <c r="BA607"/>
  <c r="AQ607"/>
  <c r="AN607"/>
  <c r="AG607"/>
  <c r="AD607"/>
  <c r="W607"/>
  <c r="T607"/>
  <c r="DZ607"/>
  <c r="DN606"/>
  <c r="DK606"/>
  <c r="CT606"/>
  <c r="CN606"/>
  <c r="CK606"/>
  <c r="CA606"/>
  <c r="BX606"/>
  <c r="BQ606"/>
  <c r="BN606"/>
  <c r="BD606"/>
  <c r="BA606"/>
  <c r="AQ606"/>
  <c r="AN606"/>
  <c r="AG606"/>
  <c r="AD606"/>
  <c r="W606"/>
  <c r="T606"/>
  <c r="DZ606"/>
  <c r="DN605"/>
  <c r="DK605"/>
  <c r="CT605"/>
  <c r="CN605"/>
  <c r="CK605"/>
  <c r="CA605"/>
  <c r="BX605"/>
  <c r="BQ605"/>
  <c r="BN605"/>
  <c r="BD605"/>
  <c r="BA605"/>
  <c r="AQ605"/>
  <c r="AN605"/>
  <c r="AG605"/>
  <c r="AD605"/>
  <c r="W605"/>
  <c r="T605"/>
  <c r="DZ605"/>
  <c r="DN604"/>
  <c r="DK604"/>
  <c r="CT604"/>
  <c r="CN604"/>
  <c r="CK604"/>
  <c r="CA604"/>
  <c r="BX604"/>
  <c r="BQ604"/>
  <c r="BN604"/>
  <c r="BD604"/>
  <c r="BA604"/>
  <c r="AQ604"/>
  <c r="AN604"/>
  <c r="AG604"/>
  <c r="AD604"/>
  <c r="W604"/>
  <c r="T604"/>
  <c r="DZ604"/>
  <c r="DN603"/>
  <c r="DK603"/>
  <c r="CT603"/>
  <c r="CN603"/>
  <c r="CK603"/>
  <c r="CA603"/>
  <c r="BX603"/>
  <c r="BQ603"/>
  <c r="BN603"/>
  <c r="BD603"/>
  <c r="BA603"/>
  <c r="AQ603"/>
  <c r="AN603"/>
  <c r="AG603"/>
  <c r="AD603"/>
  <c r="W603"/>
  <c r="T603"/>
  <c r="DZ603"/>
  <c r="DN602"/>
  <c r="DK602"/>
  <c r="CT602"/>
  <c r="CN602"/>
  <c r="CK602"/>
  <c r="CA602"/>
  <c r="BX602"/>
  <c r="BQ602"/>
  <c r="BN602"/>
  <c r="BD602"/>
  <c r="BA602"/>
  <c r="AQ602"/>
  <c r="AN602"/>
  <c r="AG602"/>
  <c r="AD602"/>
  <c r="W602"/>
  <c r="T602"/>
  <c r="DZ602"/>
  <c r="DN601"/>
  <c r="DK601"/>
  <c r="CT601"/>
  <c r="CN601"/>
  <c r="CK601"/>
  <c r="CA601"/>
  <c r="BX601"/>
  <c r="BQ601"/>
  <c r="BN601"/>
  <c r="BD601"/>
  <c r="BA601"/>
  <c r="AQ601"/>
  <c r="AN601"/>
  <c r="AG601"/>
  <c r="AD601"/>
  <c r="W601"/>
  <c r="T601"/>
  <c r="DZ601"/>
  <c r="DN600"/>
  <c r="DK600"/>
  <c r="CT600"/>
  <c r="CN600"/>
  <c r="CK600"/>
  <c r="CA600"/>
  <c r="BX600"/>
  <c r="BQ600"/>
  <c r="BN600"/>
  <c r="BD600"/>
  <c r="BA600"/>
  <c r="AQ600"/>
  <c r="AN600"/>
  <c r="AG600"/>
  <c r="AD600"/>
  <c r="W600"/>
  <c r="T600"/>
  <c r="DZ600"/>
  <c r="DN599"/>
  <c r="DK599"/>
  <c r="CT599"/>
  <c r="CN599"/>
  <c r="CK599"/>
  <c r="CA599"/>
  <c r="BX599"/>
  <c r="BQ599"/>
  <c r="BN599"/>
  <c r="BD599"/>
  <c r="BA599"/>
  <c r="AQ599"/>
  <c r="AN599"/>
  <c r="AG599"/>
  <c r="AD599"/>
  <c r="W599"/>
  <c r="T599"/>
  <c r="DZ599"/>
  <c r="DN598"/>
  <c r="DK598"/>
  <c r="CT598"/>
  <c r="CN598"/>
  <c r="CK598"/>
  <c r="CA598"/>
  <c r="BX598"/>
  <c r="BQ598"/>
  <c r="BN598"/>
  <c r="BD598"/>
  <c r="BA598"/>
  <c r="AQ598"/>
  <c r="AN598"/>
  <c r="AG598"/>
  <c r="AD598"/>
  <c r="W598"/>
  <c r="T598"/>
  <c r="DZ598"/>
  <c r="DN597"/>
  <c r="DK597"/>
  <c r="CT597"/>
  <c r="CN597"/>
  <c r="CK597"/>
  <c r="CA597"/>
  <c r="BX597"/>
  <c r="BQ597"/>
  <c r="BN597"/>
  <c r="BD597"/>
  <c r="BA597"/>
  <c r="AQ597"/>
  <c r="AN597"/>
  <c r="AG597"/>
  <c r="AD597"/>
  <c r="W597"/>
  <c r="T597"/>
  <c r="DZ597"/>
  <c r="DN596"/>
  <c r="DK596"/>
  <c r="CT596"/>
  <c r="CN596"/>
  <c r="CK596"/>
  <c r="CA596"/>
  <c r="BX596"/>
  <c r="BQ596"/>
  <c r="BN596"/>
  <c r="BD596"/>
  <c r="BA596"/>
  <c r="AQ596"/>
  <c r="AN596"/>
  <c r="AG596"/>
  <c r="AD596"/>
  <c r="W596"/>
  <c r="T596"/>
  <c r="DZ596"/>
  <c r="DN595"/>
  <c r="DK595"/>
  <c r="CT595"/>
  <c r="CN595"/>
  <c r="CK595"/>
  <c r="CA595"/>
  <c r="BX595"/>
  <c r="BQ595"/>
  <c r="BN595"/>
  <c r="BD595"/>
  <c r="BA595"/>
  <c r="AQ595"/>
  <c r="AN595"/>
  <c r="AG595"/>
  <c r="AD595"/>
  <c r="W595"/>
  <c r="T595"/>
  <c r="DZ595"/>
  <c r="DN594"/>
  <c r="DK594"/>
  <c r="CT594"/>
  <c r="CN594"/>
  <c r="CK594"/>
  <c r="CA594"/>
  <c r="BX594"/>
  <c r="BQ594"/>
  <c r="BN594"/>
  <c r="BD594"/>
  <c r="BA594"/>
  <c r="AQ594"/>
  <c r="AN594"/>
  <c r="AG594"/>
  <c r="AD594"/>
  <c r="W594"/>
  <c r="T594"/>
  <c r="DZ594"/>
  <c r="DN593"/>
  <c r="DK593"/>
  <c r="CT593"/>
  <c r="CN593"/>
  <c r="CK593"/>
  <c r="CA593"/>
  <c r="BX593"/>
  <c r="BQ593"/>
  <c r="BN593"/>
  <c r="BD593"/>
  <c r="BA593"/>
  <c r="AQ593"/>
  <c r="AN593"/>
  <c r="AG593"/>
  <c r="AD593"/>
  <c r="W593"/>
  <c r="T593"/>
  <c r="DZ593"/>
  <c r="DN592"/>
  <c r="DK592"/>
  <c r="CT592"/>
  <c r="CN592"/>
  <c r="CK592"/>
  <c r="CA592"/>
  <c r="BX592"/>
  <c r="BQ592"/>
  <c r="BN592"/>
  <c r="BD592"/>
  <c r="BA592"/>
  <c r="AQ592"/>
  <c r="AN592"/>
  <c r="AG592"/>
  <c r="AD592"/>
  <c r="W592"/>
  <c r="T592"/>
  <c r="DZ592"/>
  <c r="DN591"/>
  <c r="DK591"/>
  <c r="CT591"/>
  <c r="CN591"/>
  <c r="CK591"/>
  <c r="CA591"/>
  <c r="BX591"/>
  <c r="BQ591"/>
  <c r="BN591"/>
  <c r="BD591"/>
  <c r="BA591"/>
  <c r="AQ591"/>
  <c r="AN591"/>
  <c r="AG591"/>
  <c r="AD591"/>
  <c r="W591"/>
  <c r="T591"/>
  <c r="DZ591"/>
  <c r="DN590"/>
  <c r="DK590"/>
  <c r="CT590"/>
  <c r="CN590"/>
  <c r="CK590"/>
  <c r="CA590"/>
  <c r="BX590"/>
  <c r="BQ590"/>
  <c r="BN590"/>
  <c r="BD590"/>
  <c r="BA590"/>
  <c r="AQ590"/>
  <c r="AN590"/>
  <c r="AG590"/>
  <c r="AD590"/>
  <c r="W590"/>
  <c r="T590"/>
  <c r="DZ590"/>
  <c r="DN589"/>
  <c r="DK589"/>
  <c r="CT589"/>
  <c r="CN589"/>
  <c r="CK589"/>
  <c r="CA589"/>
  <c r="BX589"/>
  <c r="BQ589"/>
  <c r="BN589"/>
  <c r="BD589"/>
  <c r="BA589"/>
  <c r="AQ589"/>
  <c r="AN589"/>
  <c r="AG589"/>
  <c r="AD589"/>
  <c r="W589"/>
  <c r="T589"/>
  <c r="DZ589"/>
  <c r="DN588"/>
  <c r="DK588"/>
  <c r="CT588"/>
  <c r="CN588"/>
  <c r="CK588"/>
  <c r="CA588"/>
  <c r="BX588"/>
  <c r="BQ588"/>
  <c r="BN588"/>
  <c r="BD588"/>
  <c r="BA588"/>
  <c r="AQ588"/>
  <c r="AN588"/>
  <c r="AG588"/>
  <c r="AD588"/>
  <c r="W588"/>
  <c r="T588"/>
  <c r="DZ588"/>
  <c r="DN587"/>
  <c r="DK587"/>
  <c r="CT587"/>
  <c r="CN587"/>
  <c r="CK587"/>
  <c r="CA587"/>
  <c r="BX587"/>
  <c r="BQ587"/>
  <c r="BN587"/>
  <c r="BD587"/>
  <c r="BA587"/>
  <c r="AQ587"/>
  <c r="AN587"/>
  <c r="AG587"/>
  <c r="AD587"/>
  <c r="W587"/>
  <c r="T587"/>
  <c r="DZ587"/>
  <c r="DN586"/>
  <c r="DK586"/>
  <c r="CT586"/>
  <c r="CN586"/>
  <c r="CK586"/>
  <c r="CA586"/>
  <c r="BX586"/>
  <c r="BQ586"/>
  <c r="BN586"/>
  <c r="BD586"/>
  <c r="BA586"/>
  <c r="AQ586"/>
  <c r="AN586"/>
  <c r="AG586"/>
  <c r="AD586"/>
  <c r="W586"/>
  <c r="T586"/>
  <c r="DZ586"/>
  <c r="DN585"/>
  <c r="DK585"/>
  <c r="CT585"/>
  <c r="CN585"/>
  <c r="CK585"/>
  <c r="CA585"/>
  <c r="BX585"/>
  <c r="BQ585"/>
  <c r="BN585"/>
  <c r="BD585"/>
  <c r="BA585"/>
  <c r="AQ585"/>
  <c r="AN585"/>
  <c r="AG585"/>
  <c r="AD585"/>
  <c r="W585"/>
  <c r="T585"/>
  <c r="DZ585"/>
  <c r="DN584"/>
  <c r="DK584"/>
  <c r="CT584"/>
  <c r="CN584"/>
  <c r="CK584"/>
  <c r="CA584"/>
  <c r="BX584"/>
  <c r="BQ584"/>
  <c r="BN584"/>
  <c r="BD584"/>
  <c r="BA584"/>
  <c r="AQ584"/>
  <c r="AN584"/>
  <c r="AG584"/>
  <c r="AD584"/>
  <c r="W584"/>
  <c r="T584"/>
  <c r="DZ584"/>
  <c r="DN583"/>
  <c r="DK583"/>
  <c r="CT583"/>
  <c r="CN583"/>
  <c r="CK583"/>
  <c r="CA583"/>
  <c r="BX583"/>
  <c r="BQ583"/>
  <c r="BN583"/>
  <c r="BD583"/>
  <c r="BA583"/>
  <c r="AQ583"/>
  <c r="AN583"/>
  <c r="AG583"/>
  <c r="AD583"/>
  <c r="W583"/>
  <c r="T583"/>
  <c r="DZ583"/>
  <c r="DN582"/>
  <c r="DK582"/>
  <c r="CT582"/>
  <c r="CN582"/>
  <c r="CK582"/>
  <c r="CA582"/>
  <c r="BX582"/>
  <c r="BQ582"/>
  <c r="BN582"/>
  <c r="BD582"/>
  <c r="BA582"/>
  <c r="AQ582"/>
  <c r="AN582"/>
  <c r="AG582"/>
  <c r="AD582"/>
  <c r="W582"/>
  <c r="T582"/>
  <c r="DZ582"/>
  <c r="DN581"/>
  <c r="DK581"/>
  <c r="CT581"/>
  <c r="CN581"/>
  <c r="CK581"/>
  <c r="CA581"/>
  <c r="BX581"/>
  <c r="BQ581"/>
  <c r="BN581"/>
  <c r="BD581"/>
  <c r="BA581"/>
  <c r="AQ581"/>
  <c r="AN581"/>
  <c r="AG581"/>
  <c r="AD581"/>
  <c r="W581"/>
  <c r="T581"/>
  <c r="DZ581"/>
  <c r="DN580"/>
  <c r="DK580"/>
  <c r="CT580"/>
  <c r="CN580"/>
  <c r="CK580"/>
  <c r="CA580"/>
  <c r="BX580"/>
  <c r="BQ580"/>
  <c r="BN580"/>
  <c r="BD580"/>
  <c r="BA580"/>
  <c r="AQ580"/>
  <c r="AN580"/>
  <c r="AG580"/>
  <c r="AD580"/>
  <c r="W580"/>
  <c r="T580"/>
  <c r="DZ580"/>
  <c r="DN579"/>
  <c r="DK579"/>
  <c r="CT579"/>
  <c r="CN579"/>
  <c r="CK579"/>
  <c r="CA579"/>
  <c r="BX579"/>
  <c r="BQ579"/>
  <c r="BN579"/>
  <c r="BD579"/>
  <c r="BA579"/>
  <c r="AQ579"/>
  <c r="AN579"/>
  <c r="AG579"/>
  <c r="AD579"/>
  <c r="W579"/>
  <c r="T579"/>
  <c r="DZ579"/>
  <c r="DN578"/>
  <c r="DK578"/>
  <c r="CT578"/>
  <c r="CN578"/>
  <c r="CK578"/>
  <c r="CA578"/>
  <c r="BX578"/>
  <c r="BQ578"/>
  <c r="BN578"/>
  <c r="BD578"/>
  <c r="BA578"/>
  <c r="AQ578"/>
  <c r="AN578"/>
  <c r="AG578"/>
  <c r="AD578"/>
  <c r="W578"/>
  <c r="T578"/>
  <c r="DZ578"/>
  <c r="DN577"/>
  <c r="DK577"/>
  <c r="CT577"/>
  <c r="CN577"/>
  <c r="CK577"/>
  <c r="CA577"/>
  <c r="BX577"/>
  <c r="BQ577"/>
  <c r="BN577"/>
  <c r="BD577"/>
  <c r="BA577"/>
  <c r="AQ577"/>
  <c r="AN577"/>
  <c r="AG577"/>
  <c r="AD577"/>
  <c r="W577"/>
  <c r="T577"/>
  <c r="DZ577"/>
  <c r="DN576"/>
  <c r="DK576"/>
  <c r="CT576"/>
  <c r="CN576"/>
  <c r="CK576"/>
  <c r="CA576"/>
  <c r="BX576"/>
  <c r="BQ576"/>
  <c r="BN576"/>
  <c r="BD576"/>
  <c r="BA576"/>
  <c r="AQ576"/>
  <c r="AN576"/>
  <c r="AG576"/>
  <c r="AD576"/>
  <c r="W576"/>
  <c r="T576"/>
  <c r="DZ576"/>
  <c r="DN575"/>
  <c r="DK575"/>
  <c r="CT575"/>
  <c r="CN575"/>
  <c r="CK575"/>
  <c r="CA575"/>
  <c r="BX575"/>
  <c r="BQ575"/>
  <c r="BN575"/>
  <c r="BD575"/>
  <c r="BA575"/>
  <c r="AQ575"/>
  <c r="AN575"/>
  <c r="AG575"/>
  <c r="AD575"/>
  <c r="W575"/>
  <c r="T575"/>
  <c r="DZ575"/>
  <c r="DN574"/>
  <c r="DK574"/>
  <c r="CT574"/>
  <c r="CN574"/>
  <c r="CK574"/>
  <c r="CA574"/>
  <c r="BX574"/>
  <c r="BQ574"/>
  <c r="BN574"/>
  <c r="BD574"/>
  <c r="BA574"/>
  <c r="AQ574"/>
  <c r="AN574"/>
  <c r="AG574"/>
  <c r="AD574"/>
  <c r="W574"/>
  <c r="T574"/>
  <c r="DZ574"/>
  <c r="DN573"/>
  <c r="DK573"/>
  <c r="CT573"/>
  <c r="CN573"/>
  <c r="CK573"/>
  <c r="CA573"/>
  <c r="BX573"/>
  <c r="BQ573"/>
  <c r="BN573"/>
  <c r="BD573"/>
  <c r="BA573"/>
  <c r="AQ573"/>
  <c r="AN573"/>
  <c r="AG573"/>
  <c r="AD573"/>
  <c r="W573"/>
  <c r="T573"/>
  <c r="DZ573"/>
  <c r="DN572"/>
  <c r="DK572"/>
  <c r="CT572"/>
  <c r="CN572"/>
  <c r="CK572"/>
  <c r="CA572"/>
  <c r="BX572"/>
  <c r="BQ572"/>
  <c r="BN572"/>
  <c r="BD572"/>
  <c r="BA572"/>
  <c r="AQ572"/>
  <c r="AN572"/>
  <c r="AG572"/>
  <c r="AD572"/>
  <c r="W572"/>
  <c r="T572"/>
  <c r="DZ572"/>
  <c r="DN571"/>
  <c r="DK571"/>
  <c r="CT571"/>
  <c r="CN571"/>
  <c r="CK571"/>
  <c r="CA571"/>
  <c r="BX571"/>
  <c r="BQ571"/>
  <c r="BN571"/>
  <c r="BD571"/>
  <c r="BA571"/>
  <c r="AQ571"/>
  <c r="AN571"/>
  <c r="AG571"/>
  <c r="AD571"/>
  <c r="W571"/>
  <c r="T571"/>
  <c r="DZ571"/>
  <c r="DN570"/>
  <c r="DK570"/>
  <c r="CT570"/>
  <c r="CN570"/>
  <c r="CK570"/>
  <c r="CA570"/>
  <c r="BX570"/>
  <c r="BQ570"/>
  <c r="BN570"/>
  <c r="BD570"/>
  <c r="BA570"/>
  <c r="AQ570"/>
  <c r="AN570"/>
  <c r="AG570"/>
  <c r="AD570"/>
  <c r="W570"/>
  <c r="T570"/>
  <c r="DZ570"/>
  <c r="DN569"/>
  <c r="DK569"/>
  <c r="CT569"/>
  <c r="CN569"/>
  <c r="CK569"/>
  <c r="CA569"/>
  <c r="BX569"/>
  <c r="BQ569"/>
  <c r="BN569"/>
  <c r="BD569"/>
  <c r="BA569"/>
  <c r="AQ569"/>
  <c r="AN569"/>
  <c r="AG569"/>
  <c r="AD569"/>
  <c r="W569"/>
  <c r="T569"/>
  <c r="DZ569"/>
  <c r="DN568"/>
  <c r="DK568"/>
  <c r="CT568"/>
  <c r="CN568"/>
  <c r="CK568"/>
  <c r="CA568"/>
  <c r="BX568"/>
  <c r="BQ568"/>
  <c r="BN568"/>
  <c r="BD568"/>
  <c r="BA568"/>
  <c r="AQ568"/>
  <c r="AN568"/>
  <c r="AG568"/>
  <c r="AD568"/>
  <c r="W568"/>
  <c r="T568"/>
  <c r="DZ568"/>
  <c r="DN567"/>
  <c r="DK567"/>
  <c r="CT567"/>
  <c r="CN567"/>
  <c r="CK567"/>
  <c r="CA567"/>
  <c r="BX567"/>
  <c r="BQ567"/>
  <c r="BN567"/>
  <c r="BD567"/>
  <c r="BA567"/>
  <c r="AQ567"/>
  <c r="AN567"/>
  <c r="AG567"/>
  <c r="AD567"/>
  <c r="W567"/>
  <c r="T567"/>
  <c r="DZ567"/>
  <c r="DN566"/>
  <c r="DK566"/>
  <c r="CT566"/>
  <c r="CN566"/>
  <c r="CK566"/>
  <c r="CA566"/>
  <c r="BX566"/>
  <c r="BQ566"/>
  <c r="BN566"/>
  <c r="BD566"/>
  <c r="BA566"/>
  <c r="AQ566"/>
  <c r="AN566"/>
  <c r="AG566"/>
  <c r="AD566"/>
  <c r="W566"/>
  <c r="T566"/>
  <c r="DZ566"/>
  <c r="DN565"/>
  <c r="DK565"/>
  <c r="CT565"/>
  <c r="CN565"/>
  <c r="CK565"/>
  <c r="CA565"/>
  <c r="BX565"/>
  <c r="BQ565"/>
  <c r="BN565"/>
  <c r="BD565"/>
  <c r="BA565"/>
  <c r="AQ565"/>
  <c r="AN565"/>
  <c r="AG565"/>
  <c r="AD565"/>
  <c r="W565"/>
  <c r="T565"/>
  <c r="DZ565"/>
  <c r="DN564"/>
  <c r="DK564"/>
  <c r="CT564"/>
  <c r="CN564"/>
  <c r="CK564"/>
  <c r="CA564"/>
  <c r="BX564"/>
  <c r="BQ564"/>
  <c r="BN564"/>
  <c r="BD564"/>
  <c r="BA564"/>
  <c r="AQ564"/>
  <c r="AN564"/>
  <c r="AG564"/>
  <c r="AD564"/>
  <c r="W564"/>
  <c r="T564"/>
  <c r="DZ564"/>
  <c r="DN563"/>
  <c r="DK563"/>
  <c r="CT563"/>
  <c r="CN563"/>
  <c r="CK563"/>
  <c r="CA563"/>
  <c r="BX563"/>
  <c r="BQ563"/>
  <c r="BN563"/>
  <c r="BD563"/>
  <c r="BA563"/>
  <c r="AQ563"/>
  <c r="AN563"/>
  <c r="AG563"/>
  <c r="AD563"/>
  <c r="W563"/>
  <c r="T563"/>
  <c r="DZ563"/>
  <c r="DN562"/>
  <c r="DK562"/>
  <c r="CT562"/>
  <c r="CN562"/>
  <c r="CK562"/>
  <c r="CA562"/>
  <c r="BX562"/>
  <c r="BQ562"/>
  <c r="BN562"/>
  <c r="BD562"/>
  <c r="BA562"/>
  <c r="AQ562"/>
  <c r="AN562"/>
  <c r="AG562"/>
  <c r="AD562"/>
  <c r="W562"/>
  <c r="T562"/>
  <c r="DZ562"/>
  <c r="DN561"/>
  <c r="DK561"/>
  <c r="CT561"/>
  <c r="CN561"/>
  <c r="CK561"/>
  <c r="CA561"/>
  <c r="BX561"/>
  <c r="BQ561"/>
  <c r="BN561"/>
  <c r="BD561"/>
  <c r="BA561"/>
  <c r="AQ561"/>
  <c r="AN561"/>
  <c r="AG561"/>
  <c r="AD561"/>
  <c r="W561"/>
  <c r="T561"/>
  <c r="DZ561"/>
  <c r="DN560"/>
  <c r="DK560"/>
  <c r="CT560"/>
  <c r="CN560"/>
  <c r="CK560"/>
  <c r="CA560"/>
  <c r="BX560"/>
  <c r="BQ560"/>
  <c r="BN560"/>
  <c r="BD560"/>
  <c r="BA560"/>
  <c r="AQ560"/>
  <c r="AN560"/>
  <c r="AG560"/>
  <c r="AD560"/>
  <c r="W560"/>
  <c r="T560"/>
  <c r="DZ560"/>
  <c r="DN559"/>
  <c r="DK559"/>
  <c r="CT559"/>
  <c r="CN559"/>
  <c r="CK559"/>
  <c r="CA559"/>
  <c r="BX559"/>
  <c r="BQ559"/>
  <c r="BN559"/>
  <c r="BD559"/>
  <c r="BA559"/>
  <c r="AQ559"/>
  <c r="AN559"/>
  <c r="AG559"/>
  <c r="AD559"/>
  <c r="W559"/>
  <c r="T559"/>
  <c r="DZ559"/>
  <c r="DN558"/>
  <c r="DK558"/>
  <c r="CT558"/>
  <c r="CN558"/>
  <c r="CK558"/>
  <c r="CA558"/>
  <c r="BX558"/>
  <c r="BQ558"/>
  <c r="BN558"/>
  <c r="BD558"/>
  <c r="BA558"/>
  <c r="AQ558"/>
  <c r="AN558"/>
  <c r="AG558"/>
  <c r="AD558"/>
  <c r="W558"/>
  <c r="T558"/>
  <c r="DZ558"/>
  <c r="DN557"/>
  <c r="DK557"/>
  <c r="CT557"/>
  <c r="CN557"/>
  <c r="CK557"/>
  <c r="CA557"/>
  <c r="BX557"/>
  <c r="BQ557"/>
  <c r="BN557"/>
  <c r="BD557"/>
  <c r="BA557"/>
  <c r="AQ557"/>
  <c r="AN557"/>
  <c r="AG557"/>
  <c r="AD557"/>
  <c r="W557"/>
  <c r="T557"/>
  <c r="DZ557"/>
  <c r="DN556"/>
  <c r="DK556"/>
  <c r="CT556"/>
  <c r="CN556"/>
  <c r="CK556"/>
  <c r="CA556"/>
  <c r="BX556"/>
  <c r="BQ556"/>
  <c r="BN556"/>
  <c r="BD556"/>
  <c r="BA556"/>
  <c r="AQ556"/>
  <c r="AN556"/>
  <c r="AG556"/>
  <c r="AD556"/>
  <c r="W556"/>
  <c r="T556"/>
  <c r="DZ556"/>
  <c r="DN555"/>
  <c r="DK555"/>
  <c r="CT555"/>
  <c r="CN555"/>
  <c r="CK555"/>
  <c r="CA555"/>
  <c r="BX555"/>
  <c r="BQ555"/>
  <c r="BN555"/>
  <c r="BD555"/>
  <c r="BA555"/>
  <c r="AQ555"/>
  <c r="AN555"/>
  <c r="AG555"/>
  <c r="AD555"/>
  <c r="W555"/>
  <c r="T555"/>
  <c r="DZ555"/>
  <c r="DN554"/>
  <c r="DK554"/>
  <c r="CT554"/>
  <c r="CN554"/>
  <c r="CK554"/>
  <c r="CA554"/>
  <c r="BX554"/>
  <c r="BQ554"/>
  <c r="BN554"/>
  <c r="BD554"/>
  <c r="BA554"/>
  <c r="AQ554"/>
  <c r="AN554"/>
  <c r="AG554"/>
  <c r="AD554"/>
  <c r="W554"/>
  <c r="T554"/>
  <c r="DZ554"/>
  <c r="DN553"/>
  <c r="DK553"/>
  <c r="CT553"/>
  <c r="CN553"/>
  <c r="CK553"/>
  <c r="CA553"/>
  <c r="BX553"/>
  <c r="BQ553"/>
  <c r="BN553"/>
  <c r="BD553"/>
  <c r="BA553"/>
  <c r="AQ553"/>
  <c r="AN553"/>
  <c r="AG553"/>
  <c r="AD553"/>
  <c r="W553"/>
  <c r="T553"/>
  <c r="DZ553"/>
  <c r="DN552"/>
  <c r="DK552"/>
  <c r="CT552"/>
  <c r="CN552"/>
  <c r="CK552"/>
  <c r="CA552"/>
  <c r="BX552"/>
  <c r="BQ552"/>
  <c r="BN552"/>
  <c r="BD552"/>
  <c r="BA552"/>
  <c r="AQ552"/>
  <c r="AN552"/>
  <c r="AG552"/>
  <c r="AD552"/>
  <c r="W552"/>
  <c r="T552"/>
  <c r="DZ552"/>
  <c r="DN551"/>
  <c r="DK551"/>
  <c r="CT551"/>
  <c r="CN551"/>
  <c r="CK551"/>
  <c r="CA551"/>
  <c r="BX551"/>
  <c r="BQ551"/>
  <c r="BN551"/>
  <c r="BD551"/>
  <c r="BA551"/>
  <c r="AQ551"/>
  <c r="AN551"/>
  <c r="AG551"/>
  <c r="AD551"/>
  <c r="W551"/>
  <c r="T551"/>
  <c r="DZ551"/>
  <c r="DN550"/>
  <c r="DK550"/>
  <c r="CT550"/>
  <c r="CN550"/>
  <c r="CK550"/>
  <c r="CA550"/>
  <c r="BX550"/>
  <c r="BQ550"/>
  <c r="BN550"/>
  <c r="BD550"/>
  <c r="BA550"/>
  <c r="AQ550"/>
  <c r="AN550"/>
  <c r="AG550"/>
  <c r="AD550"/>
  <c r="W550"/>
  <c r="T550"/>
  <c r="DZ550"/>
  <c r="DN549"/>
  <c r="DK549"/>
  <c r="CT549"/>
  <c r="CN549"/>
  <c r="CK549"/>
  <c r="CA549"/>
  <c r="BX549"/>
  <c r="BQ549"/>
  <c r="BN549"/>
  <c r="BD549"/>
  <c r="BA549"/>
  <c r="AQ549"/>
  <c r="AN549"/>
  <c r="AG549"/>
  <c r="AD549"/>
  <c r="W549"/>
  <c r="T549"/>
  <c r="DZ549"/>
  <c r="DN548"/>
  <c r="DK548"/>
  <c r="CT548"/>
  <c r="CN548"/>
  <c r="CK548"/>
  <c r="CA548"/>
  <c r="BX548"/>
  <c r="BQ548"/>
  <c r="BN548"/>
  <c r="BD548"/>
  <c r="BA548"/>
  <c r="AQ548"/>
  <c r="AN548"/>
  <c r="AG548"/>
  <c r="AD548"/>
  <c r="W548"/>
  <c r="T548"/>
  <c r="DZ548"/>
  <c r="DN547"/>
  <c r="DK547"/>
  <c r="CT547"/>
  <c r="CN547"/>
  <c r="CK547"/>
  <c r="CA547"/>
  <c r="BX547"/>
  <c r="BQ547"/>
  <c r="BN547"/>
  <c r="BD547"/>
  <c r="BA547"/>
  <c r="AQ547"/>
  <c r="AN547"/>
  <c r="AG547"/>
  <c r="AD547"/>
  <c r="W547"/>
  <c r="T547"/>
  <c r="DZ547"/>
  <c r="DN546"/>
  <c r="DK546"/>
  <c r="CT546"/>
  <c r="CN546"/>
  <c r="CK546"/>
  <c r="CA546"/>
  <c r="BX546"/>
  <c r="BQ546"/>
  <c r="BN546"/>
  <c r="BD546"/>
  <c r="BA546"/>
  <c r="AQ546"/>
  <c r="AN546"/>
  <c r="AG546"/>
  <c r="AD546"/>
  <c r="W546"/>
  <c r="T546"/>
  <c r="DZ546"/>
  <c r="DN545"/>
  <c r="DK545"/>
  <c r="CT545"/>
  <c r="CN545"/>
  <c r="CK545"/>
  <c r="CA545"/>
  <c r="BX545"/>
  <c r="BQ545"/>
  <c r="BN545"/>
  <c r="BD545"/>
  <c r="BA545"/>
  <c r="AQ545"/>
  <c r="AN545"/>
  <c r="AG545"/>
  <c r="AD545"/>
  <c r="W545"/>
  <c r="T545"/>
  <c r="DZ545"/>
  <c r="DN544"/>
  <c r="DK544"/>
  <c r="CT544"/>
  <c r="CN544"/>
  <c r="CK544"/>
  <c r="CA544"/>
  <c r="BX544"/>
  <c r="BQ544"/>
  <c r="BN544"/>
  <c r="BD544"/>
  <c r="BA544"/>
  <c r="AQ544"/>
  <c r="AN544"/>
  <c r="AG544"/>
  <c r="AD544"/>
  <c r="W544"/>
  <c r="T544"/>
  <c r="DZ544"/>
  <c r="DN543"/>
  <c r="DK543"/>
  <c r="CT543"/>
  <c r="CN543"/>
  <c r="CK543"/>
  <c r="CA543"/>
  <c r="BX543"/>
  <c r="BQ543"/>
  <c r="BN543"/>
  <c r="BD543"/>
  <c r="BA543"/>
  <c r="AQ543"/>
  <c r="AN543"/>
  <c r="AG543"/>
  <c r="AD543"/>
  <c r="W543"/>
  <c r="T543"/>
  <c r="DZ543"/>
  <c r="DN542"/>
  <c r="DK542"/>
  <c r="CT542"/>
  <c r="CN542"/>
  <c r="CK542"/>
  <c r="CA542"/>
  <c r="BX542"/>
  <c r="BQ542"/>
  <c r="BN542"/>
  <c r="BD542"/>
  <c r="BA542"/>
  <c r="AQ542"/>
  <c r="AN542"/>
  <c r="AG542"/>
  <c r="AD542"/>
  <c r="W542"/>
  <c r="T542"/>
  <c r="DZ542"/>
  <c r="DN541"/>
  <c r="DK541"/>
  <c r="CT541"/>
  <c r="CN541"/>
  <c r="CK541"/>
  <c r="CA541"/>
  <c r="BX541"/>
  <c r="BQ541"/>
  <c r="BN541"/>
  <c r="BD541"/>
  <c r="BA541"/>
  <c r="AQ541"/>
  <c r="AN541"/>
  <c r="AG541"/>
  <c r="AD541"/>
  <c r="W541"/>
  <c r="T541"/>
  <c r="DZ541"/>
  <c r="DN540"/>
  <c r="DK540"/>
  <c r="CT540"/>
  <c r="CN540"/>
  <c r="CK540"/>
  <c r="CA540"/>
  <c r="BX540"/>
  <c r="BQ540"/>
  <c r="BN540"/>
  <c r="BD540"/>
  <c r="BA540"/>
  <c r="AQ540"/>
  <c r="AN540"/>
  <c r="AG540"/>
  <c r="AD540"/>
  <c r="W540"/>
  <c r="T540"/>
  <c r="DZ540"/>
  <c r="DN539"/>
  <c r="DK539"/>
  <c r="CT539"/>
  <c r="CN539"/>
  <c r="CK539"/>
  <c r="CA539"/>
  <c r="BX539"/>
  <c r="BQ539"/>
  <c r="BN539"/>
  <c r="BD539"/>
  <c r="BA539"/>
  <c r="AQ539"/>
  <c r="AN539"/>
  <c r="AG539"/>
  <c r="AD539"/>
  <c r="W539"/>
  <c r="T539"/>
  <c r="DZ539"/>
  <c r="DN538"/>
  <c r="DK538"/>
  <c r="CT538"/>
  <c r="CN538"/>
  <c r="CK538"/>
  <c r="CA538"/>
  <c r="BX538"/>
  <c r="BQ538"/>
  <c r="BN538"/>
  <c r="BD538"/>
  <c r="BA538"/>
  <c r="AQ538"/>
  <c r="AN538"/>
  <c r="AG538"/>
  <c r="AD538"/>
  <c r="W538"/>
  <c r="T538"/>
  <c r="DZ538"/>
  <c r="DN537"/>
  <c r="DK537"/>
  <c r="CT537"/>
  <c r="CN537"/>
  <c r="CK537"/>
  <c r="CA537"/>
  <c r="BX537"/>
  <c r="BQ537"/>
  <c r="BN537"/>
  <c r="BD537"/>
  <c r="BA537"/>
  <c r="AQ537"/>
  <c r="AN537"/>
  <c r="AG537"/>
  <c r="AD537"/>
  <c r="W537"/>
  <c r="T537"/>
  <c r="DZ537"/>
  <c r="DN536"/>
  <c r="DK536"/>
  <c r="CT536"/>
  <c r="CN536"/>
  <c r="CK536"/>
  <c r="CA536"/>
  <c r="BX536"/>
  <c r="BQ536"/>
  <c r="BN536"/>
  <c r="BD536"/>
  <c r="BA536"/>
  <c r="AQ536"/>
  <c r="AN536"/>
  <c r="AG536"/>
  <c r="AD536"/>
  <c r="W536"/>
  <c r="T536"/>
  <c r="DZ536"/>
  <c r="DN535"/>
  <c r="DK535"/>
  <c r="CT535"/>
  <c r="CN535"/>
  <c r="CK535"/>
  <c r="CA535"/>
  <c r="BX535"/>
  <c r="BQ535"/>
  <c r="BN535"/>
  <c r="BD535"/>
  <c r="BA535"/>
  <c r="AQ535"/>
  <c r="AN535"/>
  <c r="AG535"/>
  <c r="AD535"/>
  <c r="W535"/>
  <c r="T535"/>
  <c r="DZ535"/>
  <c r="DN534"/>
  <c r="DK534"/>
  <c r="CT534"/>
  <c r="CN534"/>
  <c r="CK534"/>
  <c r="CA534"/>
  <c r="BX534"/>
  <c r="BQ534"/>
  <c r="BN534"/>
  <c r="BD534"/>
  <c r="BA534"/>
  <c r="AQ534"/>
  <c r="AN534"/>
  <c r="AG534"/>
  <c r="AD534"/>
  <c r="W534"/>
  <c r="T534"/>
  <c r="DZ534"/>
  <c r="DN533"/>
  <c r="DK533"/>
  <c r="CT533"/>
  <c r="CN533"/>
  <c r="CK533"/>
  <c r="CA533"/>
  <c r="BX533"/>
  <c r="BQ533"/>
  <c r="BN533"/>
  <c r="BD533"/>
  <c r="BA533"/>
  <c r="AQ533"/>
  <c r="AN533"/>
  <c r="AG533"/>
  <c r="AD533"/>
  <c r="W533"/>
  <c r="T533"/>
  <c r="DZ533"/>
  <c r="DN532"/>
  <c r="DK532"/>
  <c r="CT532"/>
  <c r="CN532"/>
  <c r="CK532"/>
  <c r="CA532"/>
  <c r="BX532"/>
  <c r="BQ532"/>
  <c r="BN532"/>
  <c r="BD532"/>
  <c r="BA532"/>
  <c r="AQ532"/>
  <c r="AN532"/>
  <c r="AG532"/>
  <c r="AD532"/>
  <c r="W532"/>
  <c r="T532"/>
  <c r="DZ532"/>
  <c r="DN531"/>
  <c r="DK531"/>
  <c r="CT531"/>
  <c r="CN531"/>
  <c r="CK531"/>
  <c r="CA531"/>
  <c r="BX531"/>
  <c r="BQ531"/>
  <c r="BN531"/>
  <c r="BD531"/>
  <c r="BA531"/>
  <c r="AQ531"/>
  <c r="AN531"/>
  <c r="AG531"/>
  <c r="AD531"/>
  <c r="W531"/>
  <c r="T531"/>
  <c r="DZ531"/>
  <c r="DN530"/>
  <c r="DK530"/>
  <c r="CT530"/>
  <c r="CN530"/>
  <c r="CK530"/>
  <c r="CA530"/>
  <c r="BX530"/>
  <c r="BQ530"/>
  <c r="BN530"/>
  <c r="BD530"/>
  <c r="BA530"/>
  <c r="AQ530"/>
  <c r="AN530"/>
  <c r="AG530"/>
  <c r="AD530"/>
  <c r="W530"/>
  <c r="T530"/>
  <c r="DZ530"/>
  <c r="DN529"/>
  <c r="DK529"/>
  <c r="CT529"/>
  <c r="CN529"/>
  <c r="CK529"/>
  <c r="CA529"/>
  <c r="BX529"/>
  <c r="BQ529"/>
  <c r="BN529"/>
  <c r="BD529"/>
  <c r="BA529"/>
  <c r="AQ529"/>
  <c r="AN529"/>
  <c r="AG529"/>
  <c r="AD529"/>
  <c r="W529"/>
  <c r="T529"/>
  <c r="DZ529"/>
  <c r="DN528"/>
  <c r="DK528"/>
  <c r="CT528"/>
  <c r="CN528"/>
  <c r="CK528"/>
  <c r="CA528"/>
  <c r="BX528"/>
  <c r="BQ528"/>
  <c r="BN528"/>
  <c r="BD528"/>
  <c r="BA528"/>
  <c r="AQ528"/>
  <c r="AN528"/>
  <c r="AG528"/>
  <c r="AD528"/>
  <c r="W528"/>
  <c r="T528"/>
  <c r="DZ528"/>
  <c r="DN527"/>
  <c r="DK527"/>
  <c r="CT527"/>
  <c r="CN527"/>
  <c r="CK527"/>
  <c r="CA527"/>
  <c r="BX527"/>
  <c r="BQ527"/>
  <c r="BN527"/>
  <c r="BD527"/>
  <c r="BA527"/>
  <c r="AQ527"/>
  <c r="AN527"/>
  <c r="AG527"/>
  <c r="AD527"/>
  <c r="W527"/>
  <c r="T527"/>
  <c r="DZ527"/>
  <c r="DN526"/>
  <c r="DK526"/>
  <c r="CT526"/>
  <c r="CN526"/>
  <c r="CK526"/>
  <c r="CA526"/>
  <c r="BX526"/>
  <c r="BQ526"/>
  <c r="BN526"/>
  <c r="BD526"/>
  <c r="BA526"/>
  <c r="AQ526"/>
  <c r="AN526"/>
  <c r="AG526"/>
  <c r="AD526"/>
  <c r="W526"/>
  <c r="T526"/>
  <c r="DZ526"/>
  <c r="DN525"/>
  <c r="DK525"/>
  <c r="CT525"/>
  <c r="CN525"/>
  <c r="CK525"/>
  <c r="CA525"/>
  <c r="BX525"/>
  <c r="BQ525"/>
  <c r="BN525"/>
  <c r="BD525"/>
  <c r="BA525"/>
  <c r="AQ525"/>
  <c r="AN525"/>
  <c r="AG525"/>
  <c r="AD525"/>
  <c r="W525"/>
  <c r="T525"/>
  <c r="DZ525"/>
  <c r="DN524"/>
  <c r="DK524"/>
  <c r="CT524"/>
  <c r="CN524"/>
  <c r="CK524"/>
  <c r="CA524"/>
  <c r="BX524"/>
  <c r="BQ524"/>
  <c r="BN524"/>
  <c r="BD524"/>
  <c r="BA524"/>
  <c r="AQ524"/>
  <c r="AN524"/>
  <c r="AG524"/>
  <c r="AD524"/>
  <c r="W524"/>
  <c r="T524"/>
  <c r="DZ524"/>
  <c r="DN523"/>
  <c r="DK523"/>
  <c r="CT523"/>
  <c r="CN523"/>
  <c r="CK523"/>
  <c r="CA523"/>
  <c r="BX523"/>
  <c r="BQ523"/>
  <c r="BN523"/>
  <c r="BD523"/>
  <c r="BA523"/>
  <c r="AQ523"/>
  <c r="AN523"/>
  <c r="AG523"/>
  <c r="AD523"/>
  <c r="W523"/>
  <c r="T523"/>
  <c r="DZ523"/>
  <c r="DN522"/>
  <c r="DK522"/>
  <c r="CT522"/>
  <c r="CN522"/>
  <c r="CK522"/>
  <c r="CA522"/>
  <c r="BX522"/>
  <c r="BQ522"/>
  <c r="BN522"/>
  <c r="BD522"/>
  <c r="BA522"/>
  <c r="AQ522"/>
  <c r="AN522"/>
  <c r="AG522"/>
  <c r="AD522"/>
  <c r="W522"/>
  <c r="T522"/>
  <c r="DZ522"/>
  <c r="DN521"/>
  <c r="DK521"/>
  <c r="CT521"/>
  <c r="CN521"/>
  <c r="CK521"/>
  <c r="CA521"/>
  <c r="BX521"/>
  <c r="BQ521"/>
  <c r="BN521"/>
  <c r="BD521"/>
  <c r="BA521"/>
  <c r="AQ521"/>
  <c r="AN521"/>
  <c r="AG521"/>
  <c r="AD521"/>
  <c r="W521"/>
  <c r="T521"/>
  <c r="DZ521"/>
  <c r="DN520"/>
  <c r="DK520"/>
  <c r="CT520"/>
  <c r="CN520"/>
  <c r="CK520"/>
  <c r="CA520"/>
  <c r="BX520"/>
  <c r="BQ520"/>
  <c r="BN520"/>
  <c r="BD520"/>
  <c r="BA520"/>
  <c r="AQ520"/>
  <c r="AN520"/>
  <c r="AG520"/>
  <c r="AD520"/>
  <c r="W520"/>
  <c r="T520"/>
  <c r="DZ520"/>
  <c r="DN519"/>
  <c r="DK519"/>
  <c r="CT519"/>
  <c r="CN519"/>
  <c r="CK519"/>
  <c r="CA519"/>
  <c r="BX519"/>
  <c r="BQ519"/>
  <c r="BN519"/>
  <c r="BD519"/>
  <c r="BA519"/>
  <c r="AQ519"/>
  <c r="AN519"/>
  <c r="AG519"/>
  <c r="AD519"/>
  <c r="W519"/>
  <c r="T519"/>
  <c r="DZ519"/>
  <c r="DN518"/>
  <c r="DK518"/>
  <c r="CT518"/>
  <c r="CN518"/>
  <c r="CK518"/>
  <c r="CA518"/>
  <c r="BX518"/>
  <c r="BQ518"/>
  <c r="BN518"/>
  <c r="BD518"/>
  <c r="BA518"/>
  <c r="AQ518"/>
  <c r="AN518"/>
  <c r="AG518"/>
  <c r="AD518"/>
  <c r="W518"/>
  <c r="T518"/>
  <c r="DZ518"/>
  <c r="DN517"/>
  <c r="DK517"/>
  <c r="CT517"/>
  <c r="CN517"/>
  <c r="CK517"/>
  <c r="CA517"/>
  <c r="BX517"/>
  <c r="BQ517"/>
  <c r="BN517"/>
  <c r="BD517"/>
  <c r="BA517"/>
  <c r="AQ517"/>
  <c r="AN517"/>
  <c r="AG517"/>
  <c r="AD517"/>
  <c r="W517"/>
  <c r="T517"/>
  <c r="DZ517"/>
  <c r="DN516"/>
  <c r="DK516"/>
  <c r="CT516"/>
  <c r="CN516"/>
  <c r="CK516"/>
  <c r="CA516"/>
  <c r="BX516"/>
  <c r="BQ516"/>
  <c r="BN516"/>
  <c r="BD516"/>
  <c r="BA516"/>
  <c r="AQ516"/>
  <c r="AN516"/>
  <c r="AG516"/>
  <c r="AD516"/>
  <c r="W516"/>
  <c r="T516"/>
  <c r="DZ516"/>
  <c r="DN515"/>
  <c r="DK515"/>
  <c r="CT515"/>
  <c r="CN515"/>
  <c r="CK515"/>
  <c r="CA515"/>
  <c r="BX515"/>
  <c r="BQ515"/>
  <c r="BN515"/>
  <c r="BD515"/>
  <c r="BA515"/>
  <c r="AQ515"/>
  <c r="AN515"/>
  <c r="AG515"/>
  <c r="AD515"/>
  <c r="W515"/>
  <c r="T515"/>
  <c r="DZ515"/>
  <c r="DN514"/>
  <c r="DK514"/>
  <c r="CT514"/>
  <c r="CN514"/>
  <c r="CK514"/>
  <c r="CA514"/>
  <c r="BX514"/>
  <c r="BQ514"/>
  <c r="BN514"/>
  <c r="BD514"/>
  <c r="BA514"/>
  <c r="AQ514"/>
  <c r="AN514"/>
  <c r="AG514"/>
  <c r="AD514"/>
  <c r="W514"/>
  <c r="T514"/>
  <c r="DZ514"/>
  <c r="DN513"/>
  <c r="DK513"/>
  <c r="CT513"/>
  <c r="CN513"/>
  <c r="CK513"/>
  <c r="CA513"/>
  <c r="BX513"/>
  <c r="BQ513"/>
  <c r="BN513"/>
  <c r="BD513"/>
  <c r="BA513"/>
  <c r="AQ513"/>
  <c r="AN513"/>
  <c r="AG513"/>
  <c r="AD513"/>
  <c r="W513"/>
  <c r="T513"/>
  <c r="DZ513"/>
  <c r="DN512"/>
  <c r="DK512"/>
  <c r="CT512"/>
  <c r="CN512"/>
  <c r="CK512"/>
  <c r="CA512"/>
  <c r="BX512"/>
  <c r="BQ512"/>
  <c r="BN512"/>
  <c r="BD512"/>
  <c r="BA512"/>
  <c r="AQ512"/>
  <c r="AN512"/>
  <c r="AG512"/>
  <c r="AD512"/>
  <c r="W512"/>
  <c r="T512"/>
  <c r="DZ512"/>
  <c r="DN511"/>
  <c r="DK511"/>
  <c r="CT511"/>
  <c r="CN511"/>
  <c r="CK511"/>
  <c r="CA511"/>
  <c r="BX511"/>
  <c r="BQ511"/>
  <c r="BN511"/>
  <c r="BD511"/>
  <c r="BA511"/>
  <c r="AQ511"/>
  <c r="AN511"/>
  <c r="AG511"/>
  <c r="AD511"/>
  <c r="W511"/>
  <c r="T511"/>
  <c r="DZ511"/>
  <c r="DN510"/>
  <c r="DK510"/>
  <c r="CT510"/>
  <c r="CN510"/>
  <c r="CK510"/>
  <c r="CA510"/>
  <c r="BX510"/>
  <c r="BQ510"/>
  <c r="BN510"/>
  <c r="BD510"/>
  <c r="BA510"/>
  <c r="AQ510"/>
  <c r="AN510"/>
  <c r="AG510"/>
  <c r="AD510"/>
  <c r="W510"/>
  <c r="T510"/>
  <c r="DZ510"/>
  <c r="DN509"/>
  <c r="DK509"/>
  <c r="CT509"/>
  <c r="CN509"/>
  <c r="CK509"/>
  <c r="CA509"/>
  <c r="BX509"/>
  <c r="BQ509"/>
  <c r="BN509"/>
  <c r="BD509"/>
  <c r="BA509"/>
  <c r="AQ509"/>
  <c r="AN509"/>
  <c r="AG509"/>
  <c r="AD509"/>
  <c r="W509"/>
  <c r="T509"/>
  <c r="DZ509"/>
  <c r="DN508"/>
  <c r="DK508"/>
  <c r="CT508"/>
  <c r="CN508"/>
  <c r="CK508"/>
  <c r="CA508"/>
  <c r="BX508"/>
  <c r="BQ508"/>
  <c r="BN508"/>
  <c r="BD508"/>
  <c r="BA508"/>
  <c r="AQ508"/>
  <c r="AN508"/>
  <c r="AG508"/>
  <c r="AD508"/>
  <c r="W508"/>
  <c r="T508"/>
  <c r="DZ508"/>
  <c r="DN507"/>
  <c r="DK507"/>
  <c r="CT507"/>
  <c r="CN507"/>
  <c r="CK507"/>
  <c r="CA507"/>
  <c r="BX507"/>
  <c r="BQ507"/>
  <c r="BN507"/>
  <c r="BD507"/>
  <c r="BA507"/>
  <c r="AQ507"/>
  <c r="AN507"/>
  <c r="AG507"/>
  <c r="AD507"/>
  <c r="W507"/>
  <c r="T507"/>
  <c r="DZ507"/>
  <c r="DN506"/>
  <c r="DK506"/>
  <c r="CT506"/>
  <c r="CN506"/>
  <c r="CK506"/>
  <c r="CA506"/>
  <c r="BX506"/>
  <c r="BQ506"/>
  <c r="BN506"/>
  <c r="BD506"/>
  <c r="BA506"/>
  <c r="AQ506"/>
  <c r="AN506"/>
  <c r="AG506"/>
  <c r="AD506"/>
  <c r="W506"/>
  <c r="T506"/>
  <c r="DZ506"/>
  <c r="DN505"/>
  <c r="DK505"/>
  <c r="CT505"/>
  <c r="CN505"/>
  <c r="CK505"/>
  <c r="CA505"/>
  <c r="BX505"/>
  <c r="BQ505"/>
  <c r="BN505"/>
  <c r="BD505"/>
  <c r="BA505"/>
  <c r="AQ505"/>
  <c r="AN505"/>
  <c r="AG505"/>
  <c r="AD505"/>
  <c r="W505"/>
  <c r="T505"/>
  <c r="DZ505"/>
  <c r="DN504"/>
  <c r="DK504"/>
  <c r="CT504"/>
  <c r="CN504"/>
  <c r="CK504"/>
  <c r="CA504"/>
  <c r="BX504"/>
  <c r="BQ504"/>
  <c r="BN504"/>
  <c r="BD504"/>
  <c r="BA504"/>
  <c r="AQ504"/>
  <c r="AN504"/>
  <c r="AG504"/>
  <c r="AD504"/>
  <c r="W504"/>
  <c r="T504"/>
  <c r="DZ504"/>
  <c r="DN503"/>
  <c r="DK503"/>
  <c r="CT503"/>
  <c r="CN503"/>
  <c r="CK503"/>
  <c r="CA503"/>
  <c r="BX503"/>
  <c r="BQ503"/>
  <c r="BN503"/>
  <c r="BD503"/>
  <c r="BA503"/>
  <c r="AQ503"/>
  <c r="AN503"/>
  <c r="AG503"/>
  <c r="AD503"/>
  <c r="W503"/>
  <c r="T503"/>
  <c r="DZ503"/>
  <c r="DN502"/>
  <c r="DK502"/>
  <c r="CT502"/>
  <c r="CN502"/>
  <c r="CK502"/>
  <c r="CA502"/>
  <c r="BX502"/>
  <c r="BQ502"/>
  <c r="BN502"/>
  <c r="BD502"/>
  <c r="BA502"/>
  <c r="AQ502"/>
  <c r="AN502"/>
  <c r="AG502"/>
  <c r="AD502"/>
  <c r="W502"/>
  <c r="T502"/>
  <c r="DZ502"/>
  <c r="DN501"/>
  <c r="DK501"/>
  <c r="CT501"/>
  <c r="CN501"/>
  <c r="CK501"/>
  <c r="CA501"/>
  <c r="BX501"/>
  <c r="BQ501"/>
  <c r="BN501"/>
  <c r="BD501"/>
  <c r="BA501"/>
  <c r="AQ501"/>
  <c r="AN501"/>
  <c r="AG501"/>
  <c r="AD501"/>
  <c r="W501"/>
  <c r="T501"/>
  <c r="DZ501"/>
  <c r="DN500"/>
  <c r="DK500"/>
  <c r="CT500"/>
  <c r="CN500"/>
  <c r="CK500"/>
  <c r="CA500"/>
  <c r="BX500"/>
  <c r="BQ500"/>
  <c r="BN500"/>
  <c r="BD500"/>
  <c r="BA500"/>
  <c r="AQ500"/>
  <c r="AN500"/>
  <c r="AG500"/>
  <c r="AD500"/>
  <c r="W500"/>
  <c r="T500"/>
  <c r="DZ500"/>
  <c r="DN499"/>
  <c r="DK499"/>
  <c r="CT499"/>
  <c r="CN499"/>
  <c r="CK499"/>
  <c r="CA499"/>
  <c r="BX499"/>
  <c r="BQ499"/>
  <c r="BN499"/>
  <c r="BD499"/>
  <c r="BA499"/>
  <c r="AQ499"/>
  <c r="AN499"/>
  <c r="AG499"/>
  <c r="AD499"/>
  <c r="W499"/>
  <c r="T499"/>
  <c r="DZ499"/>
  <c r="DN498"/>
  <c r="DK498"/>
  <c r="CT498"/>
  <c r="CN498"/>
  <c r="CK498"/>
  <c r="CA498"/>
  <c r="BX498"/>
  <c r="BQ498"/>
  <c r="BN498"/>
  <c r="BD498"/>
  <c r="BA498"/>
  <c r="AQ498"/>
  <c r="AN498"/>
  <c r="AG498"/>
  <c r="AD498"/>
  <c r="W498"/>
  <c r="T498"/>
  <c r="DZ498"/>
  <c r="DN497"/>
  <c r="DK497"/>
  <c r="CT497"/>
  <c r="CN497"/>
  <c r="CK497"/>
  <c r="CA497"/>
  <c r="BX497"/>
  <c r="BQ497"/>
  <c r="BN497"/>
  <c r="BD497"/>
  <c r="BA497"/>
  <c r="AQ497"/>
  <c r="AN497"/>
  <c r="AG497"/>
  <c r="AD497"/>
  <c r="W497"/>
  <c r="T497"/>
  <c r="DZ497"/>
  <c r="DN496"/>
  <c r="DK496"/>
  <c r="CT496"/>
  <c r="CN496"/>
  <c r="CK496"/>
  <c r="CA496"/>
  <c r="BX496"/>
  <c r="BQ496"/>
  <c r="BN496"/>
  <c r="BD496"/>
  <c r="BA496"/>
  <c r="AQ496"/>
  <c r="AN496"/>
  <c r="AG496"/>
  <c r="AD496"/>
  <c r="W496"/>
  <c r="T496"/>
  <c r="DZ496"/>
  <c r="DN495"/>
  <c r="DK495"/>
  <c r="CT495"/>
  <c r="CN495"/>
  <c r="CK495"/>
  <c r="CA495"/>
  <c r="BX495"/>
  <c r="BQ495"/>
  <c r="BN495"/>
  <c r="BD495"/>
  <c r="BA495"/>
  <c r="AQ495"/>
  <c r="AN495"/>
  <c r="AG495"/>
  <c r="AD495"/>
  <c r="W495"/>
  <c r="T495"/>
  <c r="DZ495"/>
  <c r="DN494"/>
  <c r="DK494"/>
  <c r="CT494"/>
  <c r="CN494"/>
  <c r="CK494"/>
  <c r="CA494"/>
  <c r="BX494"/>
  <c r="BQ494"/>
  <c r="BN494"/>
  <c r="BD494"/>
  <c r="BA494"/>
  <c r="AQ494"/>
  <c r="AN494"/>
  <c r="AG494"/>
  <c r="AD494"/>
  <c r="W494"/>
  <c r="T494"/>
  <c r="DZ494"/>
  <c r="DN493"/>
  <c r="DK493"/>
  <c r="CT493"/>
  <c r="CN493"/>
  <c r="CK493"/>
  <c r="CA493"/>
  <c r="BX493"/>
  <c r="BQ493"/>
  <c r="BN493"/>
  <c r="BD493"/>
  <c r="BA493"/>
  <c r="AQ493"/>
  <c r="AN493"/>
  <c r="AG493"/>
  <c r="AD493"/>
  <c r="W493"/>
  <c r="T493"/>
  <c r="DZ493"/>
  <c r="DN492"/>
  <c r="DK492"/>
  <c r="CT492"/>
  <c r="CN492"/>
  <c r="CK492"/>
  <c r="CA492"/>
  <c r="BX492"/>
  <c r="BQ492"/>
  <c r="BN492"/>
  <c r="BD492"/>
  <c r="BA492"/>
  <c r="AQ492"/>
  <c r="AN492"/>
  <c r="AG492"/>
  <c r="AD492"/>
  <c r="W492"/>
  <c r="T492"/>
  <c r="DZ492"/>
  <c r="DN491"/>
  <c r="DK491"/>
  <c r="CT491"/>
  <c r="CN491"/>
  <c r="CK491"/>
  <c r="CA491"/>
  <c r="BX491"/>
  <c r="BQ491"/>
  <c r="BN491"/>
  <c r="BD491"/>
  <c r="BA491"/>
  <c r="AQ491"/>
  <c r="AN491"/>
  <c r="AG491"/>
  <c r="AD491"/>
  <c r="W491"/>
  <c r="T491"/>
  <c r="DZ491"/>
  <c r="DN490"/>
  <c r="DK490"/>
  <c r="CT490"/>
  <c r="CN490"/>
  <c r="CK490"/>
  <c r="CA490"/>
  <c r="BX490"/>
  <c r="BQ490"/>
  <c r="BN490"/>
  <c r="BD490"/>
  <c r="BA490"/>
  <c r="AQ490"/>
  <c r="AN490"/>
  <c r="AG490"/>
  <c r="AD490"/>
  <c r="W490"/>
  <c r="T490"/>
  <c r="DZ490"/>
  <c r="DN489"/>
  <c r="DK489"/>
  <c r="CT489"/>
  <c r="CN489"/>
  <c r="CK489"/>
  <c r="CA489"/>
  <c r="BX489"/>
  <c r="BQ489"/>
  <c r="BN489"/>
  <c r="BD489"/>
  <c r="BA489"/>
  <c r="AQ489"/>
  <c r="AN489"/>
  <c r="AG489"/>
  <c r="AD489"/>
  <c r="W489"/>
  <c r="T489"/>
  <c r="DZ489"/>
  <c r="DN488"/>
  <c r="DK488"/>
  <c r="CT488"/>
  <c r="CN488"/>
  <c r="CK488"/>
  <c r="CA488"/>
  <c r="BX488"/>
  <c r="BQ488"/>
  <c r="BN488"/>
  <c r="BD488"/>
  <c r="BA488"/>
  <c r="AQ488"/>
  <c r="AN488"/>
  <c r="AG488"/>
  <c r="AD488"/>
  <c r="W488"/>
  <c r="T488"/>
  <c r="DZ488"/>
  <c r="DN487"/>
  <c r="DK487"/>
  <c r="CT487"/>
  <c r="CN487"/>
  <c r="CK487"/>
  <c r="CA487"/>
  <c r="BX487"/>
  <c r="BQ487"/>
  <c r="BN487"/>
  <c r="BD487"/>
  <c r="BA487"/>
  <c r="AQ487"/>
  <c r="AN487"/>
  <c r="AG487"/>
  <c r="AD487"/>
  <c r="W487"/>
  <c r="T487"/>
  <c r="DZ487"/>
  <c r="DN486"/>
  <c r="DK486"/>
  <c r="CT486"/>
  <c r="CN486"/>
  <c r="CK486"/>
  <c r="CA486"/>
  <c r="BX486"/>
  <c r="BQ486"/>
  <c r="BN486"/>
  <c r="BD486"/>
  <c r="BA486"/>
  <c r="AQ486"/>
  <c r="AN486"/>
  <c r="AG486"/>
  <c r="AD486"/>
  <c r="W486"/>
  <c r="T486"/>
  <c r="DZ486"/>
  <c r="DN485"/>
  <c r="DK485"/>
  <c r="CT485"/>
  <c r="CN485"/>
  <c r="CK485"/>
  <c r="CA485"/>
  <c r="BX485"/>
  <c r="BQ485"/>
  <c r="BN485"/>
  <c r="BD485"/>
  <c r="BA485"/>
  <c r="AQ485"/>
  <c r="AN485"/>
  <c r="AG485"/>
  <c r="AD485"/>
  <c r="W485"/>
  <c r="T485"/>
  <c r="DZ485"/>
  <c r="DN484"/>
  <c r="DK484"/>
  <c r="CT484"/>
  <c r="CN484"/>
  <c r="CK484"/>
  <c r="CA484"/>
  <c r="BX484"/>
  <c r="BQ484"/>
  <c r="BN484"/>
  <c r="BD484"/>
  <c r="BA484"/>
  <c r="AQ484"/>
  <c r="AN484"/>
  <c r="AG484"/>
  <c r="AD484"/>
  <c r="W484"/>
  <c r="T484"/>
  <c r="DZ484"/>
  <c r="DN483"/>
  <c r="DK483"/>
  <c r="CT483"/>
  <c r="CN483"/>
  <c r="CK483"/>
  <c r="CA483"/>
  <c r="BX483"/>
  <c r="BQ483"/>
  <c r="BN483"/>
  <c r="BD483"/>
  <c r="BA483"/>
  <c r="AQ483"/>
  <c r="AN483"/>
  <c r="AG483"/>
  <c r="AD483"/>
  <c r="W483"/>
  <c r="T483"/>
  <c r="DZ483"/>
  <c r="DN482"/>
  <c r="DK482"/>
  <c r="CT482"/>
  <c r="CN482"/>
  <c r="CK482"/>
  <c r="CA482"/>
  <c r="BX482"/>
  <c r="BQ482"/>
  <c r="BN482"/>
  <c r="BD482"/>
  <c r="BA482"/>
  <c r="AQ482"/>
  <c r="AN482"/>
  <c r="AG482"/>
  <c r="AD482"/>
  <c r="W482"/>
  <c r="T482"/>
  <c r="DZ482"/>
  <c r="DN481"/>
  <c r="DK481"/>
  <c r="CT481"/>
  <c r="CN481"/>
  <c r="CK481"/>
  <c r="CA481"/>
  <c r="BX481"/>
  <c r="BQ481"/>
  <c r="BN481"/>
  <c r="BD481"/>
  <c r="BA481"/>
  <c r="AQ481"/>
  <c r="AN481"/>
  <c r="AG481"/>
  <c r="AD481"/>
  <c r="W481"/>
  <c r="T481"/>
  <c r="DZ481"/>
  <c r="DN480"/>
  <c r="DK480"/>
  <c r="CT480"/>
  <c r="CN480"/>
  <c r="CK480"/>
  <c r="CA480"/>
  <c r="BX480"/>
  <c r="BQ480"/>
  <c r="BN480"/>
  <c r="BD480"/>
  <c r="BA480"/>
  <c r="AQ480"/>
  <c r="AN480"/>
  <c r="AG480"/>
  <c r="AD480"/>
  <c r="W480"/>
  <c r="T480"/>
  <c r="DZ480"/>
  <c r="DN479"/>
  <c r="DK479"/>
  <c r="CT479"/>
  <c r="CN479"/>
  <c r="CK479"/>
  <c r="CA479"/>
  <c r="BX479"/>
  <c r="BQ479"/>
  <c r="BN479"/>
  <c r="BD479"/>
  <c r="BA479"/>
  <c r="AQ479"/>
  <c r="AN479"/>
  <c r="AG479"/>
  <c r="AD479"/>
  <c r="W479"/>
  <c r="T479"/>
  <c r="DZ479"/>
  <c r="DN478"/>
  <c r="DK478"/>
  <c r="CT478"/>
  <c r="CN478"/>
  <c r="CK478"/>
  <c r="CA478"/>
  <c r="BX478"/>
  <c r="BQ478"/>
  <c r="BN478"/>
  <c r="BD478"/>
  <c r="BA478"/>
  <c r="AQ478"/>
  <c r="AN478"/>
  <c r="AG478"/>
  <c r="AD478"/>
  <c r="W478"/>
  <c r="T478"/>
  <c r="DZ478"/>
  <c r="DN477"/>
  <c r="DK477"/>
  <c r="CT477"/>
  <c r="CN477"/>
  <c r="CK477"/>
  <c r="CA477"/>
  <c r="BX477"/>
  <c r="BQ477"/>
  <c r="BN477"/>
  <c r="BD477"/>
  <c r="BA477"/>
  <c r="AQ477"/>
  <c r="AN477"/>
  <c r="AG477"/>
  <c r="AD477"/>
  <c r="W477"/>
  <c r="T477"/>
  <c r="DZ477"/>
  <c r="DN476"/>
  <c r="DK476"/>
  <c r="CT476"/>
  <c r="CN476"/>
  <c r="CK476"/>
  <c r="CA476"/>
  <c r="BX476"/>
  <c r="BQ476"/>
  <c r="BN476"/>
  <c r="BD476"/>
  <c r="BA476"/>
  <c r="AQ476"/>
  <c r="AN476"/>
  <c r="AG476"/>
  <c r="AD476"/>
  <c r="W476"/>
  <c r="T476"/>
  <c r="DZ476"/>
  <c r="DN475"/>
  <c r="DK475"/>
  <c r="CT475"/>
  <c r="CN475"/>
  <c r="CK475"/>
  <c r="CA475"/>
  <c r="BX475"/>
  <c r="BQ475"/>
  <c r="BN475"/>
  <c r="BD475"/>
  <c r="BA475"/>
  <c r="AQ475"/>
  <c r="AN475"/>
  <c r="AG475"/>
  <c r="AD475"/>
  <c r="W475"/>
  <c r="T475"/>
  <c r="DZ475"/>
  <c r="DN474"/>
  <c r="DK474"/>
  <c r="CT474"/>
  <c r="CN474"/>
  <c r="CK474"/>
  <c r="CA474"/>
  <c r="BX474"/>
  <c r="BQ474"/>
  <c r="BN474"/>
  <c r="BD474"/>
  <c r="BA474"/>
  <c r="AQ474"/>
  <c r="AN474"/>
  <c r="AG474"/>
  <c r="AD474"/>
  <c r="W474"/>
  <c r="T474"/>
  <c r="DZ474"/>
  <c r="DN473"/>
  <c r="DK473"/>
  <c r="CT473"/>
  <c r="CN473"/>
  <c r="CK473"/>
  <c r="CA473"/>
  <c r="BX473"/>
  <c r="BQ473"/>
  <c r="BN473"/>
  <c r="BD473"/>
  <c r="BA473"/>
  <c r="AQ473"/>
  <c r="AN473"/>
  <c r="AG473"/>
  <c r="AD473"/>
  <c r="W473"/>
  <c r="T473"/>
  <c r="DZ473"/>
  <c r="DN472"/>
  <c r="DK472"/>
  <c r="CT472"/>
  <c r="CN472"/>
  <c r="CK472"/>
  <c r="CA472"/>
  <c r="BX472"/>
  <c r="BQ472"/>
  <c r="BN472"/>
  <c r="BD472"/>
  <c r="BA472"/>
  <c r="AQ472"/>
  <c r="AN472"/>
  <c r="AG472"/>
  <c r="AD472"/>
  <c r="W472"/>
  <c r="T472"/>
  <c r="DZ472"/>
  <c r="DN471"/>
  <c r="DK471"/>
  <c r="CT471"/>
  <c r="CN471"/>
  <c r="CK471"/>
  <c r="CA471"/>
  <c r="BX471"/>
  <c r="BQ471"/>
  <c r="BN471"/>
  <c r="BD471"/>
  <c r="BA471"/>
  <c r="AQ471"/>
  <c r="AN471"/>
  <c r="AG471"/>
  <c r="AD471"/>
  <c r="W471"/>
  <c r="T471"/>
  <c r="DZ471"/>
  <c r="DN470"/>
  <c r="DK470"/>
  <c r="CT470"/>
  <c r="CN470"/>
  <c r="CK470"/>
  <c r="CA470"/>
  <c r="BX470"/>
  <c r="BQ470"/>
  <c r="BN470"/>
  <c r="BD470"/>
  <c r="BA470"/>
  <c r="AQ470"/>
  <c r="AN470"/>
  <c r="AG470"/>
  <c r="AD470"/>
  <c r="W470"/>
  <c r="T470"/>
  <c r="DZ470"/>
  <c r="DN469"/>
  <c r="DK469"/>
  <c r="CT469"/>
  <c r="CN469"/>
  <c r="CK469"/>
  <c r="CA469"/>
  <c r="BX469"/>
  <c r="BQ469"/>
  <c r="BN469"/>
  <c r="BD469"/>
  <c r="BA469"/>
  <c r="AQ469"/>
  <c r="AN469"/>
  <c r="AG469"/>
  <c r="AD469"/>
  <c r="W469"/>
  <c r="T469"/>
  <c r="DZ469"/>
  <c r="DN468"/>
  <c r="DK468"/>
  <c r="CT468"/>
  <c r="CN468"/>
  <c r="CK468"/>
  <c r="CA468"/>
  <c r="BX468"/>
  <c r="BQ468"/>
  <c r="BN468"/>
  <c r="BD468"/>
  <c r="BA468"/>
  <c r="AQ468"/>
  <c r="AN468"/>
  <c r="AG468"/>
  <c r="AD468"/>
  <c r="W468"/>
  <c r="T468"/>
  <c r="DZ468"/>
  <c r="DN467"/>
  <c r="DK467"/>
  <c r="CT467"/>
  <c r="CN467"/>
  <c r="CK467"/>
  <c r="CA467"/>
  <c r="BX467"/>
  <c r="BQ467"/>
  <c r="BN467"/>
  <c r="BD467"/>
  <c r="BA467"/>
  <c r="AQ467"/>
  <c r="AN467"/>
  <c r="AG467"/>
  <c r="AD467"/>
  <c r="W467"/>
  <c r="T467"/>
  <c r="DZ467"/>
  <c r="DN466"/>
  <c r="DK466"/>
  <c r="CT466"/>
  <c r="CN466"/>
  <c r="CK466"/>
  <c r="CA466"/>
  <c r="BX466"/>
  <c r="BQ466"/>
  <c r="BN466"/>
  <c r="BD466"/>
  <c r="BA466"/>
  <c r="AQ466"/>
  <c r="AN466"/>
  <c r="AG466"/>
  <c r="AD466"/>
  <c r="W466"/>
  <c r="T466"/>
  <c r="DZ466"/>
  <c r="DN465"/>
  <c r="DK465"/>
  <c r="CT465"/>
  <c r="CN465"/>
  <c r="CK465"/>
  <c r="CA465"/>
  <c r="BX465"/>
  <c r="BQ465"/>
  <c r="BN465"/>
  <c r="BD465"/>
  <c r="BA465"/>
  <c r="AQ465"/>
  <c r="AN465"/>
  <c r="AG465"/>
  <c r="AD465"/>
  <c r="W465"/>
  <c r="T465"/>
  <c r="DZ465"/>
  <c r="DN464"/>
  <c r="DK464"/>
  <c r="CT464"/>
  <c r="CN464"/>
  <c r="CK464"/>
  <c r="CA464"/>
  <c r="BX464"/>
  <c r="BQ464"/>
  <c r="BN464"/>
  <c r="BD464"/>
  <c r="BA464"/>
  <c r="AQ464"/>
  <c r="AN464"/>
  <c r="AG464"/>
  <c r="AD464"/>
  <c r="W464"/>
  <c r="T464"/>
  <c r="DZ464"/>
  <c r="DN463"/>
  <c r="DK463"/>
  <c r="CT463"/>
  <c r="CN463"/>
  <c r="CK463"/>
  <c r="CA463"/>
  <c r="BX463"/>
  <c r="BQ463"/>
  <c r="BN463"/>
  <c r="BD463"/>
  <c r="BA463"/>
  <c r="AQ463"/>
  <c r="AN463"/>
  <c r="AG463"/>
  <c r="AD463"/>
  <c r="W463"/>
  <c r="T463"/>
  <c r="DZ463"/>
  <c r="DN462"/>
  <c r="DK462"/>
  <c r="CT462"/>
  <c r="CN462"/>
  <c r="CK462"/>
  <c r="CA462"/>
  <c r="BX462"/>
  <c r="BQ462"/>
  <c r="BN462"/>
  <c r="BD462"/>
  <c r="BA462"/>
  <c r="AQ462"/>
  <c r="AN462"/>
  <c r="AG462"/>
  <c r="AD462"/>
  <c r="W462"/>
  <c r="T462"/>
  <c r="DZ462"/>
  <c r="DN461"/>
  <c r="DK461"/>
  <c r="CT461"/>
  <c r="CN461"/>
  <c r="CK461"/>
  <c r="CA461"/>
  <c r="BX461"/>
  <c r="BQ461"/>
  <c r="BN461"/>
  <c r="BD461"/>
  <c r="BA461"/>
  <c r="AQ461"/>
  <c r="AN461"/>
  <c r="AG461"/>
  <c r="AD461"/>
  <c r="W461"/>
  <c r="T461"/>
  <c r="DZ461"/>
  <c r="DN460"/>
  <c r="DK460"/>
  <c r="CT460"/>
  <c r="CN460"/>
  <c r="CK460"/>
  <c r="CA460"/>
  <c r="BX460"/>
  <c r="BQ460"/>
  <c r="BN460"/>
  <c r="BD460"/>
  <c r="BA460"/>
  <c r="AQ460"/>
  <c r="AN460"/>
  <c r="AG460"/>
  <c r="AD460"/>
  <c r="W460"/>
  <c r="T460"/>
  <c r="DZ460"/>
  <c r="DN459"/>
  <c r="DK459"/>
  <c r="CT459"/>
  <c r="CN459"/>
  <c r="CK459"/>
  <c r="CA459"/>
  <c r="BX459"/>
  <c r="BQ459"/>
  <c r="BN459"/>
  <c r="BD459"/>
  <c r="BA459"/>
  <c r="AQ459"/>
  <c r="AN459"/>
  <c r="AG459"/>
  <c r="AD459"/>
  <c r="W459"/>
  <c r="T459"/>
  <c r="DZ459"/>
  <c r="DN458"/>
  <c r="DK458"/>
  <c r="CT458"/>
  <c r="CN458"/>
  <c r="CK458"/>
  <c r="CA458"/>
  <c r="BX458"/>
  <c r="BQ458"/>
  <c r="BN458"/>
  <c r="BD458"/>
  <c r="BA458"/>
  <c r="AQ458"/>
  <c r="AN458"/>
  <c r="AG458"/>
  <c r="AD458"/>
  <c r="W458"/>
  <c r="T458"/>
  <c r="DZ458"/>
  <c r="DN457"/>
  <c r="DK457"/>
  <c r="CT457"/>
  <c r="CN457"/>
  <c r="CK457"/>
  <c r="CA457"/>
  <c r="BX457"/>
  <c r="BQ457"/>
  <c r="BN457"/>
  <c r="BD457"/>
  <c r="BA457"/>
  <c r="AQ457"/>
  <c r="AN457"/>
  <c r="AG457"/>
  <c r="AD457"/>
  <c r="W457"/>
  <c r="T457"/>
  <c r="DZ457"/>
  <c r="DN456"/>
  <c r="DK456"/>
  <c r="CT456"/>
  <c r="CN456"/>
  <c r="CK456"/>
  <c r="CA456"/>
  <c r="BX456"/>
  <c r="BQ456"/>
  <c r="BN456"/>
  <c r="BD456"/>
  <c r="BA456"/>
  <c r="AQ456"/>
  <c r="AN456"/>
  <c r="AG456"/>
  <c r="AD456"/>
  <c r="DN455"/>
  <c r="DK455"/>
  <c r="CT455"/>
  <c r="CN455"/>
  <c r="CK455"/>
  <c r="CA455"/>
  <c r="BX455"/>
  <c r="BQ455"/>
  <c r="BN455"/>
  <c r="BD455"/>
  <c r="BA455"/>
  <c r="AQ455"/>
  <c r="AN455"/>
  <c r="AG455"/>
  <c r="AD455"/>
  <c r="DN454"/>
  <c r="DK454"/>
  <c r="CT454"/>
  <c r="CN454"/>
  <c r="CK454"/>
  <c r="CA454"/>
  <c r="BX454"/>
  <c r="BQ454"/>
  <c r="BN454"/>
  <c r="BD454"/>
  <c r="BA454"/>
  <c r="AQ454"/>
  <c r="AN454"/>
  <c r="AG454"/>
  <c r="AD454"/>
  <c r="DN453"/>
  <c r="DK453"/>
  <c r="CT453"/>
  <c r="CN453"/>
  <c r="CK453"/>
  <c r="CA453"/>
  <c r="BX453"/>
  <c r="BQ453"/>
  <c r="BN453"/>
  <c r="BD453"/>
  <c r="BA453"/>
  <c r="AQ453"/>
  <c r="AN453"/>
  <c r="AG453"/>
  <c r="AD453"/>
  <c r="DN452"/>
  <c r="DK452"/>
  <c r="CT452"/>
  <c r="CN452"/>
  <c r="CK452"/>
  <c r="CA452"/>
  <c r="BX452"/>
  <c r="BQ452"/>
  <c r="BN452"/>
  <c r="BD452"/>
  <c r="BA452"/>
  <c r="AQ452"/>
  <c r="AN452"/>
  <c r="AG452"/>
  <c r="AD452"/>
  <c r="DN451"/>
  <c r="DK451"/>
  <c r="CT451"/>
  <c r="CN451"/>
  <c r="CK451"/>
  <c r="CA451"/>
  <c r="BX451"/>
  <c r="BQ451"/>
  <c r="BN451"/>
  <c r="BD451"/>
  <c r="BA451"/>
  <c r="AQ451"/>
  <c r="AN451"/>
  <c r="AG451"/>
  <c r="AD451"/>
  <c r="DN450"/>
  <c r="DK450"/>
  <c r="CT450"/>
  <c r="CN450"/>
  <c r="CK450"/>
  <c r="CA450"/>
  <c r="BX450"/>
  <c r="BQ450"/>
  <c r="BN450"/>
  <c r="BD450"/>
  <c r="BA450"/>
  <c r="AQ450"/>
  <c r="AN450"/>
  <c r="AG450"/>
  <c r="AD450"/>
  <c r="DN449"/>
  <c r="DK449"/>
  <c r="CT449"/>
  <c r="CN449"/>
  <c r="CK449"/>
  <c r="CA449"/>
  <c r="BX449"/>
  <c r="BQ449"/>
  <c r="BN449"/>
  <c r="BD449"/>
  <c r="BA449"/>
  <c r="AQ449"/>
  <c r="AN449"/>
  <c r="AG449"/>
  <c r="AD449"/>
  <c r="DN448"/>
  <c r="DK448"/>
  <c r="CT448"/>
  <c r="CN448"/>
  <c r="CK448"/>
  <c r="CA448"/>
  <c r="BX448"/>
  <c r="BQ448"/>
  <c r="BN448"/>
  <c r="BD448"/>
  <c r="BA448"/>
  <c r="AQ448"/>
  <c r="AN448"/>
  <c r="AG448"/>
  <c r="AD448"/>
  <c r="DN447"/>
  <c r="DK447"/>
  <c r="CT447"/>
  <c r="CN447"/>
  <c r="CK447"/>
  <c r="CA447"/>
  <c r="BX447"/>
  <c r="BQ447"/>
  <c r="BN447"/>
  <c r="BD447"/>
  <c r="BA447"/>
  <c r="AQ447"/>
  <c r="AN447"/>
  <c r="AG447"/>
  <c r="AD447"/>
  <c r="DN446"/>
  <c r="DK446"/>
  <c r="CT446"/>
  <c r="CN446"/>
  <c r="CK446"/>
  <c r="CA446"/>
  <c r="BX446"/>
  <c r="BQ446"/>
  <c r="BN446"/>
  <c r="BD446"/>
  <c r="BA446"/>
  <c r="AQ446"/>
  <c r="AN446"/>
  <c r="AG446"/>
  <c r="AD446"/>
  <c r="DN445"/>
  <c r="DK445"/>
  <c r="CT445"/>
  <c r="CN445"/>
  <c r="CK445"/>
  <c r="CA445"/>
  <c r="BX445"/>
  <c r="BQ445"/>
  <c r="BN445"/>
  <c r="BD445"/>
  <c r="BA445"/>
  <c r="AQ445"/>
  <c r="AN445"/>
  <c r="AG445"/>
  <c r="AD445"/>
  <c r="DN444"/>
  <c r="DK444"/>
  <c r="CT444"/>
  <c r="CN444"/>
  <c r="CK444"/>
  <c r="CA444"/>
  <c r="BX444"/>
  <c r="BQ444"/>
  <c r="BN444"/>
  <c r="BD444"/>
  <c r="BA444"/>
  <c r="AQ444"/>
  <c r="AN444"/>
  <c r="AG444"/>
  <c r="AD444"/>
  <c r="DN443"/>
  <c r="DK443"/>
  <c r="CT443"/>
  <c r="CN443"/>
  <c r="CK443"/>
  <c r="CA443"/>
  <c r="BX443"/>
  <c r="BQ443"/>
  <c r="BN443"/>
  <c r="BD443"/>
  <c r="BA443"/>
  <c r="AQ443"/>
  <c r="AN443"/>
  <c r="AG443"/>
  <c r="AD443"/>
  <c r="DN442"/>
  <c r="DK442"/>
  <c r="CT442"/>
  <c r="CN442"/>
  <c r="CK442"/>
  <c r="CA442"/>
  <c r="BX442"/>
  <c r="BQ442"/>
  <c r="BN442"/>
  <c r="BD442"/>
  <c r="BA442"/>
  <c r="AQ442"/>
  <c r="AN442"/>
  <c r="AG442"/>
  <c r="AD442"/>
  <c r="DN441"/>
  <c r="DK441"/>
  <c r="CT441"/>
  <c r="CN441"/>
  <c r="CK441"/>
  <c r="CA441"/>
  <c r="BX441"/>
  <c r="BQ441"/>
  <c r="BN441"/>
  <c r="BD441"/>
  <c r="BA441"/>
  <c r="AQ441"/>
  <c r="AN441"/>
  <c r="AG441"/>
  <c r="AD441"/>
  <c r="DN440"/>
  <c r="DK440"/>
  <c r="CT440"/>
  <c r="CN440"/>
  <c r="CK440"/>
  <c r="CA440"/>
  <c r="BX440"/>
  <c r="BQ440"/>
  <c r="BN440"/>
  <c r="BD440"/>
  <c r="BA440"/>
  <c r="AQ440"/>
  <c r="AN440"/>
  <c r="AG440"/>
  <c r="AD440"/>
  <c r="DN439"/>
  <c r="DK439"/>
  <c r="CT439"/>
  <c r="CN439"/>
  <c r="CK439"/>
  <c r="CA439"/>
  <c r="BX439"/>
  <c r="BQ439"/>
  <c r="BN439"/>
  <c r="BD439"/>
  <c r="BA439"/>
  <c r="AQ439"/>
  <c r="AN439"/>
  <c r="AG439"/>
  <c r="AD439"/>
  <c r="DN438"/>
  <c r="DK438"/>
  <c r="CT438"/>
  <c r="CN438"/>
  <c r="CK438"/>
  <c r="CA438"/>
  <c r="BX438"/>
  <c r="BQ438"/>
  <c r="BN438"/>
  <c r="BD438"/>
  <c r="BA438"/>
  <c r="AQ438"/>
  <c r="AN438"/>
  <c r="AG438"/>
  <c r="AD438"/>
  <c r="DN437"/>
  <c r="DK437"/>
  <c r="CT437"/>
  <c r="CN437"/>
  <c r="CK437"/>
  <c r="CA437"/>
  <c r="BX437"/>
  <c r="BQ437"/>
  <c r="BN437"/>
  <c r="BD437"/>
  <c r="BA437"/>
  <c r="AQ437"/>
  <c r="AN437"/>
  <c r="AG437"/>
  <c r="AD437"/>
  <c r="DN436"/>
  <c r="DK436"/>
  <c r="CT436"/>
  <c r="CN436"/>
  <c r="CK436"/>
  <c r="CA436"/>
  <c r="BX436"/>
  <c r="BQ436"/>
  <c r="BN436"/>
  <c r="BD436"/>
  <c r="BA436"/>
  <c r="AQ436"/>
  <c r="AN436"/>
  <c r="AG436"/>
  <c r="AD436"/>
  <c r="DN435"/>
  <c r="DK435"/>
  <c r="CT435"/>
  <c r="CN435"/>
  <c r="CK435"/>
  <c r="CA435"/>
  <c r="BX435"/>
  <c r="BQ435"/>
  <c r="BN435"/>
  <c r="BD435"/>
  <c r="BA435"/>
  <c r="AQ435"/>
  <c r="AN435"/>
  <c r="AG435"/>
  <c r="AD435"/>
  <c r="DN434"/>
  <c r="DK434"/>
  <c r="CT434"/>
  <c r="CN434"/>
  <c r="CK434"/>
  <c r="CA434"/>
  <c r="BX434"/>
  <c r="BQ434"/>
  <c r="BN434"/>
  <c r="BD434"/>
  <c r="BA434"/>
  <c r="AQ434"/>
  <c r="AN434"/>
  <c r="AG434"/>
  <c r="AD434"/>
  <c r="DN433"/>
  <c r="DK433"/>
  <c r="CT433"/>
  <c r="CN433"/>
  <c r="CK433"/>
  <c r="CA433"/>
  <c r="BX433"/>
  <c r="BQ433"/>
  <c r="BN433"/>
  <c r="BD433"/>
  <c r="BA433"/>
  <c r="AQ433"/>
  <c r="AN433"/>
  <c r="AG433"/>
  <c r="AD433"/>
  <c r="DN432"/>
  <c r="DK432"/>
  <c r="CT432"/>
  <c r="CN432"/>
  <c r="CK432"/>
  <c r="CA432"/>
  <c r="BX432"/>
  <c r="BQ432"/>
  <c r="BN432"/>
  <c r="BD432"/>
  <c r="BA432"/>
  <c r="AQ432"/>
  <c r="AN432"/>
  <c r="AG432"/>
  <c r="AD432"/>
  <c r="DN431"/>
  <c r="DK431"/>
  <c r="CT431"/>
  <c r="CN431"/>
  <c r="CK431"/>
  <c r="CA431"/>
  <c r="BX431"/>
  <c r="BQ431"/>
  <c r="BN431"/>
  <c r="BD431"/>
  <c r="BA431"/>
  <c r="AQ431"/>
  <c r="AN431"/>
  <c r="AG431"/>
  <c r="AD431"/>
  <c r="DN430"/>
  <c r="DK430"/>
  <c r="CT430"/>
  <c r="CN430"/>
  <c r="CK430"/>
  <c r="CA430"/>
  <c r="BX430"/>
  <c r="BQ430"/>
  <c r="BN430"/>
  <c r="BD430"/>
  <c r="BA430"/>
  <c r="AQ430"/>
  <c r="AN430"/>
  <c r="AG430"/>
  <c r="AD430"/>
  <c r="DN429"/>
  <c r="DK429"/>
  <c r="CT429"/>
  <c r="CN429"/>
  <c r="CK429"/>
  <c r="CA429"/>
  <c r="BX429"/>
  <c r="BQ429"/>
  <c r="BN429"/>
  <c r="BD429"/>
  <c r="BA429"/>
  <c r="AQ429"/>
  <c r="AN429"/>
  <c r="AG429"/>
  <c r="AD429"/>
  <c r="DN428"/>
  <c r="DK428"/>
  <c r="CT428"/>
  <c r="CN428"/>
  <c r="CK428"/>
  <c r="CA428"/>
  <c r="BX428"/>
  <c r="BQ428"/>
  <c r="BN428"/>
  <c r="BD428"/>
  <c r="BA428"/>
  <c r="AQ428"/>
  <c r="AN428"/>
  <c r="AG428"/>
  <c r="AD428"/>
  <c r="DN427"/>
  <c r="DK427"/>
  <c r="CT427"/>
  <c r="CN427"/>
  <c r="CK427"/>
  <c r="CA427"/>
  <c r="BX427"/>
  <c r="BQ427"/>
  <c r="BN427"/>
  <c r="BD427"/>
  <c r="BA427"/>
  <c r="AQ427"/>
  <c r="AN427"/>
  <c r="AG427"/>
  <c r="AD427"/>
  <c r="DN426"/>
  <c r="DK426"/>
  <c r="CT426"/>
  <c r="CN426"/>
  <c r="CK426"/>
  <c r="CA426"/>
  <c r="BX426"/>
  <c r="BQ426"/>
  <c r="BN426"/>
  <c r="BD426"/>
  <c r="BA426"/>
  <c r="AQ426"/>
  <c r="AN426"/>
  <c r="AG426"/>
  <c r="AD426"/>
  <c r="DN425"/>
  <c r="DK425"/>
  <c r="CT425"/>
  <c r="CN425"/>
  <c r="CK425"/>
  <c r="CA425"/>
  <c r="BX425"/>
  <c r="BQ425"/>
  <c r="BN425"/>
  <c r="BD425"/>
  <c r="BA425"/>
  <c r="AQ425"/>
  <c r="AN425"/>
  <c r="AG425"/>
  <c r="AD425"/>
  <c r="DN424"/>
  <c r="DK424"/>
  <c r="CT424"/>
  <c r="CN424"/>
  <c r="CK424"/>
  <c r="CA424"/>
  <c r="BX424"/>
  <c r="BQ424"/>
  <c r="BN424"/>
  <c r="BD424"/>
  <c r="BA424"/>
  <c r="AQ424"/>
  <c r="AN424"/>
  <c r="AG424"/>
  <c r="AD424"/>
  <c r="DN423"/>
  <c r="DK423"/>
  <c r="CT423"/>
  <c r="CN423"/>
  <c r="CK423"/>
  <c r="CA423"/>
  <c r="BX423"/>
  <c r="BQ423"/>
  <c r="BN423"/>
  <c r="BD423"/>
  <c r="BA423"/>
  <c r="AQ423"/>
  <c r="AN423"/>
  <c r="AG423"/>
  <c r="AD423"/>
  <c r="DN422"/>
  <c r="DK422"/>
  <c r="CT422"/>
  <c r="CN422"/>
  <c r="CK422"/>
  <c r="CA422"/>
  <c r="BX422"/>
  <c r="BQ422"/>
  <c r="BN422"/>
  <c r="BD422"/>
  <c r="BA422"/>
  <c r="AQ422"/>
  <c r="AN422"/>
  <c r="AG422"/>
  <c r="AD422"/>
  <c r="DN421"/>
  <c r="DK421"/>
  <c r="CT421"/>
  <c r="CN421"/>
  <c r="CK421"/>
  <c r="CA421"/>
  <c r="BX421"/>
  <c r="BQ421"/>
  <c r="BN421"/>
  <c r="BD421"/>
  <c r="BA421"/>
  <c r="AQ421"/>
  <c r="AN421"/>
  <c r="AG421"/>
  <c r="AD421"/>
  <c r="DN420"/>
  <c r="DK420"/>
  <c r="CT420"/>
  <c r="CN420"/>
  <c r="CK420"/>
  <c r="CA420"/>
  <c r="BX420"/>
  <c r="BQ420"/>
  <c r="BN420"/>
  <c r="BD420"/>
  <c r="BA420"/>
  <c r="AQ420"/>
  <c r="AN420"/>
  <c r="AG420"/>
  <c r="AD420"/>
  <c r="DN419"/>
  <c r="DK419"/>
  <c r="CT419"/>
  <c r="CN419"/>
  <c r="CK419"/>
  <c r="CA419"/>
  <c r="BX419"/>
  <c r="BQ419"/>
  <c r="BN419"/>
  <c r="BD419"/>
  <c r="BA419"/>
  <c r="AQ419"/>
  <c r="AN419"/>
  <c r="AG419"/>
  <c r="AD419"/>
  <c r="DN418"/>
  <c r="DK418"/>
  <c r="CT418"/>
  <c r="CN418"/>
  <c r="CK418"/>
  <c r="CA418"/>
  <c r="BX418"/>
  <c r="BQ418"/>
  <c r="BN418"/>
  <c r="BD418"/>
  <c r="BA418"/>
  <c r="AQ418"/>
  <c r="AN418"/>
  <c r="AG418"/>
  <c r="AD418"/>
  <c r="DN417"/>
  <c r="DK417"/>
  <c r="CT417"/>
  <c r="CN417"/>
  <c r="CK417"/>
  <c r="CA417"/>
  <c r="BX417"/>
  <c r="BQ417"/>
  <c r="BN417"/>
  <c r="BD417"/>
  <c r="BA417"/>
  <c r="AQ417"/>
  <c r="AN417"/>
  <c r="AG417"/>
  <c r="AD417"/>
  <c r="DN416"/>
  <c r="DK416"/>
  <c r="CT416"/>
  <c r="CN416"/>
  <c r="CK416"/>
  <c r="CA416"/>
  <c r="BX416"/>
  <c r="BQ416"/>
  <c r="BN416"/>
  <c r="BD416"/>
  <c r="BA416"/>
  <c r="AQ416"/>
  <c r="AN416"/>
  <c r="AG416"/>
  <c r="AD416"/>
  <c r="DN415"/>
  <c r="DK415"/>
  <c r="CT415"/>
  <c r="CN415"/>
  <c r="CK415"/>
  <c r="CA415"/>
  <c r="BX415"/>
  <c r="BQ415"/>
  <c r="BN415"/>
  <c r="BD415"/>
  <c r="BA415"/>
  <c r="AQ415"/>
  <c r="AN415"/>
  <c r="AG415"/>
  <c r="AD415"/>
  <c r="DN414"/>
  <c r="DK414"/>
  <c r="CT414"/>
  <c r="CN414"/>
  <c r="CK414"/>
  <c r="CA414"/>
  <c r="BX414"/>
  <c r="BQ414"/>
  <c r="BN414"/>
  <c r="BD414"/>
  <c r="BA414"/>
  <c r="AQ414"/>
  <c r="AN414"/>
  <c r="AG414"/>
  <c r="AD414"/>
  <c r="DN413"/>
  <c r="DK413"/>
  <c r="CT413"/>
  <c r="CN413"/>
  <c r="CK413"/>
  <c r="CA413"/>
  <c r="BX413"/>
  <c r="BQ413"/>
  <c r="BN413"/>
  <c r="BD413"/>
  <c r="BA413"/>
  <c r="AQ413"/>
  <c r="AN413"/>
  <c r="AG413"/>
  <c r="AD413"/>
  <c r="DN412"/>
  <c r="DK412"/>
  <c r="CT412"/>
  <c r="CN412"/>
  <c r="CK412"/>
  <c r="CA412"/>
  <c r="BX412"/>
  <c r="BQ412"/>
  <c r="BN412"/>
  <c r="BD412"/>
  <c r="BA412"/>
  <c r="AQ412"/>
  <c r="AN412"/>
  <c r="AG412"/>
  <c r="AD412"/>
  <c r="DN411"/>
  <c r="DK411"/>
  <c r="CT411"/>
  <c r="CN411"/>
  <c r="CK411"/>
  <c r="CA411"/>
  <c r="BX411"/>
  <c r="BQ411"/>
  <c r="BN411"/>
  <c r="BD411"/>
  <c r="BA411"/>
  <c r="AQ411"/>
  <c r="AN411"/>
  <c r="AG411"/>
  <c r="AD411"/>
  <c r="DN410"/>
  <c r="GN410" s="1"/>
  <c r="DK410"/>
  <c r="CT410"/>
  <c r="GK410" s="1"/>
  <c r="CN410"/>
  <c r="GJ410" s="1"/>
  <c r="CK410"/>
  <c r="CA410"/>
  <c r="GI410" s="1"/>
  <c r="BX410"/>
  <c r="BQ410"/>
  <c r="GH410" s="1"/>
  <c r="BN410"/>
  <c r="BD410"/>
  <c r="GG410" s="1"/>
  <c r="BA410"/>
  <c r="AQ410"/>
  <c r="GF410" s="1"/>
  <c r="AN410"/>
  <c r="AG410"/>
  <c r="GE410" s="1"/>
  <c r="AD410"/>
  <c r="DN409"/>
  <c r="GN409" s="1"/>
  <c r="DK409"/>
  <c r="CT409"/>
  <c r="GK409" s="1"/>
  <c r="CN409"/>
  <c r="GJ409" s="1"/>
  <c r="CK409"/>
  <c r="CA409"/>
  <c r="GI409" s="1"/>
  <c r="BX409"/>
  <c r="BQ409"/>
  <c r="GH409" s="1"/>
  <c r="BN409"/>
  <c r="BD409"/>
  <c r="GG409" s="1"/>
  <c r="BA409"/>
  <c r="AQ409"/>
  <c r="GF409" s="1"/>
  <c r="AN409"/>
  <c r="AG409"/>
  <c r="GE409" s="1"/>
  <c r="AD409"/>
  <c r="DN408"/>
  <c r="GN408" s="1"/>
  <c r="DK408"/>
  <c r="CT408"/>
  <c r="GK408" s="1"/>
  <c r="CN408"/>
  <c r="GJ408" s="1"/>
  <c r="CK408"/>
  <c r="CA408"/>
  <c r="GI408" s="1"/>
  <c r="BX408"/>
  <c r="BQ408"/>
  <c r="GH408" s="1"/>
  <c r="BN408"/>
  <c r="BD408"/>
  <c r="GG408" s="1"/>
  <c r="BA408"/>
  <c r="AQ408"/>
  <c r="GF408" s="1"/>
  <c r="AN408"/>
  <c r="AG408"/>
  <c r="GE408" s="1"/>
  <c r="AD408"/>
  <c r="DN407"/>
  <c r="GN407" s="1"/>
  <c r="DK407"/>
  <c r="CT407"/>
  <c r="GK407" s="1"/>
  <c r="CN407"/>
  <c r="GJ407" s="1"/>
  <c r="CK407"/>
  <c r="CA407"/>
  <c r="GI407" s="1"/>
  <c r="BX407"/>
  <c r="BQ407"/>
  <c r="GH407" s="1"/>
  <c r="BN407"/>
  <c r="BD407"/>
  <c r="GG407" s="1"/>
  <c r="BA407"/>
  <c r="AQ407"/>
  <c r="GF407" s="1"/>
  <c r="AN407"/>
  <c r="AG407"/>
  <c r="GE407" s="1"/>
  <c r="AD407"/>
  <c r="DN406"/>
  <c r="GN406" s="1"/>
  <c r="DK406"/>
  <c r="CT406"/>
  <c r="GK406" s="1"/>
  <c r="CN406"/>
  <c r="GJ406" s="1"/>
  <c r="CK406"/>
  <c r="CA406"/>
  <c r="GI406" s="1"/>
  <c r="BX406"/>
  <c r="BQ406"/>
  <c r="GH406" s="1"/>
  <c r="BN406"/>
  <c r="BD406"/>
  <c r="GG406" s="1"/>
  <c r="BA406"/>
  <c r="AQ406"/>
  <c r="GF406" s="1"/>
  <c r="AN406"/>
  <c r="AG406"/>
  <c r="GE406" s="1"/>
  <c r="AD406"/>
  <c r="DN405"/>
  <c r="GN405" s="1"/>
  <c r="DK405"/>
  <c r="CT405"/>
  <c r="GK405" s="1"/>
  <c r="CN405"/>
  <c r="GJ405" s="1"/>
  <c r="CK405"/>
  <c r="CA405"/>
  <c r="GI405" s="1"/>
  <c r="BX405"/>
  <c r="BQ405"/>
  <c r="GH405" s="1"/>
  <c r="BN405"/>
  <c r="BD405"/>
  <c r="GG405" s="1"/>
  <c r="BA405"/>
  <c r="AQ405"/>
  <c r="GF405" s="1"/>
  <c r="AN405"/>
  <c r="AG405"/>
  <c r="GE405" s="1"/>
  <c r="AD405"/>
  <c r="DN404"/>
  <c r="GN404" s="1"/>
  <c r="DK404"/>
  <c r="CT404"/>
  <c r="GK404" s="1"/>
  <c r="CN404"/>
  <c r="GJ404" s="1"/>
  <c r="CK404"/>
  <c r="CA404"/>
  <c r="GI404" s="1"/>
  <c r="BX404"/>
  <c r="BQ404"/>
  <c r="GH404" s="1"/>
  <c r="BN404"/>
  <c r="BD404"/>
  <c r="GG404" s="1"/>
  <c r="BA404"/>
  <c r="AQ404"/>
  <c r="GF404" s="1"/>
  <c r="AN404"/>
  <c r="AG404"/>
  <c r="GE404" s="1"/>
  <c r="AD404"/>
  <c r="DN403"/>
  <c r="GN403" s="1"/>
  <c r="DK403"/>
  <c r="CT403"/>
  <c r="GK403" s="1"/>
  <c r="CN403"/>
  <c r="GJ403" s="1"/>
  <c r="CK403"/>
  <c r="CA403"/>
  <c r="GI403" s="1"/>
  <c r="BX403"/>
  <c r="BQ403"/>
  <c r="GH403" s="1"/>
  <c r="BN403"/>
  <c r="BD403"/>
  <c r="GG403" s="1"/>
  <c r="BA403"/>
  <c r="AQ403"/>
  <c r="GF403" s="1"/>
  <c r="AN403"/>
  <c r="AG403"/>
  <c r="GE403" s="1"/>
  <c r="AD403"/>
  <c r="DN402"/>
  <c r="GN402" s="1"/>
  <c r="DK402"/>
  <c r="CT402"/>
  <c r="GK402" s="1"/>
  <c r="CN402"/>
  <c r="GJ402" s="1"/>
  <c r="CK402"/>
  <c r="CA402"/>
  <c r="GI402" s="1"/>
  <c r="BX402"/>
  <c r="BQ402"/>
  <c r="GH402" s="1"/>
  <c r="BN402"/>
  <c r="BD402"/>
  <c r="GG402" s="1"/>
  <c r="BA402"/>
  <c r="AQ402"/>
  <c r="GF402" s="1"/>
  <c r="AN402"/>
  <c r="AG402"/>
  <c r="GE402" s="1"/>
  <c r="AD402"/>
  <c r="DN401"/>
  <c r="GN401" s="1"/>
  <c r="DK401"/>
  <c r="CT401"/>
  <c r="GK401" s="1"/>
  <c r="CN401"/>
  <c r="GJ401" s="1"/>
  <c r="CK401"/>
  <c r="CA401"/>
  <c r="GI401" s="1"/>
  <c r="BX401"/>
  <c r="BQ401"/>
  <c r="GH401" s="1"/>
  <c r="BN401"/>
  <c r="BD401"/>
  <c r="GG401" s="1"/>
  <c r="BA401"/>
  <c r="AQ401"/>
  <c r="GF401" s="1"/>
  <c r="AN401"/>
  <c r="AG401"/>
  <c r="GE401" s="1"/>
  <c r="AD401"/>
  <c r="DN400"/>
  <c r="GN400" s="1"/>
  <c r="DK400"/>
  <c r="CT400"/>
  <c r="GK400" s="1"/>
  <c r="CN400"/>
  <c r="GJ400" s="1"/>
  <c r="CK400"/>
  <c r="CA400"/>
  <c r="GI400" s="1"/>
  <c r="BX400"/>
  <c r="BQ400"/>
  <c r="GH400" s="1"/>
  <c r="BN400"/>
  <c r="BD400"/>
  <c r="GG400" s="1"/>
  <c r="BA400"/>
  <c r="AQ400"/>
  <c r="GF400" s="1"/>
  <c r="AN400"/>
  <c r="AG400"/>
  <c r="GE400" s="1"/>
  <c r="AD400"/>
  <c r="DN399"/>
  <c r="GN399" s="1"/>
  <c r="DK399"/>
  <c r="CT399"/>
  <c r="GK399" s="1"/>
  <c r="CN399"/>
  <c r="GJ399" s="1"/>
  <c r="CK399"/>
  <c r="CA399"/>
  <c r="GI399" s="1"/>
  <c r="BX399"/>
  <c r="BQ399"/>
  <c r="GH399" s="1"/>
  <c r="BN399"/>
  <c r="BD399"/>
  <c r="GG399" s="1"/>
  <c r="BA399"/>
  <c r="AQ399"/>
  <c r="GF399" s="1"/>
  <c r="AN399"/>
  <c r="AG399"/>
  <c r="GE399" s="1"/>
  <c r="AD399"/>
  <c r="DN398"/>
  <c r="GN398" s="1"/>
  <c r="DK398"/>
  <c r="CT398"/>
  <c r="GK398" s="1"/>
  <c r="CN398"/>
  <c r="GJ398" s="1"/>
  <c r="CK398"/>
  <c r="CA398"/>
  <c r="GI398" s="1"/>
  <c r="BX398"/>
  <c r="BQ398"/>
  <c r="GH398" s="1"/>
  <c r="BN398"/>
  <c r="BD398"/>
  <c r="GG398" s="1"/>
  <c r="BA398"/>
  <c r="AQ398"/>
  <c r="GF398" s="1"/>
  <c r="AN398"/>
  <c r="AG398"/>
  <c r="GE398" s="1"/>
  <c r="AD398"/>
  <c r="DN397"/>
  <c r="GN397" s="1"/>
  <c r="DK397"/>
  <c r="CT397"/>
  <c r="GK397" s="1"/>
  <c r="CN397"/>
  <c r="GJ397" s="1"/>
  <c r="CK397"/>
  <c r="CA397"/>
  <c r="GI397" s="1"/>
  <c r="BX397"/>
  <c r="BQ397"/>
  <c r="GH397" s="1"/>
  <c r="BN397"/>
  <c r="BD397"/>
  <c r="GG397" s="1"/>
  <c r="BA397"/>
  <c r="AQ397"/>
  <c r="GF397" s="1"/>
  <c r="AN397"/>
  <c r="AG397"/>
  <c r="GE397" s="1"/>
  <c r="AD397"/>
  <c r="W397"/>
  <c r="GD397" s="1"/>
  <c r="DN396"/>
  <c r="GN396" s="1"/>
  <c r="DK396"/>
  <c r="CT396"/>
  <c r="GK396" s="1"/>
  <c r="CN396"/>
  <c r="GJ396" s="1"/>
  <c r="CK396"/>
  <c r="CA396"/>
  <c r="GI396" s="1"/>
  <c r="BX396"/>
  <c r="BQ396"/>
  <c r="GH396" s="1"/>
  <c r="BN396"/>
  <c r="BD396"/>
  <c r="GG396" s="1"/>
  <c r="BA396"/>
  <c r="AQ396"/>
  <c r="GF396" s="1"/>
  <c r="AN396"/>
  <c r="AG396"/>
  <c r="GE396" s="1"/>
  <c r="AD396"/>
  <c r="W396"/>
  <c r="GD396" s="1"/>
  <c r="DN395"/>
  <c r="GN395" s="1"/>
  <c r="DK395"/>
  <c r="CT395"/>
  <c r="GK395" s="1"/>
  <c r="CN395"/>
  <c r="GJ395" s="1"/>
  <c r="CK395"/>
  <c r="CA395"/>
  <c r="GI395" s="1"/>
  <c r="BX395"/>
  <c r="BQ395"/>
  <c r="GH395" s="1"/>
  <c r="BN395"/>
  <c r="BD395"/>
  <c r="GG395" s="1"/>
  <c r="BA395"/>
  <c r="AQ395"/>
  <c r="GF395" s="1"/>
  <c r="AN395"/>
  <c r="AG395"/>
  <c r="GE395" s="1"/>
  <c r="AD395"/>
  <c r="W395"/>
  <c r="GD395" s="1"/>
  <c r="DN394"/>
  <c r="GN394" s="1"/>
  <c r="DK394"/>
  <c r="CT394"/>
  <c r="GK394" s="1"/>
  <c r="CN394"/>
  <c r="GJ394" s="1"/>
  <c r="CK394"/>
  <c r="CA394"/>
  <c r="GI394" s="1"/>
  <c r="BX394"/>
  <c r="BQ394"/>
  <c r="GH394" s="1"/>
  <c r="BN394"/>
  <c r="BD394"/>
  <c r="GG394" s="1"/>
  <c r="BA394"/>
  <c r="AQ394"/>
  <c r="GF394" s="1"/>
  <c r="AN394"/>
  <c r="AG394"/>
  <c r="GE394" s="1"/>
  <c r="AD394"/>
  <c r="W394"/>
  <c r="GD394" s="1"/>
  <c r="DN393"/>
  <c r="GN393" s="1"/>
  <c r="DK393"/>
  <c r="CT393"/>
  <c r="GK393" s="1"/>
  <c r="CN393"/>
  <c r="GJ393" s="1"/>
  <c r="CK393"/>
  <c r="CA393"/>
  <c r="GI393" s="1"/>
  <c r="BX393"/>
  <c r="BQ393"/>
  <c r="GH393" s="1"/>
  <c r="BN393"/>
  <c r="BD393"/>
  <c r="GG393" s="1"/>
  <c r="BA393"/>
  <c r="AQ393"/>
  <c r="GF393" s="1"/>
  <c r="AN393"/>
  <c r="AG393"/>
  <c r="GE393" s="1"/>
  <c r="AD393"/>
  <c r="W393"/>
  <c r="GD393" s="1"/>
  <c r="DN392"/>
  <c r="GN392" s="1"/>
  <c r="DK392"/>
  <c r="CT392"/>
  <c r="GK392" s="1"/>
  <c r="CN392"/>
  <c r="GJ392" s="1"/>
  <c r="CK392"/>
  <c r="CA392"/>
  <c r="GI392" s="1"/>
  <c r="BX392"/>
  <c r="BQ392"/>
  <c r="GH392" s="1"/>
  <c r="BN392"/>
  <c r="BD392"/>
  <c r="GG392" s="1"/>
  <c r="BA392"/>
  <c r="AQ392"/>
  <c r="GF392" s="1"/>
  <c r="AN392"/>
  <c r="AG392"/>
  <c r="GE392" s="1"/>
  <c r="AD392"/>
  <c r="W392"/>
  <c r="GD392" s="1"/>
  <c r="DN391"/>
  <c r="GN391" s="1"/>
  <c r="DK391"/>
  <c r="CT391"/>
  <c r="GK391" s="1"/>
  <c r="CN391"/>
  <c r="GJ391" s="1"/>
  <c r="CK391"/>
  <c r="CA391"/>
  <c r="GI391" s="1"/>
  <c r="BX391"/>
  <c r="BQ391"/>
  <c r="GH391" s="1"/>
  <c r="BN391"/>
  <c r="BD391"/>
  <c r="GG391" s="1"/>
  <c r="BA391"/>
  <c r="AQ391"/>
  <c r="GF391" s="1"/>
  <c r="AN391"/>
  <c r="AG391"/>
  <c r="GE391" s="1"/>
  <c r="AD391"/>
  <c r="W391"/>
  <c r="GD391" s="1"/>
  <c r="DN390"/>
  <c r="GN390" s="1"/>
  <c r="DK390"/>
  <c r="CT390"/>
  <c r="GK390" s="1"/>
  <c r="CN390"/>
  <c r="GJ390" s="1"/>
  <c r="CK390"/>
  <c r="CA390"/>
  <c r="GI390" s="1"/>
  <c r="BX390"/>
  <c r="BQ390"/>
  <c r="GH390" s="1"/>
  <c r="BN390"/>
  <c r="BD390"/>
  <c r="GG390" s="1"/>
  <c r="BA390"/>
  <c r="AQ390"/>
  <c r="GF390" s="1"/>
  <c r="AN390"/>
  <c r="AG390"/>
  <c r="GE390" s="1"/>
  <c r="AD390"/>
  <c r="W390"/>
  <c r="GD390" s="1"/>
  <c r="DN389"/>
  <c r="GN389" s="1"/>
  <c r="DK389"/>
  <c r="CT389"/>
  <c r="GK389" s="1"/>
  <c r="CN389"/>
  <c r="GJ389" s="1"/>
  <c r="CK389"/>
  <c r="CA389"/>
  <c r="GI389" s="1"/>
  <c r="BX389"/>
  <c r="BQ389"/>
  <c r="GH389" s="1"/>
  <c r="BN389"/>
  <c r="BD389"/>
  <c r="GG389" s="1"/>
  <c r="BA389"/>
  <c r="AQ389"/>
  <c r="GF389" s="1"/>
  <c r="AN389"/>
  <c r="AG389"/>
  <c r="GE389" s="1"/>
  <c r="AD389"/>
  <c r="W389"/>
  <c r="GD389" s="1"/>
  <c r="DN388"/>
  <c r="GN388" s="1"/>
  <c r="DK388"/>
  <c r="CT388"/>
  <c r="GK388" s="1"/>
  <c r="CN388"/>
  <c r="GJ388" s="1"/>
  <c r="CK388"/>
  <c r="CA388"/>
  <c r="GI388" s="1"/>
  <c r="BX388"/>
  <c r="BQ388"/>
  <c r="GH388" s="1"/>
  <c r="BN388"/>
  <c r="BD388"/>
  <c r="GG388" s="1"/>
  <c r="BA388"/>
  <c r="AQ388"/>
  <c r="GF388" s="1"/>
  <c r="AN388"/>
  <c r="AG388"/>
  <c r="GE388" s="1"/>
  <c r="AD388"/>
  <c r="W388"/>
  <c r="GD388" s="1"/>
  <c r="DN387"/>
  <c r="GN387" s="1"/>
  <c r="DK387"/>
  <c r="CT387"/>
  <c r="GK387" s="1"/>
  <c r="CN387"/>
  <c r="GJ387" s="1"/>
  <c r="CK387"/>
  <c r="CA387"/>
  <c r="GI387" s="1"/>
  <c r="BX387"/>
  <c r="BQ387"/>
  <c r="GH387" s="1"/>
  <c r="BN387"/>
  <c r="BD387"/>
  <c r="GG387" s="1"/>
  <c r="BA387"/>
  <c r="AQ387"/>
  <c r="GF387" s="1"/>
  <c r="AN387"/>
  <c r="AG387"/>
  <c r="GE387" s="1"/>
  <c r="AD387"/>
  <c r="W387"/>
  <c r="GD387" s="1"/>
  <c r="DN386"/>
  <c r="GN386" s="1"/>
  <c r="DK386"/>
  <c r="CT386"/>
  <c r="GK386" s="1"/>
  <c r="CN386"/>
  <c r="GJ386" s="1"/>
  <c r="CK386"/>
  <c r="CA386"/>
  <c r="GI386" s="1"/>
  <c r="BX386"/>
  <c r="BQ386"/>
  <c r="GH386" s="1"/>
  <c r="BN386"/>
  <c r="BD386"/>
  <c r="GG386" s="1"/>
  <c r="BA386"/>
  <c r="AQ386"/>
  <c r="GF386" s="1"/>
  <c r="AN386"/>
  <c r="AG386"/>
  <c r="GE386" s="1"/>
  <c r="AD386"/>
  <c r="W386"/>
  <c r="GD386" s="1"/>
  <c r="DN385"/>
  <c r="GN385" s="1"/>
  <c r="DK385"/>
  <c r="CT385"/>
  <c r="GK385" s="1"/>
  <c r="CN385"/>
  <c r="GJ385" s="1"/>
  <c r="CK385"/>
  <c r="CA385"/>
  <c r="GI385" s="1"/>
  <c r="BX385"/>
  <c r="BQ385"/>
  <c r="GH385" s="1"/>
  <c r="BN385"/>
  <c r="BD385"/>
  <c r="GG385" s="1"/>
  <c r="BA385"/>
  <c r="AQ385"/>
  <c r="GF385" s="1"/>
  <c r="AN385"/>
  <c r="AG385"/>
  <c r="GE385" s="1"/>
  <c r="AD385"/>
  <c r="W385"/>
  <c r="GD385" s="1"/>
  <c r="DN384"/>
  <c r="GN384" s="1"/>
  <c r="DK384"/>
  <c r="CT384"/>
  <c r="GK384" s="1"/>
  <c r="CN384"/>
  <c r="GJ384" s="1"/>
  <c r="CK384"/>
  <c r="CA384"/>
  <c r="GI384" s="1"/>
  <c r="BX384"/>
  <c r="BQ384"/>
  <c r="GH384" s="1"/>
  <c r="BN384"/>
  <c r="BD384"/>
  <c r="GG384" s="1"/>
  <c r="BA384"/>
  <c r="AQ384"/>
  <c r="GF384" s="1"/>
  <c r="AN384"/>
  <c r="AG384"/>
  <c r="GE384" s="1"/>
  <c r="AD384"/>
  <c r="W384"/>
  <c r="GD384" s="1"/>
  <c r="DN383"/>
  <c r="GN383" s="1"/>
  <c r="DK383"/>
  <c r="CT383"/>
  <c r="GK383" s="1"/>
  <c r="CN383"/>
  <c r="GJ383" s="1"/>
  <c r="CK383"/>
  <c r="CA383"/>
  <c r="GI383" s="1"/>
  <c r="BX383"/>
  <c r="BQ383"/>
  <c r="GH383" s="1"/>
  <c r="BN383"/>
  <c r="BD383"/>
  <c r="GG383" s="1"/>
  <c r="BA383"/>
  <c r="AQ383"/>
  <c r="GF383" s="1"/>
  <c r="AN383"/>
  <c r="AG383"/>
  <c r="GE383" s="1"/>
  <c r="AD383"/>
  <c r="W383"/>
  <c r="GD383" s="1"/>
  <c r="DN382"/>
  <c r="GN382" s="1"/>
  <c r="DK382"/>
  <c r="CT382"/>
  <c r="GK382" s="1"/>
  <c r="CN382"/>
  <c r="GJ382" s="1"/>
  <c r="CK382"/>
  <c r="CA382"/>
  <c r="GI382" s="1"/>
  <c r="BX382"/>
  <c r="BQ382"/>
  <c r="GH382" s="1"/>
  <c r="BN382"/>
  <c r="BD382"/>
  <c r="GG382" s="1"/>
  <c r="BA382"/>
  <c r="AQ382"/>
  <c r="GF382" s="1"/>
  <c r="AN382"/>
  <c r="AG382"/>
  <c r="GE382" s="1"/>
  <c r="AD382"/>
  <c r="W382"/>
  <c r="GD382" s="1"/>
  <c r="DN381"/>
  <c r="GN381" s="1"/>
  <c r="DK381"/>
  <c r="CT381"/>
  <c r="GK381" s="1"/>
  <c r="CN381"/>
  <c r="GJ381" s="1"/>
  <c r="CK381"/>
  <c r="CA381"/>
  <c r="GI381" s="1"/>
  <c r="BX381"/>
  <c r="BQ381"/>
  <c r="GH381" s="1"/>
  <c r="BN381"/>
  <c r="BD381"/>
  <c r="GG381" s="1"/>
  <c r="BA381"/>
  <c r="AQ381"/>
  <c r="GF381" s="1"/>
  <c r="AN381"/>
  <c r="AG381"/>
  <c r="GE381" s="1"/>
  <c r="AD381"/>
  <c r="W381"/>
  <c r="GD381" s="1"/>
  <c r="DN380"/>
  <c r="GN380" s="1"/>
  <c r="DK380"/>
  <c r="CT380"/>
  <c r="GK380" s="1"/>
  <c r="CN380"/>
  <c r="GJ380" s="1"/>
  <c r="CK380"/>
  <c r="CA380"/>
  <c r="GI380" s="1"/>
  <c r="BX380"/>
  <c r="BQ380"/>
  <c r="GH380" s="1"/>
  <c r="BN380"/>
  <c r="BD380"/>
  <c r="GG380" s="1"/>
  <c r="BA380"/>
  <c r="AQ380"/>
  <c r="GF380" s="1"/>
  <c r="AN380"/>
  <c r="AG380"/>
  <c r="GE380" s="1"/>
  <c r="AD380"/>
  <c r="W380"/>
  <c r="GD380" s="1"/>
  <c r="DN379"/>
  <c r="GN379" s="1"/>
  <c r="DK379"/>
  <c r="CT379"/>
  <c r="GK379" s="1"/>
  <c r="CN379"/>
  <c r="GJ379" s="1"/>
  <c r="CK379"/>
  <c r="CA379"/>
  <c r="GI379" s="1"/>
  <c r="BX379"/>
  <c r="BQ379"/>
  <c r="GH379" s="1"/>
  <c r="BN379"/>
  <c r="BD379"/>
  <c r="GG379" s="1"/>
  <c r="BA379"/>
  <c r="AQ379"/>
  <c r="GF379" s="1"/>
  <c r="AN379"/>
  <c r="AG379"/>
  <c r="GE379" s="1"/>
  <c r="AD379"/>
  <c r="W379"/>
  <c r="GD379" s="1"/>
  <c r="DN378"/>
  <c r="GN378" s="1"/>
  <c r="DK378"/>
  <c r="CT378"/>
  <c r="GK378" s="1"/>
  <c r="CN378"/>
  <c r="GJ378" s="1"/>
  <c r="CK378"/>
  <c r="CA378"/>
  <c r="GI378" s="1"/>
  <c r="BX378"/>
  <c r="BQ378"/>
  <c r="GH378" s="1"/>
  <c r="BN378"/>
  <c r="BD378"/>
  <c r="GG378" s="1"/>
  <c r="BA378"/>
  <c r="AQ378"/>
  <c r="GF378" s="1"/>
  <c r="AN378"/>
  <c r="AG378"/>
  <c r="GE378" s="1"/>
  <c r="AD378"/>
  <c r="W378"/>
  <c r="GD378" s="1"/>
  <c r="DN377"/>
  <c r="GN377" s="1"/>
  <c r="DK377"/>
  <c r="CT377"/>
  <c r="GK377" s="1"/>
  <c r="CN377"/>
  <c r="GJ377" s="1"/>
  <c r="CK377"/>
  <c r="CA377"/>
  <c r="GI377" s="1"/>
  <c r="BX377"/>
  <c r="BQ377"/>
  <c r="GH377" s="1"/>
  <c r="BN377"/>
  <c r="BD377"/>
  <c r="GG377" s="1"/>
  <c r="BA377"/>
  <c r="AQ377"/>
  <c r="GF377" s="1"/>
  <c r="AN377"/>
  <c r="AG377"/>
  <c r="GE377" s="1"/>
  <c r="AD377"/>
  <c r="W377"/>
  <c r="GD377" s="1"/>
  <c r="DN376"/>
  <c r="GN376" s="1"/>
  <c r="DK376"/>
  <c r="CT376"/>
  <c r="GK376" s="1"/>
  <c r="CN376"/>
  <c r="GJ376" s="1"/>
  <c r="CK376"/>
  <c r="CA376"/>
  <c r="GI376" s="1"/>
  <c r="BX376"/>
  <c r="BQ376"/>
  <c r="GH376" s="1"/>
  <c r="BN376"/>
  <c r="BD376"/>
  <c r="GG376" s="1"/>
  <c r="BA376"/>
  <c r="AQ376"/>
  <c r="GF376" s="1"/>
  <c r="AN376"/>
  <c r="AG376"/>
  <c r="GE376" s="1"/>
  <c r="AD376"/>
  <c r="W376"/>
  <c r="GD376" s="1"/>
  <c r="DN375"/>
  <c r="GN375" s="1"/>
  <c r="DK375"/>
  <c r="CT375"/>
  <c r="GK375" s="1"/>
  <c r="CN375"/>
  <c r="GJ375" s="1"/>
  <c r="CK375"/>
  <c r="CA375"/>
  <c r="GI375" s="1"/>
  <c r="BX375"/>
  <c r="BQ375"/>
  <c r="GH375" s="1"/>
  <c r="BN375"/>
  <c r="BD375"/>
  <c r="GG375" s="1"/>
  <c r="BA375"/>
  <c r="AQ375"/>
  <c r="GF375" s="1"/>
  <c r="AN375"/>
  <c r="AG375"/>
  <c r="GE375" s="1"/>
  <c r="AD375"/>
  <c r="W375"/>
  <c r="GD375" s="1"/>
  <c r="DN374"/>
  <c r="GN374" s="1"/>
  <c r="DK374"/>
  <c r="CT374"/>
  <c r="GK374" s="1"/>
  <c r="CN374"/>
  <c r="GJ374" s="1"/>
  <c r="CK374"/>
  <c r="CA374"/>
  <c r="GI374" s="1"/>
  <c r="BX374"/>
  <c r="BQ374"/>
  <c r="GH374" s="1"/>
  <c r="BN374"/>
  <c r="BD374"/>
  <c r="GG374" s="1"/>
  <c r="BA374"/>
  <c r="AQ374"/>
  <c r="GF374" s="1"/>
  <c r="AN374"/>
  <c r="AG374"/>
  <c r="GE374" s="1"/>
  <c r="AD374"/>
  <c r="W374"/>
  <c r="GD374" s="1"/>
  <c r="DN373"/>
  <c r="GN373" s="1"/>
  <c r="DK373"/>
  <c r="CT373"/>
  <c r="GK373" s="1"/>
  <c r="CN373"/>
  <c r="GJ373" s="1"/>
  <c r="CK373"/>
  <c r="CA373"/>
  <c r="GI373" s="1"/>
  <c r="BX373"/>
  <c r="BQ373"/>
  <c r="GH373" s="1"/>
  <c r="BN373"/>
  <c r="BD373"/>
  <c r="GG373" s="1"/>
  <c r="BA373"/>
  <c r="AQ373"/>
  <c r="GF373" s="1"/>
  <c r="AN373"/>
  <c r="AG373"/>
  <c r="GE373" s="1"/>
  <c r="AD373"/>
  <c r="W373"/>
  <c r="GD373" s="1"/>
  <c r="DN372"/>
  <c r="GN372" s="1"/>
  <c r="DK372"/>
  <c r="CT372"/>
  <c r="GK372" s="1"/>
  <c r="CN372"/>
  <c r="GJ372" s="1"/>
  <c r="CK372"/>
  <c r="CA372"/>
  <c r="GI372" s="1"/>
  <c r="BX372"/>
  <c r="BQ372"/>
  <c r="GH372" s="1"/>
  <c r="BN372"/>
  <c r="BD372"/>
  <c r="GG372" s="1"/>
  <c r="BA372"/>
  <c r="AQ372"/>
  <c r="GF372" s="1"/>
  <c r="AN372"/>
  <c r="AG372"/>
  <c r="GE372" s="1"/>
  <c r="AD372"/>
  <c r="W372"/>
  <c r="GD372" s="1"/>
  <c r="DN371"/>
  <c r="GN371" s="1"/>
  <c r="DK371"/>
  <c r="CT371"/>
  <c r="GK371" s="1"/>
  <c r="CN371"/>
  <c r="GJ371" s="1"/>
  <c r="CK371"/>
  <c r="CA371"/>
  <c r="GI371" s="1"/>
  <c r="BX371"/>
  <c r="BQ371"/>
  <c r="GH371" s="1"/>
  <c r="BN371"/>
  <c r="BD371"/>
  <c r="GG371" s="1"/>
  <c r="BA371"/>
  <c r="AQ371"/>
  <c r="GF371" s="1"/>
  <c r="AN371"/>
  <c r="AG371"/>
  <c r="GE371" s="1"/>
  <c r="AD371"/>
  <c r="W371"/>
  <c r="GD371" s="1"/>
  <c r="DN370"/>
  <c r="GN370" s="1"/>
  <c r="DK370"/>
  <c r="CT370"/>
  <c r="GK370" s="1"/>
  <c r="CN370"/>
  <c r="GJ370" s="1"/>
  <c r="CK370"/>
  <c r="CA370"/>
  <c r="GI370" s="1"/>
  <c r="BX370"/>
  <c r="BQ370"/>
  <c r="GH370" s="1"/>
  <c r="BN370"/>
  <c r="BD370"/>
  <c r="GG370" s="1"/>
  <c r="BA370"/>
  <c r="AQ370"/>
  <c r="GF370" s="1"/>
  <c r="AN370"/>
  <c r="AG370"/>
  <c r="GE370" s="1"/>
  <c r="AD370"/>
  <c r="W370"/>
  <c r="GD370" s="1"/>
  <c r="DN369"/>
  <c r="GN369" s="1"/>
  <c r="DK369"/>
  <c r="CT369"/>
  <c r="GK369" s="1"/>
  <c r="CN369"/>
  <c r="GJ369" s="1"/>
  <c r="CK369"/>
  <c r="CA369"/>
  <c r="GI369" s="1"/>
  <c r="BX369"/>
  <c r="BQ369"/>
  <c r="GH369" s="1"/>
  <c r="BN369"/>
  <c r="BD369"/>
  <c r="GG369" s="1"/>
  <c r="BA369"/>
  <c r="AQ369"/>
  <c r="GF369" s="1"/>
  <c r="AN369"/>
  <c r="AG369"/>
  <c r="GE369" s="1"/>
  <c r="AD369"/>
  <c r="W369"/>
  <c r="GD369" s="1"/>
  <c r="DN368"/>
  <c r="GN368" s="1"/>
  <c r="DK368"/>
  <c r="CT368"/>
  <c r="GK368" s="1"/>
  <c r="CN368"/>
  <c r="GJ368" s="1"/>
  <c r="CK368"/>
  <c r="CA368"/>
  <c r="GI368" s="1"/>
  <c r="BX368"/>
  <c r="BQ368"/>
  <c r="GH368" s="1"/>
  <c r="BN368"/>
  <c r="BD368"/>
  <c r="GG368" s="1"/>
  <c r="BA368"/>
  <c r="AQ368"/>
  <c r="GF368" s="1"/>
  <c r="AN368"/>
  <c r="AG368"/>
  <c r="GE368" s="1"/>
  <c r="AD368"/>
  <c r="W368"/>
  <c r="GD368" s="1"/>
  <c r="DN367"/>
  <c r="GN367" s="1"/>
  <c r="DK367"/>
  <c r="CT367"/>
  <c r="GK367" s="1"/>
  <c r="CN367"/>
  <c r="GJ367" s="1"/>
  <c r="CK367"/>
  <c r="CA367"/>
  <c r="GI367" s="1"/>
  <c r="BX367"/>
  <c r="BQ367"/>
  <c r="GH367" s="1"/>
  <c r="BN367"/>
  <c r="BD367"/>
  <c r="GG367" s="1"/>
  <c r="BA367"/>
  <c r="AQ367"/>
  <c r="GF367" s="1"/>
  <c r="AN367"/>
  <c r="AG367"/>
  <c r="GE367" s="1"/>
  <c r="AD367"/>
  <c r="W367"/>
  <c r="GD367" s="1"/>
  <c r="DN366"/>
  <c r="GN366" s="1"/>
  <c r="DK366"/>
  <c r="CT366"/>
  <c r="GK366" s="1"/>
  <c r="CN366"/>
  <c r="GJ366" s="1"/>
  <c r="CK366"/>
  <c r="CA366"/>
  <c r="GI366" s="1"/>
  <c r="BX366"/>
  <c r="BQ366"/>
  <c r="GH366" s="1"/>
  <c r="BN366"/>
  <c r="BD366"/>
  <c r="GG366" s="1"/>
  <c r="BA366"/>
  <c r="AQ366"/>
  <c r="GF366" s="1"/>
  <c r="AN366"/>
  <c r="AG366"/>
  <c r="GE366" s="1"/>
  <c r="AD366"/>
  <c r="W366"/>
  <c r="GD366" s="1"/>
  <c r="DN365"/>
  <c r="GN365" s="1"/>
  <c r="DK365"/>
  <c r="CT365"/>
  <c r="GK365" s="1"/>
  <c r="CN365"/>
  <c r="GJ365" s="1"/>
  <c r="CK365"/>
  <c r="CA365"/>
  <c r="GI365" s="1"/>
  <c r="BX365"/>
  <c r="BQ365"/>
  <c r="GH365" s="1"/>
  <c r="BN365"/>
  <c r="BD365"/>
  <c r="GG365" s="1"/>
  <c r="BA365"/>
  <c r="AQ365"/>
  <c r="GF365" s="1"/>
  <c r="AN365"/>
  <c r="AG365"/>
  <c r="GE365" s="1"/>
  <c r="AD365"/>
  <c r="W365"/>
  <c r="GD365" s="1"/>
  <c r="DN364"/>
  <c r="GN364" s="1"/>
  <c r="DK364"/>
  <c r="CT364"/>
  <c r="GK364" s="1"/>
  <c r="CN364"/>
  <c r="GJ364" s="1"/>
  <c r="CK364"/>
  <c r="CA364"/>
  <c r="GI364" s="1"/>
  <c r="BX364"/>
  <c r="BQ364"/>
  <c r="GH364" s="1"/>
  <c r="BN364"/>
  <c r="BD364"/>
  <c r="GG364" s="1"/>
  <c r="BA364"/>
  <c r="AQ364"/>
  <c r="GF364" s="1"/>
  <c r="AN364"/>
  <c r="AG364"/>
  <c r="GE364" s="1"/>
  <c r="AD364"/>
  <c r="W364"/>
  <c r="GD364" s="1"/>
  <c r="DN363"/>
  <c r="GN363" s="1"/>
  <c r="DK363"/>
  <c r="CT363"/>
  <c r="GK363" s="1"/>
  <c r="CN363"/>
  <c r="GJ363" s="1"/>
  <c r="CK363"/>
  <c r="CA363"/>
  <c r="GI363" s="1"/>
  <c r="BX363"/>
  <c r="BQ363"/>
  <c r="GH363" s="1"/>
  <c r="BN363"/>
  <c r="BD363"/>
  <c r="GG363" s="1"/>
  <c r="BA363"/>
  <c r="AQ363"/>
  <c r="GF363" s="1"/>
  <c r="AN363"/>
  <c r="AG363"/>
  <c r="GE363" s="1"/>
  <c r="AD363"/>
  <c r="W363"/>
  <c r="GD363" s="1"/>
  <c r="DN362"/>
  <c r="GN362" s="1"/>
  <c r="DK362"/>
  <c r="CT362"/>
  <c r="GK362" s="1"/>
  <c r="CN362"/>
  <c r="GJ362" s="1"/>
  <c r="CK362"/>
  <c r="CA362"/>
  <c r="GI362" s="1"/>
  <c r="BX362"/>
  <c r="BQ362"/>
  <c r="GH362" s="1"/>
  <c r="BN362"/>
  <c r="BD362"/>
  <c r="GG362" s="1"/>
  <c r="BA362"/>
  <c r="AQ362"/>
  <c r="GF362" s="1"/>
  <c r="AN362"/>
  <c r="AG362"/>
  <c r="GE362" s="1"/>
  <c r="AD362"/>
  <c r="W362"/>
  <c r="GD362" s="1"/>
  <c r="DN361"/>
  <c r="GN361" s="1"/>
  <c r="DK361"/>
  <c r="CT361"/>
  <c r="GK361" s="1"/>
  <c r="CN361"/>
  <c r="GJ361" s="1"/>
  <c r="CK361"/>
  <c r="CA361"/>
  <c r="GI361" s="1"/>
  <c r="BX361"/>
  <c r="BQ361"/>
  <c r="GH361" s="1"/>
  <c r="BN361"/>
  <c r="BD361"/>
  <c r="GG361" s="1"/>
  <c r="BA361"/>
  <c r="AQ361"/>
  <c r="GF361" s="1"/>
  <c r="AN361"/>
  <c r="AG361"/>
  <c r="GE361" s="1"/>
  <c r="AD361"/>
  <c r="W361"/>
  <c r="GD361" s="1"/>
  <c r="DN360"/>
  <c r="GN360" s="1"/>
  <c r="DK360"/>
  <c r="CT360"/>
  <c r="GK360" s="1"/>
  <c r="CN360"/>
  <c r="GJ360" s="1"/>
  <c r="CK360"/>
  <c r="CA360"/>
  <c r="GI360" s="1"/>
  <c r="BX360"/>
  <c r="BQ360"/>
  <c r="GH360" s="1"/>
  <c r="BN360"/>
  <c r="BD360"/>
  <c r="GG360" s="1"/>
  <c r="BA360"/>
  <c r="AQ360"/>
  <c r="GF360" s="1"/>
  <c r="AN360"/>
  <c r="AG360"/>
  <c r="GE360" s="1"/>
  <c r="AD360"/>
  <c r="W360"/>
  <c r="GD360" s="1"/>
  <c r="DN359"/>
  <c r="GN359" s="1"/>
  <c r="DK359"/>
  <c r="CT359"/>
  <c r="GK359" s="1"/>
  <c r="CN359"/>
  <c r="GJ359" s="1"/>
  <c r="CK359"/>
  <c r="CA359"/>
  <c r="GI359" s="1"/>
  <c r="BX359"/>
  <c r="BQ359"/>
  <c r="GH359" s="1"/>
  <c r="BN359"/>
  <c r="BD359"/>
  <c r="GG359" s="1"/>
  <c r="BA359"/>
  <c r="AQ359"/>
  <c r="GF359" s="1"/>
  <c r="AN359"/>
  <c r="AG359"/>
  <c r="GE359" s="1"/>
  <c r="AD359"/>
  <c r="W359"/>
  <c r="GD359" s="1"/>
  <c r="DN358"/>
  <c r="GN358" s="1"/>
  <c r="DK358"/>
  <c r="CT358"/>
  <c r="GK358" s="1"/>
  <c r="CN358"/>
  <c r="GJ358" s="1"/>
  <c r="CK358"/>
  <c r="CA358"/>
  <c r="GI358" s="1"/>
  <c r="BX358"/>
  <c r="BQ358"/>
  <c r="GH358" s="1"/>
  <c r="BN358"/>
  <c r="BD358"/>
  <c r="GG358" s="1"/>
  <c r="BA358"/>
  <c r="AQ358"/>
  <c r="GF358" s="1"/>
  <c r="AN358"/>
  <c r="AG358"/>
  <c r="GE358" s="1"/>
  <c r="AD358"/>
  <c r="W358"/>
  <c r="GD358" s="1"/>
  <c r="DN357"/>
  <c r="GN357" s="1"/>
  <c r="DK357"/>
  <c r="CT357"/>
  <c r="GK357" s="1"/>
  <c r="CN357"/>
  <c r="GJ357" s="1"/>
  <c r="CK357"/>
  <c r="CA357"/>
  <c r="GI357" s="1"/>
  <c r="BX357"/>
  <c r="BQ357"/>
  <c r="GH357" s="1"/>
  <c r="BN357"/>
  <c r="BD357"/>
  <c r="GG357" s="1"/>
  <c r="BA357"/>
  <c r="AQ357"/>
  <c r="GF357" s="1"/>
  <c r="AN357"/>
  <c r="AG357"/>
  <c r="GE357" s="1"/>
  <c r="AD357"/>
  <c r="W357"/>
  <c r="GD357" s="1"/>
  <c r="DN356"/>
  <c r="GN356" s="1"/>
  <c r="DK356"/>
  <c r="CT356"/>
  <c r="GK356" s="1"/>
  <c r="CN356"/>
  <c r="GJ356" s="1"/>
  <c r="CK356"/>
  <c r="CA356"/>
  <c r="GI356" s="1"/>
  <c r="BX356"/>
  <c r="BQ356"/>
  <c r="GH356" s="1"/>
  <c r="BN356"/>
  <c r="BD356"/>
  <c r="GG356" s="1"/>
  <c r="BA356"/>
  <c r="AQ356"/>
  <c r="GF356" s="1"/>
  <c r="AN356"/>
  <c r="AG356"/>
  <c r="GE356" s="1"/>
  <c r="AD356"/>
  <c r="W356"/>
  <c r="GD356" s="1"/>
  <c r="DN355"/>
  <c r="GN355" s="1"/>
  <c r="DK355"/>
  <c r="CT355"/>
  <c r="GK355" s="1"/>
  <c r="CN355"/>
  <c r="GJ355" s="1"/>
  <c r="CK355"/>
  <c r="CA355"/>
  <c r="GI355" s="1"/>
  <c r="BX355"/>
  <c r="BQ355"/>
  <c r="GH355" s="1"/>
  <c r="BN355"/>
  <c r="BD355"/>
  <c r="GG355" s="1"/>
  <c r="BA355"/>
  <c r="AQ355"/>
  <c r="GF355" s="1"/>
  <c r="AN355"/>
  <c r="AG355"/>
  <c r="GE355" s="1"/>
  <c r="AD355"/>
  <c r="W355"/>
  <c r="GD355" s="1"/>
  <c r="DN354"/>
  <c r="GN354" s="1"/>
  <c r="DK354"/>
  <c r="CT354"/>
  <c r="GK354" s="1"/>
  <c r="CN354"/>
  <c r="GJ354" s="1"/>
  <c r="CK354"/>
  <c r="CA354"/>
  <c r="GI354" s="1"/>
  <c r="BX354"/>
  <c r="BQ354"/>
  <c r="GH354" s="1"/>
  <c r="BN354"/>
  <c r="BD354"/>
  <c r="GG354" s="1"/>
  <c r="BA354"/>
  <c r="AQ354"/>
  <c r="GF354" s="1"/>
  <c r="AN354"/>
  <c r="AG354"/>
  <c r="GE354" s="1"/>
  <c r="AD354"/>
  <c r="W354"/>
  <c r="GD354" s="1"/>
  <c r="DN353"/>
  <c r="GN353" s="1"/>
  <c r="DK353"/>
  <c r="CT353"/>
  <c r="GK353" s="1"/>
  <c r="CN353"/>
  <c r="GJ353" s="1"/>
  <c r="CK353"/>
  <c r="CA353"/>
  <c r="GI353" s="1"/>
  <c r="BX353"/>
  <c r="BQ353"/>
  <c r="GH353" s="1"/>
  <c r="BN353"/>
  <c r="BD353"/>
  <c r="GG353" s="1"/>
  <c r="BA353"/>
  <c r="AQ353"/>
  <c r="GF353" s="1"/>
  <c r="AN353"/>
  <c r="AG353"/>
  <c r="GE353" s="1"/>
  <c r="AD353"/>
  <c r="W353"/>
  <c r="GD353" s="1"/>
  <c r="DN352"/>
  <c r="GN352" s="1"/>
  <c r="DK352"/>
  <c r="CT352"/>
  <c r="GK352" s="1"/>
  <c r="CN352"/>
  <c r="GJ352" s="1"/>
  <c r="CK352"/>
  <c r="CA352"/>
  <c r="GI352" s="1"/>
  <c r="BX352"/>
  <c r="BQ352"/>
  <c r="GH352" s="1"/>
  <c r="BN352"/>
  <c r="BD352"/>
  <c r="GG352" s="1"/>
  <c r="BA352"/>
  <c r="AQ352"/>
  <c r="GF352" s="1"/>
  <c r="AN352"/>
  <c r="AG352"/>
  <c r="GE352" s="1"/>
  <c r="AD352"/>
  <c r="W352"/>
  <c r="GD352" s="1"/>
  <c r="DN351"/>
  <c r="GN351" s="1"/>
  <c r="DK351"/>
  <c r="CT351"/>
  <c r="GK351" s="1"/>
  <c r="CN351"/>
  <c r="GJ351" s="1"/>
  <c r="CK351"/>
  <c r="CA351"/>
  <c r="GI351" s="1"/>
  <c r="BX351"/>
  <c r="BQ351"/>
  <c r="GH351" s="1"/>
  <c r="BN351"/>
  <c r="BD351"/>
  <c r="GG351" s="1"/>
  <c r="BA351"/>
  <c r="AQ351"/>
  <c r="GF351" s="1"/>
  <c r="AN351"/>
  <c r="AG351"/>
  <c r="GE351" s="1"/>
  <c r="AD351"/>
  <c r="W351"/>
  <c r="GD351" s="1"/>
  <c r="DN350"/>
  <c r="GN350" s="1"/>
  <c r="DK350"/>
  <c r="CT350"/>
  <c r="GK350" s="1"/>
  <c r="CN350"/>
  <c r="GJ350" s="1"/>
  <c r="CK350"/>
  <c r="CA350"/>
  <c r="GI350" s="1"/>
  <c r="BX350"/>
  <c r="BQ350"/>
  <c r="GH350" s="1"/>
  <c r="BN350"/>
  <c r="BD350"/>
  <c r="GG350" s="1"/>
  <c r="BA350"/>
  <c r="AQ350"/>
  <c r="GF350" s="1"/>
  <c r="AN350"/>
  <c r="AG350"/>
  <c r="GE350" s="1"/>
  <c r="AD350"/>
  <c r="W350"/>
  <c r="GD350" s="1"/>
  <c r="DN349"/>
  <c r="GN349" s="1"/>
  <c r="DK349"/>
  <c r="CT349"/>
  <c r="GK349" s="1"/>
  <c r="CN349"/>
  <c r="GJ349" s="1"/>
  <c r="CK349"/>
  <c r="CA349"/>
  <c r="GI349" s="1"/>
  <c r="BX349"/>
  <c r="BQ349"/>
  <c r="GH349" s="1"/>
  <c r="BN349"/>
  <c r="BD349"/>
  <c r="GG349" s="1"/>
  <c r="BA349"/>
  <c r="AQ349"/>
  <c r="GF349" s="1"/>
  <c r="AN349"/>
  <c r="AG349"/>
  <c r="GE349" s="1"/>
  <c r="AD349"/>
  <c r="W349"/>
  <c r="GD349" s="1"/>
  <c r="DN348"/>
  <c r="GN348" s="1"/>
  <c r="DK348"/>
  <c r="CT348"/>
  <c r="GK348" s="1"/>
  <c r="CN348"/>
  <c r="GJ348" s="1"/>
  <c r="CK348"/>
  <c r="CA348"/>
  <c r="GI348" s="1"/>
  <c r="BX348"/>
  <c r="BQ348"/>
  <c r="GH348" s="1"/>
  <c r="BN348"/>
  <c r="BD348"/>
  <c r="GG348" s="1"/>
  <c r="BA348"/>
  <c r="AQ348"/>
  <c r="GF348" s="1"/>
  <c r="AN348"/>
  <c r="AG348"/>
  <c r="GE348" s="1"/>
  <c r="AD348"/>
  <c r="W348"/>
  <c r="GD348" s="1"/>
  <c r="DN347"/>
  <c r="GN347" s="1"/>
  <c r="DK347"/>
  <c r="CT347"/>
  <c r="GK347" s="1"/>
  <c r="CN347"/>
  <c r="GJ347" s="1"/>
  <c r="CK347"/>
  <c r="CA347"/>
  <c r="GI347" s="1"/>
  <c r="BX347"/>
  <c r="BQ347"/>
  <c r="GH347" s="1"/>
  <c r="BN347"/>
  <c r="BD347"/>
  <c r="GG347" s="1"/>
  <c r="BA347"/>
  <c r="AQ347"/>
  <c r="GF347" s="1"/>
  <c r="AN347"/>
  <c r="AG347"/>
  <c r="GE347" s="1"/>
  <c r="AD347"/>
  <c r="W347"/>
  <c r="GD347" s="1"/>
  <c r="DN346"/>
  <c r="GN346" s="1"/>
  <c r="DK346"/>
  <c r="CT346"/>
  <c r="GK346" s="1"/>
  <c r="CN346"/>
  <c r="GJ346" s="1"/>
  <c r="CK346"/>
  <c r="CA346"/>
  <c r="GI346" s="1"/>
  <c r="BX346"/>
  <c r="BQ346"/>
  <c r="GH346" s="1"/>
  <c r="BN346"/>
  <c r="BD346"/>
  <c r="GG346" s="1"/>
  <c r="BA346"/>
  <c r="AQ346"/>
  <c r="GF346" s="1"/>
  <c r="AN346"/>
  <c r="AG346"/>
  <c r="GE346" s="1"/>
  <c r="AD346"/>
  <c r="W346"/>
  <c r="GD346" s="1"/>
  <c r="DN345"/>
  <c r="GN345" s="1"/>
  <c r="DK345"/>
  <c r="CT345"/>
  <c r="GK345" s="1"/>
  <c r="CN345"/>
  <c r="GJ345" s="1"/>
  <c r="CK345"/>
  <c r="CA345"/>
  <c r="GI345" s="1"/>
  <c r="BX345"/>
  <c r="BQ345"/>
  <c r="GH345" s="1"/>
  <c r="BN345"/>
  <c r="BD345"/>
  <c r="GG345" s="1"/>
  <c r="BA345"/>
  <c r="AQ345"/>
  <c r="GF345" s="1"/>
  <c r="AN345"/>
  <c r="AG345"/>
  <c r="GE345" s="1"/>
  <c r="AD345"/>
  <c r="W345"/>
  <c r="GD345" s="1"/>
  <c r="DN344"/>
  <c r="GN344" s="1"/>
  <c r="DK344"/>
  <c r="CT344"/>
  <c r="GK344" s="1"/>
  <c r="CN344"/>
  <c r="GJ344" s="1"/>
  <c r="CK344"/>
  <c r="CA344"/>
  <c r="GI344" s="1"/>
  <c r="BX344"/>
  <c r="BQ344"/>
  <c r="GH344" s="1"/>
  <c r="BN344"/>
  <c r="BD344"/>
  <c r="GG344" s="1"/>
  <c r="BA344"/>
  <c r="AQ344"/>
  <c r="GF344" s="1"/>
  <c r="AN344"/>
  <c r="AG344"/>
  <c r="GE344" s="1"/>
  <c r="AD344"/>
  <c r="W344"/>
  <c r="GD344" s="1"/>
  <c r="DN343"/>
  <c r="GN343" s="1"/>
  <c r="DK343"/>
  <c r="CT343"/>
  <c r="GK343" s="1"/>
  <c r="CN343"/>
  <c r="GJ343" s="1"/>
  <c r="CK343"/>
  <c r="CA343"/>
  <c r="GI343" s="1"/>
  <c r="BX343"/>
  <c r="BQ343"/>
  <c r="GH343" s="1"/>
  <c r="BN343"/>
  <c r="BD343"/>
  <c r="GG343" s="1"/>
  <c r="BA343"/>
  <c r="AQ343"/>
  <c r="GF343" s="1"/>
  <c r="AN343"/>
  <c r="AG343"/>
  <c r="GE343" s="1"/>
  <c r="AD343"/>
  <c r="W343"/>
  <c r="GD343" s="1"/>
  <c r="DN342"/>
  <c r="GN342" s="1"/>
  <c r="DK342"/>
  <c r="CT342"/>
  <c r="GK342" s="1"/>
  <c r="CN342"/>
  <c r="GJ342" s="1"/>
  <c r="CK342"/>
  <c r="CA342"/>
  <c r="GI342" s="1"/>
  <c r="BX342"/>
  <c r="BQ342"/>
  <c r="GH342" s="1"/>
  <c r="BN342"/>
  <c r="BD342"/>
  <c r="GG342" s="1"/>
  <c r="BA342"/>
  <c r="AQ342"/>
  <c r="GF342" s="1"/>
  <c r="AN342"/>
  <c r="AG342"/>
  <c r="GE342" s="1"/>
  <c r="AD342"/>
  <c r="W342"/>
  <c r="GD342" s="1"/>
  <c r="DN341"/>
  <c r="GN341" s="1"/>
  <c r="DK341"/>
  <c r="CT341"/>
  <c r="GK341" s="1"/>
  <c r="CN341"/>
  <c r="GJ341" s="1"/>
  <c r="CK341"/>
  <c r="CA341"/>
  <c r="GI341" s="1"/>
  <c r="BX341"/>
  <c r="BQ341"/>
  <c r="GH341" s="1"/>
  <c r="BN341"/>
  <c r="BD341"/>
  <c r="GG341" s="1"/>
  <c r="BA341"/>
  <c r="AQ341"/>
  <c r="GF341" s="1"/>
  <c r="AN341"/>
  <c r="AG341"/>
  <c r="GE341" s="1"/>
  <c r="AD341"/>
  <c r="W341"/>
  <c r="GD341" s="1"/>
  <c r="DN340"/>
  <c r="GN340" s="1"/>
  <c r="DK340"/>
  <c r="CT340"/>
  <c r="GK340" s="1"/>
  <c r="CN340"/>
  <c r="GJ340" s="1"/>
  <c r="CK340"/>
  <c r="CA340"/>
  <c r="GI340" s="1"/>
  <c r="BX340"/>
  <c r="BQ340"/>
  <c r="GH340" s="1"/>
  <c r="BN340"/>
  <c r="BD340"/>
  <c r="GG340" s="1"/>
  <c r="BA340"/>
  <c r="AQ340"/>
  <c r="GF340" s="1"/>
  <c r="AN340"/>
  <c r="AG340"/>
  <c r="GE340" s="1"/>
  <c r="AD340"/>
  <c r="W340"/>
  <c r="GD340" s="1"/>
  <c r="DN339"/>
  <c r="GN339" s="1"/>
  <c r="DK339"/>
  <c r="CT339"/>
  <c r="GK339" s="1"/>
  <c r="CN339"/>
  <c r="GJ339" s="1"/>
  <c r="CK339"/>
  <c r="CA339"/>
  <c r="GI339" s="1"/>
  <c r="BX339"/>
  <c r="BQ339"/>
  <c r="GH339" s="1"/>
  <c r="BN339"/>
  <c r="BD339"/>
  <c r="GG339" s="1"/>
  <c r="BA339"/>
  <c r="AQ339"/>
  <c r="GF339" s="1"/>
  <c r="AN339"/>
  <c r="AG339"/>
  <c r="GE339" s="1"/>
  <c r="AD339"/>
  <c r="W339"/>
  <c r="GD339" s="1"/>
  <c r="DN338"/>
  <c r="GN338" s="1"/>
  <c r="DK338"/>
  <c r="CT338"/>
  <c r="GK338" s="1"/>
  <c r="CN338"/>
  <c r="GJ338" s="1"/>
  <c r="CK338"/>
  <c r="CA338"/>
  <c r="GI338" s="1"/>
  <c r="BX338"/>
  <c r="BQ338"/>
  <c r="GH338" s="1"/>
  <c r="BN338"/>
  <c r="BD338"/>
  <c r="GG338" s="1"/>
  <c r="BA338"/>
  <c r="AQ338"/>
  <c r="GF338" s="1"/>
  <c r="AN338"/>
  <c r="AG338"/>
  <c r="GE338" s="1"/>
  <c r="AD338"/>
  <c r="W338"/>
  <c r="GD338" s="1"/>
  <c r="DN337"/>
  <c r="GN337" s="1"/>
  <c r="DK337"/>
  <c r="CT337"/>
  <c r="GK337" s="1"/>
  <c r="CN337"/>
  <c r="GJ337" s="1"/>
  <c r="CK337"/>
  <c r="CA337"/>
  <c r="GI337" s="1"/>
  <c r="BX337"/>
  <c r="BQ337"/>
  <c r="GH337" s="1"/>
  <c r="BN337"/>
  <c r="BD337"/>
  <c r="GG337" s="1"/>
  <c r="BA337"/>
  <c r="AQ337"/>
  <c r="GF337" s="1"/>
  <c r="AN337"/>
  <c r="AG337"/>
  <c r="GE337" s="1"/>
  <c r="AD337"/>
  <c r="W337"/>
  <c r="GD337" s="1"/>
  <c r="DN336"/>
  <c r="GN336" s="1"/>
  <c r="DK336"/>
  <c r="CT336"/>
  <c r="GK336" s="1"/>
  <c r="CN336"/>
  <c r="GJ336" s="1"/>
  <c r="CK336"/>
  <c r="CA336"/>
  <c r="GI336" s="1"/>
  <c r="BX336"/>
  <c r="BQ336"/>
  <c r="GH336" s="1"/>
  <c r="BN336"/>
  <c r="BD336"/>
  <c r="GG336" s="1"/>
  <c r="BA336"/>
  <c r="AQ336"/>
  <c r="GF336" s="1"/>
  <c r="AN336"/>
  <c r="AG336"/>
  <c r="GE336" s="1"/>
  <c r="AD336"/>
  <c r="W336"/>
  <c r="GD336" s="1"/>
  <c r="DN335"/>
  <c r="GN335" s="1"/>
  <c r="DK335"/>
  <c r="CT335"/>
  <c r="GK335" s="1"/>
  <c r="CN335"/>
  <c r="GJ335" s="1"/>
  <c r="CK335"/>
  <c r="CA335"/>
  <c r="GI335" s="1"/>
  <c r="BX335"/>
  <c r="BQ335"/>
  <c r="GH335" s="1"/>
  <c r="BN335"/>
  <c r="BD335"/>
  <c r="GG335" s="1"/>
  <c r="BA335"/>
  <c r="AQ335"/>
  <c r="GF335" s="1"/>
  <c r="AN335"/>
  <c r="AG335"/>
  <c r="GE335" s="1"/>
  <c r="AD335"/>
  <c r="W335"/>
  <c r="GD335" s="1"/>
  <c r="DN334"/>
  <c r="GN334" s="1"/>
  <c r="DK334"/>
  <c r="CT334"/>
  <c r="GK334" s="1"/>
  <c r="CN334"/>
  <c r="GJ334" s="1"/>
  <c r="CK334"/>
  <c r="CA334"/>
  <c r="GI334" s="1"/>
  <c r="BX334"/>
  <c r="BQ334"/>
  <c r="GH334" s="1"/>
  <c r="BN334"/>
  <c r="BD334"/>
  <c r="GG334" s="1"/>
  <c r="BA334"/>
  <c r="AQ334"/>
  <c r="GF334" s="1"/>
  <c r="AN334"/>
  <c r="AG334"/>
  <c r="GE334" s="1"/>
  <c r="AD334"/>
  <c r="W334"/>
  <c r="GD334" s="1"/>
  <c r="DN333"/>
  <c r="GN333" s="1"/>
  <c r="DK333"/>
  <c r="CT333"/>
  <c r="GK333" s="1"/>
  <c r="CN333"/>
  <c r="GJ333" s="1"/>
  <c r="CK333"/>
  <c r="CA333"/>
  <c r="GI333" s="1"/>
  <c r="BX333"/>
  <c r="BQ333"/>
  <c r="GH333" s="1"/>
  <c r="BN333"/>
  <c r="BD333"/>
  <c r="GG333" s="1"/>
  <c r="BA333"/>
  <c r="AQ333"/>
  <c r="GF333" s="1"/>
  <c r="AN333"/>
  <c r="AG333"/>
  <c r="GE333" s="1"/>
  <c r="AD333"/>
  <c r="W333"/>
  <c r="GD333" s="1"/>
  <c r="DN332"/>
  <c r="GN332" s="1"/>
  <c r="DK332"/>
  <c r="CT332"/>
  <c r="GK332" s="1"/>
  <c r="CN332"/>
  <c r="GJ332" s="1"/>
  <c r="CK332"/>
  <c r="CA332"/>
  <c r="GI332" s="1"/>
  <c r="BX332"/>
  <c r="BQ332"/>
  <c r="GH332" s="1"/>
  <c r="BN332"/>
  <c r="BD332"/>
  <c r="GG332" s="1"/>
  <c r="BA332"/>
  <c r="AQ332"/>
  <c r="GF332" s="1"/>
  <c r="AN332"/>
  <c r="AG332"/>
  <c r="GE332" s="1"/>
  <c r="AD332"/>
  <c r="W332"/>
  <c r="GD332" s="1"/>
  <c r="DN331"/>
  <c r="GN331" s="1"/>
  <c r="DK331"/>
  <c r="CT331"/>
  <c r="GK331" s="1"/>
  <c r="CN331"/>
  <c r="GJ331" s="1"/>
  <c r="CK331"/>
  <c r="CA331"/>
  <c r="GI331" s="1"/>
  <c r="BX331"/>
  <c r="BQ331"/>
  <c r="GH331" s="1"/>
  <c r="BN331"/>
  <c r="BD331"/>
  <c r="GG331" s="1"/>
  <c r="BA331"/>
  <c r="AQ331"/>
  <c r="GF331" s="1"/>
  <c r="AN331"/>
  <c r="AG331"/>
  <c r="GE331" s="1"/>
  <c r="AD331"/>
  <c r="W331"/>
  <c r="GD331" s="1"/>
  <c r="DN330"/>
  <c r="GN330" s="1"/>
  <c r="DK330"/>
  <c r="CT330"/>
  <c r="GK330" s="1"/>
  <c r="CN330"/>
  <c r="GJ330" s="1"/>
  <c r="CK330"/>
  <c r="CA330"/>
  <c r="GI330" s="1"/>
  <c r="BX330"/>
  <c r="BQ330"/>
  <c r="GH330" s="1"/>
  <c r="BN330"/>
  <c r="BD330"/>
  <c r="GG330" s="1"/>
  <c r="BA330"/>
  <c r="AQ330"/>
  <c r="GF330" s="1"/>
  <c r="AN330"/>
  <c r="AG330"/>
  <c r="GE330" s="1"/>
  <c r="AD330"/>
  <c r="W330"/>
  <c r="GD330" s="1"/>
  <c r="DN329"/>
  <c r="GN329" s="1"/>
  <c r="DK329"/>
  <c r="CT329"/>
  <c r="GK329" s="1"/>
  <c r="CN329"/>
  <c r="GJ329" s="1"/>
  <c r="CK329"/>
  <c r="CA329"/>
  <c r="GI329" s="1"/>
  <c r="BX329"/>
  <c r="BQ329"/>
  <c r="GH329" s="1"/>
  <c r="BN329"/>
  <c r="BD329"/>
  <c r="GG329" s="1"/>
  <c r="BA329"/>
  <c r="AQ329"/>
  <c r="GF329" s="1"/>
  <c r="AN329"/>
  <c r="AG329"/>
  <c r="GE329" s="1"/>
  <c r="AD329"/>
  <c r="W329"/>
  <c r="GD329" s="1"/>
  <c r="DN328"/>
  <c r="GN328" s="1"/>
  <c r="DK328"/>
  <c r="CT328"/>
  <c r="GK328" s="1"/>
  <c r="CN328"/>
  <c r="GJ328" s="1"/>
  <c r="CK328"/>
  <c r="CA328"/>
  <c r="GI328" s="1"/>
  <c r="BX328"/>
  <c r="BQ328"/>
  <c r="GH328" s="1"/>
  <c r="BN328"/>
  <c r="BD328"/>
  <c r="GG328" s="1"/>
  <c r="BA328"/>
  <c r="AQ328"/>
  <c r="GF328" s="1"/>
  <c r="AN328"/>
  <c r="AG328"/>
  <c r="GE328" s="1"/>
  <c r="AD328"/>
  <c r="W328"/>
  <c r="GD328" s="1"/>
  <c r="DN327"/>
  <c r="GN327" s="1"/>
  <c r="DK327"/>
  <c r="CT327"/>
  <c r="GK327" s="1"/>
  <c r="CN327"/>
  <c r="GJ327" s="1"/>
  <c r="CK327"/>
  <c r="CA327"/>
  <c r="GI327" s="1"/>
  <c r="BX327"/>
  <c r="BQ327"/>
  <c r="GH327" s="1"/>
  <c r="BN327"/>
  <c r="BD327"/>
  <c r="GG327" s="1"/>
  <c r="BA327"/>
  <c r="AQ327"/>
  <c r="GF327" s="1"/>
  <c r="AN327"/>
  <c r="AG327"/>
  <c r="GE327" s="1"/>
  <c r="AD327"/>
  <c r="W327"/>
  <c r="GD327" s="1"/>
  <c r="DN326"/>
  <c r="GN326" s="1"/>
  <c r="DK326"/>
  <c r="CT326"/>
  <c r="GK326" s="1"/>
  <c r="CN326"/>
  <c r="GJ326" s="1"/>
  <c r="CK326"/>
  <c r="CA326"/>
  <c r="GI326" s="1"/>
  <c r="BX326"/>
  <c r="BQ326"/>
  <c r="GH326" s="1"/>
  <c r="BN326"/>
  <c r="BD326"/>
  <c r="GG326" s="1"/>
  <c r="BA326"/>
  <c r="AQ326"/>
  <c r="GF326" s="1"/>
  <c r="AN326"/>
  <c r="AG326"/>
  <c r="GE326" s="1"/>
  <c r="AD326"/>
  <c r="W326"/>
  <c r="GD326" s="1"/>
  <c r="DN325"/>
  <c r="GN325" s="1"/>
  <c r="DK325"/>
  <c r="CT325"/>
  <c r="GK325" s="1"/>
  <c r="CN325"/>
  <c r="GJ325" s="1"/>
  <c r="CK325"/>
  <c r="CA325"/>
  <c r="GI325" s="1"/>
  <c r="BX325"/>
  <c r="BQ325"/>
  <c r="GH325" s="1"/>
  <c r="BN325"/>
  <c r="BD325"/>
  <c r="GG325" s="1"/>
  <c r="BA325"/>
  <c r="AQ325"/>
  <c r="GF325" s="1"/>
  <c r="AN325"/>
  <c r="AG325"/>
  <c r="GE325" s="1"/>
  <c r="AD325"/>
  <c r="W325"/>
  <c r="GD325" s="1"/>
  <c r="DN324"/>
  <c r="GN324" s="1"/>
  <c r="DK324"/>
  <c r="CT324"/>
  <c r="GK324" s="1"/>
  <c r="CN324"/>
  <c r="GJ324" s="1"/>
  <c r="CK324"/>
  <c r="CA324"/>
  <c r="GI324" s="1"/>
  <c r="BX324"/>
  <c r="BQ324"/>
  <c r="GH324" s="1"/>
  <c r="BN324"/>
  <c r="BD324"/>
  <c r="GG324" s="1"/>
  <c r="BA324"/>
  <c r="AQ324"/>
  <c r="GF324" s="1"/>
  <c r="AN324"/>
  <c r="AG324"/>
  <c r="GE324" s="1"/>
  <c r="AD324"/>
  <c r="W324"/>
  <c r="GD324" s="1"/>
  <c r="DN323"/>
  <c r="GN323" s="1"/>
  <c r="DK323"/>
  <c r="CT323"/>
  <c r="GK323" s="1"/>
  <c r="CN323"/>
  <c r="GJ323" s="1"/>
  <c r="CK323"/>
  <c r="CA323"/>
  <c r="GI323" s="1"/>
  <c r="BX323"/>
  <c r="BQ323"/>
  <c r="GH323" s="1"/>
  <c r="BN323"/>
  <c r="BD323"/>
  <c r="GG323" s="1"/>
  <c r="BA323"/>
  <c r="AQ323"/>
  <c r="GF323" s="1"/>
  <c r="AN323"/>
  <c r="AG323"/>
  <c r="GE323" s="1"/>
  <c r="AD323"/>
  <c r="W323"/>
  <c r="GD323" s="1"/>
  <c r="DN322"/>
  <c r="GN322" s="1"/>
  <c r="DK322"/>
  <c r="CT322"/>
  <c r="GK322" s="1"/>
  <c r="CN322"/>
  <c r="GJ322" s="1"/>
  <c r="CK322"/>
  <c r="CA322"/>
  <c r="GI322" s="1"/>
  <c r="BX322"/>
  <c r="BQ322"/>
  <c r="GH322" s="1"/>
  <c r="BN322"/>
  <c r="BD322"/>
  <c r="GG322" s="1"/>
  <c r="BA322"/>
  <c r="AQ322"/>
  <c r="GF322" s="1"/>
  <c r="AN322"/>
  <c r="AG322"/>
  <c r="GE322" s="1"/>
  <c r="AD322"/>
  <c r="W322"/>
  <c r="GD322" s="1"/>
  <c r="DN321"/>
  <c r="GN321" s="1"/>
  <c r="DK321"/>
  <c r="CT321"/>
  <c r="GK321" s="1"/>
  <c r="CN321"/>
  <c r="GJ321" s="1"/>
  <c r="CK321"/>
  <c r="CA321"/>
  <c r="GI321" s="1"/>
  <c r="BX321"/>
  <c r="BQ321"/>
  <c r="GH321" s="1"/>
  <c r="BN321"/>
  <c r="BD321"/>
  <c r="GG321" s="1"/>
  <c r="BA321"/>
  <c r="AQ321"/>
  <c r="GF321" s="1"/>
  <c r="AN321"/>
  <c r="AG321"/>
  <c r="GE321" s="1"/>
  <c r="AD321"/>
  <c r="W321"/>
  <c r="GD321" s="1"/>
  <c r="DN320"/>
  <c r="GN320" s="1"/>
  <c r="DK320"/>
  <c r="CT320"/>
  <c r="GK320" s="1"/>
  <c r="CN320"/>
  <c r="GJ320" s="1"/>
  <c r="CK320"/>
  <c r="CA320"/>
  <c r="GI320" s="1"/>
  <c r="BX320"/>
  <c r="BQ320"/>
  <c r="GH320" s="1"/>
  <c r="BN320"/>
  <c r="BD320"/>
  <c r="GG320" s="1"/>
  <c r="BA320"/>
  <c r="AQ320"/>
  <c r="GF320" s="1"/>
  <c r="AN320"/>
  <c r="AG320"/>
  <c r="GE320" s="1"/>
  <c r="AD320"/>
  <c r="W320"/>
  <c r="GD320" s="1"/>
  <c r="DN319"/>
  <c r="GN319" s="1"/>
  <c r="DK319"/>
  <c r="CT319"/>
  <c r="GK319" s="1"/>
  <c r="CN319"/>
  <c r="GJ319" s="1"/>
  <c r="CK319"/>
  <c r="CA319"/>
  <c r="GI319" s="1"/>
  <c r="BX319"/>
  <c r="BQ319"/>
  <c r="GH319" s="1"/>
  <c r="BN319"/>
  <c r="BD319"/>
  <c r="GG319" s="1"/>
  <c r="BA319"/>
  <c r="AQ319"/>
  <c r="GF319" s="1"/>
  <c r="AN319"/>
  <c r="AG319"/>
  <c r="GE319" s="1"/>
  <c r="AD319"/>
  <c r="W319"/>
  <c r="GD319" s="1"/>
  <c r="DN318"/>
  <c r="GN318" s="1"/>
  <c r="DK318"/>
  <c r="CT318"/>
  <c r="GK318" s="1"/>
  <c r="CN318"/>
  <c r="GJ318" s="1"/>
  <c r="CK318"/>
  <c r="CA318"/>
  <c r="GI318" s="1"/>
  <c r="BX318"/>
  <c r="BQ318"/>
  <c r="GH318" s="1"/>
  <c r="BN318"/>
  <c r="BD318"/>
  <c r="GG318" s="1"/>
  <c r="BA318"/>
  <c r="AQ318"/>
  <c r="GF318" s="1"/>
  <c r="AN318"/>
  <c r="AG318"/>
  <c r="GE318" s="1"/>
  <c r="AD318"/>
  <c r="W318"/>
  <c r="GD318" s="1"/>
  <c r="DN317"/>
  <c r="GN317" s="1"/>
  <c r="DK317"/>
  <c r="CT317"/>
  <c r="GK317" s="1"/>
  <c r="CN317"/>
  <c r="GJ317" s="1"/>
  <c r="CK317"/>
  <c r="CA317"/>
  <c r="GI317" s="1"/>
  <c r="BX317"/>
  <c r="BQ317"/>
  <c r="GH317" s="1"/>
  <c r="BN317"/>
  <c r="BD317"/>
  <c r="GG317" s="1"/>
  <c r="BA317"/>
  <c r="AQ317"/>
  <c r="GF317" s="1"/>
  <c r="AN317"/>
  <c r="AG317"/>
  <c r="GE317" s="1"/>
  <c r="AD317"/>
  <c r="W317"/>
  <c r="GD317" s="1"/>
  <c r="DN316"/>
  <c r="GN316" s="1"/>
  <c r="DK316"/>
  <c r="CT316"/>
  <c r="GK316" s="1"/>
  <c r="CN316"/>
  <c r="GJ316" s="1"/>
  <c r="CK316"/>
  <c r="CA316"/>
  <c r="GI316" s="1"/>
  <c r="BX316"/>
  <c r="BQ316"/>
  <c r="GH316" s="1"/>
  <c r="BN316"/>
  <c r="BD316"/>
  <c r="GG316" s="1"/>
  <c r="BA316"/>
  <c r="AQ316"/>
  <c r="GF316" s="1"/>
  <c r="AN316"/>
  <c r="AG316"/>
  <c r="GE316" s="1"/>
  <c r="AD316"/>
  <c r="W316"/>
  <c r="GD316" s="1"/>
  <c r="DN315"/>
  <c r="GN315" s="1"/>
  <c r="DK315"/>
  <c r="CT315"/>
  <c r="GK315" s="1"/>
  <c r="CN315"/>
  <c r="GJ315" s="1"/>
  <c r="CK315"/>
  <c r="CA315"/>
  <c r="GI315" s="1"/>
  <c r="BX315"/>
  <c r="BQ315"/>
  <c r="GH315" s="1"/>
  <c r="BN315"/>
  <c r="BD315"/>
  <c r="GG315" s="1"/>
  <c r="BA315"/>
  <c r="AQ315"/>
  <c r="GF315" s="1"/>
  <c r="AN315"/>
  <c r="AG315"/>
  <c r="GE315" s="1"/>
  <c r="AD315"/>
  <c r="W315"/>
  <c r="GD315" s="1"/>
  <c r="DN314"/>
  <c r="GN314" s="1"/>
  <c r="DK314"/>
  <c r="CT314"/>
  <c r="GK314" s="1"/>
  <c r="CN314"/>
  <c r="GJ314" s="1"/>
  <c r="CK314"/>
  <c r="CA314"/>
  <c r="GI314" s="1"/>
  <c r="BX314"/>
  <c r="BQ314"/>
  <c r="GH314" s="1"/>
  <c r="BN314"/>
  <c r="BD314"/>
  <c r="GG314" s="1"/>
  <c r="BA314"/>
  <c r="AQ314"/>
  <c r="GF314" s="1"/>
  <c r="AN314"/>
  <c r="AG314"/>
  <c r="GE314" s="1"/>
  <c r="AD314"/>
  <c r="W314"/>
  <c r="GD314" s="1"/>
  <c r="DN313"/>
  <c r="GN313" s="1"/>
  <c r="DK313"/>
  <c r="CT313"/>
  <c r="GK313" s="1"/>
  <c r="CN313"/>
  <c r="GJ313" s="1"/>
  <c r="CK313"/>
  <c r="CA313"/>
  <c r="GI313" s="1"/>
  <c r="BX313"/>
  <c r="BQ313"/>
  <c r="GH313" s="1"/>
  <c r="BN313"/>
  <c r="BD313"/>
  <c r="GG313" s="1"/>
  <c r="BA313"/>
  <c r="AQ313"/>
  <c r="GF313" s="1"/>
  <c r="AN313"/>
  <c r="AG313"/>
  <c r="GE313" s="1"/>
  <c r="AD313"/>
  <c r="W313"/>
  <c r="GD313" s="1"/>
  <c r="DN312"/>
  <c r="GN312" s="1"/>
  <c r="DK312"/>
  <c r="CT312"/>
  <c r="GK312" s="1"/>
  <c r="CN312"/>
  <c r="GJ312" s="1"/>
  <c r="CK312"/>
  <c r="CA312"/>
  <c r="GI312" s="1"/>
  <c r="BX312"/>
  <c r="BQ312"/>
  <c r="GH312" s="1"/>
  <c r="BN312"/>
  <c r="BD312"/>
  <c r="GG312" s="1"/>
  <c r="BA312"/>
  <c r="AQ312"/>
  <c r="GF312" s="1"/>
  <c r="AN312"/>
  <c r="AG312"/>
  <c r="GE312" s="1"/>
  <c r="AD312"/>
  <c r="W312"/>
  <c r="GD312" s="1"/>
  <c r="DN311"/>
  <c r="GN311" s="1"/>
  <c r="DK311"/>
  <c r="CT311"/>
  <c r="GK311" s="1"/>
  <c r="CN311"/>
  <c r="GJ311" s="1"/>
  <c r="CK311"/>
  <c r="CA311"/>
  <c r="GI311" s="1"/>
  <c r="BX311"/>
  <c r="BQ311"/>
  <c r="GH311" s="1"/>
  <c r="BN311"/>
  <c r="BD311"/>
  <c r="GG311" s="1"/>
  <c r="BA311"/>
  <c r="AQ311"/>
  <c r="GF311" s="1"/>
  <c r="AN311"/>
  <c r="AG311"/>
  <c r="GE311" s="1"/>
  <c r="AD311"/>
  <c r="W311"/>
  <c r="GD311" s="1"/>
  <c r="DN310"/>
  <c r="GN310" s="1"/>
  <c r="DK310"/>
  <c r="CT310"/>
  <c r="GK310" s="1"/>
  <c r="CN310"/>
  <c r="GJ310" s="1"/>
  <c r="CK310"/>
  <c r="CA310"/>
  <c r="GI310" s="1"/>
  <c r="BX310"/>
  <c r="BQ310"/>
  <c r="GH310" s="1"/>
  <c r="BN310"/>
  <c r="BD310"/>
  <c r="GG310" s="1"/>
  <c r="BA310"/>
  <c r="AQ310"/>
  <c r="GF310" s="1"/>
  <c r="AN310"/>
  <c r="AG310"/>
  <c r="GE310" s="1"/>
  <c r="AD310"/>
  <c r="W310"/>
  <c r="GD310" s="1"/>
  <c r="DN309"/>
  <c r="GN309" s="1"/>
  <c r="DK309"/>
  <c r="CT309"/>
  <c r="GK309" s="1"/>
  <c r="CN309"/>
  <c r="GJ309" s="1"/>
  <c r="CK309"/>
  <c r="CA309"/>
  <c r="GI309" s="1"/>
  <c r="BX309"/>
  <c r="BQ309"/>
  <c r="GH309" s="1"/>
  <c r="BN309"/>
  <c r="BD309"/>
  <c r="GG309" s="1"/>
  <c r="BA309"/>
  <c r="AQ309"/>
  <c r="GF309" s="1"/>
  <c r="AN309"/>
  <c r="AG309"/>
  <c r="GE309" s="1"/>
  <c r="AD309"/>
  <c r="W309"/>
  <c r="GD309" s="1"/>
  <c r="DN308"/>
  <c r="GN308" s="1"/>
  <c r="DK308"/>
  <c r="CT308"/>
  <c r="GK308" s="1"/>
  <c r="CN308"/>
  <c r="GJ308" s="1"/>
  <c r="CK308"/>
  <c r="CA308"/>
  <c r="GI308" s="1"/>
  <c r="BX308"/>
  <c r="BQ308"/>
  <c r="GH308" s="1"/>
  <c r="BN308"/>
  <c r="BD308"/>
  <c r="GG308" s="1"/>
  <c r="BA308"/>
  <c r="AQ308"/>
  <c r="GF308" s="1"/>
  <c r="AN308"/>
  <c r="AG308"/>
  <c r="GE308" s="1"/>
  <c r="AD308"/>
  <c r="W308"/>
  <c r="GD308" s="1"/>
  <c r="DN307"/>
  <c r="GN307" s="1"/>
  <c r="DK307"/>
  <c r="CT307"/>
  <c r="GK307" s="1"/>
  <c r="CN307"/>
  <c r="GJ307" s="1"/>
  <c r="CK307"/>
  <c r="CA307"/>
  <c r="GI307" s="1"/>
  <c r="BX307"/>
  <c r="BQ307"/>
  <c r="GH307" s="1"/>
  <c r="BN307"/>
  <c r="BD307"/>
  <c r="GG307" s="1"/>
  <c r="BA307"/>
  <c r="AQ307"/>
  <c r="GF307" s="1"/>
  <c r="AN307"/>
  <c r="AG307"/>
  <c r="GE307" s="1"/>
  <c r="AD307"/>
  <c r="W307"/>
  <c r="GD307" s="1"/>
  <c r="DN306"/>
  <c r="GN306" s="1"/>
  <c r="DK306"/>
  <c r="CT306"/>
  <c r="GK306" s="1"/>
  <c r="CN306"/>
  <c r="GJ306" s="1"/>
  <c r="CK306"/>
  <c r="CA306"/>
  <c r="GI306" s="1"/>
  <c r="BX306"/>
  <c r="BQ306"/>
  <c r="GH306" s="1"/>
  <c r="BN306"/>
  <c r="BD306"/>
  <c r="GG306" s="1"/>
  <c r="BA306"/>
  <c r="AQ306"/>
  <c r="GF306" s="1"/>
  <c r="AN306"/>
  <c r="AG306"/>
  <c r="GE306" s="1"/>
  <c r="AD306"/>
  <c r="W306"/>
  <c r="GD306" s="1"/>
  <c r="DN305"/>
  <c r="GN305" s="1"/>
  <c r="DK305"/>
  <c r="CT305"/>
  <c r="GK305" s="1"/>
  <c r="CN305"/>
  <c r="GJ305" s="1"/>
  <c r="CK305"/>
  <c r="CA305"/>
  <c r="GI305" s="1"/>
  <c r="BX305"/>
  <c r="BQ305"/>
  <c r="GH305" s="1"/>
  <c r="BN305"/>
  <c r="BD305"/>
  <c r="GG305" s="1"/>
  <c r="BA305"/>
  <c r="AQ305"/>
  <c r="GF305" s="1"/>
  <c r="AN305"/>
  <c r="AG305"/>
  <c r="GE305" s="1"/>
  <c r="AD305"/>
  <c r="W305"/>
  <c r="GD305" s="1"/>
  <c r="DN304"/>
  <c r="GN304" s="1"/>
  <c r="DK304"/>
  <c r="CT304"/>
  <c r="GK304" s="1"/>
  <c r="CN304"/>
  <c r="GJ304" s="1"/>
  <c r="CK304"/>
  <c r="CA304"/>
  <c r="GI304" s="1"/>
  <c r="BX304"/>
  <c r="BQ304"/>
  <c r="GH304" s="1"/>
  <c r="BN304"/>
  <c r="BD304"/>
  <c r="GG304" s="1"/>
  <c r="BA304"/>
  <c r="AQ304"/>
  <c r="GF304" s="1"/>
  <c r="AN304"/>
  <c r="AG304"/>
  <c r="GE304" s="1"/>
  <c r="AD304"/>
  <c r="W304"/>
  <c r="GD304" s="1"/>
  <c r="DN303"/>
  <c r="GN303" s="1"/>
  <c r="DK303"/>
  <c r="CT303"/>
  <c r="GK303" s="1"/>
  <c r="CN303"/>
  <c r="GJ303" s="1"/>
  <c r="CK303"/>
  <c r="CA303"/>
  <c r="GI303" s="1"/>
  <c r="BX303"/>
  <c r="BQ303"/>
  <c r="GH303" s="1"/>
  <c r="BN303"/>
  <c r="BD303"/>
  <c r="GG303" s="1"/>
  <c r="BA303"/>
  <c r="AQ303"/>
  <c r="GF303" s="1"/>
  <c r="AN303"/>
  <c r="AG303"/>
  <c r="GE303" s="1"/>
  <c r="AD303"/>
  <c r="W303"/>
  <c r="GD303" s="1"/>
  <c r="DN302"/>
  <c r="GN302" s="1"/>
  <c r="DK302"/>
  <c r="CT302"/>
  <c r="GK302" s="1"/>
  <c r="CN302"/>
  <c r="GJ302" s="1"/>
  <c r="CK302"/>
  <c r="CA302"/>
  <c r="GI302" s="1"/>
  <c r="BX302"/>
  <c r="BQ302"/>
  <c r="GH302" s="1"/>
  <c r="BN302"/>
  <c r="BD302"/>
  <c r="GG302" s="1"/>
  <c r="BA302"/>
  <c r="AQ302"/>
  <c r="GF302" s="1"/>
  <c r="AN302"/>
  <c r="AG302"/>
  <c r="GE302" s="1"/>
  <c r="AD302"/>
  <c r="W302"/>
  <c r="GD302" s="1"/>
  <c r="DN301"/>
  <c r="GN301" s="1"/>
  <c r="DK301"/>
  <c r="CT301"/>
  <c r="GK301" s="1"/>
  <c r="CN301"/>
  <c r="GJ301" s="1"/>
  <c r="CK301"/>
  <c r="CA301"/>
  <c r="GI301" s="1"/>
  <c r="BX301"/>
  <c r="BQ301"/>
  <c r="GH301" s="1"/>
  <c r="BN301"/>
  <c r="BD301"/>
  <c r="GG301" s="1"/>
  <c r="BA301"/>
  <c r="AQ301"/>
  <c r="GF301" s="1"/>
  <c r="AN301"/>
  <c r="AG301"/>
  <c r="GE301" s="1"/>
  <c r="AD301"/>
  <c r="W301"/>
  <c r="GD301" s="1"/>
  <c r="DN300"/>
  <c r="GN300" s="1"/>
  <c r="DK300"/>
  <c r="CT300"/>
  <c r="GK300" s="1"/>
  <c r="CN300"/>
  <c r="GJ300" s="1"/>
  <c r="CK300"/>
  <c r="CA300"/>
  <c r="GI300" s="1"/>
  <c r="BX300"/>
  <c r="BQ300"/>
  <c r="GH300" s="1"/>
  <c r="BN300"/>
  <c r="BD300"/>
  <c r="GG300" s="1"/>
  <c r="BA300"/>
  <c r="AQ300"/>
  <c r="GF300" s="1"/>
  <c r="AN300"/>
  <c r="AG300"/>
  <c r="GE300" s="1"/>
  <c r="AD300"/>
  <c r="W300"/>
  <c r="GD300" s="1"/>
  <c r="DN299"/>
  <c r="GN299" s="1"/>
  <c r="DK299"/>
  <c r="CT299"/>
  <c r="GK299" s="1"/>
  <c r="CN299"/>
  <c r="GJ299" s="1"/>
  <c r="CK299"/>
  <c r="CA299"/>
  <c r="GI299" s="1"/>
  <c r="BX299"/>
  <c r="BQ299"/>
  <c r="GH299" s="1"/>
  <c r="BN299"/>
  <c r="BD299"/>
  <c r="GG299" s="1"/>
  <c r="BA299"/>
  <c r="AQ299"/>
  <c r="GF299" s="1"/>
  <c r="AN299"/>
  <c r="AG299"/>
  <c r="GE299" s="1"/>
  <c r="AD299"/>
  <c r="W299"/>
  <c r="GD299" s="1"/>
  <c r="DN298"/>
  <c r="GN298" s="1"/>
  <c r="DK298"/>
  <c r="CT298"/>
  <c r="GK298" s="1"/>
  <c r="CN298"/>
  <c r="GJ298" s="1"/>
  <c r="CK298"/>
  <c r="CA298"/>
  <c r="GI298" s="1"/>
  <c r="BX298"/>
  <c r="BQ298"/>
  <c r="GH298" s="1"/>
  <c r="BN298"/>
  <c r="BD298"/>
  <c r="GG298" s="1"/>
  <c r="BA298"/>
  <c r="AQ298"/>
  <c r="GF298" s="1"/>
  <c r="AN298"/>
  <c r="AG298"/>
  <c r="GE298" s="1"/>
  <c r="AD298"/>
  <c r="W298"/>
  <c r="GD298" s="1"/>
  <c r="DN297"/>
  <c r="GN297" s="1"/>
  <c r="DK297"/>
  <c r="CT297"/>
  <c r="GK297" s="1"/>
  <c r="CN297"/>
  <c r="GJ297" s="1"/>
  <c r="CK297"/>
  <c r="CA297"/>
  <c r="GI297" s="1"/>
  <c r="BX297"/>
  <c r="BQ297"/>
  <c r="GH297" s="1"/>
  <c r="BN297"/>
  <c r="BD297"/>
  <c r="GG297" s="1"/>
  <c r="BA297"/>
  <c r="AQ297"/>
  <c r="GF297" s="1"/>
  <c r="AN297"/>
  <c r="AG297"/>
  <c r="GE297" s="1"/>
  <c r="AD297"/>
  <c r="W297"/>
  <c r="GD297" s="1"/>
  <c r="DN296"/>
  <c r="GN296" s="1"/>
  <c r="DK296"/>
  <c r="CT296"/>
  <c r="GK296" s="1"/>
  <c r="CN296"/>
  <c r="GJ296" s="1"/>
  <c r="CK296"/>
  <c r="CA296"/>
  <c r="GI296" s="1"/>
  <c r="BX296"/>
  <c r="BQ296"/>
  <c r="GH296" s="1"/>
  <c r="BN296"/>
  <c r="BD296"/>
  <c r="GG296" s="1"/>
  <c r="BA296"/>
  <c r="AQ296"/>
  <c r="GF296" s="1"/>
  <c r="AN296"/>
  <c r="AG296"/>
  <c r="GE296" s="1"/>
  <c r="AD296"/>
  <c r="W296"/>
  <c r="GD296" s="1"/>
  <c r="DN295"/>
  <c r="GN295" s="1"/>
  <c r="DK295"/>
  <c r="CT295"/>
  <c r="GK295" s="1"/>
  <c r="CN295"/>
  <c r="GJ295" s="1"/>
  <c r="CK295"/>
  <c r="CA295"/>
  <c r="GI295" s="1"/>
  <c r="BX295"/>
  <c r="BQ295"/>
  <c r="GH295" s="1"/>
  <c r="BN295"/>
  <c r="BD295"/>
  <c r="GG295" s="1"/>
  <c r="BA295"/>
  <c r="AQ295"/>
  <c r="GF295" s="1"/>
  <c r="AN295"/>
  <c r="AG295"/>
  <c r="GE295" s="1"/>
  <c r="AD295"/>
  <c r="W295"/>
  <c r="GD295" s="1"/>
  <c r="DN294"/>
  <c r="GN294" s="1"/>
  <c r="DK294"/>
  <c r="CT294"/>
  <c r="GK294" s="1"/>
  <c r="CN294"/>
  <c r="GJ294" s="1"/>
  <c r="CK294"/>
  <c r="CA294"/>
  <c r="GI294" s="1"/>
  <c r="BX294"/>
  <c r="BQ294"/>
  <c r="GH294" s="1"/>
  <c r="BN294"/>
  <c r="BD294"/>
  <c r="GG294" s="1"/>
  <c r="BA294"/>
  <c r="AQ294"/>
  <c r="GF294" s="1"/>
  <c r="AN294"/>
  <c r="AG294"/>
  <c r="GE294" s="1"/>
  <c r="AD294"/>
  <c r="W294"/>
  <c r="GD294" s="1"/>
  <c r="DN293"/>
  <c r="GN293" s="1"/>
  <c r="DK293"/>
  <c r="CT293"/>
  <c r="GK293" s="1"/>
  <c r="CN293"/>
  <c r="GJ293" s="1"/>
  <c r="CK293"/>
  <c r="CA293"/>
  <c r="GI293" s="1"/>
  <c r="BX293"/>
  <c r="BQ293"/>
  <c r="GH293" s="1"/>
  <c r="BN293"/>
  <c r="BD293"/>
  <c r="GG293" s="1"/>
  <c r="BA293"/>
  <c r="AQ293"/>
  <c r="GF293" s="1"/>
  <c r="AN293"/>
  <c r="AG293"/>
  <c r="GE293" s="1"/>
  <c r="AD293"/>
  <c r="W293"/>
  <c r="GD293" s="1"/>
  <c r="DN292"/>
  <c r="GN292" s="1"/>
  <c r="DK292"/>
  <c r="CT292"/>
  <c r="GK292" s="1"/>
  <c r="CN292"/>
  <c r="GJ292" s="1"/>
  <c r="CK292"/>
  <c r="CA292"/>
  <c r="GI292" s="1"/>
  <c r="BX292"/>
  <c r="BQ292"/>
  <c r="GH292" s="1"/>
  <c r="BN292"/>
  <c r="BD292"/>
  <c r="GG292" s="1"/>
  <c r="BA292"/>
  <c r="AQ292"/>
  <c r="GF292" s="1"/>
  <c r="AN292"/>
  <c r="AG292"/>
  <c r="GE292" s="1"/>
  <c r="AD292"/>
  <c r="W292"/>
  <c r="GD292" s="1"/>
  <c r="DN291"/>
  <c r="GN291" s="1"/>
  <c r="DK291"/>
  <c r="CT291"/>
  <c r="GK291" s="1"/>
  <c r="CN291"/>
  <c r="GJ291" s="1"/>
  <c r="CK291"/>
  <c r="CA291"/>
  <c r="GI291" s="1"/>
  <c r="BX291"/>
  <c r="BQ291"/>
  <c r="GH291" s="1"/>
  <c r="BN291"/>
  <c r="BD291"/>
  <c r="GG291" s="1"/>
  <c r="BA291"/>
  <c r="AQ291"/>
  <c r="GF291" s="1"/>
  <c r="AN291"/>
  <c r="AG291"/>
  <c r="GE291" s="1"/>
  <c r="AD291"/>
  <c r="W291"/>
  <c r="GD291" s="1"/>
  <c r="DN290"/>
  <c r="GN290" s="1"/>
  <c r="DK290"/>
  <c r="CT290"/>
  <c r="GK290" s="1"/>
  <c r="CN290"/>
  <c r="GJ290" s="1"/>
  <c r="CK290"/>
  <c r="CA290"/>
  <c r="GI290" s="1"/>
  <c r="BX290"/>
  <c r="BQ290"/>
  <c r="GH290" s="1"/>
  <c r="BN290"/>
  <c r="BD290"/>
  <c r="GG290" s="1"/>
  <c r="BA290"/>
  <c r="AQ290"/>
  <c r="GF290" s="1"/>
  <c r="AN290"/>
  <c r="AG290"/>
  <c r="GE290" s="1"/>
  <c r="AD290"/>
  <c r="W290"/>
  <c r="GD290" s="1"/>
  <c r="DN289"/>
  <c r="GN289" s="1"/>
  <c r="DK289"/>
  <c r="CT289"/>
  <c r="GK289" s="1"/>
  <c r="CN289"/>
  <c r="GJ289" s="1"/>
  <c r="CK289"/>
  <c r="CA289"/>
  <c r="GI289" s="1"/>
  <c r="BX289"/>
  <c r="BQ289"/>
  <c r="GH289" s="1"/>
  <c r="BN289"/>
  <c r="BD289"/>
  <c r="GG289" s="1"/>
  <c r="BA289"/>
  <c r="AQ289"/>
  <c r="GF289" s="1"/>
  <c r="AN289"/>
  <c r="AG289"/>
  <c r="GE289" s="1"/>
  <c r="AD289"/>
  <c r="W289"/>
  <c r="GD289" s="1"/>
  <c r="DN288"/>
  <c r="GN288" s="1"/>
  <c r="DK288"/>
  <c r="CT288"/>
  <c r="GK288" s="1"/>
  <c r="CN288"/>
  <c r="GJ288" s="1"/>
  <c r="CK288"/>
  <c r="CA288"/>
  <c r="GI288" s="1"/>
  <c r="BX288"/>
  <c r="BQ288"/>
  <c r="GH288" s="1"/>
  <c r="BN288"/>
  <c r="BD288"/>
  <c r="GG288" s="1"/>
  <c r="BA288"/>
  <c r="AQ288"/>
  <c r="GF288" s="1"/>
  <c r="AN288"/>
  <c r="AG288"/>
  <c r="GE288" s="1"/>
  <c r="AD288"/>
  <c r="W288"/>
  <c r="GD288" s="1"/>
  <c r="DN287"/>
  <c r="GN287" s="1"/>
  <c r="DK287"/>
  <c r="CT287"/>
  <c r="GK287" s="1"/>
  <c r="CN287"/>
  <c r="GJ287" s="1"/>
  <c r="CK287"/>
  <c r="CA287"/>
  <c r="GI287" s="1"/>
  <c r="BX287"/>
  <c r="BQ287"/>
  <c r="GH287" s="1"/>
  <c r="BN287"/>
  <c r="BD287"/>
  <c r="GG287" s="1"/>
  <c r="BA287"/>
  <c r="AQ287"/>
  <c r="GF287" s="1"/>
  <c r="AN287"/>
  <c r="AG287"/>
  <c r="GE287" s="1"/>
  <c r="AD287"/>
  <c r="W287"/>
  <c r="GD287" s="1"/>
  <c r="DN286"/>
  <c r="GN286" s="1"/>
  <c r="DK286"/>
  <c r="CT286"/>
  <c r="GK286" s="1"/>
  <c r="CN286"/>
  <c r="GJ286" s="1"/>
  <c r="CK286"/>
  <c r="CA286"/>
  <c r="GI286" s="1"/>
  <c r="BX286"/>
  <c r="BQ286"/>
  <c r="GH286" s="1"/>
  <c r="BN286"/>
  <c r="BD286"/>
  <c r="GG286" s="1"/>
  <c r="BA286"/>
  <c r="AQ286"/>
  <c r="GF286" s="1"/>
  <c r="AN286"/>
  <c r="AG286"/>
  <c r="GE286" s="1"/>
  <c r="AD286"/>
  <c r="W286"/>
  <c r="GD286" s="1"/>
  <c r="DN285"/>
  <c r="GN285" s="1"/>
  <c r="DK285"/>
  <c r="CT285"/>
  <c r="GK285" s="1"/>
  <c r="CN285"/>
  <c r="GJ285" s="1"/>
  <c r="CK285"/>
  <c r="CA285"/>
  <c r="GI285" s="1"/>
  <c r="BX285"/>
  <c r="BQ285"/>
  <c r="GH285" s="1"/>
  <c r="BN285"/>
  <c r="BD285"/>
  <c r="GG285" s="1"/>
  <c r="BA285"/>
  <c r="AQ285"/>
  <c r="GF285" s="1"/>
  <c r="AN285"/>
  <c r="AG285"/>
  <c r="GE285" s="1"/>
  <c r="AD285"/>
  <c r="W285"/>
  <c r="GD285" s="1"/>
  <c r="DN284"/>
  <c r="GN284" s="1"/>
  <c r="DK284"/>
  <c r="CT284"/>
  <c r="GK284" s="1"/>
  <c r="CN284"/>
  <c r="GJ284" s="1"/>
  <c r="CK284"/>
  <c r="CA284"/>
  <c r="GI284" s="1"/>
  <c r="BX284"/>
  <c r="BQ284"/>
  <c r="GH284" s="1"/>
  <c r="BN284"/>
  <c r="BD284"/>
  <c r="GG284" s="1"/>
  <c r="BA284"/>
  <c r="AQ284"/>
  <c r="GF284" s="1"/>
  <c r="AN284"/>
  <c r="AG284"/>
  <c r="GE284" s="1"/>
  <c r="AD284"/>
  <c r="W284"/>
  <c r="GD284" s="1"/>
  <c r="DN283"/>
  <c r="GN283" s="1"/>
  <c r="DK283"/>
  <c r="CT283"/>
  <c r="GK283" s="1"/>
  <c r="CN283"/>
  <c r="GJ283" s="1"/>
  <c r="CK283"/>
  <c r="CA283"/>
  <c r="GI283" s="1"/>
  <c r="BX283"/>
  <c r="BQ283"/>
  <c r="GH283" s="1"/>
  <c r="BN283"/>
  <c r="BD283"/>
  <c r="GG283" s="1"/>
  <c r="BA283"/>
  <c r="AQ283"/>
  <c r="GF283" s="1"/>
  <c r="AN283"/>
  <c r="AG283"/>
  <c r="GE283" s="1"/>
  <c r="AD283"/>
  <c r="W283"/>
  <c r="GD283" s="1"/>
  <c r="DN282"/>
  <c r="GN282" s="1"/>
  <c r="DK282"/>
  <c r="CT282"/>
  <c r="GK282" s="1"/>
  <c r="CN282"/>
  <c r="GJ282" s="1"/>
  <c r="CK282"/>
  <c r="CA282"/>
  <c r="GI282" s="1"/>
  <c r="BX282"/>
  <c r="BQ282"/>
  <c r="GH282" s="1"/>
  <c r="BN282"/>
  <c r="BD282"/>
  <c r="GG282" s="1"/>
  <c r="BA282"/>
  <c r="AQ282"/>
  <c r="GF282" s="1"/>
  <c r="AN282"/>
  <c r="AG282"/>
  <c r="GE282" s="1"/>
  <c r="AD282"/>
  <c r="W282"/>
  <c r="GD282" s="1"/>
  <c r="DN281"/>
  <c r="GN281" s="1"/>
  <c r="DK281"/>
  <c r="CT281"/>
  <c r="GK281" s="1"/>
  <c r="CN281"/>
  <c r="GJ281" s="1"/>
  <c r="CK281"/>
  <c r="CA281"/>
  <c r="GI281" s="1"/>
  <c r="BX281"/>
  <c r="BQ281"/>
  <c r="GH281" s="1"/>
  <c r="BN281"/>
  <c r="BD281"/>
  <c r="GG281" s="1"/>
  <c r="BA281"/>
  <c r="AQ281"/>
  <c r="GF281" s="1"/>
  <c r="AN281"/>
  <c r="AG281"/>
  <c r="GE281" s="1"/>
  <c r="AD281"/>
  <c r="W281"/>
  <c r="GD281" s="1"/>
  <c r="DN280"/>
  <c r="GN280" s="1"/>
  <c r="DK280"/>
  <c r="CT280"/>
  <c r="GK280" s="1"/>
  <c r="CN280"/>
  <c r="GJ280" s="1"/>
  <c r="CK280"/>
  <c r="CA280"/>
  <c r="GI280" s="1"/>
  <c r="BX280"/>
  <c r="BQ280"/>
  <c r="GH280" s="1"/>
  <c r="BN280"/>
  <c r="BD280"/>
  <c r="GG280" s="1"/>
  <c r="BA280"/>
  <c r="AQ280"/>
  <c r="GF280" s="1"/>
  <c r="AN280"/>
  <c r="AG280"/>
  <c r="GE280" s="1"/>
  <c r="AD280"/>
  <c r="W280"/>
  <c r="GD280" s="1"/>
  <c r="DN279"/>
  <c r="GN279" s="1"/>
  <c r="DK279"/>
  <c r="CT279"/>
  <c r="GK279" s="1"/>
  <c r="CN279"/>
  <c r="GJ279" s="1"/>
  <c r="CK279"/>
  <c r="CA279"/>
  <c r="GI279" s="1"/>
  <c r="BX279"/>
  <c r="BQ279"/>
  <c r="GH279" s="1"/>
  <c r="BN279"/>
  <c r="BD279"/>
  <c r="GG279" s="1"/>
  <c r="BA279"/>
  <c r="AQ279"/>
  <c r="GF279" s="1"/>
  <c r="AN279"/>
  <c r="AG279"/>
  <c r="GE279" s="1"/>
  <c r="AD279"/>
  <c r="W279"/>
  <c r="GD279" s="1"/>
  <c r="DN278"/>
  <c r="GN278" s="1"/>
  <c r="DK278"/>
  <c r="CT278"/>
  <c r="GK278" s="1"/>
  <c r="CN278"/>
  <c r="GJ278" s="1"/>
  <c r="CK278"/>
  <c r="CA278"/>
  <c r="GI278" s="1"/>
  <c r="BX278"/>
  <c r="BQ278"/>
  <c r="GH278" s="1"/>
  <c r="BN278"/>
  <c r="BD278"/>
  <c r="GG278" s="1"/>
  <c r="BA278"/>
  <c r="AQ278"/>
  <c r="GF278" s="1"/>
  <c r="AN278"/>
  <c r="AG278"/>
  <c r="GE278" s="1"/>
  <c r="AD278"/>
  <c r="W278"/>
  <c r="GD278" s="1"/>
  <c r="DN277"/>
  <c r="GN277" s="1"/>
  <c r="DK277"/>
  <c r="CT277"/>
  <c r="GK277" s="1"/>
  <c r="CN277"/>
  <c r="GJ277" s="1"/>
  <c r="CK277"/>
  <c r="CA277"/>
  <c r="GI277" s="1"/>
  <c r="BX277"/>
  <c r="BQ277"/>
  <c r="GH277" s="1"/>
  <c r="BN277"/>
  <c r="BD277"/>
  <c r="GG277" s="1"/>
  <c r="BA277"/>
  <c r="AQ277"/>
  <c r="GF277" s="1"/>
  <c r="AN277"/>
  <c r="AG277"/>
  <c r="GE277" s="1"/>
  <c r="AD277"/>
  <c r="W277"/>
  <c r="GD277" s="1"/>
  <c r="DN276"/>
  <c r="GN276" s="1"/>
  <c r="DK276"/>
  <c r="CT276"/>
  <c r="GK276" s="1"/>
  <c r="CN276"/>
  <c r="GJ276" s="1"/>
  <c r="CK276"/>
  <c r="CA276"/>
  <c r="GI276" s="1"/>
  <c r="BX276"/>
  <c r="BQ276"/>
  <c r="GH276" s="1"/>
  <c r="BN276"/>
  <c r="BD276"/>
  <c r="GG276" s="1"/>
  <c r="BA276"/>
  <c r="AQ276"/>
  <c r="GF276" s="1"/>
  <c r="AN276"/>
  <c r="AG276"/>
  <c r="GE276" s="1"/>
  <c r="AD276"/>
  <c r="W276"/>
  <c r="GD276" s="1"/>
  <c r="DN275"/>
  <c r="GN275" s="1"/>
  <c r="DK275"/>
  <c r="CT275"/>
  <c r="GK275" s="1"/>
  <c r="CN275"/>
  <c r="GJ275" s="1"/>
  <c r="CK275"/>
  <c r="CA275"/>
  <c r="GI275" s="1"/>
  <c r="BX275"/>
  <c r="BQ275"/>
  <c r="GH275" s="1"/>
  <c r="BN275"/>
  <c r="BD275"/>
  <c r="GG275" s="1"/>
  <c r="BA275"/>
  <c r="AQ275"/>
  <c r="GF275" s="1"/>
  <c r="AN275"/>
  <c r="AG275"/>
  <c r="GE275" s="1"/>
  <c r="AD275"/>
  <c r="W275"/>
  <c r="GD275" s="1"/>
  <c r="DN274"/>
  <c r="GN274" s="1"/>
  <c r="DK274"/>
  <c r="CT274"/>
  <c r="GK274" s="1"/>
  <c r="CN274"/>
  <c r="GJ274" s="1"/>
  <c r="CK274"/>
  <c r="CA274"/>
  <c r="GI274" s="1"/>
  <c r="BX274"/>
  <c r="BQ274"/>
  <c r="GH274" s="1"/>
  <c r="BN274"/>
  <c r="BD274"/>
  <c r="GG274" s="1"/>
  <c r="BA274"/>
  <c r="AQ274"/>
  <c r="GF274" s="1"/>
  <c r="AN274"/>
  <c r="AG274"/>
  <c r="GE274" s="1"/>
  <c r="AD274"/>
  <c r="W274"/>
  <c r="GD274" s="1"/>
  <c r="DN273"/>
  <c r="GN273" s="1"/>
  <c r="DK273"/>
  <c r="CT273"/>
  <c r="GK273" s="1"/>
  <c r="CN273"/>
  <c r="GJ273" s="1"/>
  <c r="CK273"/>
  <c r="CA273"/>
  <c r="GI273" s="1"/>
  <c r="BX273"/>
  <c r="BQ273"/>
  <c r="GH273" s="1"/>
  <c r="BN273"/>
  <c r="BD273"/>
  <c r="GG273" s="1"/>
  <c r="BA273"/>
  <c r="AQ273"/>
  <c r="GF273" s="1"/>
  <c r="AN273"/>
  <c r="AG273"/>
  <c r="GE273" s="1"/>
  <c r="AD273"/>
  <c r="W273"/>
  <c r="GD273" s="1"/>
  <c r="DN272"/>
  <c r="GN272" s="1"/>
  <c r="DK272"/>
  <c r="CT272"/>
  <c r="GK272" s="1"/>
  <c r="CN272"/>
  <c r="GJ272" s="1"/>
  <c r="CK272"/>
  <c r="CA272"/>
  <c r="GI272" s="1"/>
  <c r="BX272"/>
  <c r="BQ272"/>
  <c r="GH272" s="1"/>
  <c r="BN272"/>
  <c r="BD272"/>
  <c r="GG272" s="1"/>
  <c r="BA272"/>
  <c r="AQ272"/>
  <c r="GF272" s="1"/>
  <c r="AN272"/>
  <c r="AG272"/>
  <c r="GE272" s="1"/>
  <c r="AD272"/>
  <c r="W272"/>
  <c r="GD272" s="1"/>
  <c r="DN271"/>
  <c r="GN271" s="1"/>
  <c r="DK271"/>
  <c r="CT271"/>
  <c r="GK271" s="1"/>
  <c r="CN271"/>
  <c r="GJ271" s="1"/>
  <c r="CK271"/>
  <c r="CA271"/>
  <c r="GI271" s="1"/>
  <c r="BX271"/>
  <c r="BQ271"/>
  <c r="GH271" s="1"/>
  <c r="BN271"/>
  <c r="BD271"/>
  <c r="GG271" s="1"/>
  <c r="BA271"/>
  <c r="AQ271"/>
  <c r="GF271" s="1"/>
  <c r="AN271"/>
  <c r="AG271"/>
  <c r="GE271" s="1"/>
  <c r="AD271"/>
  <c r="W271"/>
  <c r="GD271" s="1"/>
  <c r="DN270"/>
  <c r="GN270" s="1"/>
  <c r="DK270"/>
  <c r="CT270"/>
  <c r="GK270" s="1"/>
  <c r="CN270"/>
  <c r="GJ270" s="1"/>
  <c r="CK270"/>
  <c r="CA270"/>
  <c r="GI270" s="1"/>
  <c r="BX270"/>
  <c r="BQ270"/>
  <c r="GH270" s="1"/>
  <c r="BN270"/>
  <c r="BD270"/>
  <c r="GG270" s="1"/>
  <c r="BA270"/>
  <c r="AQ270"/>
  <c r="GF270" s="1"/>
  <c r="AN270"/>
  <c r="AG270"/>
  <c r="GE270" s="1"/>
  <c r="AD270"/>
  <c r="W270"/>
  <c r="GD270" s="1"/>
  <c r="DN269"/>
  <c r="GN269" s="1"/>
  <c r="DK269"/>
  <c r="CT269"/>
  <c r="GK269" s="1"/>
  <c r="CN269"/>
  <c r="GJ269" s="1"/>
  <c r="CK269"/>
  <c r="CA269"/>
  <c r="GI269" s="1"/>
  <c r="BX269"/>
  <c r="BQ269"/>
  <c r="GH269" s="1"/>
  <c r="BN269"/>
  <c r="BD269"/>
  <c r="GG269" s="1"/>
  <c r="BA269"/>
  <c r="AQ269"/>
  <c r="GF269" s="1"/>
  <c r="AN269"/>
  <c r="AG269"/>
  <c r="GE269" s="1"/>
  <c r="AD269"/>
  <c r="W269"/>
  <c r="GD269" s="1"/>
  <c r="DN268"/>
  <c r="GN268" s="1"/>
  <c r="DK268"/>
  <c r="CT268"/>
  <c r="GK268" s="1"/>
  <c r="CN268"/>
  <c r="GJ268" s="1"/>
  <c r="CK268"/>
  <c r="CA268"/>
  <c r="GI268" s="1"/>
  <c r="BX268"/>
  <c r="BQ268"/>
  <c r="GH268" s="1"/>
  <c r="BN268"/>
  <c r="BD268"/>
  <c r="GG268" s="1"/>
  <c r="BA268"/>
  <c r="AQ268"/>
  <c r="GF268" s="1"/>
  <c r="AN268"/>
  <c r="AG268"/>
  <c r="GE268" s="1"/>
  <c r="AD268"/>
  <c r="W268"/>
  <c r="GD268" s="1"/>
  <c r="DN267"/>
  <c r="GN267" s="1"/>
  <c r="DK267"/>
  <c r="CT267"/>
  <c r="GK267" s="1"/>
  <c r="CN267"/>
  <c r="GJ267" s="1"/>
  <c r="CK267"/>
  <c r="CA267"/>
  <c r="GI267" s="1"/>
  <c r="BX267"/>
  <c r="BQ267"/>
  <c r="GH267" s="1"/>
  <c r="BN267"/>
  <c r="BD267"/>
  <c r="GG267" s="1"/>
  <c r="BA267"/>
  <c r="AQ267"/>
  <c r="GF267" s="1"/>
  <c r="AN267"/>
  <c r="AG267"/>
  <c r="GE267" s="1"/>
  <c r="AD267"/>
  <c r="W267"/>
  <c r="GD267" s="1"/>
  <c r="DN266"/>
  <c r="GN266" s="1"/>
  <c r="DK266"/>
  <c r="CT266"/>
  <c r="GK266" s="1"/>
  <c r="CN266"/>
  <c r="GJ266" s="1"/>
  <c r="CK266"/>
  <c r="CA266"/>
  <c r="GI266" s="1"/>
  <c r="BX266"/>
  <c r="BQ266"/>
  <c r="GH266" s="1"/>
  <c r="BN266"/>
  <c r="BD266"/>
  <c r="GG266" s="1"/>
  <c r="BA266"/>
  <c r="AQ266"/>
  <c r="GF266" s="1"/>
  <c r="AN266"/>
  <c r="AG266"/>
  <c r="GE266" s="1"/>
  <c r="AD266"/>
  <c r="W266"/>
  <c r="GD266" s="1"/>
  <c r="DN265"/>
  <c r="GN265" s="1"/>
  <c r="DK265"/>
  <c r="CT265"/>
  <c r="GK265" s="1"/>
  <c r="CN265"/>
  <c r="GJ265" s="1"/>
  <c r="CK265"/>
  <c r="CA265"/>
  <c r="GI265" s="1"/>
  <c r="BX265"/>
  <c r="BQ265"/>
  <c r="GH265" s="1"/>
  <c r="BN265"/>
  <c r="BD265"/>
  <c r="GG265" s="1"/>
  <c r="BA265"/>
  <c r="AQ265"/>
  <c r="GF265" s="1"/>
  <c r="AN265"/>
  <c r="AG265"/>
  <c r="GE265" s="1"/>
  <c r="AD265"/>
  <c r="W265"/>
  <c r="GD265" s="1"/>
  <c r="DN264"/>
  <c r="GN264" s="1"/>
  <c r="DK264"/>
  <c r="CT264"/>
  <c r="GK264" s="1"/>
  <c r="CN264"/>
  <c r="GJ264" s="1"/>
  <c r="CK264"/>
  <c r="CA264"/>
  <c r="GI264" s="1"/>
  <c r="BX264"/>
  <c r="BQ264"/>
  <c r="GH264" s="1"/>
  <c r="BN264"/>
  <c r="BD264"/>
  <c r="GG264" s="1"/>
  <c r="BA264"/>
  <c r="AQ264"/>
  <c r="GF264" s="1"/>
  <c r="AN264"/>
  <c r="AG264"/>
  <c r="GE264" s="1"/>
  <c r="AD264"/>
  <c r="W264"/>
  <c r="GD264" s="1"/>
  <c r="DN263"/>
  <c r="GN263" s="1"/>
  <c r="DK263"/>
  <c r="CT263"/>
  <c r="GK263" s="1"/>
  <c r="CN263"/>
  <c r="GJ263" s="1"/>
  <c r="CK263"/>
  <c r="CA263"/>
  <c r="GI263" s="1"/>
  <c r="BX263"/>
  <c r="BQ263"/>
  <c r="GH263" s="1"/>
  <c r="BN263"/>
  <c r="BD263"/>
  <c r="GG263" s="1"/>
  <c r="BA263"/>
  <c r="AQ263"/>
  <c r="GF263" s="1"/>
  <c r="AN263"/>
  <c r="AG263"/>
  <c r="GE263" s="1"/>
  <c r="AD263"/>
  <c r="W263"/>
  <c r="GD263" s="1"/>
  <c r="DN262"/>
  <c r="GN262" s="1"/>
  <c r="DK262"/>
  <c r="CT262"/>
  <c r="GK262" s="1"/>
  <c r="CN262"/>
  <c r="GJ262" s="1"/>
  <c r="CK262"/>
  <c r="CA262"/>
  <c r="GI262" s="1"/>
  <c r="BX262"/>
  <c r="BQ262"/>
  <c r="GH262" s="1"/>
  <c r="BN262"/>
  <c r="BD262"/>
  <c r="GG262" s="1"/>
  <c r="BA262"/>
  <c r="AQ262"/>
  <c r="GF262" s="1"/>
  <c r="AN262"/>
  <c r="AG262"/>
  <c r="GE262" s="1"/>
  <c r="AD262"/>
  <c r="W262"/>
  <c r="GD262" s="1"/>
  <c r="DN261"/>
  <c r="GN261" s="1"/>
  <c r="DK261"/>
  <c r="CT261"/>
  <c r="GK261" s="1"/>
  <c r="CN261"/>
  <c r="GJ261" s="1"/>
  <c r="CK261"/>
  <c r="CA261"/>
  <c r="GI261" s="1"/>
  <c r="BX261"/>
  <c r="BQ261"/>
  <c r="GH261" s="1"/>
  <c r="BN261"/>
  <c r="BD261"/>
  <c r="GG261" s="1"/>
  <c r="BA261"/>
  <c r="AQ261"/>
  <c r="GF261" s="1"/>
  <c r="AN261"/>
  <c r="AG261"/>
  <c r="GE261" s="1"/>
  <c r="AD261"/>
  <c r="W261"/>
  <c r="GD261" s="1"/>
  <c r="DN260"/>
  <c r="GN260" s="1"/>
  <c r="DK260"/>
  <c r="CT260"/>
  <c r="GK260" s="1"/>
  <c r="CN260"/>
  <c r="GJ260" s="1"/>
  <c r="CK260"/>
  <c r="CA260"/>
  <c r="GI260" s="1"/>
  <c r="BX260"/>
  <c r="BQ260"/>
  <c r="GH260" s="1"/>
  <c r="BN260"/>
  <c r="BD260"/>
  <c r="GG260" s="1"/>
  <c r="BA260"/>
  <c r="AQ260"/>
  <c r="GF260" s="1"/>
  <c r="AN260"/>
  <c r="AG260"/>
  <c r="GE260" s="1"/>
  <c r="AD260"/>
  <c r="W260"/>
  <c r="GD260" s="1"/>
  <c r="DN259"/>
  <c r="GN259" s="1"/>
  <c r="DK259"/>
  <c r="CT259"/>
  <c r="GK259" s="1"/>
  <c r="CN259"/>
  <c r="GJ259" s="1"/>
  <c r="CK259"/>
  <c r="CA259"/>
  <c r="GI259" s="1"/>
  <c r="BX259"/>
  <c r="BQ259"/>
  <c r="GH259" s="1"/>
  <c r="BN259"/>
  <c r="BD259"/>
  <c r="GG259" s="1"/>
  <c r="BA259"/>
  <c r="AQ259"/>
  <c r="GF259" s="1"/>
  <c r="AN259"/>
  <c r="AG259"/>
  <c r="GE259" s="1"/>
  <c r="AD259"/>
  <c r="W259"/>
  <c r="GD259" s="1"/>
  <c r="DN258"/>
  <c r="GN258" s="1"/>
  <c r="DK258"/>
  <c r="CT258"/>
  <c r="GK258" s="1"/>
  <c r="CN258"/>
  <c r="GJ258" s="1"/>
  <c r="CK258"/>
  <c r="CA258"/>
  <c r="GI258" s="1"/>
  <c r="BX258"/>
  <c r="BQ258"/>
  <c r="GH258" s="1"/>
  <c r="BN258"/>
  <c r="BD258"/>
  <c r="GG258" s="1"/>
  <c r="BA258"/>
  <c r="AQ258"/>
  <c r="GF258" s="1"/>
  <c r="AN258"/>
  <c r="AG258"/>
  <c r="GE258" s="1"/>
  <c r="AD258"/>
  <c r="W258"/>
  <c r="GD258" s="1"/>
  <c r="DN257"/>
  <c r="GN257" s="1"/>
  <c r="DK257"/>
  <c r="CT257"/>
  <c r="GK257" s="1"/>
  <c r="CN257"/>
  <c r="GJ257" s="1"/>
  <c r="CK257"/>
  <c r="CA257"/>
  <c r="GI257" s="1"/>
  <c r="BX257"/>
  <c r="BQ257"/>
  <c r="GH257" s="1"/>
  <c r="BN257"/>
  <c r="BD257"/>
  <c r="GG257" s="1"/>
  <c r="BA257"/>
  <c r="AQ257"/>
  <c r="GF257" s="1"/>
  <c r="AN257"/>
  <c r="AG257"/>
  <c r="GE257" s="1"/>
  <c r="AD257"/>
  <c r="W257"/>
  <c r="GD257" s="1"/>
  <c r="DN256"/>
  <c r="GN256" s="1"/>
  <c r="DK256"/>
  <c r="CT256"/>
  <c r="GK256" s="1"/>
  <c r="CN256"/>
  <c r="GJ256" s="1"/>
  <c r="CK256"/>
  <c r="CA256"/>
  <c r="GI256" s="1"/>
  <c r="BX256"/>
  <c r="BQ256"/>
  <c r="GH256" s="1"/>
  <c r="BN256"/>
  <c r="BD256"/>
  <c r="GG256" s="1"/>
  <c r="BA256"/>
  <c r="AQ256"/>
  <c r="GF256" s="1"/>
  <c r="AN256"/>
  <c r="AG256"/>
  <c r="GE256" s="1"/>
  <c r="AD256"/>
  <c r="W256"/>
  <c r="GD256" s="1"/>
  <c r="DN255"/>
  <c r="GN255" s="1"/>
  <c r="DK255"/>
  <c r="CT255"/>
  <c r="GK255" s="1"/>
  <c r="CN255"/>
  <c r="GJ255" s="1"/>
  <c r="CK255"/>
  <c r="CA255"/>
  <c r="GI255" s="1"/>
  <c r="BX255"/>
  <c r="BQ255"/>
  <c r="GH255" s="1"/>
  <c r="BN255"/>
  <c r="BD255"/>
  <c r="GG255" s="1"/>
  <c r="BA255"/>
  <c r="AQ255"/>
  <c r="GF255" s="1"/>
  <c r="AN255"/>
  <c r="AG255"/>
  <c r="GE255" s="1"/>
  <c r="AD255"/>
  <c r="W255"/>
  <c r="GD255" s="1"/>
  <c r="DN254"/>
  <c r="GN254" s="1"/>
  <c r="DK254"/>
  <c r="CT254"/>
  <c r="GK254" s="1"/>
  <c r="CN254"/>
  <c r="GJ254" s="1"/>
  <c r="CK254"/>
  <c r="CA254"/>
  <c r="GI254" s="1"/>
  <c r="BX254"/>
  <c r="BQ254"/>
  <c r="GH254" s="1"/>
  <c r="BN254"/>
  <c r="BD254"/>
  <c r="GG254" s="1"/>
  <c r="BA254"/>
  <c r="AQ254"/>
  <c r="GF254" s="1"/>
  <c r="AN254"/>
  <c r="AG254"/>
  <c r="GE254" s="1"/>
  <c r="AD254"/>
  <c r="W254"/>
  <c r="GD254" s="1"/>
  <c r="DN253"/>
  <c r="GN253" s="1"/>
  <c r="DK253"/>
  <c r="CT253"/>
  <c r="GK253" s="1"/>
  <c r="CN253"/>
  <c r="GJ253" s="1"/>
  <c r="CK253"/>
  <c r="CA253"/>
  <c r="GI253" s="1"/>
  <c r="BX253"/>
  <c r="BQ253"/>
  <c r="GH253" s="1"/>
  <c r="BN253"/>
  <c r="BD253"/>
  <c r="GG253" s="1"/>
  <c r="BA253"/>
  <c r="AQ253"/>
  <c r="GF253" s="1"/>
  <c r="AN253"/>
  <c r="AG253"/>
  <c r="GE253" s="1"/>
  <c r="AD253"/>
  <c r="W253"/>
  <c r="GD253" s="1"/>
  <c r="DN252"/>
  <c r="GN252" s="1"/>
  <c r="DK252"/>
  <c r="CT252"/>
  <c r="GK252" s="1"/>
  <c r="CN252"/>
  <c r="GJ252" s="1"/>
  <c r="CK252"/>
  <c r="CA252"/>
  <c r="GI252" s="1"/>
  <c r="BX252"/>
  <c r="BQ252"/>
  <c r="GH252" s="1"/>
  <c r="BN252"/>
  <c r="BD252"/>
  <c r="GG252" s="1"/>
  <c r="BA252"/>
  <c r="AQ252"/>
  <c r="GF252" s="1"/>
  <c r="AN252"/>
  <c r="AG252"/>
  <c r="GE252" s="1"/>
  <c r="AD252"/>
  <c r="W252"/>
  <c r="GD252" s="1"/>
  <c r="DN251"/>
  <c r="GN251" s="1"/>
  <c r="DK251"/>
  <c r="CT251"/>
  <c r="GK251" s="1"/>
  <c r="CN251"/>
  <c r="GJ251" s="1"/>
  <c r="CK251"/>
  <c r="CA251"/>
  <c r="GI251" s="1"/>
  <c r="BX251"/>
  <c r="BQ251"/>
  <c r="GH251" s="1"/>
  <c r="BN251"/>
  <c r="BD251"/>
  <c r="GG251" s="1"/>
  <c r="BA251"/>
  <c r="AQ251"/>
  <c r="GF251" s="1"/>
  <c r="AN251"/>
  <c r="AG251"/>
  <c r="GE251" s="1"/>
  <c r="AD251"/>
  <c r="W251"/>
  <c r="GD251" s="1"/>
  <c r="DN250"/>
  <c r="GN250" s="1"/>
  <c r="DK250"/>
  <c r="CT250"/>
  <c r="GK250" s="1"/>
  <c r="CN250"/>
  <c r="GJ250" s="1"/>
  <c r="CK250"/>
  <c r="CA250"/>
  <c r="GI250" s="1"/>
  <c r="BX250"/>
  <c r="BQ250"/>
  <c r="GH250" s="1"/>
  <c r="BN250"/>
  <c r="BD250"/>
  <c r="GG250" s="1"/>
  <c r="BA250"/>
  <c r="AQ250"/>
  <c r="GF250" s="1"/>
  <c r="AN250"/>
  <c r="AG250"/>
  <c r="GE250" s="1"/>
  <c r="AD250"/>
  <c r="W250"/>
  <c r="GD250" s="1"/>
  <c r="DN249"/>
  <c r="GN249" s="1"/>
  <c r="DK249"/>
  <c r="CT249"/>
  <c r="GK249" s="1"/>
  <c r="CN249"/>
  <c r="GJ249" s="1"/>
  <c r="CK249"/>
  <c r="CA249"/>
  <c r="GI249" s="1"/>
  <c r="BX249"/>
  <c r="BQ249"/>
  <c r="GH249" s="1"/>
  <c r="BN249"/>
  <c r="BD249"/>
  <c r="GG249" s="1"/>
  <c r="BA249"/>
  <c r="AQ249"/>
  <c r="GF249" s="1"/>
  <c r="AN249"/>
  <c r="AG249"/>
  <c r="GE249" s="1"/>
  <c r="AD249"/>
  <c r="W249"/>
  <c r="GD249" s="1"/>
  <c r="DN248"/>
  <c r="GN248" s="1"/>
  <c r="DK248"/>
  <c r="CT248"/>
  <c r="GK248" s="1"/>
  <c r="CN248"/>
  <c r="GJ248" s="1"/>
  <c r="CK248"/>
  <c r="CA248"/>
  <c r="GI248" s="1"/>
  <c r="BX248"/>
  <c r="BQ248"/>
  <c r="GH248" s="1"/>
  <c r="BN248"/>
  <c r="BD248"/>
  <c r="GG248" s="1"/>
  <c r="BA248"/>
  <c r="AQ248"/>
  <c r="GF248" s="1"/>
  <c r="AN248"/>
  <c r="AG248"/>
  <c r="GE248" s="1"/>
  <c r="AD248"/>
  <c r="W248"/>
  <c r="GD248" s="1"/>
  <c r="DN247"/>
  <c r="GN247" s="1"/>
  <c r="DK247"/>
  <c r="CT247"/>
  <c r="GK247" s="1"/>
  <c r="CN247"/>
  <c r="GJ247" s="1"/>
  <c r="CK247"/>
  <c r="CA247"/>
  <c r="GI247" s="1"/>
  <c r="BX247"/>
  <c r="BQ247"/>
  <c r="GH247" s="1"/>
  <c r="BN247"/>
  <c r="BD247"/>
  <c r="GG247" s="1"/>
  <c r="BA247"/>
  <c r="AQ247"/>
  <c r="GF247" s="1"/>
  <c r="AN247"/>
  <c r="AG247"/>
  <c r="GE247" s="1"/>
  <c r="AD247"/>
  <c r="W247"/>
  <c r="GD247" s="1"/>
  <c r="DN246"/>
  <c r="GN246" s="1"/>
  <c r="DK246"/>
  <c r="CT246"/>
  <c r="GK246" s="1"/>
  <c r="CN246"/>
  <c r="GJ246" s="1"/>
  <c r="CK246"/>
  <c r="CA246"/>
  <c r="GI246" s="1"/>
  <c r="BX246"/>
  <c r="BQ246"/>
  <c r="GH246" s="1"/>
  <c r="BN246"/>
  <c r="BD246"/>
  <c r="GG246" s="1"/>
  <c r="BA246"/>
  <c r="AQ246"/>
  <c r="GF246" s="1"/>
  <c r="AN246"/>
  <c r="AG246"/>
  <c r="GE246" s="1"/>
  <c r="AD246"/>
  <c r="W246"/>
  <c r="GD246" s="1"/>
  <c r="DN245"/>
  <c r="GN245" s="1"/>
  <c r="DK245"/>
  <c r="CT245"/>
  <c r="GK245" s="1"/>
  <c r="CN245"/>
  <c r="GJ245" s="1"/>
  <c r="CK245"/>
  <c r="CA245"/>
  <c r="GI245" s="1"/>
  <c r="BX245"/>
  <c r="BQ245"/>
  <c r="GH245" s="1"/>
  <c r="BN245"/>
  <c r="BD245"/>
  <c r="GG245" s="1"/>
  <c r="BA245"/>
  <c r="AQ245"/>
  <c r="GF245" s="1"/>
  <c r="AN245"/>
  <c r="AG245"/>
  <c r="GE245" s="1"/>
  <c r="AD245"/>
  <c r="W245"/>
  <c r="GD245" s="1"/>
  <c r="DN244"/>
  <c r="GN244" s="1"/>
  <c r="DK244"/>
  <c r="CT244"/>
  <c r="GK244" s="1"/>
  <c r="CN244"/>
  <c r="GJ244" s="1"/>
  <c r="CK244"/>
  <c r="CA244"/>
  <c r="GI244" s="1"/>
  <c r="BX244"/>
  <c r="BQ244"/>
  <c r="GH244" s="1"/>
  <c r="BN244"/>
  <c r="BD244"/>
  <c r="GG244" s="1"/>
  <c r="BA244"/>
  <c r="AQ244"/>
  <c r="GF244" s="1"/>
  <c r="AN244"/>
  <c r="AG244"/>
  <c r="GE244" s="1"/>
  <c r="AD244"/>
  <c r="W244"/>
  <c r="GD244" s="1"/>
  <c r="DN243"/>
  <c r="GN243" s="1"/>
  <c r="DK243"/>
  <c r="CT243"/>
  <c r="GK243" s="1"/>
  <c r="CN243"/>
  <c r="GJ243" s="1"/>
  <c r="CK243"/>
  <c r="CA243"/>
  <c r="GI243" s="1"/>
  <c r="BX243"/>
  <c r="BQ243"/>
  <c r="GH243" s="1"/>
  <c r="BN243"/>
  <c r="BD243"/>
  <c r="GG243" s="1"/>
  <c r="BA243"/>
  <c r="AQ243"/>
  <c r="GF243" s="1"/>
  <c r="AN243"/>
  <c r="AG243"/>
  <c r="GE243" s="1"/>
  <c r="AD243"/>
  <c r="W243"/>
  <c r="GD243" s="1"/>
  <c r="DN242"/>
  <c r="GN242" s="1"/>
  <c r="DK242"/>
  <c r="CT242"/>
  <c r="GK242" s="1"/>
  <c r="CN242"/>
  <c r="GJ242" s="1"/>
  <c r="CK242"/>
  <c r="CA242"/>
  <c r="GI242" s="1"/>
  <c r="BX242"/>
  <c r="BQ242"/>
  <c r="GH242" s="1"/>
  <c r="BN242"/>
  <c r="BD242"/>
  <c r="GG242" s="1"/>
  <c r="BA242"/>
  <c r="AQ242"/>
  <c r="GF242" s="1"/>
  <c r="AN242"/>
  <c r="AG242"/>
  <c r="GE242" s="1"/>
  <c r="AD242"/>
  <c r="W242"/>
  <c r="GD242" s="1"/>
  <c r="DN241"/>
  <c r="GN241" s="1"/>
  <c r="DK241"/>
  <c r="CT241"/>
  <c r="GK241" s="1"/>
  <c r="CN241"/>
  <c r="GJ241" s="1"/>
  <c r="CK241"/>
  <c r="CA241"/>
  <c r="GI241" s="1"/>
  <c r="BX241"/>
  <c r="BQ241"/>
  <c r="GH241" s="1"/>
  <c r="BN241"/>
  <c r="BD241"/>
  <c r="GG241" s="1"/>
  <c r="BA241"/>
  <c r="AQ241"/>
  <c r="GF241" s="1"/>
  <c r="AN241"/>
  <c r="AG241"/>
  <c r="GE241" s="1"/>
  <c r="AD241"/>
  <c r="W241"/>
  <c r="GD241" s="1"/>
  <c r="DN240"/>
  <c r="GN240" s="1"/>
  <c r="DK240"/>
  <c r="CT240"/>
  <c r="GK240" s="1"/>
  <c r="CN240"/>
  <c r="GJ240" s="1"/>
  <c r="CK240"/>
  <c r="CA240"/>
  <c r="GI240" s="1"/>
  <c r="BX240"/>
  <c r="BQ240"/>
  <c r="GH240" s="1"/>
  <c r="BN240"/>
  <c r="BD240"/>
  <c r="GG240" s="1"/>
  <c r="BA240"/>
  <c r="AQ240"/>
  <c r="GF240" s="1"/>
  <c r="AN240"/>
  <c r="AG240"/>
  <c r="GE240" s="1"/>
  <c r="AD240"/>
  <c r="W240"/>
  <c r="GD240" s="1"/>
  <c r="DN239"/>
  <c r="GN239" s="1"/>
  <c r="DK239"/>
  <c r="CT239"/>
  <c r="GK239" s="1"/>
  <c r="CN239"/>
  <c r="GJ239" s="1"/>
  <c r="CK239"/>
  <c r="CA239"/>
  <c r="GI239" s="1"/>
  <c r="BX239"/>
  <c r="BQ239"/>
  <c r="GH239" s="1"/>
  <c r="BN239"/>
  <c r="BD239"/>
  <c r="GG239" s="1"/>
  <c r="BA239"/>
  <c r="AQ239"/>
  <c r="GF239" s="1"/>
  <c r="AN239"/>
  <c r="AG239"/>
  <c r="GE239" s="1"/>
  <c r="AD239"/>
  <c r="W239"/>
  <c r="GD239" s="1"/>
  <c r="DN238"/>
  <c r="GN238" s="1"/>
  <c r="DK238"/>
  <c r="CT238"/>
  <c r="GK238" s="1"/>
  <c r="CN238"/>
  <c r="GJ238" s="1"/>
  <c r="CK238"/>
  <c r="CA238"/>
  <c r="GI238" s="1"/>
  <c r="BX238"/>
  <c r="BQ238"/>
  <c r="GH238" s="1"/>
  <c r="BN238"/>
  <c r="BD238"/>
  <c r="GG238" s="1"/>
  <c r="BA238"/>
  <c r="AQ238"/>
  <c r="GF238" s="1"/>
  <c r="AN238"/>
  <c r="AG238"/>
  <c r="GE238" s="1"/>
  <c r="AD238"/>
  <c r="W238"/>
  <c r="GD238" s="1"/>
  <c r="DN237"/>
  <c r="GN237" s="1"/>
  <c r="DK237"/>
  <c r="CT237"/>
  <c r="GK237" s="1"/>
  <c r="CN237"/>
  <c r="GJ237" s="1"/>
  <c r="CK237"/>
  <c r="CA237"/>
  <c r="GI237" s="1"/>
  <c r="BX237"/>
  <c r="BQ237"/>
  <c r="GH237" s="1"/>
  <c r="BN237"/>
  <c r="BD237"/>
  <c r="GG237" s="1"/>
  <c r="BA237"/>
  <c r="AQ237"/>
  <c r="GF237" s="1"/>
  <c r="AN237"/>
  <c r="AG237"/>
  <c r="GE237" s="1"/>
  <c r="AD237"/>
  <c r="W237"/>
  <c r="GD237" s="1"/>
  <c r="DN236"/>
  <c r="GN236" s="1"/>
  <c r="DK236"/>
  <c r="CT236"/>
  <c r="GK236" s="1"/>
  <c r="CN236"/>
  <c r="GJ236" s="1"/>
  <c r="CK236"/>
  <c r="CA236"/>
  <c r="GI236" s="1"/>
  <c r="BX236"/>
  <c r="BQ236"/>
  <c r="GH236" s="1"/>
  <c r="BN236"/>
  <c r="BD236"/>
  <c r="GG236" s="1"/>
  <c r="BA236"/>
  <c r="AQ236"/>
  <c r="GF236" s="1"/>
  <c r="AN236"/>
  <c r="AG236"/>
  <c r="GE236" s="1"/>
  <c r="AD236"/>
  <c r="W236"/>
  <c r="GD236" s="1"/>
  <c r="DN235"/>
  <c r="GN235" s="1"/>
  <c r="DK235"/>
  <c r="CT235"/>
  <c r="GK235" s="1"/>
  <c r="CN235"/>
  <c r="GJ235" s="1"/>
  <c r="CK235"/>
  <c r="CA235"/>
  <c r="GI235" s="1"/>
  <c r="BX235"/>
  <c r="BQ235"/>
  <c r="GH235" s="1"/>
  <c r="BN235"/>
  <c r="BD235"/>
  <c r="GG235" s="1"/>
  <c r="BA235"/>
  <c r="AQ235"/>
  <c r="GF235" s="1"/>
  <c r="AN235"/>
  <c r="AG235"/>
  <c r="GE235" s="1"/>
  <c r="AD235"/>
  <c r="W235"/>
  <c r="GD235" s="1"/>
  <c r="DN234"/>
  <c r="GN234" s="1"/>
  <c r="DK234"/>
  <c r="CT234"/>
  <c r="GK234" s="1"/>
  <c r="CN234"/>
  <c r="GJ234" s="1"/>
  <c r="CK234"/>
  <c r="CA234"/>
  <c r="GI234" s="1"/>
  <c r="BX234"/>
  <c r="BQ234"/>
  <c r="GH234" s="1"/>
  <c r="BN234"/>
  <c r="BD234"/>
  <c r="GG234" s="1"/>
  <c r="BA234"/>
  <c r="AQ234"/>
  <c r="GF234" s="1"/>
  <c r="AN234"/>
  <c r="AG234"/>
  <c r="GE234" s="1"/>
  <c r="AD234"/>
  <c r="W234"/>
  <c r="GD234" s="1"/>
  <c r="DN233"/>
  <c r="GN233" s="1"/>
  <c r="DK233"/>
  <c r="CT233"/>
  <c r="GK233" s="1"/>
  <c r="CN233"/>
  <c r="GJ233" s="1"/>
  <c r="CK233"/>
  <c r="CA233"/>
  <c r="GI233" s="1"/>
  <c r="BX233"/>
  <c r="BQ233"/>
  <c r="GH233" s="1"/>
  <c r="BN233"/>
  <c r="BD233"/>
  <c r="GG233" s="1"/>
  <c r="BA233"/>
  <c r="AQ233"/>
  <c r="GF233" s="1"/>
  <c r="AN233"/>
  <c r="AG233"/>
  <c r="GE233" s="1"/>
  <c r="AD233"/>
  <c r="W233"/>
  <c r="GD233" s="1"/>
  <c r="DN232"/>
  <c r="GN232" s="1"/>
  <c r="DK232"/>
  <c r="CT232"/>
  <c r="GK232" s="1"/>
  <c r="CN232"/>
  <c r="GJ232" s="1"/>
  <c r="CK232"/>
  <c r="CA232"/>
  <c r="GI232" s="1"/>
  <c r="BX232"/>
  <c r="BQ232"/>
  <c r="GH232" s="1"/>
  <c r="BN232"/>
  <c r="BD232"/>
  <c r="GG232" s="1"/>
  <c r="BA232"/>
  <c r="AQ232"/>
  <c r="GF232" s="1"/>
  <c r="AN232"/>
  <c r="AG232"/>
  <c r="GE232" s="1"/>
  <c r="AD232"/>
  <c r="W232"/>
  <c r="GD232" s="1"/>
  <c r="DN231"/>
  <c r="GN231" s="1"/>
  <c r="DK231"/>
  <c r="CT231"/>
  <c r="GK231" s="1"/>
  <c r="CN231"/>
  <c r="GJ231" s="1"/>
  <c r="CK231"/>
  <c r="CA231"/>
  <c r="GI231" s="1"/>
  <c r="BX231"/>
  <c r="BQ231"/>
  <c r="GH231" s="1"/>
  <c r="BN231"/>
  <c r="BD231"/>
  <c r="GG231" s="1"/>
  <c r="BA231"/>
  <c r="AQ231"/>
  <c r="GF231" s="1"/>
  <c r="AN231"/>
  <c r="AG231"/>
  <c r="GE231" s="1"/>
  <c r="AD231"/>
  <c r="W231"/>
  <c r="GD231" s="1"/>
  <c r="DN230"/>
  <c r="GN230" s="1"/>
  <c r="DK230"/>
  <c r="CT230"/>
  <c r="GK230" s="1"/>
  <c r="CN230"/>
  <c r="GJ230" s="1"/>
  <c r="CK230"/>
  <c r="CA230"/>
  <c r="GI230" s="1"/>
  <c r="BX230"/>
  <c r="BQ230"/>
  <c r="GH230" s="1"/>
  <c r="BN230"/>
  <c r="BD230"/>
  <c r="GG230" s="1"/>
  <c r="BA230"/>
  <c r="AQ230"/>
  <c r="GF230" s="1"/>
  <c r="AN230"/>
  <c r="AG230"/>
  <c r="GE230" s="1"/>
  <c r="AD230"/>
  <c r="W230"/>
  <c r="GD230" s="1"/>
  <c r="DN229"/>
  <c r="GN229" s="1"/>
  <c r="DK229"/>
  <c r="CT229"/>
  <c r="GK229" s="1"/>
  <c r="CN229"/>
  <c r="GJ229" s="1"/>
  <c r="CK229"/>
  <c r="CA229"/>
  <c r="GI229" s="1"/>
  <c r="BX229"/>
  <c r="BQ229"/>
  <c r="GH229" s="1"/>
  <c r="BN229"/>
  <c r="BD229"/>
  <c r="GG229" s="1"/>
  <c r="BA229"/>
  <c r="AQ229"/>
  <c r="GF229" s="1"/>
  <c r="AN229"/>
  <c r="AG229"/>
  <c r="GE229" s="1"/>
  <c r="AD229"/>
  <c r="W229"/>
  <c r="GD229" s="1"/>
  <c r="DN228"/>
  <c r="GN228" s="1"/>
  <c r="DK228"/>
  <c r="CT228"/>
  <c r="GK228" s="1"/>
  <c r="CN228"/>
  <c r="GJ228" s="1"/>
  <c r="CK228"/>
  <c r="CA228"/>
  <c r="GI228" s="1"/>
  <c r="BX228"/>
  <c r="BQ228"/>
  <c r="GH228" s="1"/>
  <c r="BN228"/>
  <c r="BD228"/>
  <c r="GG228" s="1"/>
  <c r="BA228"/>
  <c r="AQ228"/>
  <c r="GF228" s="1"/>
  <c r="AN228"/>
  <c r="AG228"/>
  <c r="GE228" s="1"/>
  <c r="AD228"/>
  <c r="W228"/>
  <c r="GD228" s="1"/>
  <c r="DN227"/>
  <c r="GN227" s="1"/>
  <c r="DK227"/>
  <c r="CT227"/>
  <c r="GK227" s="1"/>
  <c r="CN227"/>
  <c r="GJ227" s="1"/>
  <c r="CK227"/>
  <c r="CA227"/>
  <c r="GI227" s="1"/>
  <c r="BX227"/>
  <c r="BQ227"/>
  <c r="GH227" s="1"/>
  <c r="BN227"/>
  <c r="BD227"/>
  <c r="GG227" s="1"/>
  <c r="BA227"/>
  <c r="AQ227"/>
  <c r="GF227" s="1"/>
  <c r="AN227"/>
  <c r="AG227"/>
  <c r="GE227" s="1"/>
  <c r="AD227"/>
  <c r="W227"/>
  <c r="GD227" s="1"/>
  <c r="DN226"/>
  <c r="GN226" s="1"/>
  <c r="DK226"/>
  <c r="CT226"/>
  <c r="GK226" s="1"/>
  <c r="CN226"/>
  <c r="GJ226" s="1"/>
  <c r="CK226"/>
  <c r="CA226"/>
  <c r="GI226" s="1"/>
  <c r="BX226"/>
  <c r="BQ226"/>
  <c r="GH226" s="1"/>
  <c r="BN226"/>
  <c r="BD226"/>
  <c r="GG226" s="1"/>
  <c r="BA226"/>
  <c r="AQ226"/>
  <c r="GF226" s="1"/>
  <c r="AN226"/>
  <c r="AG226"/>
  <c r="GE226" s="1"/>
  <c r="AD226"/>
  <c r="W226"/>
  <c r="GD226" s="1"/>
  <c r="DN225"/>
  <c r="GN225" s="1"/>
  <c r="DK225"/>
  <c r="CT225"/>
  <c r="GK225" s="1"/>
  <c r="CN225"/>
  <c r="GJ225" s="1"/>
  <c r="CK225"/>
  <c r="CA225"/>
  <c r="GI225" s="1"/>
  <c r="BX225"/>
  <c r="BQ225"/>
  <c r="GH225" s="1"/>
  <c r="BN225"/>
  <c r="BD225"/>
  <c r="GG225" s="1"/>
  <c r="BA225"/>
  <c r="AQ225"/>
  <c r="GF225" s="1"/>
  <c r="AN225"/>
  <c r="AG225"/>
  <c r="GE225" s="1"/>
  <c r="AD225"/>
  <c r="W225"/>
  <c r="GD225" s="1"/>
  <c r="DN224"/>
  <c r="GN224" s="1"/>
  <c r="DK224"/>
  <c r="CT224"/>
  <c r="GK224" s="1"/>
  <c r="CN224"/>
  <c r="GJ224" s="1"/>
  <c r="CK224"/>
  <c r="CA224"/>
  <c r="GI224" s="1"/>
  <c r="BX224"/>
  <c r="BQ224"/>
  <c r="GH224" s="1"/>
  <c r="BN224"/>
  <c r="BD224"/>
  <c r="GG224" s="1"/>
  <c r="BA224"/>
  <c r="AQ224"/>
  <c r="GF224" s="1"/>
  <c r="AN224"/>
  <c r="AG224"/>
  <c r="GE224" s="1"/>
  <c r="AD224"/>
  <c r="W224"/>
  <c r="GD224" s="1"/>
  <c r="DN223"/>
  <c r="GN223" s="1"/>
  <c r="DK223"/>
  <c r="CT223"/>
  <c r="GK223" s="1"/>
  <c r="CN223"/>
  <c r="GJ223" s="1"/>
  <c r="CK223"/>
  <c r="CA223"/>
  <c r="GI223" s="1"/>
  <c r="BX223"/>
  <c r="BQ223"/>
  <c r="GH223" s="1"/>
  <c r="BN223"/>
  <c r="BD223"/>
  <c r="GG223" s="1"/>
  <c r="BA223"/>
  <c r="AQ223"/>
  <c r="GF223" s="1"/>
  <c r="AN223"/>
  <c r="AG223"/>
  <c r="GE223" s="1"/>
  <c r="AD223"/>
  <c r="W223"/>
  <c r="GD223" s="1"/>
  <c r="DN222"/>
  <c r="GN222" s="1"/>
  <c r="DK222"/>
  <c r="CT222"/>
  <c r="GK222" s="1"/>
  <c r="CN222"/>
  <c r="GJ222" s="1"/>
  <c r="CK222"/>
  <c r="CA222"/>
  <c r="GI222" s="1"/>
  <c r="BX222"/>
  <c r="BQ222"/>
  <c r="GH222" s="1"/>
  <c r="BN222"/>
  <c r="BD222"/>
  <c r="GG222" s="1"/>
  <c r="BA222"/>
  <c r="AQ222"/>
  <c r="GF222" s="1"/>
  <c r="AN222"/>
  <c r="AG222"/>
  <c r="GE222" s="1"/>
  <c r="AD222"/>
  <c r="W222"/>
  <c r="GD222" s="1"/>
  <c r="DN221"/>
  <c r="GN221" s="1"/>
  <c r="DK221"/>
  <c r="CT221"/>
  <c r="GK221" s="1"/>
  <c r="CN221"/>
  <c r="GJ221" s="1"/>
  <c r="CK221"/>
  <c r="CA221"/>
  <c r="GI221" s="1"/>
  <c r="BX221"/>
  <c r="BQ221"/>
  <c r="GH221" s="1"/>
  <c r="BN221"/>
  <c r="BD221"/>
  <c r="GG221" s="1"/>
  <c r="BA221"/>
  <c r="AQ221"/>
  <c r="GF221" s="1"/>
  <c r="AN221"/>
  <c r="AG221"/>
  <c r="GE221" s="1"/>
  <c r="AD221"/>
  <c r="W221"/>
  <c r="GD221" s="1"/>
  <c r="DN220"/>
  <c r="GN220" s="1"/>
  <c r="DK220"/>
  <c r="CT220"/>
  <c r="GK220" s="1"/>
  <c r="CN220"/>
  <c r="GJ220" s="1"/>
  <c r="CK220"/>
  <c r="CA220"/>
  <c r="GI220" s="1"/>
  <c r="BX220"/>
  <c r="BQ220"/>
  <c r="GH220" s="1"/>
  <c r="BN220"/>
  <c r="BD220"/>
  <c r="GG220" s="1"/>
  <c r="BA220"/>
  <c r="AQ220"/>
  <c r="GF220" s="1"/>
  <c r="AN220"/>
  <c r="AG220"/>
  <c r="GE220" s="1"/>
  <c r="AD220"/>
  <c r="W220"/>
  <c r="GD220" s="1"/>
  <c r="DN219"/>
  <c r="GN219" s="1"/>
  <c r="DK219"/>
  <c r="CT219"/>
  <c r="GK219" s="1"/>
  <c r="CN219"/>
  <c r="GJ219" s="1"/>
  <c r="CK219"/>
  <c r="CA219"/>
  <c r="GI219" s="1"/>
  <c r="BX219"/>
  <c r="BQ219"/>
  <c r="GH219" s="1"/>
  <c r="BN219"/>
  <c r="BD219"/>
  <c r="GG219" s="1"/>
  <c r="BA219"/>
  <c r="AQ219"/>
  <c r="GF219" s="1"/>
  <c r="AN219"/>
  <c r="AG219"/>
  <c r="GE219" s="1"/>
  <c r="AD219"/>
  <c r="W219"/>
  <c r="GD219" s="1"/>
  <c r="DN218"/>
  <c r="GN218" s="1"/>
  <c r="DK218"/>
  <c r="CT218"/>
  <c r="GK218" s="1"/>
  <c r="CN218"/>
  <c r="GJ218" s="1"/>
  <c r="CK218"/>
  <c r="CA218"/>
  <c r="GI218" s="1"/>
  <c r="BX218"/>
  <c r="BQ218"/>
  <c r="GH218" s="1"/>
  <c r="BN218"/>
  <c r="BD218"/>
  <c r="GG218" s="1"/>
  <c r="BA218"/>
  <c r="AQ218"/>
  <c r="GF218" s="1"/>
  <c r="AN218"/>
  <c r="AG218"/>
  <c r="GE218" s="1"/>
  <c r="AD218"/>
  <c r="W218"/>
  <c r="GD218" s="1"/>
  <c r="DN217"/>
  <c r="GN217" s="1"/>
  <c r="DK217"/>
  <c r="CT217"/>
  <c r="GK217" s="1"/>
  <c r="CN217"/>
  <c r="GJ217" s="1"/>
  <c r="CK217"/>
  <c r="CA217"/>
  <c r="GI217" s="1"/>
  <c r="BX217"/>
  <c r="BQ217"/>
  <c r="GH217" s="1"/>
  <c r="BN217"/>
  <c r="BD217"/>
  <c r="GG217" s="1"/>
  <c r="BA217"/>
  <c r="AQ217"/>
  <c r="GF217" s="1"/>
  <c r="AN217"/>
  <c r="AG217"/>
  <c r="GE217" s="1"/>
  <c r="AD217"/>
  <c r="W217"/>
  <c r="GD217" s="1"/>
  <c r="DN216"/>
  <c r="GN216" s="1"/>
  <c r="DK216"/>
  <c r="CT216"/>
  <c r="GK216" s="1"/>
  <c r="CN216"/>
  <c r="GJ216" s="1"/>
  <c r="CK216"/>
  <c r="CA216"/>
  <c r="GI216" s="1"/>
  <c r="BX216"/>
  <c r="BQ216"/>
  <c r="GH216" s="1"/>
  <c r="BN216"/>
  <c r="BD216"/>
  <c r="GG216" s="1"/>
  <c r="BA216"/>
  <c r="AQ216"/>
  <c r="GF216" s="1"/>
  <c r="AN216"/>
  <c r="AG216"/>
  <c r="GE216" s="1"/>
  <c r="AD216"/>
  <c r="W216"/>
  <c r="GD216" s="1"/>
  <c r="DN215"/>
  <c r="GN215" s="1"/>
  <c r="DK215"/>
  <c r="CT215"/>
  <c r="GK215" s="1"/>
  <c r="CN215"/>
  <c r="GJ215" s="1"/>
  <c r="CK215"/>
  <c r="CA215"/>
  <c r="GI215" s="1"/>
  <c r="BX215"/>
  <c r="BQ215"/>
  <c r="GH215" s="1"/>
  <c r="BN215"/>
  <c r="BD215"/>
  <c r="GG215" s="1"/>
  <c r="BA215"/>
  <c r="AQ215"/>
  <c r="GF215" s="1"/>
  <c r="AN215"/>
  <c r="AG215"/>
  <c r="GE215" s="1"/>
  <c r="AD215"/>
  <c r="W215"/>
  <c r="GD215" s="1"/>
  <c r="DN214"/>
  <c r="GN214" s="1"/>
  <c r="DK214"/>
  <c r="CT214"/>
  <c r="GK214" s="1"/>
  <c r="CN214"/>
  <c r="GJ214" s="1"/>
  <c r="CK214"/>
  <c r="CA214"/>
  <c r="GI214" s="1"/>
  <c r="BX214"/>
  <c r="BQ214"/>
  <c r="GH214" s="1"/>
  <c r="BN214"/>
  <c r="BD214"/>
  <c r="GG214" s="1"/>
  <c r="BA214"/>
  <c r="AQ214"/>
  <c r="GF214" s="1"/>
  <c r="AN214"/>
  <c r="AG214"/>
  <c r="GE214" s="1"/>
  <c r="AD214"/>
  <c r="W214"/>
  <c r="GD214" s="1"/>
  <c r="DN213"/>
  <c r="GN213" s="1"/>
  <c r="DK213"/>
  <c r="CT213"/>
  <c r="GK213" s="1"/>
  <c r="CN213"/>
  <c r="GJ213" s="1"/>
  <c r="CK213"/>
  <c r="CA213"/>
  <c r="GI213" s="1"/>
  <c r="BX213"/>
  <c r="BQ213"/>
  <c r="GH213" s="1"/>
  <c r="BN213"/>
  <c r="BD213"/>
  <c r="GG213" s="1"/>
  <c r="BA213"/>
  <c r="AQ213"/>
  <c r="GF213" s="1"/>
  <c r="AN213"/>
  <c r="AG213"/>
  <c r="GE213" s="1"/>
  <c r="AD213"/>
  <c r="W213"/>
  <c r="GD213" s="1"/>
  <c r="DN212"/>
  <c r="GN212" s="1"/>
  <c r="DK212"/>
  <c r="CT212"/>
  <c r="GK212" s="1"/>
  <c r="CN212"/>
  <c r="GJ212" s="1"/>
  <c r="CK212"/>
  <c r="CA212"/>
  <c r="GI212" s="1"/>
  <c r="BX212"/>
  <c r="BQ212"/>
  <c r="GH212" s="1"/>
  <c r="BN212"/>
  <c r="BD212"/>
  <c r="GG212" s="1"/>
  <c r="BA212"/>
  <c r="AQ212"/>
  <c r="GF212" s="1"/>
  <c r="AN212"/>
  <c r="AG212"/>
  <c r="GE212" s="1"/>
  <c r="AD212"/>
  <c r="W212"/>
  <c r="GD212" s="1"/>
  <c r="DN211"/>
  <c r="GN211" s="1"/>
  <c r="DK211"/>
  <c r="CT211"/>
  <c r="GK211" s="1"/>
  <c r="CN211"/>
  <c r="GJ211" s="1"/>
  <c r="CK211"/>
  <c r="CA211"/>
  <c r="GI211" s="1"/>
  <c r="BX211"/>
  <c r="BQ211"/>
  <c r="GH211" s="1"/>
  <c r="BN211"/>
  <c r="BD211"/>
  <c r="GG211" s="1"/>
  <c r="BA211"/>
  <c r="AQ211"/>
  <c r="GF211" s="1"/>
  <c r="AN211"/>
  <c r="AG211"/>
  <c r="GE211" s="1"/>
  <c r="AD211"/>
  <c r="W211"/>
  <c r="GD211" s="1"/>
  <c r="DN210"/>
  <c r="GN210" s="1"/>
  <c r="DK210"/>
  <c r="CT210"/>
  <c r="GK210" s="1"/>
  <c r="CN210"/>
  <c r="GJ210" s="1"/>
  <c r="CK210"/>
  <c r="CA210"/>
  <c r="GI210" s="1"/>
  <c r="BX210"/>
  <c r="BQ210"/>
  <c r="GH210" s="1"/>
  <c r="BN210"/>
  <c r="BD210"/>
  <c r="GG210" s="1"/>
  <c r="BA210"/>
  <c r="AQ210"/>
  <c r="GF210" s="1"/>
  <c r="AN210"/>
  <c r="AG210"/>
  <c r="GE210" s="1"/>
  <c r="AD210"/>
  <c r="W210"/>
  <c r="GD210" s="1"/>
  <c r="DN209"/>
  <c r="GN209" s="1"/>
  <c r="DK209"/>
  <c r="CT209"/>
  <c r="GK209" s="1"/>
  <c r="CN209"/>
  <c r="GJ209" s="1"/>
  <c r="CK209"/>
  <c r="CA209"/>
  <c r="GI209" s="1"/>
  <c r="BX209"/>
  <c r="BQ209"/>
  <c r="GH209" s="1"/>
  <c r="BN209"/>
  <c r="BD209"/>
  <c r="GG209" s="1"/>
  <c r="BA209"/>
  <c r="AQ209"/>
  <c r="GF209" s="1"/>
  <c r="AN209"/>
  <c r="AG209"/>
  <c r="GE209" s="1"/>
  <c r="AD209"/>
  <c r="W209"/>
  <c r="GD209" s="1"/>
  <c r="DN208"/>
  <c r="GN208" s="1"/>
  <c r="DK208"/>
  <c r="CT208"/>
  <c r="GK208" s="1"/>
  <c r="CN208"/>
  <c r="GJ208" s="1"/>
  <c r="CK208"/>
  <c r="CA208"/>
  <c r="GI208" s="1"/>
  <c r="BX208"/>
  <c r="BQ208"/>
  <c r="GH208" s="1"/>
  <c r="BN208"/>
  <c r="BD208"/>
  <c r="GG208" s="1"/>
  <c r="BA208"/>
  <c r="AQ208"/>
  <c r="GF208" s="1"/>
  <c r="AN208"/>
  <c r="AG208"/>
  <c r="GE208" s="1"/>
  <c r="AD208"/>
  <c r="W208"/>
  <c r="GD208" s="1"/>
  <c r="DN207"/>
  <c r="GN207" s="1"/>
  <c r="DK207"/>
  <c r="CT207"/>
  <c r="GK207" s="1"/>
  <c r="CN207"/>
  <c r="GJ207" s="1"/>
  <c r="CK207"/>
  <c r="CA207"/>
  <c r="GI207" s="1"/>
  <c r="BX207"/>
  <c r="BQ207"/>
  <c r="GH207" s="1"/>
  <c r="BN207"/>
  <c r="BD207"/>
  <c r="GG207" s="1"/>
  <c r="BA207"/>
  <c r="AQ207"/>
  <c r="GF207" s="1"/>
  <c r="AN207"/>
  <c r="AG207"/>
  <c r="GE207" s="1"/>
  <c r="AD207"/>
  <c r="W207"/>
  <c r="GD207" s="1"/>
  <c r="DN206"/>
  <c r="GN206" s="1"/>
  <c r="DK206"/>
  <c r="CT206"/>
  <c r="GK206" s="1"/>
  <c r="CN206"/>
  <c r="GJ206" s="1"/>
  <c r="CK206"/>
  <c r="CA206"/>
  <c r="GI206" s="1"/>
  <c r="BX206"/>
  <c r="BQ206"/>
  <c r="GH206" s="1"/>
  <c r="BN206"/>
  <c r="BD206"/>
  <c r="GG206" s="1"/>
  <c r="BA206"/>
  <c r="AQ206"/>
  <c r="GF206" s="1"/>
  <c r="AN206"/>
  <c r="AG206"/>
  <c r="GE206" s="1"/>
  <c r="AD206"/>
  <c r="W206"/>
  <c r="GD206" s="1"/>
  <c r="DN205"/>
  <c r="GN205" s="1"/>
  <c r="DK205"/>
  <c r="CT205"/>
  <c r="GK205" s="1"/>
  <c r="CN205"/>
  <c r="GJ205" s="1"/>
  <c r="CK205"/>
  <c r="CA205"/>
  <c r="GI205" s="1"/>
  <c r="BX205"/>
  <c r="BQ205"/>
  <c r="GH205" s="1"/>
  <c r="BN205"/>
  <c r="BD205"/>
  <c r="GG205" s="1"/>
  <c r="BA205"/>
  <c r="AQ205"/>
  <c r="GF205" s="1"/>
  <c r="AN205"/>
  <c r="AG205"/>
  <c r="GE205" s="1"/>
  <c r="AD205"/>
  <c r="W205"/>
  <c r="GD205" s="1"/>
  <c r="DN204"/>
  <c r="GN204" s="1"/>
  <c r="DK204"/>
  <c r="CT204"/>
  <c r="GK204" s="1"/>
  <c r="CN204"/>
  <c r="GJ204" s="1"/>
  <c r="CK204"/>
  <c r="CA204"/>
  <c r="GI204" s="1"/>
  <c r="BX204"/>
  <c r="BQ204"/>
  <c r="GH204" s="1"/>
  <c r="BN204"/>
  <c r="BD204"/>
  <c r="GG204" s="1"/>
  <c r="BA204"/>
  <c r="AQ204"/>
  <c r="GF204" s="1"/>
  <c r="AN204"/>
  <c r="AG204"/>
  <c r="GE204" s="1"/>
  <c r="AD204"/>
  <c r="W204"/>
  <c r="GD204" s="1"/>
  <c r="DN203"/>
  <c r="GN203" s="1"/>
  <c r="DK203"/>
  <c r="CT203"/>
  <c r="GK203" s="1"/>
  <c r="CN203"/>
  <c r="GJ203" s="1"/>
  <c r="CK203"/>
  <c r="CA203"/>
  <c r="GI203" s="1"/>
  <c r="BX203"/>
  <c r="BQ203"/>
  <c r="GH203" s="1"/>
  <c r="BN203"/>
  <c r="BD203"/>
  <c r="GG203" s="1"/>
  <c r="BA203"/>
  <c r="AQ203"/>
  <c r="GF203" s="1"/>
  <c r="AN203"/>
  <c r="AG203"/>
  <c r="GE203" s="1"/>
  <c r="AD203"/>
  <c r="W203"/>
  <c r="GD203" s="1"/>
  <c r="DN202"/>
  <c r="GN202" s="1"/>
  <c r="DK202"/>
  <c r="CT202"/>
  <c r="GK202" s="1"/>
  <c r="CN202"/>
  <c r="GJ202" s="1"/>
  <c r="CK202"/>
  <c r="CA202"/>
  <c r="GI202" s="1"/>
  <c r="BX202"/>
  <c r="BQ202"/>
  <c r="GH202" s="1"/>
  <c r="BN202"/>
  <c r="BD202"/>
  <c r="GG202" s="1"/>
  <c r="BA202"/>
  <c r="AQ202"/>
  <c r="GF202" s="1"/>
  <c r="AN202"/>
  <c r="AG202"/>
  <c r="GE202" s="1"/>
  <c r="AD202"/>
  <c r="W202"/>
  <c r="GD202" s="1"/>
  <c r="DN201"/>
  <c r="GN201" s="1"/>
  <c r="DK201"/>
  <c r="CT201"/>
  <c r="GK201" s="1"/>
  <c r="CN201"/>
  <c r="GJ201" s="1"/>
  <c r="CK201"/>
  <c r="CA201"/>
  <c r="GI201" s="1"/>
  <c r="BX201"/>
  <c r="BQ201"/>
  <c r="GH201" s="1"/>
  <c r="BN201"/>
  <c r="BD201"/>
  <c r="GG201" s="1"/>
  <c r="BA201"/>
  <c r="AQ201"/>
  <c r="GF201" s="1"/>
  <c r="AN201"/>
  <c r="AG201"/>
  <c r="GE201" s="1"/>
  <c r="AD201"/>
  <c r="W201"/>
  <c r="GD201" s="1"/>
  <c r="DZ456"/>
  <c r="DZ455"/>
  <c r="DZ454"/>
  <c r="DZ453"/>
  <c r="DZ452"/>
  <c r="DZ451"/>
  <c r="DZ450"/>
  <c r="DZ449"/>
  <c r="DZ448"/>
  <c r="DZ447"/>
  <c r="DZ446"/>
  <c r="DZ445"/>
  <c r="DZ444"/>
  <c r="DZ443"/>
  <c r="DZ442"/>
  <c r="DZ441"/>
  <c r="DZ440"/>
  <c r="DZ439"/>
  <c r="DZ438"/>
  <c r="DZ437"/>
  <c r="DZ436"/>
  <c r="DZ435"/>
  <c r="DZ434"/>
  <c r="DZ433"/>
  <c r="DZ432"/>
  <c r="DZ431"/>
  <c r="DZ430"/>
  <c r="DZ429"/>
  <c r="DZ428"/>
  <c r="DZ427"/>
  <c r="DZ426"/>
  <c r="DZ425"/>
  <c r="DZ424"/>
  <c r="DZ423"/>
  <c r="DZ422"/>
  <c r="DZ421"/>
  <c r="DZ420"/>
  <c r="DZ419"/>
  <c r="DZ418"/>
  <c r="DZ417"/>
  <c r="DZ416"/>
  <c r="DZ415"/>
  <c r="DZ414"/>
  <c r="DZ413"/>
  <c r="DZ412"/>
  <c r="DZ411"/>
  <c r="DZ410"/>
  <c r="DZ409"/>
  <c r="DZ408"/>
  <c r="DZ407"/>
  <c r="DZ406"/>
  <c r="DZ405"/>
  <c r="DZ404"/>
  <c r="DZ403"/>
  <c r="DZ402"/>
  <c r="DZ401"/>
  <c r="DZ400"/>
  <c r="DZ399"/>
  <c r="DZ398"/>
  <c r="DZ397"/>
  <c r="DZ396"/>
  <c r="DZ395"/>
  <c r="DZ394"/>
  <c r="DZ393"/>
  <c r="DZ392"/>
  <c r="DZ391"/>
  <c r="DZ390"/>
  <c r="DZ389"/>
  <c r="DZ388"/>
  <c r="DZ387"/>
  <c r="DZ386"/>
  <c r="DZ385"/>
  <c r="DZ384"/>
  <c r="DZ383"/>
  <c r="DZ382"/>
  <c r="DZ381"/>
  <c r="DZ380"/>
  <c r="DZ379"/>
  <c r="DZ378"/>
  <c r="DZ377"/>
  <c r="DZ376"/>
  <c r="DZ375"/>
  <c r="DZ374"/>
  <c r="DZ373"/>
  <c r="DZ372"/>
  <c r="DZ371"/>
  <c r="DZ370"/>
  <c r="DZ369"/>
  <c r="DZ368"/>
  <c r="DZ367"/>
  <c r="DZ366"/>
  <c r="DZ365"/>
  <c r="DZ364"/>
  <c r="DZ363"/>
  <c r="DZ362"/>
  <c r="DZ361"/>
  <c r="DZ360"/>
  <c r="DZ359"/>
  <c r="DZ358"/>
  <c r="DZ357"/>
  <c r="DZ356"/>
  <c r="DZ355"/>
  <c r="DZ354"/>
  <c r="DZ353"/>
  <c r="DZ352"/>
  <c r="DZ351"/>
  <c r="DZ350"/>
  <c r="DZ349"/>
  <c r="DZ348"/>
  <c r="DZ347"/>
  <c r="DZ346"/>
  <c r="DZ345"/>
  <c r="DZ344"/>
  <c r="DZ343"/>
  <c r="DZ342"/>
  <c r="DZ341"/>
  <c r="DZ340"/>
  <c r="DZ339"/>
  <c r="DZ338"/>
  <c r="DZ337"/>
  <c r="DZ336"/>
  <c r="DZ335"/>
  <c r="DZ334"/>
  <c r="DZ333"/>
  <c r="DZ332"/>
  <c r="DZ331"/>
  <c r="DZ330"/>
  <c r="DZ329"/>
  <c r="DZ328"/>
  <c r="DZ327"/>
  <c r="DZ326"/>
  <c r="DZ325"/>
  <c r="DZ324"/>
  <c r="DZ323"/>
  <c r="DZ322"/>
  <c r="DZ321"/>
  <c r="DZ320"/>
  <c r="DZ319"/>
  <c r="DZ318"/>
  <c r="DZ317"/>
  <c r="DZ316"/>
  <c r="DZ315"/>
  <c r="DZ314"/>
  <c r="DZ313"/>
  <c r="DZ312"/>
  <c r="DZ311"/>
  <c r="DZ310"/>
  <c r="DZ309"/>
  <c r="DZ308"/>
  <c r="DZ307"/>
  <c r="DZ306"/>
  <c r="DZ305"/>
  <c r="DZ304"/>
  <c r="DZ303"/>
  <c r="DZ302"/>
  <c r="DZ301"/>
  <c r="DZ300"/>
  <c r="DZ299"/>
  <c r="DZ298"/>
  <c r="DZ297"/>
  <c r="DZ296"/>
  <c r="DZ295"/>
  <c r="DZ294"/>
  <c r="DZ293"/>
  <c r="DZ292"/>
  <c r="DZ291"/>
  <c r="DZ290"/>
  <c r="DZ289"/>
  <c r="DZ288"/>
  <c r="DZ287"/>
  <c r="DZ286"/>
  <c r="DZ285"/>
  <c r="DZ284"/>
  <c r="DZ283"/>
  <c r="DZ282"/>
  <c r="DZ281"/>
  <c r="DZ280"/>
  <c r="DZ279"/>
  <c r="DZ278"/>
  <c r="DZ277"/>
  <c r="DZ276"/>
  <c r="DZ275"/>
  <c r="DZ274"/>
  <c r="DZ273"/>
  <c r="DZ272"/>
  <c r="DZ271"/>
  <c r="DZ270"/>
  <c r="DZ269"/>
  <c r="DZ268"/>
  <c r="DZ267"/>
  <c r="DZ266"/>
  <c r="DZ265"/>
  <c r="DZ264"/>
  <c r="DZ263"/>
  <c r="DZ262"/>
  <c r="DZ261"/>
  <c r="DZ260"/>
  <c r="DZ259"/>
  <c r="DZ258"/>
  <c r="DZ257"/>
  <c r="DZ256"/>
  <c r="DZ255"/>
  <c r="DZ254"/>
  <c r="DZ253"/>
  <c r="DZ252"/>
  <c r="DZ251"/>
  <c r="DZ250"/>
  <c r="DZ249"/>
  <c r="DZ248"/>
  <c r="DZ247"/>
  <c r="DZ246"/>
  <c r="DZ245"/>
  <c r="DZ244"/>
  <c r="DZ243"/>
  <c r="DZ242"/>
  <c r="DZ241"/>
  <c r="DZ240"/>
  <c r="DZ239"/>
  <c r="DZ238"/>
  <c r="DZ237"/>
  <c r="DZ236"/>
  <c r="DZ235"/>
  <c r="DZ234"/>
  <c r="DZ233"/>
  <c r="DZ232"/>
  <c r="DZ231"/>
  <c r="DZ230"/>
  <c r="DZ229"/>
  <c r="DZ228"/>
  <c r="DZ227"/>
  <c r="DZ226"/>
  <c r="DZ225"/>
  <c r="DZ224"/>
  <c r="DZ223"/>
  <c r="DZ222"/>
  <c r="DZ221"/>
  <c r="DZ220"/>
  <c r="DZ219"/>
  <c r="DZ218"/>
  <c r="DZ217"/>
  <c r="DZ216"/>
  <c r="DZ215"/>
  <c r="DZ214"/>
  <c r="DZ213"/>
  <c r="DZ212"/>
  <c r="DZ211"/>
  <c r="DZ210"/>
  <c r="DZ209"/>
  <c r="DZ208"/>
  <c r="DZ207"/>
  <c r="DZ206"/>
  <c r="DZ205"/>
  <c r="DZ204"/>
  <c r="DZ203"/>
  <c r="DZ202"/>
  <c r="DZ201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32"/>
  <c r="T431"/>
  <c r="T430"/>
  <c r="T429"/>
  <c r="T428"/>
  <c r="T427"/>
  <c r="T426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W456"/>
  <c r="W455"/>
  <c r="W454"/>
  <c r="W453"/>
  <c r="W452"/>
  <c r="W451"/>
  <c r="W450"/>
  <c r="W449"/>
  <c r="W448"/>
  <c r="W447"/>
  <c r="W446"/>
  <c r="W445"/>
  <c r="W444"/>
  <c r="W443"/>
  <c r="W442"/>
  <c r="W441"/>
  <c r="W440"/>
  <c r="W439"/>
  <c r="W438"/>
  <c r="W437"/>
  <c r="W436"/>
  <c r="W435"/>
  <c r="W434"/>
  <c r="W433"/>
  <c r="W432"/>
  <c r="W431"/>
  <c r="W430"/>
  <c r="W429"/>
  <c r="W428"/>
  <c r="W427"/>
  <c r="W426"/>
  <c r="W425"/>
  <c r="W424"/>
  <c r="W423"/>
  <c r="W422"/>
  <c r="W421"/>
  <c r="W420"/>
  <c r="W419"/>
  <c r="W418"/>
  <c r="W417"/>
  <c r="W416"/>
  <c r="W415"/>
  <c r="W414"/>
  <c r="W413"/>
  <c r="W412"/>
  <c r="W411"/>
  <c r="W410"/>
  <c r="GD410" s="1"/>
  <c r="W409"/>
  <c r="GD409" s="1"/>
  <c r="W408"/>
  <c r="GD408" s="1"/>
  <c r="W407"/>
  <c r="GD407" s="1"/>
  <c r="W406"/>
  <c r="GD406" s="1"/>
  <c r="W405"/>
  <c r="GD405" s="1"/>
  <c r="W404"/>
  <c r="GD404" s="1"/>
  <c r="W403"/>
  <c r="GD403" s="1"/>
  <c r="W402"/>
  <c r="GD402" s="1"/>
  <c r="W401"/>
  <c r="GD401" s="1"/>
  <c r="W400"/>
  <c r="GD400" s="1"/>
  <c r="W399"/>
  <c r="GD399" s="1"/>
  <c r="W398"/>
  <c r="GD398" s="1"/>
  <c r="DK80"/>
  <c r="BX80"/>
  <c r="DK79"/>
  <c r="BX79"/>
  <c r="DK78"/>
  <c r="BX78"/>
  <c r="DK77"/>
  <c r="BX77"/>
  <c r="DK76"/>
  <c r="BX76"/>
  <c r="DK75"/>
  <c r="BX75"/>
  <c r="DK74"/>
  <c r="BX74"/>
  <c r="DK73"/>
  <c r="BX73"/>
  <c r="DK72"/>
  <c r="BX72"/>
  <c r="DK71"/>
  <c r="BX71"/>
  <c r="DK70"/>
  <c r="BX70"/>
  <c r="DK69"/>
  <c r="BX69"/>
  <c r="DK68"/>
  <c r="BX68"/>
  <c r="DK67"/>
  <c r="BX67"/>
  <c r="DK66"/>
  <c r="BX66"/>
  <c r="DK65"/>
  <c r="BX65"/>
  <c r="DK64"/>
  <c r="BX64"/>
  <c r="DK63"/>
  <c r="BX63"/>
  <c r="DK62"/>
  <c r="BX62"/>
  <c r="DK61"/>
  <c r="BX61"/>
  <c r="DK60"/>
  <c r="BX60"/>
  <c r="DK59"/>
  <c r="BX59"/>
  <c r="DK58"/>
  <c r="BX58"/>
  <c r="DK57"/>
  <c r="BX57"/>
  <c r="DK56"/>
  <c r="BX56"/>
  <c r="DK55"/>
  <c r="BX55"/>
  <c r="DK54"/>
  <c r="BX54"/>
  <c r="DK53"/>
  <c r="BX53"/>
  <c r="DK52"/>
  <c r="BX52"/>
  <c r="DK51"/>
  <c r="BX51"/>
  <c r="DK50"/>
  <c r="BX50"/>
  <c r="DK49"/>
  <c r="BX49"/>
  <c r="DK48"/>
  <c r="BX48"/>
  <c r="DK47"/>
  <c r="BX47"/>
  <c r="DK46"/>
  <c r="BX46"/>
  <c r="DK45"/>
  <c r="BX45"/>
  <c r="DK44"/>
  <c r="BX44"/>
  <c r="DK43"/>
  <c r="BX43"/>
  <c r="DK42"/>
  <c r="BX42"/>
  <c r="DK41"/>
  <c r="BX41"/>
  <c r="DK40"/>
  <c r="BX40"/>
  <c r="DK39"/>
  <c r="BX39"/>
  <c r="DK38"/>
  <c r="BX38"/>
  <c r="DK37"/>
  <c r="BX37"/>
  <c r="DK36"/>
  <c r="BX36"/>
  <c r="DK35"/>
  <c r="BX35"/>
  <c r="DK34"/>
  <c r="BX34"/>
  <c r="DK33"/>
  <c r="BX33"/>
  <c r="DK32"/>
  <c r="BX32"/>
  <c r="DK31"/>
  <c r="BX31"/>
  <c r="DK30"/>
  <c r="BX30"/>
  <c r="DK29"/>
  <c r="BX29"/>
  <c r="DK28"/>
  <c r="BX28"/>
  <c r="DK27"/>
  <c r="BX27"/>
  <c r="DK26"/>
  <c r="BX26"/>
  <c r="DK25"/>
  <c r="BX25"/>
  <c r="DK24"/>
  <c r="BX24"/>
  <c r="DK23"/>
  <c r="BX23"/>
  <c r="DK22"/>
  <c r="BX22"/>
  <c r="DK21"/>
  <c r="BX21"/>
  <c r="E13" i="2"/>
  <c r="T80" i="1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N80"/>
  <c r="AN79"/>
  <c r="AN78"/>
  <c r="AN77"/>
  <c r="AN76"/>
  <c r="AN75"/>
  <c r="AN74"/>
  <c r="AN73"/>
  <c r="AN72"/>
  <c r="AN71"/>
  <c r="AN70"/>
  <c r="AN69"/>
  <c r="AN68"/>
  <c r="AN67"/>
  <c r="AN66"/>
  <c r="AN65"/>
  <c r="AN64"/>
  <c r="AN63"/>
  <c r="AN62"/>
  <c r="AN61"/>
  <c r="AN60"/>
  <c r="AN59"/>
  <c r="AN58"/>
  <c r="AN57"/>
  <c r="AN56"/>
  <c r="AN55"/>
  <c r="AN54"/>
  <c r="AN53"/>
  <c r="AN52"/>
  <c r="AN51"/>
  <c r="AN50"/>
  <c r="AN49"/>
  <c r="AN48"/>
  <c r="AN47"/>
  <c r="AN46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V18" i="2"/>
  <c r="V7" i="7"/>
  <c r="V8"/>
  <c r="W7"/>
  <c r="EL200" i="1"/>
  <c r="DY200"/>
  <c r="DX200"/>
  <c r="DW200"/>
  <c r="DV200"/>
  <c r="DU200"/>
  <c r="DT200"/>
  <c r="DS200"/>
  <c r="DQ200"/>
  <c r="DO200"/>
  <c r="DM200"/>
  <c r="DL200"/>
  <c r="DJ200"/>
  <c r="DI200"/>
  <c r="DH200"/>
  <c r="DG200"/>
  <c r="DF200"/>
  <c r="DE200"/>
  <c r="DC200"/>
  <c r="DB200"/>
  <c r="DA200"/>
  <c r="CX200"/>
  <c r="CW200"/>
  <c r="CV200"/>
  <c r="CU200"/>
  <c r="CS200"/>
  <c r="CR200"/>
  <c r="CQ200"/>
  <c r="CP200"/>
  <c r="CO200"/>
  <c r="CM200"/>
  <c r="CL200"/>
  <c r="CJ200"/>
  <c r="CI200"/>
  <c r="CH200"/>
  <c r="CG200"/>
  <c r="CF200"/>
  <c r="CE200"/>
  <c r="CD200"/>
  <c r="CC200"/>
  <c r="CB200"/>
  <c r="BZ200"/>
  <c r="BY200"/>
  <c r="BW200"/>
  <c r="BV200"/>
  <c r="BU200"/>
  <c r="BT200"/>
  <c r="BS200"/>
  <c r="BR200"/>
  <c r="BP200"/>
  <c r="BO200"/>
  <c r="BM200"/>
  <c r="BL200"/>
  <c r="BK200"/>
  <c r="BJ200"/>
  <c r="BI200"/>
  <c r="BH200"/>
  <c r="BG200"/>
  <c r="BF200"/>
  <c r="BE200"/>
  <c r="BC200"/>
  <c r="BB200"/>
  <c r="AZ200"/>
  <c r="AY200"/>
  <c r="AX200"/>
  <c r="AW200"/>
  <c r="AV200"/>
  <c r="AU200"/>
  <c r="AT200"/>
  <c r="AS200"/>
  <c r="AR200"/>
  <c r="AP200"/>
  <c r="AO200"/>
  <c r="AM200"/>
  <c r="AL200"/>
  <c r="AK200"/>
  <c r="AJ200"/>
  <c r="AI200"/>
  <c r="AH200"/>
  <c r="AF200"/>
  <c r="AE200"/>
  <c r="AC200"/>
  <c r="AB200"/>
  <c r="AA200"/>
  <c r="Z200"/>
  <c r="Y200"/>
  <c r="X200"/>
  <c r="V200"/>
  <c r="U200"/>
  <c r="S200"/>
  <c r="R200"/>
  <c r="Q200"/>
  <c r="P200"/>
  <c r="O200"/>
  <c r="W196" i="7"/>
  <c r="EL199" i="1"/>
  <c r="DY199"/>
  <c r="DX199"/>
  <c r="DW199"/>
  <c r="DV199"/>
  <c r="DU199"/>
  <c r="DT199"/>
  <c r="DS199"/>
  <c r="DQ199"/>
  <c r="DO199"/>
  <c r="DM199"/>
  <c r="DL199"/>
  <c r="DJ199"/>
  <c r="DI199"/>
  <c r="DH199"/>
  <c r="DG199"/>
  <c r="DF199"/>
  <c r="DE199"/>
  <c r="DC199"/>
  <c r="DB199"/>
  <c r="DA199"/>
  <c r="CX199"/>
  <c r="CW199"/>
  <c r="CV199"/>
  <c r="CU199"/>
  <c r="CS199"/>
  <c r="CR199"/>
  <c r="CQ199"/>
  <c r="CP199"/>
  <c r="CO199"/>
  <c r="CM199"/>
  <c r="CL199"/>
  <c r="CJ199"/>
  <c r="CI199"/>
  <c r="CH199"/>
  <c r="CG199"/>
  <c r="CF199"/>
  <c r="CE199"/>
  <c r="CD199"/>
  <c r="CC199"/>
  <c r="CB199"/>
  <c r="BZ199"/>
  <c r="BY199"/>
  <c r="BW199"/>
  <c r="BV199"/>
  <c r="BU199"/>
  <c r="BT199"/>
  <c r="BS199"/>
  <c r="BR199"/>
  <c r="BP199"/>
  <c r="BO199"/>
  <c r="BM199"/>
  <c r="BL199"/>
  <c r="BK199"/>
  <c r="BJ199"/>
  <c r="BI199"/>
  <c r="BH199"/>
  <c r="BG199"/>
  <c r="BF199"/>
  <c r="BE199"/>
  <c r="BC199"/>
  <c r="BB199"/>
  <c r="AZ199"/>
  <c r="AY199"/>
  <c r="AX199"/>
  <c r="AW199"/>
  <c r="AV199"/>
  <c r="AU199"/>
  <c r="AT199"/>
  <c r="AS199"/>
  <c r="AR199"/>
  <c r="AP199"/>
  <c r="AO199"/>
  <c r="AM199"/>
  <c r="AL199"/>
  <c r="AK199"/>
  <c r="AJ199"/>
  <c r="AI199"/>
  <c r="AH199"/>
  <c r="AF199"/>
  <c r="AE199"/>
  <c r="AC199"/>
  <c r="AB199"/>
  <c r="AA199"/>
  <c r="Z199"/>
  <c r="Y199"/>
  <c r="X199"/>
  <c r="V199"/>
  <c r="U199"/>
  <c r="S199"/>
  <c r="R199"/>
  <c r="Q199"/>
  <c r="P199"/>
  <c r="O199"/>
  <c r="W195" i="7"/>
  <c r="EL198" i="1"/>
  <c r="DY198"/>
  <c r="DX198"/>
  <c r="DW198"/>
  <c r="DV198"/>
  <c r="DU198"/>
  <c r="DT198"/>
  <c r="DS198"/>
  <c r="DQ198"/>
  <c r="DO198"/>
  <c r="DM198"/>
  <c r="DL198"/>
  <c r="DJ198"/>
  <c r="DI198"/>
  <c r="DH198"/>
  <c r="DG198"/>
  <c r="DF198"/>
  <c r="DE198"/>
  <c r="DC198"/>
  <c r="DB198"/>
  <c r="DA198"/>
  <c r="CX198"/>
  <c r="CW198"/>
  <c r="CV198"/>
  <c r="CU198"/>
  <c r="CS198"/>
  <c r="CR198"/>
  <c r="CQ198"/>
  <c r="CP198"/>
  <c r="CO198"/>
  <c r="CM198"/>
  <c r="CL198"/>
  <c r="CJ198"/>
  <c r="CI198"/>
  <c r="CH198"/>
  <c r="CG198"/>
  <c r="CF198"/>
  <c r="CE198"/>
  <c r="CD198"/>
  <c r="CC198"/>
  <c r="CB198"/>
  <c r="BZ198"/>
  <c r="BY198"/>
  <c r="BW198"/>
  <c r="BV198"/>
  <c r="BU198"/>
  <c r="BT198"/>
  <c r="BS198"/>
  <c r="BR198"/>
  <c r="BP198"/>
  <c r="BO198"/>
  <c r="BM198"/>
  <c r="BL198"/>
  <c r="BK198"/>
  <c r="BJ198"/>
  <c r="BI198"/>
  <c r="BH198"/>
  <c r="BG198"/>
  <c r="BF198"/>
  <c r="BE198"/>
  <c r="BC198"/>
  <c r="BB198"/>
  <c r="AZ198"/>
  <c r="AY198"/>
  <c r="AX198"/>
  <c r="AW198"/>
  <c r="AV198"/>
  <c r="AU198"/>
  <c r="AT198"/>
  <c r="AS198"/>
  <c r="AR198"/>
  <c r="AP198"/>
  <c r="AO198"/>
  <c r="AM198"/>
  <c r="AL198"/>
  <c r="AK198"/>
  <c r="AJ198"/>
  <c r="AI198"/>
  <c r="AH198"/>
  <c r="AF198"/>
  <c r="AE198"/>
  <c r="AC198"/>
  <c r="AB198"/>
  <c r="AA198"/>
  <c r="Z198"/>
  <c r="Y198"/>
  <c r="X198"/>
  <c r="V198"/>
  <c r="U198"/>
  <c r="S198"/>
  <c r="R198"/>
  <c r="Q198"/>
  <c r="P198"/>
  <c r="O198"/>
  <c r="W194" i="7"/>
  <c r="EL197" i="1"/>
  <c r="DY197"/>
  <c r="DX197"/>
  <c r="DW197"/>
  <c r="DV197"/>
  <c r="DU197"/>
  <c r="DT197"/>
  <c r="DS197"/>
  <c r="DQ197"/>
  <c r="DO197"/>
  <c r="DM197"/>
  <c r="DL197"/>
  <c r="DJ197"/>
  <c r="DI197"/>
  <c r="DH197"/>
  <c r="DG197"/>
  <c r="DF197"/>
  <c r="DE197"/>
  <c r="DC197"/>
  <c r="DB197"/>
  <c r="DA197"/>
  <c r="CX197"/>
  <c r="CW197"/>
  <c r="CV197"/>
  <c r="CU197"/>
  <c r="CS197"/>
  <c r="CR197"/>
  <c r="CQ197"/>
  <c r="CP197"/>
  <c r="CO197"/>
  <c r="CM197"/>
  <c r="CL197"/>
  <c r="CJ197"/>
  <c r="CI197"/>
  <c r="CH197"/>
  <c r="CG197"/>
  <c r="CF197"/>
  <c r="CE197"/>
  <c r="CD197"/>
  <c r="CC197"/>
  <c r="CB197"/>
  <c r="BZ197"/>
  <c r="BY197"/>
  <c r="BW197"/>
  <c r="BV197"/>
  <c r="BU197"/>
  <c r="BT197"/>
  <c r="BS197"/>
  <c r="BR197"/>
  <c r="BP197"/>
  <c r="BO197"/>
  <c r="BM197"/>
  <c r="BL197"/>
  <c r="BK197"/>
  <c r="BJ197"/>
  <c r="BI197"/>
  <c r="BH197"/>
  <c r="BG197"/>
  <c r="BF197"/>
  <c r="BE197"/>
  <c r="BC197"/>
  <c r="BB197"/>
  <c r="AZ197"/>
  <c r="AY197"/>
  <c r="AX197"/>
  <c r="AW197"/>
  <c r="AV197"/>
  <c r="AU197"/>
  <c r="AT197"/>
  <c r="AS197"/>
  <c r="AR197"/>
  <c r="AP197"/>
  <c r="AO197"/>
  <c r="AM197"/>
  <c r="AL197"/>
  <c r="AK197"/>
  <c r="AJ197"/>
  <c r="AI197"/>
  <c r="AH197"/>
  <c r="AF197"/>
  <c r="AE197"/>
  <c r="AC197"/>
  <c r="AB197"/>
  <c r="AA197"/>
  <c r="Z197"/>
  <c r="Y197"/>
  <c r="X197"/>
  <c r="V197"/>
  <c r="U197"/>
  <c r="S197"/>
  <c r="R197"/>
  <c r="Q197"/>
  <c r="P197"/>
  <c r="O197"/>
  <c r="W193" i="7"/>
  <c r="EL196" i="1"/>
  <c r="DY196"/>
  <c r="DX196"/>
  <c r="DW196"/>
  <c r="DV196"/>
  <c r="DU196"/>
  <c r="DT196"/>
  <c r="DS196"/>
  <c r="DQ196"/>
  <c r="DO196"/>
  <c r="DM196"/>
  <c r="DL196"/>
  <c r="DJ196"/>
  <c r="DI196"/>
  <c r="DH196"/>
  <c r="DG196"/>
  <c r="DF196"/>
  <c r="DE196"/>
  <c r="DC196"/>
  <c r="DB196"/>
  <c r="DA196"/>
  <c r="CX196"/>
  <c r="CW196"/>
  <c r="CV196"/>
  <c r="CU196"/>
  <c r="CS196"/>
  <c r="CR196"/>
  <c r="CQ196"/>
  <c r="CP196"/>
  <c r="CO196"/>
  <c r="CM196"/>
  <c r="CL196"/>
  <c r="CJ196"/>
  <c r="CI196"/>
  <c r="CH196"/>
  <c r="CG196"/>
  <c r="CF196"/>
  <c r="CE196"/>
  <c r="CD196"/>
  <c r="CC196"/>
  <c r="CB196"/>
  <c r="BZ196"/>
  <c r="BY196"/>
  <c r="BW196"/>
  <c r="BV196"/>
  <c r="BU196"/>
  <c r="BT196"/>
  <c r="BS196"/>
  <c r="BR196"/>
  <c r="BP196"/>
  <c r="BO196"/>
  <c r="BM196"/>
  <c r="BL196"/>
  <c r="BK196"/>
  <c r="BJ196"/>
  <c r="BI196"/>
  <c r="BH196"/>
  <c r="BG196"/>
  <c r="BF196"/>
  <c r="BE196"/>
  <c r="BC196"/>
  <c r="BB196"/>
  <c r="AZ196"/>
  <c r="AY196"/>
  <c r="AX196"/>
  <c r="AW196"/>
  <c r="AV196"/>
  <c r="AU196"/>
  <c r="AT196"/>
  <c r="AS196"/>
  <c r="AR196"/>
  <c r="AP196"/>
  <c r="AO196"/>
  <c r="AM196"/>
  <c r="AL196"/>
  <c r="AK196"/>
  <c r="AJ196"/>
  <c r="AI196"/>
  <c r="AH196"/>
  <c r="AF196"/>
  <c r="AE196"/>
  <c r="AC196"/>
  <c r="AB196"/>
  <c r="AA196"/>
  <c r="Z196"/>
  <c r="Y196"/>
  <c r="X196"/>
  <c r="V196"/>
  <c r="U196"/>
  <c r="S196"/>
  <c r="R196"/>
  <c r="Q196"/>
  <c r="P196"/>
  <c r="O196"/>
  <c r="W192" i="7"/>
  <c r="EL195" i="1"/>
  <c r="DY195"/>
  <c r="DX195"/>
  <c r="DW195"/>
  <c r="DV195"/>
  <c r="DU195"/>
  <c r="DT195"/>
  <c r="DS195"/>
  <c r="DQ195"/>
  <c r="DO195"/>
  <c r="DM195"/>
  <c r="DL195"/>
  <c r="DJ195"/>
  <c r="DI195"/>
  <c r="DH195"/>
  <c r="DG195"/>
  <c r="DF195"/>
  <c r="DE195"/>
  <c r="DC195"/>
  <c r="DB195"/>
  <c r="DA195"/>
  <c r="CX195"/>
  <c r="CW195"/>
  <c r="CV195"/>
  <c r="CU195"/>
  <c r="CS195"/>
  <c r="CR195"/>
  <c r="CQ195"/>
  <c r="CP195"/>
  <c r="CO195"/>
  <c r="CM195"/>
  <c r="CL195"/>
  <c r="CJ195"/>
  <c r="CI195"/>
  <c r="CH195"/>
  <c r="CG195"/>
  <c r="CF195"/>
  <c r="CE195"/>
  <c r="CD195"/>
  <c r="CC195"/>
  <c r="CB195"/>
  <c r="BZ195"/>
  <c r="BY195"/>
  <c r="BW195"/>
  <c r="BV195"/>
  <c r="BU195"/>
  <c r="BT195"/>
  <c r="BS195"/>
  <c r="BR195"/>
  <c r="BP195"/>
  <c r="BO195"/>
  <c r="BM195"/>
  <c r="BL195"/>
  <c r="BK195"/>
  <c r="BJ195"/>
  <c r="BI195"/>
  <c r="BH195"/>
  <c r="BG195"/>
  <c r="BF195"/>
  <c r="BE195"/>
  <c r="BC195"/>
  <c r="BB195"/>
  <c r="AZ195"/>
  <c r="AY195"/>
  <c r="AX195"/>
  <c r="AW195"/>
  <c r="AV195"/>
  <c r="AU195"/>
  <c r="AT195"/>
  <c r="AS195"/>
  <c r="AR195"/>
  <c r="AP195"/>
  <c r="AO195"/>
  <c r="AM195"/>
  <c r="AL195"/>
  <c r="AK195"/>
  <c r="AJ195"/>
  <c r="AI195"/>
  <c r="AH195"/>
  <c r="AF195"/>
  <c r="AE195"/>
  <c r="AC195"/>
  <c r="AB195"/>
  <c r="AA195"/>
  <c r="Z195"/>
  <c r="Y195"/>
  <c r="X195"/>
  <c r="V195"/>
  <c r="U195"/>
  <c r="S195"/>
  <c r="R195"/>
  <c r="Q195"/>
  <c r="P195"/>
  <c r="O195"/>
  <c r="W191" i="7"/>
  <c r="EL194" i="1"/>
  <c r="DY194"/>
  <c r="DX194"/>
  <c r="DW194"/>
  <c r="DV194"/>
  <c r="DU194"/>
  <c r="DT194"/>
  <c r="DS194"/>
  <c r="DQ194"/>
  <c r="DO194"/>
  <c r="DM194"/>
  <c r="DL194"/>
  <c r="DJ194"/>
  <c r="DI194"/>
  <c r="DH194"/>
  <c r="DG194"/>
  <c r="DF194"/>
  <c r="DE194"/>
  <c r="DC194"/>
  <c r="DB194"/>
  <c r="DA194"/>
  <c r="CX194"/>
  <c r="CW194"/>
  <c r="CV194"/>
  <c r="CU194"/>
  <c r="CS194"/>
  <c r="CR194"/>
  <c r="CQ194"/>
  <c r="CP194"/>
  <c r="CO194"/>
  <c r="CM194"/>
  <c r="CL194"/>
  <c r="CJ194"/>
  <c r="CI194"/>
  <c r="CH194"/>
  <c r="CG194"/>
  <c r="CF194"/>
  <c r="CE194"/>
  <c r="CD194"/>
  <c r="CC194"/>
  <c r="CB194"/>
  <c r="BZ194"/>
  <c r="BY194"/>
  <c r="BW194"/>
  <c r="BV194"/>
  <c r="BU194"/>
  <c r="BT194"/>
  <c r="BS194"/>
  <c r="BR194"/>
  <c r="BP194"/>
  <c r="BO194"/>
  <c r="BM194"/>
  <c r="BL194"/>
  <c r="BK194"/>
  <c r="BJ194"/>
  <c r="BI194"/>
  <c r="BH194"/>
  <c r="BG194"/>
  <c r="BF194"/>
  <c r="BE194"/>
  <c r="BC194"/>
  <c r="BB194"/>
  <c r="AZ194"/>
  <c r="AY194"/>
  <c r="AX194"/>
  <c r="AW194"/>
  <c r="AV194"/>
  <c r="AU194"/>
  <c r="AT194"/>
  <c r="AS194"/>
  <c r="AR194"/>
  <c r="AP194"/>
  <c r="AO194"/>
  <c r="AM194"/>
  <c r="AL194"/>
  <c r="AK194"/>
  <c r="AJ194"/>
  <c r="AI194"/>
  <c r="AH194"/>
  <c r="AF194"/>
  <c r="AE194"/>
  <c r="AC194"/>
  <c r="AB194"/>
  <c r="AA194"/>
  <c r="Z194"/>
  <c r="Y194"/>
  <c r="X194"/>
  <c r="V194"/>
  <c r="U194"/>
  <c r="S194"/>
  <c r="R194"/>
  <c r="Q194"/>
  <c r="P194"/>
  <c r="O194"/>
  <c r="W190" i="7"/>
  <c r="EL193" i="1"/>
  <c r="DY193"/>
  <c r="DX193"/>
  <c r="DW193"/>
  <c r="DV193"/>
  <c r="DU193"/>
  <c r="DT193"/>
  <c r="DS193"/>
  <c r="DQ193"/>
  <c r="DO193"/>
  <c r="DM193"/>
  <c r="DL193"/>
  <c r="DJ193"/>
  <c r="DI193"/>
  <c r="DH193"/>
  <c r="DG193"/>
  <c r="DF193"/>
  <c r="DE193"/>
  <c r="DC193"/>
  <c r="DB193"/>
  <c r="DA193"/>
  <c r="CX193"/>
  <c r="CW193"/>
  <c r="CV193"/>
  <c r="CU193"/>
  <c r="CS193"/>
  <c r="CR193"/>
  <c r="CQ193"/>
  <c r="CP193"/>
  <c r="CO193"/>
  <c r="CM193"/>
  <c r="CL193"/>
  <c r="CJ193"/>
  <c r="CI193"/>
  <c r="CH193"/>
  <c r="CG193"/>
  <c r="CF193"/>
  <c r="CE193"/>
  <c r="CD193"/>
  <c r="CC193"/>
  <c r="CB193"/>
  <c r="BZ193"/>
  <c r="BY193"/>
  <c r="BW193"/>
  <c r="BV193"/>
  <c r="BU193"/>
  <c r="BT193"/>
  <c r="BS193"/>
  <c r="BR193"/>
  <c r="BP193"/>
  <c r="BO193"/>
  <c r="BM193"/>
  <c r="BL193"/>
  <c r="BK193"/>
  <c r="BJ193"/>
  <c r="BI193"/>
  <c r="BH193"/>
  <c r="BG193"/>
  <c r="BF193"/>
  <c r="BE193"/>
  <c r="BC193"/>
  <c r="BB193"/>
  <c r="AZ193"/>
  <c r="AY193"/>
  <c r="AX193"/>
  <c r="AW193"/>
  <c r="AV193"/>
  <c r="AU193"/>
  <c r="AT193"/>
  <c r="AS193"/>
  <c r="AR193"/>
  <c r="AP193"/>
  <c r="AO193"/>
  <c r="AM193"/>
  <c r="AL193"/>
  <c r="AK193"/>
  <c r="AJ193"/>
  <c r="AI193"/>
  <c r="AH193"/>
  <c r="AF193"/>
  <c r="AE193"/>
  <c r="AC193"/>
  <c r="AB193"/>
  <c r="AA193"/>
  <c r="Z193"/>
  <c r="Y193"/>
  <c r="X193"/>
  <c r="V193"/>
  <c r="U193"/>
  <c r="S193"/>
  <c r="R193"/>
  <c r="Q193"/>
  <c r="P193"/>
  <c r="O193"/>
  <c r="W189" i="7"/>
  <c r="EL192" i="1"/>
  <c r="DY192"/>
  <c r="DX192"/>
  <c r="DW192"/>
  <c r="DV192"/>
  <c r="DU192"/>
  <c r="DT192"/>
  <c r="DS192"/>
  <c r="DQ192"/>
  <c r="DO192"/>
  <c r="DM192"/>
  <c r="DL192"/>
  <c r="DJ192"/>
  <c r="DI192"/>
  <c r="DH192"/>
  <c r="DG192"/>
  <c r="DF192"/>
  <c r="DE192"/>
  <c r="DC192"/>
  <c r="DB192"/>
  <c r="DA192"/>
  <c r="CX192"/>
  <c r="CW192"/>
  <c r="CV192"/>
  <c r="CU192"/>
  <c r="CS192"/>
  <c r="CR192"/>
  <c r="CQ192"/>
  <c r="CP192"/>
  <c r="CO192"/>
  <c r="CM192"/>
  <c r="CL192"/>
  <c r="CJ192"/>
  <c r="CI192"/>
  <c r="CH192"/>
  <c r="CG192"/>
  <c r="CF192"/>
  <c r="CE192"/>
  <c r="CD192"/>
  <c r="CC192"/>
  <c r="CB192"/>
  <c r="BZ192"/>
  <c r="BY192"/>
  <c r="BW192"/>
  <c r="BV192"/>
  <c r="BU192"/>
  <c r="BT192"/>
  <c r="BS192"/>
  <c r="BR192"/>
  <c r="BP192"/>
  <c r="BO192"/>
  <c r="BM192"/>
  <c r="BL192"/>
  <c r="BK192"/>
  <c r="BJ192"/>
  <c r="BI192"/>
  <c r="BH192"/>
  <c r="BG192"/>
  <c r="BF192"/>
  <c r="BE192"/>
  <c r="BC192"/>
  <c r="BB192"/>
  <c r="AZ192"/>
  <c r="AY192"/>
  <c r="AX192"/>
  <c r="AW192"/>
  <c r="AV192"/>
  <c r="AU192"/>
  <c r="AT192"/>
  <c r="AS192"/>
  <c r="AR192"/>
  <c r="AP192"/>
  <c r="AO192"/>
  <c r="AM192"/>
  <c r="AL192"/>
  <c r="AK192"/>
  <c r="AJ192"/>
  <c r="AI192"/>
  <c r="AH192"/>
  <c r="AF192"/>
  <c r="AE192"/>
  <c r="AC192"/>
  <c r="AB192"/>
  <c r="AA192"/>
  <c r="Z192"/>
  <c r="Y192"/>
  <c r="X192"/>
  <c r="V192"/>
  <c r="U192"/>
  <c r="S192"/>
  <c r="R192"/>
  <c r="Q192"/>
  <c r="P192"/>
  <c r="O192"/>
  <c r="W188" i="7"/>
  <c r="EL191" i="1"/>
  <c r="DY191"/>
  <c r="DX191"/>
  <c r="DW191"/>
  <c r="DV191"/>
  <c r="DU191"/>
  <c r="DT191"/>
  <c r="DS191"/>
  <c r="DQ191"/>
  <c r="DO191"/>
  <c r="DM191"/>
  <c r="DL191"/>
  <c r="DJ191"/>
  <c r="DI191"/>
  <c r="DH191"/>
  <c r="DG191"/>
  <c r="DF191"/>
  <c r="DE191"/>
  <c r="DC191"/>
  <c r="DB191"/>
  <c r="DA191"/>
  <c r="CX191"/>
  <c r="CW191"/>
  <c r="CV191"/>
  <c r="CU191"/>
  <c r="CS191"/>
  <c r="CR191"/>
  <c r="CQ191"/>
  <c r="CP191"/>
  <c r="CO191"/>
  <c r="CM191"/>
  <c r="CL191"/>
  <c r="CJ191"/>
  <c r="CI191"/>
  <c r="CH191"/>
  <c r="CG191"/>
  <c r="CF191"/>
  <c r="CE191"/>
  <c r="CD191"/>
  <c r="CC191"/>
  <c r="CB191"/>
  <c r="BZ191"/>
  <c r="BY191"/>
  <c r="BW191"/>
  <c r="BV191"/>
  <c r="BU191"/>
  <c r="BT191"/>
  <c r="BS191"/>
  <c r="BR191"/>
  <c r="BP191"/>
  <c r="BO191"/>
  <c r="BM191"/>
  <c r="BL191"/>
  <c r="BK191"/>
  <c r="BJ191"/>
  <c r="BI191"/>
  <c r="BH191"/>
  <c r="BG191"/>
  <c r="BF191"/>
  <c r="BE191"/>
  <c r="BC191"/>
  <c r="BB191"/>
  <c r="AZ191"/>
  <c r="AY191"/>
  <c r="AX191"/>
  <c r="AW191"/>
  <c r="AV191"/>
  <c r="AU191"/>
  <c r="AT191"/>
  <c r="AS191"/>
  <c r="AR191"/>
  <c r="AP191"/>
  <c r="AO191"/>
  <c r="AM191"/>
  <c r="AL191"/>
  <c r="AK191"/>
  <c r="AJ191"/>
  <c r="AI191"/>
  <c r="AH191"/>
  <c r="AF191"/>
  <c r="AE191"/>
  <c r="AC191"/>
  <c r="AB191"/>
  <c r="AA191"/>
  <c r="Z191"/>
  <c r="Y191"/>
  <c r="X191"/>
  <c r="V191"/>
  <c r="U191"/>
  <c r="S191"/>
  <c r="R191"/>
  <c r="Q191"/>
  <c r="P191"/>
  <c r="O191"/>
  <c r="W187" i="7"/>
  <c r="EL190" i="1"/>
  <c r="DY190"/>
  <c r="DX190"/>
  <c r="DW190"/>
  <c r="DV190"/>
  <c r="DU190"/>
  <c r="DT190"/>
  <c r="DS190"/>
  <c r="DQ190"/>
  <c r="DO190"/>
  <c r="DM190"/>
  <c r="DL190"/>
  <c r="DJ190"/>
  <c r="DI190"/>
  <c r="DH190"/>
  <c r="DG190"/>
  <c r="DF190"/>
  <c r="DE190"/>
  <c r="DC190"/>
  <c r="DB190"/>
  <c r="DA190"/>
  <c r="CX190"/>
  <c r="CW190"/>
  <c r="CV190"/>
  <c r="CU190"/>
  <c r="CS190"/>
  <c r="CR190"/>
  <c r="CQ190"/>
  <c r="CP190"/>
  <c r="CO190"/>
  <c r="CM190"/>
  <c r="CL190"/>
  <c r="CJ190"/>
  <c r="CI190"/>
  <c r="CH190"/>
  <c r="CG190"/>
  <c r="CF190"/>
  <c r="CE190"/>
  <c r="CD190"/>
  <c r="CC190"/>
  <c r="CB190"/>
  <c r="BZ190"/>
  <c r="BY190"/>
  <c r="BW190"/>
  <c r="BV190"/>
  <c r="BU190"/>
  <c r="BT190"/>
  <c r="BS190"/>
  <c r="BR190"/>
  <c r="BP190"/>
  <c r="BO190"/>
  <c r="BM190"/>
  <c r="BL190"/>
  <c r="BK190"/>
  <c r="BJ190"/>
  <c r="BI190"/>
  <c r="BH190"/>
  <c r="BG190"/>
  <c r="BF190"/>
  <c r="BE190"/>
  <c r="BC190"/>
  <c r="BB190"/>
  <c r="AZ190"/>
  <c r="AY190"/>
  <c r="AX190"/>
  <c r="AW190"/>
  <c r="AV190"/>
  <c r="AU190"/>
  <c r="AT190"/>
  <c r="AS190"/>
  <c r="AR190"/>
  <c r="AP190"/>
  <c r="AO190"/>
  <c r="AM190"/>
  <c r="AL190"/>
  <c r="AK190"/>
  <c r="AJ190"/>
  <c r="AI190"/>
  <c r="AH190"/>
  <c r="AF190"/>
  <c r="AE190"/>
  <c r="AC190"/>
  <c r="AB190"/>
  <c r="AA190"/>
  <c r="Z190"/>
  <c r="Y190"/>
  <c r="X190"/>
  <c r="V190"/>
  <c r="U190"/>
  <c r="S190"/>
  <c r="R190"/>
  <c r="Q190"/>
  <c r="P190"/>
  <c r="O190"/>
  <c r="W186" i="7"/>
  <c r="EL189" i="1"/>
  <c r="DY189"/>
  <c r="DX189"/>
  <c r="DW189"/>
  <c r="DV189"/>
  <c r="DU189"/>
  <c r="DT189"/>
  <c r="DS189"/>
  <c r="DQ189"/>
  <c r="DO189"/>
  <c r="DM189"/>
  <c r="DL189"/>
  <c r="DJ189"/>
  <c r="DI189"/>
  <c r="DH189"/>
  <c r="DG189"/>
  <c r="DF189"/>
  <c r="DE189"/>
  <c r="DC189"/>
  <c r="DB189"/>
  <c r="DA189"/>
  <c r="CX189"/>
  <c r="CW189"/>
  <c r="CV189"/>
  <c r="CU189"/>
  <c r="CS189"/>
  <c r="CR189"/>
  <c r="CQ189"/>
  <c r="CP189"/>
  <c r="CO189"/>
  <c r="CM189"/>
  <c r="CL189"/>
  <c r="CJ189"/>
  <c r="CI189"/>
  <c r="CH189"/>
  <c r="CG189"/>
  <c r="CF189"/>
  <c r="CE189"/>
  <c r="CD189"/>
  <c r="CC189"/>
  <c r="CB189"/>
  <c r="BZ189"/>
  <c r="BY189"/>
  <c r="BW189"/>
  <c r="BV189"/>
  <c r="BU189"/>
  <c r="BT189"/>
  <c r="BS189"/>
  <c r="BR189"/>
  <c r="BP189"/>
  <c r="BO189"/>
  <c r="BM189"/>
  <c r="BL189"/>
  <c r="BK189"/>
  <c r="BJ189"/>
  <c r="BI189"/>
  <c r="BH189"/>
  <c r="BG189"/>
  <c r="BF189"/>
  <c r="BE189"/>
  <c r="BC189"/>
  <c r="BB189"/>
  <c r="AZ189"/>
  <c r="AY189"/>
  <c r="AX189"/>
  <c r="AW189"/>
  <c r="AV189"/>
  <c r="AU189"/>
  <c r="AT189"/>
  <c r="AS189"/>
  <c r="AR189"/>
  <c r="AP189"/>
  <c r="AO189"/>
  <c r="AM189"/>
  <c r="AL189"/>
  <c r="AK189"/>
  <c r="AJ189"/>
  <c r="AI189"/>
  <c r="AH189"/>
  <c r="AF189"/>
  <c r="AE189"/>
  <c r="AC189"/>
  <c r="AB189"/>
  <c r="AA189"/>
  <c r="Z189"/>
  <c r="Y189"/>
  <c r="X189"/>
  <c r="V189"/>
  <c r="U189"/>
  <c r="S189"/>
  <c r="R189"/>
  <c r="Q189"/>
  <c r="P189"/>
  <c r="O189"/>
  <c r="W185" i="7"/>
  <c r="EL188" i="1"/>
  <c r="DY188"/>
  <c r="DX188"/>
  <c r="DW188"/>
  <c r="DV188"/>
  <c r="DU188"/>
  <c r="DT188"/>
  <c r="DS188"/>
  <c r="DQ188"/>
  <c r="DO188"/>
  <c r="DM188"/>
  <c r="DL188"/>
  <c r="DJ188"/>
  <c r="DI188"/>
  <c r="DH188"/>
  <c r="DG188"/>
  <c r="DF188"/>
  <c r="DE188"/>
  <c r="DC188"/>
  <c r="DB188"/>
  <c r="DA188"/>
  <c r="CX188"/>
  <c r="CW188"/>
  <c r="CV188"/>
  <c r="CU188"/>
  <c r="CS188"/>
  <c r="CR188"/>
  <c r="CQ188"/>
  <c r="CP188"/>
  <c r="CO188"/>
  <c r="CM188"/>
  <c r="CL188"/>
  <c r="CJ188"/>
  <c r="CI188"/>
  <c r="CH188"/>
  <c r="CG188"/>
  <c r="CF188"/>
  <c r="CE188"/>
  <c r="CD188"/>
  <c r="CC188"/>
  <c r="CB188"/>
  <c r="BZ188"/>
  <c r="BY188"/>
  <c r="BW188"/>
  <c r="BV188"/>
  <c r="BU188"/>
  <c r="BT188"/>
  <c r="BS188"/>
  <c r="BR188"/>
  <c r="BP188"/>
  <c r="BO188"/>
  <c r="BM188"/>
  <c r="BL188"/>
  <c r="BK188"/>
  <c r="BJ188"/>
  <c r="BI188"/>
  <c r="BH188"/>
  <c r="BG188"/>
  <c r="BF188"/>
  <c r="BE188"/>
  <c r="BC188"/>
  <c r="BB188"/>
  <c r="AZ188"/>
  <c r="AY188"/>
  <c r="AX188"/>
  <c r="AW188"/>
  <c r="AV188"/>
  <c r="AU188"/>
  <c r="AT188"/>
  <c r="AS188"/>
  <c r="AR188"/>
  <c r="AP188"/>
  <c r="AO188"/>
  <c r="AM188"/>
  <c r="AL188"/>
  <c r="AK188"/>
  <c r="AJ188"/>
  <c r="AI188"/>
  <c r="AH188"/>
  <c r="AF188"/>
  <c r="AE188"/>
  <c r="AC188"/>
  <c r="AB188"/>
  <c r="AA188"/>
  <c r="Z188"/>
  <c r="Y188"/>
  <c r="X188"/>
  <c r="V188"/>
  <c r="U188"/>
  <c r="S188"/>
  <c r="R188"/>
  <c r="Q188"/>
  <c r="P188"/>
  <c r="O188"/>
  <c r="W184" i="7"/>
  <c r="EL187" i="1"/>
  <c r="DY187"/>
  <c r="DX187"/>
  <c r="DW187"/>
  <c r="DV187"/>
  <c r="DU187"/>
  <c r="DT187"/>
  <c r="DS187"/>
  <c r="DQ187"/>
  <c r="DO187"/>
  <c r="DM187"/>
  <c r="DL187"/>
  <c r="DJ187"/>
  <c r="DI187"/>
  <c r="DH187"/>
  <c r="DG187"/>
  <c r="DF187"/>
  <c r="DE187"/>
  <c r="DC187"/>
  <c r="DB187"/>
  <c r="DA187"/>
  <c r="CX187"/>
  <c r="CW187"/>
  <c r="CV187"/>
  <c r="CU187"/>
  <c r="CS187"/>
  <c r="CR187"/>
  <c r="CQ187"/>
  <c r="CP187"/>
  <c r="CO187"/>
  <c r="CM187"/>
  <c r="CL187"/>
  <c r="CJ187"/>
  <c r="CI187"/>
  <c r="CH187"/>
  <c r="CG187"/>
  <c r="CF187"/>
  <c r="CE187"/>
  <c r="CD187"/>
  <c r="CC187"/>
  <c r="CB187"/>
  <c r="BZ187"/>
  <c r="BY187"/>
  <c r="BW187"/>
  <c r="BV187"/>
  <c r="BU187"/>
  <c r="BT187"/>
  <c r="BS187"/>
  <c r="BR187"/>
  <c r="BP187"/>
  <c r="BO187"/>
  <c r="BM187"/>
  <c r="BL187"/>
  <c r="BK187"/>
  <c r="BJ187"/>
  <c r="BI187"/>
  <c r="BH187"/>
  <c r="BG187"/>
  <c r="BF187"/>
  <c r="BE187"/>
  <c r="BC187"/>
  <c r="BB187"/>
  <c r="AZ187"/>
  <c r="AY187"/>
  <c r="AX187"/>
  <c r="AW187"/>
  <c r="AV187"/>
  <c r="AU187"/>
  <c r="AT187"/>
  <c r="AS187"/>
  <c r="AR187"/>
  <c r="AP187"/>
  <c r="AO187"/>
  <c r="AM187"/>
  <c r="AL187"/>
  <c r="AK187"/>
  <c r="AJ187"/>
  <c r="AI187"/>
  <c r="AH187"/>
  <c r="AF187"/>
  <c r="AE187"/>
  <c r="AC187"/>
  <c r="AB187"/>
  <c r="AA187"/>
  <c r="Z187"/>
  <c r="Y187"/>
  <c r="X187"/>
  <c r="V187"/>
  <c r="U187"/>
  <c r="S187"/>
  <c r="R187"/>
  <c r="Q187"/>
  <c r="P187"/>
  <c r="O187"/>
  <c r="W183" i="7"/>
  <c r="EL186" i="1"/>
  <c r="DY186"/>
  <c r="DX186"/>
  <c r="DW186"/>
  <c r="DV186"/>
  <c r="DU186"/>
  <c r="DT186"/>
  <c r="DS186"/>
  <c r="DQ186"/>
  <c r="DO186"/>
  <c r="DM186"/>
  <c r="DL186"/>
  <c r="DJ186"/>
  <c r="DI186"/>
  <c r="DH186"/>
  <c r="DG186"/>
  <c r="DF186"/>
  <c r="DE186"/>
  <c r="DC186"/>
  <c r="DB186"/>
  <c r="DA186"/>
  <c r="CX186"/>
  <c r="CW186"/>
  <c r="CV186"/>
  <c r="CU186"/>
  <c r="CS186"/>
  <c r="CR186"/>
  <c r="CQ186"/>
  <c r="CP186"/>
  <c r="CO186"/>
  <c r="CM186"/>
  <c r="CL186"/>
  <c r="CJ186"/>
  <c r="CI186"/>
  <c r="CH186"/>
  <c r="CG186"/>
  <c r="CF186"/>
  <c r="CE186"/>
  <c r="CD186"/>
  <c r="CC186"/>
  <c r="CB186"/>
  <c r="BZ186"/>
  <c r="BY186"/>
  <c r="BW186"/>
  <c r="BV186"/>
  <c r="BU186"/>
  <c r="BT186"/>
  <c r="BS186"/>
  <c r="BR186"/>
  <c r="BP186"/>
  <c r="BO186"/>
  <c r="BM186"/>
  <c r="BL186"/>
  <c r="BK186"/>
  <c r="BJ186"/>
  <c r="BI186"/>
  <c r="BH186"/>
  <c r="BG186"/>
  <c r="BF186"/>
  <c r="BE186"/>
  <c r="BC186"/>
  <c r="BB186"/>
  <c r="AZ186"/>
  <c r="AY186"/>
  <c r="AX186"/>
  <c r="AW186"/>
  <c r="AV186"/>
  <c r="AU186"/>
  <c r="AT186"/>
  <c r="AS186"/>
  <c r="AR186"/>
  <c r="AP186"/>
  <c r="AO186"/>
  <c r="AM186"/>
  <c r="AL186"/>
  <c r="AK186"/>
  <c r="AJ186"/>
  <c r="AI186"/>
  <c r="AH186"/>
  <c r="AF186"/>
  <c r="AE186"/>
  <c r="AC186"/>
  <c r="AB186"/>
  <c r="AA186"/>
  <c r="Z186"/>
  <c r="Y186"/>
  <c r="X186"/>
  <c r="V186"/>
  <c r="U186"/>
  <c r="S186"/>
  <c r="R186"/>
  <c r="Q186"/>
  <c r="P186"/>
  <c r="O186"/>
  <c r="W182" i="7"/>
  <c r="EL185" i="1"/>
  <c r="DY185"/>
  <c r="DX185"/>
  <c r="DW185"/>
  <c r="DV185"/>
  <c r="DU185"/>
  <c r="DT185"/>
  <c r="DS185"/>
  <c r="DQ185"/>
  <c r="DO185"/>
  <c r="DM185"/>
  <c r="DL185"/>
  <c r="DJ185"/>
  <c r="DI185"/>
  <c r="DH185"/>
  <c r="DG185"/>
  <c r="DF185"/>
  <c r="DE185"/>
  <c r="DC185"/>
  <c r="DB185"/>
  <c r="DA185"/>
  <c r="CX185"/>
  <c r="CW185"/>
  <c r="CV185"/>
  <c r="CU185"/>
  <c r="CS185"/>
  <c r="CR185"/>
  <c r="CQ185"/>
  <c r="CP185"/>
  <c r="CO185"/>
  <c r="CM185"/>
  <c r="CL185"/>
  <c r="CJ185"/>
  <c r="CI185"/>
  <c r="CH185"/>
  <c r="CG185"/>
  <c r="CF185"/>
  <c r="CE185"/>
  <c r="CD185"/>
  <c r="CC185"/>
  <c r="CB185"/>
  <c r="BZ185"/>
  <c r="BY185"/>
  <c r="BW185"/>
  <c r="BV185"/>
  <c r="BU185"/>
  <c r="BT185"/>
  <c r="BS185"/>
  <c r="BR185"/>
  <c r="BP185"/>
  <c r="BO185"/>
  <c r="BM185"/>
  <c r="BL185"/>
  <c r="BK185"/>
  <c r="BJ185"/>
  <c r="BI185"/>
  <c r="BH185"/>
  <c r="BG185"/>
  <c r="BF185"/>
  <c r="BE185"/>
  <c r="BC185"/>
  <c r="BB185"/>
  <c r="AZ185"/>
  <c r="AY185"/>
  <c r="AX185"/>
  <c r="AW185"/>
  <c r="AV185"/>
  <c r="AU185"/>
  <c r="AT185"/>
  <c r="AS185"/>
  <c r="AR185"/>
  <c r="AP185"/>
  <c r="AO185"/>
  <c r="AM185"/>
  <c r="AL185"/>
  <c r="AK185"/>
  <c r="AJ185"/>
  <c r="AI185"/>
  <c r="AH185"/>
  <c r="AF185"/>
  <c r="AE185"/>
  <c r="AC185"/>
  <c r="AB185"/>
  <c r="AA185"/>
  <c r="Z185"/>
  <c r="Y185"/>
  <c r="X185"/>
  <c r="V185"/>
  <c r="U185"/>
  <c r="S185"/>
  <c r="R185"/>
  <c r="Q185"/>
  <c r="P185"/>
  <c r="O185"/>
  <c r="W181" i="7"/>
  <c r="EL184" i="1"/>
  <c r="DY184"/>
  <c r="DX184"/>
  <c r="DW184"/>
  <c r="DV184"/>
  <c r="DU184"/>
  <c r="DT184"/>
  <c r="DS184"/>
  <c r="DQ184"/>
  <c r="DO184"/>
  <c r="DM184"/>
  <c r="DL184"/>
  <c r="DJ184"/>
  <c r="DI184"/>
  <c r="DH184"/>
  <c r="DG184"/>
  <c r="DF184"/>
  <c r="DE184"/>
  <c r="DC184"/>
  <c r="DB184"/>
  <c r="DA184"/>
  <c r="CX184"/>
  <c r="CW184"/>
  <c r="CV184"/>
  <c r="CU184"/>
  <c r="CS184"/>
  <c r="CR184"/>
  <c r="CQ184"/>
  <c r="CP184"/>
  <c r="CO184"/>
  <c r="CM184"/>
  <c r="CL184"/>
  <c r="CJ184"/>
  <c r="CI184"/>
  <c r="CH184"/>
  <c r="CG184"/>
  <c r="CF184"/>
  <c r="CE184"/>
  <c r="CD184"/>
  <c r="CC184"/>
  <c r="CB184"/>
  <c r="BZ184"/>
  <c r="BY184"/>
  <c r="BW184"/>
  <c r="BV184"/>
  <c r="BU184"/>
  <c r="BT184"/>
  <c r="BS184"/>
  <c r="BR184"/>
  <c r="BP184"/>
  <c r="BO184"/>
  <c r="BM184"/>
  <c r="BL184"/>
  <c r="BK184"/>
  <c r="BJ184"/>
  <c r="BI184"/>
  <c r="BH184"/>
  <c r="BG184"/>
  <c r="BF184"/>
  <c r="BE184"/>
  <c r="BC184"/>
  <c r="BB184"/>
  <c r="AZ184"/>
  <c r="AY184"/>
  <c r="AX184"/>
  <c r="AW184"/>
  <c r="AV184"/>
  <c r="AU184"/>
  <c r="AT184"/>
  <c r="AS184"/>
  <c r="AR184"/>
  <c r="AP184"/>
  <c r="AO184"/>
  <c r="AM184"/>
  <c r="AL184"/>
  <c r="AK184"/>
  <c r="AJ184"/>
  <c r="AI184"/>
  <c r="AH184"/>
  <c r="AF184"/>
  <c r="AE184"/>
  <c r="AC184"/>
  <c r="AB184"/>
  <c r="AA184"/>
  <c r="Z184"/>
  <c r="Y184"/>
  <c r="X184"/>
  <c r="V184"/>
  <c r="U184"/>
  <c r="S184"/>
  <c r="R184"/>
  <c r="Q184"/>
  <c r="P184"/>
  <c r="O184"/>
  <c r="W180" i="7"/>
  <c r="EL183" i="1"/>
  <c r="DY183"/>
  <c r="DX183"/>
  <c r="DW183"/>
  <c r="DV183"/>
  <c r="DU183"/>
  <c r="DT183"/>
  <c r="DS183"/>
  <c r="DQ183"/>
  <c r="DO183"/>
  <c r="DM183"/>
  <c r="DL183"/>
  <c r="DJ183"/>
  <c r="DI183"/>
  <c r="DH183"/>
  <c r="DG183"/>
  <c r="DF183"/>
  <c r="DE183"/>
  <c r="DC183"/>
  <c r="DB183"/>
  <c r="DA183"/>
  <c r="CX183"/>
  <c r="CW183"/>
  <c r="CV183"/>
  <c r="CU183"/>
  <c r="CS183"/>
  <c r="CR183"/>
  <c r="CQ183"/>
  <c r="CP183"/>
  <c r="CO183"/>
  <c r="CM183"/>
  <c r="CL183"/>
  <c r="CJ183"/>
  <c r="CI183"/>
  <c r="CH183"/>
  <c r="CG183"/>
  <c r="CF183"/>
  <c r="CE183"/>
  <c r="CD183"/>
  <c r="CC183"/>
  <c r="CB183"/>
  <c r="BZ183"/>
  <c r="BY183"/>
  <c r="BW183"/>
  <c r="BV183"/>
  <c r="BU183"/>
  <c r="BT183"/>
  <c r="BS183"/>
  <c r="BR183"/>
  <c r="BP183"/>
  <c r="BO183"/>
  <c r="BM183"/>
  <c r="BL183"/>
  <c r="BK183"/>
  <c r="BJ183"/>
  <c r="BI183"/>
  <c r="BH183"/>
  <c r="BG183"/>
  <c r="BF183"/>
  <c r="BE183"/>
  <c r="BC183"/>
  <c r="BB183"/>
  <c r="AZ183"/>
  <c r="AY183"/>
  <c r="AX183"/>
  <c r="AW183"/>
  <c r="AV183"/>
  <c r="AU183"/>
  <c r="AT183"/>
  <c r="AS183"/>
  <c r="AR183"/>
  <c r="AP183"/>
  <c r="AO183"/>
  <c r="AM183"/>
  <c r="AL183"/>
  <c r="AK183"/>
  <c r="AJ183"/>
  <c r="AI183"/>
  <c r="AH183"/>
  <c r="AF183"/>
  <c r="AE183"/>
  <c r="AC183"/>
  <c r="AB183"/>
  <c r="AA183"/>
  <c r="Z183"/>
  <c r="Y183"/>
  <c r="X183"/>
  <c r="V183"/>
  <c r="U183"/>
  <c r="S183"/>
  <c r="R183"/>
  <c r="Q183"/>
  <c r="P183"/>
  <c r="O183"/>
  <c r="W179" i="7"/>
  <c r="EL182" i="1"/>
  <c r="DY182"/>
  <c r="DX182"/>
  <c r="DW182"/>
  <c r="DV182"/>
  <c r="DU182"/>
  <c r="DT182"/>
  <c r="DS182"/>
  <c r="DQ182"/>
  <c r="DO182"/>
  <c r="DM182"/>
  <c r="DL182"/>
  <c r="DJ182"/>
  <c r="DI182"/>
  <c r="DH182"/>
  <c r="DG182"/>
  <c r="DF182"/>
  <c r="DE182"/>
  <c r="DC182"/>
  <c r="DB182"/>
  <c r="DA182"/>
  <c r="CX182"/>
  <c r="CW182"/>
  <c r="CV182"/>
  <c r="CU182"/>
  <c r="CS182"/>
  <c r="CR182"/>
  <c r="CQ182"/>
  <c r="CP182"/>
  <c r="CO182"/>
  <c r="CM182"/>
  <c r="CL182"/>
  <c r="CJ182"/>
  <c r="CI182"/>
  <c r="CH182"/>
  <c r="CG182"/>
  <c r="CF182"/>
  <c r="CE182"/>
  <c r="CD182"/>
  <c r="CC182"/>
  <c r="CB182"/>
  <c r="BZ182"/>
  <c r="BY182"/>
  <c r="BW182"/>
  <c r="BV182"/>
  <c r="BU182"/>
  <c r="BT182"/>
  <c r="BS182"/>
  <c r="BR182"/>
  <c r="BP182"/>
  <c r="BO182"/>
  <c r="BM182"/>
  <c r="BL182"/>
  <c r="BK182"/>
  <c r="BJ182"/>
  <c r="BI182"/>
  <c r="BH182"/>
  <c r="BG182"/>
  <c r="BF182"/>
  <c r="BE182"/>
  <c r="BC182"/>
  <c r="BB182"/>
  <c r="AZ182"/>
  <c r="AY182"/>
  <c r="AX182"/>
  <c r="AW182"/>
  <c r="AV182"/>
  <c r="AU182"/>
  <c r="AT182"/>
  <c r="AS182"/>
  <c r="AR182"/>
  <c r="AP182"/>
  <c r="AO182"/>
  <c r="AM182"/>
  <c r="AL182"/>
  <c r="AK182"/>
  <c r="AJ182"/>
  <c r="AI182"/>
  <c r="AH182"/>
  <c r="AF182"/>
  <c r="AE182"/>
  <c r="AC182"/>
  <c r="AB182"/>
  <c r="AA182"/>
  <c r="Z182"/>
  <c r="Y182"/>
  <c r="X182"/>
  <c r="V182"/>
  <c r="U182"/>
  <c r="S182"/>
  <c r="R182"/>
  <c r="Q182"/>
  <c r="P182"/>
  <c r="O182"/>
  <c r="W178" i="7"/>
  <c r="EL181" i="1"/>
  <c r="DY181"/>
  <c r="DX181"/>
  <c r="DW181"/>
  <c r="DV181"/>
  <c r="DU181"/>
  <c r="DT181"/>
  <c r="DS181"/>
  <c r="DQ181"/>
  <c r="DO181"/>
  <c r="DM181"/>
  <c r="DL181"/>
  <c r="DJ181"/>
  <c r="DI181"/>
  <c r="DH181"/>
  <c r="DG181"/>
  <c r="DF181"/>
  <c r="DE181"/>
  <c r="DC181"/>
  <c r="DB181"/>
  <c r="DA181"/>
  <c r="CX181"/>
  <c r="CW181"/>
  <c r="CV181"/>
  <c r="CU181"/>
  <c r="CS181"/>
  <c r="CR181"/>
  <c r="CQ181"/>
  <c r="CP181"/>
  <c r="CO181"/>
  <c r="CM181"/>
  <c r="CL181"/>
  <c r="CJ181"/>
  <c r="CI181"/>
  <c r="CH181"/>
  <c r="CG181"/>
  <c r="CF181"/>
  <c r="CE181"/>
  <c r="CD181"/>
  <c r="CC181"/>
  <c r="CB181"/>
  <c r="BZ181"/>
  <c r="BY181"/>
  <c r="BW181"/>
  <c r="BV181"/>
  <c r="BU181"/>
  <c r="BT181"/>
  <c r="BS181"/>
  <c r="BR181"/>
  <c r="BP181"/>
  <c r="BO181"/>
  <c r="BM181"/>
  <c r="BL181"/>
  <c r="BK181"/>
  <c r="BJ181"/>
  <c r="BI181"/>
  <c r="BH181"/>
  <c r="BG181"/>
  <c r="BF181"/>
  <c r="BE181"/>
  <c r="BC181"/>
  <c r="BB181"/>
  <c r="AZ181"/>
  <c r="AY181"/>
  <c r="AX181"/>
  <c r="AW181"/>
  <c r="AV181"/>
  <c r="AU181"/>
  <c r="AT181"/>
  <c r="AS181"/>
  <c r="AR181"/>
  <c r="AP181"/>
  <c r="AO181"/>
  <c r="AM181"/>
  <c r="AL181"/>
  <c r="AK181"/>
  <c r="AJ181"/>
  <c r="AI181"/>
  <c r="AH181"/>
  <c r="AF181"/>
  <c r="AE181"/>
  <c r="AC181"/>
  <c r="AB181"/>
  <c r="AA181"/>
  <c r="Z181"/>
  <c r="Y181"/>
  <c r="X181"/>
  <c r="V181"/>
  <c r="U181"/>
  <c r="S181"/>
  <c r="R181"/>
  <c r="Q181"/>
  <c r="P181"/>
  <c r="O181"/>
  <c r="W177" i="7"/>
  <c r="EL180" i="1"/>
  <c r="DY180"/>
  <c r="DX180"/>
  <c r="DW180"/>
  <c r="DV180"/>
  <c r="DU180"/>
  <c r="DT180"/>
  <c r="DS180"/>
  <c r="DQ180"/>
  <c r="DO180"/>
  <c r="DM180"/>
  <c r="DL180"/>
  <c r="DJ180"/>
  <c r="DI180"/>
  <c r="DH180"/>
  <c r="DG180"/>
  <c r="DF180"/>
  <c r="DE180"/>
  <c r="DC180"/>
  <c r="DB180"/>
  <c r="DA180"/>
  <c r="CX180"/>
  <c r="CW180"/>
  <c r="CV180"/>
  <c r="CU180"/>
  <c r="CS180"/>
  <c r="CR180"/>
  <c r="CQ180"/>
  <c r="CP180"/>
  <c r="CO180"/>
  <c r="CM180"/>
  <c r="CL180"/>
  <c r="CJ180"/>
  <c r="CI180"/>
  <c r="CH180"/>
  <c r="CG180"/>
  <c r="CF180"/>
  <c r="CE180"/>
  <c r="CD180"/>
  <c r="CC180"/>
  <c r="CB180"/>
  <c r="BZ180"/>
  <c r="BY180"/>
  <c r="BW180"/>
  <c r="BV180"/>
  <c r="BU180"/>
  <c r="BT180"/>
  <c r="BS180"/>
  <c r="BR180"/>
  <c r="BP180"/>
  <c r="BO180"/>
  <c r="BM180"/>
  <c r="BL180"/>
  <c r="BK180"/>
  <c r="BJ180"/>
  <c r="BI180"/>
  <c r="BH180"/>
  <c r="BG180"/>
  <c r="BF180"/>
  <c r="BE180"/>
  <c r="BC180"/>
  <c r="BB180"/>
  <c r="AZ180"/>
  <c r="AY180"/>
  <c r="AX180"/>
  <c r="AW180"/>
  <c r="AV180"/>
  <c r="AU180"/>
  <c r="AT180"/>
  <c r="AS180"/>
  <c r="AR180"/>
  <c r="AP180"/>
  <c r="AO180"/>
  <c r="AM180"/>
  <c r="AL180"/>
  <c r="AK180"/>
  <c r="AJ180"/>
  <c r="AI180"/>
  <c r="AH180"/>
  <c r="AF180"/>
  <c r="AE180"/>
  <c r="AC180"/>
  <c r="AB180"/>
  <c r="AA180"/>
  <c r="Z180"/>
  <c r="Y180"/>
  <c r="X180"/>
  <c r="V180"/>
  <c r="U180"/>
  <c r="S180"/>
  <c r="R180"/>
  <c r="Q180"/>
  <c r="P180"/>
  <c r="O180"/>
  <c r="W176" i="7"/>
  <c r="DJ179" i="1"/>
  <c r="DL179" s="1"/>
  <c r="DG179"/>
  <c r="DF179"/>
  <c r="DH179" s="1"/>
  <c r="DI179" s="1"/>
  <c r="CX179"/>
  <c r="CV179"/>
  <c r="CW179" s="1"/>
  <c r="CR179"/>
  <c r="CP179"/>
  <c r="CS179" s="1"/>
  <c r="CT179" s="1"/>
  <c r="GK179" s="1"/>
  <c r="CJ179"/>
  <c r="CI179"/>
  <c r="CH179"/>
  <c r="CE179"/>
  <c r="CD179"/>
  <c r="CC179"/>
  <c r="BW179"/>
  <c r="BY179" s="1"/>
  <c r="BT179"/>
  <c r="BS179"/>
  <c r="BU179" s="1"/>
  <c r="BV179" s="1"/>
  <c r="BM179"/>
  <c r="BL179"/>
  <c r="BK179"/>
  <c r="BH179"/>
  <c r="BG179"/>
  <c r="BF179"/>
  <c r="AZ179"/>
  <c r="AY179"/>
  <c r="BA179" s="1"/>
  <c r="AX179"/>
  <c r="BB179" s="1"/>
  <c r="AU179"/>
  <c r="AT179"/>
  <c r="AS179"/>
  <c r="AM179"/>
  <c r="AO179" s="1"/>
  <c r="AJ179"/>
  <c r="AI179"/>
  <c r="AK179" s="1"/>
  <c r="AL179" s="1"/>
  <c r="AC179"/>
  <c r="AE179" s="1"/>
  <c r="Z179"/>
  <c r="Y179"/>
  <c r="AA179" s="1"/>
  <c r="AB179" s="1"/>
  <c r="S179"/>
  <c r="U179" s="1"/>
  <c r="P179"/>
  <c r="O179"/>
  <c r="Q179" s="1"/>
  <c r="W175" i="7"/>
  <c r="DJ178" i="1"/>
  <c r="DL178" s="1"/>
  <c r="DG178"/>
  <c r="DF178"/>
  <c r="DH178" s="1"/>
  <c r="DI178" s="1"/>
  <c r="CX178"/>
  <c r="CV178"/>
  <c r="CW178" s="1"/>
  <c r="CR178"/>
  <c r="CP178"/>
  <c r="CS178" s="1"/>
  <c r="CT178" s="1"/>
  <c r="GK178" s="1"/>
  <c r="CJ178"/>
  <c r="CI178"/>
  <c r="CH178"/>
  <c r="CE178"/>
  <c r="CD178"/>
  <c r="CC178"/>
  <c r="BW178"/>
  <c r="BY178" s="1"/>
  <c r="BT178"/>
  <c r="BS178"/>
  <c r="BU178" s="1"/>
  <c r="BV178" s="1"/>
  <c r="BM178"/>
  <c r="BL178"/>
  <c r="BK178"/>
  <c r="BH178"/>
  <c r="BG178"/>
  <c r="BF178"/>
  <c r="AZ178"/>
  <c r="AY178"/>
  <c r="BA178" s="1"/>
  <c r="AX178"/>
  <c r="BB178" s="1"/>
  <c r="AU178"/>
  <c r="AT178"/>
  <c r="AS178"/>
  <c r="AM178"/>
  <c r="AO178" s="1"/>
  <c r="AJ178"/>
  <c r="AI178"/>
  <c r="AK178" s="1"/>
  <c r="AL178" s="1"/>
  <c r="AC178"/>
  <c r="AE178" s="1"/>
  <c r="Z178"/>
  <c r="Y178"/>
  <c r="AA178" s="1"/>
  <c r="AB178" s="1"/>
  <c r="S178"/>
  <c r="U178" s="1"/>
  <c r="P178"/>
  <c r="O178"/>
  <c r="Q178" s="1"/>
  <c r="W174" i="7"/>
  <c r="DJ177" i="1"/>
  <c r="DL177" s="1"/>
  <c r="DG177"/>
  <c r="DF177"/>
  <c r="DH177" s="1"/>
  <c r="DI177" s="1"/>
  <c r="CX177"/>
  <c r="CV177"/>
  <c r="CW177" s="1"/>
  <c r="CR177"/>
  <c r="CP177"/>
  <c r="CS177" s="1"/>
  <c r="CT177" s="1"/>
  <c r="GK177" s="1"/>
  <c r="CJ177"/>
  <c r="CI177"/>
  <c r="CH177"/>
  <c r="CE177"/>
  <c r="CD177"/>
  <c r="CC177"/>
  <c r="BW177"/>
  <c r="BY177" s="1"/>
  <c r="BT177"/>
  <c r="BS177"/>
  <c r="BU177" s="1"/>
  <c r="BV177" s="1"/>
  <c r="BM177"/>
  <c r="BL177"/>
  <c r="BK177"/>
  <c r="BH177"/>
  <c r="BG177"/>
  <c r="BF177"/>
  <c r="AZ177"/>
  <c r="AY177"/>
  <c r="BA177" s="1"/>
  <c r="AX177"/>
  <c r="BB177" s="1"/>
  <c r="AU177"/>
  <c r="AT177"/>
  <c r="AS177"/>
  <c r="AM177"/>
  <c r="AO177" s="1"/>
  <c r="AJ177"/>
  <c r="AI177"/>
  <c r="AK177" s="1"/>
  <c r="AL177" s="1"/>
  <c r="AC177"/>
  <c r="AE177" s="1"/>
  <c r="Z177"/>
  <c r="Y177"/>
  <c r="AA177" s="1"/>
  <c r="AB177" s="1"/>
  <c r="S177"/>
  <c r="U177" s="1"/>
  <c r="P177"/>
  <c r="O177"/>
  <c r="Q177" s="1"/>
  <c r="W173" i="7"/>
  <c r="DJ176" i="1"/>
  <c r="DL176" s="1"/>
  <c r="DG176"/>
  <c r="DF176"/>
  <c r="DH176" s="1"/>
  <c r="DI176" s="1"/>
  <c r="CX176"/>
  <c r="CV176"/>
  <c r="CW176" s="1"/>
  <c r="CR176"/>
  <c r="CP176"/>
  <c r="CS176" s="1"/>
  <c r="CT176" s="1"/>
  <c r="GK176" s="1"/>
  <c r="CJ176"/>
  <c r="CI176"/>
  <c r="CH176"/>
  <c r="CE176"/>
  <c r="CD176"/>
  <c r="CC176"/>
  <c r="BW176"/>
  <c r="BY176" s="1"/>
  <c r="BT176"/>
  <c r="BS176"/>
  <c r="BU176" s="1"/>
  <c r="BV176" s="1"/>
  <c r="BM176"/>
  <c r="BL176"/>
  <c r="BK176"/>
  <c r="BH176"/>
  <c r="BG176"/>
  <c r="BF176"/>
  <c r="AZ176"/>
  <c r="AY176"/>
  <c r="BA176" s="1"/>
  <c r="AX176"/>
  <c r="BB176" s="1"/>
  <c r="AU176"/>
  <c r="AT176"/>
  <c r="AS176"/>
  <c r="AM176"/>
  <c r="AO176" s="1"/>
  <c r="AJ176"/>
  <c r="AI176"/>
  <c r="AK176" s="1"/>
  <c r="AL176" s="1"/>
  <c r="AC176"/>
  <c r="AE176" s="1"/>
  <c r="Z176"/>
  <c r="Y176"/>
  <c r="AA176" s="1"/>
  <c r="AB176" s="1"/>
  <c r="S176"/>
  <c r="U176" s="1"/>
  <c r="P176"/>
  <c r="O176"/>
  <c r="Q176" s="1"/>
  <c r="W172" i="7"/>
  <c r="DJ175" i="1"/>
  <c r="DL175" s="1"/>
  <c r="DG175"/>
  <c r="DF175"/>
  <c r="DH175" s="1"/>
  <c r="DI175" s="1"/>
  <c r="CX175"/>
  <c r="CV175"/>
  <c r="CW175" s="1"/>
  <c r="CR175"/>
  <c r="CP175"/>
  <c r="CS175" s="1"/>
  <c r="CT175" s="1"/>
  <c r="GK175" s="1"/>
  <c r="CJ175"/>
  <c r="CI175"/>
  <c r="CH175"/>
  <c r="CE175"/>
  <c r="CD175"/>
  <c r="CC175"/>
  <c r="BW175"/>
  <c r="BY175" s="1"/>
  <c r="BT175"/>
  <c r="BS175"/>
  <c r="BU175" s="1"/>
  <c r="BV175" s="1"/>
  <c r="BM175"/>
  <c r="BL175"/>
  <c r="BK175"/>
  <c r="BH175"/>
  <c r="BG175"/>
  <c r="BF175"/>
  <c r="AZ175"/>
  <c r="AY175"/>
  <c r="BA175" s="1"/>
  <c r="AX175"/>
  <c r="BB175" s="1"/>
  <c r="AU175"/>
  <c r="AT175"/>
  <c r="AS175"/>
  <c r="AM175"/>
  <c r="AO175" s="1"/>
  <c r="AJ175"/>
  <c r="AI175"/>
  <c r="AK175" s="1"/>
  <c r="AL175" s="1"/>
  <c r="AC175"/>
  <c r="AE175" s="1"/>
  <c r="Z175"/>
  <c r="Y175"/>
  <c r="AA175" s="1"/>
  <c r="AB175" s="1"/>
  <c r="S175"/>
  <c r="U175" s="1"/>
  <c r="P175"/>
  <c r="O175"/>
  <c r="Q175" s="1"/>
  <c r="W171" i="7"/>
  <c r="DJ174" i="1"/>
  <c r="DL174" s="1"/>
  <c r="DG174"/>
  <c r="DF174"/>
  <c r="DH174" s="1"/>
  <c r="DI174" s="1"/>
  <c r="CX174"/>
  <c r="CV174"/>
  <c r="CW174" s="1"/>
  <c r="CR174"/>
  <c r="CP174"/>
  <c r="CS174" s="1"/>
  <c r="CT174" s="1"/>
  <c r="GK174" s="1"/>
  <c r="CJ174"/>
  <c r="CI174"/>
  <c r="CH174"/>
  <c r="CE174"/>
  <c r="CD174"/>
  <c r="CC174"/>
  <c r="BW174"/>
  <c r="BY174" s="1"/>
  <c r="BT174"/>
  <c r="BS174"/>
  <c r="BU174" s="1"/>
  <c r="BV174" s="1"/>
  <c r="BM174"/>
  <c r="BL174"/>
  <c r="BK174"/>
  <c r="BH174"/>
  <c r="BG174"/>
  <c r="BF174"/>
  <c r="AZ174"/>
  <c r="AY174"/>
  <c r="BA174" s="1"/>
  <c r="AX174"/>
  <c r="BB174" s="1"/>
  <c r="AU174"/>
  <c r="AT174"/>
  <c r="AS174"/>
  <c r="AM174"/>
  <c r="AO174" s="1"/>
  <c r="AJ174"/>
  <c r="AI174"/>
  <c r="AK174" s="1"/>
  <c r="AL174" s="1"/>
  <c r="AC174"/>
  <c r="AE174" s="1"/>
  <c r="Z174"/>
  <c r="Y174"/>
  <c r="AA174" s="1"/>
  <c r="AB174" s="1"/>
  <c r="S174"/>
  <c r="U174" s="1"/>
  <c r="P174"/>
  <c r="O174"/>
  <c r="Q174" s="1"/>
  <c r="W170" i="7"/>
  <c r="DJ173" i="1"/>
  <c r="DL173" s="1"/>
  <c r="DG173"/>
  <c r="DF173"/>
  <c r="DH173" s="1"/>
  <c r="DI173" s="1"/>
  <c r="CX173"/>
  <c r="CV173"/>
  <c r="CW173" s="1"/>
  <c r="CR173"/>
  <c r="CP173"/>
  <c r="CS173" s="1"/>
  <c r="CT173" s="1"/>
  <c r="GK173" s="1"/>
  <c r="CJ173"/>
  <c r="CI173"/>
  <c r="CH173"/>
  <c r="CE173"/>
  <c r="CD173"/>
  <c r="CC173"/>
  <c r="BW173"/>
  <c r="BY173" s="1"/>
  <c r="BT173"/>
  <c r="BS173"/>
  <c r="BU173" s="1"/>
  <c r="BV173" s="1"/>
  <c r="BM173"/>
  <c r="BL173"/>
  <c r="BK173"/>
  <c r="BH173"/>
  <c r="BG173"/>
  <c r="BF173"/>
  <c r="AZ173"/>
  <c r="AY173"/>
  <c r="BA173" s="1"/>
  <c r="AX173"/>
  <c r="BB173" s="1"/>
  <c r="AU173"/>
  <c r="AT173"/>
  <c r="AS173"/>
  <c r="AM173"/>
  <c r="AO173" s="1"/>
  <c r="AJ173"/>
  <c r="AI173"/>
  <c r="AK173" s="1"/>
  <c r="AL173" s="1"/>
  <c r="AC173"/>
  <c r="AE173" s="1"/>
  <c r="Z173"/>
  <c r="Y173"/>
  <c r="AA173" s="1"/>
  <c r="AB173" s="1"/>
  <c r="S173"/>
  <c r="U173" s="1"/>
  <c r="P173"/>
  <c r="O173"/>
  <c r="Q173" s="1"/>
  <c r="W169" i="7"/>
  <c r="DJ172" i="1"/>
  <c r="DL172" s="1"/>
  <c r="DG172"/>
  <c r="DF172"/>
  <c r="DH172" s="1"/>
  <c r="DI172" s="1"/>
  <c r="CX172"/>
  <c r="CV172"/>
  <c r="CW172" s="1"/>
  <c r="CR172"/>
  <c r="CP172"/>
  <c r="CS172" s="1"/>
  <c r="CT172" s="1"/>
  <c r="GK172" s="1"/>
  <c r="CJ172"/>
  <c r="CI172"/>
  <c r="CH172"/>
  <c r="CE172"/>
  <c r="CD172"/>
  <c r="CC172"/>
  <c r="BW172"/>
  <c r="BY172" s="1"/>
  <c r="BT172"/>
  <c r="BS172"/>
  <c r="BU172" s="1"/>
  <c r="BV172" s="1"/>
  <c r="BM172"/>
  <c r="BL172"/>
  <c r="BK172"/>
  <c r="BH172"/>
  <c r="BG172"/>
  <c r="BF172"/>
  <c r="AZ172"/>
  <c r="AY172"/>
  <c r="BA172" s="1"/>
  <c r="AX172"/>
  <c r="BB172" s="1"/>
  <c r="AU172"/>
  <c r="AT172"/>
  <c r="AS172"/>
  <c r="AM172"/>
  <c r="AO172" s="1"/>
  <c r="AJ172"/>
  <c r="AI172"/>
  <c r="AK172" s="1"/>
  <c r="AL172" s="1"/>
  <c r="AC172"/>
  <c r="AE172" s="1"/>
  <c r="Z172"/>
  <c r="Y172"/>
  <c r="AA172" s="1"/>
  <c r="AB172" s="1"/>
  <c r="S172"/>
  <c r="U172" s="1"/>
  <c r="P172"/>
  <c r="O172"/>
  <c r="Q172" s="1"/>
  <c r="W168" i="7"/>
  <c r="DJ171" i="1"/>
  <c r="DL171" s="1"/>
  <c r="DG171"/>
  <c r="DF171"/>
  <c r="DH171" s="1"/>
  <c r="DI171" s="1"/>
  <c r="CX171"/>
  <c r="CV171"/>
  <c r="CW171" s="1"/>
  <c r="CR171"/>
  <c r="CP171"/>
  <c r="CS171" s="1"/>
  <c r="CT171" s="1"/>
  <c r="GK171" s="1"/>
  <c r="CJ171"/>
  <c r="CI171"/>
  <c r="CH171"/>
  <c r="CE171"/>
  <c r="CD171"/>
  <c r="CC171"/>
  <c r="BW171"/>
  <c r="BY171" s="1"/>
  <c r="BT171"/>
  <c r="BS171"/>
  <c r="BU171" s="1"/>
  <c r="BV171" s="1"/>
  <c r="BM171"/>
  <c r="BL171"/>
  <c r="BK171"/>
  <c r="BH171"/>
  <c r="BG171"/>
  <c r="BF171"/>
  <c r="AZ171"/>
  <c r="AY171"/>
  <c r="BA171" s="1"/>
  <c r="AX171"/>
  <c r="BB171" s="1"/>
  <c r="AU171"/>
  <c r="AT171"/>
  <c r="AS171"/>
  <c r="AM171"/>
  <c r="AO171" s="1"/>
  <c r="AJ171"/>
  <c r="AI171"/>
  <c r="AK171" s="1"/>
  <c r="AL171" s="1"/>
  <c r="AC171"/>
  <c r="AE171" s="1"/>
  <c r="Z171"/>
  <c r="Y171"/>
  <c r="AA171" s="1"/>
  <c r="AB171" s="1"/>
  <c r="S171"/>
  <c r="U171" s="1"/>
  <c r="P171"/>
  <c r="O171"/>
  <c r="Q171" s="1"/>
  <c r="W167" i="7"/>
  <c r="DJ170" i="1"/>
  <c r="DL170" s="1"/>
  <c r="DG170"/>
  <c r="DF170"/>
  <c r="DH170" s="1"/>
  <c r="DI170" s="1"/>
  <c r="CX170"/>
  <c r="CV170"/>
  <c r="CW170" s="1"/>
  <c r="CR170"/>
  <c r="CP170"/>
  <c r="CS170" s="1"/>
  <c r="CT170" s="1"/>
  <c r="GK170" s="1"/>
  <c r="CJ170"/>
  <c r="CI170"/>
  <c r="CH170"/>
  <c r="CE170"/>
  <c r="CD170"/>
  <c r="CC170"/>
  <c r="BW170"/>
  <c r="BY170" s="1"/>
  <c r="BT170"/>
  <c r="BS170"/>
  <c r="BU170" s="1"/>
  <c r="BV170" s="1"/>
  <c r="BM170"/>
  <c r="BL170"/>
  <c r="BK170"/>
  <c r="BH170"/>
  <c r="BG170"/>
  <c r="BF170"/>
  <c r="AZ170"/>
  <c r="AY170"/>
  <c r="BA170" s="1"/>
  <c r="AX170"/>
  <c r="BB170" s="1"/>
  <c r="AU170"/>
  <c r="AT170"/>
  <c r="AS170"/>
  <c r="AM170"/>
  <c r="AO170" s="1"/>
  <c r="AJ170"/>
  <c r="AI170"/>
  <c r="AK170" s="1"/>
  <c r="AL170" s="1"/>
  <c r="AC170"/>
  <c r="AE170" s="1"/>
  <c r="Z170"/>
  <c r="Y170"/>
  <c r="AA170" s="1"/>
  <c r="AB170" s="1"/>
  <c r="S170"/>
  <c r="U170" s="1"/>
  <c r="P170"/>
  <c r="O170"/>
  <c r="Q170" s="1"/>
  <c r="W166" i="7"/>
  <c r="DJ169" i="1"/>
  <c r="DL169" s="1"/>
  <c r="DG169"/>
  <c r="DF169"/>
  <c r="DH169" s="1"/>
  <c r="DI169" s="1"/>
  <c r="CX169"/>
  <c r="CV169"/>
  <c r="CW169" s="1"/>
  <c r="CR169"/>
  <c r="CP169"/>
  <c r="CS169" s="1"/>
  <c r="CT169" s="1"/>
  <c r="GK169" s="1"/>
  <c r="CJ169"/>
  <c r="CI169"/>
  <c r="CH169"/>
  <c r="CE169"/>
  <c r="CD169"/>
  <c r="CC169"/>
  <c r="BW169"/>
  <c r="BY169" s="1"/>
  <c r="BT169"/>
  <c r="BS169"/>
  <c r="BU169" s="1"/>
  <c r="BV169" s="1"/>
  <c r="BM169"/>
  <c r="BL169"/>
  <c r="BK169"/>
  <c r="BH169"/>
  <c r="BG169"/>
  <c r="BF169"/>
  <c r="AZ169"/>
  <c r="AY169"/>
  <c r="BA169" s="1"/>
  <c r="AX169"/>
  <c r="BB169" s="1"/>
  <c r="AU169"/>
  <c r="AT169"/>
  <c r="AS169"/>
  <c r="AM169"/>
  <c r="AO169" s="1"/>
  <c r="AJ169"/>
  <c r="AI169"/>
  <c r="AK169" s="1"/>
  <c r="AL169" s="1"/>
  <c r="AC169"/>
  <c r="AE169" s="1"/>
  <c r="Z169"/>
  <c r="Y169"/>
  <c r="AA169" s="1"/>
  <c r="AB169" s="1"/>
  <c r="S169"/>
  <c r="U169" s="1"/>
  <c r="P169"/>
  <c r="O169"/>
  <c r="Q169" s="1"/>
  <c r="W165" i="7"/>
  <c r="DJ168" i="1"/>
  <c r="DL168" s="1"/>
  <c r="DG168"/>
  <c r="DF168"/>
  <c r="DH168" s="1"/>
  <c r="DI168" s="1"/>
  <c r="CX168"/>
  <c r="CV168"/>
  <c r="CW168" s="1"/>
  <c r="CR168"/>
  <c r="CP168"/>
  <c r="CS168" s="1"/>
  <c r="CT168" s="1"/>
  <c r="GK168" s="1"/>
  <c r="CJ168"/>
  <c r="CI168"/>
  <c r="CH168"/>
  <c r="CE168"/>
  <c r="CD168"/>
  <c r="CC168"/>
  <c r="BW168"/>
  <c r="BY168" s="1"/>
  <c r="BT168"/>
  <c r="BS168"/>
  <c r="BU168" s="1"/>
  <c r="BV168" s="1"/>
  <c r="BM168"/>
  <c r="BL168"/>
  <c r="BK168"/>
  <c r="BH168"/>
  <c r="BG168"/>
  <c r="BF168"/>
  <c r="AZ168"/>
  <c r="AY168"/>
  <c r="BA168" s="1"/>
  <c r="AX168"/>
  <c r="BB168" s="1"/>
  <c r="AU168"/>
  <c r="AT168"/>
  <c r="AS168"/>
  <c r="AM168"/>
  <c r="AO168" s="1"/>
  <c r="AJ168"/>
  <c r="AI168"/>
  <c r="AK168" s="1"/>
  <c r="AL168" s="1"/>
  <c r="AC168"/>
  <c r="AE168" s="1"/>
  <c r="Z168"/>
  <c r="Y168"/>
  <c r="AA168" s="1"/>
  <c r="AB168" s="1"/>
  <c r="S168"/>
  <c r="U168" s="1"/>
  <c r="P168"/>
  <c r="O168"/>
  <c r="Q168" s="1"/>
  <c r="W164" i="7"/>
  <c r="DJ167" i="1"/>
  <c r="DL167" s="1"/>
  <c r="DG167"/>
  <c r="DF167"/>
  <c r="DH167" s="1"/>
  <c r="DI167" s="1"/>
  <c r="CX167"/>
  <c r="CV167"/>
  <c r="CW167" s="1"/>
  <c r="CR167"/>
  <c r="CP167"/>
  <c r="CS167" s="1"/>
  <c r="CT167" s="1"/>
  <c r="GK167" s="1"/>
  <c r="CJ167"/>
  <c r="CI167"/>
  <c r="CH167"/>
  <c r="CE167"/>
  <c r="CD167"/>
  <c r="CC167"/>
  <c r="BW167"/>
  <c r="BY167" s="1"/>
  <c r="BT167"/>
  <c r="BS167"/>
  <c r="BU167" s="1"/>
  <c r="BV167" s="1"/>
  <c r="BM167"/>
  <c r="BL167"/>
  <c r="BK167"/>
  <c r="BH167"/>
  <c r="BG167"/>
  <c r="BF167"/>
  <c r="AZ167"/>
  <c r="AY167"/>
  <c r="BA167" s="1"/>
  <c r="AX167"/>
  <c r="BB167" s="1"/>
  <c r="AU167"/>
  <c r="AT167"/>
  <c r="AS167"/>
  <c r="AM167"/>
  <c r="AO167" s="1"/>
  <c r="AJ167"/>
  <c r="AI167"/>
  <c r="AK167" s="1"/>
  <c r="AL167" s="1"/>
  <c r="AC167"/>
  <c r="AE167" s="1"/>
  <c r="Z167"/>
  <c r="Y167"/>
  <c r="AA167" s="1"/>
  <c r="AB167" s="1"/>
  <c r="S167"/>
  <c r="U167" s="1"/>
  <c r="P167"/>
  <c r="O167"/>
  <c r="Q167" s="1"/>
  <c r="W163" i="7"/>
  <c r="DJ166" i="1"/>
  <c r="DL166" s="1"/>
  <c r="DG166"/>
  <c r="DF166"/>
  <c r="DH166" s="1"/>
  <c r="DI166" s="1"/>
  <c r="CX166"/>
  <c r="CV166"/>
  <c r="CW166" s="1"/>
  <c r="CR166"/>
  <c r="CP166"/>
  <c r="CS166" s="1"/>
  <c r="CT166" s="1"/>
  <c r="GK166" s="1"/>
  <c r="CJ166"/>
  <c r="CI166"/>
  <c r="CH166"/>
  <c r="CE166"/>
  <c r="CD166"/>
  <c r="CC166"/>
  <c r="BW166"/>
  <c r="BY166" s="1"/>
  <c r="BT166"/>
  <c r="BS166"/>
  <c r="BU166" s="1"/>
  <c r="BV166" s="1"/>
  <c r="BM166"/>
  <c r="BL166"/>
  <c r="BK166"/>
  <c r="BH166"/>
  <c r="BG166"/>
  <c r="BF166"/>
  <c r="AZ166"/>
  <c r="AY166"/>
  <c r="BA166" s="1"/>
  <c r="AX166"/>
  <c r="BB166" s="1"/>
  <c r="AU166"/>
  <c r="AT166"/>
  <c r="AS166"/>
  <c r="AM166"/>
  <c r="AO166" s="1"/>
  <c r="AJ166"/>
  <c r="AI166"/>
  <c r="AK166" s="1"/>
  <c r="AL166" s="1"/>
  <c r="AC166"/>
  <c r="AE166" s="1"/>
  <c r="Z166"/>
  <c r="Y166"/>
  <c r="AA166" s="1"/>
  <c r="AB166" s="1"/>
  <c r="S166"/>
  <c r="U166" s="1"/>
  <c r="P166"/>
  <c r="O166"/>
  <c r="Q166" s="1"/>
  <c r="W162" i="7"/>
  <c r="DJ165" i="1"/>
  <c r="DL165" s="1"/>
  <c r="DG165"/>
  <c r="DF165"/>
  <c r="DH165" s="1"/>
  <c r="DI165" s="1"/>
  <c r="CX165"/>
  <c r="CV165"/>
  <c r="CW165" s="1"/>
  <c r="CR165"/>
  <c r="CP165"/>
  <c r="CS165" s="1"/>
  <c r="CT165" s="1"/>
  <c r="GK165" s="1"/>
  <c r="CJ165"/>
  <c r="CI165"/>
  <c r="CH165"/>
  <c r="CE165"/>
  <c r="CD165"/>
  <c r="CC165"/>
  <c r="BW165"/>
  <c r="BY165" s="1"/>
  <c r="BT165"/>
  <c r="BS165"/>
  <c r="BU165" s="1"/>
  <c r="BV165" s="1"/>
  <c r="BM165"/>
  <c r="BL165"/>
  <c r="BK165"/>
  <c r="BH165"/>
  <c r="BG165"/>
  <c r="BF165"/>
  <c r="AZ165"/>
  <c r="AY165"/>
  <c r="BA165" s="1"/>
  <c r="AX165"/>
  <c r="BB165" s="1"/>
  <c r="AU165"/>
  <c r="AT165"/>
  <c r="AS165"/>
  <c r="AM165"/>
  <c r="AO165" s="1"/>
  <c r="AJ165"/>
  <c r="AI165"/>
  <c r="AK165" s="1"/>
  <c r="AL165" s="1"/>
  <c r="AC165"/>
  <c r="AE165" s="1"/>
  <c r="Z165"/>
  <c r="Y165"/>
  <c r="AA165" s="1"/>
  <c r="AB165" s="1"/>
  <c r="S165"/>
  <c r="U165" s="1"/>
  <c r="P165"/>
  <c r="O165"/>
  <c r="Q165" s="1"/>
  <c r="W161" i="7"/>
  <c r="DJ164" i="1"/>
  <c r="DL164" s="1"/>
  <c r="DG164"/>
  <c r="DF164"/>
  <c r="DH164" s="1"/>
  <c r="DI164" s="1"/>
  <c r="CX164"/>
  <c r="CV164"/>
  <c r="CW164" s="1"/>
  <c r="CR164"/>
  <c r="CP164"/>
  <c r="CS164" s="1"/>
  <c r="CT164" s="1"/>
  <c r="GK164" s="1"/>
  <c r="CJ164"/>
  <c r="CI164"/>
  <c r="CH164"/>
  <c r="CE164"/>
  <c r="CD164"/>
  <c r="CC164"/>
  <c r="BW164"/>
  <c r="BY164" s="1"/>
  <c r="BT164"/>
  <c r="BS164"/>
  <c r="BU164" s="1"/>
  <c r="BV164" s="1"/>
  <c r="BM164"/>
  <c r="BL164"/>
  <c r="BK164"/>
  <c r="BH164"/>
  <c r="BG164"/>
  <c r="BF164"/>
  <c r="AZ164"/>
  <c r="AY164"/>
  <c r="BA164" s="1"/>
  <c r="AX164"/>
  <c r="BB164" s="1"/>
  <c r="AU164"/>
  <c r="AT164"/>
  <c r="AS164"/>
  <c r="AM164"/>
  <c r="AO164" s="1"/>
  <c r="AJ164"/>
  <c r="AI164"/>
  <c r="AK164" s="1"/>
  <c r="AL164" s="1"/>
  <c r="AC164"/>
  <c r="AE164" s="1"/>
  <c r="Z164"/>
  <c r="Y164"/>
  <c r="AA164" s="1"/>
  <c r="AB164" s="1"/>
  <c r="S164"/>
  <c r="U164" s="1"/>
  <c r="P164"/>
  <c r="O164"/>
  <c r="Q164" s="1"/>
  <c r="W160" i="7"/>
  <c r="DJ163" i="1"/>
  <c r="DL163" s="1"/>
  <c r="DG163"/>
  <c r="DF163"/>
  <c r="DH163" s="1"/>
  <c r="DI163" s="1"/>
  <c r="CX163"/>
  <c r="CV163"/>
  <c r="CW163" s="1"/>
  <c r="CR163"/>
  <c r="CP163"/>
  <c r="CS163" s="1"/>
  <c r="CT163" s="1"/>
  <c r="GK163" s="1"/>
  <c r="CJ163"/>
  <c r="CI163"/>
  <c r="CH163"/>
  <c r="CE163"/>
  <c r="CD163"/>
  <c r="CC163"/>
  <c r="BW163"/>
  <c r="BY163" s="1"/>
  <c r="BT163"/>
  <c r="BS163"/>
  <c r="BU163" s="1"/>
  <c r="BV163" s="1"/>
  <c r="BM163"/>
  <c r="BL163"/>
  <c r="BK163"/>
  <c r="BH163"/>
  <c r="BG163"/>
  <c r="BF163"/>
  <c r="AZ163"/>
  <c r="AY163"/>
  <c r="BA163" s="1"/>
  <c r="AX163"/>
  <c r="BB163" s="1"/>
  <c r="AU163"/>
  <c r="AT163"/>
  <c r="AS163"/>
  <c r="AM163"/>
  <c r="AO163" s="1"/>
  <c r="AJ163"/>
  <c r="AI163"/>
  <c r="AK163" s="1"/>
  <c r="AL163" s="1"/>
  <c r="AC163"/>
  <c r="AE163" s="1"/>
  <c r="Z163"/>
  <c r="Y163"/>
  <c r="AA163" s="1"/>
  <c r="AB163" s="1"/>
  <c r="S163"/>
  <c r="U163" s="1"/>
  <c r="P163"/>
  <c r="O163"/>
  <c r="Q163" s="1"/>
  <c r="W159" i="7"/>
  <c r="DJ162" i="1"/>
  <c r="DL162" s="1"/>
  <c r="DG162"/>
  <c r="DF162"/>
  <c r="DH162" s="1"/>
  <c r="DI162" s="1"/>
  <c r="CX162"/>
  <c r="CV162"/>
  <c r="CW162" s="1"/>
  <c r="CR162"/>
  <c r="CP162"/>
  <c r="CS162" s="1"/>
  <c r="CT162" s="1"/>
  <c r="GK162" s="1"/>
  <c r="CJ162"/>
  <c r="CI162"/>
  <c r="CH162"/>
  <c r="CE162"/>
  <c r="CD162"/>
  <c r="CC162"/>
  <c r="BW162"/>
  <c r="BY162" s="1"/>
  <c r="BT162"/>
  <c r="BS162"/>
  <c r="BU162" s="1"/>
  <c r="BV162" s="1"/>
  <c r="BM162"/>
  <c r="BL162"/>
  <c r="BK162"/>
  <c r="BH162"/>
  <c r="BG162"/>
  <c r="BF162"/>
  <c r="AZ162"/>
  <c r="AY162"/>
  <c r="BA162" s="1"/>
  <c r="AX162"/>
  <c r="BB162" s="1"/>
  <c r="AU162"/>
  <c r="AT162"/>
  <c r="AS162"/>
  <c r="AM162"/>
  <c r="AO162" s="1"/>
  <c r="AJ162"/>
  <c r="AI162"/>
  <c r="AK162" s="1"/>
  <c r="AL162" s="1"/>
  <c r="AC162"/>
  <c r="AE162" s="1"/>
  <c r="Z162"/>
  <c r="Y162"/>
  <c r="AA162" s="1"/>
  <c r="AB162" s="1"/>
  <c r="S162"/>
  <c r="U162" s="1"/>
  <c r="P162"/>
  <c r="O162"/>
  <c r="Q162" s="1"/>
  <c r="W158" i="7"/>
  <c r="DJ161" i="1"/>
  <c r="DL161" s="1"/>
  <c r="DG161"/>
  <c r="DF161"/>
  <c r="DH161" s="1"/>
  <c r="DI161" s="1"/>
  <c r="CX161"/>
  <c r="CV161"/>
  <c r="CW161" s="1"/>
  <c r="CR161"/>
  <c r="CP161"/>
  <c r="CS161" s="1"/>
  <c r="CT161" s="1"/>
  <c r="GK161" s="1"/>
  <c r="CJ161"/>
  <c r="CI161"/>
  <c r="CH161"/>
  <c r="CE161"/>
  <c r="CD161"/>
  <c r="CC161"/>
  <c r="BW161"/>
  <c r="BY161" s="1"/>
  <c r="BT161"/>
  <c r="BS161"/>
  <c r="BU161" s="1"/>
  <c r="BV161" s="1"/>
  <c r="BM161"/>
  <c r="BL161"/>
  <c r="BK161"/>
  <c r="BH161"/>
  <c r="BG161"/>
  <c r="BF161"/>
  <c r="AZ161"/>
  <c r="AY161"/>
  <c r="BA161" s="1"/>
  <c r="AX161"/>
  <c r="BB161" s="1"/>
  <c r="AU161"/>
  <c r="AT161"/>
  <c r="AS161"/>
  <c r="AM161"/>
  <c r="AO161" s="1"/>
  <c r="AJ161"/>
  <c r="AI161"/>
  <c r="AK161" s="1"/>
  <c r="AL161" s="1"/>
  <c r="AC161"/>
  <c r="AE161" s="1"/>
  <c r="Z161"/>
  <c r="Y161"/>
  <c r="AA161" s="1"/>
  <c r="AB161" s="1"/>
  <c r="S161"/>
  <c r="U161" s="1"/>
  <c r="P161"/>
  <c r="O161"/>
  <c r="Q161" s="1"/>
  <c r="W157" i="7"/>
  <c r="DJ160" i="1"/>
  <c r="DL160" s="1"/>
  <c r="DG160"/>
  <c r="DF160"/>
  <c r="DH160" s="1"/>
  <c r="DI160" s="1"/>
  <c r="CX160"/>
  <c r="CV160"/>
  <c r="CW160" s="1"/>
  <c r="CR160"/>
  <c r="CP160"/>
  <c r="CS160" s="1"/>
  <c r="CT160" s="1"/>
  <c r="GK160" s="1"/>
  <c r="CJ160"/>
  <c r="CI160"/>
  <c r="CH160"/>
  <c r="CE160"/>
  <c r="CD160"/>
  <c r="CC160"/>
  <c r="BW160"/>
  <c r="BY160" s="1"/>
  <c r="BT160"/>
  <c r="BS160"/>
  <c r="BU160" s="1"/>
  <c r="BV160" s="1"/>
  <c r="BM160"/>
  <c r="BL160"/>
  <c r="BK160"/>
  <c r="BH160"/>
  <c r="BG160"/>
  <c r="BF160"/>
  <c r="AZ160"/>
  <c r="AY160"/>
  <c r="BA160" s="1"/>
  <c r="AX160"/>
  <c r="BB160" s="1"/>
  <c r="AU160"/>
  <c r="AT160"/>
  <c r="AS160"/>
  <c r="AM160"/>
  <c r="AO160" s="1"/>
  <c r="AJ160"/>
  <c r="AI160"/>
  <c r="AK160" s="1"/>
  <c r="AL160" s="1"/>
  <c r="AC160"/>
  <c r="AE160" s="1"/>
  <c r="Z160"/>
  <c r="Y160"/>
  <c r="AA160" s="1"/>
  <c r="AB160" s="1"/>
  <c r="S160"/>
  <c r="U160" s="1"/>
  <c r="P160"/>
  <c r="O160"/>
  <c r="Q160" s="1"/>
  <c r="W156" i="7"/>
  <c r="DJ159" i="1"/>
  <c r="DL159" s="1"/>
  <c r="DG159"/>
  <c r="DF159"/>
  <c r="DH159" s="1"/>
  <c r="DI159" s="1"/>
  <c r="CX159"/>
  <c r="CV159"/>
  <c r="CW159" s="1"/>
  <c r="CR159"/>
  <c r="CP159"/>
  <c r="CS159" s="1"/>
  <c r="CT159" s="1"/>
  <c r="GK159" s="1"/>
  <c r="CJ159"/>
  <c r="CI159"/>
  <c r="CH159"/>
  <c r="CE159"/>
  <c r="CD159"/>
  <c r="CC159"/>
  <c r="BW159"/>
  <c r="BY159" s="1"/>
  <c r="BT159"/>
  <c r="BS159"/>
  <c r="BU159" s="1"/>
  <c r="BV159" s="1"/>
  <c r="BM159"/>
  <c r="BL159"/>
  <c r="BK159"/>
  <c r="BH159"/>
  <c r="BG159"/>
  <c r="BF159"/>
  <c r="AZ159"/>
  <c r="AY159"/>
  <c r="BA159" s="1"/>
  <c r="AX159"/>
  <c r="BB159" s="1"/>
  <c r="AU159"/>
  <c r="AT159"/>
  <c r="AS159"/>
  <c r="AM159"/>
  <c r="AO159" s="1"/>
  <c r="AJ159"/>
  <c r="AI159"/>
  <c r="AK159" s="1"/>
  <c r="AL159" s="1"/>
  <c r="AC159"/>
  <c r="AE159" s="1"/>
  <c r="Z159"/>
  <c r="Y159"/>
  <c r="AA159" s="1"/>
  <c r="AB159" s="1"/>
  <c r="S159"/>
  <c r="U159" s="1"/>
  <c r="P159"/>
  <c r="O159"/>
  <c r="Q159" s="1"/>
  <c r="W155" i="7"/>
  <c r="DJ158" i="1"/>
  <c r="DL158" s="1"/>
  <c r="DG158"/>
  <c r="DF158"/>
  <c r="DH158" s="1"/>
  <c r="DI158" s="1"/>
  <c r="CX158"/>
  <c r="CV158"/>
  <c r="CW158" s="1"/>
  <c r="CR158"/>
  <c r="CP158"/>
  <c r="CS158" s="1"/>
  <c r="CT158" s="1"/>
  <c r="GK158" s="1"/>
  <c r="CJ158"/>
  <c r="CI158"/>
  <c r="CH158"/>
  <c r="CE158"/>
  <c r="CD158"/>
  <c r="CC158"/>
  <c r="BW158"/>
  <c r="BY158" s="1"/>
  <c r="BT158"/>
  <c r="BS158"/>
  <c r="BU158" s="1"/>
  <c r="BV158" s="1"/>
  <c r="BM158"/>
  <c r="BL158"/>
  <c r="BK158"/>
  <c r="BH158"/>
  <c r="BG158"/>
  <c r="BF158"/>
  <c r="AZ158"/>
  <c r="AY158"/>
  <c r="BA158" s="1"/>
  <c r="AX158"/>
  <c r="BB158" s="1"/>
  <c r="AU158"/>
  <c r="AT158"/>
  <c r="AS158"/>
  <c r="AM158"/>
  <c r="AO158" s="1"/>
  <c r="AJ158"/>
  <c r="AI158"/>
  <c r="AK158" s="1"/>
  <c r="AL158" s="1"/>
  <c r="AC158"/>
  <c r="AE158" s="1"/>
  <c r="Z158"/>
  <c r="Y158"/>
  <c r="AA158" s="1"/>
  <c r="AB158" s="1"/>
  <c r="S158"/>
  <c r="U158" s="1"/>
  <c r="P158"/>
  <c r="O158"/>
  <c r="Q158" s="1"/>
  <c r="W154" i="7"/>
  <c r="DJ157" i="1"/>
  <c r="DL157" s="1"/>
  <c r="DG157"/>
  <c r="DF157"/>
  <c r="DH157" s="1"/>
  <c r="DI157" s="1"/>
  <c r="CX157"/>
  <c r="CV157"/>
  <c r="CW157" s="1"/>
  <c r="CR157"/>
  <c r="CP157"/>
  <c r="CS157" s="1"/>
  <c r="CT157" s="1"/>
  <c r="GK157" s="1"/>
  <c r="CJ157"/>
  <c r="CI157"/>
  <c r="CH157"/>
  <c r="CE157"/>
  <c r="CD157"/>
  <c r="CC157"/>
  <c r="BW157"/>
  <c r="BY157" s="1"/>
  <c r="BT157"/>
  <c r="BS157"/>
  <c r="BU157" s="1"/>
  <c r="BV157" s="1"/>
  <c r="BM157"/>
  <c r="BL157"/>
  <c r="BK157"/>
  <c r="BH157"/>
  <c r="BG157"/>
  <c r="BF157"/>
  <c r="AZ157"/>
  <c r="AY157"/>
  <c r="BA157" s="1"/>
  <c r="AX157"/>
  <c r="BB157" s="1"/>
  <c r="AU157"/>
  <c r="AT157"/>
  <c r="AS157"/>
  <c r="AM157"/>
  <c r="AO157" s="1"/>
  <c r="AJ157"/>
  <c r="AI157"/>
  <c r="AK157" s="1"/>
  <c r="AL157" s="1"/>
  <c r="AC157"/>
  <c r="AE157" s="1"/>
  <c r="Z157"/>
  <c r="Y157"/>
  <c r="AA157" s="1"/>
  <c r="AB157" s="1"/>
  <c r="S157"/>
  <c r="U157" s="1"/>
  <c r="P157"/>
  <c r="O157"/>
  <c r="Q157" s="1"/>
  <c r="W153" i="7"/>
  <c r="DJ156" i="1"/>
  <c r="DL156" s="1"/>
  <c r="DG156"/>
  <c r="DF156"/>
  <c r="DH156" s="1"/>
  <c r="DI156" s="1"/>
  <c r="CX156"/>
  <c r="CV156"/>
  <c r="CW156" s="1"/>
  <c r="CR156"/>
  <c r="CP156"/>
  <c r="CS156" s="1"/>
  <c r="CT156" s="1"/>
  <c r="GK156" s="1"/>
  <c r="CJ156"/>
  <c r="CI156"/>
  <c r="CH156"/>
  <c r="CE156"/>
  <c r="CD156"/>
  <c r="CC156"/>
  <c r="BW156"/>
  <c r="BY156" s="1"/>
  <c r="BT156"/>
  <c r="BS156"/>
  <c r="BU156" s="1"/>
  <c r="BV156" s="1"/>
  <c r="BM156"/>
  <c r="BL156"/>
  <c r="BK156"/>
  <c r="BH156"/>
  <c r="BG156"/>
  <c r="BF156"/>
  <c r="AZ156"/>
  <c r="AY156"/>
  <c r="BA156" s="1"/>
  <c r="AX156"/>
  <c r="BB156" s="1"/>
  <c r="AU156"/>
  <c r="AT156"/>
  <c r="AS156"/>
  <c r="AM156"/>
  <c r="AO156" s="1"/>
  <c r="AJ156"/>
  <c r="AI156"/>
  <c r="AK156" s="1"/>
  <c r="AL156" s="1"/>
  <c r="AC156"/>
  <c r="AE156" s="1"/>
  <c r="Z156"/>
  <c r="Y156"/>
  <c r="AA156" s="1"/>
  <c r="AB156" s="1"/>
  <c r="S156"/>
  <c r="U156" s="1"/>
  <c r="P156"/>
  <c r="O156"/>
  <c r="Q156" s="1"/>
  <c r="W152" i="7"/>
  <c r="DJ155" i="1"/>
  <c r="DL155" s="1"/>
  <c r="DG155"/>
  <c r="DF155"/>
  <c r="DH155" s="1"/>
  <c r="DI155" s="1"/>
  <c r="CX155"/>
  <c r="CV155"/>
  <c r="CW155" s="1"/>
  <c r="CR155"/>
  <c r="CP155"/>
  <c r="CS155" s="1"/>
  <c r="CT155" s="1"/>
  <c r="GK155" s="1"/>
  <c r="CJ155"/>
  <c r="CI155"/>
  <c r="CH155"/>
  <c r="CE155"/>
  <c r="CD155"/>
  <c r="CC155"/>
  <c r="BW155"/>
  <c r="BY155" s="1"/>
  <c r="BT155"/>
  <c r="BS155"/>
  <c r="BU155" s="1"/>
  <c r="BV155" s="1"/>
  <c r="BM155"/>
  <c r="BL155"/>
  <c r="BK155"/>
  <c r="BH155"/>
  <c r="BG155"/>
  <c r="BF155"/>
  <c r="AZ155"/>
  <c r="AY155"/>
  <c r="BA155" s="1"/>
  <c r="AX155"/>
  <c r="BB155" s="1"/>
  <c r="AU155"/>
  <c r="AT155"/>
  <c r="AS155"/>
  <c r="AM155"/>
  <c r="AO155" s="1"/>
  <c r="AJ155"/>
  <c r="AI155"/>
  <c r="AK155" s="1"/>
  <c r="AL155" s="1"/>
  <c r="AC155"/>
  <c r="AE155" s="1"/>
  <c r="Z155"/>
  <c r="Y155"/>
  <c r="AA155" s="1"/>
  <c r="AB155" s="1"/>
  <c r="S155"/>
  <c r="U155" s="1"/>
  <c r="P155"/>
  <c r="O155"/>
  <c r="Q155" s="1"/>
  <c r="W151" i="7"/>
  <c r="DJ154" i="1"/>
  <c r="DL154" s="1"/>
  <c r="DG154"/>
  <c r="DF154"/>
  <c r="DH154" s="1"/>
  <c r="DI154" s="1"/>
  <c r="CX154"/>
  <c r="CV154"/>
  <c r="CW154" s="1"/>
  <c r="CR154"/>
  <c r="CP154"/>
  <c r="CS154" s="1"/>
  <c r="CT154" s="1"/>
  <c r="GK154" s="1"/>
  <c r="CJ154"/>
  <c r="CI154"/>
  <c r="CH154"/>
  <c r="CE154"/>
  <c r="CD154"/>
  <c r="CC154"/>
  <c r="BW154"/>
  <c r="BY154" s="1"/>
  <c r="BT154"/>
  <c r="BS154"/>
  <c r="BU154" s="1"/>
  <c r="BV154" s="1"/>
  <c r="BM154"/>
  <c r="BL154"/>
  <c r="BK154"/>
  <c r="BH154"/>
  <c r="BG154"/>
  <c r="BF154"/>
  <c r="AZ154"/>
  <c r="AY154"/>
  <c r="BA154" s="1"/>
  <c r="AX154"/>
  <c r="BB154" s="1"/>
  <c r="AU154"/>
  <c r="AT154"/>
  <c r="AS154"/>
  <c r="AM154"/>
  <c r="AO154" s="1"/>
  <c r="AJ154"/>
  <c r="AI154"/>
  <c r="AK154" s="1"/>
  <c r="AL154" s="1"/>
  <c r="AC154"/>
  <c r="AE154" s="1"/>
  <c r="Z154"/>
  <c r="Y154"/>
  <c r="AA154" s="1"/>
  <c r="AB154" s="1"/>
  <c r="S154"/>
  <c r="U154" s="1"/>
  <c r="P154"/>
  <c r="O154"/>
  <c r="Q154" s="1"/>
  <c r="W150" i="7"/>
  <c r="DJ153" i="1"/>
  <c r="DL153" s="1"/>
  <c r="DG153"/>
  <c r="DF153"/>
  <c r="DH153" s="1"/>
  <c r="DI153" s="1"/>
  <c r="CX153"/>
  <c r="CV153"/>
  <c r="CW153" s="1"/>
  <c r="CR153"/>
  <c r="CP153"/>
  <c r="CS153" s="1"/>
  <c r="CT153" s="1"/>
  <c r="GK153" s="1"/>
  <c r="CJ153"/>
  <c r="CI153"/>
  <c r="CH153"/>
  <c r="CE153"/>
  <c r="CD153"/>
  <c r="CC153"/>
  <c r="BW153"/>
  <c r="BY153" s="1"/>
  <c r="BT153"/>
  <c r="BS153"/>
  <c r="BU153" s="1"/>
  <c r="BV153" s="1"/>
  <c r="BM153"/>
  <c r="BL153"/>
  <c r="BK153"/>
  <c r="BH153"/>
  <c r="BG153"/>
  <c r="BF153"/>
  <c r="AZ153"/>
  <c r="AY153"/>
  <c r="BA153" s="1"/>
  <c r="AX153"/>
  <c r="BB153" s="1"/>
  <c r="AU153"/>
  <c r="AT153"/>
  <c r="AS153"/>
  <c r="AM153"/>
  <c r="AO153" s="1"/>
  <c r="AJ153"/>
  <c r="AI153"/>
  <c r="AK153" s="1"/>
  <c r="AL153" s="1"/>
  <c r="AC153"/>
  <c r="AE153" s="1"/>
  <c r="Z153"/>
  <c r="Y153"/>
  <c r="AA153" s="1"/>
  <c r="AB153" s="1"/>
  <c r="S153"/>
  <c r="U153" s="1"/>
  <c r="P153"/>
  <c r="O153"/>
  <c r="Q153" s="1"/>
  <c r="W149" i="7"/>
  <c r="DJ152" i="1"/>
  <c r="DL152" s="1"/>
  <c r="DG152"/>
  <c r="DF152"/>
  <c r="DH152" s="1"/>
  <c r="DI152" s="1"/>
  <c r="CX152"/>
  <c r="CV152"/>
  <c r="CW152" s="1"/>
  <c r="CR152"/>
  <c r="CP152"/>
  <c r="CS152" s="1"/>
  <c r="CT152" s="1"/>
  <c r="GK152" s="1"/>
  <c r="CJ152"/>
  <c r="CI152"/>
  <c r="CH152"/>
  <c r="CE152"/>
  <c r="CD152"/>
  <c r="CC152"/>
  <c r="BW152"/>
  <c r="BY152" s="1"/>
  <c r="BT152"/>
  <c r="BS152"/>
  <c r="BU152" s="1"/>
  <c r="BV152" s="1"/>
  <c r="BM152"/>
  <c r="BL152"/>
  <c r="BK152"/>
  <c r="BH152"/>
  <c r="BG152"/>
  <c r="BF152"/>
  <c r="AZ152"/>
  <c r="AY152"/>
  <c r="BA152" s="1"/>
  <c r="AX152"/>
  <c r="BB152" s="1"/>
  <c r="AU152"/>
  <c r="AT152"/>
  <c r="AS152"/>
  <c r="AM152"/>
  <c r="AO152" s="1"/>
  <c r="AJ152"/>
  <c r="AI152"/>
  <c r="AK152" s="1"/>
  <c r="AL152" s="1"/>
  <c r="AC152"/>
  <c r="AE152" s="1"/>
  <c r="Z152"/>
  <c r="Y152"/>
  <c r="AA152" s="1"/>
  <c r="AB152" s="1"/>
  <c r="S152"/>
  <c r="U152" s="1"/>
  <c r="P152"/>
  <c r="O152"/>
  <c r="Q152" s="1"/>
  <c r="W148" i="7"/>
  <c r="DJ151" i="1"/>
  <c r="DL151" s="1"/>
  <c r="DG151"/>
  <c r="DF151"/>
  <c r="DH151" s="1"/>
  <c r="DI151" s="1"/>
  <c r="CX151"/>
  <c r="CV151"/>
  <c r="CW151" s="1"/>
  <c r="CR151"/>
  <c r="CP151"/>
  <c r="CS151" s="1"/>
  <c r="CT151" s="1"/>
  <c r="GK151" s="1"/>
  <c r="CJ151"/>
  <c r="CI151"/>
  <c r="CH151"/>
  <c r="CE151"/>
  <c r="CD151"/>
  <c r="CC151"/>
  <c r="BW151"/>
  <c r="BY151" s="1"/>
  <c r="BT151"/>
  <c r="BS151"/>
  <c r="BU151" s="1"/>
  <c r="BV151" s="1"/>
  <c r="BM151"/>
  <c r="BL151"/>
  <c r="BK151"/>
  <c r="BH151"/>
  <c r="BG151"/>
  <c r="BF151"/>
  <c r="AZ151"/>
  <c r="AY151"/>
  <c r="BA151" s="1"/>
  <c r="AX151"/>
  <c r="BB151" s="1"/>
  <c r="AU151"/>
  <c r="AT151"/>
  <c r="AS151"/>
  <c r="AM151"/>
  <c r="AO151" s="1"/>
  <c r="AJ151"/>
  <c r="AI151"/>
  <c r="AK151" s="1"/>
  <c r="AL151" s="1"/>
  <c r="AC151"/>
  <c r="AE151" s="1"/>
  <c r="Z151"/>
  <c r="Y151"/>
  <c r="AA151" s="1"/>
  <c r="AB151" s="1"/>
  <c r="S151"/>
  <c r="U151" s="1"/>
  <c r="P151"/>
  <c r="O151"/>
  <c r="Q151" s="1"/>
  <c r="W147" i="7"/>
  <c r="DJ150" i="1"/>
  <c r="DL150" s="1"/>
  <c r="DG150"/>
  <c r="DF150"/>
  <c r="DH150" s="1"/>
  <c r="DI150" s="1"/>
  <c r="CX150"/>
  <c r="CV150"/>
  <c r="CW150" s="1"/>
  <c r="CR150"/>
  <c r="CP150"/>
  <c r="CS150" s="1"/>
  <c r="CT150" s="1"/>
  <c r="GK150" s="1"/>
  <c r="CJ150"/>
  <c r="CI150"/>
  <c r="CH150"/>
  <c r="CE150"/>
  <c r="CD150"/>
  <c r="CC150"/>
  <c r="BW150"/>
  <c r="BY150" s="1"/>
  <c r="BT150"/>
  <c r="BS150"/>
  <c r="BU150" s="1"/>
  <c r="BV150" s="1"/>
  <c r="BM150"/>
  <c r="BL150"/>
  <c r="BK150"/>
  <c r="BH150"/>
  <c r="BG150"/>
  <c r="BF150"/>
  <c r="AZ150"/>
  <c r="AY150"/>
  <c r="BA150" s="1"/>
  <c r="AX150"/>
  <c r="BB150" s="1"/>
  <c r="AU150"/>
  <c r="AT150"/>
  <c r="AS150"/>
  <c r="AM150"/>
  <c r="AO150" s="1"/>
  <c r="AJ150"/>
  <c r="AI150"/>
  <c r="AK150" s="1"/>
  <c r="AL150" s="1"/>
  <c r="AC150"/>
  <c r="AE150" s="1"/>
  <c r="Z150"/>
  <c r="Y150"/>
  <c r="AA150" s="1"/>
  <c r="AB150" s="1"/>
  <c r="S150"/>
  <c r="U150" s="1"/>
  <c r="P150"/>
  <c r="O150"/>
  <c r="Q150" s="1"/>
  <c r="W146" i="7"/>
  <c r="DJ149" i="1"/>
  <c r="DL149" s="1"/>
  <c r="DG149"/>
  <c r="DF149"/>
  <c r="DH149" s="1"/>
  <c r="DI149" s="1"/>
  <c r="CX149"/>
  <c r="CV149"/>
  <c r="CW149" s="1"/>
  <c r="CR149"/>
  <c r="CP149"/>
  <c r="CS149" s="1"/>
  <c r="CT149" s="1"/>
  <c r="GK149" s="1"/>
  <c r="CJ149"/>
  <c r="CI149"/>
  <c r="CH149"/>
  <c r="CE149"/>
  <c r="CD149"/>
  <c r="CC149"/>
  <c r="BW149"/>
  <c r="BY149" s="1"/>
  <c r="BT149"/>
  <c r="BS149"/>
  <c r="BU149" s="1"/>
  <c r="BV149" s="1"/>
  <c r="BM149"/>
  <c r="BL149"/>
  <c r="BK149"/>
  <c r="BH149"/>
  <c r="BG149"/>
  <c r="BF149"/>
  <c r="AZ149"/>
  <c r="AY149"/>
  <c r="BA149" s="1"/>
  <c r="AX149"/>
  <c r="BB149" s="1"/>
  <c r="AU149"/>
  <c r="AT149"/>
  <c r="AS149"/>
  <c r="AM149"/>
  <c r="AO149" s="1"/>
  <c r="AJ149"/>
  <c r="AI149"/>
  <c r="AK149" s="1"/>
  <c r="AL149" s="1"/>
  <c r="AC149"/>
  <c r="AE149" s="1"/>
  <c r="Z149"/>
  <c r="Y149"/>
  <c r="AA149" s="1"/>
  <c r="AB149" s="1"/>
  <c r="S149"/>
  <c r="U149" s="1"/>
  <c r="P149"/>
  <c r="O149"/>
  <c r="Q149" s="1"/>
  <c r="W145" i="7"/>
  <c r="DJ148" i="1"/>
  <c r="DL148" s="1"/>
  <c r="DG148"/>
  <c r="DF148"/>
  <c r="DH148" s="1"/>
  <c r="DI148" s="1"/>
  <c r="CX148"/>
  <c r="CV148"/>
  <c r="CW148" s="1"/>
  <c r="CR148"/>
  <c r="CP148"/>
  <c r="CS148" s="1"/>
  <c r="CT148" s="1"/>
  <c r="GK148" s="1"/>
  <c r="CJ148"/>
  <c r="CI148"/>
  <c r="CH148"/>
  <c r="CE148"/>
  <c r="CD148"/>
  <c r="CC148"/>
  <c r="BW148"/>
  <c r="BY148" s="1"/>
  <c r="BT148"/>
  <c r="BS148"/>
  <c r="BU148" s="1"/>
  <c r="BV148" s="1"/>
  <c r="BM148"/>
  <c r="BL148"/>
  <c r="BK148"/>
  <c r="BH148"/>
  <c r="BG148"/>
  <c r="BF148"/>
  <c r="AZ148"/>
  <c r="AY148"/>
  <c r="BA148" s="1"/>
  <c r="AX148"/>
  <c r="BB148" s="1"/>
  <c r="AU148"/>
  <c r="AT148"/>
  <c r="AS148"/>
  <c r="AM148"/>
  <c r="AO148" s="1"/>
  <c r="AJ148"/>
  <c r="AI148"/>
  <c r="AK148" s="1"/>
  <c r="AL148" s="1"/>
  <c r="AC148"/>
  <c r="AE148" s="1"/>
  <c r="Z148"/>
  <c r="Y148"/>
  <c r="AA148" s="1"/>
  <c r="AB148" s="1"/>
  <c r="S148"/>
  <c r="U148" s="1"/>
  <c r="P148"/>
  <c r="O148"/>
  <c r="Q148" s="1"/>
  <c r="W144" i="7"/>
  <c r="DJ147" i="1"/>
  <c r="DL147" s="1"/>
  <c r="DG147"/>
  <c r="DF147"/>
  <c r="DH147" s="1"/>
  <c r="DI147" s="1"/>
  <c r="CX147"/>
  <c r="CV147"/>
  <c r="CW147" s="1"/>
  <c r="CR147"/>
  <c r="CP147"/>
  <c r="CS147" s="1"/>
  <c r="CT147" s="1"/>
  <c r="GK147" s="1"/>
  <c r="CJ147"/>
  <c r="CI147"/>
  <c r="CH147"/>
  <c r="CE147"/>
  <c r="CD147"/>
  <c r="CC147"/>
  <c r="BW147"/>
  <c r="BY147" s="1"/>
  <c r="BT147"/>
  <c r="BS147"/>
  <c r="BU147" s="1"/>
  <c r="BV147" s="1"/>
  <c r="BM147"/>
  <c r="BL147"/>
  <c r="BK147"/>
  <c r="BH147"/>
  <c r="BG147"/>
  <c r="BF147"/>
  <c r="AZ147"/>
  <c r="AY147"/>
  <c r="BA147" s="1"/>
  <c r="AX147"/>
  <c r="BB147" s="1"/>
  <c r="AU147"/>
  <c r="AT147"/>
  <c r="AS147"/>
  <c r="AM147"/>
  <c r="AO147" s="1"/>
  <c r="AJ147"/>
  <c r="AI147"/>
  <c r="AK147" s="1"/>
  <c r="AL147" s="1"/>
  <c r="AC147"/>
  <c r="AE147" s="1"/>
  <c r="Z147"/>
  <c r="Y147"/>
  <c r="AA147" s="1"/>
  <c r="AB147" s="1"/>
  <c r="S147"/>
  <c r="U147" s="1"/>
  <c r="P147"/>
  <c r="O147"/>
  <c r="Q147" s="1"/>
  <c r="W143" i="7"/>
  <c r="DJ146" i="1"/>
  <c r="DL146" s="1"/>
  <c r="DG146"/>
  <c r="DF146"/>
  <c r="DH146" s="1"/>
  <c r="DI146" s="1"/>
  <c r="CX146"/>
  <c r="CV146"/>
  <c r="CW146" s="1"/>
  <c r="CR146"/>
  <c r="CP146"/>
  <c r="CS146" s="1"/>
  <c r="CT146" s="1"/>
  <c r="GK146" s="1"/>
  <c r="CJ146"/>
  <c r="CI146"/>
  <c r="CH146"/>
  <c r="CE146"/>
  <c r="CD146"/>
  <c r="CC146"/>
  <c r="BW146"/>
  <c r="BY146" s="1"/>
  <c r="BT146"/>
  <c r="BS146"/>
  <c r="BU146" s="1"/>
  <c r="BV146" s="1"/>
  <c r="BM146"/>
  <c r="BL146"/>
  <c r="BK146"/>
  <c r="BH146"/>
  <c r="BG146"/>
  <c r="BF146"/>
  <c r="AZ146"/>
  <c r="AY146"/>
  <c r="BA146" s="1"/>
  <c r="AX146"/>
  <c r="BB146" s="1"/>
  <c r="AU146"/>
  <c r="AT146"/>
  <c r="AS146"/>
  <c r="AM146"/>
  <c r="AO146" s="1"/>
  <c r="AJ146"/>
  <c r="AI146"/>
  <c r="AK146" s="1"/>
  <c r="AL146" s="1"/>
  <c r="AC146"/>
  <c r="AE146" s="1"/>
  <c r="Z146"/>
  <c r="Y146"/>
  <c r="AA146" s="1"/>
  <c r="AB146" s="1"/>
  <c r="S146"/>
  <c r="U146" s="1"/>
  <c r="P146"/>
  <c r="O146"/>
  <c r="Q146" s="1"/>
  <c r="W142" i="7"/>
  <c r="DJ145" i="1"/>
  <c r="DL145" s="1"/>
  <c r="DG145"/>
  <c r="DF145"/>
  <c r="DH145" s="1"/>
  <c r="DI145" s="1"/>
  <c r="CX145"/>
  <c r="CV145"/>
  <c r="CW145" s="1"/>
  <c r="CR145"/>
  <c r="CP145"/>
  <c r="CS145" s="1"/>
  <c r="CT145" s="1"/>
  <c r="GK145" s="1"/>
  <c r="CJ145"/>
  <c r="CI145"/>
  <c r="CH145"/>
  <c r="CE145"/>
  <c r="CD145"/>
  <c r="CC145"/>
  <c r="BW145"/>
  <c r="BY145" s="1"/>
  <c r="BT145"/>
  <c r="BS145"/>
  <c r="BU145" s="1"/>
  <c r="BV145" s="1"/>
  <c r="BM145"/>
  <c r="BL145"/>
  <c r="BK145"/>
  <c r="BH145"/>
  <c r="BG145"/>
  <c r="BF145"/>
  <c r="AZ145"/>
  <c r="AY145"/>
  <c r="BA145" s="1"/>
  <c r="AX145"/>
  <c r="BB145" s="1"/>
  <c r="AU145"/>
  <c r="AT145"/>
  <c r="AS145"/>
  <c r="AM145"/>
  <c r="AO145" s="1"/>
  <c r="AJ145"/>
  <c r="AI145"/>
  <c r="AK145" s="1"/>
  <c r="AL145" s="1"/>
  <c r="AC145"/>
  <c r="AE145" s="1"/>
  <c r="Z145"/>
  <c r="Y145"/>
  <c r="AA145" s="1"/>
  <c r="AB145" s="1"/>
  <c r="S145"/>
  <c r="U145" s="1"/>
  <c r="P145"/>
  <c r="O145"/>
  <c r="Q145" s="1"/>
  <c r="W141" i="7"/>
  <c r="DJ144" i="1"/>
  <c r="DL144" s="1"/>
  <c r="DG144"/>
  <c r="DF144"/>
  <c r="DH144" s="1"/>
  <c r="DI144" s="1"/>
  <c r="CX144"/>
  <c r="CV144"/>
  <c r="CW144" s="1"/>
  <c r="CR144"/>
  <c r="CP144"/>
  <c r="CS144" s="1"/>
  <c r="CT144" s="1"/>
  <c r="GK144" s="1"/>
  <c r="CJ144"/>
  <c r="CI144"/>
  <c r="CH144"/>
  <c r="CE144"/>
  <c r="CD144"/>
  <c r="CC144"/>
  <c r="BW144"/>
  <c r="BY144" s="1"/>
  <c r="BT144"/>
  <c r="BS144"/>
  <c r="BU144" s="1"/>
  <c r="BV144" s="1"/>
  <c r="BM144"/>
  <c r="BL144"/>
  <c r="BK144"/>
  <c r="BH144"/>
  <c r="BG144"/>
  <c r="BF144"/>
  <c r="AZ144"/>
  <c r="AY144"/>
  <c r="BA144" s="1"/>
  <c r="AX144"/>
  <c r="BB144" s="1"/>
  <c r="AU144"/>
  <c r="AT144"/>
  <c r="AS144"/>
  <c r="AM144"/>
  <c r="AO144" s="1"/>
  <c r="AJ144"/>
  <c r="AI144"/>
  <c r="AK144" s="1"/>
  <c r="AL144" s="1"/>
  <c r="AC144"/>
  <c r="AE144" s="1"/>
  <c r="Z144"/>
  <c r="Y144"/>
  <c r="AA144" s="1"/>
  <c r="AB144" s="1"/>
  <c r="S144"/>
  <c r="U144" s="1"/>
  <c r="P144"/>
  <c r="O144"/>
  <c r="Q144" s="1"/>
  <c r="W140" i="7"/>
  <c r="DJ143" i="1"/>
  <c r="DL143" s="1"/>
  <c r="DG143"/>
  <c r="DF143"/>
  <c r="DH143" s="1"/>
  <c r="DI143" s="1"/>
  <c r="CX143"/>
  <c r="CV143"/>
  <c r="CW143" s="1"/>
  <c r="CR143"/>
  <c r="CP143"/>
  <c r="CS143" s="1"/>
  <c r="CT143" s="1"/>
  <c r="GK143" s="1"/>
  <c r="CJ143"/>
  <c r="CI143"/>
  <c r="CH143"/>
  <c r="CE143"/>
  <c r="CD143"/>
  <c r="CC143"/>
  <c r="BW143"/>
  <c r="BY143" s="1"/>
  <c r="BT143"/>
  <c r="BS143"/>
  <c r="BU143" s="1"/>
  <c r="BV143" s="1"/>
  <c r="BM143"/>
  <c r="BL143"/>
  <c r="BK143"/>
  <c r="BH143"/>
  <c r="BG143"/>
  <c r="BF143"/>
  <c r="AZ143"/>
  <c r="AY143"/>
  <c r="BA143" s="1"/>
  <c r="AX143"/>
  <c r="BB143" s="1"/>
  <c r="AU143"/>
  <c r="AT143"/>
  <c r="AS143"/>
  <c r="AM143"/>
  <c r="AO143" s="1"/>
  <c r="AJ143"/>
  <c r="AI143"/>
  <c r="AK143" s="1"/>
  <c r="AL143" s="1"/>
  <c r="AC143"/>
  <c r="AE143" s="1"/>
  <c r="Z143"/>
  <c r="Y143"/>
  <c r="AA143" s="1"/>
  <c r="AB143" s="1"/>
  <c r="S143"/>
  <c r="U143" s="1"/>
  <c r="P143"/>
  <c r="O143"/>
  <c r="Q143" s="1"/>
  <c r="W139" i="7"/>
  <c r="DJ142" i="1"/>
  <c r="DL142" s="1"/>
  <c r="DG142"/>
  <c r="DF142"/>
  <c r="DH142" s="1"/>
  <c r="DI142" s="1"/>
  <c r="CX142"/>
  <c r="CV142"/>
  <c r="CW142" s="1"/>
  <c r="CR142"/>
  <c r="CP142"/>
  <c r="CS142" s="1"/>
  <c r="CT142" s="1"/>
  <c r="GK142" s="1"/>
  <c r="CJ142"/>
  <c r="CI142"/>
  <c r="CH142"/>
  <c r="CE142"/>
  <c r="CD142"/>
  <c r="CC142"/>
  <c r="BW142"/>
  <c r="BY142" s="1"/>
  <c r="BT142"/>
  <c r="BS142"/>
  <c r="BU142" s="1"/>
  <c r="BV142" s="1"/>
  <c r="BM142"/>
  <c r="BL142"/>
  <c r="BK142"/>
  <c r="BH142"/>
  <c r="BG142"/>
  <c r="BF142"/>
  <c r="AZ142"/>
  <c r="AY142"/>
  <c r="BA142" s="1"/>
  <c r="AX142"/>
  <c r="BB142" s="1"/>
  <c r="AU142"/>
  <c r="AT142"/>
  <c r="AS142"/>
  <c r="AM142"/>
  <c r="AO142" s="1"/>
  <c r="AJ142"/>
  <c r="AI142"/>
  <c r="AK142" s="1"/>
  <c r="AL142" s="1"/>
  <c r="AC142"/>
  <c r="AE142" s="1"/>
  <c r="Z142"/>
  <c r="Y142"/>
  <c r="AA142" s="1"/>
  <c r="AB142" s="1"/>
  <c r="S142"/>
  <c r="U142" s="1"/>
  <c r="P142"/>
  <c r="O142"/>
  <c r="Q142" s="1"/>
  <c r="W138" i="7"/>
  <c r="DJ141" i="1"/>
  <c r="DL141" s="1"/>
  <c r="DG141"/>
  <c r="DF141"/>
  <c r="DH141" s="1"/>
  <c r="DI141" s="1"/>
  <c r="CX141"/>
  <c r="CV141"/>
  <c r="CW141" s="1"/>
  <c r="CR141"/>
  <c r="CP141"/>
  <c r="CS141" s="1"/>
  <c r="CT141" s="1"/>
  <c r="GK141" s="1"/>
  <c r="CJ141"/>
  <c r="CI141"/>
  <c r="CH141"/>
  <c r="CE141"/>
  <c r="CD141"/>
  <c r="CC141"/>
  <c r="BW141"/>
  <c r="BY141" s="1"/>
  <c r="BT141"/>
  <c r="BS141"/>
  <c r="BU141" s="1"/>
  <c r="BV141" s="1"/>
  <c r="BM141"/>
  <c r="BL141"/>
  <c r="BK141"/>
  <c r="BH141"/>
  <c r="BG141"/>
  <c r="BF141"/>
  <c r="AZ141"/>
  <c r="AY141"/>
  <c r="BA141" s="1"/>
  <c r="AX141"/>
  <c r="BB141" s="1"/>
  <c r="AU141"/>
  <c r="AT141"/>
  <c r="AS141"/>
  <c r="AM141"/>
  <c r="AO141" s="1"/>
  <c r="AJ141"/>
  <c r="AI141"/>
  <c r="AK141" s="1"/>
  <c r="AL141" s="1"/>
  <c r="AC141"/>
  <c r="AE141" s="1"/>
  <c r="Z141"/>
  <c r="Y141"/>
  <c r="AA141" s="1"/>
  <c r="AB141" s="1"/>
  <c r="S141"/>
  <c r="U141" s="1"/>
  <c r="P141"/>
  <c r="O141"/>
  <c r="Q141" s="1"/>
  <c r="W137" i="7"/>
  <c r="DJ140" i="1"/>
  <c r="DL140" s="1"/>
  <c r="DG140"/>
  <c r="DF140"/>
  <c r="DH140" s="1"/>
  <c r="DI140" s="1"/>
  <c r="CX140"/>
  <c r="CV140"/>
  <c r="CW140" s="1"/>
  <c r="CR140"/>
  <c r="CP140"/>
  <c r="CS140" s="1"/>
  <c r="CT140" s="1"/>
  <c r="GK140" s="1"/>
  <c r="CJ140"/>
  <c r="CI140"/>
  <c r="CH140"/>
  <c r="CE140"/>
  <c r="CD140"/>
  <c r="CC140"/>
  <c r="BW140"/>
  <c r="BY140" s="1"/>
  <c r="BT140"/>
  <c r="BS140"/>
  <c r="BU140" s="1"/>
  <c r="BV140" s="1"/>
  <c r="BM140"/>
  <c r="BL140"/>
  <c r="BK140"/>
  <c r="BH140"/>
  <c r="BG140"/>
  <c r="BF140"/>
  <c r="AZ140"/>
  <c r="AY140"/>
  <c r="BA140" s="1"/>
  <c r="AX140"/>
  <c r="BB140" s="1"/>
  <c r="AU140"/>
  <c r="AT140"/>
  <c r="AS140"/>
  <c r="AM140"/>
  <c r="AO140" s="1"/>
  <c r="AJ140"/>
  <c r="AI140"/>
  <c r="AK140" s="1"/>
  <c r="AL140" s="1"/>
  <c r="AC140"/>
  <c r="AE140" s="1"/>
  <c r="Z140"/>
  <c r="Y140"/>
  <c r="AA140" s="1"/>
  <c r="AB140" s="1"/>
  <c r="S140"/>
  <c r="U140" s="1"/>
  <c r="P140"/>
  <c r="O140"/>
  <c r="Q140" s="1"/>
  <c r="W136" i="7"/>
  <c r="DJ139" i="1"/>
  <c r="DL139" s="1"/>
  <c r="DG139"/>
  <c r="DF139"/>
  <c r="DH139" s="1"/>
  <c r="DI139" s="1"/>
  <c r="CX139"/>
  <c r="CV139"/>
  <c r="CW139" s="1"/>
  <c r="CR139"/>
  <c r="CP139"/>
  <c r="CS139" s="1"/>
  <c r="CT139" s="1"/>
  <c r="GK139" s="1"/>
  <c r="CJ139"/>
  <c r="CI139"/>
  <c r="CH139"/>
  <c r="CE139"/>
  <c r="CD139"/>
  <c r="CC139"/>
  <c r="BW139"/>
  <c r="BY139" s="1"/>
  <c r="BT139"/>
  <c r="BS139"/>
  <c r="BU139" s="1"/>
  <c r="BV139" s="1"/>
  <c r="BM139"/>
  <c r="BL139"/>
  <c r="BK139"/>
  <c r="BH139"/>
  <c r="BG139"/>
  <c r="BF139"/>
  <c r="AZ139"/>
  <c r="AY139"/>
  <c r="BA139" s="1"/>
  <c r="AX139"/>
  <c r="BB139" s="1"/>
  <c r="AU139"/>
  <c r="AT139"/>
  <c r="AS139"/>
  <c r="AM139"/>
  <c r="AO139" s="1"/>
  <c r="AJ139"/>
  <c r="AI139"/>
  <c r="AK139" s="1"/>
  <c r="AL139" s="1"/>
  <c r="AC139"/>
  <c r="AE139" s="1"/>
  <c r="Z139"/>
  <c r="Y139"/>
  <c r="AA139" s="1"/>
  <c r="AB139" s="1"/>
  <c r="S139"/>
  <c r="U139" s="1"/>
  <c r="P139"/>
  <c r="O139"/>
  <c r="Q139" s="1"/>
  <c r="W135" i="7"/>
  <c r="DJ138" i="1"/>
  <c r="DL138" s="1"/>
  <c r="DG138"/>
  <c r="DF138"/>
  <c r="DH138" s="1"/>
  <c r="DI138" s="1"/>
  <c r="CX138"/>
  <c r="CV138"/>
  <c r="CW138" s="1"/>
  <c r="CR138"/>
  <c r="CP138"/>
  <c r="CS138" s="1"/>
  <c r="CT138" s="1"/>
  <c r="GK138" s="1"/>
  <c r="CJ138"/>
  <c r="CI138"/>
  <c r="CH138"/>
  <c r="CE138"/>
  <c r="CD138"/>
  <c r="CC138"/>
  <c r="BW138"/>
  <c r="BY138" s="1"/>
  <c r="BT138"/>
  <c r="BS138"/>
  <c r="BU138" s="1"/>
  <c r="BV138" s="1"/>
  <c r="BM138"/>
  <c r="BL138"/>
  <c r="BK138"/>
  <c r="BH138"/>
  <c r="BG138"/>
  <c r="BF138"/>
  <c r="AZ138"/>
  <c r="AY138"/>
  <c r="BA138" s="1"/>
  <c r="AX138"/>
  <c r="BB138" s="1"/>
  <c r="AU138"/>
  <c r="AT138"/>
  <c r="AS138"/>
  <c r="AM138"/>
  <c r="AO138" s="1"/>
  <c r="AJ138"/>
  <c r="AI138"/>
  <c r="AK138" s="1"/>
  <c r="AL138" s="1"/>
  <c r="AC138"/>
  <c r="AE138" s="1"/>
  <c r="Z138"/>
  <c r="Y138"/>
  <c r="AA138" s="1"/>
  <c r="AB138" s="1"/>
  <c r="S138"/>
  <c r="U138" s="1"/>
  <c r="P138"/>
  <c r="O138"/>
  <c r="Q138" s="1"/>
  <c r="W134" i="7"/>
  <c r="DJ137" i="1"/>
  <c r="DL137" s="1"/>
  <c r="DG137"/>
  <c r="DF137"/>
  <c r="DH137" s="1"/>
  <c r="DI137" s="1"/>
  <c r="CX137"/>
  <c r="CV137"/>
  <c r="CW137" s="1"/>
  <c r="CR137"/>
  <c r="CP137"/>
  <c r="CS137" s="1"/>
  <c r="CT137" s="1"/>
  <c r="GK137" s="1"/>
  <c r="CJ137"/>
  <c r="CI137"/>
  <c r="CH137"/>
  <c r="CE137"/>
  <c r="CD137"/>
  <c r="CC137"/>
  <c r="BW137"/>
  <c r="BY137" s="1"/>
  <c r="BT137"/>
  <c r="BS137"/>
  <c r="BU137" s="1"/>
  <c r="BV137" s="1"/>
  <c r="BM137"/>
  <c r="BL137"/>
  <c r="BK137"/>
  <c r="BH137"/>
  <c r="BG137"/>
  <c r="BF137"/>
  <c r="AZ137"/>
  <c r="AY137"/>
  <c r="BA137" s="1"/>
  <c r="AX137"/>
  <c r="BB137" s="1"/>
  <c r="AU137"/>
  <c r="AT137"/>
  <c r="AS137"/>
  <c r="AM137"/>
  <c r="AO137" s="1"/>
  <c r="AJ137"/>
  <c r="AI137"/>
  <c r="AK137" s="1"/>
  <c r="AL137" s="1"/>
  <c r="AC137"/>
  <c r="AE137" s="1"/>
  <c r="Z137"/>
  <c r="Y137"/>
  <c r="AA137" s="1"/>
  <c r="AB137" s="1"/>
  <c r="S137"/>
  <c r="U137" s="1"/>
  <c r="P137"/>
  <c r="O137"/>
  <c r="Q137" s="1"/>
  <c r="W133" i="7"/>
  <c r="DJ136" i="1"/>
  <c r="DL136" s="1"/>
  <c r="DG136"/>
  <c r="DF136"/>
  <c r="DH136" s="1"/>
  <c r="DI136" s="1"/>
  <c r="CX136"/>
  <c r="CV136"/>
  <c r="CW136" s="1"/>
  <c r="CR136"/>
  <c r="CP136"/>
  <c r="CS136" s="1"/>
  <c r="CT136" s="1"/>
  <c r="GK136" s="1"/>
  <c r="CJ136"/>
  <c r="CI136"/>
  <c r="CH136"/>
  <c r="CE136"/>
  <c r="CD136"/>
  <c r="CC136"/>
  <c r="BW136"/>
  <c r="BY136" s="1"/>
  <c r="BT136"/>
  <c r="BS136"/>
  <c r="BU136" s="1"/>
  <c r="BV136" s="1"/>
  <c r="BM136"/>
  <c r="BL136"/>
  <c r="BK136"/>
  <c r="BH136"/>
  <c r="BG136"/>
  <c r="BF136"/>
  <c r="AZ136"/>
  <c r="AY136"/>
  <c r="BA136" s="1"/>
  <c r="AX136"/>
  <c r="BB136" s="1"/>
  <c r="AU136"/>
  <c r="AT136"/>
  <c r="AS136"/>
  <c r="AM136"/>
  <c r="AO136" s="1"/>
  <c r="AJ136"/>
  <c r="AI136"/>
  <c r="AK136" s="1"/>
  <c r="AL136" s="1"/>
  <c r="AC136"/>
  <c r="AE136" s="1"/>
  <c r="Z136"/>
  <c r="Y136"/>
  <c r="AA136" s="1"/>
  <c r="AB136" s="1"/>
  <c r="S136"/>
  <c r="U136" s="1"/>
  <c r="P136"/>
  <c r="O136"/>
  <c r="Q136" s="1"/>
  <c r="W132" i="7"/>
  <c r="DJ135" i="1"/>
  <c r="DL135" s="1"/>
  <c r="DG135"/>
  <c r="DF135"/>
  <c r="DH135" s="1"/>
  <c r="DI135" s="1"/>
  <c r="CX135"/>
  <c r="CV135"/>
  <c r="CW135" s="1"/>
  <c r="CR135"/>
  <c r="CP135"/>
  <c r="CS135" s="1"/>
  <c r="CT135" s="1"/>
  <c r="GK135" s="1"/>
  <c r="CJ135"/>
  <c r="CI135"/>
  <c r="CH135"/>
  <c r="CE135"/>
  <c r="CD135"/>
  <c r="CC135"/>
  <c r="BW135"/>
  <c r="BY135" s="1"/>
  <c r="BT135"/>
  <c r="BS135"/>
  <c r="BU135" s="1"/>
  <c r="BV135" s="1"/>
  <c r="BM135"/>
  <c r="BL135"/>
  <c r="BK135"/>
  <c r="BH135"/>
  <c r="BG135"/>
  <c r="BF135"/>
  <c r="AZ135"/>
  <c r="AY135"/>
  <c r="BA135" s="1"/>
  <c r="AX135"/>
  <c r="BB135" s="1"/>
  <c r="AU135"/>
  <c r="AT135"/>
  <c r="AS135"/>
  <c r="AM135"/>
  <c r="AO135" s="1"/>
  <c r="AJ135"/>
  <c r="AI135"/>
  <c r="AK135" s="1"/>
  <c r="AL135" s="1"/>
  <c r="AC135"/>
  <c r="AE135" s="1"/>
  <c r="Z135"/>
  <c r="Y135"/>
  <c r="AA135" s="1"/>
  <c r="AB135" s="1"/>
  <c r="S135"/>
  <c r="U135" s="1"/>
  <c r="P135"/>
  <c r="O135"/>
  <c r="Q135" s="1"/>
  <c r="W131" i="7"/>
  <c r="DJ134" i="1"/>
  <c r="DL134" s="1"/>
  <c r="DG134"/>
  <c r="DF134"/>
  <c r="DH134" s="1"/>
  <c r="DI134" s="1"/>
  <c r="CX134"/>
  <c r="CV134"/>
  <c r="CW134" s="1"/>
  <c r="CR134"/>
  <c r="CP134"/>
  <c r="CS134" s="1"/>
  <c r="CT134" s="1"/>
  <c r="GK134" s="1"/>
  <c r="CJ134"/>
  <c r="CI134"/>
  <c r="CH134"/>
  <c r="CE134"/>
  <c r="CD134"/>
  <c r="CC134"/>
  <c r="BW134"/>
  <c r="BY134" s="1"/>
  <c r="BT134"/>
  <c r="BS134"/>
  <c r="BU134" s="1"/>
  <c r="BV134" s="1"/>
  <c r="BM134"/>
  <c r="BL134"/>
  <c r="BK134"/>
  <c r="BH134"/>
  <c r="BG134"/>
  <c r="BF134"/>
  <c r="AZ134"/>
  <c r="AY134"/>
  <c r="BA134" s="1"/>
  <c r="AX134"/>
  <c r="BB134" s="1"/>
  <c r="AU134"/>
  <c r="AT134"/>
  <c r="AS134"/>
  <c r="AM134"/>
  <c r="AO134" s="1"/>
  <c r="AJ134"/>
  <c r="AI134"/>
  <c r="AK134" s="1"/>
  <c r="AL134" s="1"/>
  <c r="AC134"/>
  <c r="AE134" s="1"/>
  <c r="Z134"/>
  <c r="Y134"/>
  <c r="AA134" s="1"/>
  <c r="AB134" s="1"/>
  <c r="S134"/>
  <c r="U134" s="1"/>
  <c r="P134"/>
  <c r="O134"/>
  <c r="Q134" s="1"/>
  <c r="W130" i="7"/>
  <c r="DJ133" i="1"/>
  <c r="DL133" s="1"/>
  <c r="DG133"/>
  <c r="DF133"/>
  <c r="DH133" s="1"/>
  <c r="DI133" s="1"/>
  <c r="CX133"/>
  <c r="CV133"/>
  <c r="CW133" s="1"/>
  <c r="CR133"/>
  <c r="CP133"/>
  <c r="CS133" s="1"/>
  <c r="CT133" s="1"/>
  <c r="GK133" s="1"/>
  <c r="CJ133"/>
  <c r="CI133"/>
  <c r="CH133"/>
  <c r="CE133"/>
  <c r="CD133"/>
  <c r="CC133"/>
  <c r="BW133"/>
  <c r="BY133" s="1"/>
  <c r="BT133"/>
  <c r="BS133"/>
  <c r="BU133" s="1"/>
  <c r="BV133" s="1"/>
  <c r="BM133"/>
  <c r="BL133"/>
  <c r="BK133"/>
  <c r="BH133"/>
  <c r="BG133"/>
  <c r="BF133"/>
  <c r="AZ133"/>
  <c r="AY133"/>
  <c r="BA133" s="1"/>
  <c r="AX133"/>
  <c r="BB133" s="1"/>
  <c r="AU133"/>
  <c r="AT133"/>
  <c r="AS133"/>
  <c r="AM133"/>
  <c r="AO133" s="1"/>
  <c r="AJ133"/>
  <c r="AI133"/>
  <c r="AK133" s="1"/>
  <c r="AL133" s="1"/>
  <c r="AC133"/>
  <c r="AE133" s="1"/>
  <c r="Z133"/>
  <c r="Y133"/>
  <c r="AA133" s="1"/>
  <c r="AB133" s="1"/>
  <c r="S133"/>
  <c r="U133" s="1"/>
  <c r="P133"/>
  <c r="O133"/>
  <c r="Q133" s="1"/>
  <c r="W129" i="7"/>
  <c r="DJ132" i="1"/>
  <c r="DL132" s="1"/>
  <c r="DG132"/>
  <c r="DF132"/>
  <c r="DH132" s="1"/>
  <c r="DI132" s="1"/>
  <c r="CX132"/>
  <c r="CV132"/>
  <c r="CW132" s="1"/>
  <c r="CR132"/>
  <c r="CP132"/>
  <c r="CS132" s="1"/>
  <c r="CT132" s="1"/>
  <c r="GK132" s="1"/>
  <c r="CJ132"/>
  <c r="CI132"/>
  <c r="CH132"/>
  <c r="CE132"/>
  <c r="CD132"/>
  <c r="CC132"/>
  <c r="BW132"/>
  <c r="BY132" s="1"/>
  <c r="BT132"/>
  <c r="BS132"/>
  <c r="BU132" s="1"/>
  <c r="BV132" s="1"/>
  <c r="BM132"/>
  <c r="BL132"/>
  <c r="BK132"/>
  <c r="BH132"/>
  <c r="BG132"/>
  <c r="BF132"/>
  <c r="AZ132"/>
  <c r="AY132"/>
  <c r="BA132" s="1"/>
  <c r="AX132"/>
  <c r="BB132" s="1"/>
  <c r="AU132"/>
  <c r="AT132"/>
  <c r="AS132"/>
  <c r="AM132"/>
  <c r="AO132" s="1"/>
  <c r="AJ132"/>
  <c r="AI132"/>
  <c r="AK132" s="1"/>
  <c r="AL132" s="1"/>
  <c r="AC132"/>
  <c r="AE132" s="1"/>
  <c r="Z132"/>
  <c r="Y132"/>
  <c r="AA132" s="1"/>
  <c r="AB132" s="1"/>
  <c r="S132"/>
  <c r="U132" s="1"/>
  <c r="P132"/>
  <c r="O132"/>
  <c r="Q132" s="1"/>
  <c r="W128" i="7"/>
  <c r="DJ131" i="1"/>
  <c r="DL131" s="1"/>
  <c r="DG131"/>
  <c r="DF131"/>
  <c r="DH131" s="1"/>
  <c r="DI131" s="1"/>
  <c r="CX131"/>
  <c r="CV131"/>
  <c r="CW131" s="1"/>
  <c r="CR131"/>
  <c r="CP131"/>
  <c r="CS131" s="1"/>
  <c r="CT131" s="1"/>
  <c r="GK131" s="1"/>
  <c r="CJ131"/>
  <c r="CI131"/>
  <c r="CH131"/>
  <c r="CE131"/>
  <c r="CD131"/>
  <c r="CC131"/>
  <c r="BW131"/>
  <c r="BY131" s="1"/>
  <c r="BT131"/>
  <c r="BS131"/>
  <c r="BU131" s="1"/>
  <c r="BV131" s="1"/>
  <c r="BM131"/>
  <c r="BL131"/>
  <c r="BK131"/>
  <c r="BH131"/>
  <c r="BG131"/>
  <c r="BF131"/>
  <c r="AZ131"/>
  <c r="AY131"/>
  <c r="BA131" s="1"/>
  <c r="AX131"/>
  <c r="BB131" s="1"/>
  <c r="AU131"/>
  <c r="AT131"/>
  <c r="AS131"/>
  <c r="AM131"/>
  <c r="AO131" s="1"/>
  <c r="AJ131"/>
  <c r="AI131"/>
  <c r="AK131" s="1"/>
  <c r="AL131" s="1"/>
  <c r="AC131"/>
  <c r="AE131" s="1"/>
  <c r="Z131"/>
  <c r="Y131"/>
  <c r="AA131" s="1"/>
  <c r="AB131" s="1"/>
  <c r="S131"/>
  <c r="U131" s="1"/>
  <c r="P131"/>
  <c r="O131"/>
  <c r="Q131" s="1"/>
  <c r="W127" i="7"/>
  <c r="DJ130" i="1"/>
  <c r="DL130" s="1"/>
  <c r="DG130"/>
  <c r="DF130"/>
  <c r="DH130" s="1"/>
  <c r="DI130" s="1"/>
  <c r="CX130"/>
  <c r="CV130"/>
  <c r="CW130" s="1"/>
  <c r="CR130"/>
  <c r="CP130"/>
  <c r="CS130" s="1"/>
  <c r="CT130" s="1"/>
  <c r="GK130" s="1"/>
  <c r="CJ130"/>
  <c r="CI130"/>
  <c r="CH130"/>
  <c r="CE130"/>
  <c r="CD130"/>
  <c r="CC130"/>
  <c r="BW130"/>
  <c r="BY130" s="1"/>
  <c r="BT130"/>
  <c r="BS130"/>
  <c r="BU130" s="1"/>
  <c r="BV130" s="1"/>
  <c r="BM130"/>
  <c r="BL130"/>
  <c r="BK130"/>
  <c r="BH130"/>
  <c r="BG130"/>
  <c r="BF130"/>
  <c r="AZ130"/>
  <c r="AY130"/>
  <c r="BA130" s="1"/>
  <c r="AX130"/>
  <c r="BB130" s="1"/>
  <c r="AU130"/>
  <c r="AT130"/>
  <c r="AS130"/>
  <c r="AM130"/>
  <c r="AO130" s="1"/>
  <c r="AJ130"/>
  <c r="AI130"/>
  <c r="AK130" s="1"/>
  <c r="AL130" s="1"/>
  <c r="AC130"/>
  <c r="AE130" s="1"/>
  <c r="Z130"/>
  <c r="Y130"/>
  <c r="AA130" s="1"/>
  <c r="AB130" s="1"/>
  <c r="S130"/>
  <c r="U130" s="1"/>
  <c r="P130"/>
  <c r="O130"/>
  <c r="Q130" s="1"/>
  <c r="W126" i="7"/>
  <c r="DJ129" i="1"/>
  <c r="DL129" s="1"/>
  <c r="DG129"/>
  <c r="DF129"/>
  <c r="DH129" s="1"/>
  <c r="DI129" s="1"/>
  <c r="CX129"/>
  <c r="CV129"/>
  <c r="CW129" s="1"/>
  <c r="CR129"/>
  <c r="CP129"/>
  <c r="CS129" s="1"/>
  <c r="CT129" s="1"/>
  <c r="GK129" s="1"/>
  <c r="CJ129"/>
  <c r="CI129"/>
  <c r="CH129"/>
  <c r="CE129"/>
  <c r="CD129"/>
  <c r="CC129"/>
  <c r="BW129"/>
  <c r="BY129" s="1"/>
  <c r="BT129"/>
  <c r="BS129"/>
  <c r="BU129" s="1"/>
  <c r="BV129" s="1"/>
  <c r="BM129"/>
  <c r="BL129"/>
  <c r="BK129"/>
  <c r="BH129"/>
  <c r="BG129"/>
  <c r="BF129"/>
  <c r="AZ129"/>
  <c r="AY129"/>
  <c r="BA129" s="1"/>
  <c r="AX129"/>
  <c r="BB129" s="1"/>
  <c r="AU129"/>
  <c r="AT129"/>
  <c r="AS129"/>
  <c r="AM129"/>
  <c r="AO129" s="1"/>
  <c r="AJ129"/>
  <c r="AI129"/>
  <c r="AK129" s="1"/>
  <c r="AL129" s="1"/>
  <c r="AC129"/>
  <c r="AE129" s="1"/>
  <c r="Z129"/>
  <c r="Y129"/>
  <c r="AA129" s="1"/>
  <c r="AB129" s="1"/>
  <c r="S129"/>
  <c r="U129" s="1"/>
  <c r="P129"/>
  <c r="O129"/>
  <c r="Q129" s="1"/>
  <c r="W125" i="7"/>
  <c r="DJ128" i="1"/>
  <c r="DL128" s="1"/>
  <c r="DG128"/>
  <c r="DF128"/>
  <c r="DH128" s="1"/>
  <c r="DI128" s="1"/>
  <c r="CX128"/>
  <c r="CV128"/>
  <c r="CW128" s="1"/>
  <c r="CR128"/>
  <c r="CP128"/>
  <c r="CS128" s="1"/>
  <c r="CT128" s="1"/>
  <c r="GK128" s="1"/>
  <c r="CJ128"/>
  <c r="CI128"/>
  <c r="CH128"/>
  <c r="CE128"/>
  <c r="CD128"/>
  <c r="CC128"/>
  <c r="BW128"/>
  <c r="BY128" s="1"/>
  <c r="BT128"/>
  <c r="BS128"/>
  <c r="BU128" s="1"/>
  <c r="BV128" s="1"/>
  <c r="BM128"/>
  <c r="BL128"/>
  <c r="BK128"/>
  <c r="BH128"/>
  <c r="BG128"/>
  <c r="BF128"/>
  <c r="AZ128"/>
  <c r="AY128"/>
  <c r="BA128" s="1"/>
  <c r="AX128"/>
  <c r="BB128" s="1"/>
  <c r="AU128"/>
  <c r="AT128"/>
  <c r="AS128"/>
  <c r="AM128"/>
  <c r="AO128" s="1"/>
  <c r="AJ128"/>
  <c r="AI128"/>
  <c r="AK128" s="1"/>
  <c r="AL128" s="1"/>
  <c r="AC128"/>
  <c r="AE128" s="1"/>
  <c r="Z128"/>
  <c r="Y128"/>
  <c r="AA128" s="1"/>
  <c r="AB128" s="1"/>
  <c r="S128"/>
  <c r="U128" s="1"/>
  <c r="P128"/>
  <c r="O128"/>
  <c r="Q128" s="1"/>
  <c r="W124" i="7"/>
  <c r="DJ127" i="1"/>
  <c r="DL127" s="1"/>
  <c r="DG127"/>
  <c r="DF127"/>
  <c r="DH127" s="1"/>
  <c r="DI127" s="1"/>
  <c r="CX127"/>
  <c r="CV127"/>
  <c r="CW127" s="1"/>
  <c r="CR127"/>
  <c r="CP127"/>
  <c r="CS127" s="1"/>
  <c r="CT127" s="1"/>
  <c r="GK127" s="1"/>
  <c r="CJ127"/>
  <c r="CI127"/>
  <c r="CH127"/>
  <c r="CE127"/>
  <c r="CD127"/>
  <c r="CC127"/>
  <c r="BW127"/>
  <c r="BY127" s="1"/>
  <c r="BT127"/>
  <c r="BS127"/>
  <c r="BU127" s="1"/>
  <c r="BV127" s="1"/>
  <c r="BM127"/>
  <c r="BL127"/>
  <c r="BK127"/>
  <c r="BH127"/>
  <c r="BG127"/>
  <c r="BF127"/>
  <c r="AZ127"/>
  <c r="AY127"/>
  <c r="BA127" s="1"/>
  <c r="AX127"/>
  <c r="BB127" s="1"/>
  <c r="AU127"/>
  <c r="AT127"/>
  <c r="AS127"/>
  <c r="AM127"/>
  <c r="AO127" s="1"/>
  <c r="AJ127"/>
  <c r="AI127"/>
  <c r="AK127" s="1"/>
  <c r="AL127" s="1"/>
  <c r="AC127"/>
  <c r="AE127" s="1"/>
  <c r="Z127"/>
  <c r="Y127"/>
  <c r="AA127" s="1"/>
  <c r="AB127" s="1"/>
  <c r="S127"/>
  <c r="U127" s="1"/>
  <c r="P127"/>
  <c r="O127"/>
  <c r="Q127" s="1"/>
  <c r="W123" i="7"/>
  <c r="DJ126" i="1"/>
  <c r="DL126" s="1"/>
  <c r="DG126"/>
  <c r="DF126"/>
  <c r="DH126" s="1"/>
  <c r="DI126" s="1"/>
  <c r="CX126"/>
  <c r="CV126"/>
  <c r="CW126" s="1"/>
  <c r="CR126"/>
  <c r="CP126"/>
  <c r="CS126" s="1"/>
  <c r="CT126" s="1"/>
  <c r="GK126" s="1"/>
  <c r="CJ126"/>
  <c r="CI126"/>
  <c r="CH126"/>
  <c r="CE126"/>
  <c r="CD126"/>
  <c r="CC126"/>
  <c r="BW126"/>
  <c r="BY126" s="1"/>
  <c r="BT126"/>
  <c r="BS126"/>
  <c r="BU126" s="1"/>
  <c r="BV126" s="1"/>
  <c r="BM126"/>
  <c r="BL126"/>
  <c r="BK126"/>
  <c r="BH126"/>
  <c r="BG126"/>
  <c r="BF126"/>
  <c r="AZ126"/>
  <c r="AY126"/>
  <c r="BA126" s="1"/>
  <c r="AX126"/>
  <c r="BB126" s="1"/>
  <c r="AU126"/>
  <c r="AT126"/>
  <c r="AS126"/>
  <c r="AM126"/>
  <c r="AO126" s="1"/>
  <c r="AJ126"/>
  <c r="AI126"/>
  <c r="AK126" s="1"/>
  <c r="AL126" s="1"/>
  <c r="AC126"/>
  <c r="AE126" s="1"/>
  <c r="Z126"/>
  <c r="Y126"/>
  <c r="AA126" s="1"/>
  <c r="AB126" s="1"/>
  <c r="S126"/>
  <c r="U126" s="1"/>
  <c r="P126"/>
  <c r="O126"/>
  <c r="Q126" s="1"/>
  <c r="W122" i="7"/>
  <c r="DJ125" i="1"/>
  <c r="DL125" s="1"/>
  <c r="DG125"/>
  <c r="DF125"/>
  <c r="DH125" s="1"/>
  <c r="DI125" s="1"/>
  <c r="CX125"/>
  <c r="CV125"/>
  <c r="CW125" s="1"/>
  <c r="CR125"/>
  <c r="CP125"/>
  <c r="CS125" s="1"/>
  <c r="CT125" s="1"/>
  <c r="GK125" s="1"/>
  <c r="CJ125"/>
  <c r="CI125"/>
  <c r="CH125"/>
  <c r="CE125"/>
  <c r="CD125"/>
  <c r="CC125"/>
  <c r="BW125"/>
  <c r="BY125" s="1"/>
  <c r="BT125"/>
  <c r="BS125"/>
  <c r="BU125" s="1"/>
  <c r="BV125" s="1"/>
  <c r="BM125"/>
  <c r="BL125"/>
  <c r="BK125"/>
  <c r="BH125"/>
  <c r="BG125"/>
  <c r="BF125"/>
  <c r="AZ125"/>
  <c r="AY125"/>
  <c r="BA125" s="1"/>
  <c r="AX125"/>
  <c r="BB125" s="1"/>
  <c r="AU125"/>
  <c r="AT125"/>
  <c r="AS125"/>
  <c r="AM125"/>
  <c r="AO125" s="1"/>
  <c r="AJ125"/>
  <c r="AI125"/>
  <c r="AK125" s="1"/>
  <c r="AL125" s="1"/>
  <c r="AC125"/>
  <c r="AE125" s="1"/>
  <c r="Z125"/>
  <c r="Y125"/>
  <c r="AA125" s="1"/>
  <c r="AB125" s="1"/>
  <c r="S125"/>
  <c r="U125" s="1"/>
  <c r="P125"/>
  <c r="O125"/>
  <c r="Q125" s="1"/>
  <c r="W121" i="7"/>
  <c r="DJ124" i="1"/>
  <c r="DL124" s="1"/>
  <c r="DG124"/>
  <c r="DF124"/>
  <c r="DH124" s="1"/>
  <c r="DI124" s="1"/>
  <c r="CX124"/>
  <c r="CV124"/>
  <c r="CW124" s="1"/>
  <c r="CR124"/>
  <c r="CP124"/>
  <c r="CS124" s="1"/>
  <c r="CT124" s="1"/>
  <c r="GK124" s="1"/>
  <c r="CJ124"/>
  <c r="CI124"/>
  <c r="CH124"/>
  <c r="CE124"/>
  <c r="CD124"/>
  <c r="CC124"/>
  <c r="BW124"/>
  <c r="BY124" s="1"/>
  <c r="BT124"/>
  <c r="BS124"/>
  <c r="BU124" s="1"/>
  <c r="BV124" s="1"/>
  <c r="BM124"/>
  <c r="BL124"/>
  <c r="BK124"/>
  <c r="BH124"/>
  <c r="BG124"/>
  <c r="BF124"/>
  <c r="AZ124"/>
  <c r="AY124"/>
  <c r="BA124" s="1"/>
  <c r="AX124"/>
  <c r="BB124" s="1"/>
  <c r="AU124"/>
  <c r="AT124"/>
  <c r="AS124"/>
  <c r="AM124"/>
  <c r="AO124" s="1"/>
  <c r="AJ124"/>
  <c r="AI124"/>
  <c r="AK124" s="1"/>
  <c r="AL124" s="1"/>
  <c r="AC124"/>
  <c r="AE124" s="1"/>
  <c r="Z124"/>
  <c r="Y124"/>
  <c r="AA124" s="1"/>
  <c r="AB124" s="1"/>
  <c r="S124"/>
  <c r="U124" s="1"/>
  <c r="P124"/>
  <c r="O124"/>
  <c r="Q124" s="1"/>
  <c r="W120" i="7"/>
  <c r="DJ123" i="1"/>
  <c r="DL123" s="1"/>
  <c r="DG123"/>
  <c r="DF123"/>
  <c r="DH123" s="1"/>
  <c r="DI123" s="1"/>
  <c r="CX123"/>
  <c r="CV123"/>
  <c r="CW123" s="1"/>
  <c r="CR123"/>
  <c r="CP123"/>
  <c r="CS123" s="1"/>
  <c r="CT123" s="1"/>
  <c r="GK123" s="1"/>
  <c r="CJ123"/>
  <c r="CI123"/>
  <c r="CH123"/>
  <c r="CE123"/>
  <c r="CD123"/>
  <c r="CC123"/>
  <c r="BW123"/>
  <c r="BY123" s="1"/>
  <c r="BT123"/>
  <c r="BS123"/>
  <c r="BU123" s="1"/>
  <c r="BV123" s="1"/>
  <c r="BM123"/>
  <c r="BL123"/>
  <c r="BK123"/>
  <c r="BH123"/>
  <c r="BG123"/>
  <c r="BF123"/>
  <c r="AZ123"/>
  <c r="AY123"/>
  <c r="BA123" s="1"/>
  <c r="AX123"/>
  <c r="BB123" s="1"/>
  <c r="AU123"/>
  <c r="AT123"/>
  <c r="AS123"/>
  <c r="AM123"/>
  <c r="AO123" s="1"/>
  <c r="AJ123"/>
  <c r="AI123"/>
  <c r="AK123" s="1"/>
  <c r="AL123" s="1"/>
  <c r="AC123"/>
  <c r="AE123" s="1"/>
  <c r="Z123"/>
  <c r="Y123"/>
  <c r="AA123" s="1"/>
  <c r="AB123" s="1"/>
  <c r="S123"/>
  <c r="U123" s="1"/>
  <c r="P123"/>
  <c r="O123"/>
  <c r="Q123" s="1"/>
  <c r="W119" i="7"/>
  <c r="DJ122" i="1"/>
  <c r="DL122" s="1"/>
  <c r="DG122"/>
  <c r="DF122"/>
  <c r="DH122" s="1"/>
  <c r="DI122" s="1"/>
  <c r="CX122"/>
  <c r="CV122"/>
  <c r="CW122" s="1"/>
  <c r="CR122"/>
  <c r="CP122"/>
  <c r="CS122" s="1"/>
  <c r="CT122" s="1"/>
  <c r="GK122" s="1"/>
  <c r="CJ122"/>
  <c r="CI122"/>
  <c r="CH122"/>
  <c r="CE122"/>
  <c r="CD122"/>
  <c r="CC122"/>
  <c r="BW122"/>
  <c r="BY122" s="1"/>
  <c r="BT122"/>
  <c r="BS122"/>
  <c r="BU122" s="1"/>
  <c r="BV122" s="1"/>
  <c r="BM122"/>
  <c r="BL122"/>
  <c r="BK122"/>
  <c r="BH122"/>
  <c r="BG122"/>
  <c r="BF122"/>
  <c r="AZ122"/>
  <c r="AY122"/>
  <c r="BA122" s="1"/>
  <c r="AX122"/>
  <c r="BB122" s="1"/>
  <c r="AU122"/>
  <c r="AT122"/>
  <c r="AS122"/>
  <c r="AM122"/>
  <c r="AO122" s="1"/>
  <c r="AJ122"/>
  <c r="AI122"/>
  <c r="AK122" s="1"/>
  <c r="AL122" s="1"/>
  <c r="AC122"/>
  <c r="AE122" s="1"/>
  <c r="Z122"/>
  <c r="Y122"/>
  <c r="AA122" s="1"/>
  <c r="AB122" s="1"/>
  <c r="S122"/>
  <c r="U122" s="1"/>
  <c r="P122"/>
  <c r="O122"/>
  <c r="Q122" s="1"/>
  <c r="W118" i="7"/>
  <c r="DJ121" i="1"/>
  <c r="DL121" s="1"/>
  <c r="DG121"/>
  <c r="DF121"/>
  <c r="DH121" s="1"/>
  <c r="DI121" s="1"/>
  <c r="CX121"/>
  <c r="CV121"/>
  <c r="CW121" s="1"/>
  <c r="CR121"/>
  <c r="CP121"/>
  <c r="CS121" s="1"/>
  <c r="CT121" s="1"/>
  <c r="GK121" s="1"/>
  <c r="CJ121"/>
  <c r="CI121"/>
  <c r="CH121"/>
  <c r="CE121"/>
  <c r="CD121"/>
  <c r="CC121"/>
  <c r="BW121"/>
  <c r="BY121" s="1"/>
  <c r="BT121"/>
  <c r="BS121"/>
  <c r="BU121" s="1"/>
  <c r="BV121" s="1"/>
  <c r="BM121"/>
  <c r="BL121"/>
  <c r="BK121"/>
  <c r="BH121"/>
  <c r="BG121"/>
  <c r="BF121"/>
  <c r="AZ121"/>
  <c r="AY121"/>
  <c r="BA121" s="1"/>
  <c r="AX121"/>
  <c r="BB121" s="1"/>
  <c r="AU121"/>
  <c r="AT121"/>
  <c r="AS121"/>
  <c r="AM121"/>
  <c r="AO121" s="1"/>
  <c r="AJ121"/>
  <c r="AI121"/>
  <c r="AK121" s="1"/>
  <c r="AL121" s="1"/>
  <c r="AC121"/>
  <c r="AE121" s="1"/>
  <c r="Z121"/>
  <c r="Y121"/>
  <c r="AA121" s="1"/>
  <c r="AB121" s="1"/>
  <c r="S121"/>
  <c r="U121" s="1"/>
  <c r="P121"/>
  <c r="O121"/>
  <c r="Q121" s="1"/>
  <c r="W117" i="7"/>
  <c r="DJ120" i="1"/>
  <c r="DL120" s="1"/>
  <c r="DG120"/>
  <c r="DF120"/>
  <c r="DH120" s="1"/>
  <c r="DI120" s="1"/>
  <c r="CX120"/>
  <c r="CV120"/>
  <c r="CW120" s="1"/>
  <c r="CR120"/>
  <c r="CP120"/>
  <c r="CS120" s="1"/>
  <c r="CT120" s="1"/>
  <c r="GK120" s="1"/>
  <c r="CJ120"/>
  <c r="CI120"/>
  <c r="CH120"/>
  <c r="CE120"/>
  <c r="CD120"/>
  <c r="CC120"/>
  <c r="BW120"/>
  <c r="BY120" s="1"/>
  <c r="BT120"/>
  <c r="BS120"/>
  <c r="BU120" s="1"/>
  <c r="BV120" s="1"/>
  <c r="BM120"/>
  <c r="BL120"/>
  <c r="BK120"/>
  <c r="BH120"/>
  <c r="BG120"/>
  <c r="BF120"/>
  <c r="AZ120"/>
  <c r="AY120"/>
  <c r="BA120" s="1"/>
  <c r="AX120"/>
  <c r="BB120" s="1"/>
  <c r="AU120"/>
  <c r="AT120"/>
  <c r="AS120"/>
  <c r="AM120"/>
  <c r="AO120" s="1"/>
  <c r="AJ120"/>
  <c r="AI120"/>
  <c r="AK120" s="1"/>
  <c r="AL120" s="1"/>
  <c r="AC120"/>
  <c r="AE120" s="1"/>
  <c r="Z120"/>
  <c r="Y120"/>
  <c r="AA120" s="1"/>
  <c r="AB120" s="1"/>
  <c r="S120"/>
  <c r="U120" s="1"/>
  <c r="P120"/>
  <c r="O120"/>
  <c r="Q120" s="1"/>
  <c r="W116" i="7"/>
  <c r="DJ119" i="1"/>
  <c r="DL119" s="1"/>
  <c r="DG119"/>
  <c r="DF119"/>
  <c r="DH119" s="1"/>
  <c r="DI119" s="1"/>
  <c r="CX119"/>
  <c r="CV119"/>
  <c r="CW119" s="1"/>
  <c r="CR119"/>
  <c r="CP119"/>
  <c r="CS119" s="1"/>
  <c r="CT119" s="1"/>
  <c r="GK119" s="1"/>
  <c r="CJ119"/>
  <c r="CI119"/>
  <c r="CH119"/>
  <c r="CE119"/>
  <c r="CD119"/>
  <c r="CC119"/>
  <c r="BW119"/>
  <c r="BY119" s="1"/>
  <c r="BT119"/>
  <c r="BS119"/>
  <c r="BU119" s="1"/>
  <c r="BV119" s="1"/>
  <c r="BM119"/>
  <c r="BL119"/>
  <c r="BK119"/>
  <c r="BH119"/>
  <c r="BG119"/>
  <c r="BF119"/>
  <c r="AZ119"/>
  <c r="AY119"/>
  <c r="BA119" s="1"/>
  <c r="AX119"/>
  <c r="BB119" s="1"/>
  <c r="AU119"/>
  <c r="AT119"/>
  <c r="AS119"/>
  <c r="AM119"/>
  <c r="AO119" s="1"/>
  <c r="AJ119"/>
  <c r="AI119"/>
  <c r="AK119" s="1"/>
  <c r="AL119" s="1"/>
  <c r="AC119"/>
  <c r="AE119" s="1"/>
  <c r="Z119"/>
  <c r="Y119"/>
  <c r="AA119" s="1"/>
  <c r="AB119" s="1"/>
  <c r="S119"/>
  <c r="U119" s="1"/>
  <c r="P119"/>
  <c r="O119"/>
  <c r="Q119" s="1"/>
  <c r="W115" i="7"/>
  <c r="DJ118" i="1"/>
  <c r="DL118" s="1"/>
  <c r="DG118"/>
  <c r="DF118"/>
  <c r="DH118" s="1"/>
  <c r="DI118" s="1"/>
  <c r="CX118"/>
  <c r="CV118"/>
  <c r="CW118" s="1"/>
  <c r="CR118"/>
  <c r="CP118"/>
  <c r="CS118" s="1"/>
  <c r="CT118" s="1"/>
  <c r="GK118" s="1"/>
  <c r="CJ118"/>
  <c r="CI118"/>
  <c r="CH118"/>
  <c r="CE118"/>
  <c r="CD118"/>
  <c r="CC118"/>
  <c r="BW118"/>
  <c r="BY118" s="1"/>
  <c r="BT118"/>
  <c r="BS118"/>
  <c r="BU118" s="1"/>
  <c r="BV118" s="1"/>
  <c r="BM118"/>
  <c r="BL118"/>
  <c r="BK118"/>
  <c r="BH118"/>
  <c r="BG118"/>
  <c r="BF118"/>
  <c r="AZ118"/>
  <c r="AY118"/>
  <c r="BA118" s="1"/>
  <c r="AX118"/>
  <c r="BB118" s="1"/>
  <c r="AU118"/>
  <c r="AT118"/>
  <c r="AS118"/>
  <c r="AM118"/>
  <c r="AO118" s="1"/>
  <c r="AJ118"/>
  <c r="AI118"/>
  <c r="AK118" s="1"/>
  <c r="AL118" s="1"/>
  <c r="AC118"/>
  <c r="AE118" s="1"/>
  <c r="Z118"/>
  <c r="Y118"/>
  <c r="AA118" s="1"/>
  <c r="AB118" s="1"/>
  <c r="S118"/>
  <c r="U118" s="1"/>
  <c r="P118"/>
  <c r="O118"/>
  <c r="Q118" s="1"/>
  <c r="W114" i="7"/>
  <c r="DJ117" i="1"/>
  <c r="DL117" s="1"/>
  <c r="DG117"/>
  <c r="DF117"/>
  <c r="DH117" s="1"/>
  <c r="DI117" s="1"/>
  <c r="CX117"/>
  <c r="CV117"/>
  <c r="CW117" s="1"/>
  <c r="CR117"/>
  <c r="CP117"/>
  <c r="CS117" s="1"/>
  <c r="CT117" s="1"/>
  <c r="GK117" s="1"/>
  <c r="CJ117"/>
  <c r="CI117"/>
  <c r="CH117"/>
  <c r="CE117"/>
  <c r="CD117"/>
  <c r="CC117"/>
  <c r="BW117"/>
  <c r="BY117" s="1"/>
  <c r="BT117"/>
  <c r="BS117"/>
  <c r="BU117" s="1"/>
  <c r="BV117" s="1"/>
  <c r="BM117"/>
  <c r="BL117"/>
  <c r="BK117"/>
  <c r="BH117"/>
  <c r="BG117"/>
  <c r="BF117"/>
  <c r="AZ117"/>
  <c r="AY117"/>
  <c r="BA117" s="1"/>
  <c r="AX117"/>
  <c r="BB117" s="1"/>
  <c r="AU117"/>
  <c r="AT117"/>
  <c r="AS117"/>
  <c r="AM117"/>
  <c r="AO117" s="1"/>
  <c r="AJ117"/>
  <c r="AI117"/>
  <c r="AK117" s="1"/>
  <c r="AL117" s="1"/>
  <c r="AC117"/>
  <c r="AE117" s="1"/>
  <c r="Z117"/>
  <c r="Y117"/>
  <c r="AA117" s="1"/>
  <c r="AB117" s="1"/>
  <c r="S117"/>
  <c r="U117" s="1"/>
  <c r="P117"/>
  <c r="O117"/>
  <c r="Q117" s="1"/>
  <c r="W113" i="7"/>
  <c r="DJ116" i="1"/>
  <c r="DL116" s="1"/>
  <c r="DG116"/>
  <c r="DF116"/>
  <c r="DH116" s="1"/>
  <c r="DI116" s="1"/>
  <c r="CX116"/>
  <c r="CV116"/>
  <c r="CW116" s="1"/>
  <c r="CR116"/>
  <c r="CP116"/>
  <c r="CS116" s="1"/>
  <c r="CT116" s="1"/>
  <c r="GK116" s="1"/>
  <c r="CJ116"/>
  <c r="CI116"/>
  <c r="CH116"/>
  <c r="CE116"/>
  <c r="CD116"/>
  <c r="CC116"/>
  <c r="BW116"/>
  <c r="BY116" s="1"/>
  <c r="BT116"/>
  <c r="BS116"/>
  <c r="BU116" s="1"/>
  <c r="BV116" s="1"/>
  <c r="BM116"/>
  <c r="BL116"/>
  <c r="BK116"/>
  <c r="BH116"/>
  <c r="BG116"/>
  <c r="BF116"/>
  <c r="AZ116"/>
  <c r="AY116"/>
  <c r="BA116" s="1"/>
  <c r="AX116"/>
  <c r="BB116" s="1"/>
  <c r="AU116"/>
  <c r="AT116"/>
  <c r="AS116"/>
  <c r="AM116"/>
  <c r="AO116" s="1"/>
  <c r="AJ116"/>
  <c r="AI116"/>
  <c r="AK116" s="1"/>
  <c r="AL116" s="1"/>
  <c r="AC116"/>
  <c r="AE116" s="1"/>
  <c r="Z116"/>
  <c r="Y116"/>
  <c r="AA116" s="1"/>
  <c r="AB116" s="1"/>
  <c r="S116"/>
  <c r="U116" s="1"/>
  <c r="P116"/>
  <c r="O116"/>
  <c r="Q116" s="1"/>
  <c r="W112" i="7"/>
  <c r="DJ115" i="1"/>
  <c r="DL115" s="1"/>
  <c r="DG115"/>
  <c r="DF115"/>
  <c r="DH115" s="1"/>
  <c r="DI115" s="1"/>
  <c r="CX115"/>
  <c r="CV115"/>
  <c r="CW115" s="1"/>
  <c r="CR115"/>
  <c r="CP115"/>
  <c r="CS115" s="1"/>
  <c r="CT115" s="1"/>
  <c r="GK115" s="1"/>
  <c r="CJ115"/>
  <c r="CI115"/>
  <c r="CH115"/>
  <c r="CE115"/>
  <c r="CD115"/>
  <c r="CC115"/>
  <c r="BW115"/>
  <c r="BY115" s="1"/>
  <c r="BT115"/>
  <c r="BS115"/>
  <c r="BU115" s="1"/>
  <c r="BV115" s="1"/>
  <c r="BM115"/>
  <c r="BL115"/>
  <c r="BK115"/>
  <c r="BH115"/>
  <c r="BG115"/>
  <c r="BF115"/>
  <c r="AZ115"/>
  <c r="AY115"/>
  <c r="BA115" s="1"/>
  <c r="AX115"/>
  <c r="BB115" s="1"/>
  <c r="AU115"/>
  <c r="AT115"/>
  <c r="AS115"/>
  <c r="AM115"/>
  <c r="AO115" s="1"/>
  <c r="AJ115"/>
  <c r="AI115"/>
  <c r="AK115" s="1"/>
  <c r="AL115" s="1"/>
  <c r="AC115"/>
  <c r="AE115" s="1"/>
  <c r="Z115"/>
  <c r="Y115"/>
  <c r="AA115" s="1"/>
  <c r="AB115" s="1"/>
  <c r="S115"/>
  <c r="U115" s="1"/>
  <c r="P115"/>
  <c r="O115"/>
  <c r="Q115" s="1"/>
  <c r="W111" i="7"/>
  <c r="DJ114" i="1"/>
  <c r="DL114" s="1"/>
  <c r="DG114"/>
  <c r="DF114"/>
  <c r="DH114" s="1"/>
  <c r="DI114" s="1"/>
  <c r="CX114"/>
  <c r="CV114"/>
  <c r="CW114" s="1"/>
  <c r="CR114"/>
  <c r="CP114"/>
  <c r="CS114" s="1"/>
  <c r="CT114" s="1"/>
  <c r="GK114" s="1"/>
  <c r="CJ114"/>
  <c r="CI114"/>
  <c r="CH114"/>
  <c r="CE114"/>
  <c r="CD114"/>
  <c r="CC114"/>
  <c r="BW114"/>
  <c r="BY114" s="1"/>
  <c r="BT114"/>
  <c r="BS114"/>
  <c r="BU114" s="1"/>
  <c r="BV114" s="1"/>
  <c r="BM114"/>
  <c r="BL114"/>
  <c r="BK114"/>
  <c r="BH114"/>
  <c r="BG114"/>
  <c r="BF114"/>
  <c r="AZ114"/>
  <c r="AY114"/>
  <c r="BA114" s="1"/>
  <c r="AX114"/>
  <c r="BB114" s="1"/>
  <c r="AU114"/>
  <c r="AT114"/>
  <c r="AS114"/>
  <c r="AM114"/>
  <c r="AO114" s="1"/>
  <c r="AJ114"/>
  <c r="AI114"/>
  <c r="AK114" s="1"/>
  <c r="AL114" s="1"/>
  <c r="AC114"/>
  <c r="AE114" s="1"/>
  <c r="Z114"/>
  <c r="Y114"/>
  <c r="AA114" s="1"/>
  <c r="AB114" s="1"/>
  <c r="S114"/>
  <c r="U114" s="1"/>
  <c r="P114"/>
  <c r="O114"/>
  <c r="Q114" s="1"/>
  <c r="W110" i="7"/>
  <c r="DJ113" i="1"/>
  <c r="DL113" s="1"/>
  <c r="DG113"/>
  <c r="DF113"/>
  <c r="DH113" s="1"/>
  <c r="DI113" s="1"/>
  <c r="CX113"/>
  <c r="CV113"/>
  <c r="CW113" s="1"/>
  <c r="CR113"/>
  <c r="CP113"/>
  <c r="CS113" s="1"/>
  <c r="CT113" s="1"/>
  <c r="GK113" s="1"/>
  <c r="CJ113"/>
  <c r="CI113"/>
  <c r="CH113"/>
  <c r="CE113"/>
  <c r="CD113"/>
  <c r="CC113"/>
  <c r="BW113"/>
  <c r="BY113" s="1"/>
  <c r="BT113"/>
  <c r="BS113"/>
  <c r="BU113" s="1"/>
  <c r="BV113" s="1"/>
  <c r="BM113"/>
  <c r="BL113"/>
  <c r="BK113"/>
  <c r="BH113"/>
  <c r="BG113"/>
  <c r="BF113"/>
  <c r="AZ113"/>
  <c r="AY113"/>
  <c r="BA113" s="1"/>
  <c r="AX113"/>
  <c r="BB113" s="1"/>
  <c r="AU113"/>
  <c r="AT113"/>
  <c r="AS113"/>
  <c r="AM113"/>
  <c r="AO113" s="1"/>
  <c r="AJ113"/>
  <c r="AI113"/>
  <c r="AK113" s="1"/>
  <c r="AL113" s="1"/>
  <c r="AC113"/>
  <c r="AE113" s="1"/>
  <c r="Z113"/>
  <c r="Y113"/>
  <c r="AA113" s="1"/>
  <c r="AB113" s="1"/>
  <c r="S113"/>
  <c r="U113" s="1"/>
  <c r="P113"/>
  <c r="O113"/>
  <c r="Q113" s="1"/>
  <c r="W109" i="7"/>
  <c r="DJ112" i="1"/>
  <c r="DL112" s="1"/>
  <c r="DG112"/>
  <c r="DF112"/>
  <c r="DH112" s="1"/>
  <c r="DI112" s="1"/>
  <c r="CX112"/>
  <c r="CV112"/>
  <c r="CW112" s="1"/>
  <c r="CR112"/>
  <c r="CP112"/>
  <c r="CS112" s="1"/>
  <c r="CT112" s="1"/>
  <c r="GK112" s="1"/>
  <c r="CJ112"/>
  <c r="CI112"/>
  <c r="CH112"/>
  <c r="CE112"/>
  <c r="CD112"/>
  <c r="CC112"/>
  <c r="BW112"/>
  <c r="BY112" s="1"/>
  <c r="BT112"/>
  <c r="BS112"/>
  <c r="BU112" s="1"/>
  <c r="BV112" s="1"/>
  <c r="BM112"/>
  <c r="BL112"/>
  <c r="BK112"/>
  <c r="BH112"/>
  <c r="BG112"/>
  <c r="BF112"/>
  <c r="AZ112"/>
  <c r="AY112"/>
  <c r="BA112" s="1"/>
  <c r="AX112"/>
  <c r="BB112" s="1"/>
  <c r="AU112"/>
  <c r="AT112"/>
  <c r="AS112"/>
  <c r="AM112"/>
  <c r="AO112" s="1"/>
  <c r="AJ112"/>
  <c r="AI112"/>
  <c r="AK112" s="1"/>
  <c r="AL112" s="1"/>
  <c r="AC112"/>
  <c r="AE112" s="1"/>
  <c r="Z112"/>
  <c r="Y112"/>
  <c r="AA112" s="1"/>
  <c r="AB112" s="1"/>
  <c r="S112"/>
  <c r="U112" s="1"/>
  <c r="P112"/>
  <c r="O112"/>
  <c r="Q112" s="1"/>
  <c r="W108" i="7"/>
  <c r="DJ111" i="1"/>
  <c r="DL111" s="1"/>
  <c r="DG111"/>
  <c r="DF111"/>
  <c r="DH111" s="1"/>
  <c r="DI111" s="1"/>
  <c r="CX111"/>
  <c r="CV111"/>
  <c r="CW111" s="1"/>
  <c r="CR111"/>
  <c r="CP111"/>
  <c r="CS111" s="1"/>
  <c r="CT111" s="1"/>
  <c r="GK111" s="1"/>
  <c r="CJ111"/>
  <c r="CI111"/>
  <c r="CH111"/>
  <c r="CE111"/>
  <c r="CD111"/>
  <c r="CC111"/>
  <c r="BW111"/>
  <c r="BY111" s="1"/>
  <c r="BT111"/>
  <c r="BS111"/>
  <c r="BU111" s="1"/>
  <c r="BV111" s="1"/>
  <c r="BM111"/>
  <c r="BL111"/>
  <c r="BK111"/>
  <c r="BH111"/>
  <c r="BG111"/>
  <c r="BF111"/>
  <c r="AZ111"/>
  <c r="AY111"/>
  <c r="BA111" s="1"/>
  <c r="AX111"/>
  <c r="BB111" s="1"/>
  <c r="AU111"/>
  <c r="AT111"/>
  <c r="AS111"/>
  <c r="AM111"/>
  <c r="AO111" s="1"/>
  <c r="AJ111"/>
  <c r="AI111"/>
  <c r="AK111" s="1"/>
  <c r="AL111" s="1"/>
  <c r="AC111"/>
  <c r="AE111" s="1"/>
  <c r="Z111"/>
  <c r="Y111"/>
  <c r="AA111" s="1"/>
  <c r="AB111" s="1"/>
  <c r="S111"/>
  <c r="U111" s="1"/>
  <c r="P111"/>
  <c r="O111"/>
  <c r="Q111" s="1"/>
  <c r="W107" i="7"/>
  <c r="DJ110" i="1"/>
  <c r="DL110" s="1"/>
  <c r="DG110"/>
  <c r="DF110"/>
  <c r="DH110" s="1"/>
  <c r="DI110" s="1"/>
  <c r="CX110"/>
  <c r="CV110"/>
  <c r="CW110" s="1"/>
  <c r="CR110"/>
  <c r="CP110"/>
  <c r="CS110" s="1"/>
  <c r="CT110" s="1"/>
  <c r="GK110" s="1"/>
  <c r="CJ110"/>
  <c r="CI110"/>
  <c r="CH110"/>
  <c r="CE110"/>
  <c r="CD110"/>
  <c r="CC110"/>
  <c r="BW110"/>
  <c r="BY110" s="1"/>
  <c r="BT110"/>
  <c r="BS110"/>
  <c r="BU110" s="1"/>
  <c r="BV110" s="1"/>
  <c r="BM110"/>
  <c r="BL110"/>
  <c r="BK110"/>
  <c r="BH110"/>
  <c r="BG110"/>
  <c r="BF110"/>
  <c r="AZ110"/>
  <c r="AY110"/>
  <c r="BA110" s="1"/>
  <c r="AX110"/>
  <c r="BB110" s="1"/>
  <c r="AU110"/>
  <c r="AT110"/>
  <c r="AS110"/>
  <c r="AM110"/>
  <c r="AO110" s="1"/>
  <c r="AJ110"/>
  <c r="AI110"/>
  <c r="AK110" s="1"/>
  <c r="AL110" s="1"/>
  <c r="AC110"/>
  <c r="AE110" s="1"/>
  <c r="Z110"/>
  <c r="Y110"/>
  <c r="AA110" s="1"/>
  <c r="AB110" s="1"/>
  <c r="S110"/>
  <c r="U110" s="1"/>
  <c r="P110"/>
  <c r="O110"/>
  <c r="Q110" s="1"/>
  <c r="W106" i="7"/>
  <c r="DJ109" i="1"/>
  <c r="DL109" s="1"/>
  <c r="DG109"/>
  <c r="DF109"/>
  <c r="DH109" s="1"/>
  <c r="DI109" s="1"/>
  <c r="CX109"/>
  <c r="CV109"/>
  <c r="CW109" s="1"/>
  <c r="CR109"/>
  <c r="CP109"/>
  <c r="CS109" s="1"/>
  <c r="CT109" s="1"/>
  <c r="GK109" s="1"/>
  <c r="CJ109"/>
  <c r="CI109"/>
  <c r="CH109"/>
  <c r="CE109"/>
  <c r="CD109"/>
  <c r="CC109"/>
  <c r="BW109"/>
  <c r="BY109" s="1"/>
  <c r="BT109"/>
  <c r="BS109"/>
  <c r="BU109" s="1"/>
  <c r="BV109" s="1"/>
  <c r="BM109"/>
  <c r="BL109"/>
  <c r="BK109"/>
  <c r="BH109"/>
  <c r="BG109"/>
  <c r="BF109"/>
  <c r="AZ109"/>
  <c r="AY109"/>
  <c r="BA109" s="1"/>
  <c r="AX109"/>
  <c r="BB109" s="1"/>
  <c r="AU109"/>
  <c r="AT109"/>
  <c r="AS109"/>
  <c r="AM109"/>
  <c r="AO109" s="1"/>
  <c r="AJ109"/>
  <c r="AI109"/>
  <c r="AK109" s="1"/>
  <c r="AL109" s="1"/>
  <c r="AC109"/>
  <c r="AE109" s="1"/>
  <c r="Z109"/>
  <c r="Y109"/>
  <c r="AA109" s="1"/>
  <c r="AB109" s="1"/>
  <c r="S109"/>
  <c r="U109" s="1"/>
  <c r="P109"/>
  <c r="O109"/>
  <c r="Q109" s="1"/>
  <c r="W105" i="7"/>
  <c r="DJ108" i="1"/>
  <c r="DL108" s="1"/>
  <c r="DG108"/>
  <c r="DF108"/>
  <c r="DH108" s="1"/>
  <c r="DI108" s="1"/>
  <c r="CX108"/>
  <c r="CV108"/>
  <c r="CW108" s="1"/>
  <c r="CR108"/>
  <c r="CP108"/>
  <c r="CS108" s="1"/>
  <c r="CT108" s="1"/>
  <c r="GK108" s="1"/>
  <c r="CJ108"/>
  <c r="CI108"/>
  <c r="CH108"/>
  <c r="CE108"/>
  <c r="CD108"/>
  <c r="CC108"/>
  <c r="BW108"/>
  <c r="BY108" s="1"/>
  <c r="BT108"/>
  <c r="BS108"/>
  <c r="BU108" s="1"/>
  <c r="BV108" s="1"/>
  <c r="BM108"/>
  <c r="BL108"/>
  <c r="BK108"/>
  <c r="BH108"/>
  <c r="BG108"/>
  <c r="BF108"/>
  <c r="AZ108"/>
  <c r="AY108"/>
  <c r="BA108" s="1"/>
  <c r="AX108"/>
  <c r="BB108" s="1"/>
  <c r="AU108"/>
  <c r="AT108"/>
  <c r="AS108"/>
  <c r="AM108"/>
  <c r="AO108" s="1"/>
  <c r="AJ108"/>
  <c r="AI108"/>
  <c r="AK108" s="1"/>
  <c r="AL108" s="1"/>
  <c r="AC108"/>
  <c r="AE108" s="1"/>
  <c r="Z108"/>
  <c r="Y108"/>
  <c r="AA108" s="1"/>
  <c r="AB108" s="1"/>
  <c r="S108"/>
  <c r="U108" s="1"/>
  <c r="P108"/>
  <c r="O108"/>
  <c r="Q108" s="1"/>
  <c r="W104" i="7"/>
  <c r="DJ107" i="1"/>
  <c r="DL107" s="1"/>
  <c r="DG107"/>
  <c r="DF107"/>
  <c r="DH107" s="1"/>
  <c r="DI107" s="1"/>
  <c r="CX107"/>
  <c r="CV107"/>
  <c r="CW107" s="1"/>
  <c r="CR107"/>
  <c r="CP107"/>
  <c r="CS107" s="1"/>
  <c r="CT107" s="1"/>
  <c r="GK107" s="1"/>
  <c r="CJ107"/>
  <c r="CI107"/>
  <c r="CH107"/>
  <c r="CE107"/>
  <c r="CD107"/>
  <c r="CC107"/>
  <c r="BW107"/>
  <c r="BY107" s="1"/>
  <c r="BT107"/>
  <c r="BS107"/>
  <c r="BU107" s="1"/>
  <c r="BV107" s="1"/>
  <c r="BM107"/>
  <c r="BL107"/>
  <c r="BK107"/>
  <c r="BH107"/>
  <c r="BG107"/>
  <c r="BF107"/>
  <c r="AZ107"/>
  <c r="AY107"/>
  <c r="BA107" s="1"/>
  <c r="AX107"/>
  <c r="BB107" s="1"/>
  <c r="AU107"/>
  <c r="AT107"/>
  <c r="AS107"/>
  <c r="AM107"/>
  <c r="AO107" s="1"/>
  <c r="AJ107"/>
  <c r="AI107"/>
  <c r="AK107" s="1"/>
  <c r="AL107" s="1"/>
  <c r="AC107"/>
  <c r="AE107" s="1"/>
  <c r="Z107"/>
  <c r="Y107"/>
  <c r="AA107" s="1"/>
  <c r="AB107" s="1"/>
  <c r="S107"/>
  <c r="U107" s="1"/>
  <c r="P107"/>
  <c r="O107"/>
  <c r="Q107" s="1"/>
  <c r="W103" i="7"/>
  <c r="DJ106" i="1"/>
  <c r="DL106" s="1"/>
  <c r="DG106"/>
  <c r="DF106"/>
  <c r="DH106" s="1"/>
  <c r="DI106" s="1"/>
  <c r="CX106"/>
  <c r="CV106"/>
  <c r="CW106" s="1"/>
  <c r="CR106"/>
  <c r="CP106"/>
  <c r="CS106" s="1"/>
  <c r="CT106" s="1"/>
  <c r="GK106" s="1"/>
  <c r="CJ106"/>
  <c r="CI106"/>
  <c r="CH106"/>
  <c r="CE106"/>
  <c r="CD106"/>
  <c r="CC106"/>
  <c r="BW106"/>
  <c r="BY106" s="1"/>
  <c r="BT106"/>
  <c r="BS106"/>
  <c r="BU106" s="1"/>
  <c r="BV106" s="1"/>
  <c r="BM106"/>
  <c r="BL106"/>
  <c r="BK106"/>
  <c r="BH106"/>
  <c r="BG106"/>
  <c r="BF106"/>
  <c r="AZ106"/>
  <c r="AY106"/>
  <c r="BA106" s="1"/>
  <c r="AX106"/>
  <c r="BB106" s="1"/>
  <c r="AU106"/>
  <c r="AT106"/>
  <c r="AS106"/>
  <c r="AM106"/>
  <c r="AO106" s="1"/>
  <c r="AJ106"/>
  <c r="AI106"/>
  <c r="AK106" s="1"/>
  <c r="AL106" s="1"/>
  <c r="AC106"/>
  <c r="AE106" s="1"/>
  <c r="Z106"/>
  <c r="Y106"/>
  <c r="AA106" s="1"/>
  <c r="AB106" s="1"/>
  <c r="S106"/>
  <c r="U106" s="1"/>
  <c r="P106"/>
  <c r="O106"/>
  <c r="Q106" s="1"/>
  <c r="W102" i="7"/>
  <c r="DJ105" i="1"/>
  <c r="DL105" s="1"/>
  <c r="DG105"/>
  <c r="DF105"/>
  <c r="DH105" s="1"/>
  <c r="DI105" s="1"/>
  <c r="CX105"/>
  <c r="CV105"/>
  <c r="CW105" s="1"/>
  <c r="CR105"/>
  <c r="CP105"/>
  <c r="CS105" s="1"/>
  <c r="CT105" s="1"/>
  <c r="GK105" s="1"/>
  <c r="CJ105"/>
  <c r="CI105"/>
  <c r="CH105"/>
  <c r="CE105"/>
  <c r="CD105"/>
  <c r="CC105"/>
  <c r="BW105"/>
  <c r="BY105" s="1"/>
  <c r="BT105"/>
  <c r="BS105"/>
  <c r="BU105" s="1"/>
  <c r="BV105" s="1"/>
  <c r="BM105"/>
  <c r="BL105"/>
  <c r="BK105"/>
  <c r="BH105"/>
  <c r="BG105"/>
  <c r="BF105"/>
  <c r="AZ105"/>
  <c r="AY105"/>
  <c r="BA105" s="1"/>
  <c r="AX105"/>
  <c r="BB105" s="1"/>
  <c r="AU105"/>
  <c r="AT105"/>
  <c r="AS105"/>
  <c r="AM105"/>
  <c r="AO105" s="1"/>
  <c r="AJ105"/>
  <c r="AI105"/>
  <c r="AK105" s="1"/>
  <c r="AL105" s="1"/>
  <c r="AC105"/>
  <c r="AE105" s="1"/>
  <c r="Z105"/>
  <c r="Y105"/>
  <c r="AA105" s="1"/>
  <c r="AB105" s="1"/>
  <c r="S105"/>
  <c r="U105" s="1"/>
  <c r="P105"/>
  <c r="O105"/>
  <c r="Q105" s="1"/>
  <c r="W101" i="7"/>
  <c r="DJ104" i="1"/>
  <c r="DL104" s="1"/>
  <c r="DG104"/>
  <c r="DF104"/>
  <c r="DH104" s="1"/>
  <c r="DI104" s="1"/>
  <c r="CX104"/>
  <c r="CV104"/>
  <c r="CW104" s="1"/>
  <c r="CR104"/>
  <c r="CP104"/>
  <c r="CS104" s="1"/>
  <c r="CT104" s="1"/>
  <c r="GK104" s="1"/>
  <c r="CJ104"/>
  <c r="CI104"/>
  <c r="CH104"/>
  <c r="CE104"/>
  <c r="CD104"/>
  <c r="CC104"/>
  <c r="BW104"/>
  <c r="BY104" s="1"/>
  <c r="BT104"/>
  <c r="BS104"/>
  <c r="BU104" s="1"/>
  <c r="BV104" s="1"/>
  <c r="BM104"/>
  <c r="BL104"/>
  <c r="BK104"/>
  <c r="BH104"/>
  <c r="BG104"/>
  <c r="BF104"/>
  <c r="AZ104"/>
  <c r="AY104"/>
  <c r="BA104" s="1"/>
  <c r="AX104"/>
  <c r="BB104" s="1"/>
  <c r="AU104"/>
  <c r="AT104"/>
  <c r="AS104"/>
  <c r="AM104"/>
  <c r="AO104" s="1"/>
  <c r="AJ104"/>
  <c r="AI104"/>
  <c r="AK104" s="1"/>
  <c r="AL104" s="1"/>
  <c r="AC104"/>
  <c r="AE104" s="1"/>
  <c r="Z104"/>
  <c r="Y104"/>
  <c r="AA104" s="1"/>
  <c r="AB104" s="1"/>
  <c r="S104"/>
  <c r="U104" s="1"/>
  <c r="P104"/>
  <c r="O104"/>
  <c r="Q104" s="1"/>
  <c r="W100" i="7"/>
  <c r="DJ103" i="1"/>
  <c r="DL103" s="1"/>
  <c r="DG103"/>
  <c r="DF103"/>
  <c r="DH103" s="1"/>
  <c r="DI103" s="1"/>
  <c r="CX103"/>
  <c r="CV103"/>
  <c r="CW103" s="1"/>
  <c r="CR103"/>
  <c r="CP103"/>
  <c r="CS103" s="1"/>
  <c r="CT103" s="1"/>
  <c r="GK103" s="1"/>
  <c r="CJ103"/>
  <c r="CI103"/>
  <c r="CH103"/>
  <c r="CE103"/>
  <c r="CD103"/>
  <c r="CC103"/>
  <c r="BW103"/>
  <c r="BY103" s="1"/>
  <c r="BT103"/>
  <c r="BS103"/>
  <c r="BU103" s="1"/>
  <c r="BV103" s="1"/>
  <c r="BM103"/>
  <c r="BL103"/>
  <c r="BK103"/>
  <c r="BH103"/>
  <c r="BG103"/>
  <c r="BF103"/>
  <c r="AZ103"/>
  <c r="AY103"/>
  <c r="BA103" s="1"/>
  <c r="AX103"/>
  <c r="BB103" s="1"/>
  <c r="AU103"/>
  <c r="AT103"/>
  <c r="AS103"/>
  <c r="AM103"/>
  <c r="AO103" s="1"/>
  <c r="AJ103"/>
  <c r="AI103"/>
  <c r="AK103" s="1"/>
  <c r="AL103" s="1"/>
  <c r="AC103"/>
  <c r="AE103" s="1"/>
  <c r="Z103"/>
  <c r="Y103"/>
  <c r="AA103" s="1"/>
  <c r="AB103" s="1"/>
  <c r="S103"/>
  <c r="U103" s="1"/>
  <c r="P103"/>
  <c r="O103"/>
  <c r="Q103" s="1"/>
  <c r="W99" i="7"/>
  <c r="DJ102" i="1"/>
  <c r="DL102" s="1"/>
  <c r="DG102"/>
  <c r="DF102"/>
  <c r="DH102" s="1"/>
  <c r="DI102" s="1"/>
  <c r="CX102"/>
  <c r="CV102"/>
  <c r="CW102" s="1"/>
  <c r="CR102"/>
  <c r="CP102"/>
  <c r="CS102" s="1"/>
  <c r="CT102" s="1"/>
  <c r="GK102" s="1"/>
  <c r="CJ102"/>
  <c r="CI102"/>
  <c r="CH102"/>
  <c r="CE102"/>
  <c r="CD102"/>
  <c r="CC102"/>
  <c r="BW102"/>
  <c r="BY102" s="1"/>
  <c r="BT102"/>
  <c r="BS102"/>
  <c r="BU102" s="1"/>
  <c r="BV102" s="1"/>
  <c r="BM102"/>
  <c r="BL102"/>
  <c r="BK102"/>
  <c r="BH102"/>
  <c r="BG102"/>
  <c r="BF102"/>
  <c r="AZ102"/>
  <c r="AY102"/>
  <c r="BA102" s="1"/>
  <c r="AX102"/>
  <c r="BB102" s="1"/>
  <c r="AU102"/>
  <c r="AT102"/>
  <c r="AS102"/>
  <c r="AM102"/>
  <c r="AO102" s="1"/>
  <c r="AJ102"/>
  <c r="AI102"/>
  <c r="AK102" s="1"/>
  <c r="AL102" s="1"/>
  <c r="AC102"/>
  <c r="AE102" s="1"/>
  <c r="Z102"/>
  <c r="Y102"/>
  <c r="AA102" s="1"/>
  <c r="AB102" s="1"/>
  <c r="S102"/>
  <c r="U102" s="1"/>
  <c r="P102"/>
  <c r="O102"/>
  <c r="Q102" s="1"/>
  <c r="W98" i="7"/>
  <c r="DJ101" i="1"/>
  <c r="DL101" s="1"/>
  <c r="DG101"/>
  <c r="DF101"/>
  <c r="DH101" s="1"/>
  <c r="DI101" s="1"/>
  <c r="CX101"/>
  <c r="CV101"/>
  <c r="CW101" s="1"/>
  <c r="CR101"/>
  <c r="CP101"/>
  <c r="CS101" s="1"/>
  <c r="CT101" s="1"/>
  <c r="GK101" s="1"/>
  <c r="CJ101"/>
  <c r="CI101"/>
  <c r="CH101"/>
  <c r="CE101"/>
  <c r="CD101"/>
  <c r="CC101"/>
  <c r="BW101"/>
  <c r="BY101" s="1"/>
  <c r="BT101"/>
  <c r="BS101"/>
  <c r="BU101" s="1"/>
  <c r="BV101" s="1"/>
  <c r="BM101"/>
  <c r="BL101"/>
  <c r="BK101"/>
  <c r="BH101"/>
  <c r="BG101"/>
  <c r="BF101"/>
  <c r="AZ101"/>
  <c r="AY101"/>
  <c r="BA101" s="1"/>
  <c r="AX101"/>
  <c r="BB101" s="1"/>
  <c r="AU101"/>
  <c r="AT101"/>
  <c r="AS101"/>
  <c r="AM101"/>
  <c r="AO101" s="1"/>
  <c r="AJ101"/>
  <c r="AI101"/>
  <c r="AK101" s="1"/>
  <c r="AL101" s="1"/>
  <c r="AC101"/>
  <c r="AE101" s="1"/>
  <c r="Z101"/>
  <c r="Y101"/>
  <c r="AA101" s="1"/>
  <c r="AB101" s="1"/>
  <c r="S101"/>
  <c r="U101" s="1"/>
  <c r="P101"/>
  <c r="O101"/>
  <c r="Q101" s="1"/>
  <c r="W97" i="7"/>
  <c r="DJ100" i="1"/>
  <c r="DL100" s="1"/>
  <c r="DG100"/>
  <c r="DF100"/>
  <c r="DH100" s="1"/>
  <c r="DI100" s="1"/>
  <c r="CX100"/>
  <c r="CV100"/>
  <c r="CW100" s="1"/>
  <c r="CR100"/>
  <c r="CP100"/>
  <c r="CS100" s="1"/>
  <c r="CT100" s="1"/>
  <c r="GK100" s="1"/>
  <c r="CJ100"/>
  <c r="CI100"/>
  <c r="CH100"/>
  <c r="CE100"/>
  <c r="CD100"/>
  <c r="CC100"/>
  <c r="BW100"/>
  <c r="BY100" s="1"/>
  <c r="BT100"/>
  <c r="BS100"/>
  <c r="BU100" s="1"/>
  <c r="BV100" s="1"/>
  <c r="BM100"/>
  <c r="BL100"/>
  <c r="BK100"/>
  <c r="BH100"/>
  <c r="BG100"/>
  <c r="BF100"/>
  <c r="AZ100"/>
  <c r="AY100"/>
  <c r="BA100" s="1"/>
  <c r="AX100"/>
  <c r="BB100" s="1"/>
  <c r="AU100"/>
  <c r="AT100"/>
  <c r="AS100"/>
  <c r="AM100"/>
  <c r="AO100" s="1"/>
  <c r="AJ100"/>
  <c r="AI100"/>
  <c r="AK100" s="1"/>
  <c r="AL100" s="1"/>
  <c r="AC100"/>
  <c r="AE100" s="1"/>
  <c r="Z100"/>
  <c r="Y100"/>
  <c r="AA100" s="1"/>
  <c r="AB100" s="1"/>
  <c r="S100"/>
  <c r="U100" s="1"/>
  <c r="P100"/>
  <c r="O100"/>
  <c r="Q100" s="1"/>
  <c r="W96" i="7"/>
  <c r="DJ99" i="1"/>
  <c r="DL99" s="1"/>
  <c r="DG99"/>
  <c r="DF99"/>
  <c r="DH99" s="1"/>
  <c r="DI99" s="1"/>
  <c r="CX99"/>
  <c r="CV99"/>
  <c r="CW99" s="1"/>
  <c r="CR99"/>
  <c r="CP99"/>
  <c r="CS99" s="1"/>
  <c r="CT99" s="1"/>
  <c r="GK99" s="1"/>
  <c r="CJ99"/>
  <c r="CI99"/>
  <c r="CH99"/>
  <c r="CE99"/>
  <c r="CD99"/>
  <c r="CC99"/>
  <c r="BW99"/>
  <c r="BY99" s="1"/>
  <c r="BT99"/>
  <c r="BS99"/>
  <c r="BU99" s="1"/>
  <c r="BV99" s="1"/>
  <c r="BM99"/>
  <c r="BL99"/>
  <c r="BK99"/>
  <c r="BH99"/>
  <c r="BG99"/>
  <c r="BF99"/>
  <c r="AZ99"/>
  <c r="AY99"/>
  <c r="BA99" s="1"/>
  <c r="AX99"/>
  <c r="BB99" s="1"/>
  <c r="AU99"/>
  <c r="AT99"/>
  <c r="AS99"/>
  <c r="AM99"/>
  <c r="AO99" s="1"/>
  <c r="AJ99"/>
  <c r="AI99"/>
  <c r="AK99" s="1"/>
  <c r="AL99" s="1"/>
  <c r="AC99"/>
  <c r="AE99" s="1"/>
  <c r="Z99"/>
  <c r="Y99"/>
  <c r="AA99" s="1"/>
  <c r="AB99" s="1"/>
  <c r="S99"/>
  <c r="U99" s="1"/>
  <c r="P99"/>
  <c r="O99"/>
  <c r="Q99" s="1"/>
  <c r="W95" i="7"/>
  <c r="DJ98" i="1"/>
  <c r="DL98" s="1"/>
  <c r="DG98"/>
  <c r="DF98"/>
  <c r="DH98" s="1"/>
  <c r="DI98" s="1"/>
  <c r="CX98"/>
  <c r="CV98"/>
  <c r="CW98" s="1"/>
  <c r="CR98"/>
  <c r="CP98"/>
  <c r="CS98" s="1"/>
  <c r="CT98" s="1"/>
  <c r="GK98" s="1"/>
  <c r="CJ98"/>
  <c r="CI98"/>
  <c r="CH98"/>
  <c r="CE98"/>
  <c r="CD98"/>
  <c r="CC98"/>
  <c r="BW98"/>
  <c r="BY98" s="1"/>
  <c r="BT98"/>
  <c r="BS98"/>
  <c r="BU98" s="1"/>
  <c r="BV98" s="1"/>
  <c r="BM98"/>
  <c r="BL98"/>
  <c r="BK98"/>
  <c r="BH98"/>
  <c r="BG98"/>
  <c r="BF98"/>
  <c r="AZ98"/>
  <c r="AY98"/>
  <c r="BA98" s="1"/>
  <c r="AX98"/>
  <c r="BB98" s="1"/>
  <c r="AU98"/>
  <c r="AT98"/>
  <c r="AS98"/>
  <c r="AM98"/>
  <c r="AO98" s="1"/>
  <c r="AJ98"/>
  <c r="AI98"/>
  <c r="AK98" s="1"/>
  <c r="AL98" s="1"/>
  <c r="AC98"/>
  <c r="AE98" s="1"/>
  <c r="Z98"/>
  <c r="Y98"/>
  <c r="AA98" s="1"/>
  <c r="AB98" s="1"/>
  <c r="S98"/>
  <c r="U98" s="1"/>
  <c r="P98"/>
  <c r="O98"/>
  <c r="Q98" s="1"/>
  <c r="W94" i="7"/>
  <c r="DJ97" i="1"/>
  <c r="DL97" s="1"/>
  <c r="DG97"/>
  <c r="DF97"/>
  <c r="DH97" s="1"/>
  <c r="DI97" s="1"/>
  <c r="CX97"/>
  <c r="CV97"/>
  <c r="CW97" s="1"/>
  <c r="CR97"/>
  <c r="CP97"/>
  <c r="CS97" s="1"/>
  <c r="CT97" s="1"/>
  <c r="GK97" s="1"/>
  <c r="CJ97"/>
  <c r="CI97"/>
  <c r="CH97"/>
  <c r="CE97"/>
  <c r="CD97"/>
  <c r="CC97"/>
  <c r="BW97"/>
  <c r="BY97" s="1"/>
  <c r="BT97"/>
  <c r="BS97"/>
  <c r="BU97" s="1"/>
  <c r="BV97" s="1"/>
  <c r="BM97"/>
  <c r="BL97"/>
  <c r="BK97"/>
  <c r="BH97"/>
  <c r="BG97"/>
  <c r="BF97"/>
  <c r="AZ97"/>
  <c r="AY97"/>
  <c r="BA97" s="1"/>
  <c r="AX97"/>
  <c r="BB97" s="1"/>
  <c r="AU97"/>
  <c r="AT97"/>
  <c r="AS97"/>
  <c r="AM97"/>
  <c r="AO97" s="1"/>
  <c r="AJ97"/>
  <c r="AI97"/>
  <c r="AK97" s="1"/>
  <c r="AL97" s="1"/>
  <c r="AC97"/>
  <c r="AE97" s="1"/>
  <c r="Z97"/>
  <c r="Y97"/>
  <c r="AA97" s="1"/>
  <c r="AB97" s="1"/>
  <c r="S97"/>
  <c r="U97" s="1"/>
  <c r="P97"/>
  <c r="O97"/>
  <c r="Q97" s="1"/>
  <c r="W93" i="7"/>
  <c r="DJ96" i="1"/>
  <c r="DL96" s="1"/>
  <c r="DG96"/>
  <c r="DF96"/>
  <c r="DH96" s="1"/>
  <c r="DI96" s="1"/>
  <c r="CX96"/>
  <c r="CV96"/>
  <c r="CW96" s="1"/>
  <c r="CR96"/>
  <c r="CP96"/>
  <c r="CS96" s="1"/>
  <c r="CT96" s="1"/>
  <c r="GK96" s="1"/>
  <c r="CJ96"/>
  <c r="CI96"/>
  <c r="CH96"/>
  <c r="CE96"/>
  <c r="CD96"/>
  <c r="CC96"/>
  <c r="BW96"/>
  <c r="BY96" s="1"/>
  <c r="BT96"/>
  <c r="BS96"/>
  <c r="BU96" s="1"/>
  <c r="BV96" s="1"/>
  <c r="BM96"/>
  <c r="BL96"/>
  <c r="BK96"/>
  <c r="BH96"/>
  <c r="BG96"/>
  <c r="BF96"/>
  <c r="AZ96"/>
  <c r="AY96"/>
  <c r="BA96" s="1"/>
  <c r="AX96"/>
  <c r="BB96" s="1"/>
  <c r="AU96"/>
  <c r="AT96"/>
  <c r="AS96"/>
  <c r="AM96"/>
  <c r="AO96" s="1"/>
  <c r="AJ96"/>
  <c r="AI96"/>
  <c r="AK96" s="1"/>
  <c r="AL96" s="1"/>
  <c r="AC96"/>
  <c r="AE96" s="1"/>
  <c r="Z96"/>
  <c r="Y96"/>
  <c r="AA96" s="1"/>
  <c r="AB96" s="1"/>
  <c r="S96"/>
  <c r="U96" s="1"/>
  <c r="P96"/>
  <c r="O96"/>
  <c r="Q96" s="1"/>
  <c r="W92" i="7"/>
  <c r="DJ95" i="1"/>
  <c r="DL95" s="1"/>
  <c r="DG95"/>
  <c r="DF95"/>
  <c r="DH95" s="1"/>
  <c r="DI95" s="1"/>
  <c r="CX95"/>
  <c r="CV95"/>
  <c r="CW95" s="1"/>
  <c r="CR95"/>
  <c r="CP95"/>
  <c r="CS95" s="1"/>
  <c r="CT95" s="1"/>
  <c r="GK95" s="1"/>
  <c r="CJ95"/>
  <c r="CI95"/>
  <c r="CH95"/>
  <c r="CE95"/>
  <c r="CD95"/>
  <c r="CC95"/>
  <c r="BW95"/>
  <c r="BY95" s="1"/>
  <c r="BT95"/>
  <c r="BS95"/>
  <c r="BU95" s="1"/>
  <c r="BV95" s="1"/>
  <c r="BM95"/>
  <c r="BL95"/>
  <c r="BK95"/>
  <c r="BH95"/>
  <c r="BG95"/>
  <c r="BF95"/>
  <c r="AZ95"/>
  <c r="AY95"/>
  <c r="BA95" s="1"/>
  <c r="AX95"/>
  <c r="BB95" s="1"/>
  <c r="AU95"/>
  <c r="AT95"/>
  <c r="AS95"/>
  <c r="AM95"/>
  <c r="AO95" s="1"/>
  <c r="AJ95"/>
  <c r="AI95"/>
  <c r="AK95" s="1"/>
  <c r="AL95" s="1"/>
  <c r="AC95"/>
  <c r="AE95" s="1"/>
  <c r="Z95"/>
  <c r="Y95"/>
  <c r="AA95" s="1"/>
  <c r="AB95" s="1"/>
  <c r="S95"/>
  <c r="U95" s="1"/>
  <c r="P95"/>
  <c r="O95"/>
  <c r="Q95" s="1"/>
  <c r="W91" i="7"/>
  <c r="DJ94" i="1"/>
  <c r="DL94" s="1"/>
  <c r="DG94"/>
  <c r="DF94"/>
  <c r="DH94" s="1"/>
  <c r="DI94" s="1"/>
  <c r="CX94"/>
  <c r="CV94"/>
  <c r="CW94" s="1"/>
  <c r="CR94"/>
  <c r="CP94"/>
  <c r="CS94" s="1"/>
  <c r="CT94" s="1"/>
  <c r="GK94" s="1"/>
  <c r="CJ94"/>
  <c r="CI94"/>
  <c r="CH94"/>
  <c r="CE94"/>
  <c r="CD94"/>
  <c r="CC94"/>
  <c r="BW94"/>
  <c r="BY94" s="1"/>
  <c r="BT94"/>
  <c r="BS94"/>
  <c r="BU94" s="1"/>
  <c r="BV94" s="1"/>
  <c r="BM94"/>
  <c r="BL94"/>
  <c r="BK94"/>
  <c r="BH94"/>
  <c r="BG94"/>
  <c r="BF94"/>
  <c r="AZ94"/>
  <c r="AY94"/>
  <c r="BA94" s="1"/>
  <c r="AX94"/>
  <c r="BB94" s="1"/>
  <c r="AU94"/>
  <c r="AT94"/>
  <c r="AS94"/>
  <c r="AM94"/>
  <c r="AO94" s="1"/>
  <c r="AJ94"/>
  <c r="AI94"/>
  <c r="AK94" s="1"/>
  <c r="AL94" s="1"/>
  <c r="AC94"/>
  <c r="AE94" s="1"/>
  <c r="Z94"/>
  <c r="Y94"/>
  <c r="AA94" s="1"/>
  <c r="AB94" s="1"/>
  <c r="S94"/>
  <c r="U94" s="1"/>
  <c r="P94"/>
  <c r="O94"/>
  <c r="Q94" s="1"/>
  <c r="W90" i="7"/>
  <c r="DJ93" i="1"/>
  <c r="DL93" s="1"/>
  <c r="DG93"/>
  <c r="DF93"/>
  <c r="DH93" s="1"/>
  <c r="DI93" s="1"/>
  <c r="CX93"/>
  <c r="CV93"/>
  <c r="CW93" s="1"/>
  <c r="CR93"/>
  <c r="CP93"/>
  <c r="CS93" s="1"/>
  <c r="CT93" s="1"/>
  <c r="GK93" s="1"/>
  <c r="CJ93"/>
  <c r="CI93"/>
  <c r="CH93"/>
  <c r="CE93"/>
  <c r="CD93"/>
  <c r="CC93"/>
  <c r="BW93"/>
  <c r="BY93" s="1"/>
  <c r="BT93"/>
  <c r="BS93"/>
  <c r="BU93" s="1"/>
  <c r="BV93" s="1"/>
  <c r="BM93"/>
  <c r="BL93"/>
  <c r="BK93"/>
  <c r="BH93"/>
  <c r="BG93"/>
  <c r="BF93"/>
  <c r="AZ93"/>
  <c r="AY93"/>
  <c r="BA93" s="1"/>
  <c r="AX93"/>
  <c r="BB93" s="1"/>
  <c r="AU93"/>
  <c r="AT93"/>
  <c r="AS93"/>
  <c r="AM93"/>
  <c r="AO93" s="1"/>
  <c r="AJ93"/>
  <c r="AI93"/>
  <c r="AK93" s="1"/>
  <c r="AL93" s="1"/>
  <c r="AC93"/>
  <c r="AE93" s="1"/>
  <c r="Z93"/>
  <c r="Y93"/>
  <c r="AA93" s="1"/>
  <c r="AB93" s="1"/>
  <c r="S93"/>
  <c r="U93" s="1"/>
  <c r="P93"/>
  <c r="O93"/>
  <c r="Q93" s="1"/>
  <c r="W89" i="7"/>
  <c r="DJ92" i="1"/>
  <c r="DL92" s="1"/>
  <c r="DG92"/>
  <c r="DF92"/>
  <c r="DH92" s="1"/>
  <c r="DI92" s="1"/>
  <c r="CX92"/>
  <c r="CV92"/>
  <c r="CW92" s="1"/>
  <c r="CR92"/>
  <c r="CP92"/>
  <c r="CS92" s="1"/>
  <c r="CT92" s="1"/>
  <c r="GK92" s="1"/>
  <c r="CJ92"/>
  <c r="CI92"/>
  <c r="CH92"/>
  <c r="CE92"/>
  <c r="CD92"/>
  <c r="CC92"/>
  <c r="BW92"/>
  <c r="BY92" s="1"/>
  <c r="BT92"/>
  <c r="BS92"/>
  <c r="BU92" s="1"/>
  <c r="BV92" s="1"/>
  <c r="BM92"/>
  <c r="BL92"/>
  <c r="BK92"/>
  <c r="BH92"/>
  <c r="BG92"/>
  <c r="BF92"/>
  <c r="AZ92"/>
  <c r="AY92"/>
  <c r="BA92" s="1"/>
  <c r="AX92"/>
  <c r="BB92" s="1"/>
  <c r="AU92"/>
  <c r="AT92"/>
  <c r="AS92"/>
  <c r="AM92"/>
  <c r="AO92" s="1"/>
  <c r="AJ92"/>
  <c r="AI92"/>
  <c r="AK92" s="1"/>
  <c r="AL92" s="1"/>
  <c r="AC92"/>
  <c r="AE92" s="1"/>
  <c r="Z92"/>
  <c r="Y92"/>
  <c r="AA92" s="1"/>
  <c r="AB92" s="1"/>
  <c r="S92"/>
  <c r="U92" s="1"/>
  <c r="P92"/>
  <c r="O92"/>
  <c r="Q92" s="1"/>
  <c r="W88" i="7"/>
  <c r="DJ91" i="1"/>
  <c r="DL91" s="1"/>
  <c r="DG91"/>
  <c r="DF91"/>
  <c r="DH91" s="1"/>
  <c r="DI91" s="1"/>
  <c r="CX91"/>
  <c r="CV91"/>
  <c r="CW91" s="1"/>
  <c r="CR91"/>
  <c r="CP91"/>
  <c r="CS91" s="1"/>
  <c r="CT91" s="1"/>
  <c r="GK91" s="1"/>
  <c r="CJ91"/>
  <c r="CI91"/>
  <c r="CH91"/>
  <c r="CE91"/>
  <c r="CD91"/>
  <c r="CC91"/>
  <c r="BW91"/>
  <c r="BY91" s="1"/>
  <c r="BT91"/>
  <c r="BS91"/>
  <c r="BU91" s="1"/>
  <c r="BV91" s="1"/>
  <c r="BM91"/>
  <c r="BL91"/>
  <c r="BK91"/>
  <c r="BH91"/>
  <c r="BG91"/>
  <c r="BF91"/>
  <c r="AZ91"/>
  <c r="AY91"/>
  <c r="BA91" s="1"/>
  <c r="AX91"/>
  <c r="BB91" s="1"/>
  <c r="AU91"/>
  <c r="AT91"/>
  <c r="AS91"/>
  <c r="AM91"/>
  <c r="AO91" s="1"/>
  <c r="AJ91"/>
  <c r="AI91"/>
  <c r="AK91" s="1"/>
  <c r="AL91" s="1"/>
  <c r="AC91"/>
  <c r="AE91" s="1"/>
  <c r="Z91"/>
  <c r="Y91"/>
  <c r="AA91" s="1"/>
  <c r="AB91" s="1"/>
  <c r="S91"/>
  <c r="U91" s="1"/>
  <c r="P91"/>
  <c r="O91"/>
  <c r="Q91" s="1"/>
  <c r="W87" i="7"/>
  <c r="DJ90" i="1"/>
  <c r="DL90" s="1"/>
  <c r="DG90"/>
  <c r="DF90"/>
  <c r="DH90" s="1"/>
  <c r="DI90" s="1"/>
  <c r="CX90"/>
  <c r="CV90"/>
  <c r="CW90" s="1"/>
  <c r="CR90"/>
  <c r="CP90"/>
  <c r="CS90" s="1"/>
  <c r="CT90" s="1"/>
  <c r="GK90" s="1"/>
  <c r="CJ90"/>
  <c r="CI90"/>
  <c r="CH90"/>
  <c r="CE90"/>
  <c r="CD90"/>
  <c r="CC90"/>
  <c r="BW90"/>
  <c r="BY90" s="1"/>
  <c r="BT90"/>
  <c r="BS90"/>
  <c r="BU90" s="1"/>
  <c r="BV90" s="1"/>
  <c r="BM90"/>
  <c r="BL90"/>
  <c r="BK90"/>
  <c r="BH90"/>
  <c r="BG90"/>
  <c r="BF90"/>
  <c r="AZ90"/>
  <c r="AY90"/>
  <c r="BA90" s="1"/>
  <c r="AX90"/>
  <c r="BB90" s="1"/>
  <c r="AU90"/>
  <c r="AT90"/>
  <c r="AS90"/>
  <c r="AM90"/>
  <c r="AO90" s="1"/>
  <c r="AJ90"/>
  <c r="AI90"/>
  <c r="AK90" s="1"/>
  <c r="AL90" s="1"/>
  <c r="AC90"/>
  <c r="AE90" s="1"/>
  <c r="Z90"/>
  <c r="Y90"/>
  <c r="AA90" s="1"/>
  <c r="AB90" s="1"/>
  <c r="S90"/>
  <c r="U90" s="1"/>
  <c r="P90"/>
  <c r="O90"/>
  <c r="Q90" s="1"/>
  <c r="W86" i="7"/>
  <c r="DJ89" i="1"/>
  <c r="DL89" s="1"/>
  <c r="DG89"/>
  <c r="DF89"/>
  <c r="DH89" s="1"/>
  <c r="DI89" s="1"/>
  <c r="CX89"/>
  <c r="CV89"/>
  <c r="CW89" s="1"/>
  <c r="CR89"/>
  <c r="CP89"/>
  <c r="CS89" s="1"/>
  <c r="CT89" s="1"/>
  <c r="GK89" s="1"/>
  <c r="CJ89"/>
  <c r="CI89"/>
  <c r="CH89"/>
  <c r="CE89"/>
  <c r="CD89"/>
  <c r="CC89"/>
  <c r="BW89"/>
  <c r="BY89" s="1"/>
  <c r="BT89"/>
  <c r="BS89"/>
  <c r="BU89" s="1"/>
  <c r="BV89" s="1"/>
  <c r="BM89"/>
  <c r="BL89"/>
  <c r="BK89"/>
  <c r="BH89"/>
  <c r="BG89"/>
  <c r="BF89"/>
  <c r="AZ89"/>
  <c r="AY89"/>
  <c r="BA89" s="1"/>
  <c r="AX89"/>
  <c r="BB89" s="1"/>
  <c r="AU89"/>
  <c r="AT89"/>
  <c r="AS89"/>
  <c r="AM89"/>
  <c r="AO89" s="1"/>
  <c r="AJ89"/>
  <c r="AI89"/>
  <c r="AK89" s="1"/>
  <c r="AL89" s="1"/>
  <c r="AC89"/>
  <c r="AE89" s="1"/>
  <c r="Z89"/>
  <c r="Y89"/>
  <c r="AA89" s="1"/>
  <c r="AB89" s="1"/>
  <c r="S89"/>
  <c r="U89" s="1"/>
  <c r="P89"/>
  <c r="O89"/>
  <c r="Q89" s="1"/>
  <c r="W85" i="7"/>
  <c r="DJ88" i="1"/>
  <c r="DL88" s="1"/>
  <c r="DG88"/>
  <c r="DF88"/>
  <c r="DH88" s="1"/>
  <c r="DI88" s="1"/>
  <c r="CX88"/>
  <c r="CV88"/>
  <c r="CW88" s="1"/>
  <c r="CR88"/>
  <c r="CP88"/>
  <c r="CS88" s="1"/>
  <c r="CT88" s="1"/>
  <c r="GK88" s="1"/>
  <c r="CJ88"/>
  <c r="CI88"/>
  <c r="CH88"/>
  <c r="CE88"/>
  <c r="CD88"/>
  <c r="CC88"/>
  <c r="BW88"/>
  <c r="BY88" s="1"/>
  <c r="BT88"/>
  <c r="BS88"/>
  <c r="BU88" s="1"/>
  <c r="BV88" s="1"/>
  <c r="BM88"/>
  <c r="BL88"/>
  <c r="BK88"/>
  <c r="BH88"/>
  <c r="BG88"/>
  <c r="BF88"/>
  <c r="AZ88"/>
  <c r="AY88"/>
  <c r="BA88" s="1"/>
  <c r="AX88"/>
  <c r="BB88" s="1"/>
  <c r="AU88"/>
  <c r="AT88"/>
  <c r="AS88"/>
  <c r="AM88"/>
  <c r="AO88" s="1"/>
  <c r="AJ88"/>
  <c r="AI88"/>
  <c r="AK88" s="1"/>
  <c r="AL88" s="1"/>
  <c r="AC88"/>
  <c r="AE88" s="1"/>
  <c r="Z88"/>
  <c r="Y88"/>
  <c r="AA88" s="1"/>
  <c r="AB88" s="1"/>
  <c r="S88"/>
  <c r="U88" s="1"/>
  <c r="P88"/>
  <c r="O88"/>
  <c r="Q88" s="1"/>
  <c r="W84" i="7"/>
  <c r="DJ87" i="1"/>
  <c r="DL87" s="1"/>
  <c r="DG87"/>
  <c r="DF87"/>
  <c r="DH87" s="1"/>
  <c r="DI87" s="1"/>
  <c r="CX87"/>
  <c r="CV87"/>
  <c r="CW87" s="1"/>
  <c r="CR87"/>
  <c r="CP87"/>
  <c r="CS87" s="1"/>
  <c r="CT87" s="1"/>
  <c r="GK87" s="1"/>
  <c r="CJ87"/>
  <c r="CI87"/>
  <c r="CH87"/>
  <c r="CE87"/>
  <c r="CD87"/>
  <c r="CC87"/>
  <c r="BW87"/>
  <c r="BY87" s="1"/>
  <c r="BT87"/>
  <c r="BS87"/>
  <c r="BU87" s="1"/>
  <c r="BV87" s="1"/>
  <c r="BM87"/>
  <c r="BL87"/>
  <c r="BK87"/>
  <c r="BH87"/>
  <c r="BG87"/>
  <c r="BF87"/>
  <c r="AZ87"/>
  <c r="AY87"/>
  <c r="BA87" s="1"/>
  <c r="AX87"/>
  <c r="BB87" s="1"/>
  <c r="AU87"/>
  <c r="AT87"/>
  <c r="AS87"/>
  <c r="AM87"/>
  <c r="AO87" s="1"/>
  <c r="AJ87"/>
  <c r="AI87"/>
  <c r="AK87" s="1"/>
  <c r="AL87" s="1"/>
  <c r="AC87"/>
  <c r="AE87" s="1"/>
  <c r="Z87"/>
  <c r="Y87"/>
  <c r="AA87" s="1"/>
  <c r="AB87" s="1"/>
  <c r="S87"/>
  <c r="U87" s="1"/>
  <c r="P87"/>
  <c r="O87"/>
  <c r="Q87" s="1"/>
  <c r="W83" i="7"/>
  <c r="DJ86" i="1"/>
  <c r="DL86" s="1"/>
  <c r="DG86"/>
  <c r="DF86"/>
  <c r="DH86" s="1"/>
  <c r="DI86" s="1"/>
  <c r="CX86"/>
  <c r="CV86"/>
  <c r="CW86" s="1"/>
  <c r="CR86"/>
  <c r="CP86"/>
  <c r="CS86" s="1"/>
  <c r="CT86" s="1"/>
  <c r="GK86" s="1"/>
  <c r="CJ86"/>
  <c r="CI86"/>
  <c r="CH86"/>
  <c r="CE86"/>
  <c r="CD86"/>
  <c r="CC86"/>
  <c r="BW86"/>
  <c r="BY86" s="1"/>
  <c r="BT86"/>
  <c r="BS86"/>
  <c r="BU86" s="1"/>
  <c r="BV86" s="1"/>
  <c r="BM86"/>
  <c r="BL86"/>
  <c r="BK86"/>
  <c r="BH86"/>
  <c r="BG86"/>
  <c r="BF86"/>
  <c r="AZ86"/>
  <c r="AY86"/>
  <c r="BA86" s="1"/>
  <c r="AX86"/>
  <c r="BB86" s="1"/>
  <c r="AU86"/>
  <c r="AT86"/>
  <c r="AS86"/>
  <c r="AM86"/>
  <c r="AO86" s="1"/>
  <c r="AJ86"/>
  <c r="AI86"/>
  <c r="AK86" s="1"/>
  <c r="AL86" s="1"/>
  <c r="AC86"/>
  <c r="AE86" s="1"/>
  <c r="Z86"/>
  <c r="Y86"/>
  <c r="AA86" s="1"/>
  <c r="AB86" s="1"/>
  <c r="S86"/>
  <c r="U86" s="1"/>
  <c r="P86"/>
  <c r="O86"/>
  <c r="Q86" s="1"/>
  <c r="W82" i="7"/>
  <c r="DJ85" i="1"/>
  <c r="DL85" s="1"/>
  <c r="DG85"/>
  <c r="DF85"/>
  <c r="DH85" s="1"/>
  <c r="DI85" s="1"/>
  <c r="CX85"/>
  <c r="CV85"/>
  <c r="CW85" s="1"/>
  <c r="CR85"/>
  <c r="CP85"/>
  <c r="CS85" s="1"/>
  <c r="CT85" s="1"/>
  <c r="GK85" s="1"/>
  <c r="CJ85"/>
  <c r="CI85"/>
  <c r="CH85"/>
  <c r="CE85"/>
  <c r="CD85"/>
  <c r="CC85"/>
  <c r="BW85"/>
  <c r="BY85" s="1"/>
  <c r="BT85"/>
  <c r="BS85"/>
  <c r="BU85" s="1"/>
  <c r="BV85" s="1"/>
  <c r="BM85"/>
  <c r="BL85"/>
  <c r="BK85"/>
  <c r="BH85"/>
  <c r="BG85"/>
  <c r="BF85"/>
  <c r="AZ85"/>
  <c r="AY85"/>
  <c r="BA85" s="1"/>
  <c r="AX85"/>
  <c r="BB85" s="1"/>
  <c r="AU85"/>
  <c r="AT85"/>
  <c r="AS85"/>
  <c r="AM85"/>
  <c r="AO85" s="1"/>
  <c r="AJ85"/>
  <c r="AI85"/>
  <c r="AK85" s="1"/>
  <c r="AL85" s="1"/>
  <c r="AC85"/>
  <c r="AE85" s="1"/>
  <c r="Z85"/>
  <c r="Y85"/>
  <c r="AA85" s="1"/>
  <c r="AB85" s="1"/>
  <c r="S85"/>
  <c r="U85" s="1"/>
  <c r="P85"/>
  <c r="O85"/>
  <c r="Q85" s="1"/>
  <c r="W81" i="7"/>
  <c r="DJ84" i="1"/>
  <c r="DL84" s="1"/>
  <c r="DG84"/>
  <c r="DF84"/>
  <c r="DH84" s="1"/>
  <c r="DI84" s="1"/>
  <c r="CX84"/>
  <c r="CV84"/>
  <c r="CW84" s="1"/>
  <c r="CR84"/>
  <c r="CP84"/>
  <c r="CS84" s="1"/>
  <c r="CT84" s="1"/>
  <c r="GK84" s="1"/>
  <c r="CJ84"/>
  <c r="CI84"/>
  <c r="CH84"/>
  <c r="CE84"/>
  <c r="CD84"/>
  <c r="CC84"/>
  <c r="BW84"/>
  <c r="BY84" s="1"/>
  <c r="BT84"/>
  <c r="BS84"/>
  <c r="BU84" s="1"/>
  <c r="BV84" s="1"/>
  <c r="BM84"/>
  <c r="BL84"/>
  <c r="BK84"/>
  <c r="BH84"/>
  <c r="BG84"/>
  <c r="BF84"/>
  <c r="AZ84"/>
  <c r="AY84"/>
  <c r="BA84" s="1"/>
  <c r="AX84"/>
  <c r="BB84" s="1"/>
  <c r="AU84"/>
  <c r="AT84"/>
  <c r="AS84"/>
  <c r="AM84"/>
  <c r="AO84" s="1"/>
  <c r="AJ84"/>
  <c r="AI84"/>
  <c r="AK84" s="1"/>
  <c r="AL84" s="1"/>
  <c r="AC84"/>
  <c r="AE84" s="1"/>
  <c r="Z84"/>
  <c r="Y84"/>
  <c r="AA84" s="1"/>
  <c r="AB84" s="1"/>
  <c r="S84"/>
  <c r="U84" s="1"/>
  <c r="P84"/>
  <c r="O84"/>
  <c r="Q84" s="1"/>
  <c r="W80" i="7"/>
  <c r="DJ83" i="1"/>
  <c r="DL83" s="1"/>
  <c r="DG83"/>
  <c r="DF83"/>
  <c r="DH83" s="1"/>
  <c r="DI83" s="1"/>
  <c r="CX83"/>
  <c r="CV83"/>
  <c r="CW83" s="1"/>
  <c r="CR83"/>
  <c r="CP83"/>
  <c r="CS83" s="1"/>
  <c r="CT83" s="1"/>
  <c r="GK83" s="1"/>
  <c r="CJ83"/>
  <c r="CI83"/>
  <c r="CH83"/>
  <c r="CE83"/>
  <c r="CD83"/>
  <c r="CC83"/>
  <c r="BW83"/>
  <c r="BY83" s="1"/>
  <c r="BT83"/>
  <c r="BS83"/>
  <c r="BU83" s="1"/>
  <c r="BV83" s="1"/>
  <c r="BM83"/>
  <c r="BL83"/>
  <c r="BK83"/>
  <c r="BH83"/>
  <c r="BG83"/>
  <c r="BF83"/>
  <c r="AZ83"/>
  <c r="AY83"/>
  <c r="BA83" s="1"/>
  <c r="AX83"/>
  <c r="BB83" s="1"/>
  <c r="AU83"/>
  <c r="AT83"/>
  <c r="AS83"/>
  <c r="AM83"/>
  <c r="AO83" s="1"/>
  <c r="AJ83"/>
  <c r="AI83"/>
  <c r="AK83" s="1"/>
  <c r="AL83" s="1"/>
  <c r="AC83"/>
  <c r="AE83" s="1"/>
  <c r="Z83"/>
  <c r="Y83"/>
  <c r="AA83" s="1"/>
  <c r="AB83" s="1"/>
  <c r="S83"/>
  <c r="U83" s="1"/>
  <c r="P83"/>
  <c r="O83"/>
  <c r="Q83" s="1"/>
  <c r="W79" i="7"/>
  <c r="DJ82" i="1"/>
  <c r="DL82" s="1"/>
  <c r="DG82"/>
  <c r="DF82"/>
  <c r="DH82" s="1"/>
  <c r="DI82" s="1"/>
  <c r="CX82"/>
  <c r="CV82"/>
  <c r="CW82" s="1"/>
  <c r="CR82"/>
  <c r="CP82"/>
  <c r="CS82" s="1"/>
  <c r="CT82" s="1"/>
  <c r="GK82" s="1"/>
  <c r="CJ82"/>
  <c r="CI82"/>
  <c r="CH82"/>
  <c r="CE82"/>
  <c r="CD82"/>
  <c r="CC82"/>
  <c r="BW82"/>
  <c r="BY82" s="1"/>
  <c r="BT82"/>
  <c r="BS82"/>
  <c r="BU82" s="1"/>
  <c r="BV82" s="1"/>
  <c r="BM82"/>
  <c r="BL82"/>
  <c r="BK82"/>
  <c r="BH82"/>
  <c r="BG82"/>
  <c r="BF82"/>
  <c r="AZ82"/>
  <c r="AY82"/>
  <c r="BA82" s="1"/>
  <c r="AX82"/>
  <c r="BB82" s="1"/>
  <c r="AU82"/>
  <c r="AT82"/>
  <c r="AS82"/>
  <c r="AM82"/>
  <c r="AO82" s="1"/>
  <c r="AJ82"/>
  <c r="AI82"/>
  <c r="AK82" s="1"/>
  <c r="AL82" s="1"/>
  <c r="AC82"/>
  <c r="AE82" s="1"/>
  <c r="Z82"/>
  <c r="Y82"/>
  <c r="AA82" s="1"/>
  <c r="AB82" s="1"/>
  <c r="S82"/>
  <c r="U82" s="1"/>
  <c r="P82"/>
  <c r="O82"/>
  <c r="Q82" s="1"/>
  <c r="W78" i="7"/>
  <c r="DJ81" i="1"/>
  <c r="DL81" s="1"/>
  <c r="DG81"/>
  <c r="DF81"/>
  <c r="DH81" s="1"/>
  <c r="DI81" s="1"/>
  <c r="CX81"/>
  <c r="CV81"/>
  <c r="CW81" s="1"/>
  <c r="CR81"/>
  <c r="CP81"/>
  <c r="CS81" s="1"/>
  <c r="CT81" s="1"/>
  <c r="GK81" s="1"/>
  <c r="CJ81"/>
  <c r="CI81"/>
  <c r="CH81"/>
  <c r="CE81"/>
  <c r="CD81"/>
  <c r="CC81"/>
  <c r="BW81"/>
  <c r="BY81" s="1"/>
  <c r="BT81"/>
  <c r="BS81"/>
  <c r="BU81" s="1"/>
  <c r="BV81" s="1"/>
  <c r="BM81"/>
  <c r="BL81"/>
  <c r="BK81"/>
  <c r="BH81"/>
  <c r="BG81"/>
  <c r="BF81"/>
  <c r="AZ81"/>
  <c r="AY81"/>
  <c r="BA81" s="1"/>
  <c r="AX81"/>
  <c r="BB81" s="1"/>
  <c r="AU81"/>
  <c r="AT81"/>
  <c r="AS81"/>
  <c r="AM81"/>
  <c r="AO81" s="1"/>
  <c r="AJ81"/>
  <c r="AI81"/>
  <c r="AK81" s="1"/>
  <c r="AL81" s="1"/>
  <c r="AC81"/>
  <c r="AE81" s="1"/>
  <c r="Z81"/>
  <c r="Y81"/>
  <c r="AA81" s="1"/>
  <c r="AB81" s="1"/>
  <c r="S81"/>
  <c r="U81" s="1"/>
  <c r="P81"/>
  <c r="O81"/>
  <c r="Q81" s="1"/>
  <c r="W77" i="7"/>
  <c r="DJ80" i="1"/>
  <c r="DL80" s="1"/>
  <c r="DG80"/>
  <c r="DF80"/>
  <c r="DH80" s="1"/>
  <c r="DI80" s="1"/>
  <c r="CX80"/>
  <c r="CV80"/>
  <c r="CW80" s="1"/>
  <c r="CR80"/>
  <c r="CP80"/>
  <c r="CS80" s="1"/>
  <c r="CT80" s="1"/>
  <c r="CJ80"/>
  <c r="CI80"/>
  <c r="CH80"/>
  <c r="CE80"/>
  <c r="CD80"/>
  <c r="CC80"/>
  <c r="BW80"/>
  <c r="BY80" s="1"/>
  <c r="BT80"/>
  <c r="BS80"/>
  <c r="BU80" s="1"/>
  <c r="BV80" s="1"/>
  <c r="BM80"/>
  <c r="BL80"/>
  <c r="BK80"/>
  <c r="BH80"/>
  <c r="BG80"/>
  <c r="BF80"/>
  <c r="AZ80"/>
  <c r="AY80"/>
  <c r="BA80" s="1"/>
  <c r="AX80"/>
  <c r="AU80"/>
  <c r="AT80"/>
  <c r="AS80"/>
  <c r="AM80"/>
  <c r="AO80" s="1"/>
  <c r="AJ80"/>
  <c r="AI80"/>
  <c r="AK80" s="1"/>
  <c r="AL80" s="1"/>
  <c r="AC80"/>
  <c r="AE80" s="1"/>
  <c r="Z80"/>
  <c r="Y80"/>
  <c r="AA80" s="1"/>
  <c r="AB80" s="1"/>
  <c r="S80"/>
  <c r="U80" s="1"/>
  <c r="P80"/>
  <c r="O80"/>
  <c r="Q80" s="1"/>
  <c r="W76" i="7"/>
  <c r="DJ79" i="1"/>
  <c r="DL79" s="1"/>
  <c r="DG79"/>
  <c r="DF79"/>
  <c r="DH79" s="1"/>
  <c r="DI79" s="1"/>
  <c r="CX79"/>
  <c r="CV79"/>
  <c r="CW79" s="1"/>
  <c r="CR79"/>
  <c r="CP79"/>
  <c r="CS79" s="1"/>
  <c r="CT79" s="1"/>
  <c r="CJ79"/>
  <c r="CI79"/>
  <c r="CH79"/>
  <c r="CE79"/>
  <c r="CD79"/>
  <c r="CC79"/>
  <c r="BW79"/>
  <c r="BY79" s="1"/>
  <c r="BT79"/>
  <c r="BS79"/>
  <c r="BU79" s="1"/>
  <c r="BV79" s="1"/>
  <c r="BM79"/>
  <c r="BL79"/>
  <c r="BK79"/>
  <c r="BH79"/>
  <c r="BG79"/>
  <c r="BF79"/>
  <c r="AZ79"/>
  <c r="AY79"/>
  <c r="BA79" s="1"/>
  <c r="AX79"/>
  <c r="AU79"/>
  <c r="AT79"/>
  <c r="AS79"/>
  <c r="AM79"/>
  <c r="AO79" s="1"/>
  <c r="AJ79"/>
  <c r="AI79"/>
  <c r="AK79" s="1"/>
  <c r="AL79" s="1"/>
  <c r="AC79"/>
  <c r="AE79" s="1"/>
  <c r="Z79"/>
  <c r="Y79"/>
  <c r="AA79" s="1"/>
  <c r="AB79" s="1"/>
  <c r="S79"/>
  <c r="U79" s="1"/>
  <c r="P79"/>
  <c r="O79"/>
  <c r="Q79" s="1"/>
  <c r="W75" i="7"/>
  <c r="DJ78" i="1"/>
  <c r="DL78" s="1"/>
  <c r="DG78"/>
  <c r="DF78"/>
  <c r="DH78" s="1"/>
  <c r="DI78" s="1"/>
  <c r="CX78"/>
  <c r="CV78"/>
  <c r="CW78" s="1"/>
  <c r="CR78"/>
  <c r="CP78"/>
  <c r="CS78" s="1"/>
  <c r="CT78" s="1"/>
  <c r="CJ78"/>
  <c r="CI78"/>
  <c r="CH78"/>
  <c r="CE78"/>
  <c r="CD78"/>
  <c r="CC78"/>
  <c r="BW78"/>
  <c r="BY78" s="1"/>
  <c r="BT78"/>
  <c r="BS78"/>
  <c r="BU78" s="1"/>
  <c r="BV78" s="1"/>
  <c r="BM78"/>
  <c r="BL78"/>
  <c r="BK78"/>
  <c r="BH78"/>
  <c r="BG78"/>
  <c r="BF78"/>
  <c r="AZ78"/>
  <c r="AY78"/>
  <c r="BA78" s="1"/>
  <c r="AX78"/>
  <c r="AU78"/>
  <c r="AT78"/>
  <c r="AS78"/>
  <c r="AM78"/>
  <c r="AO78" s="1"/>
  <c r="AJ78"/>
  <c r="AI78"/>
  <c r="AK78" s="1"/>
  <c r="AL78" s="1"/>
  <c r="AC78"/>
  <c r="AE78" s="1"/>
  <c r="Z78"/>
  <c r="Y78"/>
  <c r="AA78" s="1"/>
  <c r="AB78" s="1"/>
  <c r="S78"/>
  <c r="U78" s="1"/>
  <c r="P78"/>
  <c r="O78"/>
  <c r="Q78" s="1"/>
  <c r="W74" i="7"/>
  <c r="DJ77" i="1"/>
  <c r="DL77" s="1"/>
  <c r="DG77"/>
  <c r="DF77"/>
  <c r="DH77" s="1"/>
  <c r="DI77" s="1"/>
  <c r="CX77"/>
  <c r="CV77"/>
  <c r="CW77" s="1"/>
  <c r="CR77"/>
  <c r="CP77"/>
  <c r="CS77" s="1"/>
  <c r="CT77" s="1"/>
  <c r="CJ77"/>
  <c r="CI77"/>
  <c r="CH77"/>
  <c r="CE77"/>
  <c r="CD77"/>
  <c r="CC77"/>
  <c r="BW77"/>
  <c r="BY77" s="1"/>
  <c r="BT77"/>
  <c r="BS77"/>
  <c r="BU77" s="1"/>
  <c r="BV77" s="1"/>
  <c r="BM77"/>
  <c r="BL77"/>
  <c r="BK77"/>
  <c r="BH77"/>
  <c r="BG77"/>
  <c r="BF77"/>
  <c r="AZ77"/>
  <c r="AY77"/>
  <c r="BA77" s="1"/>
  <c r="AX77"/>
  <c r="AU77"/>
  <c r="AT77"/>
  <c r="AS77"/>
  <c r="AM77"/>
  <c r="AO77" s="1"/>
  <c r="AJ77"/>
  <c r="AI77"/>
  <c r="AK77" s="1"/>
  <c r="AL77" s="1"/>
  <c r="AC77"/>
  <c r="AE77" s="1"/>
  <c r="Z77"/>
  <c r="Y77"/>
  <c r="AA77" s="1"/>
  <c r="AB77" s="1"/>
  <c r="S77"/>
  <c r="U77" s="1"/>
  <c r="P77"/>
  <c r="O77"/>
  <c r="Q77" s="1"/>
  <c r="W73" i="7"/>
  <c r="DJ76" i="1"/>
  <c r="DL76" s="1"/>
  <c r="DG76"/>
  <c r="DF76"/>
  <c r="DH76" s="1"/>
  <c r="DI76" s="1"/>
  <c r="CX76"/>
  <c r="CV76"/>
  <c r="CW76" s="1"/>
  <c r="CR76"/>
  <c r="CP76"/>
  <c r="CS76" s="1"/>
  <c r="CT76" s="1"/>
  <c r="CJ76"/>
  <c r="CI76"/>
  <c r="CH76"/>
  <c r="CE76"/>
  <c r="CD76"/>
  <c r="CC76"/>
  <c r="BW76"/>
  <c r="BY76" s="1"/>
  <c r="BT76"/>
  <c r="BS76"/>
  <c r="BU76" s="1"/>
  <c r="BV76" s="1"/>
  <c r="BM76"/>
  <c r="BL76"/>
  <c r="BK76"/>
  <c r="BH76"/>
  <c r="BG76"/>
  <c r="BF76"/>
  <c r="AZ76"/>
  <c r="AY76"/>
  <c r="BA76" s="1"/>
  <c r="AX76"/>
  <c r="AU76"/>
  <c r="AT76"/>
  <c r="AS76"/>
  <c r="AM76"/>
  <c r="AO76" s="1"/>
  <c r="AJ76"/>
  <c r="AI76"/>
  <c r="AK76" s="1"/>
  <c r="AL76" s="1"/>
  <c r="AC76"/>
  <c r="AE76" s="1"/>
  <c r="Z76"/>
  <c r="Y76"/>
  <c r="AA76" s="1"/>
  <c r="AB76" s="1"/>
  <c r="S76"/>
  <c r="U76" s="1"/>
  <c r="P76"/>
  <c r="O76"/>
  <c r="Q76" s="1"/>
  <c r="W72" i="7"/>
  <c r="DJ75" i="1"/>
  <c r="DL75" s="1"/>
  <c r="DG75"/>
  <c r="DF75"/>
  <c r="DH75" s="1"/>
  <c r="DI75" s="1"/>
  <c r="CX75"/>
  <c r="CV75"/>
  <c r="CW75" s="1"/>
  <c r="CR75"/>
  <c r="CP75"/>
  <c r="CS75" s="1"/>
  <c r="CT75" s="1"/>
  <c r="CJ75"/>
  <c r="CI75"/>
  <c r="CH75"/>
  <c r="CE75"/>
  <c r="CD75"/>
  <c r="CC75"/>
  <c r="BW75"/>
  <c r="BY75" s="1"/>
  <c r="BT75"/>
  <c r="BS75"/>
  <c r="BU75" s="1"/>
  <c r="BV75" s="1"/>
  <c r="BM75"/>
  <c r="BL75"/>
  <c r="BK75"/>
  <c r="BH75"/>
  <c r="BG75"/>
  <c r="BF75"/>
  <c r="AZ75"/>
  <c r="AY75"/>
  <c r="BA75" s="1"/>
  <c r="AX75"/>
  <c r="AU75"/>
  <c r="AT75"/>
  <c r="AS75"/>
  <c r="AM75"/>
  <c r="AO75" s="1"/>
  <c r="AJ75"/>
  <c r="AI75"/>
  <c r="AK75" s="1"/>
  <c r="AL75" s="1"/>
  <c r="AC75"/>
  <c r="AE75" s="1"/>
  <c r="Z75"/>
  <c r="Y75"/>
  <c r="AA75" s="1"/>
  <c r="AB75" s="1"/>
  <c r="S75"/>
  <c r="U75" s="1"/>
  <c r="P75"/>
  <c r="O75"/>
  <c r="Q75" s="1"/>
  <c r="W71" i="7"/>
  <c r="DJ74" i="1"/>
  <c r="DL74" s="1"/>
  <c r="DG74"/>
  <c r="DF74"/>
  <c r="DH74" s="1"/>
  <c r="DI74" s="1"/>
  <c r="CX74"/>
  <c r="CV74"/>
  <c r="CW74" s="1"/>
  <c r="CR74"/>
  <c r="CP74"/>
  <c r="CS74" s="1"/>
  <c r="CT74" s="1"/>
  <c r="CJ74"/>
  <c r="CI74"/>
  <c r="CH74"/>
  <c r="CE74"/>
  <c r="CD74"/>
  <c r="CC74"/>
  <c r="BW74"/>
  <c r="BY74" s="1"/>
  <c r="BT74"/>
  <c r="BS74"/>
  <c r="BU74" s="1"/>
  <c r="BV74" s="1"/>
  <c r="BM74"/>
  <c r="BL74"/>
  <c r="BK74"/>
  <c r="BH74"/>
  <c r="BG74"/>
  <c r="BF74"/>
  <c r="AZ74"/>
  <c r="AY74"/>
  <c r="BA74" s="1"/>
  <c r="AX74"/>
  <c r="AU74"/>
  <c r="AT74"/>
  <c r="AS74"/>
  <c r="AM74"/>
  <c r="AO74" s="1"/>
  <c r="AJ74"/>
  <c r="AI74"/>
  <c r="AK74" s="1"/>
  <c r="AL74" s="1"/>
  <c r="AC74"/>
  <c r="AE74" s="1"/>
  <c r="Z74"/>
  <c r="Y74"/>
  <c r="AA74" s="1"/>
  <c r="AB74" s="1"/>
  <c r="S74"/>
  <c r="U74" s="1"/>
  <c r="P74"/>
  <c r="O74"/>
  <c r="Q74" s="1"/>
  <c r="W70" i="7"/>
  <c r="DJ73" i="1"/>
  <c r="DL73" s="1"/>
  <c r="DG73"/>
  <c r="DF73"/>
  <c r="DH73" s="1"/>
  <c r="DI73" s="1"/>
  <c r="CX73"/>
  <c r="CV73"/>
  <c r="CW73" s="1"/>
  <c r="CR73"/>
  <c r="CP73"/>
  <c r="CS73" s="1"/>
  <c r="CT73" s="1"/>
  <c r="CJ73"/>
  <c r="CI73"/>
  <c r="CH73"/>
  <c r="CE73"/>
  <c r="CD73"/>
  <c r="CC73"/>
  <c r="BW73"/>
  <c r="BY73" s="1"/>
  <c r="BT73"/>
  <c r="BS73"/>
  <c r="BU73" s="1"/>
  <c r="BV73" s="1"/>
  <c r="BM73"/>
  <c r="BL73"/>
  <c r="BK73"/>
  <c r="BH73"/>
  <c r="BG73"/>
  <c r="BF73"/>
  <c r="AZ73"/>
  <c r="AY73"/>
  <c r="BA73" s="1"/>
  <c r="AX73"/>
  <c r="AU73"/>
  <c r="AT73"/>
  <c r="AS73"/>
  <c r="AM73"/>
  <c r="AO73" s="1"/>
  <c r="AJ73"/>
  <c r="AI73"/>
  <c r="AK73" s="1"/>
  <c r="AL73" s="1"/>
  <c r="AC73"/>
  <c r="AE73" s="1"/>
  <c r="Z73"/>
  <c r="Y73"/>
  <c r="AA73" s="1"/>
  <c r="AB73" s="1"/>
  <c r="S73"/>
  <c r="U73" s="1"/>
  <c r="P73"/>
  <c r="O73"/>
  <c r="Q73" s="1"/>
  <c r="W69" i="7"/>
  <c r="DJ72" i="1"/>
  <c r="DL72" s="1"/>
  <c r="DG72"/>
  <c r="DF72"/>
  <c r="DH72" s="1"/>
  <c r="DI72" s="1"/>
  <c r="CX72"/>
  <c r="CV72"/>
  <c r="CW72" s="1"/>
  <c r="CR72"/>
  <c r="CP72"/>
  <c r="CS72" s="1"/>
  <c r="CT72" s="1"/>
  <c r="CJ72"/>
  <c r="CI72"/>
  <c r="CH72"/>
  <c r="CE72"/>
  <c r="CD72"/>
  <c r="CC72"/>
  <c r="BW72"/>
  <c r="BY72" s="1"/>
  <c r="BT72"/>
  <c r="BS72"/>
  <c r="BU72" s="1"/>
  <c r="BV72" s="1"/>
  <c r="BM72"/>
  <c r="BL72"/>
  <c r="BK72"/>
  <c r="BH72"/>
  <c r="BG72"/>
  <c r="BF72"/>
  <c r="AZ72"/>
  <c r="AY72"/>
  <c r="BA72" s="1"/>
  <c r="AX72"/>
  <c r="AU72"/>
  <c r="AT72"/>
  <c r="AS72"/>
  <c r="AM72"/>
  <c r="AO72" s="1"/>
  <c r="AJ72"/>
  <c r="AI72"/>
  <c r="AK72" s="1"/>
  <c r="AL72" s="1"/>
  <c r="AC72"/>
  <c r="AE72" s="1"/>
  <c r="Z72"/>
  <c r="Y72"/>
  <c r="AA72" s="1"/>
  <c r="AB72" s="1"/>
  <c r="S72"/>
  <c r="U72" s="1"/>
  <c r="P72"/>
  <c r="O72"/>
  <c r="Q72" s="1"/>
  <c r="W68" i="7"/>
  <c r="DJ71" i="1"/>
  <c r="DL71" s="1"/>
  <c r="DG71"/>
  <c r="DF71"/>
  <c r="DH71" s="1"/>
  <c r="DI71" s="1"/>
  <c r="CX71"/>
  <c r="CV71"/>
  <c r="CW71" s="1"/>
  <c r="CR71"/>
  <c r="CP71"/>
  <c r="CS71" s="1"/>
  <c r="CT71" s="1"/>
  <c r="CJ71"/>
  <c r="CI71"/>
  <c r="CH71"/>
  <c r="CE71"/>
  <c r="CD71"/>
  <c r="CC71"/>
  <c r="BW71"/>
  <c r="BY71" s="1"/>
  <c r="BT71"/>
  <c r="BS71"/>
  <c r="BU71" s="1"/>
  <c r="BV71" s="1"/>
  <c r="BM71"/>
  <c r="BL71"/>
  <c r="BK71"/>
  <c r="BH71"/>
  <c r="BG71"/>
  <c r="BF71"/>
  <c r="AZ71"/>
  <c r="AY71"/>
  <c r="BA71" s="1"/>
  <c r="AX71"/>
  <c r="AU71"/>
  <c r="AT71"/>
  <c r="AS71"/>
  <c r="AM71"/>
  <c r="AO71" s="1"/>
  <c r="AJ71"/>
  <c r="AI71"/>
  <c r="AK71" s="1"/>
  <c r="AL71" s="1"/>
  <c r="AC71"/>
  <c r="AE71" s="1"/>
  <c r="Z71"/>
  <c r="Y71"/>
  <c r="AA71" s="1"/>
  <c r="AB71" s="1"/>
  <c r="S71"/>
  <c r="U71" s="1"/>
  <c r="P71"/>
  <c r="O71"/>
  <c r="Q71" s="1"/>
  <c r="W67" i="7"/>
  <c r="DJ70" i="1"/>
  <c r="DL70" s="1"/>
  <c r="DG70"/>
  <c r="DF70"/>
  <c r="DH70" s="1"/>
  <c r="DI70" s="1"/>
  <c r="CX70"/>
  <c r="CV70"/>
  <c r="CW70" s="1"/>
  <c r="CR70"/>
  <c r="CP70"/>
  <c r="CS70" s="1"/>
  <c r="CT70" s="1"/>
  <c r="CJ70"/>
  <c r="CI70"/>
  <c r="CH70"/>
  <c r="CE70"/>
  <c r="CD70"/>
  <c r="CC70"/>
  <c r="BW70"/>
  <c r="BY70" s="1"/>
  <c r="BT70"/>
  <c r="BS70"/>
  <c r="BU70" s="1"/>
  <c r="BV70" s="1"/>
  <c r="BM70"/>
  <c r="BL70"/>
  <c r="BK70"/>
  <c r="BH70"/>
  <c r="BG70"/>
  <c r="BF70"/>
  <c r="AZ70"/>
  <c r="AY70"/>
  <c r="BA70" s="1"/>
  <c r="AX70"/>
  <c r="AU70"/>
  <c r="AT70"/>
  <c r="AS70"/>
  <c r="AM70"/>
  <c r="AO70" s="1"/>
  <c r="AJ70"/>
  <c r="AI70"/>
  <c r="AK70" s="1"/>
  <c r="AL70" s="1"/>
  <c r="AC70"/>
  <c r="AE70" s="1"/>
  <c r="Z70"/>
  <c r="Y70"/>
  <c r="AA70" s="1"/>
  <c r="AB70" s="1"/>
  <c r="S70"/>
  <c r="U70" s="1"/>
  <c r="P70"/>
  <c r="O70"/>
  <c r="Q70" s="1"/>
  <c r="W66" i="7"/>
  <c r="DJ69" i="1"/>
  <c r="DL69" s="1"/>
  <c r="DG69"/>
  <c r="DF69"/>
  <c r="DH69" s="1"/>
  <c r="DI69" s="1"/>
  <c r="CX69"/>
  <c r="CV69"/>
  <c r="CW69" s="1"/>
  <c r="CR69"/>
  <c r="CP69"/>
  <c r="CS69" s="1"/>
  <c r="CT69" s="1"/>
  <c r="CJ69"/>
  <c r="CI69"/>
  <c r="CH69"/>
  <c r="CE69"/>
  <c r="CD69"/>
  <c r="CC69"/>
  <c r="BW69"/>
  <c r="BY69" s="1"/>
  <c r="BT69"/>
  <c r="BS69"/>
  <c r="BU69" s="1"/>
  <c r="BV69" s="1"/>
  <c r="BM69"/>
  <c r="BL69"/>
  <c r="BK69"/>
  <c r="BH69"/>
  <c r="BG69"/>
  <c r="BF69"/>
  <c r="AZ69"/>
  <c r="AY69"/>
  <c r="BA69" s="1"/>
  <c r="AX69"/>
  <c r="AU69"/>
  <c r="AT69"/>
  <c r="AS69"/>
  <c r="AM69"/>
  <c r="AO69" s="1"/>
  <c r="AJ69"/>
  <c r="AI69"/>
  <c r="AK69" s="1"/>
  <c r="AL69" s="1"/>
  <c r="AC69"/>
  <c r="AE69" s="1"/>
  <c r="Z69"/>
  <c r="Y69"/>
  <c r="AA69" s="1"/>
  <c r="AB69" s="1"/>
  <c r="S69"/>
  <c r="U69" s="1"/>
  <c r="P69"/>
  <c r="O69"/>
  <c r="Q69" s="1"/>
  <c r="W65" i="7"/>
  <c r="DJ68" i="1"/>
  <c r="DL68" s="1"/>
  <c r="DG68"/>
  <c r="DF68"/>
  <c r="DH68" s="1"/>
  <c r="DI68" s="1"/>
  <c r="CX68"/>
  <c r="CV68"/>
  <c r="CW68" s="1"/>
  <c r="CR68"/>
  <c r="CP68"/>
  <c r="CS68" s="1"/>
  <c r="CT68" s="1"/>
  <c r="CJ68"/>
  <c r="CI68"/>
  <c r="CH68"/>
  <c r="CE68"/>
  <c r="CD68"/>
  <c r="CC68"/>
  <c r="BW68"/>
  <c r="BY68" s="1"/>
  <c r="BT68"/>
  <c r="BS68"/>
  <c r="BU68" s="1"/>
  <c r="BV68" s="1"/>
  <c r="BM68"/>
  <c r="BL68"/>
  <c r="BK68"/>
  <c r="BH68"/>
  <c r="BG68"/>
  <c r="BF68"/>
  <c r="AZ68"/>
  <c r="AY68"/>
  <c r="BA68" s="1"/>
  <c r="AX68"/>
  <c r="AU68"/>
  <c r="AT68"/>
  <c r="AS68"/>
  <c r="AM68"/>
  <c r="AO68" s="1"/>
  <c r="AJ68"/>
  <c r="AI68"/>
  <c r="AK68" s="1"/>
  <c r="AL68" s="1"/>
  <c r="AC68"/>
  <c r="AE68" s="1"/>
  <c r="Z68"/>
  <c r="Y68"/>
  <c r="AA68" s="1"/>
  <c r="AB68" s="1"/>
  <c r="S68"/>
  <c r="U68" s="1"/>
  <c r="P68"/>
  <c r="O68"/>
  <c r="Q68" s="1"/>
  <c r="W64" i="7"/>
  <c r="DJ67" i="1"/>
  <c r="DL67" s="1"/>
  <c r="DG67"/>
  <c r="DF67"/>
  <c r="DH67" s="1"/>
  <c r="DI67" s="1"/>
  <c r="CX67"/>
  <c r="CV67"/>
  <c r="CW67" s="1"/>
  <c r="CR67"/>
  <c r="CP67"/>
  <c r="CS67" s="1"/>
  <c r="CT67" s="1"/>
  <c r="CJ67"/>
  <c r="CI67"/>
  <c r="CH67"/>
  <c r="CE67"/>
  <c r="CD67"/>
  <c r="CC67"/>
  <c r="BW67"/>
  <c r="BY67" s="1"/>
  <c r="BT67"/>
  <c r="BS67"/>
  <c r="BU67" s="1"/>
  <c r="BV67" s="1"/>
  <c r="BM67"/>
  <c r="BL67"/>
  <c r="BK67"/>
  <c r="BH67"/>
  <c r="BG67"/>
  <c r="BF67"/>
  <c r="AZ67"/>
  <c r="AY67"/>
  <c r="BA67" s="1"/>
  <c r="AX67"/>
  <c r="AU67"/>
  <c r="AT67"/>
  <c r="AS67"/>
  <c r="AM67"/>
  <c r="AO67" s="1"/>
  <c r="AJ67"/>
  <c r="AI67"/>
  <c r="AK67" s="1"/>
  <c r="AL67" s="1"/>
  <c r="AC67"/>
  <c r="AE67" s="1"/>
  <c r="Z67"/>
  <c r="Y67"/>
  <c r="AA67" s="1"/>
  <c r="AB67" s="1"/>
  <c r="S67"/>
  <c r="U67" s="1"/>
  <c r="P67"/>
  <c r="O67"/>
  <c r="Q67" s="1"/>
  <c r="W63" i="7"/>
  <c r="DJ66" i="1"/>
  <c r="DL66" s="1"/>
  <c r="DG66"/>
  <c r="DF66"/>
  <c r="DH66" s="1"/>
  <c r="DI66" s="1"/>
  <c r="CX66"/>
  <c r="CV66"/>
  <c r="CW66" s="1"/>
  <c r="CR66"/>
  <c r="CP66"/>
  <c r="CS66" s="1"/>
  <c r="CT66" s="1"/>
  <c r="CJ66"/>
  <c r="CI66"/>
  <c r="CH66"/>
  <c r="CE66"/>
  <c r="CD66"/>
  <c r="CC66"/>
  <c r="BW66"/>
  <c r="BY66" s="1"/>
  <c r="BT66"/>
  <c r="BS66"/>
  <c r="BU66" s="1"/>
  <c r="BV66" s="1"/>
  <c r="BM66"/>
  <c r="BL66"/>
  <c r="BK66"/>
  <c r="BH66"/>
  <c r="BG66"/>
  <c r="BF66"/>
  <c r="AZ66"/>
  <c r="AY66"/>
  <c r="BA66" s="1"/>
  <c r="AX66"/>
  <c r="AU66"/>
  <c r="AT66"/>
  <c r="AS66"/>
  <c r="AM66"/>
  <c r="AO66" s="1"/>
  <c r="AJ66"/>
  <c r="AI66"/>
  <c r="AK66" s="1"/>
  <c r="AL66" s="1"/>
  <c r="AC66"/>
  <c r="AE66" s="1"/>
  <c r="Z66"/>
  <c r="Y66"/>
  <c r="AA66" s="1"/>
  <c r="AB66" s="1"/>
  <c r="S66"/>
  <c r="U66" s="1"/>
  <c r="P66"/>
  <c r="O66"/>
  <c r="Q66" s="1"/>
  <c r="W62" i="7"/>
  <c r="DJ65" i="1"/>
  <c r="DL65" s="1"/>
  <c r="DG65"/>
  <c r="DF65"/>
  <c r="DH65" s="1"/>
  <c r="DI65" s="1"/>
  <c r="CX65"/>
  <c r="CV65"/>
  <c r="CW65" s="1"/>
  <c r="CR65"/>
  <c r="CP65"/>
  <c r="CS65" s="1"/>
  <c r="CT65" s="1"/>
  <c r="CJ65"/>
  <c r="CI65"/>
  <c r="CH65"/>
  <c r="CE65"/>
  <c r="CD65"/>
  <c r="CC65"/>
  <c r="BW65"/>
  <c r="BY65" s="1"/>
  <c r="BT65"/>
  <c r="BS65"/>
  <c r="BU65" s="1"/>
  <c r="BV65" s="1"/>
  <c r="BM65"/>
  <c r="BL65"/>
  <c r="BK65"/>
  <c r="BH65"/>
  <c r="BG65"/>
  <c r="BF65"/>
  <c r="AZ65"/>
  <c r="AY65"/>
  <c r="BA65" s="1"/>
  <c r="AX65"/>
  <c r="AU65"/>
  <c r="AT65"/>
  <c r="AS65"/>
  <c r="AM65"/>
  <c r="AO65" s="1"/>
  <c r="AJ65"/>
  <c r="AI65"/>
  <c r="AK65" s="1"/>
  <c r="AL65" s="1"/>
  <c r="AC65"/>
  <c r="AE65" s="1"/>
  <c r="Z65"/>
  <c r="Y65"/>
  <c r="AA65" s="1"/>
  <c r="AB65" s="1"/>
  <c r="S65"/>
  <c r="U65" s="1"/>
  <c r="P65"/>
  <c r="O65"/>
  <c r="Q65" s="1"/>
  <c r="W61" i="7"/>
  <c r="DJ64" i="1"/>
  <c r="DL64" s="1"/>
  <c r="DG64"/>
  <c r="DF64"/>
  <c r="DH64" s="1"/>
  <c r="DI64" s="1"/>
  <c r="CX64"/>
  <c r="CV64"/>
  <c r="CW64" s="1"/>
  <c r="CR64"/>
  <c r="CP64"/>
  <c r="CS64" s="1"/>
  <c r="CT64" s="1"/>
  <c r="CJ64"/>
  <c r="CI64"/>
  <c r="CH64"/>
  <c r="CE64"/>
  <c r="CD64"/>
  <c r="CC64"/>
  <c r="BW64"/>
  <c r="BY64" s="1"/>
  <c r="BT64"/>
  <c r="BS64"/>
  <c r="BU64" s="1"/>
  <c r="BV64" s="1"/>
  <c r="BM64"/>
  <c r="BL64"/>
  <c r="BK64"/>
  <c r="BH64"/>
  <c r="BG64"/>
  <c r="BF64"/>
  <c r="AZ64"/>
  <c r="AY64"/>
  <c r="BA64" s="1"/>
  <c r="AX64"/>
  <c r="AU64"/>
  <c r="AT64"/>
  <c r="AS64"/>
  <c r="AM64"/>
  <c r="AO64" s="1"/>
  <c r="AJ64"/>
  <c r="AI64"/>
  <c r="AK64" s="1"/>
  <c r="AL64" s="1"/>
  <c r="AC64"/>
  <c r="AE64" s="1"/>
  <c r="Z64"/>
  <c r="Y64"/>
  <c r="AA64" s="1"/>
  <c r="AB64" s="1"/>
  <c r="S64"/>
  <c r="U64" s="1"/>
  <c r="P64"/>
  <c r="O64"/>
  <c r="Q64" s="1"/>
  <c r="W60" i="7"/>
  <c r="DJ63" i="1"/>
  <c r="DL63" s="1"/>
  <c r="DG63"/>
  <c r="DF63"/>
  <c r="DH63" s="1"/>
  <c r="DI63" s="1"/>
  <c r="CX63"/>
  <c r="CV63"/>
  <c r="CW63" s="1"/>
  <c r="CR63"/>
  <c r="CP63"/>
  <c r="CS63" s="1"/>
  <c r="CT63" s="1"/>
  <c r="CJ63"/>
  <c r="CI63"/>
  <c r="CH63"/>
  <c r="CE63"/>
  <c r="CD63"/>
  <c r="CC63"/>
  <c r="BW63"/>
  <c r="BY63" s="1"/>
  <c r="BT63"/>
  <c r="BS63"/>
  <c r="BU63" s="1"/>
  <c r="BV63" s="1"/>
  <c r="BM63"/>
  <c r="BL63"/>
  <c r="BK63"/>
  <c r="BH63"/>
  <c r="BG63"/>
  <c r="BF63"/>
  <c r="AZ63"/>
  <c r="AY63"/>
  <c r="BA63" s="1"/>
  <c r="AX63"/>
  <c r="AU63"/>
  <c r="AT63"/>
  <c r="AS63"/>
  <c r="AM63"/>
  <c r="AO63" s="1"/>
  <c r="AJ63"/>
  <c r="AI63"/>
  <c r="AK63" s="1"/>
  <c r="AL63" s="1"/>
  <c r="AC63"/>
  <c r="AE63" s="1"/>
  <c r="Z63"/>
  <c r="Y63"/>
  <c r="AA63" s="1"/>
  <c r="AB63" s="1"/>
  <c r="S63"/>
  <c r="U63" s="1"/>
  <c r="P63"/>
  <c r="O63"/>
  <c r="Q63" s="1"/>
  <c r="W59" i="7"/>
  <c r="DJ62" i="1"/>
  <c r="DL62" s="1"/>
  <c r="DG62"/>
  <c r="DF62"/>
  <c r="DH62" s="1"/>
  <c r="DI62" s="1"/>
  <c r="CX62"/>
  <c r="CV62"/>
  <c r="CW62" s="1"/>
  <c r="CR62"/>
  <c r="CP62"/>
  <c r="CS62" s="1"/>
  <c r="CT62" s="1"/>
  <c r="CJ62"/>
  <c r="CI62"/>
  <c r="CH62"/>
  <c r="CE62"/>
  <c r="CD62"/>
  <c r="CC62"/>
  <c r="BW62"/>
  <c r="BY62" s="1"/>
  <c r="BT62"/>
  <c r="BS62"/>
  <c r="BU62" s="1"/>
  <c r="BV62" s="1"/>
  <c r="BM62"/>
  <c r="BL62"/>
  <c r="BK62"/>
  <c r="BH62"/>
  <c r="BG62"/>
  <c r="BF62"/>
  <c r="AZ62"/>
  <c r="AY62"/>
  <c r="BA62" s="1"/>
  <c r="AX62"/>
  <c r="AU62"/>
  <c r="AT62"/>
  <c r="AS62"/>
  <c r="AM62"/>
  <c r="AO62" s="1"/>
  <c r="AJ62"/>
  <c r="AI62"/>
  <c r="AK62" s="1"/>
  <c r="AL62" s="1"/>
  <c r="AC62"/>
  <c r="AE62" s="1"/>
  <c r="Z62"/>
  <c r="Y62"/>
  <c r="AA62" s="1"/>
  <c r="AB62" s="1"/>
  <c r="S62"/>
  <c r="U62" s="1"/>
  <c r="P62"/>
  <c r="O62"/>
  <c r="Q62" s="1"/>
  <c r="W58" i="7"/>
  <c r="DJ61" i="1"/>
  <c r="DL61" s="1"/>
  <c r="DG61"/>
  <c r="DF61"/>
  <c r="DH61" s="1"/>
  <c r="DI61" s="1"/>
  <c r="CX61"/>
  <c r="CV61"/>
  <c r="CW61" s="1"/>
  <c r="CR61"/>
  <c r="CP61"/>
  <c r="CS61" s="1"/>
  <c r="CT61" s="1"/>
  <c r="CJ61"/>
  <c r="CI61"/>
  <c r="CH61"/>
  <c r="CE61"/>
  <c r="CD61"/>
  <c r="CC61"/>
  <c r="BW61"/>
  <c r="BY61" s="1"/>
  <c r="BT61"/>
  <c r="BS61"/>
  <c r="BU61" s="1"/>
  <c r="BV61" s="1"/>
  <c r="BM61"/>
  <c r="BL61"/>
  <c r="BK61"/>
  <c r="BH61"/>
  <c r="BG61"/>
  <c r="BF61"/>
  <c r="AZ61"/>
  <c r="AY61"/>
  <c r="BA61" s="1"/>
  <c r="AX61"/>
  <c r="AU61"/>
  <c r="AT61"/>
  <c r="AS61"/>
  <c r="AM61"/>
  <c r="AO61" s="1"/>
  <c r="AJ61"/>
  <c r="AI61"/>
  <c r="AK61" s="1"/>
  <c r="AL61" s="1"/>
  <c r="AC61"/>
  <c r="AE61" s="1"/>
  <c r="Z61"/>
  <c r="Y61"/>
  <c r="AA61" s="1"/>
  <c r="AB61" s="1"/>
  <c r="S61"/>
  <c r="U61" s="1"/>
  <c r="P61"/>
  <c r="O61"/>
  <c r="Q61" s="1"/>
  <c r="W57" i="7"/>
  <c r="DJ60" i="1"/>
  <c r="DL60" s="1"/>
  <c r="DG60"/>
  <c r="DF60"/>
  <c r="DH60" s="1"/>
  <c r="DI60" s="1"/>
  <c r="CX60"/>
  <c r="CV60"/>
  <c r="CW60" s="1"/>
  <c r="CR60"/>
  <c r="CP60"/>
  <c r="CS60" s="1"/>
  <c r="CT60" s="1"/>
  <c r="CJ60"/>
  <c r="CI60"/>
  <c r="CH60"/>
  <c r="CE60"/>
  <c r="CD60"/>
  <c r="CC60"/>
  <c r="BW60"/>
  <c r="BY60" s="1"/>
  <c r="BT60"/>
  <c r="BS60"/>
  <c r="BU60" s="1"/>
  <c r="BV60" s="1"/>
  <c r="BM60"/>
  <c r="BL60"/>
  <c r="BK60"/>
  <c r="BH60"/>
  <c r="BG60"/>
  <c r="BF60"/>
  <c r="AZ60"/>
  <c r="AY60"/>
  <c r="BA60" s="1"/>
  <c r="AX60"/>
  <c r="AU60"/>
  <c r="AT60"/>
  <c r="AS60"/>
  <c r="AM60"/>
  <c r="AO60" s="1"/>
  <c r="AJ60"/>
  <c r="AI60"/>
  <c r="AK60" s="1"/>
  <c r="AL60" s="1"/>
  <c r="AC60"/>
  <c r="AE60" s="1"/>
  <c r="Z60"/>
  <c r="Y60"/>
  <c r="AA60" s="1"/>
  <c r="AB60" s="1"/>
  <c r="S60"/>
  <c r="U60" s="1"/>
  <c r="P60"/>
  <c r="O60"/>
  <c r="Q60" s="1"/>
  <c r="W56" i="7"/>
  <c r="DJ59" i="1"/>
  <c r="DL59" s="1"/>
  <c r="DG59"/>
  <c r="DF59"/>
  <c r="DH59" s="1"/>
  <c r="DI59" s="1"/>
  <c r="CX59"/>
  <c r="CV59"/>
  <c r="CW59" s="1"/>
  <c r="CR59"/>
  <c r="CP59"/>
  <c r="CS59" s="1"/>
  <c r="CT59" s="1"/>
  <c r="CJ59"/>
  <c r="CI59"/>
  <c r="CH59"/>
  <c r="CE59"/>
  <c r="CD59"/>
  <c r="CC59"/>
  <c r="BW59"/>
  <c r="BY59" s="1"/>
  <c r="BT59"/>
  <c r="BS59"/>
  <c r="BU59" s="1"/>
  <c r="BV59" s="1"/>
  <c r="BM59"/>
  <c r="BL59"/>
  <c r="BK59"/>
  <c r="BH59"/>
  <c r="BG59"/>
  <c r="BF59"/>
  <c r="AZ59"/>
  <c r="AY59"/>
  <c r="BA59" s="1"/>
  <c r="AX59"/>
  <c r="AU59"/>
  <c r="AT59"/>
  <c r="AS59"/>
  <c r="AM59"/>
  <c r="AO59" s="1"/>
  <c r="AJ59"/>
  <c r="AI59"/>
  <c r="AK59" s="1"/>
  <c r="AL59" s="1"/>
  <c r="AC59"/>
  <c r="AE59" s="1"/>
  <c r="Z59"/>
  <c r="Y59"/>
  <c r="AA59" s="1"/>
  <c r="AB59" s="1"/>
  <c r="S59"/>
  <c r="U59" s="1"/>
  <c r="P59"/>
  <c r="O59"/>
  <c r="Q59" s="1"/>
  <c r="W55" i="7"/>
  <c r="DJ58" i="1"/>
  <c r="DL58" s="1"/>
  <c r="DG58"/>
  <c r="DF58"/>
  <c r="DH58" s="1"/>
  <c r="DI58" s="1"/>
  <c r="CX58"/>
  <c r="CV58"/>
  <c r="CW58" s="1"/>
  <c r="CR58"/>
  <c r="CP58"/>
  <c r="CS58" s="1"/>
  <c r="CT58" s="1"/>
  <c r="CJ58"/>
  <c r="CI58"/>
  <c r="CH58"/>
  <c r="CE58"/>
  <c r="CD58"/>
  <c r="CC58"/>
  <c r="BW58"/>
  <c r="BY58" s="1"/>
  <c r="BT58"/>
  <c r="BS58"/>
  <c r="BU58" s="1"/>
  <c r="BV58" s="1"/>
  <c r="BM58"/>
  <c r="BL58"/>
  <c r="BK58"/>
  <c r="BH58"/>
  <c r="BG58"/>
  <c r="BF58"/>
  <c r="AZ58"/>
  <c r="AY58"/>
  <c r="BA58" s="1"/>
  <c r="AX58"/>
  <c r="AU58"/>
  <c r="AT58"/>
  <c r="AS58"/>
  <c r="AM58"/>
  <c r="AO58" s="1"/>
  <c r="AJ58"/>
  <c r="AI58"/>
  <c r="AK58" s="1"/>
  <c r="AL58" s="1"/>
  <c r="AC58"/>
  <c r="AE58" s="1"/>
  <c r="Z58"/>
  <c r="Y58"/>
  <c r="AA58" s="1"/>
  <c r="AB58" s="1"/>
  <c r="S58"/>
  <c r="U58" s="1"/>
  <c r="P58"/>
  <c r="O58"/>
  <c r="Q58" s="1"/>
  <c r="W54" i="7"/>
  <c r="DJ57" i="1"/>
  <c r="DL57" s="1"/>
  <c r="DG57"/>
  <c r="DF57"/>
  <c r="DH57" s="1"/>
  <c r="DI57" s="1"/>
  <c r="CX57"/>
  <c r="CV57"/>
  <c r="CW57" s="1"/>
  <c r="CR57"/>
  <c r="CP57"/>
  <c r="CS57" s="1"/>
  <c r="CT57" s="1"/>
  <c r="CJ57"/>
  <c r="CI57"/>
  <c r="CH57"/>
  <c r="CE57"/>
  <c r="CD57"/>
  <c r="CC57"/>
  <c r="BW57"/>
  <c r="BY57" s="1"/>
  <c r="BT57"/>
  <c r="BS57"/>
  <c r="BU57" s="1"/>
  <c r="BV57" s="1"/>
  <c r="BM57"/>
  <c r="BL57"/>
  <c r="BK57"/>
  <c r="BH57"/>
  <c r="BG57"/>
  <c r="BF57"/>
  <c r="AZ57"/>
  <c r="AY57"/>
  <c r="BA57" s="1"/>
  <c r="AX57"/>
  <c r="AU57"/>
  <c r="AT57"/>
  <c r="AS57"/>
  <c r="AM57"/>
  <c r="AO57" s="1"/>
  <c r="AJ57"/>
  <c r="AI57"/>
  <c r="AK57" s="1"/>
  <c r="AL57" s="1"/>
  <c r="AC57"/>
  <c r="AE57" s="1"/>
  <c r="Z57"/>
  <c r="Y57"/>
  <c r="AA57" s="1"/>
  <c r="AB57" s="1"/>
  <c r="S57"/>
  <c r="U57" s="1"/>
  <c r="P57"/>
  <c r="O57"/>
  <c r="Q57" s="1"/>
  <c r="W53" i="7"/>
  <c r="DJ56" i="1"/>
  <c r="DL56" s="1"/>
  <c r="DG56"/>
  <c r="DF56"/>
  <c r="DH56" s="1"/>
  <c r="DI56" s="1"/>
  <c r="CX56"/>
  <c r="CV56"/>
  <c r="CW56" s="1"/>
  <c r="CR56"/>
  <c r="CP56"/>
  <c r="CS56" s="1"/>
  <c r="CT56" s="1"/>
  <c r="CJ56"/>
  <c r="CI56"/>
  <c r="CH56"/>
  <c r="CE56"/>
  <c r="CD56"/>
  <c r="CC56"/>
  <c r="BW56"/>
  <c r="BY56" s="1"/>
  <c r="BT56"/>
  <c r="BS56"/>
  <c r="BU56" s="1"/>
  <c r="BV56" s="1"/>
  <c r="BM56"/>
  <c r="BL56"/>
  <c r="BK56"/>
  <c r="BH56"/>
  <c r="BG56"/>
  <c r="BF56"/>
  <c r="AZ56"/>
  <c r="AY56"/>
  <c r="BA56" s="1"/>
  <c r="AX56"/>
  <c r="AU56"/>
  <c r="AT56"/>
  <c r="AS56"/>
  <c r="AM56"/>
  <c r="AO56" s="1"/>
  <c r="AJ56"/>
  <c r="AI56"/>
  <c r="AK56" s="1"/>
  <c r="AL56" s="1"/>
  <c r="AC56"/>
  <c r="AE56" s="1"/>
  <c r="Z56"/>
  <c r="Y56"/>
  <c r="AA56" s="1"/>
  <c r="AB56" s="1"/>
  <c r="S56"/>
  <c r="U56" s="1"/>
  <c r="P56"/>
  <c r="O56"/>
  <c r="Q56" s="1"/>
  <c r="W52" i="7"/>
  <c r="DJ55" i="1"/>
  <c r="DL55" s="1"/>
  <c r="DG55"/>
  <c r="DF55"/>
  <c r="DH55" s="1"/>
  <c r="DI55" s="1"/>
  <c r="CX55"/>
  <c r="CV55"/>
  <c r="CW55" s="1"/>
  <c r="CR55"/>
  <c r="CP55"/>
  <c r="CS55" s="1"/>
  <c r="CT55" s="1"/>
  <c r="CJ55"/>
  <c r="CI55"/>
  <c r="CH55"/>
  <c r="CE55"/>
  <c r="CD55"/>
  <c r="CC55"/>
  <c r="BW55"/>
  <c r="BY55" s="1"/>
  <c r="BT55"/>
  <c r="BS55"/>
  <c r="BU55" s="1"/>
  <c r="BV55" s="1"/>
  <c r="BM55"/>
  <c r="BL55"/>
  <c r="BK55"/>
  <c r="BH55"/>
  <c r="BG55"/>
  <c r="BF55"/>
  <c r="AZ55"/>
  <c r="AY55"/>
  <c r="BA55" s="1"/>
  <c r="AX55"/>
  <c r="AU55"/>
  <c r="AT55"/>
  <c r="AS55"/>
  <c r="AM55"/>
  <c r="AO55" s="1"/>
  <c r="AJ55"/>
  <c r="AI55"/>
  <c r="AK55" s="1"/>
  <c r="AL55" s="1"/>
  <c r="AC55"/>
  <c r="AE55" s="1"/>
  <c r="Z55"/>
  <c r="Y55"/>
  <c r="AA55" s="1"/>
  <c r="AB55" s="1"/>
  <c r="S55"/>
  <c r="U55" s="1"/>
  <c r="P55"/>
  <c r="O55"/>
  <c r="Q55" s="1"/>
  <c r="W51" i="7"/>
  <c r="DJ54" i="1"/>
  <c r="DL54" s="1"/>
  <c r="DG54"/>
  <c r="DF54"/>
  <c r="DH54" s="1"/>
  <c r="DI54" s="1"/>
  <c r="CX54"/>
  <c r="CV54"/>
  <c r="CW54" s="1"/>
  <c r="CR54"/>
  <c r="CP54"/>
  <c r="CS54" s="1"/>
  <c r="CT54" s="1"/>
  <c r="CJ54"/>
  <c r="CI54"/>
  <c r="CH54"/>
  <c r="CE54"/>
  <c r="CD54"/>
  <c r="CC54"/>
  <c r="BW54"/>
  <c r="BY54" s="1"/>
  <c r="BT54"/>
  <c r="BS54"/>
  <c r="BU54" s="1"/>
  <c r="BV54" s="1"/>
  <c r="BM54"/>
  <c r="BL54"/>
  <c r="BK54"/>
  <c r="BH54"/>
  <c r="BG54"/>
  <c r="BF54"/>
  <c r="AZ54"/>
  <c r="AY54"/>
  <c r="BA54" s="1"/>
  <c r="AX54"/>
  <c r="AU54"/>
  <c r="AT54"/>
  <c r="AS54"/>
  <c r="AM54"/>
  <c r="AO54" s="1"/>
  <c r="AJ54"/>
  <c r="AI54"/>
  <c r="AK54" s="1"/>
  <c r="AL54" s="1"/>
  <c r="AC54"/>
  <c r="AE54" s="1"/>
  <c r="Z54"/>
  <c r="Y54"/>
  <c r="AA54" s="1"/>
  <c r="AB54" s="1"/>
  <c r="S54"/>
  <c r="U54" s="1"/>
  <c r="P54"/>
  <c r="O54"/>
  <c r="Q54" s="1"/>
  <c r="W50" i="7"/>
  <c r="DJ53" i="1"/>
  <c r="DL53" s="1"/>
  <c r="DG53"/>
  <c r="DF53"/>
  <c r="DH53" s="1"/>
  <c r="DI53" s="1"/>
  <c r="CX53"/>
  <c r="CV53"/>
  <c r="CW53" s="1"/>
  <c r="CR53"/>
  <c r="CP53"/>
  <c r="CS53" s="1"/>
  <c r="CT53" s="1"/>
  <c r="CJ53"/>
  <c r="CI53"/>
  <c r="CH53"/>
  <c r="CE53"/>
  <c r="CD53"/>
  <c r="CC53"/>
  <c r="BW53"/>
  <c r="BY53" s="1"/>
  <c r="BT53"/>
  <c r="BS53"/>
  <c r="BU53" s="1"/>
  <c r="BV53" s="1"/>
  <c r="BM53"/>
  <c r="BL53"/>
  <c r="BK53"/>
  <c r="BH53"/>
  <c r="BG53"/>
  <c r="BF53"/>
  <c r="AZ53"/>
  <c r="AY53"/>
  <c r="BA53" s="1"/>
  <c r="AX53"/>
  <c r="AU53"/>
  <c r="AT53"/>
  <c r="AS53"/>
  <c r="AM53"/>
  <c r="AO53" s="1"/>
  <c r="AJ53"/>
  <c r="AI53"/>
  <c r="AK53" s="1"/>
  <c r="AL53" s="1"/>
  <c r="AC53"/>
  <c r="AE53" s="1"/>
  <c r="Z53"/>
  <c r="Y53"/>
  <c r="AA53" s="1"/>
  <c r="AB53" s="1"/>
  <c r="S53"/>
  <c r="U53" s="1"/>
  <c r="P53"/>
  <c r="O53"/>
  <c r="Q53" s="1"/>
  <c r="W49" i="7"/>
  <c r="DJ52" i="1"/>
  <c r="DL52" s="1"/>
  <c r="DG52"/>
  <c r="DF52"/>
  <c r="DH52" s="1"/>
  <c r="DI52" s="1"/>
  <c r="CX52"/>
  <c r="CV52"/>
  <c r="CW52" s="1"/>
  <c r="CR52"/>
  <c r="CP52"/>
  <c r="CS52" s="1"/>
  <c r="CT52" s="1"/>
  <c r="CJ52"/>
  <c r="CI52"/>
  <c r="CH52"/>
  <c r="CE52"/>
  <c r="CD52"/>
  <c r="CC52"/>
  <c r="BW52"/>
  <c r="BY52" s="1"/>
  <c r="BT52"/>
  <c r="BS52"/>
  <c r="BU52" s="1"/>
  <c r="BV52" s="1"/>
  <c r="BM52"/>
  <c r="BL52"/>
  <c r="BK52"/>
  <c r="BH52"/>
  <c r="BG52"/>
  <c r="BF52"/>
  <c r="AZ52"/>
  <c r="AY52"/>
  <c r="BA52" s="1"/>
  <c r="AX52"/>
  <c r="AU52"/>
  <c r="AT52"/>
  <c r="AS52"/>
  <c r="AM52"/>
  <c r="AO52" s="1"/>
  <c r="AJ52"/>
  <c r="AI52"/>
  <c r="AK52" s="1"/>
  <c r="AL52" s="1"/>
  <c r="AC52"/>
  <c r="AE52" s="1"/>
  <c r="Z52"/>
  <c r="Y52"/>
  <c r="AA52" s="1"/>
  <c r="AB52" s="1"/>
  <c r="S52"/>
  <c r="U52" s="1"/>
  <c r="P52"/>
  <c r="O52"/>
  <c r="Q52" s="1"/>
  <c r="W48" i="7"/>
  <c r="DJ51" i="1"/>
  <c r="DL51" s="1"/>
  <c r="DG51"/>
  <c r="DF51"/>
  <c r="DH51" s="1"/>
  <c r="DI51" s="1"/>
  <c r="CX51"/>
  <c r="CV51"/>
  <c r="CW51" s="1"/>
  <c r="CR51"/>
  <c r="CP51"/>
  <c r="CS51" s="1"/>
  <c r="CT51" s="1"/>
  <c r="CJ51"/>
  <c r="CI51"/>
  <c r="CH51"/>
  <c r="CE51"/>
  <c r="CD51"/>
  <c r="CC51"/>
  <c r="BW51"/>
  <c r="BY51" s="1"/>
  <c r="BT51"/>
  <c r="BS51"/>
  <c r="BU51" s="1"/>
  <c r="BV51" s="1"/>
  <c r="BM51"/>
  <c r="BL51"/>
  <c r="BK51"/>
  <c r="BH51"/>
  <c r="BG51"/>
  <c r="BF51"/>
  <c r="AZ51"/>
  <c r="AY51"/>
  <c r="BA51" s="1"/>
  <c r="AX51"/>
  <c r="AU51"/>
  <c r="AT51"/>
  <c r="AS51"/>
  <c r="AM51"/>
  <c r="AO51" s="1"/>
  <c r="AJ51"/>
  <c r="AI51"/>
  <c r="AK51" s="1"/>
  <c r="AL51" s="1"/>
  <c r="AC51"/>
  <c r="AE51" s="1"/>
  <c r="Z51"/>
  <c r="Y51"/>
  <c r="AA51" s="1"/>
  <c r="AB51" s="1"/>
  <c r="S51"/>
  <c r="U51" s="1"/>
  <c r="P51"/>
  <c r="O51"/>
  <c r="Q51" s="1"/>
  <c r="W47" i="7"/>
  <c r="DJ50" i="1"/>
  <c r="DL50" s="1"/>
  <c r="DG50"/>
  <c r="DF50"/>
  <c r="DH50" s="1"/>
  <c r="DI50" s="1"/>
  <c r="CX50"/>
  <c r="CV50"/>
  <c r="CW50" s="1"/>
  <c r="CR50"/>
  <c r="CP50"/>
  <c r="CS50" s="1"/>
  <c r="CT50" s="1"/>
  <c r="CJ50"/>
  <c r="CI50"/>
  <c r="CH50"/>
  <c r="CE50"/>
  <c r="CD50"/>
  <c r="CC50"/>
  <c r="BW50"/>
  <c r="BY50" s="1"/>
  <c r="BT50"/>
  <c r="BS50"/>
  <c r="BU50" s="1"/>
  <c r="BV50" s="1"/>
  <c r="BM50"/>
  <c r="BL50"/>
  <c r="BK50"/>
  <c r="BH50"/>
  <c r="BG50"/>
  <c r="BF50"/>
  <c r="AZ50"/>
  <c r="AY50"/>
  <c r="BA50" s="1"/>
  <c r="AX50"/>
  <c r="AU50"/>
  <c r="AT50"/>
  <c r="AS50"/>
  <c r="AM50"/>
  <c r="AO50" s="1"/>
  <c r="AJ50"/>
  <c r="AI50"/>
  <c r="AK50" s="1"/>
  <c r="AL50" s="1"/>
  <c r="AC50"/>
  <c r="AE50" s="1"/>
  <c r="Z50"/>
  <c r="Y50"/>
  <c r="AA50" s="1"/>
  <c r="AB50" s="1"/>
  <c r="S50"/>
  <c r="U50" s="1"/>
  <c r="P50"/>
  <c r="O50"/>
  <c r="Q50" s="1"/>
  <c r="W46" i="7"/>
  <c r="DJ49" i="1"/>
  <c r="DL49" s="1"/>
  <c r="DG49"/>
  <c r="DF49"/>
  <c r="DH49" s="1"/>
  <c r="DI49" s="1"/>
  <c r="CX49"/>
  <c r="CV49"/>
  <c r="CW49" s="1"/>
  <c r="CR49"/>
  <c r="CP49"/>
  <c r="CS49" s="1"/>
  <c r="CT49" s="1"/>
  <c r="CJ49"/>
  <c r="CI49"/>
  <c r="CH49"/>
  <c r="CE49"/>
  <c r="CD49"/>
  <c r="CC49"/>
  <c r="BW49"/>
  <c r="BY49" s="1"/>
  <c r="BT49"/>
  <c r="BS49"/>
  <c r="BU49" s="1"/>
  <c r="BV49" s="1"/>
  <c r="BM49"/>
  <c r="BL49"/>
  <c r="BK49"/>
  <c r="BH49"/>
  <c r="BG49"/>
  <c r="BF49"/>
  <c r="AZ49"/>
  <c r="AY49"/>
  <c r="BA49" s="1"/>
  <c r="AX49"/>
  <c r="AU49"/>
  <c r="AT49"/>
  <c r="AS49"/>
  <c r="AM49"/>
  <c r="AO49" s="1"/>
  <c r="AJ49"/>
  <c r="AI49"/>
  <c r="AK49" s="1"/>
  <c r="AL49" s="1"/>
  <c r="AC49"/>
  <c r="AE49" s="1"/>
  <c r="Z49"/>
  <c r="Y49"/>
  <c r="AA49" s="1"/>
  <c r="AB49" s="1"/>
  <c r="S49"/>
  <c r="U49" s="1"/>
  <c r="P49"/>
  <c r="O49"/>
  <c r="Q49" s="1"/>
  <c r="W45" i="7"/>
  <c r="DJ48" i="1"/>
  <c r="DL48" s="1"/>
  <c r="DG48"/>
  <c r="DF48"/>
  <c r="DH48" s="1"/>
  <c r="DI48" s="1"/>
  <c r="CX48"/>
  <c r="CV48"/>
  <c r="CW48" s="1"/>
  <c r="CR48"/>
  <c r="CP48"/>
  <c r="CS48" s="1"/>
  <c r="CT48" s="1"/>
  <c r="CJ48"/>
  <c r="CI48"/>
  <c r="CH48"/>
  <c r="CE48"/>
  <c r="CD48"/>
  <c r="CC48"/>
  <c r="BW48"/>
  <c r="BY48" s="1"/>
  <c r="BT48"/>
  <c r="BS48"/>
  <c r="BU48" s="1"/>
  <c r="BV48" s="1"/>
  <c r="BM48"/>
  <c r="BL48"/>
  <c r="BK48"/>
  <c r="BH48"/>
  <c r="BG48"/>
  <c r="BF48"/>
  <c r="AZ48"/>
  <c r="AY48"/>
  <c r="BA48" s="1"/>
  <c r="AX48"/>
  <c r="AU48"/>
  <c r="AT48"/>
  <c r="AS48"/>
  <c r="AM48"/>
  <c r="AO48" s="1"/>
  <c r="AJ48"/>
  <c r="AI48"/>
  <c r="AK48" s="1"/>
  <c r="AL48" s="1"/>
  <c r="AC48"/>
  <c r="AE48" s="1"/>
  <c r="Z48"/>
  <c r="Y48"/>
  <c r="AA48" s="1"/>
  <c r="AB48" s="1"/>
  <c r="S48"/>
  <c r="U48" s="1"/>
  <c r="P48"/>
  <c r="O48"/>
  <c r="Q48" s="1"/>
  <c r="W44" i="7"/>
  <c r="DJ47" i="1"/>
  <c r="DL47" s="1"/>
  <c r="DG47"/>
  <c r="DF47"/>
  <c r="DH47" s="1"/>
  <c r="DI47" s="1"/>
  <c r="CX47"/>
  <c r="CV47"/>
  <c r="CW47" s="1"/>
  <c r="CR47"/>
  <c r="CP47"/>
  <c r="CS47" s="1"/>
  <c r="CT47" s="1"/>
  <c r="CJ47"/>
  <c r="CI47"/>
  <c r="CH47"/>
  <c r="CE47"/>
  <c r="CD47"/>
  <c r="CC47"/>
  <c r="BW47"/>
  <c r="BY47" s="1"/>
  <c r="BT47"/>
  <c r="BS47"/>
  <c r="BU47" s="1"/>
  <c r="BV47" s="1"/>
  <c r="BM47"/>
  <c r="BL47"/>
  <c r="BK47"/>
  <c r="BH47"/>
  <c r="BG47"/>
  <c r="BF47"/>
  <c r="AZ47"/>
  <c r="AY47"/>
  <c r="BA47" s="1"/>
  <c r="AX47"/>
  <c r="AU47"/>
  <c r="AT47"/>
  <c r="AS47"/>
  <c r="AM47"/>
  <c r="AO47" s="1"/>
  <c r="AJ47"/>
  <c r="AI47"/>
  <c r="AK47" s="1"/>
  <c r="AL47" s="1"/>
  <c r="AC47"/>
  <c r="AE47" s="1"/>
  <c r="Z47"/>
  <c r="Y47"/>
  <c r="AA47" s="1"/>
  <c r="AB47" s="1"/>
  <c r="S47"/>
  <c r="U47" s="1"/>
  <c r="P47"/>
  <c r="O47"/>
  <c r="Q47" s="1"/>
  <c r="W43" i="7"/>
  <c r="DJ46" i="1"/>
  <c r="DL46" s="1"/>
  <c r="DG46"/>
  <c r="DF46"/>
  <c r="DH46" s="1"/>
  <c r="DI46" s="1"/>
  <c r="CX46"/>
  <c r="CV46"/>
  <c r="CW46" s="1"/>
  <c r="CR46"/>
  <c r="CP46"/>
  <c r="CS46" s="1"/>
  <c r="CT46" s="1"/>
  <c r="CJ46"/>
  <c r="CI46"/>
  <c r="CH46"/>
  <c r="CE46"/>
  <c r="CD46"/>
  <c r="CC46"/>
  <c r="BW46"/>
  <c r="BY46" s="1"/>
  <c r="BT46"/>
  <c r="BS46"/>
  <c r="BU46" s="1"/>
  <c r="BV46" s="1"/>
  <c r="BM46"/>
  <c r="BL46"/>
  <c r="BK46"/>
  <c r="BH46"/>
  <c r="BG46"/>
  <c r="BF46"/>
  <c r="AZ46"/>
  <c r="AY46"/>
  <c r="BA46" s="1"/>
  <c r="AX46"/>
  <c r="AU46"/>
  <c r="AT46"/>
  <c r="AS46"/>
  <c r="AM46"/>
  <c r="AO46" s="1"/>
  <c r="AJ46"/>
  <c r="AI46"/>
  <c r="AK46" s="1"/>
  <c r="AL46" s="1"/>
  <c r="AC46"/>
  <c r="AE46" s="1"/>
  <c r="Z46"/>
  <c r="Y46"/>
  <c r="AA46" s="1"/>
  <c r="AB46" s="1"/>
  <c r="S46"/>
  <c r="U46" s="1"/>
  <c r="P46"/>
  <c r="O46"/>
  <c r="Q46" s="1"/>
  <c r="W42" i="7"/>
  <c r="DJ45" i="1"/>
  <c r="DL45" s="1"/>
  <c r="DG45"/>
  <c r="DF45"/>
  <c r="DH45" s="1"/>
  <c r="DI45" s="1"/>
  <c r="CX45"/>
  <c r="CV45"/>
  <c r="CW45" s="1"/>
  <c r="CR45"/>
  <c r="CP45"/>
  <c r="CS45" s="1"/>
  <c r="CT45" s="1"/>
  <c r="CJ45"/>
  <c r="CI45"/>
  <c r="CH45"/>
  <c r="CE45"/>
  <c r="CD45"/>
  <c r="CC45"/>
  <c r="BW45"/>
  <c r="BY45" s="1"/>
  <c r="BT45"/>
  <c r="BS45"/>
  <c r="BU45" s="1"/>
  <c r="BV45" s="1"/>
  <c r="BM45"/>
  <c r="BL45"/>
  <c r="BK45"/>
  <c r="BH45"/>
  <c r="BG45"/>
  <c r="BF45"/>
  <c r="AZ45"/>
  <c r="AY45"/>
  <c r="BA45" s="1"/>
  <c r="AX45"/>
  <c r="AU45"/>
  <c r="AT45"/>
  <c r="AS45"/>
  <c r="AM45"/>
  <c r="AO45" s="1"/>
  <c r="AJ45"/>
  <c r="AI45"/>
  <c r="AK45" s="1"/>
  <c r="AL45" s="1"/>
  <c r="AC45"/>
  <c r="AE45" s="1"/>
  <c r="Z45"/>
  <c r="Y45"/>
  <c r="AA45" s="1"/>
  <c r="AB45" s="1"/>
  <c r="S45"/>
  <c r="U45" s="1"/>
  <c r="P45"/>
  <c r="O45"/>
  <c r="Q45" s="1"/>
  <c r="W41" i="7"/>
  <c r="DJ44" i="1"/>
  <c r="DL44" s="1"/>
  <c r="DG44"/>
  <c r="DF44"/>
  <c r="DH44" s="1"/>
  <c r="DI44" s="1"/>
  <c r="CX44"/>
  <c r="CV44"/>
  <c r="CW44" s="1"/>
  <c r="CR44"/>
  <c r="CP44"/>
  <c r="CS44" s="1"/>
  <c r="CT44" s="1"/>
  <c r="CJ44"/>
  <c r="CI44"/>
  <c r="CH44"/>
  <c r="CE44"/>
  <c r="CD44"/>
  <c r="CC44"/>
  <c r="BW44"/>
  <c r="BY44" s="1"/>
  <c r="BT44"/>
  <c r="BS44"/>
  <c r="BU44" s="1"/>
  <c r="BV44" s="1"/>
  <c r="BM44"/>
  <c r="BL44"/>
  <c r="BK44"/>
  <c r="BH44"/>
  <c r="BG44"/>
  <c r="BF44"/>
  <c r="AZ44"/>
  <c r="AY44"/>
  <c r="BA44" s="1"/>
  <c r="AX44"/>
  <c r="AU44"/>
  <c r="AT44"/>
  <c r="AS44"/>
  <c r="AM44"/>
  <c r="AO44" s="1"/>
  <c r="AJ44"/>
  <c r="AI44"/>
  <c r="AK44" s="1"/>
  <c r="AL44" s="1"/>
  <c r="AC44"/>
  <c r="AE44" s="1"/>
  <c r="Z44"/>
  <c r="Y44"/>
  <c r="AA44" s="1"/>
  <c r="AB44" s="1"/>
  <c r="S44"/>
  <c r="U44" s="1"/>
  <c r="P44"/>
  <c r="O44"/>
  <c r="Q44" s="1"/>
  <c r="W40" i="7"/>
  <c r="DJ43" i="1"/>
  <c r="DL43" s="1"/>
  <c r="DG43"/>
  <c r="DF43"/>
  <c r="DH43" s="1"/>
  <c r="DI43" s="1"/>
  <c r="CX43"/>
  <c r="CV43"/>
  <c r="CW43" s="1"/>
  <c r="CR43"/>
  <c r="CP43"/>
  <c r="CS43" s="1"/>
  <c r="CT43" s="1"/>
  <c r="CJ43"/>
  <c r="CI43"/>
  <c r="CH43"/>
  <c r="CE43"/>
  <c r="CD43"/>
  <c r="CC43"/>
  <c r="BW43"/>
  <c r="BY43" s="1"/>
  <c r="BT43"/>
  <c r="BS43"/>
  <c r="BU43" s="1"/>
  <c r="BV43" s="1"/>
  <c r="BM43"/>
  <c r="BL43"/>
  <c r="BK43"/>
  <c r="BH43"/>
  <c r="BG43"/>
  <c r="BF43"/>
  <c r="AZ43"/>
  <c r="AY43"/>
  <c r="BA43" s="1"/>
  <c r="AX43"/>
  <c r="AU43"/>
  <c r="AT43"/>
  <c r="AS43"/>
  <c r="AM43"/>
  <c r="AO43" s="1"/>
  <c r="AJ43"/>
  <c r="AI43"/>
  <c r="AK43" s="1"/>
  <c r="AL43" s="1"/>
  <c r="AC43"/>
  <c r="AE43" s="1"/>
  <c r="Z43"/>
  <c r="Y43"/>
  <c r="AA43" s="1"/>
  <c r="AB43" s="1"/>
  <c r="S43"/>
  <c r="U43" s="1"/>
  <c r="P43"/>
  <c r="O43"/>
  <c r="Q43" s="1"/>
  <c r="W39" i="7"/>
  <c r="DJ42" i="1"/>
  <c r="DL42" s="1"/>
  <c r="DG42"/>
  <c r="DF42"/>
  <c r="DH42" s="1"/>
  <c r="DI42" s="1"/>
  <c r="CX42"/>
  <c r="CV42"/>
  <c r="CW42" s="1"/>
  <c r="CR42"/>
  <c r="CP42"/>
  <c r="CS42" s="1"/>
  <c r="CT42" s="1"/>
  <c r="CJ42"/>
  <c r="CI42"/>
  <c r="CH42"/>
  <c r="CE42"/>
  <c r="CD42"/>
  <c r="CC42"/>
  <c r="BW42"/>
  <c r="BY42" s="1"/>
  <c r="BT42"/>
  <c r="BS42"/>
  <c r="BU42" s="1"/>
  <c r="BV42" s="1"/>
  <c r="BM42"/>
  <c r="BL42"/>
  <c r="BK42"/>
  <c r="BH42"/>
  <c r="BG42"/>
  <c r="BF42"/>
  <c r="AZ42"/>
  <c r="AY42"/>
  <c r="BA42" s="1"/>
  <c r="AX42"/>
  <c r="AU42"/>
  <c r="AT42"/>
  <c r="AS42"/>
  <c r="AM42"/>
  <c r="AO42" s="1"/>
  <c r="AJ42"/>
  <c r="AI42"/>
  <c r="AK42" s="1"/>
  <c r="AL42" s="1"/>
  <c r="AC42"/>
  <c r="AE42" s="1"/>
  <c r="Z42"/>
  <c r="Y42"/>
  <c r="AA42" s="1"/>
  <c r="AB42" s="1"/>
  <c r="S42"/>
  <c r="U42" s="1"/>
  <c r="P42"/>
  <c r="O42"/>
  <c r="Q42" s="1"/>
  <c r="W38" i="7"/>
  <c r="DJ41" i="1"/>
  <c r="DL41" s="1"/>
  <c r="DG41"/>
  <c r="DF41"/>
  <c r="DH41" s="1"/>
  <c r="DI41" s="1"/>
  <c r="CX41"/>
  <c r="CV41"/>
  <c r="CW41" s="1"/>
  <c r="CR41"/>
  <c r="CP41"/>
  <c r="CS41" s="1"/>
  <c r="CT41" s="1"/>
  <c r="CJ41"/>
  <c r="CI41"/>
  <c r="CH41"/>
  <c r="CE41"/>
  <c r="CD41"/>
  <c r="CC41"/>
  <c r="BW41"/>
  <c r="BY41" s="1"/>
  <c r="BT41"/>
  <c r="BS41"/>
  <c r="BU41" s="1"/>
  <c r="BV41" s="1"/>
  <c r="BM41"/>
  <c r="BL41"/>
  <c r="BK41"/>
  <c r="BH41"/>
  <c r="BG41"/>
  <c r="BF41"/>
  <c r="AZ41"/>
  <c r="AY41"/>
  <c r="BA41" s="1"/>
  <c r="AX41"/>
  <c r="AU41"/>
  <c r="AT41"/>
  <c r="AS41"/>
  <c r="AM41"/>
  <c r="AO41" s="1"/>
  <c r="AJ41"/>
  <c r="AI41"/>
  <c r="AK41" s="1"/>
  <c r="AL41" s="1"/>
  <c r="AC41"/>
  <c r="AE41" s="1"/>
  <c r="Z41"/>
  <c r="Y41"/>
  <c r="AA41" s="1"/>
  <c r="AB41" s="1"/>
  <c r="S41"/>
  <c r="U41" s="1"/>
  <c r="P41"/>
  <c r="O41"/>
  <c r="Q41" s="1"/>
  <c r="W37" i="7"/>
  <c r="DJ40" i="1"/>
  <c r="DL40" s="1"/>
  <c r="DG40"/>
  <c r="DF40"/>
  <c r="DH40" s="1"/>
  <c r="DI40" s="1"/>
  <c r="CX40"/>
  <c r="CV40"/>
  <c r="CW40" s="1"/>
  <c r="CR40"/>
  <c r="CP40"/>
  <c r="CS40" s="1"/>
  <c r="CT40" s="1"/>
  <c r="CJ40"/>
  <c r="CI40"/>
  <c r="CH40"/>
  <c r="CE40"/>
  <c r="CD40"/>
  <c r="CC40"/>
  <c r="BW40"/>
  <c r="BY40" s="1"/>
  <c r="BT40"/>
  <c r="BS40"/>
  <c r="BU40" s="1"/>
  <c r="BV40" s="1"/>
  <c r="BM40"/>
  <c r="BL40"/>
  <c r="BK40"/>
  <c r="BH40"/>
  <c r="BG40"/>
  <c r="BF40"/>
  <c r="AZ40"/>
  <c r="AY40"/>
  <c r="BA40" s="1"/>
  <c r="AX40"/>
  <c r="AU40"/>
  <c r="AT40"/>
  <c r="AS40"/>
  <c r="AM40"/>
  <c r="AO40" s="1"/>
  <c r="AJ40"/>
  <c r="AI40"/>
  <c r="AK40" s="1"/>
  <c r="AL40" s="1"/>
  <c r="AC40"/>
  <c r="AE40" s="1"/>
  <c r="Z40"/>
  <c r="Y40"/>
  <c r="AA40" s="1"/>
  <c r="AB40" s="1"/>
  <c r="S40"/>
  <c r="U40" s="1"/>
  <c r="P40"/>
  <c r="O40"/>
  <c r="Q40" s="1"/>
  <c r="W36" i="7"/>
  <c r="DJ39" i="1"/>
  <c r="DL39" s="1"/>
  <c r="DG39"/>
  <c r="DF39"/>
  <c r="DH39" s="1"/>
  <c r="DI39" s="1"/>
  <c r="CX39"/>
  <c r="CV39"/>
  <c r="CW39" s="1"/>
  <c r="CR39"/>
  <c r="CP39"/>
  <c r="CS39" s="1"/>
  <c r="CT39" s="1"/>
  <c r="CJ39"/>
  <c r="CI39"/>
  <c r="CH39"/>
  <c r="CE39"/>
  <c r="CD39"/>
  <c r="CC39"/>
  <c r="BW39"/>
  <c r="BY39" s="1"/>
  <c r="BT39"/>
  <c r="BS39"/>
  <c r="BU39" s="1"/>
  <c r="BV39" s="1"/>
  <c r="BM39"/>
  <c r="BL39"/>
  <c r="BK39"/>
  <c r="BH39"/>
  <c r="BG39"/>
  <c r="BF39"/>
  <c r="AZ39"/>
  <c r="AY39"/>
  <c r="BA39" s="1"/>
  <c r="AX39"/>
  <c r="AU39"/>
  <c r="AT39"/>
  <c r="AS39"/>
  <c r="AM39"/>
  <c r="AO39" s="1"/>
  <c r="AJ39"/>
  <c r="AI39"/>
  <c r="AK39" s="1"/>
  <c r="AL39" s="1"/>
  <c r="AC39"/>
  <c r="AE39" s="1"/>
  <c r="Z39"/>
  <c r="Y39"/>
  <c r="AA39" s="1"/>
  <c r="AB39" s="1"/>
  <c r="S39"/>
  <c r="U39" s="1"/>
  <c r="P39"/>
  <c r="O39"/>
  <c r="Q39" s="1"/>
  <c r="W35" i="7"/>
  <c r="DJ38" i="1"/>
  <c r="DL38" s="1"/>
  <c r="DG38"/>
  <c r="DF38"/>
  <c r="DH38" s="1"/>
  <c r="DI38" s="1"/>
  <c r="CX38"/>
  <c r="CV38"/>
  <c r="CW38" s="1"/>
  <c r="CR38"/>
  <c r="CP38"/>
  <c r="CS38" s="1"/>
  <c r="CT38" s="1"/>
  <c r="CJ38"/>
  <c r="CI38"/>
  <c r="CH38"/>
  <c r="CE38"/>
  <c r="CD38"/>
  <c r="CC38"/>
  <c r="BW38"/>
  <c r="BY38" s="1"/>
  <c r="BT38"/>
  <c r="BS38"/>
  <c r="BU38" s="1"/>
  <c r="BV38" s="1"/>
  <c r="BM38"/>
  <c r="BL38"/>
  <c r="BK38"/>
  <c r="BH38"/>
  <c r="BG38"/>
  <c r="BF38"/>
  <c r="AZ38"/>
  <c r="AY38"/>
  <c r="BA38" s="1"/>
  <c r="AX38"/>
  <c r="AU38"/>
  <c r="AT38"/>
  <c r="AS38"/>
  <c r="AM38"/>
  <c r="AO38" s="1"/>
  <c r="AJ38"/>
  <c r="AI38"/>
  <c r="AK38" s="1"/>
  <c r="AL38" s="1"/>
  <c r="AC38"/>
  <c r="AE38" s="1"/>
  <c r="Z38"/>
  <c r="Y38"/>
  <c r="AA38" s="1"/>
  <c r="AB38" s="1"/>
  <c r="S38"/>
  <c r="U38" s="1"/>
  <c r="P38"/>
  <c r="O38"/>
  <c r="Q38" s="1"/>
  <c r="W34" i="7"/>
  <c r="DJ37" i="1"/>
  <c r="DL37" s="1"/>
  <c r="DG37"/>
  <c r="DF37"/>
  <c r="DH37" s="1"/>
  <c r="DI37" s="1"/>
  <c r="CX37"/>
  <c r="CV37"/>
  <c r="CW37" s="1"/>
  <c r="CR37"/>
  <c r="CP37"/>
  <c r="CS37" s="1"/>
  <c r="CT37" s="1"/>
  <c r="CJ37"/>
  <c r="CI37"/>
  <c r="CH37"/>
  <c r="CE37"/>
  <c r="CD37"/>
  <c r="CC37"/>
  <c r="BW37"/>
  <c r="BY37" s="1"/>
  <c r="BT37"/>
  <c r="BS37"/>
  <c r="BU37" s="1"/>
  <c r="BV37" s="1"/>
  <c r="BM37"/>
  <c r="BL37"/>
  <c r="BK37"/>
  <c r="BH37"/>
  <c r="BG37"/>
  <c r="BF37"/>
  <c r="AZ37"/>
  <c r="AY37"/>
  <c r="BA37" s="1"/>
  <c r="AX37"/>
  <c r="AU37"/>
  <c r="AT37"/>
  <c r="AS37"/>
  <c r="AM37"/>
  <c r="AO37" s="1"/>
  <c r="AJ37"/>
  <c r="AI37"/>
  <c r="AK37" s="1"/>
  <c r="AL37" s="1"/>
  <c r="AC37"/>
  <c r="AE37" s="1"/>
  <c r="Z37"/>
  <c r="Y37"/>
  <c r="AA37" s="1"/>
  <c r="AB37" s="1"/>
  <c r="S37"/>
  <c r="U37" s="1"/>
  <c r="P37"/>
  <c r="O37"/>
  <c r="Q37" s="1"/>
  <c r="W33" i="7"/>
  <c r="DJ36" i="1"/>
  <c r="DL36" s="1"/>
  <c r="DG36"/>
  <c r="DF36"/>
  <c r="DH36" s="1"/>
  <c r="DI36" s="1"/>
  <c r="CX36"/>
  <c r="CV36"/>
  <c r="CW36" s="1"/>
  <c r="CR36"/>
  <c r="CP36"/>
  <c r="CS36" s="1"/>
  <c r="CT36" s="1"/>
  <c r="CJ36"/>
  <c r="CI36"/>
  <c r="CH36"/>
  <c r="CE36"/>
  <c r="CD36"/>
  <c r="CC36"/>
  <c r="BW36"/>
  <c r="BY36" s="1"/>
  <c r="BT36"/>
  <c r="BS36"/>
  <c r="BU36" s="1"/>
  <c r="BV36" s="1"/>
  <c r="BM36"/>
  <c r="BL36"/>
  <c r="BK36"/>
  <c r="BH36"/>
  <c r="BG36"/>
  <c r="BF36"/>
  <c r="AZ36"/>
  <c r="AY36"/>
  <c r="BA36" s="1"/>
  <c r="AX36"/>
  <c r="AU36"/>
  <c r="AT36"/>
  <c r="AS36"/>
  <c r="AM36"/>
  <c r="AO36" s="1"/>
  <c r="AJ36"/>
  <c r="AI36"/>
  <c r="AK36" s="1"/>
  <c r="AL36" s="1"/>
  <c r="AC36"/>
  <c r="AE36" s="1"/>
  <c r="Z36"/>
  <c r="Y36"/>
  <c r="AA36" s="1"/>
  <c r="AB36" s="1"/>
  <c r="S36"/>
  <c r="U36" s="1"/>
  <c r="P36"/>
  <c r="O36"/>
  <c r="Q36" s="1"/>
  <c r="W32" i="7"/>
  <c r="DJ35" i="1"/>
  <c r="DL35" s="1"/>
  <c r="DG35"/>
  <c r="DF35"/>
  <c r="DH35" s="1"/>
  <c r="DI35" s="1"/>
  <c r="CX35"/>
  <c r="CV35"/>
  <c r="CW35" s="1"/>
  <c r="CR35"/>
  <c r="CP35"/>
  <c r="CS35" s="1"/>
  <c r="CT35" s="1"/>
  <c r="CJ35"/>
  <c r="CI35"/>
  <c r="CH35"/>
  <c r="CE35"/>
  <c r="CD35"/>
  <c r="CC35"/>
  <c r="BW35"/>
  <c r="BY35" s="1"/>
  <c r="BT35"/>
  <c r="BS35"/>
  <c r="BU35" s="1"/>
  <c r="BV35" s="1"/>
  <c r="BM35"/>
  <c r="BL35"/>
  <c r="BK35"/>
  <c r="BH35"/>
  <c r="BG35"/>
  <c r="BF35"/>
  <c r="AZ35"/>
  <c r="AY35"/>
  <c r="BA35" s="1"/>
  <c r="AX35"/>
  <c r="AU35"/>
  <c r="AT35"/>
  <c r="AS35"/>
  <c r="AM35"/>
  <c r="AO35" s="1"/>
  <c r="AJ35"/>
  <c r="AI35"/>
  <c r="AK35" s="1"/>
  <c r="AL35" s="1"/>
  <c r="AC35"/>
  <c r="AE35" s="1"/>
  <c r="Z35"/>
  <c r="Y35"/>
  <c r="AA35" s="1"/>
  <c r="AB35" s="1"/>
  <c r="S35"/>
  <c r="U35" s="1"/>
  <c r="P35"/>
  <c r="O35"/>
  <c r="Q35" s="1"/>
  <c r="W31" i="7"/>
  <c r="DJ34" i="1"/>
  <c r="DL34" s="1"/>
  <c r="DG34"/>
  <c r="DF34"/>
  <c r="DH34" s="1"/>
  <c r="DI34" s="1"/>
  <c r="CX34"/>
  <c r="CV34"/>
  <c r="CW34" s="1"/>
  <c r="CR34"/>
  <c r="CP34"/>
  <c r="CS34" s="1"/>
  <c r="CT34" s="1"/>
  <c r="CJ34"/>
  <c r="CI34"/>
  <c r="CH34"/>
  <c r="CE34"/>
  <c r="CD34"/>
  <c r="CC34"/>
  <c r="BW34"/>
  <c r="BY34" s="1"/>
  <c r="BT34"/>
  <c r="BS34"/>
  <c r="BU34" s="1"/>
  <c r="BV34" s="1"/>
  <c r="BM34"/>
  <c r="BL34"/>
  <c r="BK34"/>
  <c r="BH34"/>
  <c r="BG34"/>
  <c r="BF34"/>
  <c r="AZ34"/>
  <c r="AY34"/>
  <c r="BA34" s="1"/>
  <c r="AX34"/>
  <c r="AU34"/>
  <c r="AT34"/>
  <c r="AS34"/>
  <c r="AM34"/>
  <c r="AO34" s="1"/>
  <c r="AJ34"/>
  <c r="AI34"/>
  <c r="AK34" s="1"/>
  <c r="AL34" s="1"/>
  <c r="AC34"/>
  <c r="AE34" s="1"/>
  <c r="Z34"/>
  <c r="Y34"/>
  <c r="AA34" s="1"/>
  <c r="AB34" s="1"/>
  <c r="S34"/>
  <c r="U34" s="1"/>
  <c r="P34"/>
  <c r="O34"/>
  <c r="Q34" s="1"/>
  <c r="W30" i="7"/>
  <c r="DJ33" i="1"/>
  <c r="DL33" s="1"/>
  <c r="DG33"/>
  <c r="DF33"/>
  <c r="DH33" s="1"/>
  <c r="DI33" s="1"/>
  <c r="CX33"/>
  <c r="CV33"/>
  <c r="CW33" s="1"/>
  <c r="CR33"/>
  <c r="CP33"/>
  <c r="CS33" s="1"/>
  <c r="CT33" s="1"/>
  <c r="CJ33"/>
  <c r="CI33"/>
  <c r="CH33"/>
  <c r="CE33"/>
  <c r="CD33"/>
  <c r="CC33"/>
  <c r="BW33"/>
  <c r="BY33" s="1"/>
  <c r="BT33"/>
  <c r="BS33"/>
  <c r="BU33" s="1"/>
  <c r="BV33" s="1"/>
  <c r="BM33"/>
  <c r="BL33"/>
  <c r="BK33"/>
  <c r="BH33"/>
  <c r="BG33"/>
  <c r="BF33"/>
  <c r="AZ33"/>
  <c r="AY33"/>
  <c r="BA33" s="1"/>
  <c r="AX33"/>
  <c r="AU33"/>
  <c r="AT33"/>
  <c r="AS33"/>
  <c r="AM33"/>
  <c r="AO33" s="1"/>
  <c r="AJ33"/>
  <c r="AI33"/>
  <c r="AK33" s="1"/>
  <c r="AL33" s="1"/>
  <c r="AC33"/>
  <c r="AE33" s="1"/>
  <c r="Z33"/>
  <c r="Y33"/>
  <c r="AA33" s="1"/>
  <c r="AB33" s="1"/>
  <c r="S33"/>
  <c r="U33" s="1"/>
  <c r="P33"/>
  <c r="O33"/>
  <c r="Q33" s="1"/>
  <c r="W29" i="7"/>
  <c r="DJ32" i="1"/>
  <c r="DL32" s="1"/>
  <c r="DG32"/>
  <c r="DF32"/>
  <c r="DH32" s="1"/>
  <c r="DI32" s="1"/>
  <c r="CX32"/>
  <c r="CV32"/>
  <c r="CW32" s="1"/>
  <c r="CR32"/>
  <c r="CP32"/>
  <c r="CS32" s="1"/>
  <c r="CT32" s="1"/>
  <c r="CJ32"/>
  <c r="CI32"/>
  <c r="CH32"/>
  <c r="CE32"/>
  <c r="CD32"/>
  <c r="CC32"/>
  <c r="BW32"/>
  <c r="BY32" s="1"/>
  <c r="BT32"/>
  <c r="BS32"/>
  <c r="BU32" s="1"/>
  <c r="BV32" s="1"/>
  <c r="BM32"/>
  <c r="BL32"/>
  <c r="BK32"/>
  <c r="BH32"/>
  <c r="BG32"/>
  <c r="BF32"/>
  <c r="AZ32"/>
  <c r="AY32"/>
  <c r="BA32" s="1"/>
  <c r="AX32"/>
  <c r="AU32"/>
  <c r="AT32"/>
  <c r="AS32"/>
  <c r="AM32"/>
  <c r="AO32" s="1"/>
  <c r="AJ32"/>
  <c r="AI32"/>
  <c r="AK32" s="1"/>
  <c r="AL32" s="1"/>
  <c r="AC32"/>
  <c r="AE32" s="1"/>
  <c r="Z32"/>
  <c r="Y32"/>
  <c r="AA32" s="1"/>
  <c r="AB32" s="1"/>
  <c r="S32"/>
  <c r="U32" s="1"/>
  <c r="P32"/>
  <c r="O32"/>
  <c r="Q32" s="1"/>
  <c r="W28" i="7"/>
  <c r="DJ31" i="1"/>
  <c r="DL31" s="1"/>
  <c r="DG31"/>
  <c r="DF31"/>
  <c r="DH31" s="1"/>
  <c r="DI31" s="1"/>
  <c r="CX31"/>
  <c r="CV31"/>
  <c r="CW31" s="1"/>
  <c r="CR31"/>
  <c r="CP31"/>
  <c r="CS31" s="1"/>
  <c r="CT31" s="1"/>
  <c r="CJ31"/>
  <c r="CI31"/>
  <c r="CH31"/>
  <c r="CE31"/>
  <c r="CD31"/>
  <c r="CC31"/>
  <c r="BW31"/>
  <c r="BY31" s="1"/>
  <c r="BT31"/>
  <c r="BS31"/>
  <c r="BU31" s="1"/>
  <c r="BV31" s="1"/>
  <c r="BM31"/>
  <c r="BL31"/>
  <c r="BK31"/>
  <c r="BH31"/>
  <c r="BG31"/>
  <c r="BF31"/>
  <c r="AZ31"/>
  <c r="AY31"/>
  <c r="BA31" s="1"/>
  <c r="AX31"/>
  <c r="AU31"/>
  <c r="AT31"/>
  <c r="AS31"/>
  <c r="AM31"/>
  <c r="AO31" s="1"/>
  <c r="AJ31"/>
  <c r="AI31"/>
  <c r="AK31" s="1"/>
  <c r="AL31" s="1"/>
  <c r="AC31"/>
  <c r="AE31" s="1"/>
  <c r="Z31"/>
  <c r="Y31"/>
  <c r="AA31" s="1"/>
  <c r="AB31" s="1"/>
  <c r="S31"/>
  <c r="U31" s="1"/>
  <c r="P31"/>
  <c r="O31"/>
  <c r="Q31" s="1"/>
  <c r="W27" i="7"/>
  <c r="DJ30" i="1"/>
  <c r="DL30" s="1"/>
  <c r="DG30"/>
  <c r="DF30"/>
  <c r="DH30" s="1"/>
  <c r="DI30" s="1"/>
  <c r="CX30"/>
  <c r="CV30"/>
  <c r="CW30" s="1"/>
  <c r="CR30"/>
  <c r="CP30"/>
  <c r="CS30" s="1"/>
  <c r="CT30" s="1"/>
  <c r="CJ30"/>
  <c r="CI30"/>
  <c r="CH30"/>
  <c r="CE30"/>
  <c r="CD30"/>
  <c r="CC30"/>
  <c r="BW30"/>
  <c r="BY30" s="1"/>
  <c r="BT30"/>
  <c r="BS30"/>
  <c r="BU30" s="1"/>
  <c r="BV30" s="1"/>
  <c r="BM30"/>
  <c r="BL30"/>
  <c r="BK30"/>
  <c r="BH30"/>
  <c r="BG30"/>
  <c r="BF30"/>
  <c r="AZ30"/>
  <c r="AY30"/>
  <c r="BA30" s="1"/>
  <c r="AX30"/>
  <c r="AU30"/>
  <c r="AT30"/>
  <c r="AS30"/>
  <c r="AM30"/>
  <c r="AO30" s="1"/>
  <c r="AJ30"/>
  <c r="AI30"/>
  <c r="AK30" s="1"/>
  <c r="AL30" s="1"/>
  <c r="AC30"/>
  <c r="AE30" s="1"/>
  <c r="Z30"/>
  <c r="Y30"/>
  <c r="AA30" s="1"/>
  <c r="AB30" s="1"/>
  <c r="S30"/>
  <c r="U30" s="1"/>
  <c r="P30"/>
  <c r="O30"/>
  <c r="Q30" s="1"/>
  <c r="W26" i="7"/>
  <c r="DJ29" i="1"/>
  <c r="DL29" s="1"/>
  <c r="DG29"/>
  <c r="DF29"/>
  <c r="DH29" s="1"/>
  <c r="DI29" s="1"/>
  <c r="CX29"/>
  <c r="CV29"/>
  <c r="CW29" s="1"/>
  <c r="CR29"/>
  <c r="CP29"/>
  <c r="CS29" s="1"/>
  <c r="CT29" s="1"/>
  <c r="CJ29"/>
  <c r="CI29"/>
  <c r="CH29"/>
  <c r="CE29"/>
  <c r="CD29"/>
  <c r="CC29"/>
  <c r="BW29"/>
  <c r="BY29" s="1"/>
  <c r="BT29"/>
  <c r="BS29"/>
  <c r="BU29" s="1"/>
  <c r="BV29" s="1"/>
  <c r="BM29"/>
  <c r="BL29"/>
  <c r="BK29"/>
  <c r="BH29"/>
  <c r="BG29"/>
  <c r="BF29"/>
  <c r="AZ29"/>
  <c r="AY29"/>
  <c r="BA29" s="1"/>
  <c r="AX29"/>
  <c r="AU29"/>
  <c r="AT29"/>
  <c r="AS29"/>
  <c r="AM29"/>
  <c r="AO29" s="1"/>
  <c r="AJ29"/>
  <c r="AI29"/>
  <c r="AK29" s="1"/>
  <c r="AL29" s="1"/>
  <c r="AC29"/>
  <c r="AE29" s="1"/>
  <c r="Z29"/>
  <c r="Y29"/>
  <c r="AA29" s="1"/>
  <c r="AB29" s="1"/>
  <c r="S29"/>
  <c r="U29" s="1"/>
  <c r="P29"/>
  <c r="O29"/>
  <c r="Q29" s="1"/>
  <c r="W25" i="7"/>
  <c r="DJ28" i="1"/>
  <c r="DL28" s="1"/>
  <c r="DG28"/>
  <c r="DF28"/>
  <c r="DH28" s="1"/>
  <c r="DI28" s="1"/>
  <c r="CX28"/>
  <c r="CV28"/>
  <c r="CW28" s="1"/>
  <c r="CR28"/>
  <c r="CP28"/>
  <c r="CS28" s="1"/>
  <c r="CT28" s="1"/>
  <c r="CJ28"/>
  <c r="CI28"/>
  <c r="CH28"/>
  <c r="CE28"/>
  <c r="CD28"/>
  <c r="CC28"/>
  <c r="BW28"/>
  <c r="BY28" s="1"/>
  <c r="BT28"/>
  <c r="BS28"/>
  <c r="BU28" s="1"/>
  <c r="BV28" s="1"/>
  <c r="BM28"/>
  <c r="BL28"/>
  <c r="BK28"/>
  <c r="BH28"/>
  <c r="BG28"/>
  <c r="BF28"/>
  <c r="AZ28"/>
  <c r="AY28"/>
  <c r="BA28" s="1"/>
  <c r="AX28"/>
  <c r="AU28"/>
  <c r="AT28"/>
  <c r="AS28"/>
  <c r="AM28"/>
  <c r="AO28" s="1"/>
  <c r="AJ28"/>
  <c r="AI28"/>
  <c r="AK28" s="1"/>
  <c r="AL28" s="1"/>
  <c r="AC28"/>
  <c r="AE28" s="1"/>
  <c r="Z28"/>
  <c r="Y28"/>
  <c r="AA28" s="1"/>
  <c r="AB28" s="1"/>
  <c r="S28"/>
  <c r="U28" s="1"/>
  <c r="P28"/>
  <c r="O28"/>
  <c r="Q28" s="1"/>
  <c r="W24" i="7"/>
  <c r="DJ27" i="1"/>
  <c r="DL27" s="1"/>
  <c r="DG27"/>
  <c r="DF27"/>
  <c r="DH27" s="1"/>
  <c r="DI27" s="1"/>
  <c r="CX27"/>
  <c r="CV27"/>
  <c r="CW27" s="1"/>
  <c r="CR27"/>
  <c r="CP27"/>
  <c r="CS27" s="1"/>
  <c r="CT27" s="1"/>
  <c r="CJ27"/>
  <c r="CI27"/>
  <c r="CH27"/>
  <c r="CE27"/>
  <c r="CD27"/>
  <c r="CC27"/>
  <c r="BW27"/>
  <c r="BY27" s="1"/>
  <c r="BT27"/>
  <c r="BS27"/>
  <c r="BU27" s="1"/>
  <c r="BV27" s="1"/>
  <c r="BM27"/>
  <c r="BL27"/>
  <c r="BK27"/>
  <c r="BH27"/>
  <c r="BG27"/>
  <c r="BF27"/>
  <c r="AZ27"/>
  <c r="AY27"/>
  <c r="BA27" s="1"/>
  <c r="AX27"/>
  <c r="AU27"/>
  <c r="AT27"/>
  <c r="AS27"/>
  <c r="AM27"/>
  <c r="AO27" s="1"/>
  <c r="AJ27"/>
  <c r="AI27"/>
  <c r="AK27" s="1"/>
  <c r="AL27" s="1"/>
  <c r="AC27"/>
  <c r="AE27" s="1"/>
  <c r="Z27"/>
  <c r="Y27"/>
  <c r="AA27" s="1"/>
  <c r="AB27" s="1"/>
  <c r="S27"/>
  <c r="U27" s="1"/>
  <c r="P27"/>
  <c r="O27"/>
  <c r="Q27" s="1"/>
  <c r="W23" i="7"/>
  <c r="DJ26" i="1"/>
  <c r="DL26" s="1"/>
  <c r="DG26"/>
  <c r="DF26"/>
  <c r="DH26" s="1"/>
  <c r="DI26" s="1"/>
  <c r="CX26"/>
  <c r="CV26"/>
  <c r="CW26" s="1"/>
  <c r="CR26"/>
  <c r="CP26"/>
  <c r="CS26" s="1"/>
  <c r="CT26" s="1"/>
  <c r="CJ26"/>
  <c r="CI26"/>
  <c r="CH26"/>
  <c r="CE26"/>
  <c r="CD26"/>
  <c r="CC26"/>
  <c r="BW26"/>
  <c r="BY26" s="1"/>
  <c r="BT26"/>
  <c r="BS26"/>
  <c r="BU26" s="1"/>
  <c r="BV26" s="1"/>
  <c r="BM26"/>
  <c r="BL26"/>
  <c r="BK26"/>
  <c r="BH26"/>
  <c r="BG26"/>
  <c r="BF26"/>
  <c r="AZ26"/>
  <c r="AY26"/>
  <c r="BA26" s="1"/>
  <c r="AX26"/>
  <c r="AU26"/>
  <c r="AT26"/>
  <c r="AS26"/>
  <c r="AM26"/>
  <c r="AO26" s="1"/>
  <c r="AJ26"/>
  <c r="AI26"/>
  <c r="AK26" s="1"/>
  <c r="AL26" s="1"/>
  <c r="AC26"/>
  <c r="AE26" s="1"/>
  <c r="Z26"/>
  <c r="Y26"/>
  <c r="AA26" s="1"/>
  <c r="AB26" s="1"/>
  <c r="S26"/>
  <c r="U26" s="1"/>
  <c r="P26"/>
  <c r="O26"/>
  <c r="Q26" s="1"/>
  <c r="W22" i="7"/>
  <c r="DJ25" i="1"/>
  <c r="DL25" s="1"/>
  <c r="DG25"/>
  <c r="DF25"/>
  <c r="DH25" s="1"/>
  <c r="DI25" s="1"/>
  <c r="CX25"/>
  <c r="CV25"/>
  <c r="CW25" s="1"/>
  <c r="CR25"/>
  <c r="CP25"/>
  <c r="CS25" s="1"/>
  <c r="CT25" s="1"/>
  <c r="CJ25"/>
  <c r="CI25"/>
  <c r="CH25"/>
  <c r="CE25"/>
  <c r="CD25"/>
  <c r="CC25"/>
  <c r="BW25"/>
  <c r="BY25" s="1"/>
  <c r="BT25"/>
  <c r="BS25"/>
  <c r="BU25" s="1"/>
  <c r="BV25" s="1"/>
  <c r="BM25"/>
  <c r="BL25"/>
  <c r="BK25"/>
  <c r="BH25"/>
  <c r="BG25"/>
  <c r="BF25"/>
  <c r="AZ25"/>
  <c r="AY25"/>
  <c r="BA25" s="1"/>
  <c r="AX25"/>
  <c r="AU25"/>
  <c r="AT25"/>
  <c r="AS25"/>
  <c r="AM25"/>
  <c r="AO25" s="1"/>
  <c r="AJ25"/>
  <c r="AI25"/>
  <c r="AK25" s="1"/>
  <c r="AL25" s="1"/>
  <c r="AC25"/>
  <c r="AE25" s="1"/>
  <c r="Z25"/>
  <c r="Y25"/>
  <c r="AA25" s="1"/>
  <c r="AB25" s="1"/>
  <c r="S25"/>
  <c r="U25" s="1"/>
  <c r="P25"/>
  <c r="O25"/>
  <c r="Q25" s="1"/>
  <c r="W21" i="7"/>
  <c r="DJ24" i="1"/>
  <c r="DL24" s="1"/>
  <c r="DG24"/>
  <c r="DF24"/>
  <c r="DH24" s="1"/>
  <c r="DI24" s="1"/>
  <c r="CX24"/>
  <c r="CV24"/>
  <c r="CW24" s="1"/>
  <c r="CR24"/>
  <c r="CP24"/>
  <c r="CS24" s="1"/>
  <c r="CT24" s="1"/>
  <c r="CJ24"/>
  <c r="CI24"/>
  <c r="CH24"/>
  <c r="CE24"/>
  <c r="CD24"/>
  <c r="CC24"/>
  <c r="BW24"/>
  <c r="BY24" s="1"/>
  <c r="BT24"/>
  <c r="BS24"/>
  <c r="BU24" s="1"/>
  <c r="BV24" s="1"/>
  <c r="BM24"/>
  <c r="BL24"/>
  <c r="BK24"/>
  <c r="BH24"/>
  <c r="BG24"/>
  <c r="BF24"/>
  <c r="AZ24"/>
  <c r="AY24"/>
  <c r="BA24" s="1"/>
  <c r="AX24"/>
  <c r="AU24"/>
  <c r="AT24"/>
  <c r="AS24"/>
  <c r="AM24"/>
  <c r="AO24" s="1"/>
  <c r="AJ24"/>
  <c r="AI24"/>
  <c r="AK24" s="1"/>
  <c r="AL24" s="1"/>
  <c r="AC24"/>
  <c r="AE24" s="1"/>
  <c r="Z24"/>
  <c r="Y24"/>
  <c r="AA24" s="1"/>
  <c r="AB24" s="1"/>
  <c r="S24"/>
  <c r="U24" s="1"/>
  <c r="P24"/>
  <c r="O24"/>
  <c r="Q24" s="1"/>
  <c r="W20" i="7"/>
  <c r="DJ23" i="1"/>
  <c r="DL23" s="1"/>
  <c r="DG23"/>
  <c r="DF23"/>
  <c r="DH23" s="1"/>
  <c r="DI23" s="1"/>
  <c r="CX23"/>
  <c r="CV23"/>
  <c r="CW23" s="1"/>
  <c r="CR23"/>
  <c r="CP23"/>
  <c r="CS23" s="1"/>
  <c r="CT23" s="1"/>
  <c r="CJ23"/>
  <c r="CI23"/>
  <c r="CH23"/>
  <c r="CE23"/>
  <c r="CD23"/>
  <c r="CC23"/>
  <c r="BW23"/>
  <c r="BY23" s="1"/>
  <c r="BT23"/>
  <c r="BS23"/>
  <c r="BU23" s="1"/>
  <c r="BV23" s="1"/>
  <c r="BM23"/>
  <c r="BL23"/>
  <c r="BK23"/>
  <c r="BH23"/>
  <c r="BG23"/>
  <c r="BF23"/>
  <c r="AZ23"/>
  <c r="AY23"/>
  <c r="BA23" s="1"/>
  <c r="AX23"/>
  <c r="AU23"/>
  <c r="AT23"/>
  <c r="AS23"/>
  <c r="AM23"/>
  <c r="AO23" s="1"/>
  <c r="AJ23"/>
  <c r="AI23"/>
  <c r="AK23" s="1"/>
  <c r="AL23" s="1"/>
  <c r="AC23"/>
  <c r="AE23" s="1"/>
  <c r="Z23"/>
  <c r="Y23"/>
  <c r="AA23" s="1"/>
  <c r="AB23" s="1"/>
  <c r="S23"/>
  <c r="U23" s="1"/>
  <c r="P23"/>
  <c r="O23"/>
  <c r="Q23" s="1"/>
  <c r="W19" i="7"/>
  <c r="DJ22" i="1"/>
  <c r="DL22" s="1"/>
  <c r="DG22"/>
  <c r="DF22"/>
  <c r="DH22" s="1"/>
  <c r="DI22" s="1"/>
  <c r="CX22"/>
  <c r="CV22"/>
  <c r="CW22" s="1"/>
  <c r="CR22"/>
  <c r="CP22"/>
  <c r="CS22" s="1"/>
  <c r="CT22" s="1"/>
  <c r="CJ22"/>
  <c r="CI22"/>
  <c r="CH22"/>
  <c r="CE22"/>
  <c r="CD22"/>
  <c r="CC22"/>
  <c r="BW22"/>
  <c r="BY22" s="1"/>
  <c r="BT22"/>
  <c r="BS22"/>
  <c r="BU22" s="1"/>
  <c r="BV22" s="1"/>
  <c r="BM22"/>
  <c r="BL22"/>
  <c r="BK22"/>
  <c r="BH22"/>
  <c r="BG22"/>
  <c r="BF22"/>
  <c r="AZ22"/>
  <c r="AY22"/>
  <c r="BA22" s="1"/>
  <c r="AX22"/>
  <c r="AU22"/>
  <c r="AT22"/>
  <c r="AS22"/>
  <c r="AM22"/>
  <c r="AO22" s="1"/>
  <c r="AJ22"/>
  <c r="AI22"/>
  <c r="AK22" s="1"/>
  <c r="AL22" s="1"/>
  <c r="AC22"/>
  <c r="AE22" s="1"/>
  <c r="Z22"/>
  <c r="Y22"/>
  <c r="AA22" s="1"/>
  <c r="AB22" s="1"/>
  <c r="S22"/>
  <c r="U22" s="1"/>
  <c r="P22"/>
  <c r="O22"/>
  <c r="Q22" s="1"/>
  <c r="W18" i="7"/>
  <c r="DJ21" i="1"/>
  <c r="DL21" s="1"/>
  <c r="DG21"/>
  <c r="DF21"/>
  <c r="DH21" s="1"/>
  <c r="DI21" s="1"/>
  <c r="CX21"/>
  <c r="CV21"/>
  <c r="CW21" s="1"/>
  <c r="CR21"/>
  <c r="CP21"/>
  <c r="CS21" s="1"/>
  <c r="CT21" s="1"/>
  <c r="CJ21"/>
  <c r="CI21"/>
  <c r="CH21"/>
  <c r="CE21"/>
  <c r="CD21"/>
  <c r="CC21"/>
  <c r="BW21"/>
  <c r="BY21" s="1"/>
  <c r="BT21"/>
  <c r="BS21"/>
  <c r="BU21" s="1"/>
  <c r="BV21" s="1"/>
  <c r="BM21"/>
  <c r="BL21"/>
  <c r="BK21"/>
  <c r="BH21"/>
  <c r="BG21"/>
  <c r="BF21"/>
  <c r="AZ21"/>
  <c r="AY21"/>
  <c r="BA21" s="1"/>
  <c r="AX21"/>
  <c r="AU21"/>
  <c r="AT21"/>
  <c r="AS21"/>
  <c r="AM21"/>
  <c r="AO21" s="1"/>
  <c r="AJ21"/>
  <c r="AI21"/>
  <c r="AK21" s="1"/>
  <c r="AL21" s="1"/>
  <c r="AC21"/>
  <c r="AE21" s="1"/>
  <c r="Z21"/>
  <c r="Y21"/>
  <c r="AA21" s="1"/>
  <c r="AB21" s="1"/>
  <c r="S21"/>
  <c r="U21" s="1"/>
  <c r="P21"/>
  <c r="O21"/>
  <c r="Q21" s="1"/>
  <c r="W17" i="7"/>
  <c r="C19" i="1"/>
  <c r="C16"/>
  <c r="CY200"/>
  <c r="CY199"/>
  <c r="CY198"/>
  <c r="CY197"/>
  <c r="CY196"/>
  <c r="CY195"/>
  <c r="CY194"/>
  <c r="CY193"/>
  <c r="CY192"/>
  <c r="CY191"/>
  <c r="CY190"/>
  <c r="CY189"/>
  <c r="CY188"/>
  <c r="CY187"/>
  <c r="CY186"/>
  <c r="CY185"/>
  <c r="CY184"/>
  <c r="CY183"/>
  <c r="CY182"/>
  <c r="CY181"/>
  <c r="CY180"/>
  <c r="CY179"/>
  <c r="CZ179" s="1"/>
  <c r="GL179" s="1"/>
  <c r="CY178"/>
  <c r="CZ178" s="1"/>
  <c r="GL178" s="1"/>
  <c r="CY177"/>
  <c r="CZ177" s="1"/>
  <c r="GL177" s="1"/>
  <c r="CY176"/>
  <c r="CZ176" s="1"/>
  <c r="GL176" s="1"/>
  <c r="CY175"/>
  <c r="CZ175" s="1"/>
  <c r="GL175" s="1"/>
  <c r="CY174"/>
  <c r="CZ174" s="1"/>
  <c r="GL174" s="1"/>
  <c r="CY173"/>
  <c r="CZ173" s="1"/>
  <c r="GL173" s="1"/>
  <c r="CY172"/>
  <c r="CZ172" s="1"/>
  <c r="GL172" s="1"/>
  <c r="CY171"/>
  <c r="CZ171" s="1"/>
  <c r="GL171" s="1"/>
  <c r="CY170"/>
  <c r="CZ170" s="1"/>
  <c r="GL170" s="1"/>
  <c r="CY169"/>
  <c r="CZ169" s="1"/>
  <c r="GL169" s="1"/>
  <c r="CY168"/>
  <c r="CZ168" s="1"/>
  <c r="GL168" s="1"/>
  <c r="CY167"/>
  <c r="CZ167" s="1"/>
  <c r="GL167" s="1"/>
  <c r="CY166"/>
  <c r="CZ166" s="1"/>
  <c r="GL166" s="1"/>
  <c r="CY165"/>
  <c r="CZ165" s="1"/>
  <c r="GL165" s="1"/>
  <c r="CY164"/>
  <c r="CZ164" s="1"/>
  <c r="GL164" s="1"/>
  <c r="CY163"/>
  <c r="CZ163" s="1"/>
  <c r="GL163" s="1"/>
  <c r="CY162"/>
  <c r="CZ162" s="1"/>
  <c r="GL162" s="1"/>
  <c r="CY161"/>
  <c r="CZ161" s="1"/>
  <c r="GL161" s="1"/>
  <c r="CY160"/>
  <c r="CZ160" s="1"/>
  <c r="GL160" s="1"/>
  <c r="CY159"/>
  <c r="CZ159" s="1"/>
  <c r="GL159" s="1"/>
  <c r="CY158"/>
  <c r="CZ158" s="1"/>
  <c r="GL158" s="1"/>
  <c r="CY157"/>
  <c r="CZ157" s="1"/>
  <c r="GL157" s="1"/>
  <c r="CY156"/>
  <c r="CZ156" s="1"/>
  <c r="GL156" s="1"/>
  <c r="CY155"/>
  <c r="CZ155" s="1"/>
  <c r="GL155" s="1"/>
  <c r="CY154"/>
  <c r="CZ154" s="1"/>
  <c r="GL154" s="1"/>
  <c r="CY153"/>
  <c r="CZ153" s="1"/>
  <c r="GL153" s="1"/>
  <c r="CY152"/>
  <c r="CZ152" s="1"/>
  <c r="GL152" s="1"/>
  <c r="CY151"/>
  <c r="CZ151" s="1"/>
  <c r="GL151" s="1"/>
  <c r="CY150"/>
  <c r="CZ150" s="1"/>
  <c r="GL150" s="1"/>
  <c r="CY149"/>
  <c r="CZ149" s="1"/>
  <c r="GL149" s="1"/>
  <c r="CY148"/>
  <c r="CZ148" s="1"/>
  <c r="GL148" s="1"/>
  <c r="CY147"/>
  <c r="CZ147" s="1"/>
  <c r="GL147" s="1"/>
  <c r="CY146"/>
  <c r="CZ146" s="1"/>
  <c r="GL146" s="1"/>
  <c r="CY145"/>
  <c r="CZ145" s="1"/>
  <c r="GL145" s="1"/>
  <c r="CY144"/>
  <c r="CZ144" s="1"/>
  <c r="GL144" s="1"/>
  <c r="CY143"/>
  <c r="CZ143" s="1"/>
  <c r="GL143" s="1"/>
  <c r="CY142"/>
  <c r="CZ142" s="1"/>
  <c r="GL142" s="1"/>
  <c r="CY141"/>
  <c r="CZ141" s="1"/>
  <c r="GL141" s="1"/>
  <c r="CY140"/>
  <c r="CZ140" s="1"/>
  <c r="GL140" s="1"/>
  <c r="CY139"/>
  <c r="CZ139" s="1"/>
  <c r="GL139" s="1"/>
  <c r="CY138"/>
  <c r="CZ138" s="1"/>
  <c r="GL138" s="1"/>
  <c r="CY137"/>
  <c r="CZ137" s="1"/>
  <c r="GL137" s="1"/>
  <c r="CY136"/>
  <c r="CZ136" s="1"/>
  <c r="GL136" s="1"/>
  <c r="CY135"/>
  <c r="CZ135" s="1"/>
  <c r="GL135" s="1"/>
  <c r="CY134"/>
  <c r="CZ134" s="1"/>
  <c r="GL134" s="1"/>
  <c r="CY133"/>
  <c r="CZ133" s="1"/>
  <c r="GL133" s="1"/>
  <c r="CY132"/>
  <c r="CZ132" s="1"/>
  <c r="GL132" s="1"/>
  <c r="CY131"/>
  <c r="CZ131" s="1"/>
  <c r="GL131" s="1"/>
  <c r="CY130"/>
  <c r="CZ130" s="1"/>
  <c r="GL130" s="1"/>
  <c r="CY129"/>
  <c r="CZ129" s="1"/>
  <c r="GL129" s="1"/>
  <c r="CY128"/>
  <c r="CZ128" s="1"/>
  <c r="GL128" s="1"/>
  <c r="CY127"/>
  <c r="CZ127" s="1"/>
  <c r="GL127" s="1"/>
  <c r="CY126"/>
  <c r="CZ126" s="1"/>
  <c r="GL126" s="1"/>
  <c r="CY125"/>
  <c r="CZ125" s="1"/>
  <c r="GL125" s="1"/>
  <c r="CY124"/>
  <c r="CZ124" s="1"/>
  <c r="GL124" s="1"/>
  <c r="CY123"/>
  <c r="CZ123" s="1"/>
  <c r="GL123" s="1"/>
  <c r="CY122"/>
  <c r="CZ122" s="1"/>
  <c r="GL122" s="1"/>
  <c r="CY121"/>
  <c r="CZ121" s="1"/>
  <c r="GL121" s="1"/>
  <c r="CY120"/>
  <c r="CZ120" s="1"/>
  <c r="GL120" s="1"/>
  <c r="CY119"/>
  <c r="CZ119" s="1"/>
  <c r="GL119" s="1"/>
  <c r="CY118"/>
  <c r="CZ118" s="1"/>
  <c r="GL118" s="1"/>
  <c r="CY117"/>
  <c r="CZ117" s="1"/>
  <c r="GL117" s="1"/>
  <c r="CY116"/>
  <c r="CZ116" s="1"/>
  <c r="GL116" s="1"/>
  <c r="CY115"/>
  <c r="CZ115" s="1"/>
  <c r="GL115" s="1"/>
  <c r="CY114"/>
  <c r="CZ114" s="1"/>
  <c r="GL114" s="1"/>
  <c r="CY113"/>
  <c r="CZ113" s="1"/>
  <c r="GL113" s="1"/>
  <c r="CY112"/>
  <c r="CZ112" s="1"/>
  <c r="GL112" s="1"/>
  <c r="CY111"/>
  <c r="CZ111" s="1"/>
  <c r="GL111" s="1"/>
  <c r="CY110"/>
  <c r="CZ110" s="1"/>
  <c r="GL110" s="1"/>
  <c r="CY109"/>
  <c r="CZ109" s="1"/>
  <c r="GL109" s="1"/>
  <c r="CY108"/>
  <c r="CZ108" s="1"/>
  <c r="GL108" s="1"/>
  <c r="CY107"/>
  <c r="CZ107" s="1"/>
  <c r="GL107" s="1"/>
  <c r="CY106"/>
  <c r="CZ106" s="1"/>
  <c r="GL106" s="1"/>
  <c r="CY105"/>
  <c r="CZ105" s="1"/>
  <c r="GL105" s="1"/>
  <c r="CY104"/>
  <c r="CZ104" s="1"/>
  <c r="GL104" s="1"/>
  <c r="CY103"/>
  <c r="CZ103" s="1"/>
  <c r="GL103" s="1"/>
  <c r="CY102"/>
  <c r="CZ102" s="1"/>
  <c r="GL102" s="1"/>
  <c r="CY101"/>
  <c r="CZ101" s="1"/>
  <c r="GL101" s="1"/>
  <c r="CY100"/>
  <c r="CZ100" s="1"/>
  <c r="GL100" s="1"/>
  <c r="CY99"/>
  <c r="CZ99" s="1"/>
  <c r="GL99" s="1"/>
  <c r="CY98"/>
  <c r="CZ98" s="1"/>
  <c r="GL98" s="1"/>
  <c r="CY97"/>
  <c r="CZ97" s="1"/>
  <c r="GL97" s="1"/>
  <c r="CY96"/>
  <c r="CZ96" s="1"/>
  <c r="GL96" s="1"/>
  <c r="CY95"/>
  <c r="CZ95" s="1"/>
  <c r="GL95" s="1"/>
  <c r="CY94"/>
  <c r="CZ94" s="1"/>
  <c r="GL94" s="1"/>
  <c r="CY93"/>
  <c r="CZ93" s="1"/>
  <c r="GL93" s="1"/>
  <c r="CY92"/>
  <c r="CZ92" s="1"/>
  <c r="GL92" s="1"/>
  <c r="CY91"/>
  <c r="CZ91" s="1"/>
  <c r="GL91" s="1"/>
  <c r="CY90"/>
  <c r="CZ90" s="1"/>
  <c r="GL90" s="1"/>
  <c r="CY89"/>
  <c r="CZ89" s="1"/>
  <c r="GL89" s="1"/>
  <c r="CY88"/>
  <c r="CZ88" s="1"/>
  <c r="GL88" s="1"/>
  <c r="CY87"/>
  <c r="CZ87" s="1"/>
  <c r="GL87" s="1"/>
  <c r="CY86"/>
  <c r="CZ86" s="1"/>
  <c r="GL86" s="1"/>
  <c r="CY85"/>
  <c r="CZ85" s="1"/>
  <c r="GL85" s="1"/>
  <c r="CY84"/>
  <c r="CZ84" s="1"/>
  <c r="GL84" s="1"/>
  <c r="CY83"/>
  <c r="CZ83" s="1"/>
  <c r="GL83" s="1"/>
  <c r="CY82"/>
  <c r="CZ82" s="1"/>
  <c r="GL82" s="1"/>
  <c r="CY81"/>
  <c r="CZ81" s="1"/>
  <c r="GL81" s="1"/>
  <c r="CY80"/>
  <c r="CZ80" s="1"/>
  <c r="CY79"/>
  <c r="CZ79" s="1"/>
  <c r="CY78"/>
  <c r="CZ78" s="1"/>
  <c r="CY77"/>
  <c r="CZ77" s="1"/>
  <c r="CY76"/>
  <c r="CZ76" s="1"/>
  <c r="CY75"/>
  <c r="CZ75" s="1"/>
  <c r="CY74"/>
  <c r="CZ74" s="1"/>
  <c r="CY73"/>
  <c r="CZ73" s="1"/>
  <c r="CY72"/>
  <c r="CZ72" s="1"/>
  <c r="CY71"/>
  <c r="CZ71" s="1"/>
  <c r="CY70"/>
  <c r="CZ70" s="1"/>
  <c r="CY69"/>
  <c r="CZ69" s="1"/>
  <c r="CY68"/>
  <c r="CZ68" s="1"/>
  <c r="CY67"/>
  <c r="CZ67" s="1"/>
  <c r="CY66"/>
  <c r="CZ66" s="1"/>
  <c r="CY65"/>
  <c r="CZ65" s="1"/>
  <c r="CY64"/>
  <c r="CZ64" s="1"/>
  <c r="CY63"/>
  <c r="CZ63" s="1"/>
  <c r="CY62"/>
  <c r="CZ62" s="1"/>
  <c r="CY61"/>
  <c r="CZ61" s="1"/>
  <c r="CY60"/>
  <c r="CZ60" s="1"/>
  <c r="CY59"/>
  <c r="CZ59" s="1"/>
  <c r="CY58"/>
  <c r="CZ58" s="1"/>
  <c r="CY57"/>
  <c r="CZ57" s="1"/>
  <c r="CY56"/>
  <c r="CZ56" s="1"/>
  <c r="CY55"/>
  <c r="CZ55" s="1"/>
  <c r="CY54"/>
  <c r="CZ54" s="1"/>
  <c r="CY53"/>
  <c r="CZ53" s="1"/>
  <c r="CY52"/>
  <c r="CZ52" s="1"/>
  <c r="CY51"/>
  <c r="CZ51" s="1"/>
  <c r="CY50"/>
  <c r="CZ50" s="1"/>
  <c r="CY49"/>
  <c r="CZ49" s="1"/>
  <c r="CY48"/>
  <c r="CZ48" s="1"/>
  <c r="CY47"/>
  <c r="CZ47" s="1"/>
  <c r="CY46"/>
  <c r="CZ46" s="1"/>
  <c r="CY45"/>
  <c r="CZ45" s="1"/>
  <c r="CY44"/>
  <c r="CZ44" s="1"/>
  <c r="CY43"/>
  <c r="CZ43" s="1"/>
  <c r="CY42"/>
  <c r="CZ42" s="1"/>
  <c r="CY41"/>
  <c r="CZ41" s="1"/>
  <c r="CY40"/>
  <c r="CZ40" s="1"/>
  <c r="CY39"/>
  <c r="CZ39" s="1"/>
  <c r="CY38"/>
  <c r="CZ38" s="1"/>
  <c r="CY37"/>
  <c r="CZ37" s="1"/>
  <c r="CY36"/>
  <c r="CZ36" s="1"/>
  <c r="CY35"/>
  <c r="CZ35" s="1"/>
  <c r="CY34"/>
  <c r="CZ34" s="1"/>
  <c r="CY33"/>
  <c r="CZ33" s="1"/>
  <c r="CY32"/>
  <c r="CZ32" s="1"/>
  <c r="CY31"/>
  <c r="CZ31" s="1"/>
  <c r="CY30"/>
  <c r="CZ30" s="1"/>
  <c r="CY29"/>
  <c r="CZ29" s="1"/>
  <c r="CY28"/>
  <c r="CZ28" s="1"/>
  <c r="CY27"/>
  <c r="CZ27" s="1"/>
  <c r="CY26"/>
  <c r="CZ26" s="1"/>
  <c r="CY25"/>
  <c r="CZ25" s="1"/>
  <c r="CY24"/>
  <c r="CZ24" s="1"/>
  <c r="CY23"/>
  <c r="CZ23" s="1"/>
  <c r="CY22"/>
  <c r="CZ22" s="1"/>
  <c r="CY21"/>
  <c r="CZ21" s="1"/>
  <c r="EL1010"/>
  <c r="DR1010" s="1"/>
  <c r="DY1010"/>
  <c r="DX1010"/>
  <c r="DW1010"/>
  <c r="DV1010"/>
  <c r="DU1010"/>
  <c r="DT1010"/>
  <c r="DS1010"/>
  <c r="DQ1010"/>
  <c r="DO1010"/>
  <c r="DM1010"/>
  <c r="DL1010"/>
  <c r="DJ1010"/>
  <c r="DI1010"/>
  <c r="DH1010"/>
  <c r="DG1010"/>
  <c r="DF1010"/>
  <c r="DE1010"/>
  <c r="DC1010"/>
  <c r="DB1010"/>
  <c r="DA1010"/>
  <c r="CX1010"/>
  <c r="CW1010"/>
  <c r="CV1010"/>
  <c r="CU1010"/>
  <c r="CS1010"/>
  <c r="CR1010"/>
  <c r="CQ1010"/>
  <c r="CP1010"/>
  <c r="CO1010"/>
  <c r="CM1010"/>
  <c r="CL1010"/>
  <c r="CJ1010"/>
  <c r="CI1010"/>
  <c r="CH1010"/>
  <c r="CG1010"/>
  <c r="CF1010"/>
  <c r="CE1010"/>
  <c r="CD1010"/>
  <c r="CC1010"/>
  <c r="CB1010"/>
  <c r="BZ1010"/>
  <c r="BY1010"/>
  <c r="BW1010"/>
  <c r="BV1010"/>
  <c r="BU1010"/>
  <c r="BT1010"/>
  <c r="BS1010"/>
  <c r="BR1010"/>
  <c r="BP1010"/>
  <c r="BO1010"/>
  <c r="BM1010"/>
  <c r="BL1010"/>
  <c r="BK1010"/>
  <c r="BJ1010"/>
  <c r="BI1010"/>
  <c r="BH1010"/>
  <c r="BG1010"/>
  <c r="BF1010"/>
  <c r="BE1010"/>
  <c r="BC1010"/>
  <c r="BB1010"/>
  <c r="AZ1010"/>
  <c r="AY1010"/>
  <c r="AX1010"/>
  <c r="AW1010"/>
  <c r="AV1010"/>
  <c r="AU1010"/>
  <c r="AT1010"/>
  <c r="AS1010"/>
  <c r="AR1010"/>
  <c r="AP1010"/>
  <c r="AO1010"/>
  <c r="AM1010"/>
  <c r="AL1010"/>
  <c r="AK1010"/>
  <c r="AJ1010"/>
  <c r="AI1010"/>
  <c r="AH1010"/>
  <c r="AF1010"/>
  <c r="AE1010"/>
  <c r="AC1010"/>
  <c r="AB1010"/>
  <c r="AA1010"/>
  <c r="Z1010"/>
  <c r="Y1010"/>
  <c r="X1010"/>
  <c r="V1010"/>
  <c r="U1010"/>
  <c r="S1010"/>
  <c r="R1010"/>
  <c r="Q1010"/>
  <c r="P1010"/>
  <c r="O1010"/>
  <c r="EL1009"/>
  <c r="DR1009" s="1"/>
  <c r="DY1009"/>
  <c r="DX1009"/>
  <c r="DW1009"/>
  <c r="DV1009"/>
  <c r="DU1009"/>
  <c r="DT1009"/>
  <c r="DS1009"/>
  <c r="DQ1009"/>
  <c r="DO1009"/>
  <c r="DM1009"/>
  <c r="DL1009"/>
  <c r="DJ1009"/>
  <c r="DI1009"/>
  <c r="DH1009"/>
  <c r="DG1009"/>
  <c r="DF1009"/>
  <c r="DE1009"/>
  <c r="DC1009"/>
  <c r="DB1009"/>
  <c r="DA1009"/>
  <c r="CX1009"/>
  <c r="CW1009"/>
  <c r="CV1009"/>
  <c r="CU1009"/>
  <c r="CS1009"/>
  <c r="CR1009"/>
  <c r="CQ1009"/>
  <c r="CP1009"/>
  <c r="CO1009"/>
  <c r="CM1009"/>
  <c r="CL1009"/>
  <c r="CJ1009"/>
  <c r="CI1009"/>
  <c r="CH1009"/>
  <c r="CG1009"/>
  <c r="CF1009"/>
  <c r="CE1009"/>
  <c r="CD1009"/>
  <c r="CC1009"/>
  <c r="CB1009"/>
  <c r="BZ1009"/>
  <c r="BY1009"/>
  <c r="BW1009"/>
  <c r="BV1009"/>
  <c r="BU1009"/>
  <c r="BT1009"/>
  <c r="BS1009"/>
  <c r="BR1009"/>
  <c r="BP1009"/>
  <c r="BO1009"/>
  <c r="BM1009"/>
  <c r="BL1009"/>
  <c r="BK1009"/>
  <c r="BJ1009"/>
  <c r="BI1009"/>
  <c r="BH1009"/>
  <c r="BG1009"/>
  <c r="BF1009"/>
  <c r="BE1009"/>
  <c r="BC1009"/>
  <c r="BB1009"/>
  <c r="AZ1009"/>
  <c r="AY1009"/>
  <c r="AX1009"/>
  <c r="AW1009"/>
  <c r="AV1009"/>
  <c r="AU1009"/>
  <c r="AT1009"/>
  <c r="AS1009"/>
  <c r="AR1009"/>
  <c r="AP1009"/>
  <c r="AO1009"/>
  <c r="AM1009"/>
  <c r="AL1009"/>
  <c r="AK1009"/>
  <c r="AJ1009"/>
  <c r="AI1009"/>
  <c r="AH1009"/>
  <c r="AF1009"/>
  <c r="AE1009"/>
  <c r="AC1009"/>
  <c r="AB1009"/>
  <c r="AA1009"/>
  <c r="Z1009"/>
  <c r="Y1009"/>
  <c r="X1009"/>
  <c r="V1009"/>
  <c r="U1009"/>
  <c r="S1009"/>
  <c r="R1009"/>
  <c r="Q1009"/>
  <c r="P1009"/>
  <c r="O1009"/>
  <c r="EL1008"/>
  <c r="DR1008" s="1"/>
  <c r="DY1008"/>
  <c r="DX1008"/>
  <c r="DW1008"/>
  <c r="DV1008"/>
  <c r="DU1008"/>
  <c r="DT1008"/>
  <c r="DS1008"/>
  <c r="DQ1008"/>
  <c r="DO1008"/>
  <c r="DM1008"/>
  <c r="DL1008"/>
  <c r="DJ1008"/>
  <c r="DI1008"/>
  <c r="DH1008"/>
  <c r="DG1008"/>
  <c r="DF1008"/>
  <c r="DE1008"/>
  <c r="DC1008"/>
  <c r="DB1008"/>
  <c r="DA1008"/>
  <c r="CX1008"/>
  <c r="CW1008"/>
  <c r="CV1008"/>
  <c r="CU1008"/>
  <c r="CS1008"/>
  <c r="CR1008"/>
  <c r="CQ1008"/>
  <c r="CP1008"/>
  <c r="CO1008"/>
  <c r="CM1008"/>
  <c r="CL1008"/>
  <c r="CJ1008"/>
  <c r="CI1008"/>
  <c r="CH1008"/>
  <c r="CG1008"/>
  <c r="CF1008"/>
  <c r="CE1008"/>
  <c r="CD1008"/>
  <c r="CC1008"/>
  <c r="CB1008"/>
  <c r="BZ1008"/>
  <c r="BY1008"/>
  <c r="BW1008"/>
  <c r="BV1008"/>
  <c r="BU1008"/>
  <c r="BT1008"/>
  <c r="BS1008"/>
  <c r="BR1008"/>
  <c r="BP1008"/>
  <c r="BO1008"/>
  <c r="BM1008"/>
  <c r="BL1008"/>
  <c r="BK1008"/>
  <c r="BJ1008"/>
  <c r="BI1008"/>
  <c r="BH1008"/>
  <c r="BG1008"/>
  <c r="BF1008"/>
  <c r="BE1008"/>
  <c r="BC1008"/>
  <c r="BB1008"/>
  <c r="AZ1008"/>
  <c r="AY1008"/>
  <c r="AX1008"/>
  <c r="AW1008"/>
  <c r="AV1008"/>
  <c r="AU1008"/>
  <c r="AT1008"/>
  <c r="AS1008"/>
  <c r="AR1008"/>
  <c r="AP1008"/>
  <c r="AO1008"/>
  <c r="AM1008"/>
  <c r="AL1008"/>
  <c r="AK1008"/>
  <c r="AJ1008"/>
  <c r="AI1008"/>
  <c r="AH1008"/>
  <c r="AF1008"/>
  <c r="AE1008"/>
  <c r="AC1008"/>
  <c r="AB1008"/>
  <c r="AA1008"/>
  <c r="Z1008"/>
  <c r="Y1008"/>
  <c r="X1008"/>
  <c r="V1008"/>
  <c r="U1008"/>
  <c r="S1008"/>
  <c r="R1008"/>
  <c r="Q1008"/>
  <c r="P1008"/>
  <c r="O1008"/>
  <c r="EL1007"/>
  <c r="DR1007" s="1"/>
  <c r="DY1007"/>
  <c r="DX1007"/>
  <c r="DW1007"/>
  <c r="DV1007"/>
  <c r="DU1007"/>
  <c r="DT1007"/>
  <c r="DS1007"/>
  <c r="DQ1007"/>
  <c r="DO1007"/>
  <c r="DM1007"/>
  <c r="DL1007"/>
  <c r="DJ1007"/>
  <c r="DI1007"/>
  <c r="DH1007"/>
  <c r="DG1007"/>
  <c r="DF1007"/>
  <c r="DE1007"/>
  <c r="DC1007"/>
  <c r="DB1007"/>
  <c r="DA1007"/>
  <c r="CX1007"/>
  <c r="CW1007"/>
  <c r="CV1007"/>
  <c r="CU1007"/>
  <c r="CS1007"/>
  <c r="CR1007"/>
  <c r="CQ1007"/>
  <c r="CP1007"/>
  <c r="CO1007"/>
  <c r="CM1007"/>
  <c r="CL1007"/>
  <c r="CJ1007"/>
  <c r="CI1007"/>
  <c r="CH1007"/>
  <c r="CG1007"/>
  <c r="CF1007"/>
  <c r="CE1007"/>
  <c r="CD1007"/>
  <c r="CC1007"/>
  <c r="CB1007"/>
  <c r="BZ1007"/>
  <c r="BY1007"/>
  <c r="BW1007"/>
  <c r="BV1007"/>
  <c r="BU1007"/>
  <c r="BT1007"/>
  <c r="BS1007"/>
  <c r="BR1007"/>
  <c r="BP1007"/>
  <c r="BO1007"/>
  <c r="BM1007"/>
  <c r="BL1007"/>
  <c r="BK1007"/>
  <c r="BJ1007"/>
  <c r="BI1007"/>
  <c r="BH1007"/>
  <c r="BG1007"/>
  <c r="BF1007"/>
  <c r="BE1007"/>
  <c r="BC1007"/>
  <c r="BB1007"/>
  <c r="AZ1007"/>
  <c r="AY1007"/>
  <c r="AX1007"/>
  <c r="AW1007"/>
  <c r="AV1007"/>
  <c r="AU1007"/>
  <c r="AT1007"/>
  <c r="AS1007"/>
  <c r="AR1007"/>
  <c r="AP1007"/>
  <c r="AO1007"/>
  <c r="AM1007"/>
  <c r="AL1007"/>
  <c r="AK1007"/>
  <c r="AJ1007"/>
  <c r="AI1007"/>
  <c r="AH1007"/>
  <c r="AF1007"/>
  <c r="AE1007"/>
  <c r="AC1007"/>
  <c r="AB1007"/>
  <c r="AA1007"/>
  <c r="Z1007"/>
  <c r="Y1007"/>
  <c r="X1007"/>
  <c r="V1007"/>
  <c r="U1007"/>
  <c r="S1007"/>
  <c r="R1007"/>
  <c r="Q1007"/>
  <c r="P1007"/>
  <c r="O1007"/>
  <c r="EL1006"/>
  <c r="DR1006" s="1"/>
  <c r="DY1006"/>
  <c r="DX1006"/>
  <c r="DW1006"/>
  <c r="DV1006"/>
  <c r="DU1006"/>
  <c r="DT1006"/>
  <c r="DS1006"/>
  <c r="DQ1006"/>
  <c r="DO1006"/>
  <c r="DM1006"/>
  <c r="DL1006"/>
  <c r="DJ1006"/>
  <c r="DI1006"/>
  <c r="DH1006"/>
  <c r="DG1006"/>
  <c r="DF1006"/>
  <c r="DE1006"/>
  <c r="DC1006"/>
  <c r="DB1006"/>
  <c r="DA1006"/>
  <c r="CX1006"/>
  <c r="CW1006"/>
  <c r="CV1006"/>
  <c r="CU1006"/>
  <c r="CS1006"/>
  <c r="CR1006"/>
  <c r="CQ1006"/>
  <c r="CP1006"/>
  <c r="CO1006"/>
  <c r="CM1006"/>
  <c r="CL1006"/>
  <c r="CJ1006"/>
  <c r="CI1006"/>
  <c r="CH1006"/>
  <c r="CG1006"/>
  <c r="CF1006"/>
  <c r="CE1006"/>
  <c r="CD1006"/>
  <c r="CC1006"/>
  <c r="CB1006"/>
  <c r="BZ1006"/>
  <c r="BY1006"/>
  <c r="BW1006"/>
  <c r="BV1006"/>
  <c r="BU1006"/>
  <c r="BT1006"/>
  <c r="BS1006"/>
  <c r="BR1006"/>
  <c r="BP1006"/>
  <c r="BO1006"/>
  <c r="BM1006"/>
  <c r="BL1006"/>
  <c r="BK1006"/>
  <c r="BJ1006"/>
  <c r="BI1006"/>
  <c r="BH1006"/>
  <c r="BG1006"/>
  <c r="BF1006"/>
  <c r="BE1006"/>
  <c r="BC1006"/>
  <c r="BB1006"/>
  <c r="AZ1006"/>
  <c r="AY1006"/>
  <c r="AX1006"/>
  <c r="AW1006"/>
  <c r="AV1006"/>
  <c r="AU1006"/>
  <c r="AT1006"/>
  <c r="AS1006"/>
  <c r="AR1006"/>
  <c r="AP1006"/>
  <c r="AO1006"/>
  <c r="AM1006"/>
  <c r="AL1006"/>
  <c r="AK1006"/>
  <c r="AJ1006"/>
  <c r="AI1006"/>
  <c r="AH1006"/>
  <c r="AF1006"/>
  <c r="AE1006"/>
  <c r="AC1006"/>
  <c r="AB1006"/>
  <c r="AA1006"/>
  <c r="Z1006"/>
  <c r="Y1006"/>
  <c r="X1006"/>
  <c r="V1006"/>
  <c r="U1006"/>
  <c r="S1006"/>
  <c r="R1006"/>
  <c r="Q1006"/>
  <c r="P1006"/>
  <c r="O1006"/>
  <c r="EL1005"/>
  <c r="DR1005" s="1"/>
  <c r="DY1005"/>
  <c r="DX1005"/>
  <c r="DW1005"/>
  <c r="DV1005"/>
  <c r="DU1005"/>
  <c r="DT1005"/>
  <c r="DS1005"/>
  <c r="DQ1005"/>
  <c r="DO1005"/>
  <c r="DM1005"/>
  <c r="DL1005"/>
  <c r="DJ1005"/>
  <c r="DI1005"/>
  <c r="DH1005"/>
  <c r="DG1005"/>
  <c r="DF1005"/>
  <c r="DE1005"/>
  <c r="DC1005"/>
  <c r="DB1005"/>
  <c r="DA1005"/>
  <c r="CX1005"/>
  <c r="CW1005"/>
  <c r="CV1005"/>
  <c r="CU1005"/>
  <c r="CS1005"/>
  <c r="CR1005"/>
  <c r="CQ1005"/>
  <c r="CP1005"/>
  <c r="CO1005"/>
  <c r="CM1005"/>
  <c r="CL1005"/>
  <c r="CJ1005"/>
  <c r="CI1005"/>
  <c r="CH1005"/>
  <c r="CG1005"/>
  <c r="CF1005"/>
  <c r="CE1005"/>
  <c r="CD1005"/>
  <c r="CC1005"/>
  <c r="CB1005"/>
  <c r="BZ1005"/>
  <c r="BY1005"/>
  <c r="BW1005"/>
  <c r="BV1005"/>
  <c r="BU1005"/>
  <c r="BT1005"/>
  <c r="BS1005"/>
  <c r="BR1005"/>
  <c r="BP1005"/>
  <c r="BO1005"/>
  <c r="BM1005"/>
  <c r="BL1005"/>
  <c r="BK1005"/>
  <c r="BJ1005"/>
  <c r="BI1005"/>
  <c r="BH1005"/>
  <c r="BG1005"/>
  <c r="BF1005"/>
  <c r="BE1005"/>
  <c r="BC1005"/>
  <c r="BB1005"/>
  <c r="AZ1005"/>
  <c r="AY1005"/>
  <c r="AX1005"/>
  <c r="AW1005"/>
  <c r="AV1005"/>
  <c r="AU1005"/>
  <c r="AT1005"/>
  <c r="AS1005"/>
  <c r="AR1005"/>
  <c r="AP1005"/>
  <c r="AO1005"/>
  <c r="AM1005"/>
  <c r="AL1005"/>
  <c r="AK1005"/>
  <c r="AJ1005"/>
  <c r="AI1005"/>
  <c r="AH1005"/>
  <c r="AF1005"/>
  <c r="AE1005"/>
  <c r="AC1005"/>
  <c r="AB1005"/>
  <c r="AA1005"/>
  <c r="Z1005"/>
  <c r="Y1005"/>
  <c r="X1005"/>
  <c r="V1005"/>
  <c r="U1005"/>
  <c r="S1005"/>
  <c r="R1005"/>
  <c r="Q1005"/>
  <c r="P1005"/>
  <c r="O1005"/>
  <c r="EL1004"/>
  <c r="DR1004" s="1"/>
  <c r="DY1004"/>
  <c r="DX1004"/>
  <c r="DW1004"/>
  <c r="DV1004"/>
  <c r="DU1004"/>
  <c r="DT1004"/>
  <c r="DS1004"/>
  <c r="DQ1004"/>
  <c r="DO1004"/>
  <c r="DM1004"/>
  <c r="DL1004"/>
  <c r="DJ1004"/>
  <c r="DI1004"/>
  <c r="DH1004"/>
  <c r="DG1004"/>
  <c r="DF1004"/>
  <c r="DE1004"/>
  <c r="DC1004"/>
  <c r="DB1004"/>
  <c r="DA1004"/>
  <c r="CX1004"/>
  <c r="CW1004"/>
  <c r="CV1004"/>
  <c r="CU1004"/>
  <c r="CS1004"/>
  <c r="CR1004"/>
  <c r="CQ1004"/>
  <c r="CP1004"/>
  <c r="CO1004"/>
  <c r="CM1004"/>
  <c r="CL1004"/>
  <c r="CJ1004"/>
  <c r="CI1004"/>
  <c r="CH1004"/>
  <c r="CG1004"/>
  <c r="CF1004"/>
  <c r="CE1004"/>
  <c r="CD1004"/>
  <c r="CC1004"/>
  <c r="CB1004"/>
  <c r="BZ1004"/>
  <c r="BY1004"/>
  <c r="BW1004"/>
  <c r="BV1004"/>
  <c r="BU1004"/>
  <c r="BT1004"/>
  <c r="BS1004"/>
  <c r="BR1004"/>
  <c r="BP1004"/>
  <c r="BO1004"/>
  <c r="BM1004"/>
  <c r="BL1004"/>
  <c r="BK1004"/>
  <c r="BJ1004"/>
  <c r="BI1004"/>
  <c r="BH1004"/>
  <c r="BG1004"/>
  <c r="BF1004"/>
  <c r="BE1004"/>
  <c r="BC1004"/>
  <c r="BB1004"/>
  <c r="AZ1004"/>
  <c r="AY1004"/>
  <c r="AX1004"/>
  <c r="AW1004"/>
  <c r="AV1004"/>
  <c r="AU1004"/>
  <c r="AT1004"/>
  <c r="AS1004"/>
  <c r="AR1004"/>
  <c r="AP1004"/>
  <c r="AO1004"/>
  <c r="AM1004"/>
  <c r="AL1004"/>
  <c r="AK1004"/>
  <c r="AJ1004"/>
  <c r="AI1004"/>
  <c r="AH1004"/>
  <c r="AF1004"/>
  <c r="AE1004"/>
  <c r="AC1004"/>
  <c r="AB1004"/>
  <c r="AA1004"/>
  <c r="Z1004"/>
  <c r="Y1004"/>
  <c r="X1004"/>
  <c r="V1004"/>
  <c r="U1004"/>
  <c r="S1004"/>
  <c r="R1004"/>
  <c r="Q1004"/>
  <c r="P1004"/>
  <c r="O1004"/>
  <c r="EL1003"/>
  <c r="DR1003" s="1"/>
  <c r="DY1003"/>
  <c r="DX1003"/>
  <c r="DW1003"/>
  <c r="DV1003"/>
  <c r="DU1003"/>
  <c r="DT1003"/>
  <c r="DS1003"/>
  <c r="DQ1003"/>
  <c r="DO1003"/>
  <c r="DM1003"/>
  <c r="DL1003"/>
  <c r="DJ1003"/>
  <c r="DI1003"/>
  <c r="DH1003"/>
  <c r="DG1003"/>
  <c r="DF1003"/>
  <c r="DE1003"/>
  <c r="DC1003"/>
  <c r="DB1003"/>
  <c r="DA1003"/>
  <c r="CX1003"/>
  <c r="CW1003"/>
  <c r="CV1003"/>
  <c r="CU1003"/>
  <c r="CS1003"/>
  <c r="CR1003"/>
  <c r="CQ1003"/>
  <c r="CP1003"/>
  <c r="CO1003"/>
  <c r="CM1003"/>
  <c r="CL1003"/>
  <c r="CJ1003"/>
  <c r="CI1003"/>
  <c r="CH1003"/>
  <c r="CG1003"/>
  <c r="CF1003"/>
  <c r="CE1003"/>
  <c r="CD1003"/>
  <c r="CC1003"/>
  <c r="CB1003"/>
  <c r="BZ1003"/>
  <c r="BY1003"/>
  <c r="BW1003"/>
  <c r="BV1003"/>
  <c r="BU1003"/>
  <c r="BT1003"/>
  <c r="BS1003"/>
  <c r="BR1003"/>
  <c r="BP1003"/>
  <c r="BO1003"/>
  <c r="BM1003"/>
  <c r="BL1003"/>
  <c r="BK1003"/>
  <c r="BJ1003"/>
  <c r="BI1003"/>
  <c r="BH1003"/>
  <c r="BG1003"/>
  <c r="BF1003"/>
  <c r="BE1003"/>
  <c r="BC1003"/>
  <c r="BB1003"/>
  <c r="AZ1003"/>
  <c r="AY1003"/>
  <c r="AX1003"/>
  <c r="AW1003"/>
  <c r="AV1003"/>
  <c r="AU1003"/>
  <c r="AT1003"/>
  <c r="AS1003"/>
  <c r="AR1003"/>
  <c r="AP1003"/>
  <c r="AO1003"/>
  <c r="AM1003"/>
  <c r="AL1003"/>
  <c r="AK1003"/>
  <c r="AJ1003"/>
  <c r="AI1003"/>
  <c r="AH1003"/>
  <c r="AF1003"/>
  <c r="AE1003"/>
  <c r="AC1003"/>
  <c r="AB1003"/>
  <c r="AA1003"/>
  <c r="Z1003"/>
  <c r="Y1003"/>
  <c r="X1003"/>
  <c r="V1003"/>
  <c r="U1003"/>
  <c r="S1003"/>
  <c r="R1003"/>
  <c r="Q1003"/>
  <c r="P1003"/>
  <c r="O1003"/>
  <c r="EL1002"/>
  <c r="DR1002" s="1"/>
  <c r="DY1002"/>
  <c r="DX1002"/>
  <c r="DW1002"/>
  <c r="DV1002"/>
  <c r="DU1002"/>
  <c r="DT1002"/>
  <c r="DS1002"/>
  <c r="DQ1002"/>
  <c r="DO1002"/>
  <c r="DM1002"/>
  <c r="DL1002"/>
  <c r="DJ1002"/>
  <c r="DI1002"/>
  <c r="DH1002"/>
  <c r="DG1002"/>
  <c r="DF1002"/>
  <c r="DE1002"/>
  <c r="DC1002"/>
  <c r="DB1002"/>
  <c r="DA1002"/>
  <c r="CX1002"/>
  <c r="CW1002"/>
  <c r="CV1002"/>
  <c r="CU1002"/>
  <c r="CS1002"/>
  <c r="CR1002"/>
  <c r="CQ1002"/>
  <c r="CP1002"/>
  <c r="CO1002"/>
  <c r="CM1002"/>
  <c r="CL1002"/>
  <c r="CJ1002"/>
  <c r="CI1002"/>
  <c r="CH1002"/>
  <c r="CG1002"/>
  <c r="CF1002"/>
  <c r="CE1002"/>
  <c r="CD1002"/>
  <c r="CC1002"/>
  <c r="CB1002"/>
  <c r="BZ1002"/>
  <c r="BY1002"/>
  <c r="BW1002"/>
  <c r="BV1002"/>
  <c r="BU1002"/>
  <c r="BT1002"/>
  <c r="BS1002"/>
  <c r="BR1002"/>
  <c r="BP1002"/>
  <c r="BO1002"/>
  <c r="BM1002"/>
  <c r="BL1002"/>
  <c r="BK1002"/>
  <c r="BJ1002"/>
  <c r="BI1002"/>
  <c r="BH1002"/>
  <c r="BG1002"/>
  <c r="BF1002"/>
  <c r="BE1002"/>
  <c r="BC1002"/>
  <c r="BB1002"/>
  <c r="AZ1002"/>
  <c r="AY1002"/>
  <c r="AX1002"/>
  <c r="AW1002"/>
  <c r="AV1002"/>
  <c r="AU1002"/>
  <c r="AT1002"/>
  <c r="AS1002"/>
  <c r="AR1002"/>
  <c r="AP1002"/>
  <c r="AO1002"/>
  <c r="AM1002"/>
  <c r="AL1002"/>
  <c r="AK1002"/>
  <c r="AJ1002"/>
  <c r="AI1002"/>
  <c r="AH1002"/>
  <c r="AF1002"/>
  <c r="AE1002"/>
  <c r="AC1002"/>
  <c r="AB1002"/>
  <c r="AA1002"/>
  <c r="Z1002"/>
  <c r="Y1002"/>
  <c r="X1002"/>
  <c r="V1002"/>
  <c r="U1002"/>
  <c r="S1002"/>
  <c r="R1002"/>
  <c r="Q1002"/>
  <c r="P1002"/>
  <c r="O1002"/>
  <c r="EL1001"/>
  <c r="DR1001" s="1"/>
  <c r="DY1001"/>
  <c r="DX1001"/>
  <c r="DW1001"/>
  <c r="DV1001"/>
  <c r="DU1001"/>
  <c r="DT1001"/>
  <c r="DS1001"/>
  <c r="DQ1001"/>
  <c r="DO1001"/>
  <c r="DM1001"/>
  <c r="DL1001"/>
  <c r="DJ1001"/>
  <c r="DI1001"/>
  <c r="DH1001"/>
  <c r="DG1001"/>
  <c r="DF1001"/>
  <c r="DE1001"/>
  <c r="DC1001"/>
  <c r="DB1001"/>
  <c r="DA1001"/>
  <c r="CX1001"/>
  <c r="CW1001"/>
  <c r="CV1001"/>
  <c r="CU1001"/>
  <c r="CS1001"/>
  <c r="CR1001"/>
  <c r="CQ1001"/>
  <c r="CP1001"/>
  <c r="CO1001"/>
  <c r="CM1001"/>
  <c r="CL1001"/>
  <c r="CJ1001"/>
  <c r="CI1001"/>
  <c r="CH1001"/>
  <c r="CG1001"/>
  <c r="CF1001"/>
  <c r="CE1001"/>
  <c r="CD1001"/>
  <c r="CC1001"/>
  <c r="CB1001"/>
  <c r="BZ1001"/>
  <c r="BY1001"/>
  <c r="BW1001"/>
  <c r="BV1001"/>
  <c r="BU1001"/>
  <c r="BT1001"/>
  <c r="BS1001"/>
  <c r="BR1001"/>
  <c r="BP1001"/>
  <c r="BO1001"/>
  <c r="BM1001"/>
  <c r="BL1001"/>
  <c r="BK1001"/>
  <c r="BJ1001"/>
  <c r="BI1001"/>
  <c r="BH1001"/>
  <c r="BG1001"/>
  <c r="BF1001"/>
  <c r="BE1001"/>
  <c r="BC1001"/>
  <c r="BB1001"/>
  <c r="AZ1001"/>
  <c r="AY1001"/>
  <c r="AX1001"/>
  <c r="AW1001"/>
  <c r="AV1001"/>
  <c r="AU1001"/>
  <c r="AT1001"/>
  <c r="AS1001"/>
  <c r="AR1001"/>
  <c r="AP1001"/>
  <c r="AO1001"/>
  <c r="AM1001"/>
  <c r="AL1001"/>
  <c r="AK1001"/>
  <c r="AJ1001"/>
  <c r="AI1001"/>
  <c r="AH1001"/>
  <c r="AF1001"/>
  <c r="AE1001"/>
  <c r="AC1001"/>
  <c r="AB1001"/>
  <c r="AA1001"/>
  <c r="Z1001"/>
  <c r="Y1001"/>
  <c r="X1001"/>
  <c r="V1001"/>
  <c r="U1001"/>
  <c r="S1001"/>
  <c r="R1001"/>
  <c r="Q1001"/>
  <c r="P1001"/>
  <c r="O1001"/>
  <c r="EL1000"/>
  <c r="DR1000" s="1"/>
  <c r="DY1000"/>
  <c r="DX1000"/>
  <c r="DW1000"/>
  <c r="DV1000"/>
  <c r="DU1000"/>
  <c r="DT1000"/>
  <c r="DS1000"/>
  <c r="DQ1000"/>
  <c r="DO1000"/>
  <c r="DM1000"/>
  <c r="DL1000"/>
  <c r="DJ1000"/>
  <c r="DI1000"/>
  <c r="DH1000"/>
  <c r="DG1000"/>
  <c r="DF1000"/>
  <c r="DE1000"/>
  <c r="DC1000"/>
  <c r="DB1000"/>
  <c r="DA1000"/>
  <c r="CX1000"/>
  <c r="CW1000"/>
  <c r="CV1000"/>
  <c r="CU1000"/>
  <c r="CS1000"/>
  <c r="CR1000"/>
  <c r="CQ1000"/>
  <c r="CP1000"/>
  <c r="CO1000"/>
  <c r="CM1000"/>
  <c r="CL1000"/>
  <c r="CJ1000"/>
  <c r="CI1000"/>
  <c r="CH1000"/>
  <c r="CG1000"/>
  <c r="CF1000"/>
  <c r="CE1000"/>
  <c r="CD1000"/>
  <c r="CC1000"/>
  <c r="CB1000"/>
  <c r="BZ1000"/>
  <c r="BY1000"/>
  <c r="BW1000"/>
  <c r="BV1000"/>
  <c r="BU1000"/>
  <c r="BT1000"/>
  <c r="BS1000"/>
  <c r="BR1000"/>
  <c r="BP1000"/>
  <c r="BO1000"/>
  <c r="BM1000"/>
  <c r="BL1000"/>
  <c r="BK1000"/>
  <c r="BJ1000"/>
  <c r="BI1000"/>
  <c r="BH1000"/>
  <c r="BG1000"/>
  <c r="BF1000"/>
  <c r="BE1000"/>
  <c r="BC1000"/>
  <c r="BB1000"/>
  <c r="AZ1000"/>
  <c r="AY1000"/>
  <c r="AX1000"/>
  <c r="AW1000"/>
  <c r="AV1000"/>
  <c r="AU1000"/>
  <c r="AT1000"/>
  <c r="AS1000"/>
  <c r="AR1000"/>
  <c r="AP1000"/>
  <c r="AO1000"/>
  <c r="AM1000"/>
  <c r="AL1000"/>
  <c r="AK1000"/>
  <c r="AJ1000"/>
  <c r="AI1000"/>
  <c r="AH1000"/>
  <c r="AF1000"/>
  <c r="AE1000"/>
  <c r="AC1000"/>
  <c r="AB1000"/>
  <c r="AA1000"/>
  <c r="Z1000"/>
  <c r="Y1000"/>
  <c r="X1000"/>
  <c r="V1000"/>
  <c r="U1000"/>
  <c r="S1000"/>
  <c r="R1000"/>
  <c r="Q1000"/>
  <c r="P1000"/>
  <c r="O1000"/>
  <c r="EL999"/>
  <c r="DR999" s="1"/>
  <c r="DY999"/>
  <c r="DX999"/>
  <c r="DW999"/>
  <c r="DV999"/>
  <c r="DU999"/>
  <c r="DT999"/>
  <c r="DS999"/>
  <c r="DQ999"/>
  <c r="DO999"/>
  <c r="DM999"/>
  <c r="DL999"/>
  <c r="DJ999"/>
  <c r="DI999"/>
  <c r="DH999"/>
  <c r="DG999"/>
  <c r="DF999"/>
  <c r="DE999"/>
  <c r="DC999"/>
  <c r="DB999"/>
  <c r="DA999"/>
  <c r="CX999"/>
  <c r="CW999"/>
  <c r="CV999"/>
  <c r="CU999"/>
  <c r="CS999"/>
  <c r="CR999"/>
  <c r="CQ999"/>
  <c r="CP999"/>
  <c r="CO999"/>
  <c r="CM999"/>
  <c r="CL999"/>
  <c r="CJ999"/>
  <c r="CI999"/>
  <c r="CH999"/>
  <c r="CG999"/>
  <c r="CF999"/>
  <c r="CE999"/>
  <c r="CD999"/>
  <c r="CC999"/>
  <c r="CB999"/>
  <c r="BZ999"/>
  <c r="BY999"/>
  <c r="BW999"/>
  <c r="BV999"/>
  <c r="BU999"/>
  <c r="BT999"/>
  <c r="BS999"/>
  <c r="BR999"/>
  <c r="BP999"/>
  <c r="BO999"/>
  <c r="BM999"/>
  <c r="BL999"/>
  <c r="BK999"/>
  <c r="BJ999"/>
  <c r="BI999"/>
  <c r="BH999"/>
  <c r="BG999"/>
  <c r="BF999"/>
  <c r="BE999"/>
  <c r="BC999"/>
  <c r="BB999"/>
  <c r="AZ999"/>
  <c r="AY999"/>
  <c r="AX999"/>
  <c r="AW999"/>
  <c r="AV999"/>
  <c r="AU999"/>
  <c r="AT999"/>
  <c r="AS999"/>
  <c r="AR999"/>
  <c r="AP999"/>
  <c r="AO999"/>
  <c r="AM999"/>
  <c r="AL999"/>
  <c r="AK999"/>
  <c r="AJ999"/>
  <c r="AI999"/>
  <c r="AH999"/>
  <c r="AF999"/>
  <c r="AE999"/>
  <c r="AC999"/>
  <c r="AB999"/>
  <c r="AA999"/>
  <c r="Z999"/>
  <c r="Y999"/>
  <c r="X999"/>
  <c r="V999"/>
  <c r="U999"/>
  <c r="S999"/>
  <c r="R999"/>
  <c r="Q999"/>
  <c r="P999"/>
  <c r="O999"/>
  <c r="EL998"/>
  <c r="DR998" s="1"/>
  <c r="DY998"/>
  <c r="DX998"/>
  <c r="DW998"/>
  <c r="DV998"/>
  <c r="DU998"/>
  <c r="DT998"/>
  <c r="DS998"/>
  <c r="DQ998"/>
  <c r="DO998"/>
  <c r="DM998"/>
  <c r="DL998"/>
  <c r="DJ998"/>
  <c r="DI998"/>
  <c r="DH998"/>
  <c r="DG998"/>
  <c r="DF998"/>
  <c r="DE998"/>
  <c r="DC998"/>
  <c r="DB998"/>
  <c r="DA998"/>
  <c r="CX998"/>
  <c r="CW998"/>
  <c r="CV998"/>
  <c r="CU998"/>
  <c r="CS998"/>
  <c r="CR998"/>
  <c r="CQ998"/>
  <c r="CP998"/>
  <c r="CO998"/>
  <c r="CM998"/>
  <c r="CL998"/>
  <c r="CJ998"/>
  <c r="CI998"/>
  <c r="CH998"/>
  <c r="CG998"/>
  <c r="CF998"/>
  <c r="CE998"/>
  <c r="CD998"/>
  <c r="CC998"/>
  <c r="CB998"/>
  <c r="BZ998"/>
  <c r="BY998"/>
  <c r="BW998"/>
  <c r="BV998"/>
  <c r="BU998"/>
  <c r="BT998"/>
  <c r="BS998"/>
  <c r="BR998"/>
  <c r="BP998"/>
  <c r="BO998"/>
  <c r="BM998"/>
  <c r="BL998"/>
  <c r="BK998"/>
  <c r="BJ998"/>
  <c r="BI998"/>
  <c r="BH998"/>
  <c r="BG998"/>
  <c r="BF998"/>
  <c r="BE998"/>
  <c r="BC998"/>
  <c r="BB998"/>
  <c r="AZ998"/>
  <c r="AY998"/>
  <c r="AX998"/>
  <c r="AW998"/>
  <c r="AV998"/>
  <c r="AU998"/>
  <c r="AT998"/>
  <c r="AS998"/>
  <c r="AR998"/>
  <c r="AP998"/>
  <c r="AO998"/>
  <c r="AM998"/>
  <c r="AL998"/>
  <c r="AK998"/>
  <c r="AJ998"/>
  <c r="AI998"/>
  <c r="AH998"/>
  <c r="AF998"/>
  <c r="AE998"/>
  <c r="AC998"/>
  <c r="AB998"/>
  <c r="AA998"/>
  <c r="Z998"/>
  <c r="Y998"/>
  <c r="X998"/>
  <c r="V998"/>
  <c r="U998"/>
  <c r="S998"/>
  <c r="R998"/>
  <c r="Q998"/>
  <c r="P998"/>
  <c r="O998"/>
  <c r="EL997"/>
  <c r="DR997" s="1"/>
  <c r="DY997"/>
  <c r="DX997"/>
  <c r="DW997"/>
  <c r="DV997"/>
  <c r="DU997"/>
  <c r="DT997"/>
  <c r="DS997"/>
  <c r="DQ997"/>
  <c r="DO997"/>
  <c r="DM997"/>
  <c r="DL997"/>
  <c r="DJ997"/>
  <c r="DI997"/>
  <c r="DH997"/>
  <c r="DG997"/>
  <c r="DF997"/>
  <c r="DE997"/>
  <c r="DC997"/>
  <c r="DB997"/>
  <c r="DA997"/>
  <c r="CX997"/>
  <c r="CW997"/>
  <c r="CV997"/>
  <c r="CU997"/>
  <c r="CS997"/>
  <c r="CR997"/>
  <c r="CQ997"/>
  <c r="CP997"/>
  <c r="CO997"/>
  <c r="CM997"/>
  <c r="CL997"/>
  <c r="CJ997"/>
  <c r="CI997"/>
  <c r="CH997"/>
  <c r="CG997"/>
  <c r="CF997"/>
  <c r="CE997"/>
  <c r="CD997"/>
  <c r="CC997"/>
  <c r="CB997"/>
  <c r="BZ997"/>
  <c r="BY997"/>
  <c r="BW997"/>
  <c r="BV997"/>
  <c r="BU997"/>
  <c r="BT997"/>
  <c r="BS997"/>
  <c r="BR997"/>
  <c r="BP997"/>
  <c r="BO997"/>
  <c r="BM997"/>
  <c r="BL997"/>
  <c r="BK997"/>
  <c r="BJ997"/>
  <c r="BI997"/>
  <c r="BH997"/>
  <c r="BG997"/>
  <c r="BF997"/>
  <c r="BE997"/>
  <c r="BC997"/>
  <c r="BB997"/>
  <c r="AZ997"/>
  <c r="AY997"/>
  <c r="AX997"/>
  <c r="AW997"/>
  <c r="AV997"/>
  <c r="AU997"/>
  <c r="AT997"/>
  <c r="AS997"/>
  <c r="AR997"/>
  <c r="AP997"/>
  <c r="AO997"/>
  <c r="AM997"/>
  <c r="AL997"/>
  <c r="AK997"/>
  <c r="AJ997"/>
  <c r="AI997"/>
  <c r="AH997"/>
  <c r="AF997"/>
  <c r="AE997"/>
  <c r="AC997"/>
  <c r="AB997"/>
  <c r="AA997"/>
  <c r="Z997"/>
  <c r="Y997"/>
  <c r="X997"/>
  <c r="V997"/>
  <c r="U997"/>
  <c r="S997"/>
  <c r="R997"/>
  <c r="Q997"/>
  <c r="P997"/>
  <c r="O997"/>
  <c r="EL996"/>
  <c r="DR996" s="1"/>
  <c r="DY996"/>
  <c r="DX996"/>
  <c r="DW996"/>
  <c r="DV996"/>
  <c r="DU996"/>
  <c r="DT996"/>
  <c r="DS996"/>
  <c r="DQ996"/>
  <c r="DO996"/>
  <c r="DM996"/>
  <c r="DL996"/>
  <c r="DJ996"/>
  <c r="DI996"/>
  <c r="DH996"/>
  <c r="DG996"/>
  <c r="DF996"/>
  <c r="DE996"/>
  <c r="DC996"/>
  <c r="DB996"/>
  <c r="DA996"/>
  <c r="CX996"/>
  <c r="CW996"/>
  <c r="CV996"/>
  <c r="CU996"/>
  <c r="CS996"/>
  <c r="CR996"/>
  <c r="CQ996"/>
  <c r="CP996"/>
  <c r="CO996"/>
  <c r="CM996"/>
  <c r="CL996"/>
  <c r="CJ996"/>
  <c r="CI996"/>
  <c r="CH996"/>
  <c r="CG996"/>
  <c r="CF996"/>
  <c r="CE996"/>
  <c r="CD996"/>
  <c r="CC996"/>
  <c r="CB996"/>
  <c r="BZ996"/>
  <c r="BY996"/>
  <c r="BW996"/>
  <c r="BV996"/>
  <c r="BU996"/>
  <c r="BT996"/>
  <c r="BS996"/>
  <c r="BR996"/>
  <c r="BP996"/>
  <c r="BO996"/>
  <c r="BM996"/>
  <c r="BL996"/>
  <c r="BK996"/>
  <c r="BJ996"/>
  <c r="BI996"/>
  <c r="BH996"/>
  <c r="BG996"/>
  <c r="BF996"/>
  <c r="BE996"/>
  <c r="BC996"/>
  <c r="BB996"/>
  <c r="AZ996"/>
  <c r="AY996"/>
  <c r="AX996"/>
  <c r="AW996"/>
  <c r="AV996"/>
  <c r="AU996"/>
  <c r="AT996"/>
  <c r="AS996"/>
  <c r="AR996"/>
  <c r="AP996"/>
  <c r="AO996"/>
  <c r="AM996"/>
  <c r="AL996"/>
  <c r="AK996"/>
  <c r="AJ996"/>
  <c r="AI996"/>
  <c r="AH996"/>
  <c r="AF996"/>
  <c r="AE996"/>
  <c r="AC996"/>
  <c r="AB996"/>
  <c r="AA996"/>
  <c r="Z996"/>
  <c r="Y996"/>
  <c r="X996"/>
  <c r="V996"/>
  <c r="U996"/>
  <c r="S996"/>
  <c r="R996"/>
  <c r="Q996"/>
  <c r="P996"/>
  <c r="O996"/>
  <c r="EL995"/>
  <c r="DR995" s="1"/>
  <c r="DY995"/>
  <c r="DX995"/>
  <c r="DW995"/>
  <c r="DV995"/>
  <c r="DU995"/>
  <c r="DT995"/>
  <c r="DS995"/>
  <c r="DQ995"/>
  <c r="DO995"/>
  <c r="DM995"/>
  <c r="DL995"/>
  <c r="DJ995"/>
  <c r="DI995"/>
  <c r="DH995"/>
  <c r="DG995"/>
  <c r="DF995"/>
  <c r="DE995"/>
  <c r="DC995"/>
  <c r="DB995"/>
  <c r="DA995"/>
  <c r="CX995"/>
  <c r="CW995"/>
  <c r="CV995"/>
  <c r="CU995"/>
  <c r="CS995"/>
  <c r="CR995"/>
  <c r="CQ995"/>
  <c r="CP995"/>
  <c r="CO995"/>
  <c r="CM995"/>
  <c r="CL995"/>
  <c r="CJ995"/>
  <c r="CI995"/>
  <c r="CH995"/>
  <c r="CG995"/>
  <c r="CF995"/>
  <c r="CE995"/>
  <c r="CD995"/>
  <c r="CC995"/>
  <c r="CB995"/>
  <c r="BZ995"/>
  <c r="BY995"/>
  <c r="BW995"/>
  <c r="BV995"/>
  <c r="BU995"/>
  <c r="BT995"/>
  <c r="BS995"/>
  <c r="BR995"/>
  <c r="BP995"/>
  <c r="BO995"/>
  <c r="BM995"/>
  <c r="BL995"/>
  <c r="BK995"/>
  <c r="BJ995"/>
  <c r="BI995"/>
  <c r="BH995"/>
  <c r="BG995"/>
  <c r="BF995"/>
  <c r="BE995"/>
  <c r="BC995"/>
  <c r="BB995"/>
  <c r="AZ995"/>
  <c r="AY995"/>
  <c r="AX995"/>
  <c r="AW995"/>
  <c r="AV995"/>
  <c r="AU995"/>
  <c r="AT995"/>
  <c r="AS995"/>
  <c r="AR995"/>
  <c r="AP995"/>
  <c r="AO995"/>
  <c r="AM995"/>
  <c r="AL995"/>
  <c r="AK995"/>
  <c r="AJ995"/>
  <c r="AI995"/>
  <c r="AH995"/>
  <c r="AF995"/>
  <c r="AE995"/>
  <c r="AC995"/>
  <c r="AB995"/>
  <c r="AA995"/>
  <c r="Z995"/>
  <c r="Y995"/>
  <c r="X995"/>
  <c r="V995"/>
  <c r="U995"/>
  <c r="S995"/>
  <c r="R995"/>
  <c r="Q995"/>
  <c r="P995"/>
  <c r="O995"/>
  <c r="EL994"/>
  <c r="DR994" s="1"/>
  <c r="DY994"/>
  <c r="DX994"/>
  <c r="DW994"/>
  <c r="DV994"/>
  <c r="DU994"/>
  <c r="DT994"/>
  <c r="DS994"/>
  <c r="DQ994"/>
  <c r="DO994"/>
  <c r="DM994"/>
  <c r="DL994"/>
  <c r="DJ994"/>
  <c r="DI994"/>
  <c r="DH994"/>
  <c r="DG994"/>
  <c r="DF994"/>
  <c r="DE994"/>
  <c r="DC994"/>
  <c r="DB994"/>
  <c r="DA994"/>
  <c r="CX994"/>
  <c r="CW994"/>
  <c r="CV994"/>
  <c r="CU994"/>
  <c r="CS994"/>
  <c r="CR994"/>
  <c r="CQ994"/>
  <c r="CP994"/>
  <c r="CO994"/>
  <c r="CM994"/>
  <c r="CL994"/>
  <c r="CJ994"/>
  <c r="CI994"/>
  <c r="CH994"/>
  <c r="CG994"/>
  <c r="CF994"/>
  <c r="CE994"/>
  <c r="CD994"/>
  <c r="CC994"/>
  <c r="CB994"/>
  <c r="BZ994"/>
  <c r="BY994"/>
  <c r="BW994"/>
  <c r="BV994"/>
  <c r="BU994"/>
  <c r="BT994"/>
  <c r="BS994"/>
  <c r="BR994"/>
  <c r="BP994"/>
  <c r="BO994"/>
  <c r="BM994"/>
  <c r="BL994"/>
  <c r="BK994"/>
  <c r="BJ994"/>
  <c r="BI994"/>
  <c r="BH994"/>
  <c r="BG994"/>
  <c r="BF994"/>
  <c r="BE994"/>
  <c r="BC994"/>
  <c r="BB994"/>
  <c r="AZ994"/>
  <c r="AY994"/>
  <c r="AX994"/>
  <c r="AW994"/>
  <c r="AV994"/>
  <c r="AU994"/>
  <c r="AT994"/>
  <c r="AS994"/>
  <c r="AR994"/>
  <c r="AP994"/>
  <c r="AO994"/>
  <c r="AM994"/>
  <c r="AL994"/>
  <c r="AK994"/>
  <c r="AJ994"/>
  <c r="AI994"/>
  <c r="AH994"/>
  <c r="AF994"/>
  <c r="AE994"/>
  <c r="AC994"/>
  <c r="AB994"/>
  <c r="AA994"/>
  <c r="Z994"/>
  <c r="Y994"/>
  <c r="X994"/>
  <c r="V994"/>
  <c r="U994"/>
  <c r="S994"/>
  <c r="R994"/>
  <c r="Q994"/>
  <c r="P994"/>
  <c r="O994"/>
  <c r="EL993"/>
  <c r="DR993" s="1"/>
  <c r="DY993"/>
  <c r="DX993"/>
  <c r="DW993"/>
  <c r="DV993"/>
  <c r="DU993"/>
  <c r="DT993"/>
  <c r="DS993"/>
  <c r="DQ993"/>
  <c r="DO993"/>
  <c r="DM993"/>
  <c r="DL993"/>
  <c r="DJ993"/>
  <c r="DI993"/>
  <c r="DH993"/>
  <c r="DG993"/>
  <c r="DF993"/>
  <c r="DE993"/>
  <c r="DC993"/>
  <c r="DB993"/>
  <c r="DA993"/>
  <c r="CX993"/>
  <c r="CW993"/>
  <c r="CV993"/>
  <c r="CU993"/>
  <c r="CS993"/>
  <c r="CR993"/>
  <c r="CQ993"/>
  <c r="CP993"/>
  <c r="CO993"/>
  <c r="CM993"/>
  <c r="CL993"/>
  <c r="CJ993"/>
  <c r="CI993"/>
  <c r="CH993"/>
  <c r="CG993"/>
  <c r="CF993"/>
  <c r="CE993"/>
  <c r="CD993"/>
  <c r="CC993"/>
  <c r="CB993"/>
  <c r="BZ993"/>
  <c r="BY993"/>
  <c r="BW993"/>
  <c r="BV993"/>
  <c r="BU993"/>
  <c r="BT993"/>
  <c r="BS993"/>
  <c r="BR993"/>
  <c r="BP993"/>
  <c r="BO993"/>
  <c r="BM993"/>
  <c r="BL993"/>
  <c r="BK993"/>
  <c r="BJ993"/>
  <c r="BI993"/>
  <c r="BH993"/>
  <c r="BG993"/>
  <c r="BF993"/>
  <c r="BE993"/>
  <c r="BC993"/>
  <c r="BB993"/>
  <c r="AZ993"/>
  <c r="AY993"/>
  <c r="AX993"/>
  <c r="AW993"/>
  <c r="AV993"/>
  <c r="AU993"/>
  <c r="AT993"/>
  <c r="AS993"/>
  <c r="AR993"/>
  <c r="AP993"/>
  <c r="AO993"/>
  <c r="AM993"/>
  <c r="AL993"/>
  <c r="AK993"/>
  <c r="AJ993"/>
  <c r="AI993"/>
  <c r="AH993"/>
  <c r="AF993"/>
  <c r="AE993"/>
  <c r="AC993"/>
  <c r="AB993"/>
  <c r="AA993"/>
  <c r="Z993"/>
  <c r="Y993"/>
  <c r="X993"/>
  <c r="V993"/>
  <c r="U993"/>
  <c r="S993"/>
  <c r="R993"/>
  <c r="Q993"/>
  <c r="P993"/>
  <c r="O993"/>
  <c r="EL992"/>
  <c r="DR992" s="1"/>
  <c r="DY992"/>
  <c r="DX992"/>
  <c r="DW992"/>
  <c r="DV992"/>
  <c r="DU992"/>
  <c r="DT992"/>
  <c r="DS992"/>
  <c r="DQ992"/>
  <c r="DO992"/>
  <c r="DM992"/>
  <c r="DL992"/>
  <c r="DJ992"/>
  <c r="DI992"/>
  <c r="DH992"/>
  <c r="DG992"/>
  <c r="DF992"/>
  <c r="DE992"/>
  <c r="DC992"/>
  <c r="DB992"/>
  <c r="DA992"/>
  <c r="CX992"/>
  <c r="CW992"/>
  <c r="CV992"/>
  <c r="CU992"/>
  <c r="CS992"/>
  <c r="CR992"/>
  <c r="CQ992"/>
  <c r="CP992"/>
  <c r="CO992"/>
  <c r="CM992"/>
  <c r="CL992"/>
  <c r="CJ992"/>
  <c r="CI992"/>
  <c r="CH992"/>
  <c r="CG992"/>
  <c r="CF992"/>
  <c r="CE992"/>
  <c r="CD992"/>
  <c r="CC992"/>
  <c r="CB992"/>
  <c r="BZ992"/>
  <c r="BY992"/>
  <c r="BW992"/>
  <c r="BV992"/>
  <c r="BU992"/>
  <c r="BT992"/>
  <c r="BS992"/>
  <c r="BR992"/>
  <c r="BP992"/>
  <c r="BO992"/>
  <c r="BM992"/>
  <c r="BL992"/>
  <c r="BK992"/>
  <c r="BJ992"/>
  <c r="BI992"/>
  <c r="BH992"/>
  <c r="BG992"/>
  <c r="BF992"/>
  <c r="BE992"/>
  <c r="BC992"/>
  <c r="BB992"/>
  <c r="AZ992"/>
  <c r="AY992"/>
  <c r="AX992"/>
  <c r="AW992"/>
  <c r="AV992"/>
  <c r="AU992"/>
  <c r="AT992"/>
  <c r="AS992"/>
  <c r="AR992"/>
  <c r="AP992"/>
  <c r="AO992"/>
  <c r="AM992"/>
  <c r="AL992"/>
  <c r="AK992"/>
  <c r="AJ992"/>
  <c r="AI992"/>
  <c r="AH992"/>
  <c r="AF992"/>
  <c r="AE992"/>
  <c r="AC992"/>
  <c r="AB992"/>
  <c r="AA992"/>
  <c r="Z992"/>
  <c r="Y992"/>
  <c r="X992"/>
  <c r="V992"/>
  <c r="U992"/>
  <c r="S992"/>
  <c r="R992"/>
  <c r="Q992"/>
  <c r="P992"/>
  <c r="O992"/>
  <c r="EL991"/>
  <c r="DR991" s="1"/>
  <c r="DY991"/>
  <c r="DX991"/>
  <c r="DW991"/>
  <c r="DV991"/>
  <c r="DU991"/>
  <c r="DT991"/>
  <c r="DS991"/>
  <c r="DQ991"/>
  <c r="DO991"/>
  <c r="DM991"/>
  <c r="DL991"/>
  <c r="DJ991"/>
  <c r="DI991"/>
  <c r="DH991"/>
  <c r="DG991"/>
  <c r="DF991"/>
  <c r="DE991"/>
  <c r="DC991"/>
  <c r="DB991"/>
  <c r="DA991"/>
  <c r="CX991"/>
  <c r="CW991"/>
  <c r="CV991"/>
  <c r="CU991"/>
  <c r="CS991"/>
  <c r="CR991"/>
  <c r="CQ991"/>
  <c r="CP991"/>
  <c r="CO991"/>
  <c r="CM991"/>
  <c r="CL991"/>
  <c r="CJ991"/>
  <c r="CI991"/>
  <c r="CH991"/>
  <c r="CG991"/>
  <c r="CF991"/>
  <c r="CE991"/>
  <c r="CD991"/>
  <c r="CC991"/>
  <c r="CB991"/>
  <c r="BZ991"/>
  <c r="BY991"/>
  <c r="BW991"/>
  <c r="BV991"/>
  <c r="BU991"/>
  <c r="BT991"/>
  <c r="BS991"/>
  <c r="BR991"/>
  <c r="BP991"/>
  <c r="BO991"/>
  <c r="BM991"/>
  <c r="BL991"/>
  <c r="BK991"/>
  <c r="BJ991"/>
  <c r="BI991"/>
  <c r="BH991"/>
  <c r="BG991"/>
  <c r="BF991"/>
  <c r="BE991"/>
  <c r="BC991"/>
  <c r="BB991"/>
  <c r="AZ991"/>
  <c r="AY991"/>
  <c r="AX991"/>
  <c r="AW991"/>
  <c r="AV991"/>
  <c r="AU991"/>
  <c r="AT991"/>
  <c r="AS991"/>
  <c r="AR991"/>
  <c r="AP991"/>
  <c r="AO991"/>
  <c r="AM991"/>
  <c r="AL991"/>
  <c r="AK991"/>
  <c r="AJ991"/>
  <c r="AI991"/>
  <c r="AH991"/>
  <c r="AF991"/>
  <c r="AE991"/>
  <c r="AC991"/>
  <c r="AB991"/>
  <c r="AA991"/>
  <c r="Z991"/>
  <c r="Y991"/>
  <c r="X991"/>
  <c r="V991"/>
  <c r="U991"/>
  <c r="S991"/>
  <c r="R991"/>
  <c r="Q991"/>
  <c r="P991"/>
  <c r="O991"/>
  <c r="EL990"/>
  <c r="DR990" s="1"/>
  <c r="DY990"/>
  <c r="DX990"/>
  <c r="DW990"/>
  <c r="DV990"/>
  <c r="DU990"/>
  <c r="DT990"/>
  <c r="DS990"/>
  <c r="DQ990"/>
  <c r="DO990"/>
  <c r="DM990"/>
  <c r="DL990"/>
  <c r="DJ990"/>
  <c r="DI990"/>
  <c r="DH990"/>
  <c r="DG990"/>
  <c r="DF990"/>
  <c r="DE990"/>
  <c r="DC990"/>
  <c r="DB990"/>
  <c r="DA990"/>
  <c r="CX990"/>
  <c r="CW990"/>
  <c r="CV990"/>
  <c r="CU990"/>
  <c r="CS990"/>
  <c r="CR990"/>
  <c r="CQ990"/>
  <c r="CP990"/>
  <c r="CO990"/>
  <c r="CM990"/>
  <c r="CL990"/>
  <c r="CJ990"/>
  <c r="CI990"/>
  <c r="CH990"/>
  <c r="CG990"/>
  <c r="CF990"/>
  <c r="CE990"/>
  <c r="CD990"/>
  <c r="CC990"/>
  <c r="CB990"/>
  <c r="BZ990"/>
  <c r="BY990"/>
  <c r="BW990"/>
  <c r="BV990"/>
  <c r="BU990"/>
  <c r="BT990"/>
  <c r="BS990"/>
  <c r="BR990"/>
  <c r="BP990"/>
  <c r="BO990"/>
  <c r="BM990"/>
  <c r="BL990"/>
  <c r="BK990"/>
  <c r="BJ990"/>
  <c r="BI990"/>
  <c r="BH990"/>
  <c r="BG990"/>
  <c r="BF990"/>
  <c r="BE990"/>
  <c r="BC990"/>
  <c r="BB990"/>
  <c r="AZ990"/>
  <c r="AY990"/>
  <c r="AX990"/>
  <c r="AW990"/>
  <c r="AV990"/>
  <c r="AU990"/>
  <c r="AT990"/>
  <c r="AS990"/>
  <c r="AR990"/>
  <c r="AP990"/>
  <c r="AO990"/>
  <c r="AM990"/>
  <c r="AL990"/>
  <c r="AK990"/>
  <c r="AJ990"/>
  <c r="AI990"/>
  <c r="AH990"/>
  <c r="AF990"/>
  <c r="AE990"/>
  <c r="AC990"/>
  <c r="AB990"/>
  <c r="AA990"/>
  <c r="Z990"/>
  <c r="Y990"/>
  <c r="X990"/>
  <c r="V990"/>
  <c r="U990"/>
  <c r="S990"/>
  <c r="R990"/>
  <c r="Q990"/>
  <c r="P990"/>
  <c r="O990"/>
  <c r="EL989"/>
  <c r="DR989" s="1"/>
  <c r="DY989"/>
  <c r="DX989"/>
  <c r="DW989"/>
  <c r="DV989"/>
  <c r="DU989"/>
  <c r="DT989"/>
  <c r="DS989"/>
  <c r="DQ989"/>
  <c r="DO989"/>
  <c r="DM989"/>
  <c r="DL989"/>
  <c r="DJ989"/>
  <c r="DI989"/>
  <c r="DH989"/>
  <c r="DG989"/>
  <c r="DF989"/>
  <c r="DE989"/>
  <c r="DC989"/>
  <c r="DB989"/>
  <c r="DA989"/>
  <c r="CX989"/>
  <c r="CW989"/>
  <c r="CV989"/>
  <c r="CU989"/>
  <c r="CS989"/>
  <c r="CR989"/>
  <c r="CQ989"/>
  <c r="CP989"/>
  <c r="CO989"/>
  <c r="CM989"/>
  <c r="CL989"/>
  <c r="CJ989"/>
  <c r="CI989"/>
  <c r="CH989"/>
  <c r="CG989"/>
  <c r="CF989"/>
  <c r="CE989"/>
  <c r="CD989"/>
  <c r="CC989"/>
  <c r="CB989"/>
  <c r="BZ989"/>
  <c r="BY989"/>
  <c r="BW989"/>
  <c r="BV989"/>
  <c r="BU989"/>
  <c r="BT989"/>
  <c r="BS989"/>
  <c r="BR989"/>
  <c r="BP989"/>
  <c r="BO989"/>
  <c r="BM989"/>
  <c r="BL989"/>
  <c r="BK989"/>
  <c r="BJ989"/>
  <c r="BI989"/>
  <c r="BH989"/>
  <c r="BG989"/>
  <c r="BF989"/>
  <c r="BE989"/>
  <c r="BC989"/>
  <c r="BB989"/>
  <c r="AZ989"/>
  <c r="AY989"/>
  <c r="AX989"/>
  <c r="AW989"/>
  <c r="AV989"/>
  <c r="AU989"/>
  <c r="AT989"/>
  <c r="AS989"/>
  <c r="AR989"/>
  <c r="AP989"/>
  <c r="AO989"/>
  <c r="AM989"/>
  <c r="AL989"/>
  <c r="AK989"/>
  <c r="AJ989"/>
  <c r="AI989"/>
  <c r="AH989"/>
  <c r="AF989"/>
  <c r="AE989"/>
  <c r="AC989"/>
  <c r="AB989"/>
  <c r="AA989"/>
  <c r="Z989"/>
  <c r="Y989"/>
  <c r="X989"/>
  <c r="V989"/>
  <c r="U989"/>
  <c r="S989"/>
  <c r="R989"/>
  <c r="Q989"/>
  <c r="P989"/>
  <c r="O989"/>
  <c r="EL988"/>
  <c r="DR988" s="1"/>
  <c r="DY988"/>
  <c r="DX988"/>
  <c r="DW988"/>
  <c r="DV988"/>
  <c r="DU988"/>
  <c r="DT988"/>
  <c r="DS988"/>
  <c r="DQ988"/>
  <c r="DO988"/>
  <c r="DM988"/>
  <c r="DL988"/>
  <c r="DJ988"/>
  <c r="DI988"/>
  <c r="DH988"/>
  <c r="DG988"/>
  <c r="DF988"/>
  <c r="DE988"/>
  <c r="DC988"/>
  <c r="DB988"/>
  <c r="DA988"/>
  <c r="CX988"/>
  <c r="CW988"/>
  <c r="CV988"/>
  <c r="CU988"/>
  <c r="CS988"/>
  <c r="CR988"/>
  <c r="CQ988"/>
  <c r="CP988"/>
  <c r="CO988"/>
  <c r="CM988"/>
  <c r="CL988"/>
  <c r="CJ988"/>
  <c r="CI988"/>
  <c r="CH988"/>
  <c r="CG988"/>
  <c r="CF988"/>
  <c r="CE988"/>
  <c r="CD988"/>
  <c r="CC988"/>
  <c r="CB988"/>
  <c r="BZ988"/>
  <c r="BY988"/>
  <c r="BW988"/>
  <c r="BV988"/>
  <c r="BU988"/>
  <c r="BT988"/>
  <c r="BS988"/>
  <c r="BR988"/>
  <c r="BP988"/>
  <c r="BO988"/>
  <c r="BM988"/>
  <c r="BL988"/>
  <c r="BK988"/>
  <c r="BJ988"/>
  <c r="BI988"/>
  <c r="BH988"/>
  <c r="BG988"/>
  <c r="BF988"/>
  <c r="BE988"/>
  <c r="BC988"/>
  <c r="BB988"/>
  <c r="AZ988"/>
  <c r="AY988"/>
  <c r="AX988"/>
  <c r="AW988"/>
  <c r="AV988"/>
  <c r="AU988"/>
  <c r="AT988"/>
  <c r="AS988"/>
  <c r="AR988"/>
  <c r="AP988"/>
  <c r="AO988"/>
  <c r="AM988"/>
  <c r="AL988"/>
  <c r="AK988"/>
  <c r="AJ988"/>
  <c r="AI988"/>
  <c r="AH988"/>
  <c r="AF988"/>
  <c r="AE988"/>
  <c r="AC988"/>
  <c r="AB988"/>
  <c r="AA988"/>
  <c r="Z988"/>
  <c r="Y988"/>
  <c r="X988"/>
  <c r="V988"/>
  <c r="U988"/>
  <c r="S988"/>
  <c r="R988"/>
  <c r="Q988"/>
  <c r="P988"/>
  <c r="O988"/>
  <c r="EL987"/>
  <c r="DR987" s="1"/>
  <c r="DY987"/>
  <c r="DX987"/>
  <c r="DW987"/>
  <c r="DV987"/>
  <c r="DU987"/>
  <c r="DT987"/>
  <c r="DS987"/>
  <c r="DQ987"/>
  <c r="DO987"/>
  <c r="DM987"/>
  <c r="DL987"/>
  <c r="DJ987"/>
  <c r="DI987"/>
  <c r="DH987"/>
  <c r="DG987"/>
  <c r="DF987"/>
  <c r="DE987"/>
  <c r="DC987"/>
  <c r="DB987"/>
  <c r="DA987"/>
  <c r="CX987"/>
  <c r="CW987"/>
  <c r="CV987"/>
  <c r="CU987"/>
  <c r="CS987"/>
  <c r="CR987"/>
  <c r="CQ987"/>
  <c r="CP987"/>
  <c r="CO987"/>
  <c r="CM987"/>
  <c r="CL987"/>
  <c r="CJ987"/>
  <c r="CI987"/>
  <c r="CH987"/>
  <c r="CG987"/>
  <c r="CF987"/>
  <c r="CE987"/>
  <c r="CD987"/>
  <c r="CC987"/>
  <c r="CB987"/>
  <c r="BZ987"/>
  <c r="BY987"/>
  <c r="BW987"/>
  <c r="BV987"/>
  <c r="BU987"/>
  <c r="BT987"/>
  <c r="BS987"/>
  <c r="BR987"/>
  <c r="BP987"/>
  <c r="BO987"/>
  <c r="BM987"/>
  <c r="BL987"/>
  <c r="BK987"/>
  <c r="BJ987"/>
  <c r="BI987"/>
  <c r="BH987"/>
  <c r="BG987"/>
  <c r="BF987"/>
  <c r="BE987"/>
  <c r="BC987"/>
  <c r="BB987"/>
  <c r="AZ987"/>
  <c r="AY987"/>
  <c r="AX987"/>
  <c r="AW987"/>
  <c r="AV987"/>
  <c r="AU987"/>
  <c r="AT987"/>
  <c r="AS987"/>
  <c r="AR987"/>
  <c r="AP987"/>
  <c r="AO987"/>
  <c r="AM987"/>
  <c r="AL987"/>
  <c r="AK987"/>
  <c r="AJ987"/>
  <c r="AI987"/>
  <c r="AH987"/>
  <c r="AF987"/>
  <c r="AE987"/>
  <c r="AC987"/>
  <c r="AB987"/>
  <c r="AA987"/>
  <c r="Z987"/>
  <c r="Y987"/>
  <c r="X987"/>
  <c r="V987"/>
  <c r="U987"/>
  <c r="S987"/>
  <c r="R987"/>
  <c r="Q987"/>
  <c r="P987"/>
  <c r="O987"/>
  <c r="EL986"/>
  <c r="DR986" s="1"/>
  <c r="DY986"/>
  <c r="DX986"/>
  <c r="DW986"/>
  <c r="DV986"/>
  <c r="DU986"/>
  <c r="DT986"/>
  <c r="DS986"/>
  <c r="DQ986"/>
  <c r="DO986"/>
  <c r="DM986"/>
  <c r="DL986"/>
  <c r="DJ986"/>
  <c r="DI986"/>
  <c r="DH986"/>
  <c r="DG986"/>
  <c r="DF986"/>
  <c r="DE986"/>
  <c r="DC986"/>
  <c r="DB986"/>
  <c r="DA986"/>
  <c r="CX986"/>
  <c r="CW986"/>
  <c r="CV986"/>
  <c r="CU986"/>
  <c r="CS986"/>
  <c r="CR986"/>
  <c r="CQ986"/>
  <c r="CP986"/>
  <c r="CO986"/>
  <c r="CM986"/>
  <c r="CL986"/>
  <c r="CJ986"/>
  <c r="CI986"/>
  <c r="CH986"/>
  <c r="CG986"/>
  <c r="CF986"/>
  <c r="CE986"/>
  <c r="CD986"/>
  <c r="CC986"/>
  <c r="CB986"/>
  <c r="BZ986"/>
  <c r="BY986"/>
  <c r="BW986"/>
  <c r="BV986"/>
  <c r="BU986"/>
  <c r="BT986"/>
  <c r="BS986"/>
  <c r="BR986"/>
  <c r="BP986"/>
  <c r="BO986"/>
  <c r="BM986"/>
  <c r="BL986"/>
  <c r="BK986"/>
  <c r="BJ986"/>
  <c r="BI986"/>
  <c r="BH986"/>
  <c r="BG986"/>
  <c r="BF986"/>
  <c r="BE986"/>
  <c r="BC986"/>
  <c r="BB986"/>
  <c r="AZ986"/>
  <c r="AY986"/>
  <c r="AX986"/>
  <c r="AW986"/>
  <c r="AV986"/>
  <c r="AU986"/>
  <c r="AT986"/>
  <c r="AS986"/>
  <c r="AR986"/>
  <c r="AP986"/>
  <c r="AO986"/>
  <c r="AM986"/>
  <c r="AL986"/>
  <c r="AK986"/>
  <c r="AJ986"/>
  <c r="AI986"/>
  <c r="AH986"/>
  <c r="AF986"/>
  <c r="AE986"/>
  <c r="AC986"/>
  <c r="AB986"/>
  <c r="AA986"/>
  <c r="Z986"/>
  <c r="Y986"/>
  <c r="X986"/>
  <c r="V986"/>
  <c r="U986"/>
  <c r="S986"/>
  <c r="R986"/>
  <c r="Q986"/>
  <c r="P986"/>
  <c r="O986"/>
  <c r="EL985"/>
  <c r="DR985" s="1"/>
  <c r="DY985"/>
  <c r="DX985"/>
  <c r="DW985"/>
  <c r="DV985"/>
  <c r="DU985"/>
  <c r="DT985"/>
  <c r="DS985"/>
  <c r="DQ985"/>
  <c r="DO985"/>
  <c r="DM985"/>
  <c r="DL985"/>
  <c r="DJ985"/>
  <c r="DI985"/>
  <c r="DH985"/>
  <c r="DG985"/>
  <c r="DF985"/>
  <c r="DE985"/>
  <c r="DC985"/>
  <c r="DB985"/>
  <c r="DA985"/>
  <c r="CX985"/>
  <c r="CW985"/>
  <c r="CV985"/>
  <c r="CU985"/>
  <c r="CS985"/>
  <c r="CR985"/>
  <c r="CQ985"/>
  <c r="CP985"/>
  <c r="CO985"/>
  <c r="CM985"/>
  <c r="CL985"/>
  <c r="CJ985"/>
  <c r="CI985"/>
  <c r="CH985"/>
  <c r="CG985"/>
  <c r="CF985"/>
  <c r="CE985"/>
  <c r="CD985"/>
  <c r="CC985"/>
  <c r="CB985"/>
  <c r="BZ985"/>
  <c r="BY985"/>
  <c r="BW985"/>
  <c r="BV985"/>
  <c r="BU985"/>
  <c r="BT985"/>
  <c r="BS985"/>
  <c r="BR985"/>
  <c r="BP985"/>
  <c r="BO985"/>
  <c r="BM985"/>
  <c r="BL985"/>
  <c r="BK985"/>
  <c r="BJ985"/>
  <c r="BI985"/>
  <c r="BH985"/>
  <c r="BG985"/>
  <c r="BF985"/>
  <c r="BE985"/>
  <c r="BC985"/>
  <c r="BB985"/>
  <c r="AZ985"/>
  <c r="AY985"/>
  <c r="AX985"/>
  <c r="AW985"/>
  <c r="AV985"/>
  <c r="AU985"/>
  <c r="AT985"/>
  <c r="AS985"/>
  <c r="AR985"/>
  <c r="AP985"/>
  <c r="AO985"/>
  <c r="AM985"/>
  <c r="AL985"/>
  <c r="AK985"/>
  <c r="AJ985"/>
  <c r="AI985"/>
  <c r="AH985"/>
  <c r="AF985"/>
  <c r="AE985"/>
  <c r="AC985"/>
  <c r="AB985"/>
  <c r="AA985"/>
  <c r="Z985"/>
  <c r="Y985"/>
  <c r="X985"/>
  <c r="V985"/>
  <c r="U985"/>
  <c r="S985"/>
  <c r="R985"/>
  <c r="Q985"/>
  <c r="P985"/>
  <c r="O985"/>
  <c r="EL984"/>
  <c r="DR984" s="1"/>
  <c r="DY984"/>
  <c r="DX984"/>
  <c r="DW984"/>
  <c r="DV984"/>
  <c r="DU984"/>
  <c r="DT984"/>
  <c r="DS984"/>
  <c r="DQ984"/>
  <c r="DO984"/>
  <c r="DM984"/>
  <c r="DL984"/>
  <c r="DJ984"/>
  <c r="DI984"/>
  <c r="DH984"/>
  <c r="DG984"/>
  <c r="DF984"/>
  <c r="DE984"/>
  <c r="DC984"/>
  <c r="DB984"/>
  <c r="DA984"/>
  <c r="CX984"/>
  <c r="CW984"/>
  <c r="CV984"/>
  <c r="CU984"/>
  <c r="CS984"/>
  <c r="CR984"/>
  <c r="CQ984"/>
  <c r="CP984"/>
  <c r="CO984"/>
  <c r="CM984"/>
  <c r="CL984"/>
  <c r="CJ984"/>
  <c r="CI984"/>
  <c r="CH984"/>
  <c r="CG984"/>
  <c r="CF984"/>
  <c r="CE984"/>
  <c r="CD984"/>
  <c r="CC984"/>
  <c r="CB984"/>
  <c r="BZ984"/>
  <c r="BY984"/>
  <c r="BW984"/>
  <c r="BV984"/>
  <c r="BU984"/>
  <c r="BT984"/>
  <c r="BS984"/>
  <c r="BR984"/>
  <c r="BP984"/>
  <c r="BO984"/>
  <c r="BM984"/>
  <c r="BL984"/>
  <c r="BK984"/>
  <c r="BJ984"/>
  <c r="BI984"/>
  <c r="BH984"/>
  <c r="BG984"/>
  <c r="BF984"/>
  <c r="BE984"/>
  <c r="BC984"/>
  <c r="BB984"/>
  <c r="AZ984"/>
  <c r="AY984"/>
  <c r="AX984"/>
  <c r="AW984"/>
  <c r="AV984"/>
  <c r="AU984"/>
  <c r="AT984"/>
  <c r="AS984"/>
  <c r="AR984"/>
  <c r="AP984"/>
  <c r="AO984"/>
  <c r="AM984"/>
  <c r="AL984"/>
  <c r="AK984"/>
  <c r="AJ984"/>
  <c r="AI984"/>
  <c r="AH984"/>
  <c r="AF984"/>
  <c r="AE984"/>
  <c r="AC984"/>
  <c r="AB984"/>
  <c r="AA984"/>
  <c r="Z984"/>
  <c r="Y984"/>
  <c r="X984"/>
  <c r="V984"/>
  <c r="U984"/>
  <c r="S984"/>
  <c r="R984"/>
  <c r="Q984"/>
  <c r="P984"/>
  <c r="O984"/>
  <c r="EL983"/>
  <c r="DR983" s="1"/>
  <c r="DY983"/>
  <c r="DX983"/>
  <c r="DW983"/>
  <c r="DV983"/>
  <c r="DU983"/>
  <c r="DT983"/>
  <c r="DS983"/>
  <c r="DQ983"/>
  <c r="DO983"/>
  <c r="DM983"/>
  <c r="DL983"/>
  <c r="DJ983"/>
  <c r="DI983"/>
  <c r="DH983"/>
  <c r="DG983"/>
  <c r="DF983"/>
  <c r="DE983"/>
  <c r="DC983"/>
  <c r="DB983"/>
  <c r="DA983"/>
  <c r="CX983"/>
  <c r="CW983"/>
  <c r="CV983"/>
  <c r="CU983"/>
  <c r="CS983"/>
  <c r="CR983"/>
  <c r="CQ983"/>
  <c r="CP983"/>
  <c r="CO983"/>
  <c r="CM983"/>
  <c r="CL983"/>
  <c r="CJ983"/>
  <c r="CI983"/>
  <c r="CH983"/>
  <c r="CG983"/>
  <c r="CF983"/>
  <c r="CE983"/>
  <c r="CD983"/>
  <c r="CC983"/>
  <c r="CB983"/>
  <c r="BZ983"/>
  <c r="BY983"/>
  <c r="BW983"/>
  <c r="BV983"/>
  <c r="BU983"/>
  <c r="BT983"/>
  <c r="BS983"/>
  <c r="BR983"/>
  <c r="BP983"/>
  <c r="BO983"/>
  <c r="BM983"/>
  <c r="BL983"/>
  <c r="BK983"/>
  <c r="BJ983"/>
  <c r="BI983"/>
  <c r="BH983"/>
  <c r="BG983"/>
  <c r="BF983"/>
  <c r="BE983"/>
  <c r="BC983"/>
  <c r="BB983"/>
  <c r="AZ983"/>
  <c r="AY983"/>
  <c r="AX983"/>
  <c r="AW983"/>
  <c r="AV983"/>
  <c r="AU983"/>
  <c r="AT983"/>
  <c r="AS983"/>
  <c r="AR983"/>
  <c r="AP983"/>
  <c r="AO983"/>
  <c r="AM983"/>
  <c r="AL983"/>
  <c r="AK983"/>
  <c r="AJ983"/>
  <c r="AI983"/>
  <c r="AH983"/>
  <c r="AF983"/>
  <c r="AE983"/>
  <c r="AC983"/>
  <c r="AB983"/>
  <c r="AA983"/>
  <c r="Z983"/>
  <c r="Y983"/>
  <c r="X983"/>
  <c r="V983"/>
  <c r="U983"/>
  <c r="S983"/>
  <c r="R983"/>
  <c r="Q983"/>
  <c r="P983"/>
  <c r="O983"/>
  <c r="EL982"/>
  <c r="DR982" s="1"/>
  <c r="DY982"/>
  <c r="DX982"/>
  <c r="DW982"/>
  <c r="DV982"/>
  <c r="DU982"/>
  <c r="DT982"/>
  <c r="DS982"/>
  <c r="DQ982"/>
  <c r="DO982"/>
  <c r="DM982"/>
  <c r="DL982"/>
  <c r="DJ982"/>
  <c r="DI982"/>
  <c r="DH982"/>
  <c r="DG982"/>
  <c r="DF982"/>
  <c r="DE982"/>
  <c r="DC982"/>
  <c r="DB982"/>
  <c r="DA982"/>
  <c r="CX982"/>
  <c r="CW982"/>
  <c r="CV982"/>
  <c r="CU982"/>
  <c r="CS982"/>
  <c r="CR982"/>
  <c r="CQ982"/>
  <c r="CP982"/>
  <c r="CO982"/>
  <c r="CM982"/>
  <c r="CL982"/>
  <c r="CJ982"/>
  <c r="CI982"/>
  <c r="CH982"/>
  <c r="CG982"/>
  <c r="CF982"/>
  <c r="CE982"/>
  <c r="CD982"/>
  <c r="CC982"/>
  <c r="CB982"/>
  <c r="BZ982"/>
  <c r="BY982"/>
  <c r="BW982"/>
  <c r="BV982"/>
  <c r="BU982"/>
  <c r="BT982"/>
  <c r="BS982"/>
  <c r="BR982"/>
  <c r="BP982"/>
  <c r="BO982"/>
  <c r="BM982"/>
  <c r="BL982"/>
  <c r="BK982"/>
  <c r="BJ982"/>
  <c r="BI982"/>
  <c r="BH982"/>
  <c r="BG982"/>
  <c r="BF982"/>
  <c r="BE982"/>
  <c r="BC982"/>
  <c r="BB982"/>
  <c r="AZ982"/>
  <c r="AY982"/>
  <c r="AX982"/>
  <c r="AW982"/>
  <c r="AV982"/>
  <c r="AU982"/>
  <c r="AT982"/>
  <c r="AS982"/>
  <c r="AR982"/>
  <c r="AP982"/>
  <c r="AO982"/>
  <c r="AM982"/>
  <c r="AL982"/>
  <c r="AK982"/>
  <c r="AJ982"/>
  <c r="AI982"/>
  <c r="AH982"/>
  <c r="AF982"/>
  <c r="AE982"/>
  <c r="AC982"/>
  <c r="AB982"/>
  <c r="AA982"/>
  <c r="Z982"/>
  <c r="Y982"/>
  <c r="X982"/>
  <c r="V982"/>
  <c r="U982"/>
  <c r="S982"/>
  <c r="R982"/>
  <c r="Q982"/>
  <c r="P982"/>
  <c r="O982"/>
  <c r="EL981"/>
  <c r="DR981" s="1"/>
  <c r="DY981"/>
  <c r="DX981"/>
  <c r="DW981"/>
  <c r="DV981"/>
  <c r="DU981"/>
  <c r="DT981"/>
  <c r="DS981"/>
  <c r="DQ981"/>
  <c r="DO981"/>
  <c r="DM981"/>
  <c r="DL981"/>
  <c r="DJ981"/>
  <c r="DI981"/>
  <c r="DH981"/>
  <c r="DG981"/>
  <c r="DF981"/>
  <c r="DE981"/>
  <c r="DC981"/>
  <c r="DB981"/>
  <c r="DA981"/>
  <c r="CX981"/>
  <c r="CW981"/>
  <c r="CV981"/>
  <c r="CU981"/>
  <c r="CS981"/>
  <c r="CR981"/>
  <c r="CQ981"/>
  <c r="CP981"/>
  <c r="CO981"/>
  <c r="CM981"/>
  <c r="CL981"/>
  <c r="CJ981"/>
  <c r="CI981"/>
  <c r="CH981"/>
  <c r="CG981"/>
  <c r="CF981"/>
  <c r="CE981"/>
  <c r="CD981"/>
  <c r="CC981"/>
  <c r="CB981"/>
  <c r="BZ981"/>
  <c r="BY981"/>
  <c r="BW981"/>
  <c r="BV981"/>
  <c r="BU981"/>
  <c r="BT981"/>
  <c r="BS981"/>
  <c r="BR981"/>
  <c r="BP981"/>
  <c r="BO981"/>
  <c r="BM981"/>
  <c r="BL981"/>
  <c r="BK981"/>
  <c r="BJ981"/>
  <c r="BI981"/>
  <c r="BH981"/>
  <c r="BG981"/>
  <c r="BF981"/>
  <c r="BE981"/>
  <c r="BC981"/>
  <c r="BB981"/>
  <c r="AZ981"/>
  <c r="AY981"/>
  <c r="AX981"/>
  <c r="AW981"/>
  <c r="AV981"/>
  <c r="AU981"/>
  <c r="AT981"/>
  <c r="AS981"/>
  <c r="AR981"/>
  <c r="AP981"/>
  <c r="AO981"/>
  <c r="AM981"/>
  <c r="AL981"/>
  <c r="AK981"/>
  <c r="AJ981"/>
  <c r="AI981"/>
  <c r="AH981"/>
  <c r="AF981"/>
  <c r="AE981"/>
  <c r="AC981"/>
  <c r="AB981"/>
  <c r="AA981"/>
  <c r="Z981"/>
  <c r="Y981"/>
  <c r="X981"/>
  <c r="V981"/>
  <c r="U981"/>
  <c r="S981"/>
  <c r="R981"/>
  <c r="Q981"/>
  <c r="P981"/>
  <c r="O981"/>
  <c r="EL980"/>
  <c r="DR980" s="1"/>
  <c r="DY980"/>
  <c r="DX980"/>
  <c r="DW980"/>
  <c r="DV980"/>
  <c r="DU980"/>
  <c r="DT980"/>
  <c r="DS980"/>
  <c r="DQ980"/>
  <c r="DO980"/>
  <c r="DM980"/>
  <c r="DL980"/>
  <c r="DJ980"/>
  <c r="DI980"/>
  <c r="DH980"/>
  <c r="DG980"/>
  <c r="DF980"/>
  <c r="DE980"/>
  <c r="DC980"/>
  <c r="DB980"/>
  <c r="DA980"/>
  <c r="CX980"/>
  <c r="CW980"/>
  <c r="CV980"/>
  <c r="CU980"/>
  <c r="CS980"/>
  <c r="CR980"/>
  <c r="CQ980"/>
  <c r="CP980"/>
  <c r="CO980"/>
  <c r="CM980"/>
  <c r="CL980"/>
  <c r="CJ980"/>
  <c r="CI980"/>
  <c r="CH980"/>
  <c r="CG980"/>
  <c r="CF980"/>
  <c r="CE980"/>
  <c r="CD980"/>
  <c r="CC980"/>
  <c r="CB980"/>
  <c r="BZ980"/>
  <c r="BY980"/>
  <c r="BW980"/>
  <c r="BV980"/>
  <c r="BU980"/>
  <c r="BT980"/>
  <c r="BS980"/>
  <c r="BR980"/>
  <c r="BP980"/>
  <c r="BO980"/>
  <c r="BM980"/>
  <c r="BL980"/>
  <c r="BK980"/>
  <c r="BJ980"/>
  <c r="BI980"/>
  <c r="BH980"/>
  <c r="BG980"/>
  <c r="BF980"/>
  <c r="BE980"/>
  <c r="BC980"/>
  <c r="BB980"/>
  <c r="AZ980"/>
  <c r="AY980"/>
  <c r="AX980"/>
  <c r="AW980"/>
  <c r="AV980"/>
  <c r="AU980"/>
  <c r="AT980"/>
  <c r="AS980"/>
  <c r="AR980"/>
  <c r="AP980"/>
  <c r="AO980"/>
  <c r="AM980"/>
  <c r="AL980"/>
  <c r="AK980"/>
  <c r="AJ980"/>
  <c r="AI980"/>
  <c r="AH980"/>
  <c r="AF980"/>
  <c r="AE980"/>
  <c r="AC980"/>
  <c r="AB980"/>
  <c r="AA980"/>
  <c r="Z980"/>
  <c r="Y980"/>
  <c r="X980"/>
  <c r="V980"/>
  <c r="U980"/>
  <c r="S980"/>
  <c r="R980"/>
  <c r="Q980"/>
  <c r="P980"/>
  <c r="O980"/>
  <c r="EL979"/>
  <c r="DR979" s="1"/>
  <c r="DY979"/>
  <c r="DX979"/>
  <c r="DW979"/>
  <c r="DV979"/>
  <c r="DU979"/>
  <c r="DT979"/>
  <c r="DS979"/>
  <c r="DQ979"/>
  <c r="DO979"/>
  <c r="DM979"/>
  <c r="DL979"/>
  <c r="DJ979"/>
  <c r="DI979"/>
  <c r="DH979"/>
  <c r="DG979"/>
  <c r="DF979"/>
  <c r="DE979"/>
  <c r="DC979"/>
  <c r="DB979"/>
  <c r="DA979"/>
  <c r="CX979"/>
  <c r="CW979"/>
  <c r="CV979"/>
  <c r="CU979"/>
  <c r="CS979"/>
  <c r="CR979"/>
  <c r="CQ979"/>
  <c r="CP979"/>
  <c r="CO979"/>
  <c r="CM979"/>
  <c r="CL979"/>
  <c r="CJ979"/>
  <c r="CI979"/>
  <c r="CH979"/>
  <c r="CG979"/>
  <c r="CF979"/>
  <c r="CE979"/>
  <c r="CD979"/>
  <c r="CC979"/>
  <c r="CB979"/>
  <c r="BZ979"/>
  <c r="BY979"/>
  <c r="BW979"/>
  <c r="BV979"/>
  <c r="BU979"/>
  <c r="BT979"/>
  <c r="BS979"/>
  <c r="BR979"/>
  <c r="BP979"/>
  <c r="BO979"/>
  <c r="BM979"/>
  <c r="BL979"/>
  <c r="BK979"/>
  <c r="BJ979"/>
  <c r="BI979"/>
  <c r="BH979"/>
  <c r="BG979"/>
  <c r="BF979"/>
  <c r="BE979"/>
  <c r="BC979"/>
  <c r="BB979"/>
  <c r="AZ979"/>
  <c r="AY979"/>
  <c r="AX979"/>
  <c r="AW979"/>
  <c r="AV979"/>
  <c r="AU979"/>
  <c r="AT979"/>
  <c r="AS979"/>
  <c r="AR979"/>
  <c r="AP979"/>
  <c r="AO979"/>
  <c r="AM979"/>
  <c r="AL979"/>
  <c r="AK979"/>
  <c r="AJ979"/>
  <c r="AI979"/>
  <c r="AH979"/>
  <c r="AF979"/>
  <c r="AE979"/>
  <c r="AC979"/>
  <c r="AB979"/>
  <c r="AA979"/>
  <c r="Z979"/>
  <c r="Y979"/>
  <c r="X979"/>
  <c r="V979"/>
  <c r="U979"/>
  <c r="S979"/>
  <c r="R979"/>
  <c r="Q979"/>
  <c r="P979"/>
  <c r="O979"/>
  <c r="EL978"/>
  <c r="DR978" s="1"/>
  <c r="DY978"/>
  <c r="DX978"/>
  <c r="DW978"/>
  <c r="DV978"/>
  <c r="DU978"/>
  <c r="DT978"/>
  <c r="DS978"/>
  <c r="DQ978"/>
  <c r="DO978"/>
  <c r="DM978"/>
  <c r="DL978"/>
  <c r="DJ978"/>
  <c r="DI978"/>
  <c r="DH978"/>
  <c r="DG978"/>
  <c r="DF978"/>
  <c r="DE978"/>
  <c r="DC978"/>
  <c r="DB978"/>
  <c r="DA978"/>
  <c r="CX978"/>
  <c r="CW978"/>
  <c r="CV978"/>
  <c r="CU978"/>
  <c r="CS978"/>
  <c r="CR978"/>
  <c r="CQ978"/>
  <c r="CP978"/>
  <c r="CO978"/>
  <c r="CM978"/>
  <c r="CL978"/>
  <c r="CJ978"/>
  <c r="CI978"/>
  <c r="CH978"/>
  <c r="CG978"/>
  <c r="CF978"/>
  <c r="CE978"/>
  <c r="CD978"/>
  <c r="CC978"/>
  <c r="CB978"/>
  <c r="BZ978"/>
  <c r="BY978"/>
  <c r="BW978"/>
  <c r="BV978"/>
  <c r="BU978"/>
  <c r="BT978"/>
  <c r="BS978"/>
  <c r="BR978"/>
  <c r="BP978"/>
  <c r="BO978"/>
  <c r="BM978"/>
  <c r="BL978"/>
  <c r="BK978"/>
  <c r="BJ978"/>
  <c r="BI978"/>
  <c r="BH978"/>
  <c r="BG978"/>
  <c r="BF978"/>
  <c r="BE978"/>
  <c r="BC978"/>
  <c r="BB978"/>
  <c r="AZ978"/>
  <c r="AY978"/>
  <c r="AX978"/>
  <c r="AW978"/>
  <c r="AV978"/>
  <c r="AU978"/>
  <c r="AT978"/>
  <c r="AS978"/>
  <c r="AR978"/>
  <c r="AP978"/>
  <c r="AO978"/>
  <c r="AM978"/>
  <c r="AL978"/>
  <c r="AK978"/>
  <c r="AJ978"/>
  <c r="AI978"/>
  <c r="AH978"/>
  <c r="AF978"/>
  <c r="AE978"/>
  <c r="AC978"/>
  <c r="AB978"/>
  <c r="AA978"/>
  <c r="Z978"/>
  <c r="Y978"/>
  <c r="X978"/>
  <c r="V978"/>
  <c r="U978"/>
  <c r="S978"/>
  <c r="R978"/>
  <c r="Q978"/>
  <c r="P978"/>
  <c r="O978"/>
  <c r="EL977"/>
  <c r="DR977" s="1"/>
  <c r="DY977"/>
  <c r="DX977"/>
  <c r="DW977"/>
  <c r="DV977"/>
  <c r="DU977"/>
  <c r="DT977"/>
  <c r="DS977"/>
  <c r="DQ977"/>
  <c r="DO977"/>
  <c r="DM977"/>
  <c r="DL977"/>
  <c r="DJ977"/>
  <c r="DI977"/>
  <c r="DH977"/>
  <c r="DG977"/>
  <c r="DF977"/>
  <c r="DE977"/>
  <c r="DC977"/>
  <c r="DB977"/>
  <c r="DA977"/>
  <c r="CX977"/>
  <c r="CW977"/>
  <c r="CV977"/>
  <c r="CU977"/>
  <c r="CS977"/>
  <c r="CR977"/>
  <c r="CQ977"/>
  <c r="CP977"/>
  <c r="CO977"/>
  <c r="CM977"/>
  <c r="CL977"/>
  <c r="CJ977"/>
  <c r="CI977"/>
  <c r="CH977"/>
  <c r="CG977"/>
  <c r="CF977"/>
  <c r="CE977"/>
  <c r="CD977"/>
  <c r="CC977"/>
  <c r="CB977"/>
  <c r="BZ977"/>
  <c r="BY977"/>
  <c r="BW977"/>
  <c r="BV977"/>
  <c r="BU977"/>
  <c r="BT977"/>
  <c r="BS977"/>
  <c r="BR977"/>
  <c r="BP977"/>
  <c r="BO977"/>
  <c r="BM977"/>
  <c r="BL977"/>
  <c r="BK977"/>
  <c r="BJ977"/>
  <c r="BI977"/>
  <c r="BH977"/>
  <c r="BG977"/>
  <c r="BF977"/>
  <c r="BE977"/>
  <c r="BC977"/>
  <c r="BB977"/>
  <c r="AZ977"/>
  <c r="AY977"/>
  <c r="AX977"/>
  <c r="AW977"/>
  <c r="AV977"/>
  <c r="AU977"/>
  <c r="AT977"/>
  <c r="AS977"/>
  <c r="AR977"/>
  <c r="AP977"/>
  <c r="AO977"/>
  <c r="AM977"/>
  <c r="AL977"/>
  <c r="AK977"/>
  <c r="AJ977"/>
  <c r="AI977"/>
  <c r="AH977"/>
  <c r="AF977"/>
  <c r="AE977"/>
  <c r="AC977"/>
  <c r="AB977"/>
  <c r="AA977"/>
  <c r="Z977"/>
  <c r="Y977"/>
  <c r="X977"/>
  <c r="V977"/>
  <c r="U977"/>
  <c r="S977"/>
  <c r="R977"/>
  <c r="Q977"/>
  <c r="P977"/>
  <c r="O977"/>
  <c r="EL976"/>
  <c r="DR976" s="1"/>
  <c r="DY976"/>
  <c r="DX976"/>
  <c r="DW976"/>
  <c r="DV976"/>
  <c r="DU976"/>
  <c r="DT976"/>
  <c r="DS976"/>
  <c r="DQ976"/>
  <c r="DO976"/>
  <c r="DM976"/>
  <c r="DL976"/>
  <c r="DJ976"/>
  <c r="DI976"/>
  <c r="DH976"/>
  <c r="DG976"/>
  <c r="DF976"/>
  <c r="DE976"/>
  <c r="DC976"/>
  <c r="DB976"/>
  <c r="DA976"/>
  <c r="CX976"/>
  <c r="CW976"/>
  <c r="CV976"/>
  <c r="CU976"/>
  <c r="CS976"/>
  <c r="CR976"/>
  <c r="CQ976"/>
  <c r="CP976"/>
  <c r="CO976"/>
  <c r="CM976"/>
  <c r="CL976"/>
  <c r="CJ976"/>
  <c r="CI976"/>
  <c r="CH976"/>
  <c r="CG976"/>
  <c r="CF976"/>
  <c r="CE976"/>
  <c r="CD976"/>
  <c r="CC976"/>
  <c r="CB976"/>
  <c r="BZ976"/>
  <c r="BY976"/>
  <c r="BW976"/>
  <c r="BV976"/>
  <c r="BU976"/>
  <c r="BT976"/>
  <c r="BS976"/>
  <c r="BR976"/>
  <c r="BP976"/>
  <c r="BO976"/>
  <c r="BM976"/>
  <c r="BL976"/>
  <c r="BK976"/>
  <c r="BJ976"/>
  <c r="BI976"/>
  <c r="BH976"/>
  <c r="BG976"/>
  <c r="BF976"/>
  <c r="BE976"/>
  <c r="BC976"/>
  <c r="BB976"/>
  <c r="AZ976"/>
  <c r="AY976"/>
  <c r="AX976"/>
  <c r="AW976"/>
  <c r="AV976"/>
  <c r="AU976"/>
  <c r="AT976"/>
  <c r="AS976"/>
  <c r="AR976"/>
  <c r="AP976"/>
  <c r="AO976"/>
  <c r="AM976"/>
  <c r="AL976"/>
  <c r="AK976"/>
  <c r="AJ976"/>
  <c r="AI976"/>
  <c r="AH976"/>
  <c r="AF976"/>
  <c r="AE976"/>
  <c r="AC976"/>
  <c r="AB976"/>
  <c r="AA976"/>
  <c r="Z976"/>
  <c r="Y976"/>
  <c r="X976"/>
  <c r="V976"/>
  <c r="U976"/>
  <c r="S976"/>
  <c r="R976"/>
  <c r="Q976"/>
  <c r="P976"/>
  <c r="O976"/>
  <c r="EL975"/>
  <c r="DR975" s="1"/>
  <c r="DY975"/>
  <c r="DX975"/>
  <c r="DW975"/>
  <c r="DV975"/>
  <c r="DU975"/>
  <c r="DT975"/>
  <c r="DS975"/>
  <c r="DQ975"/>
  <c r="DO975"/>
  <c r="DM975"/>
  <c r="DL975"/>
  <c r="DJ975"/>
  <c r="DI975"/>
  <c r="DH975"/>
  <c r="DG975"/>
  <c r="DF975"/>
  <c r="DE975"/>
  <c r="DC975"/>
  <c r="DB975"/>
  <c r="DA975"/>
  <c r="CX975"/>
  <c r="CW975"/>
  <c r="CV975"/>
  <c r="CU975"/>
  <c r="CS975"/>
  <c r="CR975"/>
  <c r="CQ975"/>
  <c r="CP975"/>
  <c r="CO975"/>
  <c r="CM975"/>
  <c r="CL975"/>
  <c r="CJ975"/>
  <c r="CI975"/>
  <c r="CH975"/>
  <c r="CG975"/>
  <c r="CF975"/>
  <c r="CE975"/>
  <c r="CD975"/>
  <c r="CC975"/>
  <c r="CB975"/>
  <c r="BZ975"/>
  <c r="BY975"/>
  <c r="BW975"/>
  <c r="BV975"/>
  <c r="BU975"/>
  <c r="BT975"/>
  <c r="BS975"/>
  <c r="BR975"/>
  <c r="BP975"/>
  <c r="BO975"/>
  <c r="BM975"/>
  <c r="BL975"/>
  <c r="BK975"/>
  <c r="BJ975"/>
  <c r="BI975"/>
  <c r="BH975"/>
  <c r="BG975"/>
  <c r="BF975"/>
  <c r="BE975"/>
  <c r="BC975"/>
  <c r="BB975"/>
  <c r="AZ975"/>
  <c r="AY975"/>
  <c r="AX975"/>
  <c r="AW975"/>
  <c r="AV975"/>
  <c r="AU975"/>
  <c r="AT975"/>
  <c r="AS975"/>
  <c r="AR975"/>
  <c r="AP975"/>
  <c r="AO975"/>
  <c r="AM975"/>
  <c r="AL975"/>
  <c r="AK975"/>
  <c r="AJ975"/>
  <c r="AI975"/>
  <c r="AH975"/>
  <c r="AF975"/>
  <c r="AE975"/>
  <c r="AC975"/>
  <c r="AB975"/>
  <c r="AA975"/>
  <c r="Z975"/>
  <c r="Y975"/>
  <c r="X975"/>
  <c r="V975"/>
  <c r="U975"/>
  <c r="S975"/>
  <c r="R975"/>
  <c r="Q975"/>
  <c r="P975"/>
  <c r="O975"/>
  <c r="EL974"/>
  <c r="DR974" s="1"/>
  <c r="DY974"/>
  <c r="DX974"/>
  <c r="DW974"/>
  <c r="DV974"/>
  <c r="DU974"/>
  <c r="DT974"/>
  <c r="DS974"/>
  <c r="DQ974"/>
  <c r="DO974"/>
  <c r="DM974"/>
  <c r="DL974"/>
  <c r="DJ974"/>
  <c r="DI974"/>
  <c r="DH974"/>
  <c r="DG974"/>
  <c r="DF974"/>
  <c r="DE974"/>
  <c r="DC974"/>
  <c r="DB974"/>
  <c r="DA974"/>
  <c r="CX974"/>
  <c r="CW974"/>
  <c r="CV974"/>
  <c r="CU974"/>
  <c r="CS974"/>
  <c r="CR974"/>
  <c r="CQ974"/>
  <c r="CP974"/>
  <c r="CO974"/>
  <c r="CM974"/>
  <c r="CL974"/>
  <c r="CJ974"/>
  <c r="CI974"/>
  <c r="CH974"/>
  <c r="CG974"/>
  <c r="CF974"/>
  <c r="CE974"/>
  <c r="CD974"/>
  <c r="CC974"/>
  <c r="CB974"/>
  <c r="BZ974"/>
  <c r="BY974"/>
  <c r="BW974"/>
  <c r="BV974"/>
  <c r="BU974"/>
  <c r="BT974"/>
  <c r="BS974"/>
  <c r="BR974"/>
  <c r="BP974"/>
  <c r="BO974"/>
  <c r="BM974"/>
  <c r="BL974"/>
  <c r="BK974"/>
  <c r="BJ974"/>
  <c r="BI974"/>
  <c r="BH974"/>
  <c r="BG974"/>
  <c r="BF974"/>
  <c r="BE974"/>
  <c r="BC974"/>
  <c r="BB974"/>
  <c r="AZ974"/>
  <c r="AY974"/>
  <c r="AX974"/>
  <c r="AW974"/>
  <c r="AV974"/>
  <c r="AU974"/>
  <c r="AT974"/>
  <c r="AS974"/>
  <c r="AR974"/>
  <c r="AP974"/>
  <c r="AO974"/>
  <c r="AM974"/>
  <c r="AL974"/>
  <c r="AK974"/>
  <c r="AJ974"/>
  <c r="AI974"/>
  <c r="AH974"/>
  <c r="AF974"/>
  <c r="AE974"/>
  <c r="AC974"/>
  <c r="AB974"/>
  <c r="AA974"/>
  <c r="Z974"/>
  <c r="Y974"/>
  <c r="X974"/>
  <c r="V974"/>
  <c r="U974"/>
  <c r="S974"/>
  <c r="R974"/>
  <c r="Q974"/>
  <c r="P974"/>
  <c r="O974"/>
  <c r="EL973"/>
  <c r="DR973" s="1"/>
  <c r="DY973"/>
  <c r="DX973"/>
  <c r="DW973"/>
  <c r="DV973"/>
  <c r="DU973"/>
  <c r="DT973"/>
  <c r="DS973"/>
  <c r="DQ973"/>
  <c r="DO973"/>
  <c r="DM973"/>
  <c r="DL973"/>
  <c r="DJ973"/>
  <c r="DI973"/>
  <c r="DH973"/>
  <c r="DG973"/>
  <c r="DF973"/>
  <c r="DE973"/>
  <c r="DC973"/>
  <c r="DB973"/>
  <c r="DA973"/>
  <c r="CX973"/>
  <c r="CW973"/>
  <c r="CV973"/>
  <c r="CU973"/>
  <c r="CS973"/>
  <c r="CR973"/>
  <c r="CQ973"/>
  <c r="CP973"/>
  <c r="CO973"/>
  <c r="CM973"/>
  <c r="CL973"/>
  <c r="CJ973"/>
  <c r="CI973"/>
  <c r="CH973"/>
  <c r="CG973"/>
  <c r="CF973"/>
  <c r="CE973"/>
  <c r="CD973"/>
  <c r="CC973"/>
  <c r="CB973"/>
  <c r="BZ973"/>
  <c r="BY973"/>
  <c r="BW973"/>
  <c r="BV973"/>
  <c r="BU973"/>
  <c r="BT973"/>
  <c r="BS973"/>
  <c r="BR973"/>
  <c r="BP973"/>
  <c r="BO973"/>
  <c r="BM973"/>
  <c r="BL973"/>
  <c r="BK973"/>
  <c r="BJ973"/>
  <c r="BI973"/>
  <c r="BH973"/>
  <c r="BG973"/>
  <c r="BF973"/>
  <c r="BE973"/>
  <c r="BC973"/>
  <c r="BB973"/>
  <c r="AZ973"/>
  <c r="AY973"/>
  <c r="AX973"/>
  <c r="AW973"/>
  <c r="AV973"/>
  <c r="AU973"/>
  <c r="AT973"/>
  <c r="AS973"/>
  <c r="AR973"/>
  <c r="AP973"/>
  <c r="AO973"/>
  <c r="AM973"/>
  <c r="AL973"/>
  <c r="AK973"/>
  <c r="AJ973"/>
  <c r="AI973"/>
  <c r="AH973"/>
  <c r="AF973"/>
  <c r="AE973"/>
  <c r="AC973"/>
  <c r="AB973"/>
  <c r="AA973"/>
  <c r="Z973"/>
  <c r="Y973"/>
  <c r="X973"/>
  <c r="V973"/>
  <c r="U973"/>
  <c r="S973"/>
  <c r="R973"/>
  <c r="Q973"/>
  <c r="P973"/>
  <c r="O973"/>
  <c r="EL972"/>
  <c r="DR972" s="1"/>
  <c r="DY972"/>
  <c r="DX972"/>
  <c r="DW972"/>
  <c r="DV972"/>
  <c r="DU972"/>
  <c r="DT972"/>
  <c r="DS972"/>
  <c r="DQ972"/>
  <c r="DO972"/>
  <c r="DM972"/>
  <c r="DL972"/>
  <c r="DJ972"/>
  <c r="DI972"/>
  <c r="DH972"/>
  <c r="DG972"/>
  <c r="DF972"/>
  <c r="DE972"/>
  <c r="DC972"/>
  <c r="DB972"/>
  <c r="DA972"/>
  <c r="CX972"/>
  <c r="CW972"/>
  <c r="CV972"/>
  <c r="CU972"/>
  <c r="CS972"/>
  <c r="CR972"/>
  <c r="CQ972"/>
  <c r="CP972"/>
  <c r="CO972"/>
  <c r="CM972"/>
  <c r="CL972"/>
  <c r="CJ972"/>
  <c r="CI972"/>
  <c r="CH972"/>
  <c r="CG972"/>
  <c r="CF972"/>
  <c r="CE972"/>
  <c r="CD972"/>
  <c r="CC972"/>
  <c r="CB972"/>
  <c r="BZ972"/>
  <c r="BY972"/>
  <c r="BW972"/>
  <c r="BV972"/>
  <c r="BU972"/>
  <c r="BT972"/>
  <c r="BS972"/>
  <c r="BR972"/>
  <c r="BP972"/>
  <c r="BO972"/>
  <c r="BM972"/>
  <c r="BL972"/>
  <c r="BK972"/>
  <c r="BJ972"/>
  <c r="BI972"/>
  <c r="BH972"/>
  <c r="BG972"/>
  <c r="BF972"/>
  <c r="BE972"/>
  <c r="BC972"/>
  <c r="BB972"/>
  <c r="AZ972"/>
  <c r="AY972"/>
  <c r="AX972"/>
  <c r="AW972"/>
  <c r="AV972"/>
  <c r="AU972"/>
  <c r="AT972"/>
  <c r="AS972"/>
  <c r="AR972"/>
  <c r="AP972"/>
  <c r="AO972"/>
  <c r="AM972"/>
  <c r="AL972"/>
  <c r="AK972"/>
  <c r="AJ972"/>
  <c r="AI972"/>
  <c r="AH972"/>
  <c r="AF972"/>
  <c r="AE972"/>
  <c r="AC972"/>
  <c r="AB972"/>
  <c r="AA972"/>
  <c r="Z972"/>
  <c r="Y972"/>
  <c r="X972"/>
  <c r="V972"/>
  <c r="U972"/>
  <c r="S972"/>
  <c r="R972"/>
  <c r="Q972"/>
  <c r="P972"/>
  <c r="O972"/>
  <c r="EL971"/>
  <c r="DR971" s="1"/>
  <c r="DY971"/>
  <c r="DX971"/>
  <c r="DW971"/>
  <c r="DV971"/>
  <c r="DU971"/>
  <c r="DT971"/>
  <c r="DS971"/>
  <c r="DQ971"/>
  <c r="DO971"/>
  <c r="DM971"/>
  <c r="DL971"/>
  <c r="DJ971"/>
  <c r="DI971"/>
  <c r="DH971"/>
  <c r="DG971"/>
  <c r="DF971"/>
  <c r="DE971"/>
  <c r="DC971"/>
  <c r="DB971"/>
  <c r="DA971"/>
  <c r="CX971"/>
  <c r="CW971"/>
  <c r="CV971"/>
  <c r="CU971"/>
  <c r="CS971"/>
  <c r="CR971"/>
  <c r="CQ971"/>
  <c r="CP971"/>
  <c r="CO971"/>
  <c r="CM971"/>
  <c r="CL971"/>
  <c r="CJ971"/>
  <c r="CI971"/>
  <c r="CH971"/>
  <c r="CG971"/>
  <c r="CF971"/>
  <c r="CE971"/>
  <c r="CD971"/>
  <c r="CC971"/>
  <c r="CB971"/>
  <c r="BZ971"/>
  <c r="BY971"/>
  <c r="BW971"/>
  <c r="BV971"/>
  <c r="BU971"/>
  <c r="BT971"/>
  <c r="BS971"/>
  <c r="BR971"/>
  <c r="BP971"/>
  <c r="BO971"/>
  <c r="BM971"/>
  <c r="BL971"/>
  <c r="BK971"/>
  <c r="BJ971"/>
  <c r="BI971"/>
  <c r="BH971"/>
  <c r="BG971"/>
  <c r="BF971"/>
  <c r="BE971"/>
  <c r="BC971"/>
  <c r="BB971"/>
  <c r="AZ971"/>
  <c r="AY971"/>
  <c r="AX971"/>
  <c r="AW971"/>
  <c r="AV971"/>
  <c r="AU971"/>
  <c r="AT971"/>
  <c r="AS971"/>
  <c r="AR971"/>
  <c r="AP971"/>
  <c r="AO971"/>
  <c r="AM971"/>
  <c r="AL971"/>
  <c r="AK971"/>
  <c r="AJ971"/>
  <c r="AI971"/>
  <c r="AH971"/>
  <c r="AF971"/>
  <c r="AE971"/>
  <c r="AC971"/>
  <c r="AB971"/>
  <c r="AA971"/>
  <c r="Z971"/>
  <c r="Y971"/>
  <c r="X971"/>
  <c r="V971"/>
  <c r="U971"/>
  <c r="S971"/>
  <c r="R971"/>
  <c r="Q971"/>
  <c r="P971"/>
  <c r="O971"/>
  <c r="EL970"/>
  <c r="DR970" s="1"/>
  <c r="DY970"/>
  <c r="DX970"/>
  <c r="DW970"/>
  <c r="DV970"/>
  <c r="DU970"/>
  <c r="DT970"/>
  <c r="DS970"/>
  <c r="DQ970"/>
  <c r="DO970"/>
  <c r="DM970"/>
  <c r="DL970"/>
  <c r="DJ970"/>
  <c r="DI970"/>
  <c r="DH970"/>
  <c r="DG970"/>
  <c r="DF970"/>
  <c r="DE970"/>
  <c r="DC970"/>
  <c r="DB970"/>
  <c r="DA970"/>
  <c r="CX970"/>
  <c r="CW970"/>
  <c r="CV970"/>
  <c r="CU970"/>
  <c r="CS970"/>
  <c r="CR970"/>
  <c r="CQ970"/>
  <c r="CP970"/>
  <c r="CO970"/>
  <c r="CM970"/>
  <c r="CL970"/>
  <c r="CJ970"/>
  <c r="CI970"/>
  <c r="CH970"/>
  <c r="CG970"/>
  <c r="CF970"/>
  <c r="CE970"/>
  <c r="CD970"/>
  <c r="CC970"/>
  <c r="CB970"/>
  <c r="BZ970"/>
  <c r="BY970"/>
  <c r="BW970"/>
  <c r="BV970"/>
  <c r="BU970"/>
  <c r="BT970"/>
  <c r="BS970"/>
  <c r="BR970"/>
  <c r="BP970"/>
  <c r="BO970"/>
  <c r="BM970"/>
  <c r="BL970"/>
  <c r="BK970"/>
  <c r="BJ970"/>
  <c r="BI970"/>
  <c r="BH970"/>
  <c r="BG970"/>
  <c r="BF970"/>
  <c r="BE970"/>
  <c r="BC970"/>
  <c r="BB970"/>
  <c r="AZ970"/>
  <c r="AY970"/>
  <c r="AX970"/>
  <c r="AW970"/>
  <c r="AV970"/>
  <c r="AU970"/>
  <c r="AT970"/>
  <c r="AS970"/>
  <c r="AR970"/>
  <c r="AP970"/>
  <c r="AO970"/>
  <c r="AM970"/>
  <c r="AL970"/>
  <c r="AK970"/>
  <c r="AJ970"/>
  <c r="AI970"/>
  <c r="AH970"/>
  <c r="AF970"/>
  <c r="AE970"/>
  <c r="AC970"/>
  <c r="AB970"/>
  <c r="AA970"/>
  <c r="Z970"/>
  <c r="Y970"/>
  <c r="X970"/>
  <c r="V970"/>
  <c r="U970"/>
  <c r="S970"/>
  <c r="R970"/>
  <c r="Q970"/>
  <c r="P970"/>
  <c r="O970"/>
  <c r="EL969"/>
  <c r="DR969" s="1"/>
  <c r="DY969"/>
  <c r="DX969"/>
  <c r="DW969"/>
  <c r="DV969"/>
  <c r="DU969"/>
  <c r="DT969"/>
  <c r="DS969"/>
  <c r="DQ969"/>
  <c r="DO969"/>
  <c r="DM969"/>
  <c r="DL969"/>
  <c r="DJ969"/>
  <c r="DI969"/>
  <c r="DH969"/>
  <c r="DG969"/>
  <c r="DF969"/>
  <c r="DE969"/>
  <c r="DC969"/>
  <c r="DB969"/>
  <c r="DA969"/>
  <c r="CX969"/>
  <c r="CW969"/>
  <c r="CV969"/>
  <c r="CU969"/>
  <c r="CS969"/>
  <c r="CR969"/>
  <c r="CQ969"/>
  <c r="CP969"/>
  <c r="CO969"/>
  <c r="CM969"/>
  <c r="CL969"/>
  <c r="CJ969"/>
  <c r="CI969"/>
  <c r="CH969"/>
  <c r="CG969"/>
  <c r="CF969"/>
  <c r="CE969"/>
  <c r="CD969"/>
  <c r="CC969"/>
  <c r="CB969"/>
  <c r="BZ969"/>
  <c r="BY969"/>
  <c r="BW969"/>
  <c r="BV969"/>
  <c r="BU969"/>
  <c r="BT969"/>
  <c r="BS969"/>
  <c r="BR969"/>
  <c r="BP969"/>
  <c r="BO969"/>
  <c r="BM969"/>
  <c r="BL969"/>
  <c r="BK969"/>
  <c r="BJ969"/>
  <c r="BI969"/>
  <c r="BH969"/>
  <c r="BG969"/>
  <c r="BF969"/>
  <c r="BE969"/>
  <c r="BC969"/>
  <c r="BB969"/>
  <c r="AZ969"/>
  <c r="AY969"/>
  <c r="AX969"/>
  <c r="AW969"/>
  <c r="AV969"/>
  <c r="AU969"/>
  <c r="AT969"/>
  <c r="AS969"/>
  <c r="AR969"/>
  <c r="AP969"/>
  <c r="AO969"/>
  <c r="AM969"/>
  <c r="AL969"/>
  <c r="AK969"/>
  <c r="AJ969"/>
  <c r="AI969"/>
  <c r="AH969"/>
  <c r="AF969"/>
  <c r="AE969"/>
  <c r="AC969"/>
  <c r="AB969"/>
  <c r="AA969"/>
  <c r="Z969"/>
  <c r="Y969"/>
  <c r="X969"/>
  <c r="V969"/>
  <c r="U969"/>
  <c r="S969"/>
  <c r="R969"/>
  <c r="Q969"/>
  <c r="P969"/>
  <c r="O969"/>
  <c r="EL968"/>
  <c r="DR968" s="1"/>
  <c r="DY968"/>
  <c r="DX968"/>
  <c r="DW968"/>
  <c r="DV968"/>
  <c r="DU968"/>
  <c r="DT968"/>
  <c r="DS968"/>
  <c r="DQ968"/>
  <c r="DO968"/>
  <c r="DM968"/>
  <c r="DL968"/>
  <c r="DJ968"/>
  <c r="DI968"/>
  <c r="DH968"/>
  <c r="DG968"/>
  <c r="DF968"/>
  <c r="DE968"/>
  <c r="DC968"/>
  <c r="DB968"/>
  <c r="DA968"/>
  <c r="CX968"/>
  <c r="CW968"/>
  <c r="CV968"/>
  <c r="CU968"/>
  <c r="CS968"/>
  <c r="CR968"/>
  <c r="CQ968"/>
  <c r="CP968"/>
  <c r="CO968"/>
  <c r="CM968"/>
  <c r="CL968"/>
  <c r="CJ968"/>
  <c r="CI968"/>
  <c r="CH968"/>
  <c r="CG968"/>
  <c r="CF968"/>
  <c r="CE968"/>
  <c r="CD968"/>
  <c r="CC968"/>
  <c r="CB968"/>
  <c r="BZ968"/>
  <c r="BY968"/>
  <c r="BW968"/>
  <c r="BV968"/>
  <c r="BU968"/>
  <c r="BT968"/>
  <c r="BS968"/>
  <c r="BR968"/>
  <c r="BP968"/>
  <c r="BO968"/>
  <c r="BM968"/>
  <c r="BL968"/>
  <c r="BK968"/>
  <c r="BJ968"/>
  <c r="BI968"/>
  <c r="BH968"/>
  <c r="BG968"/>
  <c r="BF968"/>
  <c r="BE968"/>
  <c r="BC968"/>
  <c r="BB968"/>
  <c r="AZ968"/>
  <c r="AY968"/>
  <c r="AX968"/>
  <c r="AW968"/>
  <c r="AV968"/>
  <c r="AU968"/>
  <c r="AT968"/>
  <c r="AS968"/>
  <c r="AR968"/>
  <c r="AP968"/>
  <c r="AO968"/>
  <c r="AM968"/>
  <c r="AL968"/>
  <c r="AK968"/>
  <c r="AJ968"/>
  <c r="AI968"/>
  <c r="AH968"/>
  <c r="AF968"/>
  <c r="AE968"/>
  <c r="AC968"/>
  <c r="AB968"/>
  <c r="AA968"/>
  <c r="Z968"/>
  <c r="Y968"/>
  <c r="X968"/>
  <c r="V968"/>
  <c r="U968"/>
  <c r="S968"/>
  <c r="R968"/>
  <c r="Q968"/>
  <c r="P968"/>
  <c r="O968"/>
  <c r="EL967"/>
  <c r="DR967" s="1"/>
  <c r="DY967"/>
  <c r="DX967"/>
  <c r="DW967"/>
  <c r="DV967"/>
  <c r="DU967"/>
  <c r="DT967"/>
  <c r="DS967"/>
  <c r="DQ967"/>
  <c r="DO967"/>
  <c r="DM967"/>
  <c r="DL967"/>
  <c r="DJ967"/>
  <c r="DI967"/>
  <c r="DH967"/>
  <c r="DG967"/>
  <c r="DF967"/>
  <c r="DE967"/>
  <c r="DC967"/>
  <c r="DB967"/>
  <c r="DA967"/>
  <c r="CX967"/>
  <c r="CW967"/>
  <c r="CV967"/>
  <c r="CU967"/>
  <c r="CS967"/>
  <c r="CR967"/>
  <c r="CQ967"/>
  <c r="CP967"/>
  <c r="CO967"/>
  <c r="CM967"/>
  <c r="CL967"/>
  <c r="CJ967"/>
  <c r="CI967"/>
  <c r="CH967"/>
  <c r="CG967"/>
  <c r="CF967"/>
  <c r="CE967"/>
  <c r="CD967"/>
  <c r="CC967"/>
  <c r="CB967"/>
  <c r="BZ967"/>
  <c r="BY967"/>
  <c r="BW967"/>
  <c r="BV967"/>
  <c r="BU967"/>
  <c r="BT967"/>
  <c r="BS967"/>
  <c r="BR967"/>
  <c r="BP967"/>
  <c r="BO967"/>
  <c r="BM967"/>
  <c r="BL967"/>
  <c r="BK967"/>
  <c r="BJ967"/>
  <c r="BI967"/>
  <c r="BH967"/>
  <c r="BG967"/>
  <c r="BF967"/>
  <c r="BE967"/>
  <c r="BC967"/>
  <c r="BB967"/>
  <c r="AZ967"/>
  <c r="AY967"/>
  <c r="AX967"/>
  <c r="AW967"/>
  <c r="AV967"/>
  <c r="AU967"/>
  <c r="AT967"/>
  <c r="AS967"/>
  <c r="AR967"/>
  <c r="AP967"/>
  <c r="AO967"/>
  <c r="AM967"/>
  <c r="AL967"/>
  <c r="AK967"/>
  <c r="AJ967"/>
  <c r="AI967"/>
  <c r="AH967"/>
  <c r="AF967"/>
  <c r="AE967"/>
  <c r="AC967"/>
  <c r="AB967"/>
  <c r="AA967"/>
  <c r="Z967"/>
  <c r="Y967"/>
  <c r="X967"/>
  <c r="V967"/>
  <c r="U967"/>
  <c r="S967"/>
  <c r="R967"/>
  <c r="Q967"/>
  <c r="P967"/>
  <c r="O967"/>
  <c r="EL966"/>
  <c r="DR966" s="1"/>
  <c r="DY966"/>
  <c r="DX966"/>
  <c r="DW966"/>
  <c r="DV966"/>
  <c r="DU966"/>
  <c r="DT966"/>
  <c r="DS966"/>
  <c r="DQ966"/>
  <c r="DO966"/>
  <c r="DM966"/>
  <c r="DL966"/>
  <c r="DJ966"/>
  <c r="DI966"/>
  <c r="DH966"/>
  <c r="DG966"/>
  <c r="DF966"/>
  <c r="DE966"/>
  <c r="DC966"/>
  <c r="DB966"/>
  <c r="DA966"/>
  <c r="CX966"/>
  <c r="CW966"/>
  <c r="CV966"/>
  <c r="CU966"/>
  <c r="CS966"/>
  <c r="CR966"/>
  <c r="CQ966"/>
  <c r="CP966"/>
  <c r="CO966"/>
  <c r="CM966"/>
  <c r="CL966"/>
  <c r="CJ966"/>
  <c r="CI966"/>
  <c r="CH966"/>
  <c r="CG966"/>
  <c r="CF966"/>
  <c r="CE966"/>
  <c r="CD966"/>
  <c r="CC966"/>
  <c r="CB966"/>
  <c r="BZ966"/>
  <c r="BY966"/>
  <c r="BW966"/>
  <c r="BV966"/>
  <c r="BU966"/>
  <c r="BT966"/>
  <c r="BS966"/>
  <c r="BR966"/>
  <c r="BP966"/>
  <c r="BO966"/>
  <c r="BM966"/>
  <c r="BL966"/>
  <c r="BK966"/>
  <c r="BJ966"/>
  <c r="BI966"/>
  <c r="BH966"/>
  <c r="BG966"/>
  <c r="BF966"/>
  <c r="BE966"/>
  <c r="BC966"/>
  <c r="BB966"/>
  <c r="AZ966"/>
  <c r="AY966"/>
  <c r="AX966"/>
  <c r="AW966"/>
  <c r="AV966"/>
  <c r="AU966"/>
  <c r="AT966"/>
  <c r="AS966"/>
  <c r="AR966"/>
  <c r="AP966"/>
  <c r="AO966"/>
  <c r="AM966"/>
  <c r="AL966"/>
  <c r="AK966"/>
  <c r="AJ966"/>
  <c r="AI966"/>
  <c r="AH966"/>
  <c r="AF966"/>
  <c r="AE966"/>
  <c r="AC966"/>
  <c r="AB966"/>
  <c r="AA966"/>
  <c r="Z966"/>
  <c r="Y966"/>
  <c r="X966"/>
  <c r="V966"/>
  <c r="U966"/>
  <c r="S966"/>
  <c r="R966"/>
  <c r="Q966"/>
  <c r="P966"/>
  <c r="O966"/>
  <c r="EL965"/>
  <c r="DR965" s="1"/>
  <c r="DY965"/>
  <c r="DX965"/>
  <c r="DW965"/>
  <c r="DV965"/>
  <c r="DU965"/>
  <c r="DT965"/>
  <c r="DS965"/>
  <c r="DQ965"/>
  <c r="DO965"/>
  <c r="DM965"/>
  <c r="DL965"/>
  <c r="DJ965"/>
  <c r="DI965"/>
  <c r="DH965"/>
  <c r="DG965"/>
  <c r="DF965"/>
  <c r="DE965"/>
  <c r="DC965"/>
  <c r="DB965"/>
  <c r="DA965"/>
  <c r="CX965"/>
  <c r="CW965"/>
  <c r="CV965"/>
  <c r="CU965"/>
  <c r="CS965"/>
  <c r="CR965"/>
  <c r="CQ965"/>
  <c r="CP965"/>
  <c r="CO965"/>
  <c r="CM965"/>
  <c r="CL965"/>
  <c r="CJ965"/>
  <c r="CI965"/>
  <c r="CH965"/>
  <c r="CG965"/>
  <c r="CF965"/>
  <c r="CE965"/>
  <c r="CD965"/>
  <c r="CC965"/>
  <c r="CB965"/>
  <c r="BZ965"/>
  <c r="BY965"/>
  <c r="BW965"/>
  <c r="BV965"/>
  <c r="BU965"/>
  <c r="BT965"/>
  <c r="BS965"/>
  <c r="BR965"/>
  <c r="BP965"/>
  <c r="BO965"/>
  <c r="BM965"/>
  <c r="BL965"/>
  <c r="BK965"/>
  <c r="BJ965"/>
  <c r="BI965"/>
  <c r="BH965"/>
  <c r="BG965"/>
  <c r="BF965"/>
  <c r="BE965"/>
  <c r="BC965"/>
  <c r="BB965"/>
  <c r="AZ965"/>
  <c r="AY965"/>
  <c r="AX965"/>
  <c r="AW965"/>
  <c r="AV965"/>
  <c r="AU965"/>
  <c r="AT965"/>
  <c r="AS965"/>
  <c r="AR965"/>
  <c r="AP965"/>
  <c r="AO965"/>
  <c r="AM965"/>
  <c r="AL965"/>
  <c r="AK965"/>
  <c r="AJ965"/>
  <c r="AI965"/>
  <c r="AH965"/>
  <c r="AF965"/>
  <c r="AE965"/>
  <c r="AC965"/>
  <c r="AB965"/>
  <c r="AA965"/>
  <c r="Z965"/>
  <c r="Y965"/>
  <c r="X965"/>
  <c r="V965"/>
  <c r="U965"/>
  <c r="S965"/>
  <c r="R965"/>
  <c r="Q965"/>
  <c r="P965"/>
  <c r="O965"/>
  <c r="EL964"/>
  <c r="DR964" s="1"/>
  <c r="DY964"/>
  <c r="DX964"/>
  <c r="DW964"/>
  <c r="DV964"/>
  <c r="DU964"/>
  <c r="DT964"/>
  <c r="DS964"/>
  <c r="DQ964"/>
  <c r="DO964"/>
  <c r="DM964"/>
  <c r="DL964"/>
  <c r="DJ964"/>
  <c r="DI964"/>
  <c r="DH964"/>
  <c r="DG964"/>
  <c r="DF964"/>
  <c r="DE964"/>
  <c r="DC964"/>
  <c r="DB964"/>
  <c r="DA964"/>
  <c r="CX964"/>
  <c r="CW964"/>
  <c r="CV964"/>
  <c r="CU964"/>
  <c r="CS964"/>
  <c r="CR964"/>
  <c r="CQ964"/>
  <c r="CP964"/>
  <c r="CO964"/>
  <c r="CM964"/>
  <c r="CL964"/>
  <c r="CJ964"/>
  <c r="CI964"/>
  <c r="CH964"/>
  <c r="CG964"/>
  <c r="CF964"/>
  <c r="CE964"/>
  <c r="CD964"/>
  <c r="CC964"/>
  <c r="CB964"/>
  <c r="BZ964"/>
  <c r="BY964"/>
  <c r="BW964"/>
  <c r="BV964"/>
  <c r="BU964"/>
  <c r="BT964"/>
  <c r="BS964"/>
  <c r="BR964"/>
  <c r="BP964"/>
  <c r="BO964"/>
  <c r="BM964"/>
  <c r="BL964"/>
  <c r="BK964"/>
  <c r="BJ964"/>
  <c r="BI964"/>
  <c r="BH964"/>
  <c r="BG964"/>
  <c r="BF964"/>
  <c r="BE964"/>
  <c r="BC964"/>
  <c r="BB964"/>
  <c r="AZ964"/>
  <c r="AY964"/>
  <c r="AX964"/>
  <c r="AW964"/>
  <c r="AV964"/>
  <c r="AU964"/>
  <c r="AT964"/>
  <c r="AS964"/>
  <c r="AR964"/>
  <c r="AP964"/>
  <c r="AO964"/>
  <c r="AM964"/>
  <c r="AL964"/>
  <c r="AK964"/>
  <c r="AJ964"/>
  <c r="AI964"/>
  <c r="AH964"/>
  <c r="AF964"/>
  <c r="AE964"/>
  <c r="AC964"/>
  <c r="AB964"/>
  <c r="AA964"/>
  <c r="Z964"/>
  <c r="Y964"/>
  <c r="X964"/>
  <c r="V964"/>
  <c r="U964"/>
  <c r="S964"/>
  <c r="R964"/>
  <c r="Q964"/>
  <c r="P964"/>
  <c r="O964"/>
  <c r="EL963"/>
  <c r="DR963" s="1"/>
  <c r="DY963"/>
  <c r="DX963"/>
  <c r="DW963"/>
  <c r="DV963"/>
  <c r="DU963"/>
  <c r="DT963"/>
  <c r="DS963"/>
  <c r="DQ963"/>
  <c r="DO963"/>
  <c r="DM963"/>
  <c r="DL963"/>
  <c r="DJ963"/>
  <c r="DI963"/>
  <c r="DH963"/>
  <c r="DG963"/>
  <c r="DF963"/>
  <c r="DE963"/>
  <c r="DC963"/>
  <c r="DB963"/>
  <c r="DA963"/>
  <c r="CX963"/>
  <c r="CW963"/>
  <c r="CV963"/>
  <c r="CU963"/>
  <c r="CS963"/>
  <c r="CR963"/>
  <c r="CQ963"/>
  <c r="CP963"/>
  <c r="CO963"/>
  <c r="CM963"/>
  <c r="CL963"/>
  <c r="CJ963"/>
  <c r="CI963"/>
  <c r="CH963"/>
  <c r="CG963"/>
  <c r="CF963"/>
  <c r="CE963"/>
  <c r="CD963"/>
  <c r="CC963"/>
  <c r="CB963"/>
  <c r="BZ963"/>
  <c r="BY963"/>
  <c r="BW963"/>
  <c r="BV963"/>
  <c r="BU963"/>
  <c r="BT963"/>
  <c r="BS963"/>
  <c r="BR963"/>
  <c r="BP963"/>
  <c r="BO963"/>
  <c r="BM963"/>
  <c r="BL963"/>
  <c r="BK963"/>
  <c r="BJ963"/>
  <c r="BI963"/>
  <c r="BH963"/>
  <c r="BG963"/>
  <c r="BF963"/>
  <c r="BE963"/>
  <c r="BC963"/>
  <c r="BB963"/>
  <c r="AZ963"/>
  <c r="AY963"/>
  <c r="AX963"/>
  <c r="AW963"/>
  <c r="AV963"/>
  <c r="AU963"/>
  <c r="AT963"/>
  <c r="AS963"/>
  <c r="AR963"/>
  <c r="AP963"/>
  <c r="AO963"/>
  <c r="AM963"/>
  <c r="AL963"/>
  <c r="AK963"/>
  <c r="AJ963"/>
  <c r="AI963"/>
  <c r="AH963"/>
  <c r="AF963"/>
  <c r="AE963"/>
  <c r="AC963"/>
  <c r="AB963"/>
  <c r="AA963"/>
  <c r="Z963"/>
  <c r="Y963"/>
  <c r="X963"/>
  <c r="V963"/>
  <c r="U963"/>
  <c r="S963"/>
  <c r="R963"/>
  <c r="Q963"/>
  <c r="P963"/>
  <c r="O963"/>
  <c r="EL962"/>
  <c r="DR962" s="1"/>
  <c r="DY962"/>
  <c r="DX962"/>
  <c r="DW962"/>
  <c r="DV962"/>
  <c r="DU962"/>
  <c r="DT962"/>
  <c r="DS962"/>
  <c r="DQ962"/>
  <c r="DO962"/>
  <c r="DM962"/>
  <c r="DL962"/>
  <c r="DJ962"/>
  <c r="DI962"/>
  <c r="DH962"/>
  <c r="DG962"/>
  <c r="DF962"/>
  <c r="DE962"/>
  <c r="DC962"/>
  <c r="DB962"/>
  <c r="DA962"/>
  <c r="CX962"/>
  <c r="CW962"/>
  <c r="CV962"/>
  <c r="CU962"/>
  <c r="CS962"/>
  <c r="CR962"/>
  <c r="CQ962"/>
  <c r="CP962"/>
  <c r="CO962"/>
  <c r="CM962"/>
  <c r="CL962"/>
  <c r="CJ962"/>
  <c r="CI962"/>
  <c r="CH962"/>
  <c r="CG962"/>
  <c r="CF962"/>
  <c r="CE962"/>
  <c r="CD962"/>
  <c r="CC962"/>
  <c r="CB962"/>
  <c r="BZ962"/>
  <c r="BY962"/>
  <c r="BW962"/>
  <c r="BV962"/>
  <c r="BU962"/>
  <c r="BT962"/>
  <c r="BS962"/>
  <c r="BR962"/>
  <c r="BP962"/>
  <c r="BO962"/>
  <c r="BM962"/>
  <c r="BL962"/>
  <c r="BK962"/>
  <c r="BJ962"/>
  <c r="BI962"/>
  <c r="BH962"/>
  <c r="BG962"/>
  <c r="BF962"/>
  <c r="BE962"/>
  <c r="BC962"/>
  <c r="BB962"/>
  <c r="AZ962"/>
  <c r="AY962"/>
  <c r="AX962"/>
  <c r="AW962"/>
  <c r="AV962"/>
  <c r="AU962"/>
  <c r="AT962"/>
  <c r="AS962"/>
  <c r="AR962"/>
  <c r="AP962"/>
  <c r="AO962"/>
  <c r="AM962"/>
  <c r="AL962"/>
  <c r="AK962"/>
  <c r="AJ962"/>
  <c r="AI962"/>
  <c r="AH962"/>
  <c r="AF962"/>
  <c r="AE962"/>
  <c r="AC962"/>
  <c r="AB962"/>
  <c r="AA962"/>
  <c r="Z962"/>
  <c r="Y962"/>
  <c r="X962"/>
  <c r="V962"/>
  <c r="U962"/>
  <c r="S962"/>
  <c r="R962"/>
  <c r="Q962"/>
  <c r="P962"/>
  <c r="O962"/>
  <c r="EL961"/>
  <c r="DR961" s="1"/>
  <c r="DY961"/>
  <c r="DX961"/>
  <c r="DW961"/>
  <c r="DV961"/>
  <c r="DU961"/>
  <c r="DT961"/>
  <c r="DS961"/>
  <c r="DQ961"/>
  <c r="DO961"/>
  <c r="DM961"/>
  <c r="DL961"/>
  <c r="DJ961"/>
  <c r="DI961"/>
  <c r="DH961"/>
  <c r="DG961"/>
  <c r="DF961"/>
  <c r="DE961"/>
  <c r="DC961"/>
  <c r="DB961"/>
  <c r="DA961"/>
  <c r="CX961"/>
  <c r="CW961"/>
  <c r="CV961"/>
  <c r="CU961"/>
  <c r="CS961"/>
  <c r="CR961"/>
  <c r="CQ961"/>
  <c r="CP961"/>
  <c r="CO961"/>
  <c r="CM961"/>
  <c r="CL961"/>
  <c r="CJ961"/>
  <c r="CI961"/>
  <c r="CH961"/>
  <c r="CG961"/>
  <c r="CF961"/>
  <c r="CE961"/>
  <c r="CD961"/>
  <c r="CC961"/>
  <c r="CB961"/>
  <c r="BZ961"/>
  <c r="BY961"/>
  <c r="BW961"/>
  <c r="BV961"/>
  <c r="BU961"/>
  <c r="BT961"/>
  <c r="BS961"/>
  <c r="BR961"/>
  <c r="BP961"/>
  <c r="BO961"/>
  <c r="BM961"/>
  <c r="BL961"/>
  <c r="BK961"/>
  <c r="BJ961"/>
  <c r="BI961"/>
  <c r="BH961"/>
  <c r="BG961"/>
  <c r="BF961"/>
  <c r="BE961"/>
  <c r="BC961"/>
  <c r="BB961"/>
  <c r="AZ961"/>
  <c r="AY961"/>
  <c r="AX961"/>
  <c r="AW961"/>
  <c r="AV961"/>
  <c r="AU961"/>
  <c r="AT961"/>
  <c r="AS961"/>
  <c r="AR961"/>
  <c r="AP961"/>
  <c r="AO961"/>
  <c r="AM961"/>
  <c r="AL961"/>
  <c r="AK961"/>
  <c r="AJ961"/>
  <c r="AI961"/>
  <c r="AH961"/>
  <c r="AF961"/>
  <c r="AE961"/>
  <c r="AC961"/>
  <c r="AB961"/>
  <c r="AA961"/>
  <c r="Z961"/>
  <c r="Y961"/>
  <c r="X961"/>
  <c r="V961"/>
  <c r="U961"/>
  <c r="S961"/>
  <c r="R961"/>
  <c r="Q961"/>
  <c r="P961"/>
  <c r="O961"/>
  <c r="EL960"/>
  <c r="DR960" s="1"/>
  <c r="DY960"/>
  <c r="DX960"/>
  <c r="DW960"/>
  <c r="DV960"/>
  <c r="DU960"/>
  <c r="DT960"/>
  <c r="DS960"/>
  <c r="DQ960"/>
  <c r="DO960"/>
  <c r="DM960"/>
  <c r="DL960"/>
  <c r="DJ960"/>
  <c r="DI960"/>
  <c r="DH960"/>
  <c r="DG960"/>
  <c r="DF960"/>
  <c r="DE960"/>
  <c r="DC960"/>
  <c r="DB960"/>
  <c r="DA960"/>
  <c r="CX960"/>
  <c r="CW960"/>
  <c r="CV960"/>
  <c r="CU960"/>
  <c r="CS960"/>
  <c r="CR960"/>
  <c r="CQ960"/>
  <c r="CP960"/>
  <c r="CO960"/>
  <c r="CM960"/>
  <c r="CL960"/>
  <c r="CJ960"/>
  <c r="CI960"/>
  <c r="CH960"/>
  <c r="CG960"/>
  <c r="CF960"/>
  <c r="CE960"/>
  <c r="CD960"/>
  <c r="CC960"/>
  <c r="CB960"/>
  <c r="BZ960"/>
  <c r="BY960"/>
  <c r="BW960"/>
  <c r="BV960"/>
  <c r="BU960"/>
  <c r="BT960"/>
  <c r="BS960"/>
  <c r="BR960"/>
  <c r="BP960"/>
  <c r="BO960"/>
  <c r="BM960"/>
  <c r="BL960"/>
  <c r="BK960"/>
  <c r="BJ960"/>
  <c r="BI960"/>
  <c r="BH960"/>
  <c r="BG960"/>
  <c r="BF960"/>
  <c r="BE960"/>
  <c r="BC960"/>
  <c r="BB960"/>
  <c r="AZ960"/>
  <c r="AY960"/>
  <c r="AX960"/>
  <c r="AW960"/>
  <c r="AV960"/>
  <c r="AU960"/>
  <c r="AT960"/>
  <c r="AS960"/>
  <c r="AR960"/>
  <c r="AP960"/>
  <c r="AO960"/>
  <c r="AM960"/>
  <c r="AL960"/>
  <c r="AK960"/>
  <c r="AJ960"/>
  <c r="AI960"/>
  <c r="AH960"/>
  <c r="AF960"/>
  <c r="AE960"/>
  <c r="AC960"/>
  <c r="AB960"/>
  <c r="AA960"/>
  <c r="Z960"/>
  <c r="Y960"/>
  <c r="X960"/>
  <c r="V960"/>
  <c r="U960"/>
  <c r="S960"/>
  <c r="R960"/>
  <c r="Q960"/>
  <c r="P960"/>
  <c r="O960"/>
  <c r="EL959"/>
  <c r="DR959" s="1"/>
  <c r="DY959"/>
  <c r="DX959"/>
  <c r="DW959"/>
  <c r="DV959"/>
  <c r="DU959"/>
  <c r="DT959"/>
  <c r="DS959"/>
  <c r="DQ959"/>
  <c r="DO959"/>
  <c r="DM959"/>
  <c r="DL959"/>
  <c r="DJ959"/>
  <c r="DI959"/>
  <c r="DH959"/>
  <c r="DG959"/>
  <c r="DF959"/>
  <c r="DE959"/>
  <c r="DC959"/>
  <c r="DB959"/>
  <c r="DA959"/>
  <c r="CX959"/>
  <c r="CW959"/>
  <c r="CV959"/>
  <c r="CU959"/>
  <c r="CS959"/>
  <c r="CR959"/>
  <c r="CQ959"/>
  <c r="CP959"/>
  <c r="CO959"/>
  <c r="CM959"/>
  <c r="CL959"/>
  <c r="CJ959"/>
  <c r="CI959"/>
  <c r="CH959"/>
  <c r="CG959"/>
  <c r="CF959"/>
  <c r="CE959"/>
  <c r="CD959"/>
  <c r="CC959"/>
  <c r="CB959"/>
  <c r="BZ959"/>
  <c r="BY959"/>
  <c r="BW959"/>
  <c r="BV959"/>
  <c r="BU959"/>
  <c r="BT959"/>
  <c r="BS959"/>
  <c r="BR959"/>
  <c r="BP959"/>
  <c r="BO959"/>
  <c r="BM959"/>
  <c r="BL959"/>
  <c r="BK959"/>
  <c r="BJ959"/>
  <c r="BI959"/>
  <c r="BH959"/>
  <c r="BG959"/>
  <c r="BF959"/>
  <c r="BE959"/>
  <c r="BC959"/>
  <c r="BB959"/>
  <c r="AZ959"/>
  <c r="AY959"/>
  <c r="AX959"/>
  <c r="AW959"/>
  <c r="AV959"/>
  <c r="AU959"/>
  <c r="AT959"/>
  <c r="AS959"/>
  <c r="AR959"/>
  <c r="AP959"/>
  <c r="AO959"/>
  <c r="AM959"/>
  <c r="AL959"/>
  <c r="AK959"/>
  <c r="AJ959"/>
  <c r="AI959"/>
  <c r="AH959"/>
  <c r="AF959"/>
  <c r="AE959"/>
  <c r="AC959"/>
  <c r="AB959"/>
  <c r="AA959"/>
  <c r="Z959"/>
  <c r="Y959"/>
  <c r="X959"/>
  <c r="V959"/>
  <c r="U959"/>
  <c r="S959"/>
  <c r="R959"/>
  <c r="Q959"/>
  <c r="P959"/>
  <c r="O959"/>
  <c r="EL958"/>
  <c r="DR958" s="1"/>
  <c r="DY958"/>
  <c r="DX958"/>
  <c r="DW958"/>
  <c r="DV958"/>
  <c r="DU958"/>
  <c r="DT958"/>
  <c r="DS958"/>
  <c r="DQ958"/>
  <c r="DO958"/>
  <c r="DM958"/>
  <c r="DL958"/>
  <c r="DJ958"/>
  <c r="DI958"/>
  <c r="DH958"/>
  <c r="DG958"/>
  <c r="DF958"/>
  <c r="DE958"/>
  <c r="DC958"/>
  <c r="DB958"/>
  <c r="DA958"/>
  <c r="CX958"/>
  <c r="CW958"/>
  <c r="CV958"/>
  <c r="CU958"/>
  <c r="CS958"/>
  <c r="CR958"/>
  <c r="CQ958"/>
  <c r="CP958"/>
  <c r="CO958"/>
  <c r="CM958"/>
  <c r="CL958"/>
  <c r="CJ958"/>
  <c r="CI958"/>
  <c r="CH958"/>
  <c r="CG958"/>
  <c r="CF958"/>
  <c r="CE958"/>
  <c r="CD958"/>
  <c r="CC958"/>
  <c r="CB958"/>
  <c r="BZ958"/>
  <c r="BY958"/>
  <c r="BW958"/>
  <c r="BV958"/>
  <c r="BU958"/>
  <c r="BT958"/>
  <c r="BS958"/>
  <c r="BR958"/>
  <c r="BP958"/>
  <c r="BO958"/>
  <c r="BM958"/>
  <c r="BL958"/>
  <c r="BK958"/>
  <c r="BJ958"/>
  <c r="BI958"/>
  <c r="BH958"/>
  <c r="BG958"/>
  <c r="BF958"/>
  <c r="BE958"/>
  <c r="BC958"/>
  <c r="BB958"/>
  <c r="AZ958"/>
  <c r="AY958"/>
  <c r="AX958"/>
  <c r="AW958"/>
  <c r="AV958"/>
  <c r="AU958"/>
  <c r="AT958"/>
  <c r="AS958"/>
  <c r="AR958"/>
  <c r="AP958"/>
  <c r="AO958"/>
  <c r="AM958"/>
  <c r="AL958"/>
  <c r="AK958"/>
  <c r="AJ958"/>
  <c r="AI958"/>
  <c r="AH958"/>
  <c r="AF958"/>
  <c r="AE958"/>
  <c r="AC958"/>
  <c r="AB958"/>
  <c r="AA958"/>
  <c r="Z958"/>
  <c r="Y958"/>
  <c r="X958"/>
  <c r="V958"/>
  <c r="U958"/>
  <c r="S958"/>
  <c r="R958"/>
  <c r="Q958"/>
  <c r="P958"/>
  <c r="O958"/>
  <c r="EL957"/>
  <c r="DR957" s="1"/>
  <c r="DY957"/>
  <c r="DX957"/>
  <c r="DW957"/>
  <c r="DV957"/>
  <c r="DU957"/>
  <c r="DT957"/>
  <c r="DS957"/>
  <c r="DQ957"/>
  <c r="DO957"/>
  <c r="DM957"/>
  <c r="DL957"/>
  <c r="DJ957"/>
  <c r="DI957"/>
  <c r="DH957"/>
  <c r="DG957"/>
  <c r="DF957"/>
  <c r="DE957"/>
  <c r="DC957"/>
  <c r="DB957"/>
  <c r="DA957"/>
  <c r="CX957"/>
  <c r="CW957"/>
  <c r="CV957"/>
  <c r="CU957"/>
  <c r="CS957"/>
  <c r="CR957"/>
  <c r="CQ957"/>
  <c r="CP957"/>
  <c r="CO957"/>
  <c r="CM957"/>
  <c r="CL957"/>
  <c r="CJ957"/>
  <c r="CI957"/>
  <c r="CH957"/>
  <c r="CG957"/>
  <c r="CF957"/>
  <c r="CE957"/>
  <c r="CD957"/>
  <c r="CC957"/>
  <c r="CB957"/>
  <c r="BZ957"/>
  <c r="BY957"/>
  <c r="BW957"/>
  <c r="BV957"/>
  <c r="BU957"/>
  <c r="BT957"/>
  <c r="BS957"/>
  <c r="BR957"/>
  <c r="BP957"/>
  <c r="BO957"/>
  <c r="BM957"/>
  <c r="BL957"/>
  <c r="BK957"/>
  <c r="BJ957"/>
  <c r="BI957"/>
  <c r="BH957"/>
  <c r="BG957"/>
  <c r="BF957"/>
  <c r="BE957"/>
  <c r="BC957"/>
  <c r="BB957"/>
  <c r="AZ957"/>
  <c r="AY957"/>
  <c r="AX957"/>
  <c r="AW957"/>
  <c r="AV957"/>
  <c r="AU957"/>
  <c r="AT957"/>
  <c r="AS957"/>
  <c r="AR957"/>
  <c r="AP957"/>
  <c r="AO957"/>
  <c r="AM957"/>
  <c r="AL957"/>
  <c r="AK957"/>
  <c r="AJ957"/>
  <c r="AI957"/>
  <c r="AH957"/>
  <c r="AF957"/>
  <c r="AE957"/>
  <c r="AC957"/>
  <c r="AB957"/>
  <c r="AA957"/>
  <c r="Z957"/>
  <c r="Y957"/>
  <c r="X957"/>
  <c r="V957"/>
  <c r="U957"/>
  <c r="S957"/>
  <c r="R957"/>
  <c r="Q957"/>
  <c r="P957"/>
  <c r="O957"/>
  <c r="EL956"/>
  <c r="DR956" s="1"/>
  <c r="DY956"/>
  <c r="DX956"/>
  <c r="DW956"/>
  <c r="DV956"/>
  <c r="DU956"/>
  <c r="DT956"/>
  <c r="DS956"/>
  <c r="DQ956"/>
  <c r="DO956"/>
  <c r="DM956"/>
  <c r="DL956"/>
  <c r="DJ956"/>
  <c r="DI956"/>
  <c r="DH956"/>
  <c r="DG956"/>
  <c r="DF956"/>
  <c r="DE956"/>
  <c r="DC956"/>
  <c r="DB956"/>
  <c r="DA956"/>
  <c r="CX956"/>
  <c r="CW956"/>
  <c r="CV956"/>
  <c r="CU956"/>
  <c r="CS956"/>
  <c r="CR956"/>
  <c r="CQ956"/>
  <c r="CP956"/>
  <c r="CO956"/>
  <c r="CM956"/>
  <c r="CL956"/>
  <c r="CJ956"/>
  <c r="CI956"/>
  <c r="CH956"/>
  <c r="CG956"/>
  <c r="CF956"/>
  <c r="CE956"/>
  <c r="CD956"/>
  <c r="CC956"/>
  <c r="CB956"/>
  <c r="BZ956"/>
  <c r="BY956"/>
  <c r="BW956"/>
  <c r="BV956"/>
  <c r="BU956"/>
  <c r="BT956"/>
  <c r="BS956"/>
  <c r="BR956"/>
  <c r="BP956"/>
  <c r="BO956"/>
  <c r="BM956"/>
  <c r="BL956"/>
  <c r="BK956"/>
  <c r="BJ956"/>
  <c r="BI956"/>
  <c r="BH956"/>
  <c r="BG956"/>
  <c r="BF956"/>
  <c r="BE956"/>
  <c r="BC956"/>
  <c r="BB956"/>
  <c r="AZ956"/>
  <c r="AY956"/>
  <c r="AX956"/>
  <c r="AW956"/>
  <c r="AV956"/>
  <c r="AU956"/>
  <c r="AT956"/>
  <c r="AS956"/>
  <c r="AR956"/>
  <c r="AP956"/>
  <c r="AO956"/>
  <c r="AM956"/>
  <c r="AL956"/>
  <c r="AK956"/>
  <c r="AJ956"/>
  <c r="AI956"/>
  <c r="AH956"/>
  <c r="AF956"/>
  <c r="AE956"/>
  <c r="AC956"/>
  <c r="AB956"/>
  <c r="AA956"/>
  <c r="Z956"/>
  <c r="Y956"/>
  <c r="X956"/>
  <c r="V956"/>
  <c r="U956"/>
  <c r="S956"/>
  <c r="R956"/>
  <c r="Q956"/>
  <c r="P956"/>
  <c r="O956"/>
  <c r="EL955"/>
  <c r="DR955" s="1"/>
  <c r="DY955"/>
  <c r="DX955"/>
  <c r="DW955"/>
  <c r="DV955"/>
  <c r="DU955"/>
  <c r="DT955"/>
  <c r="DS955"/>
  <c r="DQ955"/>
  <c r="DO955"/>
  <c r="DM955"/>
  <c r="DL955"/>
  <c r="DJ955"/>
  <c r="DI955"/>
  <c r="DH955"/>
  <c r="DG955"/>
  <c r="DF955"/>
  <c r="DE955"/>
  <c r="DC955"/>
  <c r="DB955"/>
  <c r="DA955"/>
  <c r="CX955"/>
  <c r="CW955"/>
  <c r="CV955"/>
  <c r="CU955"/>
  <c r="CS955"/>
  <c r="CR955"/>
  <c r="CQ955"/>
  <c r="CP955"/>
  <c r="CO955"/>
  <c r="CM955"/>
  <c r="CL955"/>
  <c r="CJ955"/>
  <c r="CI955"/>
  <c r="CH955"/>
  <c r="CG955"/>
  <c r="CF955"/>
  <c r="CE955"/>
  <c r="CD955"/>
  <c r="CC955"/>
  <c r="CB955"/>
  <c r="BZ955"/>
  <c r="BY955"/>
  <c r="BW955"/>
  <c r="BV955"/>
  <c r="BU955"/>
  <c r="BT955"/>
  <c r="BS955"/>
  <c r="BR955"/>
  <c r="BP955"/>
  <c r="BO955"/>
  <c r="BM955"/>
  <c r="BL955"/>
  <c r="BK955"/>
  <c r="BJ955"/>
  <c r="BI955"/>
  <c r="BH955"/>
  <c r="BG955"/>
  <c r="BF955"/>
  <c r="BE955"/>
  <c r="BC955"/>
  <c r="BB955"/>
  <c r="AZ955"/>
  <c r="AY955"/>
  <c r="AX955"/>
  <c r="AW955"/>
  <c r="AV955"/>
  <c r="AU955"/>
  <c r="AT955"/>
  <c r="AS955"/>
  <c r="AR955"/>
  <c r="AP955"/>
  <c r="AO955"/>
  <c r="AM955"/>
  <c r="AL955"/>
  <c r="AK955"/>
  <c r="AJ955"/>
  <c r="AI955"/>
  <c r="AH955"/>
  <c r="AF955"/>
  <c r="AE955"/>
  <c r="AC955"/>
  <c r="AB955"/>
  <c r="AA955"/>
  <c r="Z955"/>
  <c r="Y955"/>
  <c r="X955"/>
  <c r="V955"/>
  <c r="U955"/>
  <c r="S955"/>
  <c r="R955"/>
  <c r="Q955"/>
  <c r="P955"/>
  <c r="O955"/>
  <c r="EL954"/>
  <c r="DR954" s="1"/>
  <c r="DY954"/>
  <c r="DX954"/>
  <c r="DW954"/>
  <c r="DV954"/>
  <c r="DU954"/>
  <c r="DT954"/>
  <c r="DS954"/>
  <c r="DQ954"/>
  <c r="DO954"/>
  <c r="DM954"/>
  <c r="DL954"/>
  <c r="DJ954"/>
  <c r="DI954"/>
  <c r="DH954"/>
  <c r="DG954"/>
  <c r="DF954"/>
  <c r="DE954"/>
  <c r="DC954"/>
  <c r="DB954"/>
  <c r="DA954"/>
  <c r="CX954"/>
  <c r="CW954"/>
  <c r="CV954"/>
  <c r="CU954"/>
  <c r="CS954"/>
  <c r="CR954"/>
  <c r="CQ954"/>
  <c r="CP954"/>
  <c r="CO954"/>
  <c r="CM954"/>
  <c r="CL954"/>
  <c r="CJ954"/>
  <c r="CI954"/>
  <c r="CH954"/>
  <c r="CG954"/>
  <c r="CF954"/>
  <c r="CE954"/>
  <c r="CD954"/>
  <c r="CC954"/>
  <c r="CB954"/>
  <c r="BZ954"/>
  <c r="BY954"/>
  <c r="BW954"/>
  <c r="BV954"/>
  <c r="BU954"/>
  <c r="BT954"/>
  <c r="BS954"/>
  <c r="BR954"/>
  <c r="BP954"/>
  <c r="BO954"/>
  <c r="BM954"/>
  <c r="BL954"/>
  <c r="BK954"/>
  <c r="BJ954"/>
  <c r="BI954"/>
  <c r="BH954"/>
  <c r="BG954"/>
  <c r="BF954"/>
  <c r="BE954"/>
  <c r="BC954"/>
  <c r="BB954"/>
  <c r="AZ954"/>
  <c r="AY954"/>
  <c r="AX954"/>
  <c r="AW954"/>
  <c r="AV954"/>
  <c r="AU954"/>
  <c r="AT954"/>
  <c r="AS954"/>
  <c r="AR954"/>
  <c r="AP954"/>
  <c r="AO954"/>
  <c r="AM954"/>
  <c r="AL954"/>
  <c r="AK954"/>
  <c r="AJ954"/>
  <c r="AI954"/>
  <c r="AH954"/>
  <c r="AF954"/>
  <c r="AE954"/>
  <c r="AC954"/>
  <c r="AB954"/>
  <c r="AA954"/>
  <c r="Z954"/>
  <c r="Y954"/>
  <c r="X954"/>
  <c r="V954"/>
  <c r="U954"/>
  <c r="S954"/>
  <c r="R954"/>
  <c r="Q954"/>
  <c r="P954"/>
  <c r="O954"/>
  <c r="EL953"/>
  <c r="DR953" s="1"/>
  <c r="DY953"/>
  <c r="DX953"/>
  <c r="DW953"/>
  <c r="DV953"/>
  <c r="DU953"/>
  <c r="DT953"/>
  <c r="DS953"/>
  <c r="DQ953"/>
  <c r="DO953"/>
  <c r="DM953"/>
  <c r="DL953"/>
  <c r="DJ953"/>
  <c r="DI953"/>
  <c r="DH953"/>
  <c r="DG953"/>
  <c r="DF953"/>
  <c r="DE953"/>
  <c r="DC953"/>
  <c r="DB953"/>
  <c r="DA953"/>
  <c r="CX953"/>
  <c r="CW953"/>
  <c r="CV953"/>
  <c r="CU953"/>
  <c r="CS953"/>
  <c r="CR953"/>
  <c r="CQ953"/>
  <c r="CP953"/>
  <c r="CO953"/>
  <c r="CM953"/>
  <c r="CL953"/>
  <c r="CJ953"/>
  <c r="CI953"/>
  <c r="CH953"/>
  <c r="CG953"/>
  <c r="CF953"/>
  <c r="CE953"/>
  <c r="CD953"/>
  <c r="CC953"/>
  <c r="CB953"/>
  <c r="BZ953"/>
  <c r="BY953"/>
  <c r="BW953"/>
  <c r="BV953"/>
  <c r="BU953"/>
  <c r="BT953"/>
  <c r="BS953"/>
  <c r="BR953"/>
  <c r="BP953"/>
  <c r="BO953"/>
  <c r="BM953"/>
  <c r="BL953"/>
  <c r="BK953"/>
  <c r="BJ953"/>
  <c r="BI953"/>
  <c r="BH953"/>
  <c r="BG953"/>
  <c r="BF953"/>
  <c r="BE953"/>
  <c r="BC953"/>
  <c r="BB953"/>
  <c r="AZ953"/>
  <c r="AY953"/>
  <c r="AX953"/>
  <c r="AW953"/>
  <c r="AV953"/>
  <c r="AU953"/>
  <c r="AT953"/>
  <c r="AS953"/>
  <c r="AR953"/>
  <c r="AP953"/>
  <c r="AO953"/>
  <c r="AM953"/>
  <c r="AL953"/>
  <c r="AK953"/>
  <c r="AJ953"/>
  <c r="AI953"/>
  <c r="AH953"/>
  <c r="AF953"/>
  <c r="AE953"/>
  <c r="AC953"/>
  <c r="AB953"/>
  <c r="AA953"/>
  <c r="Z953"/>
  <c r="Y953"/>
  <c r="X953"/>
  <c r="V953"/>
  <c r="U953"/>
  <c r="S953"/>
  <c r="R953"/>
  <c r="Q953"/>
  <c r="P953"/>
  <c r="O953"/>
  <c r="EL952"/>
  <c r="DR952" s="1"/>
  <c r="DY952"/>
  <c r="DX952"/>
  <c r="DW952"/>
  <c r="DV952"/>
  <c r="DU952"/>
  <c r="DT952"/>
  <c r="DS952"/>
  <c r="DQ952"/>
  <c r="DO952"/>
  <c r="DM952"/>
  <c r="DL952"/>
  <c r="DJ952"/>
  <c r="DI952"/>
  <c r="DH952"/>
  <c r="DG952"/>
  <c r="DF952"/>
  <c r="DE952"/>
  <c r="DC952"/>
  <c r="DB952"/>
  <c r="DA952"/>
  <c r="CX952"/>
  <c r="CW952"/>
  <c r="CV952"/>
  <c r="CU952"/>
  <c r="CS952"/>
  <c r="CR952"/>
  <c r="CQ952"/>
  <c r="CP952"/>
  <c r="CO952"/>
  <c r="CM952"/>
  <c r="CL952"/>
  <c r="CJ952"/>
  <c r="CI952"/>
  <c r="CH952"/>
  <c r="CG952"/>
  <c r="CF952"/>
  <c r="CE952"/>
  <c r="CD952"/>
  <c r="CC952"/>
  <c r="CB952"/>
  <c r="BZ952"/>
  <c r="BY952"/>
  <c r="BW952"/>
  <c r="BV952"/>
  <c r="BU952"/>
  <c r="BT952"/>
  <c r="BS952"/>
  <c r="BR952"/>
  <c r="BP952"/>
  <c r="BO952"/>
  <c r="BM952"/>
  <c r="BL952"/>
  <c r="BK952"/>
  <c r="BJ952"/>
  <c r="BI952"/>
  <c r="BH952"/>
  <c r="BG952"/>
  <c r="BF952"/>
  <c r="BE952"/>
  <c r="BC952"/>
  <c r="BB952"/>
  <c r="AZ952"/>
  <c r="AY952"/>
  <c r="AX952"/>
  <c r="AW952"/>
  <c r="AV952"/>
  <c r="AU952"/>
  <c r="AT952"/>
  <c r="AS952"/>
  <c r="AR952"/>
  <c r="AP952"/>
  <c r="AO952"/>
  <c r="AM952"/>
  <c r="AL952"/>
  <c r="AK952"/>
  <c r="AJ952"/>
  <c r="AI952"/>
  <c r="AH952"/>
  <c r="AF952"/>
  <c r="AE952"/>
  <c r="AC952"/>
  <c r="AB952"/>
  <c r="AA952"/>
  <c r="Z952"/>
  <c r="Y952"/>
  <c r="X952"/>
  <c r="V952"/>
  <c r="U952"/>
  <c r="S952"/>
  <c r="R952"/>
  <c r="Q952"/>
  <c r="P952"/>
  <c r="O952"/>
  <c r="EL951"/>
  <c r="DR951" s="1"/>
  <c r="DY951"/>
  <c r="DX951"/>
  <c r="DW951"/>
  <c r="DV951"/>
  <c r="DU951"/>
  <c r="DT951"/>
  <c r="DS951"/>
  <c r="DQ951"/>
  <c r="DO951"/>
  <c r="DM951"/>
  <c r="DL951"/>
  <c r="DJ951"/>
  <c r="DI951"/>
  <c r="DH951"/>
  <c r="DG951"/>
  <c r="DF951"/>
  <c r="DE951"/>
  <c r="DC951"/>
  <c r="DB951"/>
  <c r="DA951"/>
  <c r="CX951"/>
  <c r="CW951"/>
  <c r="CV951"/>
  <c r="CU951"/>
  <c r="CS951"/>
  <c r="CR951"/>
  <c r="CQ951"/>
  <c r="CP951"/>
  <c r="CO951"/>
  <c r="CM951"/>
  <c r="CL951"/>
  <c r="CJ951"/>
  <c r="CI951"/>
  <c r="CH951"/>
  <c r="CG951"/>
  <c r="CF951"/>
  <c r="CE951"/>
  <c r="CD951"/>
  <c r="CC951"/>
  <c r="CB951"/>
  <c r="BZ951"/>
  <c r="BY951"/>
  <c r="BW951"/>
  <c r="BV951"/>
  <c r="BU951"/>
  <c r="BT951"/>
  <c r="BS951"/>
  <c r="BR951"/>
  <c r="BP951"/>
  <c r="BO951"/>
  <c r="BM951"/>
  <c r="BL951"/>
  <c r="BK951"/>
  <c r="BJ951"/>
  <c r="BI951"/>
  <c r="BH951"/>
  <c r="BG951"/>
  <c r="BF951"/>
  <c r="BE951"/>
  <c r="BC951"/>
  <c r="BB951"/>
  <c r="AZ951"/>
  <c r="AY951"/>
  <c r="AX951"/>
  <c r="AW951"/>
  <c r="AV951"/>
  <c r="AU951"/>
  <c r="AT951"/>
  <c r="AS951"/>
  <c r="AR951"/>
  <c r="AP951"/>
  <c r="AO951"/>
  <c r="AM951"/>
  <c r="AL951"/>
  <c r="AK951"/>
  <c r="AJ951"/>
  <c r="AI951"/>
  <c r="AH951"/>
  <c r="AF951"/>
  <c r="AE951"/>
  <c r="AC951"/>
  <c r="AB951"/>
  <c r="AA951"/>
  <c r="Z951"/>
  <c r="Y951"/>
  <c r="X951"/>
  <c r="V951"/>
  <c r="U951"/>
  <c r="S951"/>
  <c r="R951"/>
  <c r="Q951"/>
  <c r="P951"/>
  <c r="O951"/>
  <c r="EL950"/>
  <c r="DR950" s="1"/>
  <c r="DY950"/>
  <c r="DX950"/>
  <c r="DW950"/>
  <c r="DV950"/>
  <c r="DU950"/>
  <c r="DT950"/>
  <c r="DS950"/>
  <c r="DQ950"/>
  <c r="DO950"/>
  <c r="DM950"/>
  <c r="DL950"/>
  <c r="DJ950"/>
  <c r="DI950"/>
  <c r="DH950"/>
  <c r="DG950"/>
  <c r="DF950"/>
  <c r="DE950"/>
  <c r="DC950"/>
  <c r="DB950"/>
  <c r="DA950"/>
  <c r="CX950"/>
  <c r="CW950"/>
  <c r="CV950"/>
  <c r="CU950"/>
  <c r="CS950"/>
  <c r="CR950"/>
  <c r="CQ950"/>
  <c r="CP950"/>
  <c r="CO950"/>
  <c r="CM950"/>
  <c r="CL950"/>
  <c r="CJ950"/>
  <c r="CI950"/>
  <c r="CH950"/>
  <c r="CG950"/>
  <c r="CF950"/>
  <c r="CE950"/>
  <c r="CD950"/>
  <c r="CC950"/>
  <c r="CB950"/>
  <c r="BZ950"/>
  <c r="BY950"/>
  <c r="BW950"/>
  <c r="BV950"/>
  <c r="BU950"/>
  <c r="BT950"/>
  <c r="BS950"/>
  <c r="BR950"/>
  <c r="BP950"/>
  <c r="BO950"/>
  <c r="BM950"/>
  <c r="BL950"/>
  <c r="BK950"/>
  <c r="BJ950"/>
  <c r="BI950"/>
  <c r="BH950"/>
  <c r="BG950"/>
  <c r="BF950"/>
  <c r="BE950"/>
  <c r="BC950"/>
  <c r="BB950"/>
  <c r="AZ950"/>
  <c r="AY950"/>
  <c r="AX950"/>
  <c r="AW950"/>
  <c r="AV950"/>
  <c r="AU950"/>
  <c r="AT950"/>
  <c r="AS950"/>
  <c r="AR950"/>
  <c r="AP950"/>
  <c r="AO950"/>
  <c r="AM950"/>
  <c r="AL950"/>
  <c r="AK950"/>
  <c r="AJ950"/>
  <c r="AI950"/>
  <c r="AH950"/>
  <c r="AF950"/>
  <c r="AE950"/>
  <c r="AC950"/>
  <c r="AB950"/>
  <c r="AA950"/>
  <c r="Z950"/>
  <c r="Y950"/>
  <c r="X950"/>
  <c r="V950"/>
  <c r="U950"/>
  <c r="S950"/>
  <c r="R950"/>
  <c r="Q950"/>
  <c r="P950"/>
  <c r="O950"/>
  <c r="EL949"/>
  <c r="DR949" s="1"/>
  <c r="DY949"/>
  <c r="DX949"/>
  <c r="DW949"/>
  <c r="DV949"/>
  <c r="DU949"/>
  <c r="DT949"/>
  <c r="DS949"/>
  <c r="DQ949"/>
  <c r="DO949"/>
  <c r="DM949"/>
  <c r="DL949"/>
  <c r="DJ949"/>
  <c r="DI949"/>
  <c r="DH949"/>
  <c r="DG949"/>
  <c r="DF949"/>
  <c r="DE949"/>
  <c r="DC949"/>
  <c r="DB949"/>
  <c r="DA949"/>
  <c r="CX949"/>
  <c r="CW949"/>
  <c r="CV949"/>
  <c r="CU949"/>
  <c r="CS949"/>
  <c r="CR949"/>
  <c r="CQ949"/>
  <c r="CP949"/>
  <c r="CO949"/>
  <c r="CM949"/>
  <c r="CL949"/>
  <c r="CJ949"/>
  <c r="CI949"/>
  <c r="CH949"/>
  <c r="CG949"/>
  <c r="CF949"/>
  <c r="CE949"/>
  <c r="CD949"/>
  <c r="CC949"/>
  <c r="CB949"/>
  <c r="BZ949"/>
  <c r="BY949"/>
  <c r="BW949"/>
  <c r="BV949"/>
  <c r="BU949"/>
  <c r="BT949"/>
  <c r="BS949"/>
  <c r="BR949"/>
  <c r="BP949"/>
  <c r="BO949"/>
  <c r="BM949"/>
  <c r="BL949"/>
  <c r="BK949"/>
  <c r="BJ949"/>
  <c r="BI949"/>
  <c r="BH949"/>
  <c r="BG949"/>
  <c r="BF949"/>
  <c r="BE949"/>
  <c r="BC949"/>
  <c r="BB949"/>
  <c r="AZ949"/>
  <c r="AY949"/>
  <c r="AX949"/>
  <c r="AW949"/>
  <c r="AV949"/>
  <c r="AU949"/>
  <c r="AT949"/>
  <c r="AS949"/>
  <c r="AR949"/>
  <c r="AP949"/>
  <c r="AO949"/>
  <c r="AM949"/>
  <c r="AL949"/>
  <c r="AK949"/>
  <c r="AJ949"/>
  <c r="AI949"/>
  <c r="AH949"/>
  <c r="AF949"/>
  <c r="AE949"/>
  <c r="AC949"/>
  <c r="AB949"/>
  <c r="AA949"/>
  <c r="Z949"/>
  <c r="Y949"/>
  <c r="X949"/>
  <c r="V949"/>
  <c r="U949"/>
  <c r="S949"/>
  <c r="R949"/>
  <c r="Q949"/>
  <c r="P949"/>
  <c r="O949"/>
  <c r="EL948"/>
  <c r="DR948" s="1"/>
  <c r="DY948"/>
  <c r="DX948"/>
  <c r="DW948"/>
  <c r="DV948"/>
  <c r="DU948"/>
  <c r="DT948"/>
  <c r="DS948"/>
  <c r="DQ948"/>
  <c r="DO948"/>
  <c r="DM948"/>
  <c r="DL948"/>
  <c r="DJ948"/>
  <c r="DI948"/>
  <c r="DH948"/>
  <c r="DG948"/>
  <c r="DF948"/>
  <c r="DE948"/>
  <c r="DC948"/>
  <c r="DB948"/>
  <c r="DA948"/>
  <c r="CX948"/>
  <c r="CW948"/>
  <c r="CV948"/>
  <c r="CU948"/>
  <c r="CS948"/>
  <c r="CR948"/>
  <c r="CQ948"/>
  <c r="CP948"/>
  <c r="CO948"/>
  <c r="CM948"/>
  <c r="CL948"/>
  <c r="CJ948"/>
  <c r="CI948"/>
  <c r="CH948"/>
  <c r="CG948"/>
  <c r="CF948"/>
  <c r="CE948"/>
  <c r="CD948"/>
  <c r="CC948"/>
  <c r="CB948"/>
  <c r="BZ948"/>
  <c r="BY948"/>
  <c r="BW948"/>
  <c r="BV948"/>
  <c r="BU948"/>
  <c r="BT948"/>
  <c r="BS948"/>
  <c r="BR948"/>
  <c r="BP948"/>
  <c r="BO948"/>
  <c r="BM948"/>
  <c r="BL948"/>
  <c r="BK948"/>
  <c r="BJ948"/>
  <c r="BI948"/>
  <c r="BH948"/>
  <c r="BG948"/>
  <c r="BF948"/>
  <c r="BE948"/>
  <c r="BC948"/>
  <c r="BB948"/>
  <c r="AZ948"/>
  <c r="AY948"/>
  <c r="AX948"/>
  <c r="AW948"/>
  <c r="AV948"/>
  <c r="AU948"/>
  <c r="AT948"/>
  <c r="AS948"/>
  <c r="AR948"/>
  <c r="AP948"/>
  <c r="AO948"/>
  <c r="AM948"/>
  <c r="AL948"/>
  <c r="AK948"/>
  <c r="AJ948"/>
  <c r="AI948"/>
  <c r="AH948"/>
  <c r="AF948"/>
  <c r="AE948"/>
  <c r="AC948"/>
  <c r="AB948"/>
  <c r="AA948"/>
  <c r="Z948"/>
  <c r="Y948"/>
  <c r="X948"/>
  <c r="V948"/>
  <c r="U948"/>
  <c r="S948"/>
  <c r="R948"/>
  <c r="Q948"/>
  <c r="P948"/>
  <c r="O948"/>
  <c r="EL947"/>
  <c r="DR947" s="1"/>
  <c r="DY947"/>
  <c r="DX947"/>
  <c r="DW947"/>
  <c r="DV947"/>
  <c r="DU947"/>
  <c r="DT947"/>
  <c r="DS947"/>
  <c r="DQ947"/>
  <c r="DO947"/>
  <c r="DM947"/>
  <c r="DL947"/>
  <c r="DJ947"/>
  <c r="DI947"/>
  <c r="DH947"/>
  <c r="DG947"/>
  <c r="DF947"/>
  <c r="DE947"/>
  <c r="DC947"/>
  <c r="DB947"/>
  <c r="DA947"/>
  <c r="CX947"/>
  <c r="CW947"/>
  <c r="CV947"/>
  <c r="CU947"/>
  <c r="CS947"/>
  <c r="CR947"/>
  <c r="CQ947"/>
  <c r="CP947"/>
  <c r="CO947"/>
  <c r="CM947"/>
  <c r="CL947"/>
  <c r="CJ947"/>
  <c r="CI947"/>
  <c r="CH947"/>
  <c r="CG947"/>
  <c r="CF947"/>
  <c r="CE947"/>
  <c r="CD947"/>
  <c r="CC947"/>
  <c r="CB947"/>
  <c r="BZ947"/>
  <c r="BY947"/>
  <c r="BW947"/>
  <c r="BV947"/>
  <c r="BU947"/>
  <c r="BT947"/>
  <c r="BS947"/>
  <c r="BR947"/>
  <c r="BP947"/>
  <c r="BO947"/>
  <c r="BM947"/>
  <c r="BL947"/>
  <c r="BK947"/>
  <c r="BJ947"/>
  <c r="BI947"/>
  <c r="BH947"/>
  <c r="BG947"/>
  <c r="BF947"/>
  <c r="BE947"/>
  <c r="BC947"/>
  <c r="BB947"/>
  <c r="AZ947"/>
  <c r="AY947"/>
  <c r="AX947"/>
  <c r="AW947"/>
  <c r="AV947"/>
  <c r="AU947"/>
  <c r="AT947"/>
  <c r="AS947"/>
  <c r="AR947"/>
  <c r="AP947"/>
  <c r="AO947"/>
  <c r="AM947"/>
  <c r="AL947"/>
  <c r="AK947"/>
  <c r="AJ947"/>
  <c r="AI947"/>
  <c r="AH947"/>
  <c r="AF947"/>
  <c r="AE947"/>
  <c r="AC947"/>
  <c r="AB947"/>
  <c r="AA947"/>
  <c r="Z947"/>
  <c r="Y947"/>
  <c r="X947"/>
  <c r="V947"/>
  <c r="U947"/>
  <c r="S947"/>
  <c r="R947"/>
  <c r="Q947"/>
  <c r="P947"/>
  <c r="O947"/>
  <c r="EL946"/>
  <c r="DR946" s="1"/>
  <c r="DY946"/>
  <c r="DX946"/>
  <c r="DW946"/>
  <c r="DV946"/>
  <c r="DU946"/>
  <c r="DT946"/>
  <c r="DS946"/>
  <c r="DQ946"/>
  <c r="DO946"/>
  <c r="DM946"/>
  <c r="DL946"/>
  <c r="DJ946"/>
  <c r="DI946"/>
  <c r="DH946"/>
  <c r="DG946"/>
  <c r="DF946"/>
  <c r="DE946"/>
  <c r="DC946"/>
  <c r="DB946"/>
  <c r="DA946"/>
  <c r="CX946"/>
  <c r="CW946"/>
  <c r="CV946"/>
  <c r="CU946"/>
  <c r="CS946"/>
  <c r="CR946"/>
  <c r="CQ946"/>
  <c r="CP946"/>
  <c r="CO946"/>
  <c r="CM946"/>
  <c r="CL946"/>
  <c r="CJ946"/>
  <c r="CI946"/>
  <c r="CH946"/>
  <c r="CG946"/>
  <c r="CF946"/>
  <c r="CE946"/>
  <c r="CD946"/>
  <c r="CC946"/>
  <c r="CB946"/>
  <c r="BZ946"/>
  <c r="BY946"/>
  <c r="BW946"/>
  <c r="BV946"/>
  <c r="BU946"/>
  <c r="BT946"/>
  <c r="BS946"/>
  <c r="BR946"/>
  <c r="BP946"/>
  <c r="BO946"/>
  <c r="BM946"/>
  <c r="BL946"/>
  <c r="BK946"/>
  <c r="BJ946"/>
  <c r="BI946"/>
  <c r="BH946"/>
  <c r="BG946"/>
  <c r="BF946"/>
  <c r="BE946"/>
  <c r="BC946"/>
  <c r="BB946"/>
  <c r="AZ946"/>
  <c r="AY946"/>
  <c r="AX946"/>
  <c r="AW946"/>
  <c r="AV946"/>
  <c r="AU946"/>
  <c r="AT946"/>
  <c r="AS946"/>
  <c r="AR946"/>
  <c r="AP946"/>
  <c r="AO946"/>
  <c r="AM946"/>
  <c r="AL946"/>
  <c r="AK946"/>
  <c r="AJ946"/>
  <c r="AI946"/>
  <c r="AH946"/>
  <c r="AF946"/>
  <c r="AE946"/>
  <c r="AC946"/>
  <c r="AB946"/>
  <c r="AA946"/>
  <c r="Z946"/>
  <c r="Y946"/>
  <c r="X946"/>
  <c r="V946"/>
  <c r="U946"/>
  <c r="S946"/>
  <c r="R946"/>
  <c r="Q946"/>
  <c r="P946"/>
  <c r="O946"/>
  <c r="EL945"/>
  <c r="DR945" s="1"/>
  <c r="DY945"/>
  <c r="DX945"/>
  <c r="DW945"/>
  <c r="DV945"/>
  <c r="DU945"/>
  <c r="DT945"/>
  <c r="DS945"/>
  <c r="DQ945"/>
  <c r="DO945"/>
  <c r="DM945"/>
  <c r="DL945"/>
  <c r="DJ945"/>
  <c r="DI945"/>
  <c r="DH945"/>
  <c r="DG945"/>
  <c r="DF945"/>
  <c r="DE945"/>
  <c r="DC945"/>
  <c r="DB945"/>
  <c r="DA945"/>
  <c r="CX945"/>
  <c r="CW945"/>
  <c r="CV945"/>
  <c r="CU945"/>
  <c r="CS945"/>
  <c r="CR945"/>
  <c r="CQ945"/>
  <c r="CP945"/>
  <c r="CO945"/>
  <c r="CM945"/>
  <c r="CL945"/>
  <c r="CJ945"/>
  <c r="CI945"/>
  <c r="CH945"/>
  <c r="CG945"/>
  <c r="CF945"/>
  <c r="CE945"/>
  <c r="CD945"/>
  <c r="CC945"/>
  <c r="CB945"/>
  <c r="BZ945"/>
  <c r="BY945"/>
  <c r="BW945"/>
  <c r="BV945"/>
  <c r="BU945"/>
  <c r="BT945"/>
  <c r="BS945"/>
  <c r="BR945"/>
  <c r="BP945"/>
  <c r="BO945"/>
  <c r="BM945"/>
  <c r="BL945"/>
  <c r="BK945"/>
  <c r="BJ945"/>
  <c r="BI945"/>
  <c r="BH945"/>
  <c r="BG945"/>
  <c r="BF945"/>
  <c r="BE945"/>
  <c r="BC945"/>
  <c r="BB945"/>
  <c r="AZ945"/>
  <c r="AY945"/>
  <c r="AX945"/>
  <c r="AW945"/>
  <c r="AV945"/>
  <c r="AU945"/>
  <c r="AT945"/>
  <c r="AS945"/>
  <c r="AR945"/>
  <c r="AP945"/>
  <c r="AO945"/>
  <c r="AM945"/>
  <c r="AL945"/>
  <c r="AK945"/>
  <c r="AJ945"/>
  <c r="AI945"/>
  <c r="AH945"/>
  <c r="AF945"/>
  <c r="AE945"/>
  <c r="AC945"/>
  <c r="AB945"/>
  <c r="AA945"/>
  <c r="Z945"/>
  <c r="Y945"/>
  <c r="X945"/>
  <c r="V945"/>
  <c r="U945"/>
  <c r="S945"/>
  <c r="R945"/>
  <c r="Q945"/>
  <c r="P945"/>
  <c r="O945"/>
  <c r="EL944"/>
  <c r="DR944" s="1"/>
  <c r="DY944"/>
  <c r="DX944"/>
  <c r="DW944"/>
  <c r="DV944"/>
  <c r="DU944"/>
  <c r="DT944"/>
  <c r="DS944"/>
  <c r="DQ944"/>
  <c r="DO944"/>
  <c r="DM944"/>
  <c r="DL944"/>
  <c r="DJ944"/>
  <c r="DI944"/>
  <c r="DH944"/>
  <c r="DG944"/>
  <c r="DF944"/>
  <c r="DE944"/>
  <c r="DC944"/>
  <c r="DB944"/>
  <c r="DA944"/>
  <c r="CX944"/>
  <c r="CW944"/>
  <c r="CV944"/>
  <c r="CU944"/>
  <c r="CS944"/>
  <c r="CR944"/>
  <c r="CQ944"/>
  <c r="CP944"/>
  <c r="CO944"/>
  <c r="CM944"/>
  <c r="CL944"/>
  <c r="CJ944"/>
  <c r="CI944"/>
  <c r="CH944"/>
  <c r="CG944"/>
  <c r="CF944"/>
  <c r="CE944"/>
  <c r="CD944"/>
  <c r="CC944"/>
  <c r="CB944"/>
  <c r="BZ944"/>
  <c r="BY944"/>
  <c r="BW944"/>
  <c r="BV944"/>
  <c r="BU944"/>
  <c r="BT944"/>
  <c r="BS944"/>
  <c r="BR944"/>
  <c r="BP944"/>
  <c r="BO944"/>
  <c r="BM944"/>
  <c r="BL944"/>
  <c r="BK944"/>
  <c r="BJ944"/>
  <c r="BI944"/>
  <c r="BH944"/>
  <c r="BG944"/>
  <c r="BF944"/>
  <c r="BE944"/>
  <c r="BC944"/>
  <c r="BB944"/>
  <c r="AZ944"/>
  <c r="AY944"/>
  <c r="AX944"/>
  <c r="AW944"/>
  <c r="AV944"/>
  <c r="AU944"/>
  <c r="AT944"/>
  <c r="AS944"/>
  <c r="AR944"/>
  <c r="AP944"/>
  <c r="AO944"/>
  <c r="AM944"/>
  <c r="AL944"/>
  <c r="AK944"/>
  <c r="AJ944"/>
  <c r="AI944"/>
  <c r="AH944"/>
  <c r="AF944"/>
  <c r="AE944"/>
  <c r="AC944"/>
  <c r="AB944"/>
  <c r="AA944"/>
  <c r="Z944"/>
  <c r="Y944"/>
  <c r="X944"/>
  <c r="V944"/>
  <c r="U944"/>
  <c r="S944"/>
  <c r="R944"/>
  <c r="Q944"/>
  <c r="P944"/>
  <c r="O944"/>
  <c r="EL943"/>
  <c r="DR943" s="1"/>
  <c r="DY943"/>
  <c r="DX943"/>
  <c r="DW943"/>
  <c r="DV943"/>
  <c r="DU943"/>
  <c r="DT943"/>
  <c r="DS943"/>
  <c r="DQ943"/>
  <c r="DO943"/>
  <c r="DM943"/>
  <c r="DL943"/>
  <c r="DJ943"/>
  <c r="DI943"/>
  <c r="DH943"/>
  <c r="DG943"/>
  <c r="DF943"/>
  <c r="DE943"/>
  <c r="DC943"/>
  <c r="DB943"/>
  <c r="DA943"/>
  <c r="CX943"/>
  <c r="CW943"/>
  <c r="CV943"/>
  <c r="CU943"/>
  <c r="CS943"/>
  <c r="CR943"/>
  <c r="CQ943"/>
  <c r="CP943"/>
  <c r="CO943"/>
  <c r="CM943"/>
  <c r="CL943"/>
  <c r="CJ943"/>
  <c r="CI943"/>
  <c r="CH943"/>
  <c r="CG943"/>
  <c r="CF943"/>
  <c r="CE943"/>
  <c r="CD943"/>
  <c r="CC943"/>
  <c r="CB943"/>
  <c r="BZ943"/>
  <c r="BY943"/>
  <c r="BW943"/>
  <c r="BV943"/>
  <c r="BU943"/>
  <c r="BT943"/>
  <c r="BS943"/>
  <c r="BR943"/>
  <c r="BP943"/>
  <c r="BO943"/>
  <c r="BM943"/>
  <c r="BL943"/>
  <c r="BK943"/>
  <c r="BJ943"/>
  <c r="BI943"/>
  <c r="BH943"/>
  <c r="BG943"/>
  <c r="BF943"/>
  <c r="BE943"/>
  <c r="BC943"/>
  <c r="BB943"/>
  <c r="AZ943"/>
  <c r="AY943"/>
  <c r="AX943"/>
  <c r="AW943"/>
  <c r="AV943"/>
  <c r="AU943"/>
  <c r="AT943"/>
  <c r="AS943"/>
  <c r="AR943"/>
  <c r="AP943"/>
  <c r="AO943"/>
  <c r="AM943"/>
  <c r="AL943"/>
  <c r="AK943"/>
  <c r="AJ943"/>
  <c r="AI943"/>
  <c r="AH943"/>
  <c r="AF943"/>
  <c r="AE943"/>
  <c r="AC943"/>
  <c r="AB943"/>
  <c r="AA943"/>
  <c r="Z943"/>
  <c r="Y943"/>
  <c r="X943"/>
  <c r="V943"/>
  <c r="U943"/>
  <c r="S943"/>
  <c r="R943"/>
  <c r="Q943"/>
  <c r="P943"/>
  <c r="O943"/>
  <c r="EL942"/>
  <c r="DR942" s="1"/>
  <c r="DY942"/>
  <c r="DX942"/>
  <c r="DW942"/>
  <c r="DV942"/>
  <c r="DU942"/>
  <c r="DT942"/>
  <c r="DS942"/>
  <c r="DQ942"/>
  <c r="DO942"/>
  <c r="DM942"/>
  <c r="DL942"/>
  <c r="DJ942"/>
  <c r="DI942"/>
  <c r="DH942"/>
  <c r="DG942"/>
  <c r="DF942"/>
  <c r="DE942"/>
  <c r="DC942"/>
  <c r="DB942"/>
  <c r="DA942"/>
  <c r="CX942"/>
  <c r="CW942"/>
  <c r="CV942"/>
  <c r="CU942"/>
  <c r="CS942"/>
  <c r="CR942"/>
  <c r="CQ942"/>
  <c r="CP942"/>
  <c r="CO942"/>
  <c r="CM942"/>
  <c r="CL942"/>
  <c r="CJ942"/>
  <c r="CI942"/>
  <c r="CH942"/>
  <c r="CG942"/>
  <c r="CF942"/>
  <c r="CE942"/>
  <c r="CD942"/>
  <c r="CC942"/>
  <c r="CB942"/>
  <c r="BZ942"/>
  <c r="BY942"/>
  <c r="BW942"/>
  <c r="BV942"/>
  <c r="BU942"/>
  <c r="BT942"/>
  <c r="BS942"/>
  <c r="BR942"/>
  <c r="BP942"/>
  <c r="BO942"/>
  <c r="BM942"/>
  <c r="BL942"/>
  <c r="BK942"/>
  <c r="BJ942"/>
  <c r="BI942"/>
  <c r="BH942"/>
  <c r="BG942"/>
  <c r="BF942"/>
  <c r="BE942"/>
  <c r="BC942"/>
  <c r="BB942"/>
  <c r="AZ942"/>
  <c r="AY942"/>
  <c r="AX942"/>
  <c r="AW942"/>
  <c r="AV942"/>
  <c r="AU942"/>
  <c r="AT942"/>
  <c r="AS942"/>
  <c r="AR942"/>
  <c r="AP942"/>
  <c r="AO942"/>
  <c r="AM942"/>
  <c r="AL942"/>
  <c r="AK942"/>
  <c r="AJ942"/>
  <c r="AI942"/>
  <c r="AH942"/>
  <c r="AF942"/>
  <c r="AE942"/>
  <c r="AC942"/>
  <c r="AB942"/>
  <c r="AA942"/>
  <c r="Z942"/>
  <c r="Y942"/>
  <c r="X942"/>
  <c r="V942"/>
  <c r="U942"/>
  <c r="S942"/>
  <c r="R942"/>
  <c r="Q942"/>
  <c r="P942"/>
  <c r="O942"/>
  <c r="EL941"/>
  <c r="DR941" s="1"/>
  <c r="DY941"/>
  <c r="DX941"/>
  <c r="DW941"/>
  <c r="DV941"/>
  <c r="DU941"/>
  <c r="DT941"/>
  <c r="DS941"/>
  <c r="DQ941"/>
  <c r="DO941"/>
  <c r="DM941"/>
  <c r="DL941"/>
  <c r="DJ941"/>
  <c r="DI941"/>
  <c r="DH941"/>
  <c r="DG941"/>
  <c r="DF941"/>
  <c r="DE941"/>
  <c r="DC941"/>
  <c r="DB941"/>
  <c r="DA941"/>
  <c r="CX941"/>
  <c r="CW941"/>
  <c r="CV941"/>
  <c r="CU941"/>
  <c r="CS941"/>
  <c r="CR941"/>
  <c r="CQ941"/>
  <c r="CP941"/>
  <c r="CO941"/>
  <c r="CM941"/>
  <c r="CL941"/>
  <c r="CJ941"/>
  <c r="CI941"/>
  <c r="CH941"/>
  <c r="CG941"/>
  <c r="CF941"/>
  <c r="CE941"/>
  <c r="CD941"/>
  <c r="CC941"/>
  <c r="CB941"/>
  <c r="BZ941"/>
  <c r="BY941"/>
  <c r="BW941"/>
  <c r="BV941"/>
  <c r="BU941"/>
  <c r="BT941"/>
  <c r="BS941"/>
  <c r="BR941"/>
  <c r="BP941"/>
  <c r="BO941"/>
  <c r="BM941"/>
  <c r="BL941"/>
  <c r="BK941"/>
  <c r="BJ941"/>
  <c r="BI941"/>
  <c r="BH941"/>
  <c r="BG941"/>
  <c r="BF941"/>
  <c r="BE941"/>
  <c r="BC941"/>
  <c r="BB941"/>
  <c r="AZ941"/>
  <c r="AY941"/>
  <c r="AX941"/>
  <c r="AW941"/>
  <c r="AV941"/>
  <c r="AU941"/>
  <c r="AT941"/>
  <c r="AS941"/>
  <c r="AR941"/>
  <c r="AP941"/>
  <c r="AO941"/>
  <c r="AM941"/>
  <c r="AL941"/>
  <c r="AK941"/>
  <c r="AJ941"/>
  <c r="AI941"/>
  <c r="AH941"/>
  <c r="AF941"/>
  <c r="AE941"/>
  <c r="AC941"/>
  <c r="AB941"/>
  <c r="AA941"/>
  <c r="Z941"/>
  <c r="Y941"/>
  <c r="X941"/>
  <c r="V941"/>
  <c r="U941"/>
  <c r="S941"/>
  <c r="R941"/>
  <c r="Q941"/>
  <c r="P941"/>
  <c r="O941"/>
  <c r="EL940"/>
  <c r="DR940" s="1"/>
  <c r="DY940"/>
  <c r="DX940"/>
  <c r="DW940"/>
  <c r="DV940"/>
  <c r="DU940"/>
  <c r="DT940"/>
  <c r="DS940"/>
  <c r="DQ940"/>
  <c r="DO940"/>
  <c r="DM940"/>
  <c r="DL940"/>
  <c r="DJ940"/>
  <c r="DI940"/>
  <c r="DH940"/>
  <c r="DG940"/>
  <c r="DF940"/>
  <c r="DE940"/>
  <c r="DC940"/>
  <c r="DB940"/>
  <c r="DA940"/>
  <c r="CX940"/>
  <c r="CW940"/>
  <c r="CV940"/>
  <c r="CU940"/>
  <c r="CS940"/>
  <c r="CR940"/>
  <c r="CQ940"/>
  <c r="CP940"/>
  <c r="CO940"/>
  <c r="CM940"/>
  <c r="CL940"/>
  <c r="CJ940"/>
  <c r="CI940"/>
  <c r="CH940"/>
  <c r="CG940"/>
  <c r="CF940"/>
  <c r="CE940"/>
  <c r="CD940"/>
  <c r="CC940"/>
  <c r="CB940"/>
  <c r="BZ940"/>
  <c r="BY940"/>
  <c r="BW940"/>
  <c r="BV940"/>
  <c r="BU940"/>
  <c r="BT940"/>
  <c r="BS940"/>
  <c r="BR940"/>
  <c r="BP940"/>
  <c r="BO940"/>
  <c r="BM940"/>
  <c r="BL940"/>
  <c r="BK940"/>
  <c r="BJ940"/>
  <c r="BI940"/>
  <c r="BH940"/>
  <c r="BG940"/>
  <c r="BF940"/>
  <c r="BE940"/>
  <c r="BC940"/>
  <c r="BB940"/>
  <c r="AZ940"/>
  <c r="AY940"/>
  <c r="AX940"/>
  <c r="AW940"/>
  <c r="AV940"/>
  <c r="AU940"/>
  <c r="AT940"/>
  <c r="AS940"/>
  <c r="AR940"/>
  <c r="AP940"/>
  <c r="AO940"/>
  <c r="AM940"/>
  <c r="AL940"/>
  <c r="AK940"/>
  <c r="AJ940"/>
  <c r="AI940"/>
  <c r="AH940"/>
  <c r="AF940"/>
  <c r="AE940"/>
  <c r="AC940"/>
  <c r="AB940"/>
  <c r="AA940"/>
  <c r="Z940"/>
  <c r="Y940"/>
  <c r="X940"/>
  <c r="V940"/>
  <c r="U940"/>
  <c r="S940"/>
  <c r="R940"/>
  <c r="Q940"/>
  <c r="P940"/>
  <c r="O940"/>
  <c r="EL939"/>
  <c r="DR939" s="1"/>
  <c r="DY939"/>
  <c r="DX939"/>
  <c r="DW939"/>
  <c r="DV939"/>
  <c r="DU939"/>
  <c r="DT939"/>
  <c r="DS939"/>
  <c r="DQ939"/>
  <c r="DO939"/>
  <c r="DM939"/>
  <c r="DL939"/>
  <c r="DJ939"/>
  <c r="DI939"/>
  <c r="DH939"/>
  <c r="DG939"/>
  <c r="DF939"/>
  <c r="DE939"/>
  <c r="DC939"/>
  <c r="DB939"/>
  <c r="DA939"/>
  <c r="CX939"/>
  <c r="CW939"/>
  <c r="CV939"/>
  <c r="CU939"/>
  <c r="CS939"/>
  <c r="CR939"/>
  <c r="CQ939"/>
  <c r="CP939"/>
  <c r="CO939"/>
  <c r="CM939"/>
  <c r="CL939"/>
  <c r="CJ939"/>
  <c r="CI939"/>
  <c r="CH939"/>
  <c r="CG939"/>
  <c r="CF939"/>
  <c r="CE939"/>
  <c r="CD939"/>
  <c r="CC939"/>
  <c r="CB939"/>
  <c r="BZ939"/>
  <c r="BY939"/>
  <c r="BW939"/>
  <c r="BV939"/>
  <c r="BU939"/>
  <c r="BT939"/>
  <c r="BS939"/>
  <c r="BR939"/>
  <c r="BP939"/>
  <c r="BO939"/>
  <c r="BM939"/>
  <c r="BL939"/>
  <c r="BK939"/>
  <c r="BJ939"/>
  <c r="BI939"/>
  <c r="BH939"/>
  <c r="BG939"/>
  <c r="BF939"/>
  <c r="BE939"/>
  <c r="BC939"/>
  <c r="BB939"/>
  <c r="AZ939"/>
  <c r="AY939"/>
  <c r="AX939"/>
  <c r="AW939"/>
  <c r="AV939"/>
  <c r="AU939"/>
  <c r="AT939"/>
  <c r="AS939"/>
  <c r="AR939"/>
  <c r="AP939"/>
  <c r="AO939"/>
  <c r="AM939"/>
  <c r="AL939"/>
  <c r="AK939"/>
  <c r="AJ939"/>
  <c r="AI939"/>
  <c r="AH939"/>
  <c r="AF939"/>
  <c r="AE939"/>
  <c r="AC939"/>
  <c r="AB939"/>
  <c r="AA939"/>
  <c r="Z939"/>
  <c r="Y939"/>
  <c r="X939"/>
  <c r="V939"/>
  <c r="U939"/>
  <c r="S939"/>
  <c r="R939"/>
  <c r="Q939"/>
  <c r="P939"/>
  <c r="O939"/>
  <c r="EL938"/>
  <c r="DR938" s="1"/>
  <c r="DY938"/>
  <c r="DX938"/>
  <c r="DW938"/>
  <c r="DV938"/>
  <c r="DU938"/>
  <c r="DT938"/>
  <c r="DS938"/>
  <c r="DQ938"/>
  <c r="DO938"/>
  <c r="DM938"/>
  <c r="DL938"/>
  <c r="DJ938"/>
  <c r="DI938"/>
  <c r="DH938"/>
  <c r="DG938"/>
  <c r="DF938"/>
  <c r="DE938"/>
  <c r="DC938"/>
  <c r="DB938"/>
  <c r="DA938"/>
  <c r="CX938"/>
  <c r="CW938"/>
  <c r="CV938"/>
  <c r="CU938"/>
  <c r="CS938"/>
  <c r="CR938"/>
  <c r="CQ938"/>
  <c r="CP938"/>
  <c r="CO938"/>
  <c r="CM938"/>
  <c r="CL938"/>
  <c r="CJ938"/>
  <c r="CI938"/>
  <c r="CH938"/>
  <c r="CG938"/>
  <c r="CF938"/>
  <c r="CE938"/>
  <c r="CD938"/>
  <c r="CC938"/>
  <c r="CB938"/>
  <c r="BZ938"/>
  <c r="BY938"/>
  <c r="BW938"/>
  <c r="BV938"/>
  <c r="BU938"/>
  <c r="BT938"/>
  <c r="BS938"/>
  <c r="BR938"/>
  <c r="BP938"/>
  <c r="BO938"/>
  <c r="BM938"/>
  <c r="BL938"/>
  <c r="BK938"/>
  <c r="BJ938"/>
  <c r="BI938"/>
  <c r="BH938"/>
  <c r="BG938"/>
  <c r="BF938"/>
  <c r="BE938"/>
  <c r="BC938"/>
  <c r="BB938"/>
  <c r="AZ938"/>
  <c r="AY938"/>
  <c r="AX938"/>
  <c r="AW938"/>
  <c r="AV938"/>
  <c r="AU938"/>
  <c r="AT938"/>
  <c r="AS938"/>
  <c r="AR938"/>
  <c r="AP938"/>
  <c r="AO938"/>
  <c r="AM938"/>
  <c r="AL938"/>
  <c r="AK938"/>
  <c r="AJ938"/>
  <c r="AI938"/>
  <c r="AH938"/>
  <c r="AF938"/>
  <c r="AE938"/>
  <c r="AC938"/>
  <c r="AB938"/>
  <c r="AA938"/>
  <c r="Z938"/>
  <c r="Y938"/>
  <c r="X938"/>
  <c r="V938"/>
  <c r="U938"/>
  <c r="S938"/>
  <c r="R938"/>
  <c r="Q938"/>
  <c r="P938"/>
  <c r="O938"/>
  <c r="EL937"/>
  <c r="DR937" s="1"/>
  <c r="DY937"/>
  <c r="DX937"/>
  <c r="DW937"/>
  <c r="DV937"/>
  <c r="DU937"/>
  <c r="DT937"/>
  <c r="DS937"/>
  <c r="DQ937"/>
  <c r="DO937"/>
  <c r="DM937"/>
  <c r="DL937"/>
  <c r="DJ937"/>
  <c r="DI937"/>
  <c r="DH937"/>
  <c r="DG937"/>
  <c r="DF937"/>
  <c r="DE937"/>
  <c r="DC937"/>
  <c r="DB937"/>
  <c r="DA937"/>
  <c r="CX937"/>
  <c r="CW937"/>
  <c r="CV937"/>
  <c r="CU937"/>
  <c r="CS937"/>
  <c r="CR937"/>
  <c r="CQ937"/>
  <c r="CP937"/>
  <c r="CO937"/>
  <c r="CM937"/>
  <c r="CL937"/>
  <c r="CJ937"/>
  <c r="CI937"/>
  <c r="CH937"/>
  <c r="CG937"/>
  <c r="CF937"/>
  <c r="CE937"/>
  <c r="CD937"/>
  <c r="CC937"/>
  <c r="CB937"/>
  <c r="BZ937"/>
  <c r="BY937"/>
  <c r="BW937"/>
  <c r="BV937"/>
  <c r="BU937"/>
  <c r="BT937"/>
  <c r="BS937"/>
  <c r="BR937"/>
  <c r="BP937"/>
  <c r="BO937"/>
  <c r="BM937"/>
  <c r="BL937"/>
  <c r="BK937"/>
  <c r="BJ937"/>
  <c r="BI937"/>
  <c r="BH937"/>
  <c r="BG937"/>
  <c r="BF937"/>
  <c r="BE937"/>
  <c r="BC937"/>
  <c r="BB937"/>
  <c r="AZ937"/>
  <c r="AY937"/>
  <c r="AX937"/>
  <c r="AW937"/>
  <c r="AV937"/>
  <c r="AU937"/>
  <c r="AT937"/>
  <c r="AS937"/>
  <c r="AR937"/>
  <c r="AP937"/>
  <c r="AO937"/>
  <c r="AM937"/>
  <c r="AL937"/>
  <c r="AK937"/>
  <c r="AJ937"/>
  <c r="AI937"/>
  <c r="AH937"/>
  <c r="AF937"/>
  <c r="AE937"/>
  <c r="AC937"/>
  <c r="AB937"/>
  <c r="AA937"/>
  <c r="Z937"/>
  <c r="Y937"/>
  <c r="X937"/>
  <c r="V937"/>
  <c r="U937"/>
  <c r="S937"/>
  <c r="R937"/>
  <c r="Q937"/>
  <c r="P937"/>
  <c r="O937"/>
  <c r="EL936"/>
  <c r="DR936" s="1"/>
  <c r="DY936"/>
  <c r="DX936"/>
  <c r="DW936"/>
  <c r="DV936"/>
  <c r="DU936"/>
  <c r="DT936"/>
  <c r="DS936"/>
  <c r="DQ936"/>
  <c r="DO936"/>
  <c r="DM936"/>
  <c r="DL936"/>
  <c r="DJ936"/>
  <c r="DI936"/>
  <c r="DH936"/>
  <c r="DG936"/>
  <c r="DF936"/>
  <c r="DE936"/>
  <c r="DC936"/>
  <c r="DB936"/>
  <c r="DA936"/>
  <c r="CX936"/>
  <c r="CW936"/>
  <c r="CV936"/>
  <c r="CU936"/>
  <c r="CS936"/>
  <c r="CR936"/>
  <c r="CQ936"/>
  <c r="CP936"/>
  <c r="CO936"/>
  <c r="CM936"/>
  <c r="CL936"/>
  <c r="CJ936"/>
  <c r="CI936"/>
  <c r="CH936"/>
  <c r="CG936"/>
  <c r="CF936"/>
  <c r="CE936"/>
  <c r="CD936"/>
  <c r="CC936"/>
  <c r="CB936"/>
  <c r="BZ936"/>
  <c r="BY936"/>
  <c r="BW936"/>
  <c r="BV936"/>
  <c r="BU936"/>
  <c r="BT936"/>
  <c r="BS936"/>
  <c r="BR936"/>
  <c r="BP936"/>
  <c r="BO936"/>
  <c r="BM936"/>
  <c r="BL936"/>
  <c r="BK936"/>
  <c r="BJ936"/>
  <c r="BI936"/>
  <c r="BH936"/>
  <c r="BG936"/>
  <c r="BF936"/>
  <c r="BE936"/>
  <c r="BC936"/>
  <c r="BB936"/>
  <c r="AZ936"/>
  <c r="AY936"/>
  <c r="AX936"/>
  <c r="AW936"/>
  <c r="AV936"/>
  <c r="AU936"/>
  <c r="AT936"/>
  <c r="AS936"/>
  <c r="AR936"/>
  <c r="AP936"/>
  <c r="AO936"/>
  <c r="AM936"/>
  <c r="AL936"/>
  <c r="AK936"/>
  <c r="AJ936"/>
  <c r="AI936"/>
  <c r="AH936"/>
  <c r="AF936"/>
  <c r="AE936"/>
  <c r="AC936"/>
  <c r="AB936"/>
  <c r="AA936"/>
  <c r="Z936"/>
  <c r="Y936"/>
  <c r="X936"/>
  <c r="V936"/>
  <c r="U936"/>
  <c r="S936"/>
  <c r="R936"/>
  <c r="Q936"/>
  <c r="P936"/>
  <c r="O936"/>
  <c r="EL935"/>
  <c r="DR935" s="1"/>
  <c r="DY935"/>
  <c r="DX935"/>
  <c r="DW935"/>
  <c r="DV935"/>
  <c r="DU935"/>
  <c r="DT935"/>
  <c r="DS935"/>
  <c r="DQ935"/>
  <c r="DO935"/>
  <c r="DM935"/>
  <c r="DL935"/>
  <c r="DJ935"/>
  <c r="DI935"/>
  <c r="DH935"/>
  <c r="DG935"/>
  <c r="DF935"/>
  <c r="DE935"/>
  <c r="DC935"/>
  <c r="DB935"/>
  <c r="DA935"/>
  <c r="CX935"/>
  <c r="CW935"/>
  <c r="CV935"/>
  <c r="CU935"/>
  <c r="CS935"/>
  <c r="CR935"/>
  <c r="CQ935"/>
  <c r="CP935"/>
  <c r="CO935"/>
  <c r="CM935"/>
  <c r="CL935"/>
  <c r="CJ935"/>
  <c r="CI935"/>
  <c r="CH935"/>
  <c r="CG935"/>
  <c r="CF935"/>
  <c r="CE935"/>
  <c r="CD935"/>
  <c r="CC935"/>
  <c r="CB935"/>
  <c r="BZ935"/>
  <c r="BY935"/>
  <c r="BW935"/>
  <c r="BV935"/>
  <c r="BU935"/>
  <c r="BT935"/>
  <c r="BS935"/>
  <c r="BR935"/>
  <c r="BP935"/>
  <c r="BO935"/>
  <c r="BM935"/>
  <c r="BL935"/>
  <c r="BK935"/>
  <c r="BJ935"/>
  <c r="BI935"/>
  <c r="BH935"/>
  <c r="BG935"/>
  <c r="BF935"/>
  <c r="BE935"/>
  <c r="BC935"/>
  <c r="BB935"/>
  <c r="AZ935"/>
  <c r="AY935"/>
  <c r="AX935"/>
  <c r="AW935"/>
  <c r="AV935"/>
  <c r="AU935"/>
  <c r="AT935"/>
  <c r="AS935"/>
  <c r="AR935"/>
  <c r="AP935"/>
  <c r="AO935"/>
  <c r="AM935"/>
  <c r="AL935"/>
  <c r="AK935"/>
  <c r="AJ935"/>
  <c r="AI935"/>
  <c r="AH935"/>
  <c r="AF935"/>
  <c r="AE935"/>
  <c r="AC935"/>
  <c r="AB935"/>
  <c r="AA935"/>
  <c r="Z935"/>
  <c r="Y935"/>
  <c r="X935"/>
  <c r="V935"/>
  <c r="U935"/>
  <c r="S935"/>
  <c r="R935"/>
  <c r="Q935"/>
  <c r="P935"/>
  <c r="O935"/>
  <c r="EL934"/>
  <c r="DR934" s="1"/>
  <c r="DY934"/>
  <c r="DX934"/>
  <c r="DW934"/>
  <c r="DV934"/>
  <c r="DU934"/>
  <c r="DT934"/>
  <c r="DS934"/>
  <c r="DQ934"/>
  <c r="DO934"/>
  <c r="DM934"/>
  <c r="DL934"/>
  <c r="DJ934"/>
  <c r="DI934"/>
  <c r="DH934"/>
  <c r="DG934"/>
  <c r="DF934"/>
  <c r="DE934"/>
  <c r="DC934"/>
  <c r="DB934"/>
  <c r="DA934"/>
  <c r="CX934"/>
  <c r="CW934"/>
  <c r="CV934"/>
  <c r="CU934"/>
  <c r="CS934"/>
  <c r="CR934"/>
  <c r="CQ934"/>
  <c r="CP934"/>
  <c r="CO934"/>
  <c r="CM934"/>
  <c r="CL934"/>
  <c r="CJ934"/>
  <c r="CI934"/>
  <c r="CH934"/>
  <c r="CG934"/>
  <c r="CF934"/>
  <c r="CE934"/>
  <c r="CD934"/>
  <c r="CC934"/>
  <c r="CB934"/>
  <c r="BZ934"/>
  <c r="BY934"/>
  <c r="BW934"/>
  <c r="BV934"/>
  <c r="BU934"/>
  <c r="BT934"/>
  <c r="BS934"/>
  <c r="BR934"/>
  <c r="BP934"/>
  <c r="BO934"/>
  <c r="BM934"/>
  <c r="BL934"/>
  <c r="BK934"/>
  <c r="BJ934"/>
  <c r="BI934"/>
  <c r="BH934"/>
  <c r="BG934"/>
  <c r="BF934"/>
  <c r="BE934"/>
  <c r="BC934"/>
  <c r="BB934"/>
  <c r="AZ934"/>
  <c r="AY934"/>
  <c r="AX934"/>
  <c r="AW934"/>
  <c r="AV934"/>
  <c r="AU934"/>
  <c r="AT934"/>
  <c r="AS934"/>
  <c r="AR934"/>
  <c r="AP934"/>
  <c r="AO934"/>
  <c r="AM934"/>
  <c r="AL934"/>
  <c r="AK934"/>
  <c r="AJ934"/>
  <c r="AI934"/>
  <c r="AH934"/>
  <c r="AF934"/>
  <c r="AE934"/>
  <c r="AC934"/>
  <c r="AB934"/>
  <c r="AA934"/>
  <c r="Z934"/>
  <c r="Y934"/>
  <c r="X934"/>
  <c r="V934"/>
  <c r="U934"/>
  <c r="S934"/>
  <c r="R934"/>
  <c r="Q934"/>
  <c r="P934"/>
  <c r="O934"/>
  <c r="EL933"/>
  <c r="DR933" s="1"/>
  <c r="DY933"/>
  <c r="DX933"/>
  <c r="DW933"/>
  <c r="DV933"/>
  <c r="DU933"/>
  <c r="DT933"/>
  <c r="DS933"/>
  <c r="DQ933"/>
  <c r="DO933"/>
  <c r="DM933"/>
  <c r="DL933"/>
  <c r="DJ933"/>
  <c r="DI933"/>
  <c r="DH933"/>
  <c r="DG933"/>
  <c r="DF933"/>
  <c r="DE933"/>
  <c r="DC933"/>
  <c r="DB933"/>
  <c r="DA933"/>
  <c r="CX933"/>
  <c r="CW933"/>
  <c r="CV933"/>
  <c r="CU933"/>
  <c r="CS933"/>
  <c r="CR933"/>
  <c r="CQ933"/>
  <c r="CP933"/>
  <c r="CO933"/>
  <c r="CM933"/>
  <c r="CL933"/>
  <c r="CJ933"/>
  <c r="CI933"/>
  <c r="CH933"/>
  <c r="CG933"/>
  <c r="CF933"/>
  <c r="CE933"/>
  <c r="CD933"/>
  <c r="CC933"/>
  <c r="CB933"/>
  <c r="BZ933"/>
  <c r="BY933"/>
  <c r="BW933"/>
  <c r="BV933"/>
  <c r="BU933"/>
  <c r="BT933"/>
  <c r="BS933"/>
  <c r="BR933"/>
  <c r="BP933"/>
  <c r="BO933"/>
  <c r="BM933"/>
  <c r="BL933"/>
  <c r="BK933"/>
  <c r="BJ933"/>
  <c r="BI933"/>
  <c r="BH933"/>
  <c r="BG933"/>
  <c r="BF933"/>
  <c r="BE933"/>
  <c r="BC933"/>
  <c r="BB933"/>
  <c r="AZ933"/>
  <c r="AY933"/>
  <c r="AX933"/>
  <c r="AW933"/>
  <c r="AV933"/>
  <c r="AU933"/>
  <c r="AT933"/>
  <c r="AS933"/>
  <c r="AR933"/>
  <c r="AP933"/>
  <c r="AO933"/>
  <c r="AM933"/>
  <c r="AL933"/>
  <c r="AK933"/>
  <c r="AJ933"/>
  <c r="AI933"/>
  <c r="AH933"/>
  <c r="AF933"/>
  <c r="AE933"/>
  <c r="AC933"/>
  <c r="AB933"/>
  <c r="AA933"/>
  <c r="Z933"/>
  <c r="Y933"/>
  <c r="X933"/>
  <c r="V933"/>
  <c r="U933"/>
  <c r="S933"/>
  <c r="R933"/>
  <c r="Q933"/>
  <c r="P933"/>
  <c r="O933"/>
  <c r="EL932"/>
  <c r="DR932" s="1"/>
  <c r="DY932"/>
  <c r="DX932"/>
  <c r="DW932"/>
  <c r="DV932"/>
  <c r="DU932"/>
  <c r="DT932"/>
  <c r="DS932"/>
  <c r="DQ932"/>
  <c r="DO932"/>
  <c r="DM932"/>
  <c r="DL932"/>
  <c r="DJ932"/>
  <c r="DI932"/>
  <c r="DH932"/>
  <c r="DG932"/>
  <c r="DF932"/>
  <c r="DE932"/>
  <c r="DC932"/>
  <c r="DB932"/>
  <c r="DA932"/>
  <c r="CX932"/>
  <c r="CW932"/>
  <c r="CV932"/>
  <c r="CU932"/>
  <c r="CS932"/>
  <c r="CR932"/>
  <c r="CQ932"/>
  <c r="CP932"/>
  <c r="CO932"/>
  <c r="CM932"/>
  <c r="CL932"/>
  <c r="CJ932"/>
  <c r="CI932"/>
  <c r="CH932"/>
  <c r="CG932"/>
  <c r="CF932"/>
  <c r="CE932"/>
  <c r="CD932"/>
  <c r="CC932"/>
  <c r="CB932"/>
  <c r="BZ932"/>
  <c r="BY932"/>
  <c r="BW932"/>
  <c r="BV932"/>
  <c r="BU932"/>
  <c r="BT932"/>
  <c r="BS932"/>
  <c r="BR932"/>
  <c r="BP932"/>
  <c r="BO932"/>
  <c r="BM932"/>
  <c r="BL932"/>
  <c r="BK932"/>
  <c r="BJ932"/>
  <c r="BI932"/>
  <c r="BH932"/>
  <c r="BG932"/>
  <c r="BF932"/>
  <c r="BE932"/>
  <c r="BC932"/>
  <c r="BB932"/>
  <c r="AZ932"/>
  <c r="AY932"/>
  <c r="AX932"/>
  <c r="AW932"/>
  <c r="AV932"/>
  <c r="AU932"/>
  <c r="AT932"/>
  <c r="AS932"/>
  <c r="AR932"/>
  <c r="AP932"/>
  <c r="AO932"/>
  <c r="AM932"/>
  <c r="AL932"/>
  <c r="AK932"/>
  <c r="AJ932"/>
  <c r="AI932"/>
  <c r="AH932"/>
  <c r="AF932"/>
  <c r="AE932"/>
  <c r="AC932"/>
  <c r="AB932"/>
  <c r="AA932"/>
  <c r="Z932"/>
  <c r="Y932"/>
  <c r="X932"/>
  <c r="V932"/>
  <c r="U932"/>
  <c r="S932"/>
  <c r="R932"/>
  <c r="Q932"/>
  <c r="P932"/>
  <c r="O932"/>
  <c r="EL931"/>
  <c r="DR931" s="1"/>
  <c r="DY931"/>
  <c r="DX931"/>
  <c r="DW931"/>
  <c r="DV931"/>
  <c r="DU931"/>
  <c r="DT931"/>
  <c r="DS931"/>
  <c r="DQ931"/>
  <c r="DO931"/>
  <c r="DM931"/>
  <c r="DL931"/>
  <c r="DJ931"/>
  <c r="DI931"/>
  <c r="DH931"/>
  <c r="DG931"/>
  <c r="DF931"/>
  <c r="DE931"/>
  <c r="DC931"/>
  <c r="DB931"/>
  <c r="DA931"/>
  <c r="CX931"/>
  <c r="CW931"/>
  <c r="CV931"/>
  <c r="CU931"/>
  <c r="CS931"/>
  <c r="CR931"/>
  <c r="CQ931"/>
  <c r="CP931"/>
  <c r="CO931"/>
  <c r="CM931"/>
  <c r="CL931"/>
  <c r="CJ931"/>
  <c r="CI931"/>
  <c r="CH931"/>
  <c r="CG931"/>
  <c r="CF931"/>
  <c r="CE931"/>
  <c r="CD931"/>
  <c r="CC931"/>
  <c r="CB931"/>
  <c r="BZ931"/>
  <c r="BY931"/>
  <c r="BW931"/>
  <c r="BV931"/>
  <c r="BU931"/>
  <c r="BT931"/>
  <c r="BS931"/>
  <c r="BR931"/>
  <c r="BP931"/>
  <c r="BO931"/>
  <c r="BM931"/>
  <c r="BL931"/>
  <c r="BK931"/>
  <c r="BJ931"/>
  <c r="BI931"/>
  <c r="BH931"/>
  <c r="BG931"/>
  <c r="BF931"/>
  <c r="BE931"/>
  <c r="BC931"/>
  <c r="BB931"/>
  <c r="AZ931"/>
  <c r="AY931"/>
  <c r="AX931"/>
  <c r="AW931"/>
  <c r="AV931"/>
  <c r="AU931"/>
  <c r="AT931"/>
  <c r="AS931"/>
  <c r="AR931"/>
  <c r="AP931"/>
  <c r="AO931"/>
  <c r="AM931"/>
  <c r="AL931"/>
  <c r="AK931"/>
  <c r="AJ931"/>
  <c r="AI931"/>
  <c r="AH931"/>
  <c r="AF931"/>
  <c r="AE931"/>
  <c r="AC931"/>
  <c r="AB931"/>
  <c r="AA931"/>
  <c r="Z931"/>
  <c r="Y931"/>
  <c r="X931"/>
  <c r="V931"/>
  <c r="U931"/>
  <c r="S931"/>
  <c r="R931"/>
  <c r="Q931"/>
  <c r="P931"/>
  <c r="O931"/>
  <c r="EL930"/>
  <c r="DR930" s="1"/>
  <c r="DY930"/>
  <c r="DX930"/>
  <c r="DW930"/>
  <c r="DV930"/>
  <c r="DU930"/>
  <c r="DT930"/>
  <c r="DS930"/>
  <c r="DQ930"/>
  <c r="DO930"/>
  <c r="DM930"/>
  <c r="DL930"/>
  <c r="DJ930"/>
  <c r="DI930"/>
  <c r="DH930"/>
  <c r="DG930"/>
  <c r="DF930"/>
  <c r="DE930"/>
  <c r="DC930"/>
  <c r="DB930"/>
  <c r="DA930"/>
  <c r="CX930"/>
  <c r="CW930"/>
  <c r="CV930"/>
  <c r="CU930"/>
  <c r="CS930"/>
  <c r="CR930"/>
  <c r="CQ930"/>
  <c r="CP930"/>
  <c r="CO930"/>
  <c r="CM930"/>
  <c r="CL930"/>
  <c r="CJ930"/>
  <c r="CI930"/>
  <c r="CH930"/>
  <c r="CG930"/>
  <c r="CF930"/>
  <c r="CE930"/>
  <c r="CD930"/>
  <c r="CC930"/>
  <c r="CB930"/>
  <c r="BZ930"/>
  <c r="BY930"/>
  <c r="BW930"/>
  <c r="BV930"/>
  <c r="BU930"/>
  <c r="BT930"/>
  <c r="BS930"/>
  <c r="BR930"/>
  <c r="BP930"/>
  <c r="BO930"/>
  <c r="BM930"/>
  <c r="BL930"/>
  <c r="BK930"/>
  <c r="BJ930"/>
  <c r="BI930"/>
  <c r="BH930"/>
  <c r="BG930"/>
  <c r="BF930"/>
  <c r="BE930"/>
  <c r="BC930"/>
  <c r="BB930"/>
  <c r="AZ930"/>
  <c r="AY930"/>
  <c r="AX930"/>
  <c r="AW930"/>
  <c r="AV930"/>
  <c r="AU930"/>
  <c r="AT930"/>
  <c r="AS930"/>
  <c r="AR930"/>
  <c r="AP930"/>
  <c r="AO930"/>
  <c r="AM930"/>
  <c r="AL930"/>
  <c r="AK930"/>
  <c r="AJ930"/>
  <c r="AI930"/>
  <c r="AH930"/>
  <c r="AF930"/>
  <c r="AE930"/>
  <c r="AC930"/>
  <c r="AB930"/>
  <c r="AA930"/>
  <c r="Z930"/>
  <c r="Y930"/>
  <c r="X930"/>
  <c r="V930"/>
  <c r="U930"/>
  <c r="S930"/>
  <c r="R930"/>
  <c r="Q930"/>
  <c r="P930"/>
  <c r="O930"/>
  <c r="EL929"/>
  <c r="DR929" s="1"/>
  <c r="DY929"/>
  <c r="DX929"/>
  <c r="DW929"/>
  <c r="DV929"/>
  <c r="DU929"/>
  <c r="DT929"/>
  <c r="DS929"/>
  <c r="DQ929"/>
  <c r="DO929"/>
  <c r="DM929"/>
  <c r="DL929"/>
  <c r="DJ929"/>
  <c r="DI929"/>
  <c r="DH929"/>
  <c r="DG929"/>
  <c r="DF929"/>
  <c r="DE929"/>
  <c r="DC929"/>
  <c r="DB929"/>
  <c r="DA929"/>
  <c r="CX929"/>
  <c r="CW929"/>
  <c r="CV929"/>
  <c r="CU929"/>
  <c r="CS929"/>
  <c r="CR929"/>
  <c r="CQ929"/>
  <c r="CP929"/>
  <c r="CO929"/>
  <c r="CM929"/>
  <c r="CL929"/>
  <c r="CJ929"/>
  <c r="CI929"/>
  <c r="CH929"/>
  <c r="CG929"/>
  <c r="CF929"/>
  <c r="CE929"/>
  <c r="CD929"/>
  <c r="CC929"/>
  <c r="CB929"/>
  <c r="BZ929"/>
  <c r="BY929"/>
  <c r="BW929"/>
  <c r="BV929"/>
  <c r="BU929"/>
  <c r="BT929"/>
  <c r="BS929"/>
  <c r="BR929"/>
  <c r="BP929"/>
  <c r="BO929"/>
  <c r="BM929"/>
  <c r="BL929"/>
  <c r="BK929"/>
  <c r="BJ929"/>
  <c r="BI929"/>
  <c r="BH929"/>
  <c r="BG929"/>
  <c r="BF929"/>
  <c r="BE929"/>
  <c r="BC929"/>
  <c r="BB929"/>
  <c r="AZ929"/>
  <c r="AY929"/>
  <c r="AX929"/>
  <c r="AW929"/>
  <c r="AV929"/>
  <c r="AU929"/>
  <c r="AT929"/>
  <c r="AS929"/>
  <c r="AR929"/>
  <c r="AP929"/>
  <c r="AO929"/>
  <c r="AM929"/>
  <c r="AL929"/>
  <c r="AK929"/>
  <c r="AJ929"/>
  <c r="AI929"/>
  <c r="AH929"/>
  <c r="AF929"/>
  <c r="AE929"/>
  <c r="AC929"/>
  <c r="AB929"/>
  <c r="AA929"/>
  <c r="Z929"/>
  <c r="Y929"/>
  <c r="X929"/>
  <c r="V929"/>
  <c r="U929"/>
  <c r="S929"/>
  <c r="R929"/>
  <c r="Q929"/>
  <c r="P929"/>
  <c r="O929"/>
  <c r="EL928"/>
  <c r="DR928" s="1"/>
  <c r="DY928"/>
  <c r="DX928"/>
  <c r="DW928"/>
  <c r="DV928"/>
  <c r="DU928"/>
  <c r="DT928"/>
  <c r="DS928"/>
  <c r="DQ928"/>
  <c r="DO928"/>
  <c r="DM928"/>
  <c r="DL928"/>
  <c r="DJ928"/>
  <c r="DI928"/>
  <c r="DH928"/>
  <c r="DG928"/>
  <c r="DF928"/>
  <c r="DE928"/>
  <c r="DC928"/>
  <c r="DB928"/>
  <c r="DA928"/>
  <c r="CX928"/>
  <c r="CW928"/>
  <c r="CV928"/>
  <c r="CU928"/>
  <c r="CS928"/>
  <c r="CR928"/>
  <c r="CQ928"/>
  <c r="CP928"/>
  <c r="CO928"/>
  <c r="CM928"/>
  <c r="CL928"/>
  <c r="CJ928"/>
  <c r="CI928"/>
  <c r="CH928"/>
  <c r="CG928"/>
  <c r="CF928"/>
  <c r="CE928"/>
  <c r="CD928"/>
  <c r="CC928"/>
  <c r="CB928"/>
  <c r="BZ928"/>
  <c r="BY928"/>
  <c r="BW928"/>
  <c r="BV928"/>
  <c r="BU928"/>
  <c r="BT928"/>
  <c r="BS928"/>
  <c r="BR928"/>
  <c r="BP928"/>
  <c r="BO928"/>
  <c r="BM928"/>
  <c r="BL928"/>
  <c r="BK928"/>
  <c r="BJ928"/>
  <c r="BI928"/>
  <c r="BH928"/>
  <c r="BG928"/>
  <c r="BF928"/>
  <c r="BE928"/>
  <c r="BC928"/>
  <c r="BB928"/>
  <c r="AZ928"/>
  <c r="AY928"/>
  <c r="AX928"/>
  <c r="AW928"/>
  <c r="AV928"/>
  <c r="AU928"/>
  <c r="AT928"/>
  <c r="AS928"/>
  <c r="AR928"/>
  <c r="AP928"/>
  <c r="AO928"/>
  <c r="AM928"/>
  <c r="AL928"/>
  <c r="AK928"/>
  <c r="AJ928"/>
  <c r="AI928"/>
  <c r="AH928"/>
  <c r="AF928"/>
  <c r="AE928"/>
  <c r="AC928"/>
  <c r="AB928"/>
  <c r="AA928"/>
  <c r="Z928"/>
  <c r="Y928"/>
  <c r="X928"/>
  <c r="V928"/>
  <c r="U928"/>
  <c r="S928"/>
  <c r="R928"/>
  <c r="Q928"/>
  <c r="P928"/>
  <c r="O928"/>
  <c r="EL927"/>
  <c r="DR927" s="1"/>
  <c r="DY927"/>
  <c r="DX927"/>
  <c r="DW927"/>
  <c r="DV927"/>
  <c r="DU927"/>
  <c r="DT927"/>
  <c r="DS927"/>
  <c r="DQ927"/>
  <c r="DO927"/>
  <c r="DM927"/>
  <c r="DL927"/>
  <c r="DJ927"/>
  <c r="DI927"/>
  <c r="DH927"/>
  <c r="DG927"/>
  <c r="DF927"/>
  <c r="DE927"/>
  <c r="DC927"/>
  <c r="DB927"/>
  <c r="DA927"/>
  <c r="CX927"/>
  <c r="CW927"/>
  <c r="CV927"/>
  <c r="CU927"/>
  <c r="CS927"/>
  <c r="CR927"/>
  <c r="CQ927"/>
  <c r="CP927"/>
  <c r="CO927"/>
  <c r="CM927"/>
  <c r="CL927"/>
  <c r="CJ927"/>
  <c r="CI927"/>
  <c r="CH927"/>
  <c r="CG927"/>
  <c r="CF927"/>
  <c r="CE927"/>
  <c r="CD927"/>
  <c r="CC927"/>
  <c r="CB927"/>
  <c r="BZ927"/>
  <c r="BY927"/>
  <c r="BW927"/>
  <c r="BV927"/>
  <c r="BU927"/>
  <c r="BT927"/>
  <c r="BS927"/>
  <c r="BR927"/>
  <c r="BP927"/>
  <c r="BO927"/>
  <c r="BM927"/>
  <c r="BL927"/>
  <c r="BK927"/>
  <c r="BJ927"/>
  <c r="BI927"/>
  <c r="BH927"/>
  <c r="BG927"/>
  <c r="BF927"/>
  <c r="BE927"/>
  <c r="BC927"/>
  <c r="BB927"/>
  <c r="AZ927"/>
  <c r="AY927"/>
  <c r="AX927"/>
  <c r="AW927"/>
  <c r="AV927"/>
  <c r="AU927"/>
  <c r="AT927"/>
  <c r="AS927"/>
  <c r="AR927"/>
  <c r="AP927"/>
  <c r="AO927"/>
  <c r="AM927"/>
  <c r="AL927"/>
  <c r="AK927"/>
  <c r="AJ927"/>
  <c r="AI927"/>
  <c r="AH927"/>
  <c r="AF927"/>
  <c r="AE927"/>
  <c r="AC927"/>
  <c r="AB927"/>
  <c r="AA927"/>
  <c r="Z927"/>
  <c r="Y927"/>
  <c r="X927"/>
  <c r="V927"/>
  <c r="U927"/>
  <c r="S927"/>
  <c r="R927"/>
  <c r="Q927"/>
  <c r="P927"/>
  <c r="O927"/>
  <c r="EL926"/>
  <c r="DR926" s="1"/>
  <c r="DY926"/>
  <c r="DX926"/>
  <c r="DW926"/>
  <c r="DV926"/>
  <c r="DU926"/>
  <c r="DT926"/>
  <c r="DS926"/>
  <c r="DQ926"/>
  <c r="DO926"/>
  <c r="DM926"/>
  <c r="DL926"/>
  <c r="DJ926"/>
  <c r="DI926"/>
  <c r="DH926"/>
  <c r="DG926"/>
  <c r="DF926"/>
  <c r="DE926"/>
  <c r="DC926"/>
  <c r="DB926"/>
  <c r="DA926"/>
  <c r="CX926"/>
  <c r="CW926"/>
  <c r="CV926"/>
  <c r="CU926"/>
  <c r="CS926"/>
  <c r="CR926"/>
  <c r="CQ926"/>
  <c r="CP926"/>
  <c r="CO926"/>
  <c r="CM926"/>
  <c r="CL926"/>
  <c r="CJ926"/>
  <c r="CI926"/>
  <c r="CH926"/>
  <c r="CG926"/>
  <c r="CF926"/>
  <c r="CE926"/>
  <c r="CD926"/>
  <c r="CC926"/>
  <c r="CB926"/>
  <c r="BZ926"/>
  <c r="BY926"/>
  <c r="BW926"/>
  <c r="BV926"/>
  <c r="BU926"/>
  <c r="BT926"/>
  <c r="BS926"/>
  <c r="BR926"/>
  <c r="BP926"/>
  <c r="BO926"/>
  <c r="BM926"/>
  <c r="BL926"/>
  <c r="BK926"/>
  <c r="BJ926"/>
  <c r="BI926"/>
  <c r="BH926"/>
  <c r="BG926"/>
  <c r="BF926"/>
  <c r="BE926"/>
  <c r="BC926"/>
  <c r="BB926"/>
  <c r="AZ926"/>
  <c r="AY926"/>
  <c r="AX926"/>
  <c r="AW926"/>
  <c r="AV926"/>
  <c r="AU926"/>
  <c r="AT926"/>
  <c r="AS926"/>
  <c r="AR926"/>
  <c r="AP926"/>
  <c r="AO926"/>
  <c r="AM926"/>
  <c r="AL926"/>
  <c r="AK926"/>
  <c r="AJ926"/>
  <c r="AI926"/>
  <c r="AH926"/>
  <c r="AF926"/>
  <c r="AE926"/>
  <c r="AC926"/>
  <c r="AB926"/>
  <c r="AA926"/>
  <c r="Z926"/>
  <c r="Y926"/>
  <c r="X926"/>
  <c r="V926"/>
  <c r="U926"/>
  <c r="S926"/>
  <c r="R926"/>
  <c r="Q926"/>
  <c r="P926"/>
  <c r="O926"/>
  <c r="EL925"/>
  <c r="DR925" s="1"/>
  <c r="DY925"/>
  <c r="DX925"/>
  <c r="DW925"/>
  <c r="DV925"/>
  <c r="DU925"/>
  <c r="DT925"/>
  <c r="DS925"/>
  <c r="DQ925"/>
  <c r="DO925"/>
  <c r="DM925"/>
  <c r="DL925"/>
  <c r="DJ925"/>
  <c r="DI925"/>
  <c r="DH925"/>
  <c r="DG925"/>
  <c r="DF925"/>
  <c r="DE925"/>
  <c r="DC925"/>
  <c r="DB925"/>
  <c r="DA925"/>
  <c r="CX925"/>
  <c r="CW925"/>
  <c r="CV925"/>
  <c r="CU925"/>
  <c r="CS925"/>
  <c r="CR925"/>
  <c r="CQ925"/>
  <c r="CP925"/>
  <c r="CO925"/>
  <c r="CM925"/>
  <c r="CL925"/>
  <c r="CJ925"/>
  <c r="CI925"/>
  <c r="CH925"/>
  <c r="CG925"/>
  <c r="CF925"/>
  <c r="CE925"/>
  <c r="CD925"/>
  <c r="CC925"/>
  <c r="CB925"/>
  <c r="BZ925"/>
  <c r="BY925"/>
  <c r="BW925"/>
  <c r="BV925"/>
  <c r="BU925"/>
  <c r="BT925"/>
  <c r="BS925"/>
  <c r="BR925"/>
  <c r="BP925"/>
  <c r="BO925"/>
  <c r="BM925"/>
  <c r="BL925"/>
  <c r="BK925"/>
  <c r="BJ925"/>
  <c r="BI925"/>
  <c r="BH925"/>
  <c r="BG925"/>
  <c r="BF925"/>
  <c r="BE925"/>
  <c r="BC925"/>
  <c r="BB925"/>
  <c r="AZ925"/>
  <c r="AY925"/>
  <c r="AX925"/>
  <c r="AW925"/>
  <c r="AV925"/>
  <c r="AU925"/>
  <c r="AT925"/>
  <c r="AS925"/>
  <c r="AR925"/>
  <c r="AP925"/>
  <c r="AO925"/>
  <c r="AM925"/>
  <c r="AL925"/>
  <c r="AK925"/>
  <c r="AJ925"/>
  <c r="AI925"/>
  <c r="AH925"/>
  <c r="AF925"/>
  <c r="AE925"/>
  <c r="AC925"/>
  <c r="AB925"/>
  <c r="AA925"/>
  <c r="Z925"/>
  <c r="Y925"/>
  <c r="X925"/>
  <c r="V925"/>
  <c r="U925"/>
  <c r="S925"/>
  <c r="R925"/>
  <c r="Q925"/>
  <c r="P925"/>
  <c r="O925"/>
  <c r="EL924"/>
  <c r="DR924" s="1"/>
  <c r="DY924"/>
  <c r="DX924"/>
  <c r="DW924"/>
  <c r="DV924"/>
  <c r="DU924"/>
  <c r="DT924"/>
  <c r="DS924"/>
  <c r="DQ924"/>
  <c r="DO924"/>
  <c r="DM924"/>
  <c r="DL924"/>
  <c r="DJ924"/>
  <c r="DI924"/>
  <c r="DH924"/>
  <c r="DG924"/>
  <c r="DF924"/>
  <c r="DE924"/>
  <c r="DC924"/>
  <c r="DB924"/>
  <c r="DA924"/>
  <c r="CX924"/>
  <c r="CW924"/>
  <c r="CV924"/>
  <c r="CU924"/>
  <c r="CS924"/>
  <c r="CR924"/>
  <c r="CQ924"/>
  <c r="CP924"/>
  <c r="CO924"/>
  <c r="CM924"/>
  <c r="CL924"/>
  <c r="CJ924"/>
  <c r="CI924"/>
  <c r="CH924"/>
  <c r="CG924"/>
  <c r="CF924"/>
  <c r="CE924"/>
  <c r="CD924"/>
  <c r="CC924"/>
  <c r="CB924"/>
  <c r="BZ924"/>
  <c r="BY924"/>
  <c r="BW924"/>
  <c r="BV924"/>
  <c r="BU924"/>
  <c r="BT924"/>
  <c r="BS924"/>
  <c r="BR924"/>
  <c r="BP924"/>
  <c r="BO924"/>
  <c r="BM924"/>
  <c r="BL924"/>
  <c r="BK924"/>
  <c r="BJ924"/>
  <c r="BI924"/>
  <c r="BH924"/>
  <c r="BG924"/>
  <c r="BF924"/>
  <c r="BE924"/>
  <c r="BC924"/>
  <c r="BB924"/>
  <c r="AZ924"/>
  <c r="AY924"/>
  <c r="AX924"/>
  <c r="AW924"/>
  <c r="AV924"/>
  <c r="AU924"/>
  <c r="AT924"/>
  <c r="AS924"/>
  <c r="AR924"/>
  <c r="AP924"/>
  <c r="AO924"/>
  <c r="AM924"/>
  <c r="AL924"/>
  <c r="AK924"/>
  <c r="AJ924"/>
  <c r="AI924"/>
  <c r="AH924"/>
  <c r="AF924"/>
  <c r="AE924"/>
  <c r="AC924"/>
  <c r="AB924"/>
  <c r="AA924"/>
  <c r="Z924"/>
  <c r="Y924"/>
  <c r="X924"/>
  <c r="V924"/>
  <c r="U924"/>
  <c r="S924"/>
  <c r="R924"/>
  <c r="Q924"/>
  <c r="P924"/>
  <c r="O924"/>
  <c r="EL923"/>
  <c r="DR923" s="1"/>
  <c r="DY923"/>
  <c r="DX923"/>
  <c r="DW923"/>
  <c r="DV923"/>
  <c r="DU923"/>
  <c r="DT923"/>
  <c r="DS923"/>
  <c r="DQ923"/>
  <c r="DO923"/>
  <c r="DM923"/>
  <c r="DL923"/>
  <c r="DJ923"/>
  <c r="DI923"/>
  <c r="DH923"/>
  <c r="DG923"/>
  <c r="DF923"/>
  <c r="DE923"/>
  <c r="DC923"/>
  <c r="DB923"/>
  <c r="DA923"/>
  <c r="CX923"/>
  <c r="CW923"/>
  <c r="CV923"/>
  <c r="CU923"/>
  <c r="CS923"/>
  <c r="CR923"/>
  <c r="CQ923"/>
  <c r="CP923"/>
  <c r="CO923"/>
  <c r="CM923"/>
  <c r="CL923"/>
  <c r="CJ923"/>
  <c r="CI923"/>
  <c r="CH923"/>
  <c r="CG923"/>
  <c r="CF923"/>
  <c r="CE923"/>
  <c r="CD923"/>
  <c r="CC923"/>
  <c r="CB923"/>
  <c r="BZ923"/>
  <c r="BY923"/>
  <c r="BW923"/>
  <c r="BV923"/>
  <c r="BU923"/>
  <c r="BT923"/>
  <c r="BS923"/>
  <c r="BR923"/>
  <c r="BP923"/>
  <c r="BO923"/>
  <c r="BM923"/>
  <c r="BL923"/>
  <c r="BK923"/>
  <c r="BJ923"/>
  <c r="BI923"/>
  <c r="BH923"/>
  <c r="BG923"/>
  <c r="BF923"/>
  <c r="BE923"/>
  <c r="BC923"/>
  <c r="BB923"/>
  <c r="AZ923"/>
  <c r="AY923"/>
  <c r="AX923"/>
  <c r="AW923"/>
  <c r="AV923"/>
  <c r="AU923"/>
  <c r="AT923"/>
  <c r="AS923"/>
  <c r="AR923"/>
  <c r="AP923"/>
  <c r="AO923"/>
  <c r="AM923"/>
  <c r="AL923"/>
  <c r="AK923"/>
  <c r="AJ923"/>
  <c r="AI923"/>
  <c r="AH923"/>
  <c r="AF923"/>
  <c r="AE923"/>
  <c r="AC923"/>
  <c r="AB923"/>
  <c r="AA923"/>
  <c r="Z923"/>
  <c r="Y923"/>
  <c r="X923"/>
  <c r="V923"/>
  <c r="U923"/>
  <c r="S923"/>
  <c r="R923"/>
  <c r="Q923"/>
  <c r="P923"/>
  <c r="O923"/>
  <c r="EL922"/>
  <c r="DR922" s="1"/>
  <c r="DY922"/>
  <c r="DX922"/>
  <c r="DW922"/>
  <c r="DV922"/>
  <c r="DU922"/>
  <c r="DT922"/>
  <c r="DS922"/>
  <c r="DQ922"/>
  <c r="DO922"/>
  <c r="DM922"/>
  <c r="DL922"/>
  <c r="DJ922"/>
  <c r="DI922"/>
  <c r="DH922"/>
  <c r="DG922"/>
  <c r="DF922"/>
  <c r="DE922"/>
  <c r="DC922"/>
  <c r="DB922"/>
  <c r="DA922"/>
  <c r="CX922"/>
  <c r="CW922"/>
  <c r="CV922"/>
  <c r="CU922"/>
  <c r="CS922"/>
  <c r="CR922"/>
  <c r="CQ922"/>
  <c r="CP922"/>
  <c r="CO922"/>
  <c r="CM922"/>
  <c r="CL922"/>
  <c r="CJ922"/>
  <c r="CI922"/>
  <c r="CH922"/>
  <c r="CG922"/>
  <c r="CF922"/>
  <c r="CE922"/>
  <c r="CD922"/>
  <c r="CC922"/>
  <c r="CB922"/>
  <c r="BZ922"/>
  <c r="BY922"/>
  <c r="BW922"/>
  <c r="BV922"/>
  <c r="BU922"/>
  <c r="BT922"/>
  <c r="BS922"/>
  <c r="BR922"/>
  <c r="BP922"/>
  <c r="BO922"/>
  <c r="BM922"/>
  <c r="BL922"/>
  <c r="BK922"/>
  <c r="BJ922"/>
  <c r="BI922"/>
  <c r="BH922"/>
  <c r="BG922"/>
  <c r="BF922"/>
  <c r="BE922"/>
  <c r="BC922"/>
  <c r="BB922"/>
  <c r="AZ922"/>
  <c r="AY922"/>
  <c r="AX922"/>
  <c r="AW922"/>
  <c r="AV922"/>
  <c r="AU922"/>
  <c r="AT922"/>
  <c r="AS922"/>
  <c r="AR922"/>
  <c r="AP922"/>
  <c r="AO922"/>
  <c r="AM922"/>
  <c r="AL922"/>
  <c r="AK922"/>
  <c r="AJ922"/>
  <c r="AI922"/>
  <c r="AH922"/>
  <c r="AF922"/>
  <c r="AE922"/>
  <c r="AC922"/>
  <c r="AB922"/>
  <c r="AA922"/>
  <c r="Z922"/>
  <c r="Y922"/>
  <c r="X922"/>
  <c r="V922"/>
  <c r="U922"/>
  <c r="S922"/>
  <c r="R922"/>
  <c r="Q922"/>
  <c r="P922"/>
  <c r="O922"/>
  <c r="EL921"/>
  <c r="DR921" s="1"/>
  <c r="DY921"/>
  <c r="DX921"/>
  <c r="DW921"/>
  <c r="DV921"/>
  <c r="DU921"/>
  <c r="DT921"/>
  <c r="DS921"/>
  <c r="DQ921"/>
  <c r="DO921"/>
  <c r="DM921"/>
  <c r="DL921"/>
  <c r="DJ921"/>
  <c r="DI921"/>
  <c r="DH921"/>
  <c r="DG921"/>
  <c r="DF921"/>
  <c r="DE921"/>
  <c r="DC921"/>
  <c r="DB921"/>
  <c r="DA921"/>
  <c r="CX921"/>
  <c r="CW921"/>
  <c r="CV921"/>
  <c r="CU921"/>
  <c r="CS921"/>
  <c r="CR921"/>
  <c r="CQ921"/>
  <c r="CP921"/>
  <c r="CO921"/>
  <c r="CM921"/>
  <c r="CL921"/>
  <c r="CJ921"/>
  <c r="CI921"/>
  <c r="CH921"/>
  <c r="CG921"/>
  <c r="CF921"/>
  <c r="CE921"/>
  <c r="CD921"/>
  <c r="CC921"/>
  <c r="CB921"/>
  <c r="BZ921"/>
  <c r="BY921"/>
  <c r="BW921"/>
  <c r="BV921"/>
  <c r="BU921"/>
  <c r="BT921"/>
  <c r="BS921"/>
  <c r="BR921"/>
  <c r="BP921"/>
  <c r="BO921"/>
  <c r="BM921"/>
  <c r="BL921"/>
  <c r="BK921"/>
  <c r="BJ921"/>
  <c r="BI921"/>
  <c r="BH921"/>
  <c r="BG921"/>
  <c r="BF921"/>
  <c r="BE921"/>
  <c r="BC921"/>
  <c r="BB921"/>
  <c r="AZ921"/>
  <c r="AY921"/>
  <c r="AX921"/>
  <c r="AW921"/>
  <c r="AV921"/>
  <c r="AU921"/>
  <c r="AT921"/>
  <c r="AS921"/>
  <c r="AR921"/>
  <c r="AP921"/>
  <c r="AO921"/>
  <c r="AM921"/>
  <c r="AL921"/>
  <c r="AK921"/>
  <c r="AJ921"/>
  <c r="AI921"/>
  <c r="AH921"/>
  <c r="AF921"/>
  <c r="AE921"/>
  <c r="AC921"/>
  <c r="AB921"/>
  <c r="AA921"/>
  <c r="Z921"/>
  <c r="Y921"/>
  <c r="X921"/>
  <c r="V921"/>
  <c r="U921"/>
  <c r="S921"/>
  <c r="R921"/>
  <c r="Q921"/>
  <c r="P921"/>
  <c r="O921"/>
  <c r="EL920"/>
  <c r="DR920" s="1"/>
  <c r="DY920"/>
  <c r="DX920"/>
  <c r="DW920"/>
  <c r="DV920"/>
  <c r="DU920"/>
  <c r="DT920"/>
  <c r="DS920"/>
  <c r="DQ920"/>
  <c r="DO920"/>
  <c r="DM920"/>
  <c r="DL920"/>
  <c r="DJ920"/>
  <c r="DI920"/>
  <c r="DH920"/>
  <c r="DG920"/>
  <c r="DF920"/>
  <c r="DE920"/>
  <c r="DC920"/>
  <c r="DB920"/>
  <c r="DA920"/>
  <c r="CX920"/>
  <c r="CW920"/>
  <c r="CV920"/>
  <c r="CU920"/>
  <c r="CS920"/>
  <c r="CR920"/>
  <c r="CQ920"/>
  <c r="CP920"/>
  <c r="CO920"/>
  <c r="CM920"/>
  <c r="CL920"/>
  <c r="CJ920"/>
  <c r="CI920"/>
  <c r="CH920"/>
  <c r="CG920"/>
  <c r="CF920"/>
  <c r="CE920"/>
  <c r="CD920"/>
  <c r="CC920"/>
  <c r="CB920"/>
  <c r="BZ920"/>
  <c r="BY920"/>
  <c r="BW920"/>
  <c r="BV920"/>
  <c r="BU920"/>
  <c r="BT920"/>
  <c r="BS920"/>
  <c r="BR920"/>
  <c r="BP920"/>
  <c r="BO920"/>
  <c r="BM920"/>
  <c r="BL920"/>
  <c r="BK920"/>
  <c r="BJ920"/>
  <c r="BI920"/>
  <c r="BH920"/>
  <c r="BG920"/>
  <c r="BF920"/>
  <c r="BE920"/>
  <c r="BC920"/>
  <c r="BB920"/>
  <c r="AZ920"/>
  <c r="AY920"/>
  <c r="AX920"/>
  <c r="AW920"/>
  <c r="AV920"/>
  <c r="AU920"/>
  <c r="AT920"/>
  <c r="AS920"/>
  <c r="AR920"/>
  <c r="AP920"/>
  <c r="AO920"/>
  <c r="AM920"/>
  <c r="AL920"/>
  <c r="AK920"/>
  <c r="AJ920"/>
  <c r="AI920"/>
  <c r="AH920"/>
  <c r="AF920"/>
  <c r="AE920"/>
  <c r="AC920"/>
  <c r="AB920"/>
  <c r="AA920"/>
  <c r="Z920"/>
  <c r="Y920"/>
  <c r="X920"/>
  <c r="V920"/>
  <c r="U920"/>
  <c r="S920"/>
  <c r="R920"/>
  <c r="Q920"/>
  <c r="P920"/>
  <c r="O920"/>
  <c r="EL919"/>
  <c r="DR919" s="1"/>
  <c r="DY919"/>
  <c r="DX919"/>
  <c r="DW919"/>
  <c r="DV919"/>
  <c r="DU919"/>
  <c r="DT919"/>
  <c r="DS919"/>
  <c r="DQ919"/>
  <c r="DO919"/>
  <c r="DM919"/>
  <c r="DL919"/>
  <c r="DJ919"/>
  <c r="DI919"/>
  <c r="DH919"/>
  <c r="DG919"/>
  <c r="DF919"/>
  <c r="DE919"/>
  <c r="DC919"/>
  <c r="DB919"/>
  <c r="DA919"/>
  <c r="CX919"/>
  <c r="CW919"/>
  <c r="CV919"/>
  <c r="CU919"/>
  <c r="CS919"/>
  <c r="CR919"/>
  <c r="CQ919"/>
  <c r="CP919"/>
  <c r="CO919"/>
  <c r="CM919"/>
  <c r="CL919"/>
  <c r="CJ919"/>
  <c r="CI919"/>
  <c r="CH919"/>
  <c r="CG919"/>
  <c r="CF919"/>
  <c r="CE919"/>
  <c r="CD919"/>
  <c r="CC919"/>
  <c r="CB919"/>
  <c r="BZ919"/>
  <c r="BY919"/>
  <c r="BW919"/>
  <c r="BV919"/>
  <c r="BU919"/>
  <c r="BT919"/>
  <c r="BS919"/>
  <c r="BR919"/>
  <c r="BP919"/>
  <c r="BO919"/>
  <c r="BM919"/>
  <c r="BL919"/>
  <c r="BK919"/>
  <c r="BJ919"/>
  <c r="BI919"/>
  <c r="BH919"/>
  <c r="BG919"/>
  <c r="BF919"/>
  <c r="BE919"/>
  <c r="BC919"/>
  <c r="BB919"/>
  <c r="AZ919"/>
  <c r="AY919"/>
  <c r="AX919"/>
  <c r="AW919"/>
  <c r="AV919"/>
  <c r="AU919"/>
  <c r="AT919"/>
  <c r="AS919"/>
  <c r="AR919"/>
  <c r="AP919"/>
  <c r="AO919"/>
  <c r="AM919"/>
  <c r="AL919"/>
  <c r="AK919"/>
  <c r="AJ919"/>
  <c r="AI919"/>
  <c r="AH919"/>
  <c r="AF919"/>
  <c r="AE919"/>
  <c r="AC919"/>
  <c r="AB919"/>
  <c r="AA919"/>
  <c r="Z919"/>
  <c r="Y919"/>
  <c r="X919"/>
  <c r="V919"/>
  <c r="U919"/>
  <c r="S919"/>
  <c r="R919"/>
  <c r="Q919"/>
  <c r="P919"/>
  <c r="O919"/>
  <c r="EL918"/>
  <c r="DR918" s="1"/>
  <c r="DY918"/>
  <c r="DX918"/>
  <c r="DW918"/>
  <c r="DV918"/>
  <c r="DU918"/>
  <c r="DT918"/>
  <c r="DS918"/>
  <c r="DQ918"/>
  <c r="DO918"/>
  <c r="DM918"/>
  <c r="DL918"/>
  <c r="DJ918"/>
  <c r="DI918"/>
  <c r="DH918"/>
  <c r="DG918"/>
  <c r="DF918"/>
  <c r="DE918"/>
  <c r="DC918"/>
  <c r="DB918"/>
  <c r="DA918"/>
  <c r="CX918"/>
  <c r="CW918"/>
  <c r="CV918"/>
  <c r="CU918"/>
  <c r="CS918"/>
  <c r="CR918"/>
  <c r="CQ918"/>
  <c r="CP918"/>
  <c r="CO918"/>
  <c r="CM918"/>
  <c r="CL918"/>
  <c r="CJ918"/>
  <c r="CI918"/>
  <c r="CH918"/>
  <c r="CG918"/>
  <c r="CF918"/>
  <c r="CE918"/>
  <c r="CD918"/>
  <c r="CC918"/>
  <c r="CB918"/>
  <c r="BZ918"/>
  <c r="BY918"/>
  <c r="BW918"/>
  <c r="BV918"/>
  <c r="BU918"/>
  <c r="BT918"/>
  <c r="BS918"/>
  <c r="BR918"/>
  <c r="BP918"/>
  <c r="BO918"/>
  <c r="BM918"/>
  <c r="BL918"/>
  <c r="BK918"/>
  <c r="BJ918"/>
  <c r="BI918"/>
  <c r="BH918"/>
  <c r="BG918"/>
  <c r="BF918"/>
  <c r="BE918"/>
  <c r="BC918"/>
  <c r="BB918"/>
  <c r="AZ918"/>
  <c r="AY918"/>
  <c r="AX918"/>
  <c r="AW918"/>
  <c r="AV918"/>
  <c r="AU918"/>
  <c r="AT918"/>
  <c r="AS918"/>
  <c r="AR918"/>
  <c r="AP918"/>
  <c r="AO918"/>
  <c r="AM918"/>
  <c r="AL918"/>
  <c r="AK918"/>
  <c r="AJ918"/>
  <c r="AI918"/>
  <c r="AH918"/>
  <c r="AF918"/>
  <c r="AE918"/>
  <c r="AC918"/>
  <c r="AB918"/>
  <c r="AA918"/>
  <c r="Z918"/>
  <c r="Y918"/>
  <c r="X918"/>
  <c r="V918"/>
  <c r="U918"/>
  <c r="S918"/>
  <c r="R918"/>
  <c r="Q918"/>
  <c r="P918"/>
  <c r="O918"/>
  <c r="EL917"/>
  <c r="DR917" s="1"/>
  <c r="DY917"/>
  <c r="DX917"/>
  <c r="DW917"/>
  <c r="DV917"/>
  <c r="DU917"/>
  <c r="DT917"/>
  <c r="DS917"/>
  <c r="DQ917"/>
  <c r="DO917"/>
  <c r="DM917"/>
  <c r="DL917"/>
  <c r="DJ917"/>
  <c r="DI917"/>
  <c r="DH917"/>
  <c r="DG917"/>
  <c r="DF917"/>
  <c r="DE917"/>
  <c r="DC917"/>
  <c r="DB917"/>
  <c r="DA917"/>
  <c r="CX917"/>
  <c r="CW917"/>
  <c r="CV917"/>
  <c r="CU917"/>
  <c r="CS917"/>
  <c r="CR917"/>
  <c r="CQ917"/>
  <c r="CP917"/>
  <c r="CO917"/>
  <c r="CM917"/>
  <c r="CL917"/>
  <c r="CJ917"/>
  <c r="CI917"/>
  <c r="CH917"/>
  <c r="CG917"/>
  <c r="CF917"/>
  <c r="CE917"/>
  <c r="CD917"/>
  <c r="CC917"/>
  <c r="CB917"/>
  <c r="BZ917"/>
  <c r="BY917"/>
  <c r="BW917"/>
  <c r="BV917"/>
  <c r="BU917"/>
  <c r="BT917"/>
  <c r="BS917"/>
  <c r="BR917"/>
  <c r="BP917"/>
  <c r="BO917"/>
  <c r="BM917"/>
  <c r="BL917"/>
  <c r="BK917"/>
  <c r="BJ917"/>
  <c r="BI917"/>
  <c r="BH917"/>
  <c r="BG917"/>
  <c r="BF917"/>
  <c r="BE917"/>
  <c r="BC917"/>
  <c r="BB917"/>
  <c r="AZ917"/>
  <c r="AY917"/>
  <c r="AX917"/>
  <c r="AW917"/>
  <c r="AV917"/>
  <c r="AU917"/>
  <c r="AT917"/>
  <c r="AS917"/>
  <c r="AR917"/>
  <c r="AP917"/>
  <c r="AO917"/>
  <c r="AM917"/>
  <c r="AL917"/>
  <c r="AK917"/>
  <c r="AJ917"/>
  <c r="AI917"/>
  <c r="AH917"/>
  <c r="AF917"/>
  <c r="AE917"/>
  <c r="AC917"/>
  <c r="AB917"/>
  <c r="AA917"/>
  <c r="Z917"/>
  <c r="Y917"/>
  <c r="X917"/>
  <c r="V917"/>
  <c r="U917"/>
  <c r="S917"/>
  <c r="R917"/>
  <c r="Q917"/>
  <c r="P917"/>
  <c r="O917"/>
  <c r="EL916"/>
  <c r="DR916" s="1"/>
  <c r="DY916"/>
  <c r="DX916"/>
  <c r="DW916"/>
  <c r="DV916"/>
  <c r="DU916"/>
  <c r="DT916"/>
  <c r="DS916"/>
  <c r="DQ916"/>
  <c r="DO916"/>
  <c r="DM916"/>
  <c r="DL916"/>
  <c r="DJ916"/>
  <c r="DI916"/>
  <c r="DH916"/>
  <c r="DG916"/>
  <c r="DF916"/>
  <c r="DE916"/>
  <c r="DC916"/>
  <c r="DB916"/>
  <c r="DA916"/>
  <c r="CX916"/>
  <c r="CW916"/>
  <c r="CV916"/>
  <c r="CU916"/>
  <c r="CS916"/>
  <c r="CR916"/>
  <c r="CQ916"/>
  <c r="CP916"/>
  <c r="CO916"/>
  <c r="CM916"/>
  <c r="CL916"/>
  <c r="CJ916"/>
  <c r="CI916"/>
  <c r="CH916"/>
  <c r="CG916"/>
  <c r="CF916"/>
  <c r="CE916"/>
  <c r="CD916"/>
  <c r="CC916"/>
  <c r="CB916"/>
  <c r="BZ916"/>
  <c r="BY916"/>
  <c r="BW916"/>
  <c r="BV916"/>
  <c r="BU916"/>
  <c r="BT916"/>
  <c r="BS916"/>
  <c r="BR916"/>
  <c r="BP916"/>
  <c r="BO916"/>
  <c r="BM916"/>
  <c r="BL916"/>
  <c r="BK916"/>
  <c r="BJ916"/>
  <c r="BI916"/>
  <c r="BH916"/>
  <c r="BG916"/>
  <c r="BF916"/>
  <c r="BE916"/>
  <c r="BC916"/>
  <c r="BB916"/>
  <c r="AZ916"/>
  <c r="AY916"/>
  <c r="AX916"/>
  <c r="AW916"/>
  <c r="AV916"/>
  <c r="AU916"/>
  <c r="AT916"/>
  <c r="AS916"/>
  <c r="AR916"/>
  <c r="AP916"/>
  <c r="AO916"/>
  <c r="AM916"/>
  <c r="AL916"/>
  <c r="AK916"/>
  <c r="AJ916"/>
  <c r="AI916"/>
  <c r="AH916"/>
  <c r="AF916"/>
  <c r="AE916"/>
  <c r="AC916"/>
  <c r="AB916"/>
  <c r="AA916"/>
  <c r="Z916"/>
  <c r="Y916"/>
  <c r="X916"/>
  <c r="V916"/>
  <c r="U916"/>
  <c r="S916"/>
  <c r="R916"/>
  <c r="Q916"/>
  <c r="P916"/>
  <c r="O916"/>
  <c r="EL915"/>
  <c r="DR915" s="1"/>
  <c r="DY915"/>
  <c r="DX915"/>
  <c r="DW915"/>
  <c r="DV915"/>
  <c r="DU915"/>
  <c r="DT915"/>
  <c r="DS915"/>
  <c r="DQ915"/>
  <c r="DO915"/>
  <c r="DM915"/>
  <c r="DL915"/>
  <c r="DJ915"/>
  <c r="DI915"/>
  <c r="DH915"/>
  <c r="DG915"/>
  <c r="DF915"/>
  <c r="DE915"/>
  <c r="DC915"/>
  <c r="DB915"/>
  <c r="DA915"/>
  <c r="CX915"/>
  <c r="CW915"/>
  <c r="CV915"/>
  <c r="CU915"/>
  <c r="CS915"/>
  <c r="CR915"/>
  <c r="CQ915"/>
  <c r="CP915"/>
  <c r="CO915"/>
  <c r="CM915"/>
  <c r="CL915"/>
  <c r="CJ915"/>
  <c r="CI915"/>
  <c r="CH915"/>
  <c r="CG915"/>
  <c r="CF915"/>
  <c r="CE915"/>
  <c r="CD915"/>
  <c r="CC915"/>
  <c r="CB915"/>
  <c r="BZ915"/>
  <c r="BY915"/>
  <c r="BW915"/>
  <c r="BV915"/>
  <c r="BU915"/>
  <c r="BT915"/>
  <c r="BS915"/>
  <c r="BR915"/>
  <c r="BP915"/>
  <c r="BO915"/>
  <c r="BM915"/>
  <c r="BL915"/>
  <c r="BK915"/>
  <c r="BJ915"/>
  <c r="BI915"/>
  <c r="BH915"/>
  <c r="BG915"/>
  <c r="BF915"/>
  <c r="BE915"/>
  <c r="BC915"/>
  <c r="BB915"/>
  <c r="AZ915"/>
  <c r="AY915"/>
  <c r="AX915"/>
  <c r="AW915"/>
  <c r="AV915"/>
  <c r="AU915"/>
  <c r="AT915"/>
  <c r="AS915"/>
  <c r="AR915"/>
  <c r="AP915"/>
  <c r="AO915"/>
  <c r="AM915"/>
  <c r="AL915"/>
  <c r="AK915"/>
  <c r="AJ915"/>
  <c r="AI915"/>
  <c r="AH915"/>
  <c r="AF915"/>
  <c r="AE915"/>
  <c r="AC915"/>
  <c r="AB915"/>
  <c r="AA915"/>
  <c r="Z915"/>
  <c r="Y915"/>
  <c r="X915"/>
  <c r="V915"/>
  <c r="U915"/>
  <c r="S915"/>
  <c r="R915"/>
  <c r="Q915"/>
  <c r="P915"/>
  <c r="O915"/>
  <c r="EL914"/>
  <c r="DR914" s="1"/>
  <c r="DY914"/>
  <c r="DX914"/>
  <c r="DW914"/>
  <c r="DV914"/>
  <c r="DU914"/>
  <c r="DT914"/>
  <c r="DS914"/>
  <c r="DQ914"/>
  <c r="DO914"/>
  <c r="DM914"/>
  <c r="DL914"/>
  <c r="DJ914"/>
  <c r="DI914"/>
  <c r="DH914"/>
  <c r="DG914"/>
  <c r="DF914"/>
  <c r="DE914"/>
  <c r="DC914"/>
  <c r="DB914"/>
  <c r="DA914"/>
  <c r="CX914"/>
  <c r="CW914"/>
  <c r="CV914"/>
  <c r="CU914"/>
  <c r="CS914"/>
  <c r="CR914"/>
  <c r="CQ914"/>
  <c r="CP914"/>
  <c r="CO914"/>
  <c r="CM914"/>
  <c r="CL914"/>
  <c r="CJ914"/>
  <c r="CI914"/>
  <c r="CH914"/>
  <c r="CG914"/>
  <c r="CF914"/>
  <c r="CE914"/>
  <c r="CD914"/>
  <c r="CC914"/>
  <c r="CB914"/>
  <c r="BZ914"/>
  <c r="BY914"/>
  <c r="BW914"/>
  <c r="BV914"/>
  <c r="BU914"/>
  <c r="BT914"/>
  <c r="BS914"/>
  <c r="BR914"/>
  <c r="BP914"/>
  <c r="BO914"/>
  <c r="BM914"/>
  <c r="BL914"/>
  <c r="BK914"/>
  <c r="BJ914"/>
  <c r="BI914"/>
  <c r="BH914"/>
  <c r="BG914"/>
  <c r="BF914"/>
  <c r="BE914"/>
  <c r="BC914"/>
  <c r="BB914"/>
  <c r="AZ914"/>
  <c r="AY914"/>
  <c r="AX914"/>
  <c r="AW914"/>
  <c r="AV914"/>
  <c r="AU914"/>
  <c r="AT914"/>
  <c r="AS914"/>
  <c r="AR914"/>
  <c r="AP914"/>
  <c r="AO914"/>
  <c r="AM914"/>
  <c r="AL914"/>
  <c r="AK914"/>
  <c r="AJ914"/>
  <c r="AI914"/>
  <c r="AH914"/>
  <c r="AF914"/>
  <c r="AE914"/>
  <c r="AC914"/>
  <c r="AB914"/>
  <c r="AA914"/>
  <c r="Z914"/>
  <c r="Y914"/>
  <c r="X914"/>
  <c r="V914"/>
  <c r="U914"/>
  <c r="S914"/>
  <c r="R914"/>
  <c r="Q914"/>
  <c r="P914"/>
  <c r="O914"/>
  <c r="EL913"/>
  <c r="DR913" s="1"/>
  <c r="DY913"/>
  <c r="DX913"/>
  <c r="DW913"/>
  <c r="DV913"/>
  <c r="DU913"/>
  <c r="DT913"/>
  <c r="DS913"/>
  <c r="DQ913"/>
  <c r="DO913"/>
  <c r="DM913"/>
  <c r="DL913"/>
  <c r="DJ913"/>
  <c r="DI913"/>
  <c r="DH913"/>
  <c r="DG913"/>
  <c r="DF913"/>
  <c r="DE913"/>
  <c r="DC913"/>
  <c r="DB913"/>
  <c r="DA913"/>
  <c r="CX913"/>
  <c r="CW913"/>
  <c r="CV913"/>
  <c r="CU913"/>
  <c r="CS913"/>
  <c r="CR913"/>
  <c r="CQ913"/>
  <c r="CP913"/>
  <c r="CO913"/>
  <c r="CM913"/>
  <c r="CL913"/>
  <c r="CJ913"/>
  <c r="CI913"/>
  <c r="CH913"/>
  <c r="CG913"/>
  <c r="CF913"/>
  <c r="CE913"/>
  <c r="CD913"/>
  <c r="CC913"/>
  <c r="CB913"/>
  <c r="BZ913"/>
  <c r="BY913"/>
  <c r="BW913"/>
  <c r="BV913"/>
  <c r="BU913"/>
  <c r="BT913"/>
  <c r="BS913"/>
  <c r="BR913"/>
  <c r="BP913"/>
  <c r="BO913"/>
  <c r="BM913"/>
  <c r="BL913"/>
  <c r="BK913"/>
  <c r="BJ913"/>
  <c r="BI913"/>
  <c r="BH913"/>
  <c r="BG913"/>
  <c r="BF913"/>
  <c r="BE913"/>
  <c r="BC913"/>
  <c r="BB913"/>
  <c r="AZ913"/>
  <c r="AY913"/>
  <c r="AX913"/>
  <c r="AW913"/>
  <c r="AV913"/>
  <c r="AU913"/>
  <c r="AT913"/>
  <c r="AS913"/>
  <c r="AR913"/>
  <c r="AP913"/>
  <c r="AO913"/>
  <c r="AM913"/>
  <c r="AL913"/>
  <c r="AK913"/>
  <c r="AJ913"/>
  <c r="AI913"/>
  <c r="AH913"/>
  <c r="AF913"/>
  <c r="AE913"/>
  <c r="AC913"/>
  <c r="AB913"/>
  <c r="AA913"/>
  <c r="Z913"/>
  <c r="Y913"/>
  <c r="X913"/>
  <c r="V913"/>
  <c r="U913"/>
  <c r="S913"/>
  <c r="R913"/>
  <c r="Q913"/>
  <c r="P913"/>
  <c r="O913"/>
  <c r="EL912"/>
  <c r="DR912" s="1"/>
  <c r="DY912"/>
  <c r="DX912"/>
  <c r="DW912"/>
  <c r="DV912"/>
  <c r="DU912"/>
  <c r="DT912"/>
  <c r="DS912"/>
  <c r="DQ912"/>
  <c r="DO912"/>
  <c r="DM912"/>
  <c r="DL912"/>
  <c r="DJ912"/>
  <c r="DI912"/>
  <c r="DH912"/>
  <c r="DG912"/>
  <c r="DF912"/>
  <c r="DE912"/>
  <c r="DC912"/>
  <c r="DB912"/>
  <c r="DA912"/>
  <c r="CX912"/>
  <c r="CW912"/>
  <c r="CV912"/>
  <c r="CU912"/>
  <c r="CS912"/>
  <c r="CR912"/>
  <c r="CQ912"/>
  <c r="CP912"/>
  <c r="CO912"/>
  <c r="CM912"/>
  <c r="CL912"/>
  <c r="CJ912"/>
  <c r="CI912"/>
  <c r="CH912"/>
  <c r="CG912"/>
  <c r="CF912"/>
  <c r="CE912"/>
  <c r="CD912"/>
  <c r="CC912"/>
  <c r="CB912"/>
  <c r="BZ912"/>
  <c r="BY912"/>
  <c r="BW912"/>
  <c r="BV912"/>
  <c r="BU912"/>
  <c r="BT912"/>
  <c r="BS912"/>
  <c r="BR912"/>
  <c r="BP912"/>
  <c r="BO912"/>
  <c r="BM912"/>
  <c r="BL912"/>
  <c r="BK912"/>
  <c r="BJ912"/>
  <c r="BI912"/>
  <c r="BH912"/>
  <c r="BG912"/>
  <c r="BF912"/>
  <c r="BE912"/>
  <c r="BC912"/>
  <c r="BB912"/>
  <c r="AZ912"/>
  <c r="AY912"/>
  <c r="AX912"/>
  <c r="AW912"/>
  <c r="AV912"/>
  <c r="AU912"/>
  <c r="AT912"/>
  <c r="AS912"/>
  <c r="AR912"/>
  <c r="AP912"/>
  <c r="AO912"/>
  <c r="AM912"/>
  <c r="AL912"/>
  <c r="AK912"/>
  <c r="AJ912"/>
  <c r="AI912"/>
  <c r="AH912"/>
  <c r="AF912"/>
  <c r="AE912"/>
  <c r="AC912"/>
  <c r="AB912"/>
  <c r="AA912"/>
  <c r="Z912"/>
  <c r="Y912"/>
  <c r="X912"/>
  <c r="V912"/>
  <c r="U912"/>
  <c r="S912"/>
  <c r="R912"/>
  <c r="Q912"/>
  <c r="P912"/>
  <c r="O912"/>
  <c r="EL911"/>
  <c r="DR911" s="1"/>
  <c r="DY911"/>
  <c r="DX911"/>
  <c r="DW911"/>
  <c r="DV911"/>
  <c r="DU911"/>
  <c r="DT911"/>
  <c r="DS911"/>
  <c r="DQ911"/>
  <c r="DO911"/>
  <c r="DM911"/>
  <c r="DL911"/>
  <c r="DJ911"/>
  <c r="DI911"/>
  <c r="DH911"/>
  <c r="DG911"/>
  <c r="DF911"/>
  <c r="DE911"/>
  <c r="DC911"/>
  <c r="DB911"/>
  <c r="DA911"/>
  <c r="CX911"/>
  <c r="CW911"/>
  <c r="CV911"/>
  <c r="CU911"/>
  <c r="CS911"/>
  <c r="CR911"/>
  <c r="CQ911"/>
  <c r="CP911"/>
  <c r="CO911"/>
  <c r="CM911"/>
  <c r="CL911"/>
  <c r="CJ911"/>
  <c r="CI911"/>
  <c r="CH911"/>
  <c r="CG911"/>
  <c r="CF911"/>
  <c r="CE911"/>
  <c r="CD911"/>
  <c r="CC911"/>
  <c r="CB911"/>
  <c r="BZ911"/>
  <c r="BY911"/>
  <c r="BW911"/>
  <c r="BV911"/>
  <c r="BU911"/>
  <c r="BT911"/>
  <c r="BS911"/>
  <c r="BR911"/>
  <c r="BP911"/>
  <c r="BO911"/>
  <c r="BM911"/>
  <c r="BL911"/>
  <c r="BK911"/>
  <c r="BJ911"/>
  <c r="BI911"/>
  <c r="BH911"/>
  <c r="BG911"/>
  <c r="BF911"/>
  <c r="BE911"/>
  <c r="BC911"/>
  <c r="BB911"/>
  <c r="AZ911"/>
  <c r="AY911"/>
  <c r="AX911"/>
  <c r="AW911"/>
  <c r="AV911"/>
  <c r="AU911"/>
  <c r="AT911"/>
  <c r="AS911"/>
  <c r="AR911"/>
  <c r="AP911"/>
  <c r="AO911"/>
  <c r="AM911"/>
  <c r="AL911"/>
  <c r="AK911"/>
  <c r="AJ911"/>
  <c r="AI911"/>
  <c r="AH911"/>
  <c r="AF911"/>
  <c r="AE911"/>
  <c r="AC911"/>
  <c r="AB911"/>
  <c r="AA911"/>
  <c r="Z911"/>
  <c r="Y911"/>
  <c r="X911"/>
  <c r="V911"/>
  <c r="U911"/>
  <c r="S911"/>
  <c r="R911"/>
  <c r="Q911"/>
  <c r="P911"/>
  <c r="O911"/>
  <c r="EL910"/>
  <c r="DR910" s="1"/>
  <c r="DY910"/>
  <c r="DX910"/>
  <c r="DW910"/>
  <c r="DV910"/>
  <c r="DU910"/>
  <c r="DT910"/>
  <c r="DS910"/>
  <c r="DQ910"/>
  <c r="DO910"/>
  <c r="DM910"/>
  <c r="DL910"/>
  <c r="DJ910"/>
  <c r="DI910"/>
  <c r="DH910"/>
  <c r="DG910"/>
  <c r="DF910"/>
  <c r="DE910"/>
  <c r="DC910"/>
  <c r="DB910"/>
  <c r="DA910"/>
  <c r="CX910"/>
  <c r="CW910"/>
  <c r="CV910"/>
  <c r="CU910"/>
  <c r="CS910"/>
  <c r="CR910"/>
  <c r="CQ910"/>
  <c r="CP910"/>
  <c r="CO910"/>
  <c r="CM910"/>
  <c r="CL910"/>
  <c r="CJ910"/>
  <c r="CI910"/>
  <c r="CH910"/>
  <c r="CG910"/>
  <c r="CF910"/>
  <c r="CE910"/>
  <c r="CD910"/>
  <c r="CC910"/>
  <c r="CB910"/>
  <c r="BZ910"/>
  <c r="BY910"/>
  <c r="BW910"/>
  <c r="BV910"/>
  <c r="BU910"/>
  <c r="BT910"/>
  <c r="BS910"/>
  <c r="BR910"/>
  <c r="BP910"/>
  <c r="BO910"/>
  <c r="BM910"/>
  <c r="BL910"/>
  <c r="BK910"/>
  <c r="BJ910"/>
  <c r="BI910"/>
  <c r="BH910"/>
  <c r="BG910"/>
  <c r="BF910"/>
  <c r="BE910"/>
  <c r="BC910"/>
  <c r="BB910"/>
  <c r="AZ910"/>
  <c r="AY910"/>
  <c r="AX910"/>
  <c r="AW910"/>
  <c r="AV910"/>
  <c r="AU910"/>
  <c r="AT910"/>
  <c r="AS910"/>
  <c r="AR910"/>
  <c r="AP910"/>
  <c r="AO910"/>
  <c r="AM910"/>
  <c r="AL910"/>
  <c r="AK910"/>
  <c r="AJ910"/>
  <c r="AI910"/>
  <c r="AH910"/>
  <c r="AF910"/>
  <c r="AE910"/>
  <c r="AC910"/>
  <c r="AB910"/>
  <c r="AA910"/>
  <c r="Z910"/>
  <c r="Y910"/>
  <c r="X910"/>
  <c r="V910"/>
  <c r="U910"/>
  <c r="S910"/>
  <c r="R910"/>
  <c r="Q910"/>
  <c r="P910"/>
  <c r="O910"/>
  <c r="EL909"/>
  <c r="DR909" s="1"/>
  <c r="DY909"/>
  <c r="DX909"/>
  <c r="DW909"/>
  <c r="DV909"/>
  <c r="DU909"/>
  <c r="DT909"/>
  <c r="DS909"/>
  <c r="DQ909"/>
  <c r="DO909"/>
  <c r="DM909"/>
  <c r="DL909"/>
  <c r="DJ909"/>
  <c r="DI909"/>
  <c r="DH909"/>
  <c r="DG909"/>
  <c r="DF909"/>
  <c r="DE909"/>
  <c r="DC909"/>
  <c r="DB909"/>
  <c r="DA909"/>
  <c r="CX909"/>
  <c r="CW909"/>
  <c r="CV909"/>
  <c r="CU909"/>
  <c r="CS909"/>
  <c r="CR909"/>
  <c r="CQ909"/>
  <c r="CP909"/>
  <c r="CO909"/>
  <c r="CM909"/>
  <c r="CL909"/>
  <c r="CJ909"/>
  <c r="CI909"/>
  <c r="CH909"/>
  <c r="CG909"/>
  <c r="CF909"/>
  <c r="CE909"/>
  <c r="CD909"/>
  <c r="CC909"/>
  <c r="CB909"/>
  <c r="BZ909"/>
  <c r="BY909"/>
  <c r="BW909"/>
  <c r="BV909"/>
  <c r="BU909"/>
  <c r="BT909"/>
  <c r="BS909"/>
  <c r="BR909"/>
  <c r="BP909"/>
  <c r="BO909"/>
  <c r="BM909"/>
  <c r="BL909"/>
  <c r="BK909"/>
  <c r="BJ909"/>
  <c r="BI909"/>
  <c r="BH909"/>
  <c r="BG909"/>
  <c r="BF909"/>
  <c r="BE909"/>
  <c r="BC909"/>
  <c r="BB909"/>
  <c r="AZ909"/>
  <c r="AY909"/>
  <c r="AX909"/>
  <c r="AW909"/>
  <c r="AV909"/>
  <c r="AU909"/>
  <c r="AT909"/>
  <c r="AS909"/>
  <c r="AR909"/>
  <c r="AP909"/>
  <c r="AO909"/>
  <c r="AM909"/>
  <c r="AL909"/>
  <c r="AK909"/>
  <c r="AJ909"/>
  <c r="AI909"/>
  <c r="AH909"/>
  <c r="AF909"/>
  <c r="AE909"/>
  <c r="AC909"/>
  <c r="AB909"/>
  <c r="AA909"/>
  <c r="Z909"/>
  <c r="Y909"/>
  <c r="X909"/>
  <c r="V909"/>
  <c r="U909"/>
  <c r="S909"/>
  <c r="R909"/>
  <c r="Q909"/>
  <c r="P909"/>
  <c r="O909"/>
  <c r="EL908"/>
  <c r="DR908" s="1"/>
  <c r="DY908"/>
  <c r="DX908"/>
  <c r="DW908"/>
  <c r="DV908"/>
  <c r="DU908"/>
  <c r="DT908"/>
  <c r="DS908"/>
  <c r="DQ908"/>
  <c r="DO908"/>
  <c r="DM908"/>
  <c r="DL908"/>
  <c r="DJ908"/>
  <c r="DI908"/>
  <c r="DH908"/>
  <c r="DG908"/>
  <c r="DF908"/>
  <c r="DE908"/>
  <c r="DC908"/>
  <c r="DB908"/>
  <c r="DA908"/>
  <c r="CX908"/>
  <c r="CW908"/>
  <c r="CV908"/>
  <c r="CU908"/>
  <c r="CS908"/>
  <c r="CR908"/>
  <c r="CQ908"/>
  <c r="CP908"/>
  <c r="CO908"/>
  <c r="CM908"/>
  <c r="CL908"/>
  <c r="CJ908"/>
  <c r="CI908"/>
  <c r="CH908"/>
  <c r="CG908"/>
  <c r="CF908"/>
  <c r="CE908"/>
  <c r="CD908"/>
  <c r="CC908"/>
  <c r="CB908"/>
  <c r="BZ908"/>
  <c r="BY908"/>
  <c r="BW908"/>
  <c r="BV908"/>
  <c r="BU908"/>
  <c r="BT908"/>
  <c r="BS908"/>
  <c r="BR908"/>
  <c r="BP908"/>
  <c r="BO908"/>
  <c r="BM908"/>
  <c r="BL908"/>
  <c r="BK908"/>
  <c r="BJ908"/>
  <c r="BI908"/>
  <c r="BH908"/>
  <c r="BG908"/>
  <c r="BF908"/>
  <c r="BE908"/>
  <c r="BC908"/>
  <c r="BB908"/>
  <c r="AZ908"/>
  <c r="AY908"/>
  <c r="AX908"/>
  <c r="AW908"/>
  <c r="AV908"/>
  <c r="AU908"/>
  <c r="AT908"/>
  <c r="AS908"/>
  <c r="AR908"/>
  <c r="AP908"/>
  <c r="AO908"/>
  <c r="AM908"/>
  <c r="AL908"/>
  <c r="AK908"/>
  <c r="AJ908"/>
  <c r="AI908"/>
  <c r="AH908"/>
  <c r="AF908"/>
  <c r="AE908"/>
  <c r="AC908"/>
  <c r="AB908"/>
  <c r="AA908"/>
  <c r="Z908"/>
  <c r="Y908"/>
  <c r="X908"/>
  <c r="V908"/>
  <c r="U908"/>
  <c r="S908"/>
  <c r="R908"/>
  <c r="Q908"/>
  <c r="P908"/>
  <c r="O908"/>
  <c r="EL907"/>
  <c r="DR907" s="1"/>
  <c r="DY907"/>
  <c r="DX907"/>
  <c r="DW907"/>
  <c r="DV907"/>
  <c r="DU907"/>
  <c r="DT907"/>
  <c r="DS907"/>
  <c r="DQ907"/>
  <c r="DO907"/>
  <c r="DM907"/>
  <c r="DL907"/>
  <c r="DJ907"/>
  <c r="DI907"/>
  <c r="DH907"/>
  <c r="DG907"/>
  <c r="DF907"/>
  <c r="DE907"/>
  <c r="DC907"/>
  <c r="DB907"/>
  <c r="DA907"/>
  <c r="CX907"/>
  <c r="CW907"/>
  <c r="CV907"/>
  <c r="CU907"/>
  <c r="CS907"/>
  <c r="CR907"/>
  <c r="CQ907"/>
  <c r="CP907"/>
  <c r="CO907"/>
  <c r="CM907"/>
  <c r="CL907"/>
  <c r="CJ907"/>
  <c r="CI907"/>
  <c r="CH907"/>
  <c r="CG907"/>
  <c r="CF907"/>
  <c r="CE907"/>
  <c r="CD907"/>
  <c r="CC907"/>
  <c r="CB907"/>
  <c r="BZ907"/>
  <c r="BY907"/>
  <c r="BW907"/>
  <c r="BV907"/>
  <c r="BU907"/>
  <c r="BT907"/>
  <c r="BS907"/>
  <c r="BR907"/>
  <c r="BP907"/>
  <c r="BO907"/>
  <c r="BM907"/>
  <c r="BL907"/>
  <c r="BK907"/>
  <c r="BJ907"/>
  <c r="BI907"/>
  <c r="BH907"/>
  <c r="BG907"/>
  <c r="BF907"/>
  <c r="BE907"/>
  <c r="BC907"/>
  <c r="BB907"/>
  <c r="AZ907"/>
  <c r="AY907"/>
  <c r="AX907"/>
  <c r="AW907"/>
  <c r="AV907"/>
  <c r="AU907"/>
  <c r="AT907"/>
  <c r="AS907"/>
  <c r="AR907"/>
  <c r="AP907"/>
  <c r="AO907"/>
  <c r="AM907"/>
  <c r="AL907"/>
  <c r="AK907"/>
  <c r="AJ907"/>
  <c r="AI907"/>
  <c r="AH907"/>
  <c r="AF907"/>
  <c r="AE907"/>
  <c r="AC907"/>
  <c r="AB907"/>
  <c r="AA907"/>
  <c r="Z907"/>
  <c r="Y907"/>
  <c r="X907"/>
  <c r="V907"/>
  <c r="U907"/>
  <c r="S907"/>
  <c r="R907"/>
  <c r="Q907"/>
  <c r="P907"/>
  <c r="O907"/>
  <c r="EL906"/>
  <c r="DR906" s="1"/>
  <c r="DY906"/>
  <c r="DX906"/>
  <c r="DW906"/>
  <c r="DV906"/>
  <c r="DU906"/>
  <c r="DT906"/>
  <c r="DS906"/>
  <c r="DQ906"/>
  <c r="DO906"/>
  <c r="DM906"/>
  <c r="DL906"/>
  <c r="DJ906"/>
  <c r="DI906"/>
  <c r="DH906"/>
  <c r="DG906"/>
  <c r="DF906"/>
  <c r="DE906"/>
  <c r="DC906"/>
  <c r="DB906"/>
  <c r="DA906"/>
  <c r="CX906"/>
  <c r="CW906"/>
  <c r="CV906"/>
  <c r="CU906"/>
  <c r="CS906"/>
  <c r="CR906"/>
  <c r="CQ906"/>
  <c r="CP906"/>
  <c r="CO906"/>
  <c r="CM906"/>
  <c r="CL906"/>
  <c r="CJ906"/>
  <c r="CI906"/>
  <c r="CH906"/>
  <c r="CG906"/>
  <c r="CF906"/>
  <c r="CE906"/>
  <c r="CD906"/>
  <c r="CC906"/>
  <c r="CB906"/>
  <c r="BZ906"/>
  <c r="BY906"/>
  <c r="BW906"/>
  <c r="BV906"/>
  <c r="BU906"/>
  <c r="BT906"/>
  <c r="BS906"/>
  <c r="BR906"/>
  <c r="BP906"/>
  <c r="BO906"/>
  <c r="BM906"/>
  <c r="BL906"/>
  <c r="BK906"/>
  <c r="BJ906"/>
  <c r="BI906"/>
  <c r="BH906"/>
  <c r="BG906"/>
  <c r="BF906"/>
  <c r="BE906"/>
  <c r="BC906"/>
  <c r="BB906"/>
  <c r="AZ906"/>
  <c r="AY906"/>
  <c r="AX906"/>
  <c r="AW906"/>
  <c r="AV906"/>
  <c r="AU906"/>
  <c r="AT906"/>
  <c r="AS906"/>
  <c r="AR906"/>
  <c r="AP906"/>
  <c r="AO906"/>
  <c r="AM906"/>
  <c r="AL906"/>
  <c r="AK906"/>
  <c r="AJ906"/>
  <c r="AI906"/>
  <c r="AH906"/>
  <c r="AF906"/>
  <c r="AE906"/>
  <c r="AC906"/>
  <c r="AB906"/>
  <c r="AA906"/>
  <c r="Z906"/>
  <c r="Y906"/>
  <c r="X906"/>
  <c r="V906"/>
  <c r="U906"/>
  <c r="S906"/>
  <c r="R906"/>
  <c r="Q906"/>
  <c r="P906"/>
  <c r="O906"/>
  <c r="EL905"/>
  <c r="DR905" s="1"/>
  <c r="DY905"/>
  <c r="DX905"/>
  <c r="DW905"/>
  <c r="DV905"/>
  <c r="DU905"/>
  <c r="DT905"/>
  <c r="DS905"/>
  <c r="DQ905"/>
  <c r="DO905"/>
  <c r="DM905"/>
  <c r="DL905"/>
  <c r="DJ905"/>
  <c r="DI905"/>
  <c r="DH905"/>
  <c r="DG905"/>
  <c r="DF905"/>
  <c r="DE905"/>
  <c r="DC905"/>
  <c r="DB905"/>
  <c r="DA905"/>
  <c r="CX905"/>
  <c r="CW905"/>
  <c r="CV905"/>
  <c r="CU905"/>
  <c r="CS905"/>
  <c r="CR905"/>
  <c r="CQ905"/>
  <c r="CP905"/>
  <c r="CO905"/>
  <c r="CM905"/>
  <c r="CL905"/>
  <c r="CJ905"/>
  <c r="CI905"/>
  <c r="CH905"/>
  <c r="CG905"/>
  <c r="CF905"/>
  <c r="CE905"/>
  <c r="CD905"/>
  <c r="CC905"/>
  <c r="CB905"/>
  <c r="BZ905"/>
  <c r="BY905"/>
  <c r="BW905"/>
  <c r="BV905"/>
  <c r="BU905"/>
  <c r="BT905"/>
  <c r="BS905"/>
  <c r="BR905"/>
  <c r="BP905"/>
  <c r="BO905"/>
  <c r="BM905"/>
  <c r="BL905"/>
  <c r="BK905"/>
  <c r="BJ905"/>
  <c r="BI905"/>
  <c r="BH905"/>
  <c r="BG905"/>
  <c r="BF905"/>
  <c r="BE905"/>
  <c r="BC905"/>
  <c r="BB905"/>
  <c r="AZ905"/>
  <c r="AY905"/>
  <c r="AX905"/>
  <c r="AW905"/>
  <c r="AV905"/>
  <c r="AU905"/>
  <c r="AT905"/>
  <c r="AS905"/>
  <c r="AR905"/>
  <c r="AP905"/>
  <c r="AO905"/>
  <c r="AM905"/>
  <c r="AL905"/>
  <c r="AK905"/>
  <c r="AJ905"/>
  <c r="AI905"/>
  <c r="AH905"/>
  <c r="AF905"/>
  <c r="AE905"/>
  <c r="AC905"/>
  <c r="AB905"/>
  <c r="AA905"/>
  <c r="Z905"/>
  <c r="Y905"/>
  <c r="X905"/>
  <c r="V905"/>
  <c r="U905"/>
  <c r="S905"/>
  <c r="R905"/>
  <c r="Q905"/>
  <c r="P905"/>
  <c r="O905"/>
  <c r="EL904"/>
  <c r="DR904" s="1"/>
  <c r="DY904"/>
  <c r="DX904"/>
  <c r="DW904"/>
  <c r="DV904"/>
  <c r="DU904"/>
  <c r="DT904"/>
  <c r="DS904"/>
  <c r="DQ904"/>
  <c r="DO904"/>
  <c r="DM904"/>
  <c r="DL904"/>
  <c r="DJ904"/>
  <c r="DI904"/>
  <c r="DH904"/>
  <c r="DG904"/>
  <c r="DF904"/>
  <c r="DE904"/>
  <c r="DC904"/>
  <c r="DB904"/>
  <c r="DA904"/>
  <c r="CX904"/>
  <c r="CW904"/>
  <c r="CV904"/>
  <c r="CU904"/>
  <c r="CS904"/>
  <c r="CR904"/>
  <c r="CQ904"/>
  <c r="CP904"/>
  <c r="CO904"/>
  <c r="CM904"/>
  <c r="CL904"/>
  <c r="CJ904"/>
  <c r="CI904"/>
  <c r="CH904"/>
  <c r="CG904"/>
  <c r="CF904"/>
  <c r="CE904"/>
  <c r="CD904"/>
  <c r="CC904"/>
  <c r="CB904"/>
  <c r="BZ904"/>
  <c r="BY904"/>
  <c r="BW904"/>
  <c r="BV904"/>
  <c r="BU904"/>
  <c r="BT904"/>
  <c r="BS904"/>
  <c r="BR904"/>
  <c r="BP904"/>
  <c r="BO904"/>
  <c r="BM904"/>
  <c r="BL904"/>
  <c r="BK904"/>
  <c r="BJ904"/>
  <c r="BI904"/>
  <c r="BH904"/>
  <c r="BG904"/>
  <c r="BF904"/>
  <c r="BE904"/>
  <c r="BC904"/>
  <c r="BB904"/>
  <c r="AZ904"/>
  <c r="AY904"/>
  <c r="AX904"/>
  <c r="AW904"/>
  <c r="AV904"/>
  <c r="AU904"/>
  <c r="AT904"/>
  <c r="AS904"/>
  <c r="AR904"/>
  <c r="AP904"/>
  <c r="AO904"/>
  <c r="AM904"/>
  <c r="AL904"/>
  <c r="AK904"/>
  <c r="AJ904"/>
  <c r="AI904"/>
  <c r="AH904"/>
  <c r="AF904"/>
  <c r="AE904"/>
  <c r="AC904"/>
  <c r="AB904"/>
  <c r="AA904"/>
  <c r="Z904"/>
  <c r="Y904"/>
  <c r="X904"/>
  <c r="V904"/>
  <c r="U904"/>
  <c r="S904"/>
  <c r="R904"/>
  <c r="Q904"/>
  <c r="P904"/>
  <c r="O904"/>
  <c r="EL903"/>
  <c r="DR903" s="1"/>
  <c r="DY903"/>
  <c r="DX903"/>
  <c r="DW903"/>
  <c r="DV903"/>
  <c r="DU903"/>
  <c r="DT903"/>
  <c r="DS903"/>
  <c r="DQ903"/>
  <c r="DO903"/>
  <c r="DM903"/>
  <c r="DL903"/>
  <c r="DJ903"/>
  <c r="DI903"/>
  <c r="DH903"/>
  <c r="DG903"/>
  <c r="DF903"/>
  <c r="DE903"/>
  <c r="DC903"/>
  <c r="DB903"/>
  <c r="DA903"/>
  <c r="CX903"/>
  <c r="CW903"/>
  <c r="CV903"/>
  <c r="CU903"/>
  <c r="CS903"/>
  <c r="CR903"/>
  <c r="CQ903"/>
  <c r="CP903"/>
  <c r="CO903"/>
  <c r="CM903"/>
  <c r="CL903"/>
  <c r="CJ903"/>
  <c r="CI903"/>
  <c r="CH903"/>
  <c r="CG903"/>
  <c r="CF903"/>
  <c r="CE903"/>
  <c r="CD903"/>
  <c r="CC903"/>
  <c r="CB903"/>
  <c r="BZ903"/>
  <c r="BY903"/>
  <c r="BW903"/>
  <c r="BV903"/>
  <c r="BU903"/>
  <c r="BT903"/>
  <c r="BS903"/>
  <c r="BR903"/>
  <c r="BP903"/>
  <c r="BO903"/>
  <c r="BM903"/>
  <c r="BL903"/>
  <c r="BK903"/>
  <c r="BJ903"/>
  <c r="BI903"/>
  <c r="BH903"/>
  <c r="BG903"/>
  <c r="BF903"/>
  <c r="BE903"/>
  <c r="BC903"/>
  <c r="BB903"/>
  <c r="AZ903"/>
  <c r="AY903"/>
  <c r="AX903"/>
  <c r="AW903"/>
  <c r="AV903"/>
  <c r="AU903"/>
  <c r="AT903"/>
  <c r="AS903"/>
  <c r="AR903"/>
  <c r="AP903"/>
  <c r="AO903"/>
  <c r="AM903"/>
  <c r="AL903"/>
  <c r="AK903"/>
  <c r="AJ903"/>
  <c r="AI903"/>
  <c r="AH903"/>
  <c r="AF903"/>
  <c r="AE903"/>
  <c r="AC903"/>
  <c r="AB903"/>
  <c r="AA903"/>
  <c r="Z903"/>
  <c r="Y903"/>
  <c r="X903"/>
  <c r="V903"/>
  <c r="U903"/>
  <c r="S903"/>
  <c r="R903"/>
  <c r="Q903"/>
  <c r="P903"/>
  <c r="O903"/>
  <c r="EL902"/>
  <c r="DR902" s="1"/>
  <c r="DY902"/>
  <c r="DX902"/>
  <c r="DW902"/>
  <c r="DV902"/>
  <c r="DU902"/>
  <c r="DT902"/>
  <c r="DS902"/>
  <c r="DQ902"/>
  <c r="DO902"/>
  <c r="DM902"/>
  <c r="DL902"/>
  <c r="DJ902"/>
  <c r="DI902"/>
  <c r="DH902"/>
  <c r="DG902"/>
  <c r="DF902"/>
  <c r="DE902"/>
  <c r="DC902"/>
  <c r="DB902"/>
  <c r="DA902"/>
  <c r="CX902"/>
  <c r="CW902"/>
  <c r="CV902"/>
  <c r="CU902"/>
  <c r="CS902"/>
  <c r="CR902"/>
  <c r="CQ902"/>
  <c r="CP902"/>
  <c r="CO902"/>
  <c r="CM902"/>
  <c r="CL902"/>
  <c r="CJ902"/>
  <c r="CI902"/>
  <c r="CH902"/>
  <c r="CG902"/>
  <c r="CF902"/>
  <c r="CE902"/>
  <c r="CD902"/>
  <c r="CC902"/>
  <c r="CB902"/>
  <c r="BZ902"/>
  <c r="BY902"/>
  <c r="BW902"/>
  <c r="BV902"/>
  <c r="BU902"/>
  <c r="BT902"/>
  <c r="BS902"/>
  <c r="BR902"/>
  <c r="BP902"/>
  <c r="BO902"/>
  <c r="BM902"/>
  <c r="BL902"/>
  <c r="BK902"/>
  <c r="BJ902"/>
  <c r="BI902"/>
  <c r="BH902"/>
  <c r="BG902"/>
  <c r="BF902"/>
  <c r="BE902"/>
  <c r="BC902"/>
  <c r="BB902"/>
  <c r="AZ902"/>
  <c r="AY902"/>
  <c r="AX902"/>
  <c r="AW902"/>
  <c r="AV902"/>
  <c r="AU902"/>
  <c r="AT902"/>
  <c r="AS902"/>
  <c r="AR902"/>
  <c r="AP902"/>
  <c r="AO902"/>
  <c r="AM902"/>
  <c r="AL902"/>
  <c r="AK902"/>
  <c r="AJ902"/>
  <c r="AI902"/>
  <c r="AH902"/>
  <c r="AF902"/>
  <c r="AE902"/>
  <c r="AC902"/>
  <c r="AB902"/>
  <c r="AA902"/>
  <c r="Z902"/>
  <c r="Y902"/>
  <c r="X902"/>
  <c r="V902"/>
  <c r="U902"/>
  <c r="S902"/>
  <c r="R902"/>
  <c r="Q902"/>
  <c r="P902"/>
  <c r="O902"/>
  <c r="EL901"/>
  <c r="DR901" s="1"/>
  <c r="DY901"/>
  <c r="DX901"/>
  <c r="DW901"/>
  <c r="DV901"/>
  <c r="DU901"/>
  <c r="DT901"/>
  <c r="DS901"/>
  <c r="DQ901"/>
  <c r="DO901"/>
  <c r="DM901"/>
  <c r="DL901"/>
  <c r="DJ901"/>
  <c r="DI901"/>
  <c r="DH901"/>
  <c r="DG901"/>
  <c r="DF901"/>
  <c r="DE901"/>
  <c r="DC901"/>
  <c r="DB901"/>
  <c r="DA901"/>
  <c r="CX901"/>
  <c r="CW901"/>
  <c r="CV901"/>
  <c r="CU901"/>
  <c r="CS901"/>
  <c r="CR901"/>
  <c r="CQ901"/>
  <c r="CP901"/>
  <c r="CO901"/>
  <c r="CM901"/>
  <c r="CL901"/>
  <c r="CJ901"/>
  <c r="CI901"/>
  <c r="CH901"/>
  <c r="CG901"/>
  <c r="CF901"/>
  <c r="CE901"/>
  <c r="CD901"/>
  <c r="CC901"/>
  <c r="CB901"/>
  <c r="BZ901"/>
  <c r="BY901"/>
  <c r="BW901"/>
  <c r="BV901"/>
  <c r="BU901"/>
  <c r="BT901"/>
  <c r="BS901"/>
  <c r="BR901"/>
  <c r="BP901"/>
  <c r="BO901"/>
  <c r="BM901"/>
  <c r="BL901"/>
  <c r="BK901"/>
  <c r="BJ901"/>
  <c r="BI901"/>
  <c r="BH901"/>
  <c r="BG901"/>
  <c r="BF901"/>
  <c r="BE901"/>
  <c r="BC901"/>
  <c r="BB901"/>
  <c r="AZ901"/>
  <c r="AY901"/>
  <c r="AX901"/>
  <c r="AW901"/>
  <c r="AV901"/>
  <c r="AU901"/>
  <c r="AT901"/>
  <c r="AS901"/>
  <c r="AR901"/>
  <c r="AP901"/>
  <c r="AO901"/>
  <c r="AM901"/>
  <c r="AL901"/>
  <c r="AK901"/>
  <c r="AJ901"/>
  <c r="AI901"/>
  <c r="AH901"/>
  <c r="AF901"/>
  <c r="AE901"/>
  <c r="AC901"/>
  <c r="AB901"/>
  <c r="AA901"/>
  <c r="Z901"/>
  <c r="Y901"/>
  <c r="X901"/>
  <c r="V901"/>
  <c r="U901"/>
  <c r="S901"/>
  <c r="R901"/>
  <c r="Q901"/>
  <c r="P901"/>
  <c r="O901"/>
  <c r="EL900"/>
  <c r="DR900" s="1"/>
  <c r="DY900"/>
  <c r="DX900"/>
  <c r="DW900"/>
  <c r="DV900"/>
  <c r="DU900"/>
  <c r="DT900"/>
  <c r="DS900"/>
  <c r="DQ900"/>
  <c r="DO900"/>
  <c r="DM900"/>
  <c r="DL900"/>
  <c r="DJ900"/>
  <c r="DI900"/>
  <c r="DH900"/>
  <c r="DG900"/>
  <c r="DF900"/>
  <c r="DE900"/>
  <c r="DC900"/>
  <c r="DB900"/>
  <c r="DA900"/>
  <c r="CX900"/>
  <c r="CW900"/>
  <c r="CV900"/>
  <c r="CU900"/>
  <c r="CS900"/>
  <c r="CR900"/>
  <c r="CQ900"/>
  <c r="CP900"/>
  <c r="CO900"/>
  <c r="CM900"/>
  <c r="CL900"/>
  <c r="CJ900"/>
  <c r="CI900"/>
  <c r="CH900"/>
  <c r="CG900"/>
  <c r="CF900"/>
  <c r="CE900"/>
  <c r="CD900"/>
  <c r="CC900"/>
  <c r="CB900"/>
  <c r="BZ900"/>
  <c r="BY900"/>
  <c r="BW900"/>
  <c r="BV900"/>
  <c r="BU900"/>
  <c r="BT900"/>
  <c r="BS900"/>
  <c r="BR900"/>
  <c r="BP900"/>
  <c r="BO900"/>
  <c r="BM900"/>
  <c r="BL900"/>
  <c r="BK900"/>
  <c r="BJ900"/>
  <c r="BI900"/>
  <c r="BH900"/>
  <c r="BG900"/>
  <c r="BF900"/>
  <c r="BE900"/>
  <c r="BC900"/>
  <c r="BB900"/>
  <c r="AZ900"/>
  <c r="AY900"/>
  <c r="AX900"/>
  <c r="AW900"/>
  <c r="AV900"/>
  <c r="AU900"/>
  <c r="AT900"/>
  <c r="AS900"/>
  <c r="AR900"/>
  <c r="AP900"/>
  <c r="AO900"/>
  <c r="AM900"/>
  <c r="AL900"/>
  <c r="AK900"/>
  <c r="AJ900"/>
  <c r="AI900"/>
  <c r="AH900"/>
  <c r="AF900"/>
  <c r="AE900"/>
  <c r="AC900"/>
  <c r="AB900"/>
  <c r="AA900"/>
  <c r="Z900"/>
  <c r="Y900"/>
  <c r="X900"/>
  <c r="V900"/>
  <c r="U900"/>
  <c r="S900"/>
  <c r="R900"/>
  <c r="Q900"/>
  <c r="P900"/>
  <c r="O900"/>
  <c r="EL899"/>
  <c r="DR899" s="1"/>
  <c r="DY899"/>
  <c r="DX899"/>
  <c r="DW899"/>
  <c r="DV899"/>
  <c r="DU899"/>
  <c r="DT899"/>
  <c r="DS899"/>
  <c r="DQ899"/>
  <c r="DO899"/>
  <c r="DM899"/>
  <c r="DL899"/>
  <c r="DJ899"/>
  <c r="DI899"/>
  <c r="DH899"/>
  <c r="DG899"/>
  <c r="DF899"/>
  <c r="DE899"/>
  <c r="DC899"/>
  <c r="DB899"/>
  <c r="DA899"/>
  <c r="CX899"/>
  <c r="CW899"/>
  <c r="CV899"/>
  <c r="CU899"/>
  <c r="CS899"/>
  <c r="CR899"/>
  <c r="CQ899"/>
  <c r="CP899"/>
  <c r="CO899"/>
  <c r="CM899"/>
  <c r="CL899"/>
  <c r="CJ899"/>
  <c r="CI899"/>
  <c r="CH899"/>
  <c r="CG899"/>
  <c r="CF899"/>
  <c r="CE899"/>
  <c r="CD899"/>
  <c r="CC899"/>
  <c r="CB899"/>
  <c r="BZ899"/>
  <c r="BY899"/>
  <c r="BW899"/>
  <c r="BV899"/>
  <c r="BU899"/>
  <c r="BT899"/>
  <c r="BS899"/>
  <c r="BR899"/>
  <c r="BP899"/>
  <c r="BO899"/>
  <c r="BM899"/>
  <c r="BL899"/>
  <c r="BK899"/>
  <c r="BJ899"/>
  <c r="BI899"/>
  <c r="BH899"/>
  <c r="BG899"/>
  <c r="BF899"/>
  <c r="BE899"/>
  <c r="BC899"/>
  <c r="BB899"/>
  <c r="AZ899"/>
  <c r="AY899"/>
  <c r="AX899"/>
  <c r="AW899"/>
  <c r="AV899"/>
  <c r="AU899"/>
  <c r="AT899"/>
  <c r="AS899"/>
  <c r="AR899"/>
  <c r="AP899"/>
  <c r="AO899"/>
  <c r="AM899"/>
  <c r="AL899"/>
  <c r="AK899"/>
  <c r="AJ899"/>
  <c r="AI899"/>
  <c r="AH899"/>
  <c r="AF899"/>
  <c r="AE899"/>
  <c r="AC899"/>
  <c r="AB899"/>
  <c r="AA899"/>
  <c r="Z899"/>
  <c r="Y899"/>
  <c r="X899"/>
  <c r="V899"/>
  <c r="U899"/>
  <c r="S899"/>
  <c r="R899"/>
  <c r="Q899"/>
  <c r="P899"/>
  <c r="O899"/>
  <c r="EL898"/>
  <c r="DR898" s="1"/>
  <c r="DY898"/>
  <c r="DX898"/>
  <c r="DW898"/>
  <c r="DV898"/>
  <c r="DU898"/>
  <c r="DT898"/>
  <c r="DS898"/>
  <c r="DQ898"/>
  <c r="DO898"/>
  <c r="DM898"/>
  <c r="DL898"/>
  <c r="DJ898"/>
  <c r="DI898"/>
  <c r="DH898"/>
  <c r="DG898"/>
  <c r="DF898"/>
  <c r="DE898"/>
  <c r="DC898"/>
  <c r="DB898"/>
  <c r="DA898"/>
  <c r="CX898"/>
  <c r="CW898"/>
  <c r="CV898"/>
  <c r="CU898"/>
  <c r="CS898"/>
  <c r="CR898"/>
  <c r="CQ898"/>
  <c r="CP898"/>
  <c r="CO898"/>
  <c r="CM898"/>
  <c r="CL898"/>
  <c r="CJ898"/>
  <c r="CI898"/>
  <c r="CH898"/>
  <c r="CG898"/>
  <c r="CF898"/>
  <c r="CE898"/>
  <c r="CD898"/>
  <c r="CC898"/>
  <c r="CB898"/>
  <c r="BZ898"/>
  <c r="BY898"/>
  <c r="BW898"/>
  <c r="BV898"/>
  <c r="BU898"/>
  <c r="BT898"/>
  <c r="BS898"/>
  <c r="BR898"/>
  <c r="BP898"/>
  <c r="BO898"/>
  <c r="BM898"/>
  <c r="BL898"/>
  <c r="BK898"/>
  <c r="BJ898"/>
  <c r="BI898"/>
  <c r="BH898"/>
  <c r="BG898"/>
  <c r="BF898"/>
  <c r="BE898"/>
  <c r="BC898"/>
  <c r="BB898"/>
  <c r="AZ898"/>
  <c r="AY898"/>
  <c r="AX898"/>
  <c r="AW898"/>
  <c r="AV898"/>
  <c r="AU898"/>
  <c r="AT898"/>
  <c r="AS898"/>
  <c r="AR898"/>
  <c r="AP898"/>
  <c r="AO898"/>
  <c r="AM898"/>
  <c r="AL898"/>
  <c r="AK898"/>
  <c r="AJ898"/>
  <c r="AI898"/>
  <c r="AH898"/>
  <c r="AF898"/>
  <c r="AE898"/>
  <c r="AC898"/>
  <c r="AB898"/>
  <c r="AA898"/>
  <c r="Z898"/>
  <c r="Y898"/>
  <c r="X898"/>
  <c r="V898"/>
  <c r="U898"/>
  <c r="S898"/>
  <c r="R898"/>
  <c r="Q898"/>
  <c r="P898"/>
  <c r="O898"/>
  <c r="EL897"/>
  <c r="DR897" s="1"/>
  <c r="DY897"/>
  <c r="DX897"/>
  <c r="DW897"/>
  <c r="DV897"/>
  <c r="DU897"/>
  <c r="DT897"/>
  <c r="DS897"/>
  <c r="DQ897"/>
  <c r="DO897"/>
  <c r="DM897"/>
  <c r="DL897"/>
  <c r="DJ897"/>
  <c r="DI897"/>
  <c r="DH897"/>
  <c r="DG897"/>
  <c r="DF897"/>
  <c r="DE897"/>
  <c r="DC897"/>
  <c r="DB897"/>
  <c r="DA897"/>
  <c r="CX897"/>
  <c r="CW897"/>
  <c r="CV897"/>
  <c r="CU897"/>
  <c r="CS897"/>
  <c r="CR897"/>
  <c r="CQ897"/>
  <c r="CP897"/>
  <c r="CO897"/>
  <c r="CM897"/>
  <c r="CL897"/>
  <c r="CJ897"/>
  <c r="CI897"/>
  <c r="CH897"/>
  <c r="CG897"/>
  <c r="CF897"/>
  <c r="CE897"/>
  <c r="CD897"/>
  <c r="CC897"/>
  <c r="CB897"/>
  <c r="BZ897"/>
  <c r="BY897"/>
  <c r="BW897"/>
  <c r="BV897"/>
  <c r="BU897"/>
  <c r="BT897"/>
  <c r="BS897"/>
  <c r="BR897"/>
  <c r="BP897"/>
  <c r="BO897"/>
  <c r="BM897"/>
  <c r="BL897"/>
  <c r="BK897"/>
  <c r="BJ897"/>
  <c r="BI897"/>
  <c r="BH897"/>
  <c r="BG897"/>
  <c r="BF897"/>
  <c r="BE897"/>
  <c r="BC897"/>
  <c r="BB897"/>
  <c r="AZ897"/>
  <c r="AY897"/>
  <c r="AX897"/>
  <c r="AW897"/>
  <c r="AV897"/>
  <c r="AU897"/>
  <c r="AT897"/>
  <c r="AS897"/>
  <c r="AR897"/>
  <c r="AP897"/>
  <c r="AO897"/>
  <c r="AM897"/>
  <c r="AL897"/>
  <c r="AK897"/>
  <c r="AJ897"/>
  <c r="AI897"/>
  <c r="AH897"/>
  <c r="AF897"/>
  <c r="AE897"/>
  <c r="AC897"/>
  <c r="AB897"/>
  <c r="AA897"/>
  <c r="Z897"/>
  <c r="Y897"/>
  <c r="X897"/>
  <c r="V897"/>
  <c r="U897"/>
  <c r="S897"/>
  <c r="R897"/>
  <c r="Q897"/>
  <c r="P897"/>
  <c r="O897"/>
  <c r="EL896"/>
  <c r="DR896" s="1"/>
  <c r="DY896"/>
  <c r="DX896"/>
  <c r="DW896"/>
  <c r="DV896"/>
  <c r="DU896"/>
  <c r="DT896"/>
  <c r="DS896"/>
  <c r="DQ896"/>
  <c r="DO896"/>
  <c r="DM896"/>
  <c r="DL896"/>
  <c r="DJ896"/>
  <c r="DI896"/>
  <c r="DH896"/>
  <c r="DG896"/>
  <c r="DF896"/>
  <c r="DE896"/>
  <c r="DC896"/>
  <c r="DB896"/>
  <c r="DA896"/>
  <c r="CX896"/>
  <c r="CW896"/>
  <c r="CV896"/>
  <c r="CU896"/>
  <c r="CS896"/>
  <c r="CR896"/>
  <c r="CQ896"/>
  <c r="CP896"/>
  <c r="CO896"/>
  <c r="CM896"/>
  <c r="CL896"/>
  <c r="CJ896"/>
  <c r="CI896"/>
  <c r="CH896"/>
  <c r="CG896"/>
  <c r="CF896"/>
  <c r="CE896"/>
  <c r="CD896"/>
  <c r="CC896"/>
  <c r="CB896"/>
  <c r="BZ896"/>
  <c r="BY896"/>
  <c r="BW896"/>
  <c r="BV896"/>
  <c r="BU896"/>
  <c r="BT896"/>
  <c r="BS896"/>
  <c r="BR896"/>
  <c r="BP896"/>
  <c r="BO896"/>
  <c r="BM896"/>
  <c r="BL896"/>
  <c r="BK896"/>
  <c r="BJ896"/>
  <c r="BI896"/>
  <c r="BH896"/>
  <c r="BG896"/>
  <c r="BF896"/>
  <c r="BE896"/>
  <c r="BC896"/>
  <c r="BB896"/>
  <c r="AZ896"/>
  <c r="AY896"/>
  <c r="AX896"/>
  <c r="AW896"/>
  <c r="AV896"/>
  <c r="AU896"/>
  <c r="AT896"/>
  <c r="AS896"/>
  <c r="AR896"/>
  <c r="AP896"/>
  <c r="AO896"/>
  <c r="AM896"/>
  <c r="AL896"/>
  <c r="AK896"/>
  <c r="AJ896"/>
  <c r="AI896"/>
  <c r="AH896"/>
  <c r="AF896"/>
  <c r="AE896"/>
  <c r="AC896"/>
  <c r="AB896"/>
  <c r="AA896"/>
  <c r="Z896"/>
  <c r="Y896"/>
  <c r="X896"/>
  <c r="V896"/>
  <c r="U896"/>
  <c r="S896"/>
  <c r="R896"/>
  <c r="Q896"/>
  <c r="P896"/>
  <c r="O896"/>
  <c r="EL895"/>
  <c r="DR895" s="1"/>
  <c r="DY895"/>
  <c r="DX895"/>
  <c r="DW895"/>
  <c r="DV895"/>
  <c r="DU895"/>
  <c r="DT895"/>
  <c r="DS895"/>
  <c r="DQ895"/>
  <c r="DO895"/>
  <c r="DM895"/>
  <c r="DL895"/>
  <c r="DJ895"/>
  <c r="DI895"/>
  <c r="DH895"/>
  <c r="DG895"/>
  <c r="DF895"/>
  <c r="DE895"/>
  <c r="DC895"/>
  <c r="DB895"/>
  <c r="DA895"/>
  <c r="CX895"/>
  <c r="CW895"/>
  <c r="CV895"/>
  <c r="CU895"/>
  <c r="CS895"/>
  <c r="CR895"/>
  <c r="CQ895"/>
  <c r="CP895"/>
  <c r="CO895"/>
  <c r="CM895"/>
  <c r="CL895"/>
  <c r="CJ895"/>
  <c r="CI895"/>
  <c r="CH895"/>
  <c r="CG895"/>
  <c r="CF895"/>
  <c r="CE895"/>
  <c r="CD895"/>
  <c r="CC895"/>
  <c r="CB895"/>
  <c r="BZ895"/>
  <c r="BY895"/>
  <c r="BW895"/>
  <c r="BV895"/>
  <c r="BU895"/>
  <c r="BT895"/>
  <c r="BS895"/>
  <c r="BR895"/>
  <c r="BP895"/>
  <c r="BO895"/>
  <c r="BM895"/>
  <c r="BL895"/>
  <c r="BK895"/>
  <c r="BJ895"/>
  <c r="BI895"/>
  <c r="BH895"/>
  <c r="BG895"/>
  <c r="BF895"/>
  <c r="BE895"/>
  <c r="BC895"/>
  <c r="BB895"/>
  <c r="AZ895"/>
  <c r="AY895"/>
  <c r="AX895"/>
  <c r="AW895"/>
  <c r="AV895"/>
  <c r="AU895"/>
  <c r="AT895"/>
  <c r="AS895"/>
  <c r="AR895"/>
  <c r="AP895"/>
  <c r="AO895"/>
  <c r="AM895"/>
  <c r="AL895"/>
  <c r="AK895"/>
  <c r="AJ895"/>
  <c r="AI895"/>
  <c r="AH895"/>
  <c r="AF895"/>
  <c r="AE895"/>
  <c r="AC895"/>
  <c r="AB895"/>
  <c r="AA895"/>
  <c r="Z895"/>
  <c r="Y895"/>
  <c r="X895"/>
  <c r="V895"/>
  <c r="U895"/>
  <c r="S895"/>
  <c r="R895"/>
  <c r="Q895"/>
  <c r="P895"/>
  <c r="O895"/>
  <c r="EL894"/>
  <c r="DR894" s="1"/>
  <c r="DY894"/>
  <c r="DX894"/>
  <c r="DW894"/>
  <c r="DV894"/>
  <c r="DU894"/>
  <c r="DT894"/>
  <c r="DS894"/>
  <c r="DQ894"/>
  <c r="DO894"/>
  <c r="DM894"/>
  <c r="DL894"/>
  <c r="DJ894"/>
  <c r="DI894"/>
  <c r="DH894"/>
  <c r="DG894"/>
  <c r="DF894"/>
  <c r="DE894"/>
  <c r="DC894"/>
  <c r="DB894"/>
  <c r="DA894"/>
  <c r="CX894"/>
  <c r="CW894"/>
  <c r="CV894"/>
  <c r="CU894"/>
  <c r="CS894"/>
  <c r="CR894"/>
  <c r="CQ894"/>
  <c r="CP894"/>
  <c r="CO894"/>
  <c r="CM894"/>
  <c r="CL894"/>
  <c r="CJ894"/>
  <c r="CI894"/>
  <c r="CH894"/>
  <c r="CG894"/>
  <c r="CF894"/>
  <c r="CE894"/>
  <c r="CD894"/>
  <c r="CC894"/>
  <c r="CB894"/>
  <c r="BZ894"/>
  <c r="BY894"/>
  <c r="BW894"/>
  <c r="BV894"/>
  <c r="BU894"/>
  <c r="BT894"/>
  <c r="BS894"/>
  <c r="BR894"/>
  <c r="BP894"/>
  <c r="BO894"/>
  <c r="BM894"/>
  <c r="BL894"/>
  <c r="BK894"/>
  <c r="BJ894"/>
  <c r="BI894"/>
  <c r="BH894"/>
  <c r="BG894"/>
  <c r="BF894"/>
  <c r="BE894"/>
  <c r="BC894"/>
  <c r="BB894"/>
  <c r="AZ894"/>
  <c r="AY894"/>
  <c r="AX894"/>
  <c r="AW894"/>
  <c r="AV894"/>
  <c r="AU894"/>
  <c r="AT894"/>
  <c r="AS894"/>
  <c r="AR894"/>
  <c r="AP894"/>
  <c r="AO894"/>
  <c r="AM894"/>
  <c r="AL894"/>
  <c r="AK894"/>
  <c r="AJ894"/>
  <c r="AI894"/>
  <c r="AH894"/>
  <c r="AF894"/>
  <c r="AE894"/>
  <c r="AC894"/>
  <c r="AB894"/>
  <c r="AA894"/>
  <c r="Z894"/>
  <c r="Y894"/>
  <c r="X894"/>
  <c r="V894"/>
  <c r="U894"/>
  <c r="S894"/>
  <c r="R894"/>
  <c r="Q894"/>
  <c r="P894"/>
  <c r="O894"/>
  <c r="EL893"/>
  <c r="DR893" s="1"/>
  <c r="DY893"/>
  <c r="DX893"/>
  <c r="DW893"/>
  <c r="DV893"/>
  <c r="DU893"/>
  <c r="DT893"/>
  <c r="DS893"/>
  <c r="DQ893"/>
  <c r="DO893"/>
  <c r="DM893"/>
  <c r="DL893"/>
  <c r="DJ893"/>
  <c r="DI893"/>
  <c r="DH893"/>
  <c r="DG893"/>
  <c r="DF893"/>
  <c r="DE893"/>
  <c r="DC893"/>
  <c r="DB893"/>
  <c r="DA893"/>
  <c r="CX893"/>
  <c r="CW893"/>
  <c r="CV893"/>
  <c r="CU893"/>
  <c r="CS893"/>
  <c r="CR893"/>
  <c r="CQ893"/>
  <c r="CP893"/>
  <c r="CO893"/>
  <c r="CM893"/>
  <c r="CL893"/>
  <c r="CJ893"/>
  <c r="CI893"/>
  <c r="CH893"/>
  <c r="CG893"/>
  <c r="CF893"/>
  <c r="CE893"/>
  <c r="CD893"/>
  <c r="CC893"/>
  <c r="CB893"/>
  <c r="BZ893"/>
  <c r="BY893"/>
  <c r="BW893"/>
  <c r="BV893"/>
  <c r="BU893"/>
  <c r="BT893"/>
  <c r="BS893"/>
  <c r="BR893"/>
  <c r="BP893"/>
  <c r="BO893"/>
  <c r="BM893"/>
  <c r="BL893"/>
  <c r="BK893"/>
  <c r="BJ893"/>
  <c r="BI893"/>
  <c r="BH893"/>
  <c r="BG893"/>
  <c r="BF893"/>
  <c r="BE893"/>
  <c r="BC893"/>
  <c r="BB893"/>
  <c r="AZ893"/>
  <c r="AY893"/>
  <c r="AX893"/>
  <c r="AW893"/>
  <c r="AV893"/>
  <c r="AU893"/>
  <c r="AT893"/>
  <c r="AS893"/>
  <c r="AR893"/>
  <c r="AP893"/>
  <c r="AO893"/>
  <c r="AM893"/>
  <c r="AL893"/>
  <c r="AK893"/>
  <c r="AJ893"/>
  <c r="AI893"/>
  <c r="AH893"/>
  <c r="AF893"/>
  <c r="AE893"/>
  <c r="AC893"/>
  <c r="AB893"/>
  <c r="AA893"/>
  <c r="Z893"/>
  <c r="Y893"/>
  <c r="X893"/>
  <c r="V893"/>
  <c r="U893"/>
  <c r="S893"/>
  <c r="R893"/>
  <c r="Q893"/>
  <c r="P893"/>
  <c r="O893"/>
  <c r="EL892"/>
  <c r="DR892" s="1"/>
  <c r="DY892"/>
  <c r="DX892"/>
  <c r="DW892"/>
  <c r="DV892"/>
  <c r="DU892"/>
  <c r="DT892"/>
  <c r="DS892"/>
  <c r="DQ892"/>
  <c r="DO892"/>
  <c r="DM892"/>
  <c r="DL892"/>
  <c r="DJ892"/>
  <c r="DI892"/>
  <c r="DH892"/>
  <c r="DG892"/>
  <c r="DF892"/>
  <c r="DE892"/>
  <c r="DC892"/>
  <c r="DB892"/>
  <c r="DA892"/>
  <c r="CX892"/>
  <c r="CW892"/>
  <c r="CV892"/>
  <c r="CU892"/>
  <c r="CS892"/>
  <c r="CR892"/>
  <c r="CQ892"/>
  <c r="CP892"/>
  <c r="CO892"/>
  <c r="CM892"/>
  <c r="CL892"/>
  <c r="CJ892"/>
  <c r="CI892"/>
  <c r="CH892"/>
  <c r="CG892"/>
  <c r="CF892"/>
  <c r="CE892"/>
  <c r="CD892"/>
  <c r="CC892"/>
  <c r="CB892"/>
  <c r="BZ892"/>
  <c r="BY892"/>
  <c r="BW892"/>
  <c r="BV892"/>
  <c r="BU892"/>
  <c r="BT892"/>
  <c r="BS892"/>
  <c r="BR892"/>
  <c r="BP892"/>
  <c r="BO892"/>
  <c r="BM892"/>
  <c r="BL892"/>
  <c r="BK892"/>
  <c r="BJ892"/>
  <c r="BI892"/>
  <c r="BH892"/>
  <c r="BG892"/>
  <c r="BF892"/>
  <c r="BE892"/>
  <c r="BC892"/>
  <c r="BB892"/>
  <c r="AZ892"/>
  <c r="AY892"/>
  <c r="AX892"/>
  <c r="AW892"/>
  <c r="AV892"/>
  <c r="AU892"/>
  <c r="AT892"/>
  <c r="AS892"/>
  <c r="AR892"/>
  <c r="AP892"/>
  <c r="AO892"/>
  <c r="AM892"/>
  <c r="AL892"/>
  <c r="AK892"/>
  <c r="AJ892"/>
  <c r="AI892"/>
  <c r="AH892"/>
  <c r="AF892"/>
  <c r="AE892"/>
  <c r="AC892"/>
  <c r="AB892"/>
  <c r="AA892"/>
  <c r="Z892"/>
  <c r="Y892"/>
  <c r="X892"/>
  <c r="V892"/>
  <c r="U892"/>
  <c r="S892"/>
  <c r="R892"/>
  <c r="Q892"/>
  <c r="P892"/>
  <c r="O892"/>
  <c r="EL891"/>
  <c r="DR891" s="1"/>
  <c r="DY891"/>
  <c r="DX891"/>
  <c r="DW891"/>
  <c r="DV891"/>
  <c r="DU891"/>
  <c r="DT891"/>
  <c r="DS891"/>
  <c r="DQ891"/>
  <c r="DO891"/>
  <c r="DM891"/>
  <c r="DL891"/>
  <c r="DJ891"/>
  <c r="DI891"/>
  <c r="DH891"/>
  <c r="DG891"/>
  <c r="DF891"/>
  <c r="DE891"/>
  <c r="DC891"/>
  <c r="DB891"/>
  <c r="DA891"/>
  <c r="CX891"/>
  <c r="CW891"/>
  <c r="CV891"/>
  <c r="CU891"/>
  <c r="CS891"/>
  <c r="CR891"/>
  <c r="CQ891"/>
  <c r="CP891"/>
  <c r="CO891"/>
  <c r="CM891"/>
  <c r="CL891"/>
  <c r="CJ891"/>
  <c r="CI891"/>
  <c r="CH891"/>
  <c r="CG891"/>
  <c r="CF891"/>
  <c r="CE891"/>
  <c r="CD891"/>
  <c r="CC891"/>
  <c r="CB891"/>
  <c r="BZ891"/>
  <c r="BY891"/>
  <c r="BW891"/>
  <c r="BV891"/>
  <c r="BU891"/>
  <c r="BT891"/>
  <c r="BS891"/>
  <c r="BR891"/>
  <c r="BP891"/>
  <c r="BO891"/>
  <c r="BM891"/>
  <c r="BL891"/>
  <c r="BK891"/>
  <c r="BJ891"/>
  <c r="BI891"/>
  <c r="BH891"/>
  <c r="BG891"/>
  <c r="BF891"/>
  <c r="BE891"/>
  <c r="BC891"/>
  <c r="BB891"/>
  <c r="AZ891"/>
  <c r="AY891"/>
  <c r="AX891"/>
  <c r="AW891"/>
  <c r="AV891"/>
  <c r="AU891"/>
  <c r="AT891"/>
  <c r="AS891"/>
  <c r="AR891"/>
  <c r="AP891"/>
  <c r="AO891"/>
  <c r="AM891"/>
  <c r="AL891"/>
  <c r="AK891"/>
  <c r="AJ891"/>
  <c r="AI891"/>
  <c r="AH891"/>
  <c r="AF891"/>
  <c r="AE891"/>
  <c r="AC891"/>
  <c r="AB891"/>
  <c r="AA891"/>
  <c r="Z891"/>
  <c r="Y891"/>
  <c r="X891"/>
  <c r="V891"/>
  <c r="U891"/>
  <c r="S891"/>
  <c r="R891"/>
  <c r="Q891"/>
  <c r="P891"/>
  <c r="O891"/>
  <c r="EL890"/>
  <c r="DR890" s="1"/>
  <c r="DY890"/>
  <c r="DX890"/>
  <c r="DW890"/>
  <c r="DV890"/>
  <c r="DU890"/>
  <c r="DT890"/>
  <c r="DS890"/>
  <c r="DQ890"/>
  <c r="DO890"/>
  <c r="DM890"/>
  <c r="DL890"/>
  <c r="DJ890"/>
  <c r="DI890"/>
  <c r="DH890"/>
  <c r="DG890"/>
  <c r="DF890"/>
  <c r="DE890"/>
  <c r="DC890"/>
  <c r="DB890"/>
  <c r="DA890"/>
  <c r="CX890"/>
  <c r="CW890"/>
  <c r="CV890"/>
  <c r="CU890"/>
  <c r="CS890"/>
  <c r="CR890"/>
  <c r="CQ890"/>
  <c r="CP890"/>
  <c r="CO890"/>
  <c r="CM890"/>
  <c r="CL890"/>
  <c r="CJ890"/>
  <c r="CI890"/>
  <c r="CH890"/>
  <c r="CG890"/>
  <c r="CF890"/>
  <c r="CE890"/>
  <c r="CD890"/>
  <c r="CC890"/>
  <c r="CB890"/>
  <c r="BZ890"/>
  <c r="BY890"/>
  <c r="BW890"/>
  <c r="BV890"/>
  <c r="BU890"/>
  <c r="BT890"/>
  <c r="BS890"/>
  <c r="BR890"/>
  <c r="BP890"/>
  <c r="BO890"/>
  <c r="BM890"/>
  <c r="BL890"/>
  <c r="BK890"/>
  <c r="BJ890"/>
  <c r="BI890"/>
  <c r="BH890"/>
  <c r="BG890"/>
  <c r="BF890"/>
  <c r="BE890"/>
  <c r="BC890"/>
  <c r="BB890"/>
  <c r="AZ890"/>
  <c r="AY890"/>
  <c r="AX890"/>
  <c r="AW890"/>
  <c r="AV890"/>
  <c r="AU890"/>
  <c r="AT890"/>
  <c r="AS890"/>
  <c r="AR890"/>
  <c r="AP890"/>
  <c r="AO890"/>
  <c r="AM890"/>
  <c r="AL890"/>
  <c r="AK890"/>
  <c r="AJ890"/>
  <c r="AI890"/>
  <c r="AH890"/>
  <c r="AF890"/>
  <c r="AE890"/>
  <c r="AC890"/>
  <c r="AB890"/>
  <c r="AA890"/>
  <c r="Z890"/>
  <c r="Y890"/>
  <c r="X890"/>
  <c r="V890"/>
  <c r="U890"/>
  <c r="S890"/>
  <c r="R890"/>
  <c r="Q890"/>
  <c r="P890"/>
  <c r="O890"/>
  <c r="EL889"/>
  <c r="DR889" s="1"/>
  <c r="DY889"/>
  <c r="DX889"/>
  <c r="DW889"/>
  <c r="DV889"/>
  <c r="DU889"/>
  <c r="DT889"/>
  <c r="DS889"/>
  <c r="DQ889"/>
  <c r="DO889"/>
  <c r="DM889"/>
  <c r="DL889"/>
  <c r="DJ889"/>
  <c r="DI889"/>
  <c r="DH889"/>
  <c r="DG889"/>
  <c r="DF889"/>
  <c r="DE889"/>
  <c r="DC889"/>
  <c r="DB889"/>
  <c r="DA889"/>
  <c r="CX889"/>
  <c r="CW889"/>
  <c r="CV889"/>
  <c r="CU889"/>
  <c r="CS889"/>
  <c r="CR889"/>
  <c r="CQ889"/>
  <c r="CP889"/>
  <c r="CO889"/>
  <c r="CM889"/>
  <c r="CL889"/>
  <c r="CJ889"/>
  <c r="CI889"/>
  <c r="CH889"/>
  <c r="CG889"/>
  <c r="CF889"/>
  <c r="CE889"/>
  <c r="CD889"/>
  <c r="CC889"/>
  <c r="CB889"/>
  <c r="BZ889"/>
  <c r="BY889"/>
  <c r="BW889"/>
  <c r="BV889"/>
  <c r="BU889"/>
  <c r="BT889"/>
  <c r="BS889"/>
  <c r="BR889"/>
  <c r="BP889"/>
  <c r="BO889"/>
  <c r="BM889"/>
  <c r="BL889"/>
  <c r="BK889"/>
  <c r="BJ889"/>
  <c r="BI889"/>
  <c r="BH889"/>
  <c r="BG889"/>
  <c r="BF889"/>
  <c r="BE889"/>
  <c r="BC889"/>
  <c r="BB889"/>
  <c r="AZ889"/>
  <c r="AY889"/>
  <c r="AX889"/>
  <c r="AW889"/>
  <c r="AV889"/>
  <c r="AU889"/>
  <c r="AT889"/>
  <c r="AS889"/>
  <c r="AR889"/>
  <c r="AP889"/>
  <c r="AO889"/>
  <c r="AM889"/>
  <c r="AL889"/>
  <c r="AK889"/>
  <c r="AJ889"/>
  <c r="AI889"/>
  <c r="AH889"/>
  <c r="AF889"/>
  <c r="AE889"/>
  <c r="AC889"/>
  <c r="AB889"/>
  <c r="AA889"/>
  <c r="Z889"/>
  <c r="Y889"/>
  <c r="X889"/>
  <c r="V889"/>
  <c r="U889"/>
  <c r="S889"/>
  <c r="R889"/>
  <c r="Q889"/>
  <c r="P889"/>
  <c r="O889"/>
  <c r="EL888"/>
  <c r="DR888" s="1"/>
  <c r="DY888"/>
  <c r="DX888"/>
  <c r="DW888"/>
  <c r="DV888"/>
  <c r="DU888"/>
  <c r="DT888"/>
  <c r="DS888"/>
  <c r="DQ888"/>
  <c r="DO888"/>
  <c r="DM888"/>
  <c r="DL888"/>
  <c r="DJ888"/>
  <c r="DI888"/>
  <c r="DH888"/>
  <c r="DG888"/>
  <c r="DF888"/>
  <c r="DE888"/>
  <c r="DC888"/>
  <c r="DB888"/>
  <c r="DA888"/>
  <c r="CX888"/>
  <c r="CW888"/>
  <c r="CV888"/>
  <c r="CU888"/>
  <c r="CS888"/>
  <c r="CR888"/>
  <c r="CQ888"/>
  <c r="CP888"/>
  <c r="CO888"/>
  <c r="CM888"/>
  <c r="CL888"/>
  <c r="CJ888"/>
  <c r="CI888"/>
  <c r="CH888"/>
  <c r="CG888"/>
  <c r="CF888"/>
  <c r="CE888"/>
  <c r="CD888"/>
  <c r="CC888"/>
  <c r="CB888"/>
  <c r="BZ888"/>
  <c r="BY888"/>
  <c r="BW888"/>
  <c r="BV888"/>
  <c r="BU888"/>
  <c r="BT888"/>
  <c r="BS888"/>
  <c r="BR888"/>
  <c r="BP888"/>
  <c r="BO888"/>
  <c r="BM888"/>
  <c r="BL888"/>
  <c r="BK888"/>
  <c r="BJ888"/>
  <c r="BI888"/>
  <c r="BH888"/>
  <c r="BG888"/>
  <c r="BF888"/>
  <c r="BE888"/>
  <c r="BC888"/>
  <c r="BB888"/>
  <c r="AZ888"/>
  <c r="AY888"/>
  <c r="AX888"/>
  <c r="AW888"/>
  <c r="AV888"/>
  <c r="AU888"/>
  <c r="AT888"/>
  <c r="AS888"/>
  <c r="AR888"/>
  <c r="AP888"/>
  <c r="AO888"/>
  <c r="AM888"/>
  <c r="AL888"/>
  <c r="AK888"/>
  <c r="AJ888"/>
  <c r="AI888"/>
  <c r="AH888"/>
  <c r="AF888"/>
  <c r="AE888"/>
  <c r="AC888"/>
  <c r="AB888"/>
  <c r="AA888"/>
  <c r="Z888"/>
  <c r="Y888"/>
  <c r="X888"/>
  <c r="V888"/>
  <c r="U888"/>
  <c r="S888"/>
  <c r="R888"/>
  <c r="Q888"/>
  <c r="P888"/>
  <c r="O888"/>
  <c r="EL887"/>
  <c r="DR887" s="1"/>
  <c r="DY887"/>
  <c r="DX887"/>
  <c r="DW887"/>
  <c r="DV887"/>
  <c r="DU887"/>
  <c r="DT887"/>
  <c r="DS887"/>
  <c r="DQ887"/>
  <c r="DO887"/>
  <c r="DM887"/>
  <c r="DL887"/>
  <c r="DJ887"/>
  <c r="DI887"/>
  <c r="DH887"/>
  <c r="DG887"/>
  <c r="DF887"/>
  <c r="DE887"/>
  <c r="DC887"/>
  <c r="DB887"/>
  <c r="DA887"/>
  <c r="CX887"/>
  <c r="CW887"/>
  <c r="CV887"/>
  <c r="CU887"/>
  <c r="CS887"/>
  <c r="CR887"/>
  <c r="CQ887"/>
  <c r="CP887"/>
  <c r="CO887"/>
  <c r="CM887"/>
  <c r="CL887"/>
  <c r="CJ887"/>
  <c r="CI887"/>
  <c r="CH887"/>
  <c r="CG887"/>
  <c r="CF887"/>
  <c r="CE887"/>
  <c r="CD887"/>
  <c r="CC887"/>
  <c r="CB887"/>
  <c r="BZ887"/>
  <c r="BY887"/>
  <c r="BW887"/>
  <c r="BV887"/>
  <c r="BU887"/>
  <c r="BT887"/>
  <c r="BS887"/>
  <c r="BR887"/>
  <c r="BP887"/>
  <c r="BO887"/>
  <c r="BM887"/>
  <c r="BL887"/>
  <c r="BK887"/>
  <c r="BJ887"/>
  <c r="BI887"/>
  <c r="BH887"/>
  <c r="BG887"/>
  <c r="BF887"/>
  <c r="BE887"/>
  <c r="BC887"/>
  <c r="BB887"/>
  <c r="AZ887"/>
  <c r="AY887"/>
  <c r="AX887"/>
  <c r="AW887"/>
  <c r="AV887"/>
  <c r="AU887"/>
  <c r="AT887"/>
  <c r="AS887"/>
  <c r="AR887"/>
  <c r="AP887"/>
  <c r="AO887"/>
  <c r="AM887"/>
  <c r="AL887"/>
  <c r="AK887"/>
  <c r="AJ887"/>
  <c r="AI887"/>
  <c r="AH887"/>
  <c r="AF887"/>
  <c r="AE887"/>
  <c r="AC887"/>
  <c r="AB887"/>
  <c r="AA887"/>
  <c r="Z887"/>
  <c r="Y887"/>
  <c r="X887"/>
  <c r="V887"/>
  <c r="U887"/>
  <c r="S887"/>
  <c r="R887"/>
  <c r="Q887"/>
  <c r="P887"/>
  <c r="O887"/>
  <c r="EL886"/>
  <c r="DR886" s="1"/>
  <c r="DY886"/>
  <c r="DX886"/>
  <c r="DW886"/>
  <c r="DV886"/>
  <c r="DU886"/>
  <c r="DT886"/>
  <c r="DS886"/>
  <c r="DQ886"/>
  <c r="DO886"/>
  <c r="DM886"/>
  <c r="DL886"/>
  <c r="DJ886"/>
  <c r="DI886"/>
  <c r="DH886"/>
  <c r="DG886"/>
  <c r="DF886"/>
  <c r="DE886"/>
  <c r="DC886"/>
  <c r="DB886"/>
  <c r="DA886"/>
  <c r="CX886"/>
  <c r="CW886"/>
  <c r="CV886"/>
  <c r="CU886"/>
  <c r="CS886"/>
  <c r="CR886"/>
  <c r="CQ886"/>
  <c r="CP886"/>
  <c r="CO886"/>
  <c r="CM886"/>
  <c r="CL886"/>
  <c r="CJ886"/>
  <c r="CI886"/>
  <c r="CH886"/>
  <c r="CG886"/>
  <c r="CF886"/>
  <c r="CE886"/>
  <c r="CD886"/>
  <c r="CC886"/>
  <c r="CB886"/>
  <c r="BZ886"/>
  <c r="BY886"/>
  <c r="BW886"/>
  <c r="BV886"/>
  <c r="BU886"/>
  <c r="BT886"/>
  <c r="BS886"/>
  <c r="BR886"/>
  <c r="BP886"/>
  <c r="BO886"/>
  <c r="BM886"/>
  <c r="BL886"/>
  <c r="BK886"/>
  <c r="BJ886"/>
  <c r="BI886"/>
  <c r="BH886"/>
  <c r="BG886"/>
  <c r="BF886"/>
  <c r="BE886"/>
  <c r="BC886"/>
  <c r="BB886"/>
  <c r="AZ886"/>
  <c r="AY886"/>
  <c r="AX886"/>
  <c r="AW886"/>
  <c r="AV886"/>
  <c r="AU886"/>
  <c r="AT886"/>
  <c r="AS886"/>
  <c r="AR886"/>
  <c r="AP886"/>
  <c r="AO886"/>
  <c r="AM886"/>
  <c r="AL886"/>
  <c r="AK886"/>
  <c r="AJ886"/>
  <c r="AI886"/>
  <c r="AH886"/>
  <c r="AF886"/>
  <c r="AE886"/>
  <c r="AC886"/>
  <c r="AB886"/>
  <c r="AA886"/>
  <c r="Z886"/>
  <c r="Y886"/>
  <c r="X886"/>
  <c r="V886"/>
  <c r="U886"/>
  <c r="S886"/>
  <c r="R886"/>
  <c r="Q886"/>
  <c r="P886"/>
  <c r="O886"/>
  <c r="EL885"/>
  <c r="DR885" s="1"/>
  <c r="DY885"/>
  <c r="DX885"/>
  <c r="DW885"/>
  <c r="DV885"/>
  <c r="DU885"/>
  <c r="DT885"/>
  <c r="DS885"/>
  <c r="DQ885"/>
  <c r="DO885"/>
  <c r="DM885"/>
  <c r="DL885"/>
  <c r="DJ885"/>
  <c r="DI885"/>
  <c r="DH885"/>
  <c r="DG885"/>
  <c r="DF885"/>
  <c r="DE885"/>
  <c r="DC885"/>
  <c r="DB885"/>
  <c r="DA885"/>
  <c r="CX885"/>
  <c r="CW885"/>
  <c r="CV885"/>
  <c r="CU885"/>
  <c r="CS885"/>
  <c r="CR885"/>
  <c r="CQ885"/>
  <c r="CP885"/>
  <c r="CO885"/>
  <c r="CM885"/>
  <c r="CL885"/>
  <c r="CJ885"/>
  <c r="CI885"/>
  <c r="CH885"/>
  <c r="CG885"/>
  <c r="CF885"/>
  <c r="CE885"/>
  <c r="CD885"/>
  <c r="CC885"/>
  <c r="CB885"/>
  <c r="BZ885"/>
  <c r="BY885"/>
  <c r="BW885"/>
  <c r="BV885"/>
  <c r="BU885"/>
  <c r="BT885"/>
  <c r="BS885"/>
  <c r="BR885"/>
  <c r="BP885"/>
  <c r="BO885"/>
  <c r="BM885"/>
  <c r="BL885"/>
  <c r="BK885"/>
  <c r="BJ885"/>
  <c r="BI885"/>
  <c r="BH885"/>
  <c r="BG885"/>
  <c r="BF885"/>
  <c r="BE885"/>
  <c r="BC885"/>
  <c r="BB885"/>
  <c r="AZ885"/>
  <c r="AY885"/>
  <c r="AX885"/>
  <c r="AW885"/>
  <c r="AV885"/>
  <c r="AU885"/>
  <c r="AT885"/>
  <c r="AS885"/>
  <c r="AR885"/>
  <c r="AP885"/>
  <c r="AO885"/>
  <c r="AM885"/>
  <c r="AL885"/>
  <c r="AK885"/>
  <c r="AJ885"/>
  <c r="AI885"/>
  <c r="AH885"/>
  <c r="AF885"/>
  <c r="AE885"/>
  <c r="AC885"/>
  <c r="AB885"/>
  <c r="AA885"/>
  <c r="Z885"/>
  <c r="Y885"/>
  <c r="X885"/>
  <c r="V885"/>
  <c r="U885"/>
  <c r="S885"/>
  <c r="R885"/>
  <c r="Q885"/>
  <c r="P885"/>
  <c r="O885"/>
  <c r="EL884"/>
  <c r="DR884" s="1"/>
  <c r="DY884"/>
  <c r="DX884"/>
  <c r="DW884"/>
  <c r="DV884"/>
  <c r="DU884"/>
  <c r="DT884"/>
  <c r="DS884"/>
  <c r="DQ884"/>
  <c r="DO884"/>
  <c r="DM884"/>
  <c r="DL884"/>
  <c r="DJ884"/>
  <c r="DI884"/>
  <c r="DH884"/>
  <c r="DG884"/>
  <c r="DF884"/>
  <c r="DE884"/>
  <c r="DC884"/>
  <c r="DB884"/>
  <c r="DA884"/>
  <c r="CX884"/>
  <c r="CW884"/>
  <c r="CV884"/>
  <c r="CU884"/>
  <c r="CS884"/>
  <c r="CR884"/>
  <c r="CQ884"/>
  <c r="CP884"/>
  <c r="CO884"/>
  <c r="CM884"/>
  <c r="CL884"/>
  <c r="CJ884"/>
  <c r="CI884"/>
  <c r="CH884"/>
  <c r="CG884"/>
  <c r="CF884"/>
  <c r="CE884"/>
  <c r="CD884"/>
  <c r="CC884"/>
  <c r="CB884"/>
  <c r="BZ884"/>
  <c r="BY884"/>
  <c r="BW884"/>
  <c r="BV884"/>
  <c r="BU884"/>
  <c r="BT884"/>
  <c r="BS884"/>
  <c r="BR884"/>
  <c r="BP884"/>
  <c r="BO884"/>
  <c r="BM884"/>
  <c r="BL884"/>
  <c r="BK884"/>
  <c r="BJ884"/>
  <c r="BI884"/>
  <c r="BH884"/>
  <c r="BG884"/>
  <c r="BF884"/>
  <c r="BE884"/>
  <c r="BC884"/>
  <c r="BB884"/>
  <c r="AZ884"/>
  <c r="AY884"/>
  <c r="AX884"/>
  <c r="AW884"/>
  <c r="AV884"/>
  <c r="AU884"/>
  <c r="AT884"/>
  <c r="AS884"/>
  <c r="AR884"/>
  <c r="AP884"/>
  <c r="AO884"/>
  <c r="AM884"/>
  <c r="AL884"/>
  <c r="AK884"/>
  <c r="AJ884"/>
  <c r="AI884"/>
  <c r="AH884"/>
  <c r="AF884"/>
  <c r="AE884"/>
  <c r="AC884"/>
  <c r="AB884"/>
  <c r="AA884"/>
  <c r="Z884"/>
  <c r="Y884"/>
  <c r="X884"/>
  <c r="V884"/>
  <c r="U884"/>
  <c r="S884"/>
  <c r="R884"/>
  <c r="Q884"/>
  <c r="P884"/>
  <c r="O884"/>
  <c r="EL883"/>
  <c r="DR883" s="1"/>
  <c r="DY883"/>
  <c r="DX883"/>
  <c r="DW883"/>
  <c r="DV883"/>
  <c r="DU883"/>
  <c r="DT883"/>
  <c r="DS883"/>
  <c r="DQ883"/>
  <c r="DO883"/>
  <c r="DM883"/>
  <c r="DL883"/>
  <c r="DJ883"/>
  <c r="DI883"/>
  <c r="DH883"/>
  <c r="DG883"/>
  <c r="DF883"/>
  <c r="DE883"/>
  <c r="DC883"/>
  <c r="DB883"/>
  <c r="DA883"/>
  <c r="CX883"/>
  <c r="CW883"/>
  <c r="CV883"/>
  <c r="CU883"/>
  <c r="CS883"/>
  <c r="CR883"/>
  <c r="CQ883"/>
  <c r="CP883"/>
  <c r="CO883"/>
  <c r="CM883"/>
  <c r="CL883"/>
  <c r="CJ883"/>
  <c r="CI883"/>
  <c r="CH883"/>
  <c r="CG883"/>
  <c r="CF883"/>
  <c r="CE883"/>
  <c r="CD883"/>
  <c r="CC883"/>
  <c r="CB883"/>
  <c r="BZ883"/>
  <c r="BY883"/>
  <c r="BW883"/>
  <c r="BV883"/>
  <c r="BU883"/>
  <c r="BT883"/>
  <c r="BS883"/>
  <c r="BR883"/>
  <c r="BP883"/>
  <c r="BO883"/>
  <c r="BM883"/>
  <c r="BL883"/>
  <c r="BK883"/>
  <c r="BJ883"/>
  <c r="BI883"/>
  <c r="BH883"/>
  <c r="BG883"/>
  <c r="BF883"/>
  <c r="BE883"/>
  <c r="BC883"/>
  <c r="BB883"/>
  <c r="AZ883"/>
  <c r="AY883"/>
  <c r="AX883"/>
  <c r="AW883"/>
  <c r="AV883"/>
  <c r="AU883"/>
  <c r="AT883"/>
  <c r="AS883"/>
  <c r="AR883"/>
  <c r="AP883"/>
  <c r="AO883"/>
  <c r="AM883"/>
  <c r="AL883"/>
  <c r="AK883"/>
  <c r="AJ883"/>
  <c r="AI883"/>
  <c r="AH883"/>
  <c r="AF883"/>
  <c r="AE883"/>
  <c r="AC883"/>
  <c r="AB883"/>
  <c r="AA883"/>
  <c r="Z883"/>
  <c r="Y883"/>
  <c r="X883"/>
  <c r="V883"/>
  <c r="U883"/>
  <c r="S883"/>
  <c r="R883"/>
  <c r="Q883"/>
  <c r="P883"/>
  <c r="O883"/>
  <c r="EL882"/>
  <c r="DR882" s="1"/>
  <c r="DY882"/>
  <c r="DX882"/>
  <c r="DW882"/>
  <c r="DV882"/>
  <c r="DU882"/>
  <c r="DT882"/>
  <c r="DS882"/>
  <c r="DQ882"/>
  <c r="DO882"/>
  <c r="DM882"/>
  <c r="DL882"/>
  <c r="DJ882"/>
  <c r="DI882"/>
  <c r="DH882"/>
  <c r="DG882"/>
  <c r="DF882"/>
  <c r="DE882"/>
  <c r="DC882"/>
  <c r="DB882"/>
  <c r="DA882"/>
  <c r="CX882"/>
  <c r="CW882"/>
  <c r="CV882"/>
  <c r="CU882"/>
  <c r="CS882"/>
  <c r="CR882"/>
  <c r="CQ882"/>
  <c r="CP882"/>
  <c r="CO882"/>
  <c r="CM882"/>
  <c r="CL882"/>
  <c r="CJ882"/>
  <c r="CI882"/>
  <c r="CH882"/>
  <c r="CG882"/>
  <c r="CF882"/>
  <c r="CE882"/>
  <c r="CD882"/>
  <c r="CC882"/>
  <c r="CB882"/>
  <c r="BZ882"/>
  <c r="BY882"/>
  <c r="BW882"/>
  <c r="BV882"/>
  <c r="BU882"/>
  <c r="BT882"/>
  <c r="BS882"/>
  <c r="BR882"/>
  <c r="BP882"/>
  <c r="BO882"/>
  <c r="BM882"/>
  <c r="BL882"/>
  <c r="BK882"/>
  <c r="BJ882"/>
  <c r="BI882"/>
  <c r="BH882"/>
  <c r="BG882"/>
  <c r="BF882"/>
  <c r="BE882"/>
  <c r="BC882"/>
  <c r="BB882"/>
  <c r="AZ882"/>
  <c r="AY882"/>
  <c r="AX882"/>
  <c r="AW882"/>
  <c r="AV882"/>
  <c r="AU882"/>
  <c r="AT882"/>
  <c r="AS882"/>
  <c r="AR882"/>
  <c r="AP882"/>
  <c r="AO882"/>
  <c r="AM882"/>
  <c r="AL882"/>
  <c r="AK882"/>
  <c r="AJ882"/>
  <c r="AI882"/>
  <c r="AH882"/>
  <c r="AF882"/>
  <c r="AE882"/>
  <c r="AC882"/>
  <c r="AB882"/>
  <c r="AA882"/>
  <c r="Z882"/>
  <c r="Y882"/>
  <c r="X882"/>
  <c r="V882"/>
  <c r="U882"/>
  <c r="S882"/>
  <c r="R882"/>
  <c r="Q882"/>
  <c r="P882"/>
  <c r="O882"/>
  <c r="EL881"/>
  <c r="DR881" s="1"/>
  <c r="DY881"/>
  <c r="DX881"/>
  <c r="DW881"/>
  <c r="DV881"/>
  <c r="DU881"/>
  <c r="DT881"/>
  <c r="DS881"/>
  <c r="DQ881"/>
  <c r="DO881"/>
  <c r="DM881"/>
  <c r="DL881"/>
  <c r="DJ881"/>
  <c r="DI881"/>
  <c r="DH881"/>
  <c r="DG881"/>
  <c r="DF881"/>
  <c r="DE881"/>
  <c r="DC881"/>
  <c r="DB881"/>
  <c r="DA881"/>
  <c r="CX881"/>
  <c r="CW881"/>
  <c r="CV881"/>
  <c r="CU881"/>
  <c r="CS881"/>
  <c r="CR881"/>
  <c r="CQ881"/>
  <c r="CP881"/>
  <c r="CO881"/>
  <c r="CM881"/>
  <c r="CL881"/>
  <c r="CJ881"/>
  <c r="CI881"/>
  <c r="CH881"/>
  <c r="CG881"/>
  <c r="CF881"/>
  <c r="CE881"/>
  <c r="CD881"/>
  <c r="CC881"/>
  <c r="CB881"/>
  <c r="BZ881"/>
  <c r="BY881"/>
  <c r="BW881"/>
  <c r="BV881"/>
  <c r="BU881"/>
  <c r="BT881"/>
  <c r="BS881"/>
  <c r="BR881"/>
  <c r="BP881"/>
  <c r="BO881"/>
  <c r="BM881"/>
  <c r="BL881"/>
  <c r="BK881"/>
  <c r="BJ881"/>
  <c r="BI881"/>
  <c r="BH881"/>
  <c r="BG881"/>
  <c r="BF881"/>
  <c r="BE881"/>
  <c r="BC881"/>
  <c r="BB881"/>
  <c r="AZ881"/>
  <c r="AY881"/>
  <c r="AX881"/>
  <c r="AW881"/>
  <c r="AV881"/>
  <c r="AU881"/>
  <c r="AT881"/>
  <c r="AS881"/>
  <c r="AR881"/>
  <c r="AP881"/>
  <c r="AO881"/>
  <c r="AM881"/>
  <c r="AL881"/>
  <c r="AK881"/>
  <c r="AJ881"/>
  <c r="AI881"/>
  <c r="AH881"/>
  <c r="AF881"/>
  <c r="AE881"/>
  <c r="AC881"/>
  <c r="AB881"/>
  <c r="AA881"/>
  <c r="Z881"/>
  <c r="Y881"/>
  <c r="X881"/>
  <c r="V881"/>
  <c r="U881"/>
  <c r="S881"/>
  <c r="R881"/>
  <c r="Q881"/>
  <c r="P881"/>
  <c r="O881"/>
  <c r="EL880"/>
  <c r="DR880" s="1"/>
  <c r="DY880"/>
  <c r="DX880"/>
  <c r="DW880"/>
  <c r="DV880"/>
  <c r="DU880"/>
  <c r="DT880"/>
  <c r="DS880"/>
  <c r="DQ880"/>
  <c r="DO880"/>
  <c r="DM880"/>
  <c r="DL880"/>
  <c r="DJ880"/>
  <c r="DI880"/>
  <c r="DH880"/>
  <c r="DG880"/>
  <c r="DF880"/>
  <c r="DE880"/>
  <c r="DC880"/>
  <c r="DB880"/>
  <c r="DA880"/>
  <c r="CX880"/>
  <c r="CW880"/>
  <c r="CV880"/>
  <c r="CU880"/>
  <c r="CS880"/>
  <c r="CR880"/>
  <c r="CQ880"/>
  <c r="CP880"/>
  <c r="CO880"/>
  <c r="CM880"/>
  <c r="CL880"/>
  <c r="CJ880"/>
  <c r="CI880"/>
  <c r="CH880"/>
  <c r="CG880"/>
  <c r="CF880"/>
  <c r="CE880"/>
  <c r="CD880"/>
  <c r="CC880"/>
  <c r="CB880"/>
  <c r="BZ880"/>
  <c r="BY880"/>
  <c r="BW880"/>
  <c r="BV880"/>
  <c r="BU880"/>
  <c r="BT880"/>
  <c r="BS880"/>
  <c r="BR880"/>
  <c r="BP880"/>
  <c r="BO880"/>
  <c r="BM880"/>
  <c r="BL880"/>
  <c r="BK880"/>
  <c r="BJ880"/>
  <c r="BI880"/>
  <c r="BH880"/>
  <c r="BG880"/>
  <c r="BF880"/>
  <c r="BE880"/>
  <c r="BC880"/>
  <c r="BB880"/>
  <c r="AZ880"/>
  <c r="AY880"/>
  <c r="AX880"/>
  <c r="AW880"/>
  <c r="AV880"/>
  <c r="AU880"/>
  <c r="AT880"/>
  <c r="AS880"/>
  <c r="AR880"/>
  <c r="AP880"/>
  <c r="AO880"/>
  <c r="AM880"/>
  <c r="AL880"/>
  <c r="AK880"/>
  <c r="AJ880"/>
  <c r="AI880"/>
  <c r="AH880"/>
  <c r="AF880"/>
  <c r="AE880"/>
  <c r="AC880"/>
  <c r="AB880"/>
  <c r="AA880"/>
  <c r="Z880"/>
  <c r="Y880"/>
  <c r="X880"/>
  <c r="V880"/>
  <c r="U880"/>
  <c r="S880"/>
  <c r="R880"/>
  <c r="Q880"/>
  <c r="P880"/>
  <c r="O880"/>
  <c r="EL879"/>
  <c r="DR879" s="1"/>
  <c r="DY879"/>
  <c r="DX879"/>
  <c r="DW879"/>
  <c r="DV879"/>
  <c r="DU879"/>
  <c r="DT879"/>
  <c r="DS879"/>
  <c r="DQ879"/>
  <c r="DO879"/>
  <c r="DM879"/>
  <c r="DL879"/>
  <c r="DJ879"/>
  <c r="DI879"/>
  <c r="DH879"/>
  <c r="DG879"/>
  <c r="DF879"/>
  <c r="DE879"/>
  <c r="DC879"/>
  <c r="DB879"/>
  <c r="DA879"/>
  <c r="CX879"/>
  <c r="CW879"/>
  <c r="CV879"/>
  <c r="CU879"/>
  <c r="CS879"/>
  <c r="CR879"/>
  <c r="CQ879"/>
  <c r="CP879"/>
  <c r="CO879"/>
  <c r="CM879"/>
  <c r="CL879"/>
  <c r="CJ879"/>
  <c r="CI879"/>
  <c r="CH879"/>
  <c r="CG879"/>
  <c r="CF879"/>
  <c r="CE879"/>
  <c r="CD879"/>
  <c r="CC879"/>
  <c r="CB879"/>
  <c r="BZ879"/>
  <c r="BY879"/>
  <c r="BW879"/>
  <c r="BV879"/>
  <c r="BU879"/>
  <c r="BT879"/>
  <c r="BS879"/>
  <c r="BR879"/>
  <c r="BP879"/>
  <c r="BO879"/>
  <c r="BM879"/>
  <c r="BL879"/>
  <c r="BK879"/>
  <c r="BJ879"/>
  <c r="BI879"/>
  <c r="BH879"/>
  <c r="BG879"/>
  <c r="BF879"/>
  <c r="BE879"/>
  <c r="BC879"/>
  <c r="BB879"/>
  <c r="AZ879"/>
  <c r="AY879"/>
  <c r="AX879"/>
  <c r="AW879"/>
  <c r="AV879"/>
  <c r="AU879"/>
  <c r="AT879"/>
  <c r="AS879"/>
  <c r="AR879"/>
  <c r="AP879"/>
  <c r="AO879"/>
  <c r="AM879"/>
  <c r="AL879"/>
  <c r="AK879"/>
  <c r="AJ879"/>
  <c r="AI879"/>
  <c r="AH879"/>
  <c r="AF879"/>
  <c r="AE879"/>
  <c r="AC879"/>
  <c r="AB879"/>
  <c r="AA879"/>
  <c r="Z879"/>
  <c r="Y879"/>
  <c r="X879"/>
  <c r="V879"/>
  <c r="U879"/>
  <c r="S879"/>
  <c r="R879"/>
  <c r="Q879"/>
  <c r="P879"/>
  <c r="O879"/>
  <c r="EL878"/>
  <c r="DR878" s="1"/>
  <c r="DY878"/>
  <c r="DX878"/>
  <c r="DW878"/>
  <c r="DV878"/>
  <c r="DU878"/>
  <c r="DT878"/>
  <c r="DS878"/>
  <c r="DQ878"/>
  <c r="DO878"/>
  <c r="DM878"/>
  <c r="DL878"/>
  <c r="DJ878"/>
  <c r="DI878"/>
  <c r="DH878"/>
  <c r="DG878"/>
  <c r="DF878"/>
  <c r="DE878"/>
  <c r="DC878"/>
  <c r="DB878"/>
  <c r="DA878"/>
  <c r="CX878"/>
  <c r="CW878"/>
  <c r="CV878"/>
  <c r="CU878"/>
  <c r="CS878"/>
  <c r="CR878"/>
  <c r="CQ878"/>
  <c r="CP878"/>
  <c r="CO878"/>
  <c r="CM878"/>
  <c r="CL878"/>
  <c r="CJ878"/>
  <c r="CI878"/>
  <c r="CH878"/>
  <c r="CG878"/>
  <c r="CF878"/>
  <c r="CE878"/>
  <c r="CD878"/>
  <c r="CC878"/>
  <c r="CB878"/>
  <c r="BZ878"/>
  <c r="BY878"/>
  <c r="BW878"/>
  <c r="BV878"/>
  <c r="BU878"/>
  <c r="BT878"/>
  <c r="BS878"/>
  <c r="BR878"/>
  <c r="BP878"/>
  <c r="BO878"/>
  <c r="BM878"/>
  <c r="BL878"/>
  <c r="BK878"/>
  <c r="BJ878"/>
  <c r="BI878"/>
  <c r="BH878"/>
  <c r="BG878"/>
  <c r="BF878"/>
  <c r="BE878"/>
  <c r="BC878"/>
  <c r="BB878"/>
  <c r="AZ878"/>
  <c r="AY878"/>
  <c r="AX878"/>
  <c r="AW878"/>
  <c r="AV878"/>
  <c r="AU878"/>
  <c r="AT878"/>
  <c r="AS878"/>
  <c r="AR878"/>
  <c r="AP878"/>
  <c r="AO878"/>
  <c r="AM878"/>
  <c r="AL878"/>
  <c r="AK878"/>
  <c r="AJ878"/>
  <c r="AI878"/>
  <c r="AH878"/>
  <c r="AF878"/>
  <c r="AE878"/>
  <c r="AC878"/>
  <c r="AB878"/>
  <c r="AA878"/>
  <c r="Z878"/>
  <c r="Y878"/>
  <c r="X878"/>
  <c r="V878"/>
  <c r="U878"/>
  <c r="S878"/>
  <c r="R878"/>
  <c r="Q878"/>
  <c r="P878"/>
  <c r="O878"/>
  <c r="EL877"/>
  <c r="DR877" s="1"/>
  <c r="DY877"/>
  <c r="DX877"/>
  <c r="DW877"/>
  <c r="DV877"/>
  <c r="DU877"/>
  <c r="DT877"/>
  <c r="DS877"/>
  <c r="DQ877"/>
  <c r="DO877"/>
  <c r="DM877"/>
  <c r="DL877"/>
  <c r="DJ877"/>
  <c r="DI877"/>
  <c r="DH877"/>
  <c r="DG877"/>
  <c r="DF877"/>
  <c r="DE877"/>
  <c r="DC877"/>
  <c r="DB877"/>
  <c r="DA877"/>
  <c r="CX877"/>
  <c r="CW877"/>
  <c r="CV877"/>
  <c r="CU877"/>
  <c r="CS877"/>
  <c r="CR877"/>
  <c r="CQ877"/>
  <c r="CP877"/>
  <c r="CO877"/>
  <c r="CM877"/>
  <c r="CL877"/>
  <c r="CJ877"/>
  <c r="CI877"/>
  <c r="CH877"/>
  <c r="CG877"/>
  <c r="CF877"/>
  <c r="CE877"/>
  <c r="CD877"/>
  <c r="CC877"/>
  <c r="CB877"/>
  <c r="BZ877"/>
  <c r="BY877"/>
  <c r="BW877"/>
  <c r="BV877"/>
  <c r="BU877"/>
  <c r="BT877"/>
  <c r="BS877"/>
  <c r="BR877"/>
  <c r="BP877"/>
  <c r="BO877"/>
  <c r="BM877"/>
  <c r="BL877"/>
  <c r="BK877"/>
  <c r="BJ877"/>
  <c r="BI877"/>
  <c r="BH877"/>
  <c r="BG877"/>
  <c r="BF877"/>
  <c r="BE877"/>
  <c r="BC877"/>
  <c r="BB877"/>
  <c r="AZ877"/>
  <c r="AY877"/>
  <c r="AX877"/>
  <c r="AW877"/>
  <c r="AV877"/>
  <c r="AU877"/>
  <c r="AT877"/>
  <c r="AS877"/>
  <c r="AR877"/>
  <c r="AP877"/>
  <c r="AO877"/>
  <c r="AM877"/>
  <c r="AL877"/>
  <c r="AK877"/>
  <c r="AJ877"/>
  <c r="AI877"/>
  <c r="AH877"/>
  <c r="AF877"/>
  <c r="AE877"/>
  <c r="AC877"/>
  <c r="AB877"/>
  <c r="AA877"/>
  <c r="Z877"/>
  <c r="Y877"/>
  <c r="X877"/>
  <c r="V877"/>
  <c r="U877"/>
  <c r="S877"/>
  <c r="R877"/>
  <c r="Q877"/>
  <c r="P877"/>
  <c r="O877"/>
  <c r="EL876"/>
  <c r="DR876" s="1"/>
  <c r="DY876"/>
  <c r="DX876"/>
  <c r="DW876"/>
  <c r="DV876"/>
  <c r="DU876"/>
  <c r="DT876"/>
  <c r="DS876"/>
  <c r="DQ876"/>
  <c r="DO876"/>
  <c r="DM876"/>
  <c r="DL876"/>
  <c r="DJ876"/>
  <c r="DI876"/>
  <c r="DH876"/>
  <c r="DG876"/>
  <c r="DF876"/>
  <c r="DE876"/>
  <c r="DC876"/>
  <c r="DB876"/>
  <c r="DA876"/>
  <c r="CX876"/>
  <c r="CW876"/>
  <c r="CV876"/>
  <c r="CU876"/>
  <c r="CS876"/>
  <c r="CR876"/>
  <c r="CQ876"/>
  <c r="CP876"/>
  <c r="CO876"/>
  <c r="CM876"/>
  <c r="CL876"/>
  <c r="CJ876"/>
  <c r="CI876"/>
  <c r="CH876"/>
  <c r="CG876"/>
  <c r="CF876"/>
  <c r="CE876"/>
  <c r="CD876"/>
  <c r="CC876"/>
  <c r="CB876"/>
  <c r="BZ876"/>
  <c r="BY876"/>
  <c r="BW876"/>
  <c r="BV876"/>
  <c r="BU876"/>
  <c r="BT876"/>
  <c r="BS876"/>
  <c r="BR876"/>
  <c r="BP876"/>
  <c r="BO876"/>
  <c r="BM876"/>
  <c r="BL876"/>
  <c r="BK876"/>
  <c r="BJ876"/>
  <c r="BI876"/>
  <c r="BH876"/>
  <c r="BG876"/>
  <c r="BF876"/>
  <c r="BE876"/>
  <c r="BC876"/>
  <c r="BB876"/>
  <c r="AZ876"/>
  <c r="AY876"/>
  <c r="AX876"/>
  <c r="AW876"/>
  <c r="AV876"/>
  <c r="AU876"/>
  <c r="AT876"/>
  <c r="AS876"/>
  <c r="AR876"/>
  <c r="AP876"/>
  <c r="AO876"/>
  <c r="AM876"/>
  <c r="AL876"/>
  <c r="AK876"/>
  <c r="AJ876"/>
  <c r="AI876"/>
  <c r="AH876"/>
  <c r="AF876"/>
  <c r="AE876"/>
  <c r="AC876"/>
  <c r="AB876"/>
  <c r="AA876"/>
  <c r="Z876"/>
  <c r="Y876"/>
  <c r="X876"/>
  <c r="V876"/>
  <c r="U876"/>
  <c r="S876"/>
  <c r="R876"/>
  <c r="Q876"/>
  <c r="P876"/>
  <c r="O876"/>
  <c r="EL875"/>
  <c r="DR875" s="1"/>
  <c r="DY875"/>
  <c r="DX875"/>
  <c r="DW875"/>
  <c r="DV875"/>
  <c r="DU875"/>
  <c r="DT875"/>
  <c r="DS875"/>
  <c r="DQ875"/>
  <c r="DO875"/>
  <c r="DM875"/>
  <c r="DL875"/>
  <c r="DJ875"/>
  <c r="DI875"/>
  <c r="DH875"/>
  <c r="DG875"/>
  <c r="DF875"/>
  <c r="DE875"/>
  <c r="DC875"/>
  <c r="DB875"/>
  <c r="DA875"/>
  <c r="CX875"/>
  <c r="CW875"/>
  <c r="CV875"/>
  <c r="CU875"/>
  <c r="CS875"/>
  <c r="CR875"/>
  <c r="CQ875"/>
  <c r="CP875"/>
  <c r="CO875"/>
  <c r="CM875"/>
  <c r="CL875"/>
  <c r="CJ875"/>
  <c r="CI875"/>
  <c r="CH875"/>
  <c r="CG875"/>
  <c r="CF875"/>
  <c r="CE875"/>
  <c r="CD875"/>
  <c r="CC875"/>
  <c r="CB875"/>
  <c r="BZ875"/>
  <c r="BY875"/>
  <c r="BW875"/>
  <c r="BV875"/>
  <c r="BU875"/>
  <c r="BT875"/>
  <c r="BS875"/>
  <c r="BR875"/>
  <c r="BP875"/>
  <c r="BO875"/>
  <c r="BM875"/>
  <c r="BL875"/>
  <c r="BK875"/>
  <c r="BJ875"/>
  <c r="BI875"/>
  <c r="BH875"/>
  <c r="BG875"/>
  <c r="BF875"/>
  <c r="BE875"/>
  <c r="BC875"/>
  <c r="BB875"/>
  <c r="AZ875"/>
  <c r="AY875"/>
  <c r="AX875"/>
  <c r="AW875"/>
  <c r="AV875"/>
  <c r="AU875"/>
  <c r="AT875"/>
  <c r="AS875"/>
  <c r="AR875"/>
  <c r="AP875"/>
  <c r="AO875"/>
  <c r="AM875"/>
  <c r="AL875"/>
  <c r="AK875"/>
  <c r="AJ875"/>
  <c r="AI875"/>
  <c r="AH875"/>
  <c r="AF875"/>
  <c r="AE875"/>
  <c r="AC875"/>
  <c r="AB875"/>
  <c r="AA875"/>
  <c r="Z875"/>
  <c r="Y875"/>
  <c r="X875"/>
  <c r="V875"/>
  <c r="U875"/>
  <c r="S875"/>
  <c r="R875"/>
  <c r="Q875"/>
  <c r="P875"/>
  <c r="O875"/>
  <c r="EL874"/>
  <c r="DR874" s="1"/>
  <c r="DY874"/>
  <c r="DX874"/>
  <c r="DW874"/>
  <c r="DV874"/>
  <c r="DU874"/>
  <c r="DT874"/>
  <c r="DS874"/>
  <c r="DQ874"/>
  <c r="DO874"/>
  <c r="DM874"/>
  <c r="DL874"/>
  <c r="DJ874"/>
  <c r="DI874"/>
  <c r="DH874"/>
  <c r="DG874"/>
  <c r="DF874"/>
  <c r="DE874"/>
  <c r="DC874"/>
  <c r="DB874"/>
  <c r="DA874"/>
  <c r="CX874"/>
  <c r="CW874"/>
  <c r="CV874"/>
  <c r="CU874"/>
  <c r="CS874"/>
  <c r="CR874"/>
  <c r="CQ874"/>
  <c r="CP874"/>
  <c r="CO874"/>
  <c r="CM874"/>
  <c r="CL874"/>
  <c r="CJ874"/>
  <c r="CI874"/>
  <c r="CH874"/>
  <c r="CG874"/>
  <c r="CF874"/>
  <c r="CE874"/>
  <c r="CD874"/>
  <c r="CC874"/>
  <c r="CB874"/>
  <c r="BZ874"/>
  <c r="BY874"/>
  <c r="BW874"/>
  <c r="BV874"/>
  <c r="BU874"/>
  <c r="BT874"/>
  <c r="BS874"/>
  <c r="BR874"/>
  <c r="BP874"/>
  <c r="BO874"/>
  <c r="BM874"/>
  <c r="BL874"/>
  <c r="BK874"/>
  <c r="BJ874"/>
  <c r="BI874"/>
  <c r="BH874"/>
  <c r="BG874"/>
  <c r="BF874"/>
  <c r="BE874"/>
  <c r="BC874"/>
  <c r="BB874"/>
  <c r="AZ874"/>
  <c r="AY874"/>
  <c r="AX874"/>
  <c r="AW874"/>
  <c r="AV874"/>
  <c r="AU874"/>
  <c r="AT874"/>
  <c r="AS874"/>
  <c r="AR874"/>
  <c r="AP874"/>
  <c r="AO874"/>
  <c r="AM874"/>
  <c r="AL874"/>
  <c r="AK874"/>
  <c r="AJ874"/>
  <c r="AI874"/>
  <c r="AH874"/>
  <c r="AF874"/>
  <c r="AE874"/>
  <c r="AC874"/>
  <c r="AB874"/>
  <c r="AA874"/>
  <c r="Z874"/>
  <c r="Y874"/>
  <c r="X874"/>
  <c r="V874"/>
  <c r="U874"/>
  <c r="S874"/>
  <c r="R874"/>
  <c r="Q874"/>
  <c r="P874"/>
  <c r="O874"/>
  <c r="EL873"/>
  <c r="DR873" s="1"/>
  <c r="DY873"/>
  <c r="DX873"/>
  <c r="DW873"/>
  <c r="DV873"/>
  <c r="DU873"/>
  <c r="DT873"/>
  <c r="DS873"/>
  <c r="DQ873"/>
  <c r="DO873"/>
  <c r="DM873"/>
  <c r="DL873"/>
  <c r="DJ873"/>
  <c r="DI873"/>
  <c r="DH873"/>
  <c r="DG873"/>
  <c r="DF873"/>
  <c r="DE873"/>
  <c r="DC873"/>
  <c r="DB873"/>
  <c r="DA873"/>
  <c r="CX873"/>
  <c r="CW873"/>
  <c r="CV873"/>
  <c r="CU873"/>
  <c r="CS873"/>
  <c r="CR873"/>
  <c r="CQ873"/>
  <c r="CP873"/>
  <c r="CO873"/>
  <c r="CM873"/>
  <c r="CL873"/>
  <c r="CJ873"/>
  <c r="CI873"/>
  <c r="CH873"/>
  <c r="CG873"/>
  <c r="CF873"/>
  <c r="CE873"/>
  <c r="CD873"/>
  <c r="CC873"/>
  <c r="CB873"/>
  <c r="BZ873"/>
  <c r="BY873"/>
  <c r="BW873"/>
  <c r="BV873"/>
  <c r="BU873"/>
  <c r="BT873"/>
  <c r="BS873"/>
  <c r="BR873"/>
  <c r="BP873"/>
  <c r="BO873"/>
  <c r="BM873"/>
  <c r="BL873"/>
  <c r="BK873"/>
  <c r="BJ873"/>
  <c r="BI873"/>
  <c r="BH873"/>
  <c r="BG873"/>
  <c r="BF873"/>
  <c r="BE873"/>
  <c r="BC873"/>
  <c r="BB873"/>
  <c r="AZ873"/>
  <c r="AY873"/>
  <c r="AX873"/>
  <c r="AW873"/>
  <c r="AV873"/>
  <c r="AU873"/>
  <c r="AT873"/>
  <c r="AS873"/>
  <c r="AR873"/>
  <c r="AP873"/>
  <c r="AO873"/>
  <c r="AM873"/>
  <c r="AL873"/>
  <c r="AK873"/>
  <c r="AJ873"/>
  <c r="AI873"/>
  <c r="AH873"/>
  <c r="AF873"/>
  <c r="AE873"/>
  <c r="AC873"/>
  <c r="AB873"/>
  <c r="AA873"/>
  <c r="Z873"/>
  <c r="Y873"/>
  <c r="X873"/>
  <c r="V873"/>
  <c r="U873"/>
  <c r="S873"/>
  <c r="R873"/>
  <c r="Q873"/>
  <c r="P873"/>
  <c r="O873"/>
  <c r="EL872"/>
  <c r="DR872" s="1"/>
  <c r="DY872"/>
  <c r="DX872"/>
  <c r="DW872"/>
  <c r="DV872"/>
  <c r="DU872"/>
  <c r="DT872"/>
  <c r="DS872"/>
  <c r="DQ872"/>
  <c r="DO872"/>
  <c r="DM872"/>
  <c r="DL872"/>
  <c r="DJ872"/>
  <c r="DI872"/>
  <c r="DH872"/>
  <c r="DG872"/>
  <c r="DF872"/>
  <c r="DE872"/>
  <c r="DC872"/>
  <c r="DB872"/>
  <c r="DA872"/>
  <c r="CX872"/>
  <c r="CW872"/>
  <c r="CV872"/>
  <c r="CU872"/>
  <c r="CS872"/>
  <c r="CR872"/>
  <c r="CQ872"/>
  <c r="CP872"/>
  <c r="CO872"/>
  <c r="CM872"/>
  <c r="CL872"/>
  <c r="CJ872"/>
  <c r="CI872"/>
  <c r="CH872"/>
  <c r="CG872"/>
  <c r="CF872"/>
  <c r="CE872"/>
  <c r="CD872"/>
  <c r="CC872"/>
  <c r="CB872"/>
  <c r="BZ872"/>
  <c r="BY872"/>
  <c r="BW872"/>
  <c r="BV872"/>
  <c r="BU872"/>
  <c r="BT872"/>
  <c r="BS872"/>
  <c r="BR872"/>
  <c r="BP872"/>
  <c r="BO872"/>
  <c r="BM872"/>
  <c r="BL872"/>
  <c r="BK872"/>
  <c r="BJ872"/>
  <c r="BI872"/>
  <c r="BH872"/>
  <c r="BG872"/>
  <c r="BF872"/>
  <c r="BE872"/>
  <c r="BC872"/>
  <c r="BB872"/>
  <c r="AZ872"/>
  <c r="AY872"/>
  <c r="AX872"/>
  <c r="AW872"/>
  <c r="AV872"/>
  <c r="AU872"/>
  <c r="AT872"/>
  <c r="AS872"/>
  <c r="AR872"/>
  <c r="AP872"/>
  <c r="AO872"/>
  <c r="AM872"/>
  <c r="AL872"/>
  <c r="AK872"/>
  <c r="AJ872"/>
  <c r="AI872"/>
  <c r="AH872"/>
  <c r="AF872"/>
  <c r="AE872"/>
  <c r="AC872"/>
  <c r="AB872"/>
  <c r="AA872"/>
  <c r="Z872"/>
  <c r="Y872"/>
  <c r="X872"/>
  <c r="V872"/>
  <c r="U872"/>
  <c r="S872"/>
  <c r="R872"/>
  <c r="Q872"/>
  <c r="P872"/>
  <c r="O872"/>
  <c r="EL871"/>
  <c r="DR871" s="1"/>
  <c r="DY871"/>
  <c r="DX871"/>
  <c r="DW871"/>
  <c r="DV871"/>
  <c r="DU871"/>
  <c r="DT871"/>
  <c r="DS871"/>
  <c r="DQ871"/>
  <c r="DO871"/>
  <c r="DM871"/>
  <c r="DL871"/>
  <c r="DJ871"/>
  <c r="DI871"/>
  <c r="DH871"/>
  <c r="DG871"/>
  <c r="DF871"/>
  <c r="DE871"/>
  <c r="DC871"/>
  <c r="DB871"/>
  <c r="DA871"/>
  <c r="CX871"/>
  <c r="CW871"/>
  <c r="CV871"/>
  <c r="CU871"/>
  <c r="CS871"/>
  <c r="CR871"/>
  <c r="CQ871"/>
  <c r="CP871"/>
  <c r="CO871"/>
  <c r="CM871"/>
  <c r="CL871"/>
  <c r="CJ871"/>
  <c r="CI871"/>
  <c r="CH871"/>
  <c r="CG871"/>
  <c r="CF871"/>
  <c r="CE871"/>
  <c r="CD871"/>
  <c r="CC871"/>
  <c r="CB871"/>
  <c r="BZ871"/>
  <c r="BY871"/>
  <c r="BW871"/>
  <c r="BV871"/>
  <c r="BU871"/>
  <c r="BT871"/>
  <c r="BS871"/>
  <c r="BR871"/>
  <c r="BP871"/>
  <c r="BO871"/>
  <c r="BM871"/>
  <c r="BL871"/>
  <c r="BK871"/>
  <c r="BJ871"/>
  <c r="BI871"/>
  <c r="BH871"/>
  <c r="BG871"/>
  <c r="BF871"/>
  <c r="BE871"/>
  <c r="BC871"/>
  <c r="BB871"/>
  <c r="AZ871"/>
  <c r="AY871"/>
  <c r="AX871"/>
  <c r="AW871"/>
  <c r="AV871"/>
  <c r="AU871"/>
  <c r="AT871"/>
  <c r="AS871"/>
  <c r="AR871"/>
  <c r="AP871"/>
  <c r="AO871"/>
  <c r="AM871"/>
  <c r="AL871"/>
  <c r="AK871"/>
  <c r="AJ871"/>
  <c r="AI871"/>
  <c r="AH871"/>
  <c r="AF871"/>
  <c r="AE871"/>
  <c r="AC871"/>
  <c r="AB871"/>
  <c r="AA871"/>
  <c r="Z871"/>
  <c r="Y871"/>
  <c r="X871"/>
  <c r="V871"/>
  <c r="U871"/>
  <c r="S871"/>
  <c r="R871"/>
  <c r="Q871"/>
  <c r="P871"/>
  <c r="O871"/>
  <c r="EL870"/>
  <c r="DR870" s="1"/>
  <c r="DY870"/>
  <c r="DX870"/>
  <c r="DW870"/>
  <c r="DV870"/>
  <c r="DU870"/>
  <c r="DT870"/>
  <c r="DS870"/>
  <c r="DQ870"/>
  <c r="DO870"/>
  <c r="DM870"/>
  <c r="DL870"/>
  <c r="DJ870"/>
  <c r="DI870"/>
  <c r="DH870"/>
  <c r="DG870"/>
  <c r="DF870"/>
  <c r="DE870"/>
  <c r="DC870"/>
  <c r="DB870"/>
  <c r="DA870"/>
  <c r="CX870"/>
  <c r="CW870"/>
  <c r="CV870"/>
  <c r="CU870"/>
  <c r="CS870"/>
  <c r="CR870"/>
  <c r="CQ870"/>
  <c r="CP870"/>
  <c r="CO870"/>
  <c r="CM870"/>
  <c r="CL870"/>
  <c r="CJ870"/>
  <c r="CI870"/>
  <c r="CH870"/>
  <c r="CG870"/>
  <c r="CF870"/>
  <c r="CE870"/>
  <c r="CD870"/>
  <c r="CC870"/>
  <c r="CB870"/>
  <c r="BZ870"/>
  <c r="BY870"/>
  <c r="BW870"/>
  <c r="BV870"/>
  <c r="BU870"/>
  <c r="BT870"/>
  <c r="BS870"/>
  <c r="BR870"/>
  <c r="BP870"/>
  <c r="BO870"/>
  <c r="BM870"/>
  <c r="BL870"/>
  <c r="BK870"/>
  <c r="BJ870"/>
  <c r="BI870"/>
  <c r="BH870"/>
  <c r="BG870"/>
  <c r="BF870"/>
  <c r="BE870"/>
  <c r="BC870"/>
  <c r="BB870"/>
  <c r="AZ870"/>
  <c r="AY870"/>
  <c r="AX870"/>
  <c r="AW870"/>
  <c r="AV870"/>
  <c r="AU870"/>
  <c r="AT870"/>
  <c r="AS870"/>
  <c r="AR870"/>
  <c r="AP870"/>
  <c r="AO870"/>
  <c r="AM870"/>
  <c r="AL870"/>
  <c r="AK870"/>
  <c r="AJ870"/>
  <c r="AI870"/>
  <c r="AH870"/>
  <c r="AF870"/>
  <c r="AE870"/>
  <c r="AC870"/>
  <c r="AB870"/>
  <c r="AA870"/>
  <c r="Z870"/>
  <c r="Y870"/>
  <c r="X870"/>
  <c r="V870"/>
  <c r="U870"/>
  <c r="S870"/>
  <c r="R870"/>
  <c r="Q870"/>
  <c r="P870"/>
  <c r="O870"/>
  <c r="EL869"/>
  <c r="DR869" s="1"/>
  <c r="DY869"/>
  <c r="DX869"/>
  <c r="DW869"/>
  <c r="DV869"/>
  <c r="DU869"/>
  <c r="DT869"/>
  <c r="DS869"/>
  <c r="DQ869"/>
  <c r="DO869"/>
  <c r="DM869"/>
  <c r="DL869"/>
  <c r="DJ869"/>
  <c r="DI869"/>
  <c r="DH869"/>
  <c r="DG869"/>
  <c r="DF869"/>
  <c r="DE869"/>
  <c r="DC869"/>
  <c r="DB869"/>
  <c r="DA869"/>
  <c r="CX869"/>
  <c r="CW869"/>
  <c r="CV869"/>
  <c r="CU869"/>
  <c r="CS869"/>
  <c r="CR869"/>
  <c r="CQ869"/>
  <c r="CP869"/>
  <c r="CO869"/>
  <c r="CM869"/>
  <c r="CL869"/>
  <c r="CJ869"/>
  <c r="CI869"/>
  <c r="CH869"/>
  <c r="CG869"/>
  <c r="CF869"/>
  <c r="CE869"/>
  <c r="CD869"/>
  <c r="CC869"/>
  <c r="CB869"/>
  <c r="BZ869"/>
  <c r="BY869"/>
  <c r="BW869"/>
  <c r="BV869"/>
  <c r="BU869"/>
  <c r="BT869"/>
  <c r="BS869"/>
  <c r="BR869"/>
  <c r="BP869"/>
  <c r="BO869"/>
  <c r="BM869"/>
  <c r="BL869"/>
  <c r="BK869"/>
  <c r="BJ869"/>
  <c r="BI869"/>
  <c r="BH869"/>
  <c r="BG869"/>
  <c r="BF869"/>
  <c r="BE869"/>
  <c r="BC869"/>
  <c r="BB869"/>
  <c r="AZ869"/>
  <c r="AY869"/>
  <c r="AX869"/>
  <c r="AW869"/>
  <c r="AV869"/>
  <c r="AU869"/>
  <c r="AT869"/>
  <c r="AS869"/>
  <c r="AR869"/>
  <c r="AP869"/>
  <c r="AO869"/>
  <c r="AM869"/>
  <c r="AL869"/>
  <c r="AK869"/>
  <c r="AJ869"/>
  <c r="AI869"/>
  <c r="AH869"/>
  <c r="AF869"/>
  <c r="AE869"/>
  <c r="AC869"/>
  <c r="AB869"/>
  <c r="AA869"/>
  <c r="Z869"/>
  <c r="Y869"/>
  <c r="X869"/>
  <c r="V869"/>
  <c r="U869"/>
  <c r="S869"/>
  <c r="R869"/>
  <c r="Q869"/>
  <c r="P869"/>
  <c r="O869"/>
  <c r="EL868"/>
  <c r="DR868" s="1"/>
  <c r="DY868"/>
  <c r="DX868"/>
  <c r="DW868"/>
  <c r="DV868"/>
  <c r="DU868"/>
  <c r="DT868"/>
  <c r="DS868"/>
  <c r="DQ868"/>
  <c r="DO868"/>
  <c r="DM868"/>
  <c r="DL868"/>
  <c r="DJ868"/>
  <c r="DI868"/>
  <c r="DH868"/>
  <c r="DG868"/>
  <c r="DF868"/>
  <c r="DE868"/>
  <c r="DC868"/>
  <c r="DB868"/>
  <c r="DA868"/>
  <c r="CX868"/>
  <c r="CW868"/>
  <c r="CV868"/>
  <c r="CU868"/>
  <c r="CS868"/>
  <c r="CR868"/>
  <c r="CQ868"/>
  <c r="CP868"/>
  <c r="CO868"/>
  <c r="CM868"/>
  <c r="CL868"/>
  <c r="CJ868"/>
  <c r="CI868"/>
  <c r="CH868"/>
  <c r="CG868"/>
  <c r="CF868"/>
  <c r="CE868"/>
  <c r="CD868"/>
  <c r="CC868"/>
  <c r="CB868"/>
  <c r="BZ868"/>
  <c r="BY868"/>
  <c r="BW868"/>
  <c r="BV868"/>
  <c r="BU868"/>
  <c r="BT868"/>
  <c r="BS868"/>
  <c r="BR868"/>
  <c r="BP868"/>
  <c r="BO868"/>
  <c r="BM868"/>
  <c r="BL868"/>
  <c r="BK868"/>
  <c r="BJ868"/>
  <c r="BI868"/>
  <c r="BH868"/>
  <c r="BG868"/>
  <c r="BF868"/>
  <c r="BE868"/>
  <c r="BC868"/>
  <c r="BB868"/>
  <c r="AZ868"/>
  <c r="AY868"/>
  <c r="AX868"/>
  <c r="AW868"/>
  <c r="AV868"/>
  <c r="AU868"/>
  <c r="AT868"/>
  <c r="AS868"/>
  <c r="AR868"/>
  <c r="AP868"/>
  <c r="AO868"/>
  <c r="AM868"/>
  <c r="AL868"/>
  <c r="AK868"/>
  <c r="AJ868"/>
  <c r="AI868"/>
  <c r="AH868"/>
  <c r="AF868"/>
  <c r="AE868"/>
  <c r="AC868"/>
  <c r="AB868"/>
  <c r="AA868"/>
  <c r="Z868"/>
  <c r="Y868"/>
  <c r="X868"/>
  <c r="V868"/>
  <c r="U868"/>
  <c r="S868"/>
  <c r="R868"/>
  <c r="Q868"/>
  <c r="P868"/>
  <c r="O868"/>
  <c r="EL867"/>
  <c r="DR867" s="1"/>
  <c r="DY867"/>
  <c r="DX867"/>
  <c r="DW867"/>
  <c r="DV867"/>
  <c r="DU867"/>
  <c r="DT867"/>
  <c r="DS867"/>
  <c r="DQ867"/>
  <c r="DO867"/>
  <c r="DM867"/>
  <c r="DL867"/>
  <c r="DJ867"/>
  <c r="DI867"/>
  <c r="DH867"/>
  <c r="DG867"/>
  <c r="DF867"/>
  <c r="DE867"/>
  <c r="DC867"/>
  <c r="DB867"/>
  <c r="DA867"/>
  <c r="CX867"/>
  <c r="CW867"/>
  <c r="CV867"/>
  <c r="CU867"/>
  <c r="CS867"/>
  <c r="CR867"/>
  <c r="CQ867"/>
  <c r="CP867"/>
  <c r="CO867"/>
  <c r="CM867"/>
  <c r="CL867"/>
  <c r="CJ867"/>
  <c r="CI867"/>
  <c r="CH867"/>
  <c r="CG867"/>
  <c r="CF867"/>
  <c r="CE867"/>
  <c r="CD867"/>
  <c r="CC867"/>
  <c r="CB867"/>
  <c r="BZ867"/>
  <c r="BY867"/>
  <c r="BW867"/>
  <c r="BV867"/>
  <c r="BU867"/>
  <c r="BT867"/>
  <c r="BS867"/>
  <c r="BR867"/>
  <c r="BP867"/>
  <c r="BO867"/>
  <c r="BM867"/>
  <c r="BL867"/>
  <c r="BK867"/>
  <c r="BJ867"/>
  <c r="BI867"/>
  <c r="BH867"/>
  <c r="BG867"/>
  <c r="BF867"/>
  <c r="BE867"/>
  <c r="BC867"/>
  <c r="BB867"/>
  <c r="AZ867"/>
  <c r="AY867"/>
  <c r="AX867"/>
  <c r="AW867"/>
  <c r="AV867"/>
  <c r="AU867"/>
  <c r="AT867"/>
  <c r="AS867"/>
  <c r="AR867"/>
  <c r="AP867"/>
  <c r="AO867"/>
  <c r="AM867"/>
  <c r="AL867"/>
  <c r="AK867"/>
  <c r="AJ867"/>
  <c r="AI867"/>
  <c r="AH867"/>
  <c r="AF867"/>
  <c r="AE867"/>
  <c r="AC867"/>
  <c r="AB867"/>
  <c r="AA867"/>
  <c r="Z867"/>
  <c r="Y867"/>
  <c r="X867"/>
  <c r="V867"/>
  <c r="U867"/>
  <c r="S867"/>
  <c r="R867"/>
  <c r="Q867"/>
  <c r="P867"/>
  <c r="O867"/>
  <c r="EL866"/>
  <c r="DR866" s="1"/>
  <c r="DY866"/>
  <c r="DX866"/>
  <c r="DW866"/>
  <c r="DV866"/>
  <c r="DU866"/>
  <c r="DT866"/>
  <c r="DS866"/>
  <c r="DQ866"/>
  <c r="DO866"/>
  <c r="DM866"/>
  <c r="DL866"/>
  <c r="DJ866"/>
  <c r="DI866"/>
  <c r="DH866"/>
  <c r="DG866"/>
  <c r="DF866"/>
  <c r="DE866"/>
  <c r="DC866"/>
  <c r="DB866"/>
  <c r="DA866"/>
  <c r="CX866"/>
  <c r="CW866"/>
  <c r="CV866"/>
  <c r="CU866"/>
  <c r="CS866"/>
  <c r="CR866"/>
  <c r="CQ866"/>
  <c r="CP866"/>
  <c r="CO866"/>
  <c r="CM866"/>
  <c r="CL866"/>
  <c r="CJ866"/>
  <c r="CI866"/>
  <c r="CH866"/>
  <c r="CG866"/>
  <c r="CF866"/>
  <c r="CE866"/>
  <c r="CD866"/>
  <c r="CC866"/>
  <c r="CB866"/>
  <c r="BZ866"/>
  <c r="BY866"/>
  <c r="BW866"/>
  <c r="BV866"/>
  <c r="BU866"/>
  <c r="BT866"/>
  <c r="BS866"/>
  <c r="BR866"/>
  <c r="BP866"/>
  <c r="BO866"/>
  <c r="BM866"/>
  <c r="BL866"/>
  <c r="BK866"/>
  <c r="BJ866"/>
  <c r="BI866"/>
  <c r="BH866"/>
  <c r="BG866"/>
  <c r="BF866"/>
  <c r="BE866"/>
  <c r="BC866"/>
  <c r="BB866"/>
  <c r="AZ866"/>
  <c r="AY866"/>
  <c r="AX866"/>
  <c r="AW866"/>
  <c r="AV866"/>
  <c r="AU866"/>
  <c r="AT866"/>
  <c r="AS866"/>
  <c r="AR866"/>
  <c r="AP866"/>
  <c r="AO866"/>
  <c r="AM866"/>
  <c r="AL866"/>
  <c r="AK866"/>
  <c r="AJ866"/>
  <c r="AI866"/>
  <c r="AH866"/>
  <c r="AF866"/>
  <c r="AE866"/>
  <c r="AC866"/>
  <c r="AB866"/>
  <c r="AA866"/>
  <c r="Z866"/>
  <c r="Y866"/>
  <c r="X866"/>
  <c r="V866"/>
  <c r="U866"/>
  <c r="S866"/>
  <c r="R866"/>
  <c r="Q866"/>
  <c r="P866"/>
  <c r="O866"/>
  <c r="EL865"/>
  <c r="DR865" s="1"/>
  <c r="DY865"/>
  <c r="DX865"/>
  <c r="DW865"/>
  <c r="DV865"/>
  <c r="DU865"/>
  <c r="DT865"/>
  <c r="DS865"/>
  <c r="DQ865"/>
  <c r="DO865"/>
  <c r="DM865"/>
  <c r="DL865"/>
  <c r="DJ865"/>
  <c r="DI865"/>
  <c r="DH865"/>
  <c r="DG865"/>
  <c r="DF865"/>
  <c r="DE865"/>
  <c r="DC865"/>
  <c r="DB865"/>
  <c r="DA865"/>
  <c r="CX865"/>
  <c r="CW865"/>
  <c r="CV865"/>
  <c r="CU865"/>
  <c r="CS865"/>
  <c r="CR865"/>
  <c r="CQ865"/>
  <c r="CP865"/>
  <c r="CO865"/>
  <c r="CM865"/>
  <c r="CL865"/>
  <c r="CJ865"/>
  <c r="CI865"/>
  <c r="CH865"/>
  <c r="CG865"/>
  <c r="CF865"/>
  <c r="CE865"/>
  <c r="CD865"/>
  <c r="CC865"/>
  <c r="CB865"/>
  <c r="BZ865"/>
  <c r="BY865"/>
  <c r="BW865"/>
  <c r="BV865"/>
  <c r="BU865"/>
  <c r="BT865"/>
  <c r="BS865"/>
  <c r="BR865"/>
  <c r="BP865"/>
  <c r="BO865"/>
  <c r="BM865"/>
  <c r="BL865"/>
  <c r="BK865"/>
  <c r="BJ865"/>
  <c r="BI865"/>
  <c r="BH865"/>
  <c r="BG865"/>
  <c r="BF865"/>
  <c r="BE865"/>
  <c r="BC865"/>
  <c r="BB865"/>
  <c r="AZ865"/>
  <c r="AY865"/>
  <c r="AX865"/>
  <c r="AW865"/>
  <c r="AV865"/>
  <c r="AU865"/>
  <c r="AT865"/>
  <c r="AS865"/>
  <c r="AR865"/>
  <c r="AP865"/>
  <c r="AO865"/>
  <c r="AM865"/>
  <c r="AL865"/>
  <c r="AK865"/>
  <c r="AJ865"/>
  <c r="AI865"/>
  <c r="AH865"/>
  <c r="AF865"/>
  <c r="AE865"/>
  <c r="AC865"/>
  <c r="AB865"/>
  <c r="AA865"/>
  <c r="Z865"/>
  <c r="Y865"/>
  <c r="X865"/>
  <c r="V865"/>
  <c r="U865"/>
  <c r="S865"/>
  <c r="R865"/>
  <c r="Q865"/>
  <c r="P865"/>
  <c r="O865"/>
  <c r="EL864"/>
  <c r="DR864" s="1"/>
  <c r="DY864"/>
  <c r="DX864"/>
  <c r="DW864"/>
  <c r="DV864"/>
  <c r="DU864"/>
  <c r="DT864"/>
  <c r="DS864"/>
  <c r="DQ864"/>
  <c r="DO864"/>
  <c r="DM864"/>
  <c r="DL864"/>
  <c r="DJ864"/>
  <c r="DI864"/>
  <c r="DH864"/>
  <c r="DG864"/>
  <c r="DF864"/>
  <c r="DE864"/>
  <c r="DC864"/>
  <c r="DB864"/>
  <c r="DA864"/>
  <c r="CX864"/>
  <c r="CW864"/>
  <c r="CV864"/>
  <c r="CU864"/>
  <c r="CS864"/>
  <c r="CR864"/>
  <c r="CQ864"/>
  <c r="CP864"/>
  <c r="CO864"/>
  <c r="CM864"/>
  <c r="CL864"/>
  <c r="CJ864"/>
  <c r="CI864"/>
  <c r="CH864"/>
  <c r="CG864"/>
  <c r="CF864"/>
  <c r="CE864"/>
  <c r="CD864"/>
  <c r="CC864"/>
  <c r="CB864"/>
  <c r="BZ864"/>
  <c r="BY864"/>
  <c r="BW864"/>
  <c r="BV864"/>
  <c r="BU864"/>
  <c r="BT864"/>
  <c r="BS864"/>
  <c r="BR864"/>
  <c r="BP864"/>
  <c r="BO864"/>
  <c r="BM864"/>
  <c r="BL864"/>
  <c r="BK864"/>
  <c r="BJ864"/>
  <c r="BI864"/>
  <c r="BH864"/>
  <c r="BG864"/>
  <c r="BF864"/>
  <c r="BE864"/>
  <c r="BC864"/>
  <c r="BB864"/>
  <c r="AZ864"/>
  <c r="AY864"/>
  <c r="AX864"/>
  <c r="AW864"/>
  <c r="AV864"/>
  <c r="AU864"/>
  <c r="AT864"/>
  <c r="AS864"/>
  <c r="AR864"/>
  <c r="AP864"/>
  <c r="AO864"/>
  <c r="AM864"/>
  <c r="AL864"/>
  <c r="AK864"/>
  <c r="AJ864"/>
  <c r="AI864"/>
  <c r="AH864"/>
  <c r="AF864"/>
  <c r="AE864"/>
  <c r="AC864"/>
  <c r="AB864"/>
  <c r="AA864"/>
  <c r="Z864"/>
  <c r="Y864"/>
  <c r="X864"/>
  <c r="V864"/>
  <c r="U864"/>
  <c r="S864"/>
  <c r="R864"/>
  <c r="Q864"/>
  <c r="P864"/>
  <c r="O864"/>
  <c r="EL863"/>
  <c r="DR863" s="1"/>
  <c r="DY863"/>
  <c r="DX863"/>
  <c r="DW863"/>
  <c r="DV863"/>
  <c r="DU863"/>
  <c r="DT863"/>
  <c r="DS863"/>
  <c r="DQ863"/>
  <c r="DO863"/>
  <c r="DM863"/>
  <c r="DL863"/>
  <c r="DJ863"/>
  <c r="DI863"/>
  <c r="DH863"/>
  <c r="DG863"/>
  <c r="DF863"/>
  <c r="DE863"/>
  <c r="DC863"/>
  <c r="DB863"/>
  <c r="DA863"/>
  <c r="CX863"/>
  <c r="CW863"/>
  <c r="CV863"/>
  <c r="CU863"/>
  <c r="CS863"/>
  <c r="CR863"/>
  <c r="CQ863"/>
  <c r="CP863"/>
  <c r="CO863"/>
  <c r="CM863"/>
  <c r="CL863"/>
  <c r="CJ863"/>
  <c r="CI863"/>
  <c r="CH863"/>
  <c r="CG863"/>
  <c r="CF863"/>
  <c r="CE863"/>
  <c r="CD863"/>
  <c r="CC863"/>
  <c r="CB863"/>
  <c r="BZ863"/>
  <c r="BY863"/>
  <c r="BW863"/>
  <c r="BV863"/>
  <c r="BU863"/>
  <c r="BT863"/>
  <c r="BS863"/>
  <c r="BR863"/>
  <c r="BP863"/>
  <c r="BO863"/>
  <c r="BM863"/>
  <c r="BL863"/>
  <c r="BK863"/>
  <c r="BJ863"/>
  <c r="BI863"/>
  <c r="BH863"/>
  <c r="BG863"/>
  <c r="BF863"/>
  <c r="BE863"/>
  <c r="BC863"/>
  <c r="BB863"/>
  <c r="AZ863"/>
  <c r="AY863"/>
  <c r="AX863"/>
  <c r="AW863"/>
  <c r="AV863"/>
  <c r="AU863"/>
  <c r="AT863"/>
  <c r="AS863"/>
  <c r="AR863"/>
  <c r="AP863"/>
  <c r="AO863"/>
  <c r="AM863"/>
  <c r="AL863"/>
  <c r="AK863"/>
  <c r="AJ863"/>
  <c r="AI863"/>
  <c r="AH863"/>
  <c r="AF863"/>
  <c r="AE863"/>
  <c r="AC863"/>
  <c r="AB863"/>
  <c r="AA863"/>
  <c r="Z863"/>
  <c r="Y863"/>
  <c r="X863"/>
  <c r="V863"/>
  <c r="U863"/>
  <c r="S863"/>
  <c r="R863"/>
  <c r="Q863"/>
  <c r="P863"/>
  <c r="O863"/>
  <c r="EL862"/>
  <c r="DR862" s="1"/>
  <c r="DY862"/>
  <c r="DX862"/>
  <c r="DW862"/>
  <c r="DV862"/>
  <c r="DU862"/>
  <c r="DT862"/>
  <c r="DS862"/>
  <c r="DQ862"/>
  <c r="DO862"/>
  <c r="DM862"/>
  <c r="DL862"/>
  <c r="DJ862"/>
  <c r="DI862"/>
  <c r="DH862"/>
  <c r="DG862"/>
  <c r="DF862"/>
  <c r="DE862"/>
  <c r="DC862"/>
  <c r="DB862"/>
  <c r="DA862"/>
  <c r="CX862"/>
  <c r="CW862"/>
  <c r="CV862"/>
  <c r="CU862"/>
  <c r="CS862"/>
  <c r="CR862"/>
  <c r="CQ862"/>
  <c r="CP862"/>
  <c r="CO862"/>
  <c r="CM862"/>
  <c r="CL862"/>
  <c r="CJ862"/>
  <c r="CI862"/>
  <c r="CH862"/>
  <c r="CG862"/>
  <c r="CF862"/>
  <c r="CE862"/>
  <c r="CD862"/>
  <c r="CC862"/>
  <c r="CB862"/>
  <c r="BZ862"/>
  <c r="BY862"/>
  <c r="BW862"/>
  <c r="BV862"/>
  <c r="BU862"/>
  <c r="BT862"/>
  <c r="BS862"/>
  <c r="BR862"/>
  <c r="BP862"/>
  <c r="BO862"/>
  <c r="BM862"/>
  <c r="BL862"/>
  <c r="BK862"/>
  <c r="BJ862"/>
  <c r="BI862"/>
  <c r="BH862"/>
  <c r="BG862"/>
  <c r="BF862"/>
  <c r="BE862"/>
  <c r="BC862"/>
  <c r="BB862"/>
  <c r="AZ862"/>
  <c r="AY862"/>
  <c r="AX862"/>
  <c r="AW862"/>
  <c r="AV862"/>
  <c r="AU862"/>
  <c r="AT862"/>
  <c r="AS862"/>
  <c r="AR862"/>
  <c r="AP862"/>
  <c r="AO862"/>
  <c r="AM862"/>
  <c r="AL862"/>
  <c r="AK862"/>
  <c r="AJ862"/>
  <c r="AI862"/>
  <c r="AH862"/>
  <c r="AF862"/>
  <c r="AE862"/>
  <c r="AC862"/>
  <c r="AB862"/>
  <c r="AA862"/>
  <c r="Z862"/>
  <c r="Y862"/>
  <c r="X862"/>
  <c r="V862"/>
  <c r="U862"/>
  <c r="S862"/>
  <c r="R862"/>
  <c r="Q862"/>
  <c r="P862"/>
  <c r="O862"/>
  <c r="EL861"/>
  <c r="DR861" s="1"/>
  <c r="DY861"/>
  <c r="DX861"/>
  <c r="DW861"/>
  <c r="DV861"/>
  <c r="DU861"/>
  <c r="DT861"/>
  <c r="DS861"/>
  <c r="DQ861"/>
  <c r="DO861"/>
  <c r="DM861"/>
  <c r="DL861"/>
  <c r="DJ861"/>
  <c r="DI861"/>
  <c r="DH861"/>
  <c r="DG861"/>
  <c r="DF861"/>
  <c r="DE861"/>
  <c r="DC861"/>
  <c r="DB861"/>
  <c r="DA861"/>
  <c r="CX861"/>
  <c r="CW861"/>
  <c r="CV861"/>
  <c r="CU861"/>
  <c r="CS861"/>
  <c r="CR861"/>
  <c r="CQ861"/>
  <c r="CP861"/>
  <c r="CO861"/>
  <c r="CM861"/>
  <c r="CL861"/>
  <c r="CJ861"/>
  <c r="CI861"/>
  <c r="CH861"/>
  <c r="CG861"/>
  <c r="CF861"/>
  <c r="CE861"/>
  <c r="CD861"/>
  <c r="CC861"/>
  <c r="CB861"/>
  <c r="BZ861"/>
  <c r="BY861"/>
  <c r="BW861"/>
  <c r="BV861"/>
  <c r="BU861"/>
  <c r="BT861"/>
  <c r="BS861"/>
  <c r="BR861"/>
  <c r="BP861"/>
  <c r="BO861"/>
  <c r="BM861"/>
  <c r="BL861"/>
  <c r="BK861"/>
  <c r="BJ861"/>
  <c r="BI861"/>
  <c r="BH861"/>
  <c r="BG861"/>
  <c r="BF861"/>
  <c r="BE861"/>
  <c r="BC861"/>
  <c r="BB861"/>
  <c r="AZ861"/>
  <c r="AY861"/>
  <c r="AX861"/>
  <c r="AW861"/>
  <c r="AV861"/>
  <c r="AU861"/>
  <c r="AT861"/>
  <c r="AS861"/>
  <c r="AR861"/>
  <c r="AP861"/>
  <c r="AO861"/>
  <c r="AM861"/>
  <c r="AL861"/>
  <c r="AK861"/>
  <c r="AJ861"/>
  <c r="AI861"/>
  <c r="AH861"/>
  <c r="AF861"/>
  <c r="AE861"/>
  <c r="AC861"/>
  <c r="AB861"/>
  <c r="AA861"/>
  <c r="Z861"/>
  <c r="Y861"/>
  <c r="X861"/>
  <c r="V861"/>
  <c r="U861"/>
  <c r="S861"/>
  <c r="R861"/>
  <c r="Q861"/>
  <c r="P861"/>
  <c r="O861"/>
  <c r="EL860"/>
  <c r="DR860" s="1"/>
  <c r="DY860"/>
  <c r="DX860"/>
  <c r="DW860"/>
  <c r="DV860"/>
  <c r="DU860"/>
  <c r="DT860"/>
  <c r="DS860"/>
  <c r="DQ860"/>
  <c r="DO860"/>
  <c r="DM860"/>
  <c r="DL860"/>
  <c r="DJ860"/>
  <c r="DI860"/>
  <c r="DH860"/>
  <c r="DG860"/>
  <c r="DF860"/>
  <c r="DE860"/>
  <c r="DC860"/>
  <c r="DB860"/>
  <c r="DA860"/>
  <c r="CX860"/>
  <c r="CW860"/>
  <c r="CV860"/>
  <c r="CU860"/>
  <c r="CS860"/>
  <c r="CR860"/>
  <c r="CQ860"/>
  <c r="CP860"/>
  <c r="CO860"/>
  <c r="CM860"/>
  <c r="CL860"/>
  <c r="CJ860"/>
  <c r="CI860"/>
  <c r="CH860"/>
  <c r="CG860"/>
  <c r="CF860"/>
  <c r="CE860"/>
  <c r="CD860"/>
  <c r="CC860"/>
  <c r="CB860"/>
  <c r="BZ860"/>
  <c r="BY860"/>
  <c r="BW860"/>
  <c r="BV860"/>
  <c r="BU860"/>
  <c r="BT860"/>
  <c r="BS860"/>
  <c r="BR860"/>
  <c r="BP860"/>
  <c r="BO860"/>
  <c r="BM860"/>
  <c r="BL860"/>
  <c r="BK860"/>
  <c r="BJ860"/>
  <c r="BI860"/>
  <c r="BH860"/>
  <c r="BG860"/>
  <c r="BF860"/>
  <c r="BE860"/>
  <c r="BC860"/>
  <c r="BB860"/>
  <c r="AZ860"/>
  <c r="AY860"/>
  <c r="AX860"/>
  <c r="AW860"/>
  <c r="AV860"/>
  <c r="AU860"/>
  <c r="AT860"/>
  <c r="AS860"/>
  <c r="AR860"/>
  <c r="AP860"/>
  <c r="AO860"/>
  <c r="AM860"/>
  <c r="AL860"/>
  <c r="AK860"/>
  <c r="AJ860"/>
  <c r="AI860"/>
  <c r="AH860"/>
  <c r="AF860"/>
  <c r="AE860"/>
  <c r="AC860"/>
  <c r="AB860"/>
  <c r="AA860"/>
  <c r="Z860"/>
  <c r="Y860"/>
  <c r="X860"/>
  <c r="V860"/>
  <c r="U860"/>
  <c r="S860"/>
  <c r="R860"/>
  <c r="Q860"/>
  <c r="P860"/>
  <c r="O860"/>
  <c r="EL859"/>
  <c r="DR859" s="1"/>
  <c r="DY859"/>
  <c r="DX859"/>
  <c r="DW859"/>
  <c r="DV859"/>
  <c r="DU859"/>
  <c r="DT859"/>
  <c r="DS859"/>
  <c r="DQ859"/>
  <c r="DO859"/>
  <c r="DM859"/>
  <c r="DL859"/>
  <c r="DJ859"/>
  <c r="DI859"/>
  <c r="DH859"/>
  <c r="DG859"/>
  <c r="DF859"/>
  <c r="DE859"/>
  <c r="DC859"/>
  <c r="DB859"/>
  <c r="DA859"/>
  <c r="CX859"/>
  <c r="CW859"/>
  <c r="CV859"/>
  <c r="CU859"/>
  <c r="CS859"/>
  <c r="CR859"/>
  <c r="CQ859"/>
  <c r="CP859"/>
  <c r="CO859"/>
  <c r="CM859"/>
  <c r="CL859"/>
  <c r="CJ859"/>
  <c r="CI859"/>
  <c r="CH859"/>
  <c r="CG859"/>
  <c r="CF859"/>
  <c r="CE859"/>
  <c r="CD859"/>
  <c r="CC859"/>
  <c r="CB859"/>
  <c r="BZ859"/>
  <c r="BY859"/>
  <c r="BW859"/>
  <c r="BV859"/>
  <c r="BU859"/>
  <c r="BT859"/>
  <c r="BS859"/>
  <c r="BR859"/>
  <c r="BP859"/>
  <c r="BO859"/>
  <c r="BM859"/>
  <c r="BL859"/>
  <c r="BK859"/>
  <c r="BJ859"/>
  <c r="BI859"/>
  <c r="BH859"/>
  <c r="BG859"/>
  <c r="BF859"/>
  <c r="BE859"/>
  <c r="BC859"/>
  <c r="BB859"/>
  <c r="AZ859"/>
  <c r="AY859"/>
  <c r="AX859"/>
  <c r="AW859"/>
  <c r="AV859"/>
  <c r="AU859"/>
  <c r="AT859"/>
  <c r="AS859"/>
  <c r="AR859"/>
  <c r="AP859"/>
  <c r="AO859"/>
  <c r="AM859"/>
  <c r="AL859"/>
  <c r="AK859"/>
  <c r="AJ859"/>
  <c r="AI859"/>
  <c r="AH859"/>
  <c r="AF859"/>
  <c r="AE859"/>
  <c r="AC859"/>
  <c r="AB859"/>
  <c r="AA859"/>
  <c r="Z859"/>
  <c r="Y859"/>
  <c r="X859"/>
  <c r="V859"/>
  <c r="U859"/>
  <c r="S859"/>
  <c r="R859"/>
  <c r="Q859"/>
  <c r="P859"/>
  <c r="O859"/>
  <c r="EL858"/>
  <c r="DR858" s="1"/>
  <c r="DY858"/>
  <c r="DX858"/>
  <c r="DW858"/>
  <c r="DV858"/>
  <c r="DU858"/>
  <c r="DT858"/>
  <c r="DS858"/>
  <c r="DQ858"/>
  <c r="DO858"/>
  <c r="DM858"/>
  <c r="DL858"/>
  <c r="DJ858"/>
  <c r="DI858"/>
  <c r="DH858"/>
  <c r="DG858"/>
  <c r="DF858"/>
  <c r="DE858"/>
  <c r="DC858"/>
  <c r="DB858"/>
  <c r="DA858"/>
  <c r="CX858"/>
  <c r="CW858"/>
  <c r="CV858"/>
  <c r="CU858"/>
  <c r="CS858"/>
  <c r="CR858"/>
  <c r="CQ858"/>
  <c r="CP858"/>
  <c r="CO858"/>
  <c r="CM858"/>
  <c r="CL858"/>
  <c r="CJ858"/>
  <c r="CI858"/>
  <c r="CH858"/>
  <c r="CG858"/>
  <c r="CF858"/>
  <c r="CE858"/>
  <c r="CD858"/>
  <c r="CC858"/>
  <c r="CB858"/>
  <c r="BZ858"/>
  <c r="BY858"/>
  <c r="BW858"/>
  <c r="BV858"/>
  <c r="BU858"/>
  <c r="BT858"/>
  <c r="BS858"/>
  <c r="BR858"/>
  <c r="BP858"/>
  <c r="BO858"/>
  <c r="BM858"/>
  <c r="BL858"/>
  <c r="BK858"/>
  <c r="BJ858"/>
  <c r="BI858"/>
  <c r="BH858"/>
  <c r="BG858"/>
  <c r="BF858"/>
  <c r="BE858"/>
  <c r="BC858"/>
  <c r="BB858"/>
  <c r="AZ858"/>
  <c r="AY858"/>
  <c r="AX858"/>
  <c r="AW858"/>
  <c r="AV858"/>
  <c r="AU858"/>
  <c r="AT858"/>
  <c r="AS858"/>
  <c r="AR858"/>
  <c r="AP858"/>
  <c r="AO858"/>
  <c r="AM858"/>
  <c r="AL858"/>
  <c r="AK858"/>
  <c r="AJ858"/>
  <c r="AI858"/>
  <c r="AH858"/>
  <c r="AF858"/>
  <c r="AE858"/>
  <c r="AC858"/>
  <c r="AB858"/>
  <c r="AA858"/>
  <c r="Z858"/>
  <c r="Y858"/>
  <c r="X858"/>
  <c r="V858"/>
  <c r="U858"/>
  <c r="S858"/>
  <c r="R858"/>
  <c r="Q858"/>
  <c r="P858"/>
  <c r="O858"/>
  <c r="EL857"/>
  <c r="DR857" s="1"/>
  <c r="DY857"/>
  <c r="DX857"/>
  <c r="DW857"/>
  <c r="DV857"/>
  <c r="DU857"/>
  <c r="DT857"/>
  <c r="DS857"/>
  <c r="DQ857"/>
  <c r="DO857"/>
  <c r="DM857"/>
  <c r="DL857"/>
  <c r="DJ857"/>
  <c r="DI857"/>
  <c r="DH857"/>
  <c r="DG857"/>
  <c r="DF857"/>
  <c r="DE857"/>
  <c r="DC857"/>
  <c r="DB857"/>
  <c r="DA857"/>
  <c r="CX857"/>
  <c r="CW857"/>
  <c r="CV857"/>
  <c r="CU857"/>
  <c r="CS857"/>
  <c r="CR857"/>
  <c r="CQ857"/>
  <c r="CP857"/>
  <c r="CO857"/>
  <c r="CM857"/>
  <c r="CL857"/>
  <c r="CJ857"/>
  <c r="CI857"/>
  <c r="CH857"/>
  <c r="CG857"/>
  <c r="CF857"/>
  <c r="CE857"/>
  <c r="CD857"/>
  <c r="CC857"/>
  <c r="CB857"/>
  <c r="BZ857"/>
  <c r="BY857"/>
  <c r="BW857"/>
  <c r="BV857"/>
  <c r="BU857"/>
  <c r="BT857"/>
  <c r="BS857"/>
  <c r="BR857"/>
  <c r="BP857"/>
  <c r="BO857"/>
  <c r="BM857"/>
  <c r="BL857"/>
  <c r="BK857"/>
  <c r="BJ857"/>
  <c r="BI857"/>
  <c r="BH857"/>
  <c r="BG857"/>
  <c r="BF857"/>
  <c r="BE857"/>
  <c r="BC857"/>
  <c r="BB857"/>
  <c r="AZ857"/>
  <c r="AY857"/>
  <c r="AX857"/>
  <c r="AW857"/>
  <c r="AV857"/>
  <c r="AU857"/>
  <c r="AT857"/>
  <c r="AS857"/>
  <c r="AR857"/>
  <c r="AP857"/>
  <c r="AO857"/>
  <c r="AM857"/>
  <c r="AL857"/>
  <c r="AK857"/>
  <c r="AJ857"/>
  <c r="AI857"/>
  <c r="AH857"/>
  <c r="AF857"/>
  <c r="AE857"/>
  <c r="AC857"/>
  <c r="AB857"/>
  <c r="AA857"/>
  <c r="Z857"/>
  <c r="Y857"/>
  <c r="X857"/>
  <c r="V857"/>
  <c r="U857"/>
  <c r="S857"/>
  <c r="R857"/>
  <c r="Q857"/>
  <c r="P857"/>
  <c r="O857"/>
  <c r="EL856"/>
  <c r="DR856" s="1"/>
  <c r="DY856"/>
  <c r="DX856"/>
  <c r="DW856"/>
  <c r="DV856"/>
  <c r="DU856"/>
  <c r="DT856"/>
  <c r="DS856"/>
  <c r="DQ856"/>
  <c r="DO856"/>
  <c r="DM856"/>
  <c r="DL856"/>
  <c r="DJ856"/>
  <c r="DI856"/>
  <c r="DH856"/>
  <c r="DG856"/>
  <c r="DF856"/>
  <c r="DE856"/>
  <c r="DC856"/>
  <c r="DB856"/>
  <c r="DA856"/>
  <c r="CX856"/>
  <c r="CW856"/>
  <c r="CV856"/>
  <c r="CU856"/>
  <c r="CS856"/>
  <c r="CR856"/>
  <c r="CQ856"/>
  <c r="CP856"/>
  <c r="CO856"/>
  <c r="CM856"/>
  <c r="CL856"/>
  <c r="CJ856"/>
  <c r="CI856"/>
  <c r="CH856"/>
  <c r="CG856"/>
  <c r="CF856"/>
  <c r="CE856"/>
  <c r="CD856"/>
  <c r="CC856"/>
  <c r="CB856"/>
  <c r="BZ856"/>
  <c r="BY856"/>
  <c r="BW856"/>
  <c r="BV856"/>
  <c r="BU856"/>
  <c r="BT856"/>
  <c r="BS856"/>
  <c r="BR856"/>
  <c r="BP856"/>
  <c r="BO856"/>
  <c r="BM856"/>
  <c r="BL856"/>
  <c r="BK856"/>
  <c r="BJ856"/>
  <c r="BI856"/>
  <c r="BH856"/>
  <c r="BG856"/>
  <c r="BF856"/>
  <c r="BE856"/>
  <c r="BC856"/>
  <c r="BB856"/>
  <c r="AZ856"/>
  <c r="AY856"/>
  <c r="AX856"/>
  <c r="AW856"/>
  <c r="AV856"/>
  <c r="AU856"/>
  <c r="AT856"/>
  <c r="AS856"/>
  <c r="AR856"/>
  <c r="AP856"/>
  <c r="AO856"/>
  <c r="AM856"/>
  <c r="AL856"/>
  <c r="AK856"/>
  <c r="AJ856"/>
  <c r="AI856"/>
  <c r="AH856"/>
  <c r="AF856"/>
  <c r="AE856"/>
  <c r="AC856"/>
  <c r="AB856"/>
  <c r="AA856"/>
  <c r="Z856"/>
  <c r="Y856"/>
  <c r="X856"/>
  <c r="V856"/>
  <c r="U856"/>
  <c r="S856"/>
  <c r="R856"/>
  <c r="Q856"/>
  <c r="P856"/>
  <c r="O856"/>
  <c r="EL855"/>
  <c r="DR855" s="1"/>
  <c r="DY855"/>
  <c r="DX855"/>
  <c r="DW855"/>
  <c r="DV855"/>
  <c r="DU855"/>
  <c r="DT855"/>
  <c r="DS855"/>
  <c r="DQ855"/>
  <c r="DO855"/>
  <c r="DM855"/>
  <c r="DL855"/>
  <c r="DJ855"/>
  <c r="DI855"/>
  <c r="DH855"/>
  <c r="DG855"/>
  <c r="DF855"/>
  <c r="DE855"/>
  <c r="DC855"/>
  <c r="DB855"/>
  <c r="DA855"/>
  <c r="CX855"/>
  <c r="CW855"/>
  <c r="CV855"/>
  <c r="CU855"/>
  <c r="CS855"/>
  <c r="CR855"/>
  <c r="CQ855"/>
  <c r="CP855"/>
  <c r="CO855"/>
  <c r="CM855"/>
  <c r="CL855"/>
  <c r="CJ855"/>
  <c r="CI855"/>
  <c r="CH855"/>
  <c r="CG855"/>
  <c r="CF855"/>
  <c r="CE855"/>
  <c r="CD855"/>
  <c r="CC855"/>
  <c r="CB855"/>
  <c r="BZ855"/>
  <c r="BY855"/>
  <c r="BW855"/>
  <c r="BV855"/>
  <c r="BU855"/>
  <c r="BT855"/>
  <c r="BS855"/>
  <c r="BR855"/>
  <c r="BP855"/>
  <c r="BO855"/>
  <c r="BM855"/>
  <c r="BL855"/>
  <c r="BK855"/>
  <c r="BJ855"/>
  <c r="BI855"/>
  <c r="BH855"/>
  <c r="BG855"/>
  <c r="BF855"/>
  <c r="BE855"/>
  <c r="BC855"/>
  <c r="BB855"/>
  <c r="AZ855"/>
  <c r="AY855"/>
  <c r="AX855"/>
  <c r="AW855"/>
  <c r="AV855"/>
  <c r="AU855"/>
  <c r="AT855"/>
  <c r="AS855"/>
  <c r="AR855"/>
  <c r="AP855"/>
  <c r="AO855"/>
  <c r="AM855"/>
  <c r="AL855"/>
  <c r="AK855"/>
  <c r="AJ855"/>
  <c r="AI855"/>
  <c r="AH855"/>
  <c r="AF855"/>
  <c r="AE855"/>
  <c r="AC855"/>
  <c r="AB855"/>
  <c r="AA855"/>
  <c r="Z855"/>
  <c r="Y855"/>
  <c r="X855"/>
  <c r="V855"/>
  <c r="U855"/>
  <c r="S855"/>
  <c r="R855"/>
  <c r="Q855"/>
  <c r="P855"/>
  <c r="O855"/>
  <c r="EL854"/>
  <c r="DR854" s="1"/>
  <c r="DY854"/>
  <c r="DX854"/>
  <c r="DW854"/>
  <c r="DV854"/>
  <c r="DU854"/>
  <c r="DT854"/>
  <c r="DS854"/>
  <c r="DQ854"/>
  <c r="DO854"/>
  <c r="DM854"/>
  <c r="DL854"/>
  <c r="DJ854"/>
  <c r="DI854"/>
  <c r="DH854"/>
  <c r="DG854"/>
  <c r="DF854"/>
  <c r="DE854"/>
  <c r="DC854"/>
  <c r="DB854"/>
  <c r="DA854"/>
  <c r="CX854"/>
  <c r="CW854"/>
  <c r="CV854"/>
  <c r="CU854"/>
  <c r="CS854"/>
  <c r="CR854"/>
  <c r="CQ854"/>
  <c r="CP854"/>
  <c r="CO854"/>
  <c r="CM854"/>
  <c r="CL854"/>
  <c r="CJ854"/>
  <c r="CI854"/>
  <c r="CH854"/>
  <c r="CG854"/>
  <c r="CF854"/>
  <c r="CE854"/>
  <c r="CD854"/>
  <c r="CC854"/>
  <c r="CB854"/>
  <c r="BZ854"/>
  <c r="BY854"/>
  <c r="BW854"/>
  <c r="BV854"/>
  <c r="BU854"/>
  <c r="BT854"/>
  <c r="BS854"/>
  <c r="BR854"/>
  <c r="BP854"/>
  <c r="BO854"/>
  <c r="BM854"/>
  <c r="BL854"/>
  <c r="BK854"/>
  <c r="BJ854"/>
  <c r="BI854"/>
  <c r="BH854"/>
  <c r="BG854"/>
  <c r="BF854"/>
  <c r="BE854"/>
  <c r="BC854"/>
  <c r="BB854"/>
  <c r="AZ854"/>
  <c r="AY854"/>
  <c r="AX854"/>
  <c r="AW854"/>
  <c r="AV854"/>
  <c r="AU854"/>
  <c r="AT854"/>
  <c r="AS854"/>
  <c r="AR854"/>
  <c r="AP854"/>
  <c r="AO854"/>
  <c r="AM854"/>
  <c r="AL854"/>
  <c r="AK854"/>
  <c r="AJ854"/>
  <c r="AI854"/>
  <c r="AH854"/>
  <c r="AF854"/>
  <c r="AE854"/>
  <c r="AC854"/>
  <c r="AB854"/>
  <c r="AA854"/>
  <c r="Z854"/>
  <c r="Y854"/>
  <c r="X854"/>
  <c r="V854"/>
  <c r="U854"/>
  <c r="S854"/>
  <c r="R854"/>
  <c r="Q854"/>
  <c r="P854"/>
  <c r="O854"/>
  <c r="EL853"/>
  <c r="DR853" s="1"/>
  <c r="DY853"/>
  <c r="DX853"/>
  <c r="DW853"/>
  <c r="DV853"/>
  <c r="DU853"/>
  <c r="DT853"/>
  <c r="DS853"/>
  <c r="DQ853"/>
  <c r="DO853"/>
  <c r="DM853"/>
  <c r="DL853"/>
  <c r="DJ853"/>
  <c r="DI853"/>
  <c r="DH853"/>
  <c r="DG853"/>
  <c r="DF853"/>
  <c r="DE853"/>
  <c r="DC853"/>
  <c r="DB853"/>
  <c r="DA853"/>
  <c r="CX853"/>
  <c r="CW853"/>
  <c r="CV853"/>
  <c r="CU853"/>
  <c r="CS853"/>
  <c r="CR853"/>
  <c r="CQ853"/>
  <c r="CP853"/>
  <c r="CO853"/>
  <c r="CM853"/>
  <c r="CL853"/>
  <c r="CJ853"/>
  <c r="CI853"/>
  <c r="CH853"/>
  <c r="CG853"/>
  <c r="CF853"/>
  <c r="CE853"/>
  <c r="CD853"/>
  <c r="CC853"/>
  <c r="CB853"/>
  <c r="BZ853"/>
  <c r="BY853"/>
  <c r="BW853"/>
  <c r="BV853"/>
  <c r="BU853"/>
  <c r="BT853"/>
  <c r="BS853"/>
  <c r="BR853"/>
  <c r="BP853"/>
  <c r="BO853"/>
  <c r="BM853"/>
  <c r="BL853"/>
  <c r="BK853"/>
  <c r="BJ853"/>
  <c r="BI853"/>
  <c r="BH853"/>
  <c r="BG853"/>
  <c r="BF853"/>
  <c r="BE853"/>
  <c r="BC853"/>
  <c r="BB853"/>
  <c r="AZ853"/>
  <c r="AY853"/>
  <c r="AX853"/>
  <c r="AW853"/>
  <c r="AV853"/>
  <c r="AU853"/>
  <c r="AT853"/>
  <c r="AS853"/>
  <c r="AR853"/>
  <c r="AP853"/>
  <c r="AO853"/>
  <c r="AM853"/>
  <c r="AL853"/>
  <c r="AK853"/>
  <c r="AJ853"/>
  <c r="AI853"/>
  <c r="AH853"/>
  <c r="AF853"/>
  <c r="AE853"/>
  <c r="AC853"/>
  <c r="AB853"/>
  <c r="AA853"/>
  <c r="Z853"/>
  <c r="Y853"/>
  <c r="X853"/>
  <c r="V853"/>
  <c r="U853"/>
  <c r="S853"/>
  <c r="R853"/>
  <c r="Q853"/>
  <c r="P853"/>
  <c r="O853"/>
  <c r="EL852"/>
  <c r="DR852" s="1"/>
  <c r="DY852"/>
  <c r="DX852"/>
  <c r="DW852"/>
  <c r="DV852"/>
  <c r="DU852"/>
  <c r="DT852"/>
  <c r="DS852"/>
  <c r="DQ852"/>
  <c r="DO852"/>
  <c r="DM852"/>
  <c r="DL852"/>
  <c r="DJ852"/>
  <c r="DI852"/>
  <c r="DH852"/>
  <c r="DG852"/>
  <c r="DF852"/>
  <c r="DE852"/>
  <c r="DC852"/>
  <c r="DB852"/>
  <c r="DA852"/>
  <c r="CX852"/>
  <c r="CW852"/>
  <c r="CV852"/>
  <c r="CU852"/>
  <c r="CS852"/>
  <c r="CR852"/>
  <c r="CQ852"/>
  <c r="CP852"/>
  <c r="CO852"/>
  <c r="CM852"/>
  <c r="CL852"/>
  <c r="CJ852"/>
  <c r="CI852"/>
  <c r="CH852"/>
  <c r="CG852"/>
  <c r="CF852"/>
  <c r="CE852"/>
  <c r="CD852"/>
  <c r="CC852"/>
  <c r="CB852"/>
  <c r="BZ852"/>
  <c r="BY852"/>
  <c r="BW852"/>
  <c r="BV852"/>
  <c r="BU852"/>
  <c r="BT852"/>
  <c r="BS852"/>
  <c r="BR852"/>
  <c r="BP852"/>
  <c r="BO852"/>
  <c r="BM852"/>
  <c r="BL852"/>
  <c r="BK852"/>
  <c r="BJ852"/>
  <c r="BI852"/>
  <c r="BH852"/>
  <c r="BG852"/>
  <c r="BF852"/>
  <c r="BE852"/>
  <c r="BC852"/>
  <c r="BB852"/>
  <c r="AZ852"/>
  <c r="AY852"/>
  <c r="AX852"/>
  <c r="AW852"/>
  <c r="AV852"/>
  <c r="AU852"/>
  <c r="AT852"/>
  <c r="AS852"/>
  <c r="AR852"/>
  <c r="AP852"/>
  <c r="AO852"/>
  <c r="AM852"/>
  <c r="AL852"/>
  <c r="AK852"/>
  <c r="AJ852"/>
  <c r="AI852"/>
  <c r="AH852"/>
  <c r="AF852"/>
  <c r="AE852"/>
  <c r="AC852"/>
  <c r="AB852"/>
  <c r="AA852"/>
  <c r="Z852"/>
  <c r="Y852"/>
  <c r="X852"/>
  <c r="V852"/>
  <c r="U852"/>
  <c r="S852"/>
  <c r="R852"/>
  <c r="Q852"/>
  <c r="P852"/>
  <c r="O852"/>
  <c r="EL851"/>
  <c r="DR851" s="1"/>
  <c r="DY851"/>
  <c r="DX851"/>
  <c r="DW851"/>
  <c r="DV851"/>
  <c r="DU851"/>
  <c r="DT851"/>
  <c r="DS851"/>
  <c r="DQ851"/>
  <c r="DO851"/>
  <c r="DM851"/>
  <c r="DL851"/>
  <c r="DJ851"/>
  <c r="DI851"/>
  <c r="DH851"/>
  <c r="DG851"/>
  <c r="DF851"/>
  <c r="DE851"/>
  <c r="DC851"/>
  <c r="DB851"/>
  <c r="DA851"/>
  <c r="CX851"/>
  <c r="CW851"/>
  <c r="CV851"/>
  <c r="CU851"/>
  <c r="CS851"/>
  <c r="CR851"/>
  <c r="CQ851"/>
  <c r="CP851"/>
  <c r="CO851"/>
  <c r="CM851"/>
  <c r="CL851"/>
  <c r="CJ851"/>
  <c r="CI851"/>
  <c r="CH851"/>
  <c r="CG851"/>
  <c r="CF851"/>
  <c r="CE851"/>
  <c r="CD851"/>
  <c r="CC851"/>
  <c r="CB851"/>
  <c r="BZ851"/>
  <c r="BY851"/>
  <c r="BW851"/>
  <c r="BV851"/>
  <c r="BU851"/>
  <c r="BT851"/>
  <c r="BS851"/>
  <c r="BR851"/>
  <c r="BP851"/>
  <c r="BO851"/>
  <c r="BM851"/>
  <c r="BL851"/>
  <c r="BK851"/>
  <c r="BJ851"/>
  <c r="BI851"/>
  <c r="BH851"/>
  <c r="BG851"/>
  <c r="BF851"/>
  <c r="BE851"/>
  <c r="BC851"/>
  <c r="BB851"/>
  <c r="AZ851"/>
  <c r="AY851"/>
  <c r="AX851"/>
  <c r="AW851"/>
  <c r="AV851"/>
  <c r="AU851"/>
  <c r="AT851"/>
  <c r="AS851"/>
  <c r="AR851"/>
  <c r="AP851"/>
  <c r="AO851"/>
  <c r="AM851"/>
  <c r="AL851"/>
  <c r="AK851"/>
  <c r="AJ851"/>
  <c r="AI851"/>
  <c r="AH851"/>
  <c r="AF851"/>
  <c r="AE851"/>
  <c r="AC851"/>
  <c r="AB851"/>
  <c r="AA851"/>
  <c r="Z851"/>
  <c r="Y851"/>
  <c r="X851"/>
  <c r="V851"/>
  <c r="U851"/>
  <c r="S851"/>
  <c r="R851"/>
  <c r="Q851"/>
  <c r="P851"/>
  <c r="O851"/>
  <c r="EL850"/>
  <c r="DR850" s="1"/>
  <c r="DY850"/>
  <c r="DX850"/>
  <c r="DW850"/>
  <c r="DV850"/>
  <c r="DU850"/>
  <c r="DT850"/>
  <c r="DS850"/>
  <c r="DQ850"/>
  <c r="DO850"/>
  <c r="DM850"/>
  <c r="DL850"/>
  <c r="DJ850"/>
  <c r="DI850"/>
  <c r="DH850"/>
  <c r="DG850"/>
  <c r="DF850"/>
  <c r="DE850"/>
  <c r="DC850"/>
  <c r="DB850"/>
  <c r="DA850"/>
  <c r="CX850"/>
  <c r="CW850"/>
  <c r="CV850"/>
  <c r="CU850"/>
  <c r="CS850"/>
  <c r="CR850"/>
  <c r="CQ850"/>
  <c r="CP850"/>
  <c r="CO850"/>
  <c r="CM850"/>
  <c r="CL850"/>
  <c r="CJ850"/>
  <c r="CI850"/>
  <c r="CH850"/>
  <c r="CG850"/>
  <c r="CF850"/>
  <c r="CE850"/>
  <c r="CD850"/>
  <c r="CC850"/>
  <c r="CB850"/>
  <c r="BZ850"/>
  <c r="BY850"/>
  <c r="BW850"/>
  <c r="BV850"/>
  <c r="BU850"/>
  <c r="BT850"/>
  <c r="BS850"/>
  <c r="BR850"/>
  <c r="BP850"/>
  <c r="BO850"/>
  <c r="BM850"/>
  <c r="BL850"/>
  <c r="BK850"/>
  <c r="BJ850"/>
  <c r="BI850"/>
  <c r="BH850"/>
  <c r="BG850"/>
  <c r="BF850"/>
  <c r="BE850"/>
  <c r="BC850"/>
  <c r="BB850"/>
  <c r="AZ850"/>
  <c r="AY850"/>
  <c r="AX850"/>
  <c r="AW850"/>
  <c r="AV850"/>
  <c r="AU850"/>
  <c r="AT850"/>
  <c r="AS850"/>
  <c r="AR850"/>
  <c r="AP850"/>
  <c r="AO850"/>
  <c r="AM850"/>
  <c r="AL850"/>
  <c r="AK850"/>
  <c r="AJ850"/>
  <c r="AI850"/>
  <c r="AH850"/>
  <c r="AF850"/>
  <c r="AE850"/>
  <c r="AC850"/>
  <c r="AB850"/>
  <c r="AA850"/>
  <c r="Z850"/>
  <c r="Y850"/>
  <c r="X850"/>
  <c r="V850"/>
  <c r="U850"/>
  <c r="S850"/>
  <c r="R850"/>
  <c r="Q850"/>
  <c r="P850"/>
  <c r="O850"/>
  <c r="EL849"/>
  <c r="DR849" s="1"/>
  <c r="DY849"/>
  <c r="DX849"/>
  <c r="DW849"/>
  <c r="DV849"/>
  <c r="DU849"/>
  <c r="DT849"/>
  <c r="DS849"/>
  <c r="DQ849"/>
  <c r="DO849"/>
  <c r="DM849"/>
  <c r="DL849"/>
  <c r="DJ849"/>
  <c r="DI849"/>
  <c r="DH849"/>
  <c r="DG849"/>
  <c r="DF849"/>
  <c r="DE849"/>
  <c r="DC849"/>
  <c r="DB849"/>
  <c r="DA849"/>
  <c r="CX849"/>
  <c r="CW849"/>
  <c r="CV849"/>
  <c r="CU849"/>
  <c r="CS849"/>
  <c r="CR849"/>
  <c r="CQ849"/>
  <c r="CP849"/>
  <c r="CO849"/>
  <c r="CM849"/>
  <c r="CL849"/>
  <c r="CJ849"/>
  <c r="CI849"/>
  <c r="CH849"/>
  <c r="CG849"/>
  <c r="CF849"/>
  <c r="CE849"/>
  <c r="CD849"/>
  <c r="CC849"/>
  <c r="CB849"/>
  <c r="BZ849"/>
  <c r="BY849"/>
  <c r="BW849"/>
  <c r="BV849"/>
  <c r="BU849"/>
  <c r="BT849"/>
  <c r="BS849"/>
  <c r="BR849"/>
  <c r="BP849"/>
  <c r="BO849"/>
  <c r="BM849"/>
  <c r="BL849"/>
  <c r="BK849"/>
  <c r="BJ849"/>
  <c r="BI849"/>
  <c r="BH849"/>
  <c r="BG849"/>
  <c r="BF849"/>
  <c r="BE849"/>
  <c r="BC849"/>
  <c r="BB849"/>
  <c r="AZ849"/>
  <c r="AY849"/>
  <c r="AX849"/>
  <c r="AW849"/>
  <c r="AV849"/>
  <c r="AU849"/>
  <c r="AT849"/>
  <c r="AS849"/>
  <c r="AR849"/>
  <c r="AP849"/>
  <c r="AO849"/>
  <c r="AM849"/>
  <c r="AL849"/>
  <c r="AK849"/>
  <c r="AJ849"/>
  <c r="AI849"/>
  <c r="AH849"/>
  <c r="AF849"/>
  <c r="AE849"/>
  <c r="AC849"/>
  <c r="AB849"/>
  <c r="AA849"/>
  <c r="Z849"/>
  <c r="Y849"/>
  <c r="X849"/>
  <c r="V849"/>
  <c r="U849"/>
  <c r="S849"/>
  <c r="R849"/>
  <c r="Q849"/>
  <c r="P849"/>
  <c r="O849"/>
  <c r="EL848"/>
  <c r="DR848" s="1"/>
  <c r="DY848"/>
  <c r="DX848"/>
  <c r="DW848"/>
  <c r="DV848"/>
  <c r="DU848"/>
  <c r="DT848"/>
  <c r="DS848"/>
  <c r="DQ848"/>
  <c r="DO848"/>
  <c r="DM848"/>
  <c r="DL848"/>
  <c r="DJ848"/>
  <c r="DI848"/>
  <c r="DH848"/>
  <c r="DG848"/>
  <c r="DF848"/>
  <c r="DE848"/>
  <c r="DC848"/>
  <c r="DB848"/>
  <c r="DA848"/>
  <c r="CX848"/>
  <c r="CW848"/>
  <c r="CV848"/>
  <c r="CU848"/>
  <c r="CS848"/>
  <c r="CR848"/>
  <c r="CQ848"/>
  <c r="CP848"/>
  <c r="CO848"/>
  <c r="CM848"/>
  <c r="CL848"/>
  <c r="CJ848"/>
  <c r="CI848"/>
  <c r="CH848"/>
  <c r="CG848"/>
  <c r="CF848"/>
  <c r="CE848"/>
  <c r="CD848"/>
  <c r="CC848"/>
  <c r="CB848"/>
  <c r="BZ848"/>
  <c r="BY848"/>
  <c r="BW848"/>
  <c r="BV848"/>
  <c r="BU848"/>
  <c r="BT848"/>
  <c r="BS848"/>
  <c r="BR848"/>
  <c r="BP848"/>
  <c r="BO848"/>
  <c r="BM848"/>
  <c r="BL848"/>
  <c r="BK848"/>
  <c r="BJ848"/>
  <c r="BI848"/>
  <c r="BH848"/>
  <c r="BG848"/>
  <c r="BF848"/>
  <c r="BE848"/>
  <c r="BC848"/>
  <c r="BB848"/>
  <c r="AZ848"/>
  <c r="AY848"/>
  <c r="AX848"/>
  <c r="AW848"/>
  <c r="AV848"/>
  <c r="AU848"/>
  <c r="AT848"/>
  <c r="AS848"/>
  <c r="AR848"/>
  <c r="AP848"/>
  <c r="AO848"/>
  <c r="AM848"/>
  <c r="AL848"/>
  <c r="AK848"/>
  <c r="AJ848"/>
  <c r="AI848"/>
  <c r="AH848"/>
  <c r="AF848"/>
  <c r="AE848"/>
  <c r="AC848"/>
  <c r="AB848"/>
  <c r="AA848"/>
  <c r="Z848"/>
  <c r="Y848"/>
  <c r="X848"/>
  <c r="V848"/>
  <c r="U848"/>
  <c r="S848"/>
  <c r="R848"/>
  <c r="Q848"/>
  <c r="P848"/>
  <c r="O848"/>
  <c r="EL847"/>
  <c r="DR847" s="1"/>
  <c r="DY847"/>
  <c r="DX847"/>
  <c r="DW847"/>
  <c r="DV847"/>
  <c r="DU847"/>
  <c r="DT847"/>
  <c r="DS847"/>
  <c r="DQ847"/>
  <c r="DO847"/>
  <c r="DM847"/>
  <c r="DL847"/>
  <c r="DJ847"/>
  <c r="DI847"/>
  <c r="DH847"/>
  <c r="DG847"/>
  <c r="DF847"/>
  <c r="DE847"/>
  <c r="DC847"/>
  <c r="DB847"/>
  <c r="DA847"/>
  <c r="CX847"/>
  <c r="CW847"/>
  <c r="CV847"/>
  <c r="CU847"/>
  <c r="CS847"/>
  <c r="CR847"/>
  <c r="CQ847"/>
  <c r="CP847"/>
  <c r="CO847"/>
  <c r="CM847"/>
  <c r="CL847"/>
  <c r="CJ847"/>
  <c r="CI847"/>
  <c r="CH847"/>
  <c r="CG847"/>
  <c r="CF847"/>
  <c r="CE847"/>
  <c r="CD847"/>
  <c r="CC847"/>
  <c r="CB847"/>
  <c r="BZ847"/>
  <c r="BY847"/>
  <c r="BW847"/>
  <c r="BV847"/>
  <c r="BU847"/>
  <c r="BT847"/>
  <c r="BS847"/>
  <c r="BR847"/>
  <c r="BP847"/>
  <c r="BO847"/>
  <c r="BM847"/>
  <c r="BL847"/>
  <c r="BK847"/>
  <c r="BJ847"/>
  <c r="BI847"/>
  <c r="BH847"/>
  <c r="BG847"/>
  <c r="BF847"/>
  <c r="BE847"/>
  <c r="BC847"/>
  <c r="BB847"/>
  <c r="AZ847"/>
  <c r="AY847"/>
  <c r="AX847"/>
  <c r="AW847"/>
  <c r="AV847"/>
  <c r="AU847"/>
  <c r="AT847"/>
  <c r="AS847"/>
  <c r="AR847"/>
  <c r="AP847"/>
  <c r="AO847"/>
  <c r="AM847"/>
  <c r="AL847"/>
  <c r="AK847"/>
  <c r="AJ847"/>
  <c r="AI847"/>
  <c r="AH847"/>
  <c r="AF847"/>
  <c r="AE847"/>
  <c r="AC847"/>
  <c r="AB847"/>
  <c r="AA847"/>
  <c r="Z847"/>
  <c r="Y847"/>
  <c r="X847"/>
  <c r="V847"/>
  <c r="U847"/>
  <c r="S847"/>
  <c r="R847"/>
  <c r="Q847"/>
  <c r="P847"/>
  <c r="O847"/>
  <c r="EL846"/>
  <c r="DR846" s="1"/>
  <c r="DY846"/>
  <c r="DX846"/>
  <c r="DW846"/>
  <c r="DV846"/>
  <c r="DU846"/>
  <c r="DT846"/>
  <c r="DS846"/>
  <c r="DQ846"/>
  <c r="DO846"/>
  <c r="DM846"/>
  <c r="DL846"/>
  <c r="DJ846"/>
  <c r="DI846"/>
  <c r="DH846"/>
  <c r="DG846"/>
  <c r="DF846"/>
  <c r="DE846"/>
  <c r="DC846"/>
  <c r="DB846"/>
  <c r="DA846"/>
  <c r="CX846"/>
  <c r="CW846"/>
  <c r="CV846"/>
  <c r="CU846"/>
  <c r="CS846"/>
  <c r="CR846"/>
  <c r="CQ846"/>
  <c r="CP846"/>
  <c r="CO846"/>
  <c r="CM846"/>
  <c r="CL846"/>
  <c r="CJ846"/>
  <c r="CI846"/>
  <c r="CH846"/>
  <c r="CG846"/>
  <c r="CF846"/>
  <c r="CE846"/>
  <c r="CD846"/>
  <c r="CC846"/>
  <c r="CB846"/>
  <c r="BZ846"/>
  <c r="BY846"/>
  <c r="BW846"/>
  <c r="BV846"/>
  <c r="BU846"/>
  <c r="BT846"/>
  <c r="BS846"/>
  <c r="BR846"/>
  <c r="BP846"/>
  <c r="BO846"/>
  <c r="BM846"/>
  <c r="BL846"/>
  <c r="BK846"/>
  <c r="BJ846"/>
  <c r="BI846"/>
  <c r="BH846"/>
  <c r="BG846"/>
  <c r="BF846"/>
  <c r="BE846"/>
  <c r="BC846"/>
  <c r="BB846"/>
  <c r="AZ846"/>
  <c r="AY846"/>
  <c r="AX846"/>
  <c r="AW846"/>
  <c r="AV846"/>
  <c r="AU846"/>
  <c r="AT846"/>
  <c r="AS846"/>
  <c r="AR846"/>
  <c r="AP846"/>
  <c r="AO846"/>
  <c r="AM846"/>
  <c r="AL846"/>
  <c r="AK846"/>
  <c r="AJ846"/>
  <c r="AI846"/>
  <c r="AH846"/>
  <c r="AF846"/>
  <c r="AE846"/>
  <c r="AC846"/>
  <c r="AB846"/>
  <c r="AA846"/>
  <c r="Z846"/>
  <c r="Y846"/>
  <c r="X846"/>
  <c r="V846"/>
  <c r="U846"/>
  <c r="S846"/>
  <c r="R846"/>
  <c r="Q846"/>
  <c r="P846"/>
  <c r="O846"/>
  <c r="EL845"/>
  <c r="DR845" s="1"/>
  <c r="DY845"/>
  <c r="DX845"/>
  <c r="DW845"/>
  <c r="DV845"/>
  <c r="DU845"/>
  <c r="DT845"/>
  <c r="DS845"/>
  <c r="DQ845"/>
  <c r="DO845"/>
  <c r="DM845"/>
  <c r="DL845"/>
  <c r="DJ845"/>
  <c r="DI845"/>
  <c r="DH845"/>
  <c r="DG845"/>
  <c r="DF845"/>
  <c r="DE845"/>
  <c r="DC845"/>
  <c r="DB845"/>
  <c r="DA845"/>
  <c r="CX845"/>
  <c r="CW845"/>
  <c r="CV845"/>
  <c r="CU845"/>
  <c r="CS845"/>
  <c r="CR845"/>
  <c r="CQ845"/>
  <c r="CP845"/>
  <c r="CO845"/>
  <c r="CM845"/>
  <c r="CL845"/>
  <c r="CJ845"/>
  <c r="CI845"/>
  <c r="CH845"/>
  <c r="CG845"/>
  <c r="CF845"/>
  <c r="CE845"/>
  <c r="CD845"/>
  <c r="CC845"/>
  <c r="CB845"/>
  <c r="BZ845"/>
  <c r="BY845"/>
  <c r="BW845"/>
  <c r="BV845"/>
  <c r="BU845"/>
  <c r="BT845"/>
  <c r="BS845"/>
  <c r="BR845"/>
  <c r="BP845"/>
  <c r="BO845"/>
  <c r="BM845"/>
  <c r="BL845"/>
  <c r="BK845"/>
  <c r="BJ845"/>
  <c r="BI845"/>
  <c r="BH845"/>
  <c r="BG845"/>
  <c r="BF845"/>
  <c r="BE845"/>
  <c r="BC845"/>
  <c r="BB845"/>
  <c r="AZ845"/>
  <c r="AY845"/>
  <c r="AX845"/>
  <c r="AW845"/>
  <c r="AV845"/>
  <c r="AU845"/>
  <c r="AT845"/>
  <c r="AS845"/>
  <c r="AR845"/>
  <c r="AP845"/>
  <c r="AO845"/>
  <c r="AM845"/>
  <c r="AL845"/>
  <c r="AK845"/>
  <c r="AJ845"/>
  <c r="AI845"/>
  <c r="AH845"/>
  <c r="AF845"/>
  <c r="AE845"/>
  <c r="AC845"/>
  <c r="AB845"/>
  <c r="AA845"/>
  <c r="Z845"/>
  <c r="Y845"/>
  <c r="X845"/>
  <c r="V845"/>
  <c r="U845"/>
  <c r="S845"/>
  <c r="R845"/>
  <c r="Q845"/>
  <c r="P845"/>
  <c r="O845"/>
  <c r="EL844"/>
  <c r="DR844" s="1"/>
  <c r="DY844"/>
  <c r="DX844"/>
  <c r="DW844"/>
  <c r="DV844"/>
  <c r="DU844"/>
  <c r="DT844"/>
  <c r="DS844"/>
  <c r="DQ844"/>
  <c r="DO844"/>
  <c r="DM844"/>
  <c r="DL844"/>
  <c r="DJ844"/>
  <c r="DI844"/>
  <c r="DH844"/>
  <c r="DG844"/>
  <c r="DF844"/>
  <c r="DE844"/>
  <c r="DC844"/>
  <c r="DB844"/>
  <c r="DA844"/>
  <c r="CX844"/>
  <c r="CW844"/>
  <c r="CV844"/>
  <c r="CU844"/>
  <c r="CS844"/>
  <c r="CR844"/>
  <c r="CQ844"/>
  <c r="CP844"/>
  <c r="CO844"/>
  <c r="CM844"/>
  <c r="CL844"/>
  <c r="CJ844"/>
  <c r="CI844"/>
  <c r="CH844"/>
  <c r="CG844"/>
  <c r="CF844"/>
  <c r="CE844"/>
  <c r="CD844"/>
  <c r="CC844"/>
  <c r="CB844"/>
  <c r="BZ844"/>
  <c r="BY844"/>
  <c r="BW844"/>
  <c r="BV844"/>
  <c r="BU844"/>
  <c r="BT844"/>
  <c r="BS844"/>
  <c r="BR844"/>
  <c r="BP844"/>
  <c r="BO844"/>
  <c r="BM844"/>
  <c r="BL844"/>
  <c r="BK844"/>
  <c r="BJ844"/>
  <c r="BI844"/>
  <c r="BH844"/>
  <c r="BG844"/>
  <c r="BF844"/>
  <c r="BE844"/>
  <c r="BC844"/>
  <c r="BB844"/>
  <c r="AZ844"/>
  <c r="AY844"/>
  <c r="AX844"/>
  <c r="AW844"/>
  <c r="AV844"/>
  <c r="AU844"/>
  <c r="AT844"/>
  <c r="AS844"/>
  <c r="AR844"/>
  <c r="AP844"/>
  <c r="AO844"/>
  <c r="AM844"/>
  <c r="AL844"/>
  <c r="AK844"/>
  <c r="AJ844"/>
  <c r="AI844"/>
  <c r="AH844"/>
  <c r="AF844"/>
  <c r="AE844"/>
  <c r="AC844"/>
  <c r="AB844"/>
  <c r="AA844"/>
  <c r="Z844"/>
  <c r="Y844"/>
  <c r="X844"/>
  <c r="V844"/>
  <c r="U844"/>
  <c r="S844"/>
  <c r="R844"/>
  <c r="Q844"/>
  <c r="P844"/>
  <c r="O844"/>
  <c r="EL843"/>
  <c r="DR843" s="1"/>
  <c r="DY843"/>
  <c r="DX843"/>
  <c r="DW843"/>
  <c r="DV843"/>
  <c r="DU843"/>
  <c r="DT843"/>
  <c r="DS843"/>
  <c r="DQ843"/>
  <c r="DO843"/>
  <c r="DM843"/>
  <c r="DL843"/>
  <c r="DJ843"/>
  <c r="DI843"/>
  <c r="DH843"/>
  <c r="DG843"/>
  <c r="DF843"/>
  <c r="DE843"/>
  <c r="DC843"/>
  <c r="DB843"/>
  <c r="DA843"/>
  <c r="CX843"/>
  <c r="CW843"/>
  <c r="CV843"/>
  <c r="CU843"/>
  <c r="CS843"/>
  <c r="CR843"/>
  <c r="CQ843"/>
  <c r="CP843"/>
  <c r="CO843"/>
  <c r="CM843"/>
  <c r="CL843"/>
  <c r="CJ843"/>
  <c r="CI843"/>
  <c r="CH843"/>
  <c r="CG843"/>
  <c r="CF843"/>
  <c r="CE843"/>
  <c r="CD843"/>
  <c r="CC843"/>
  <c r="CB843"/>
  <c r="BZ843"/>
  <c r="BY843"/>
  <c r="BW843"/>
  <c r="BV843"/>
  <c r="BU843"/>
  <c r="BT843"/>
  <c r="BS843"/>
  <c r="BR843"/>
  <c r="BP843"/>
  <c r="BO843"/>
  <c r="BM843"/>
  <c r="BL843"/>
  <c r="BK843"/>
  <c r="BJ843"/>
  <c r="BI843"/>
  <c r="BH843"/>
  <c r="BG843"/>
  <c r="BF843"/>
  <c r="BE843"/>
  <c r="BC843"/>
  <c r="BB843"/>
  <c r="AZ843"/>
  <c r="AY843"/>
  <c r="AX843"/>
  <c r="AW843"/>
  <c r="AV843"/>
  <c r="AU843"/>
  <c r="AT843"/>
  <c r="AS843"/>
  <c r="AR843"/>
  <c r="AP843"/>
  <c r="AO843"/>
  <c r="AM843"/>
  <c r="AL843"/>
  <c r="AK843"/>
  <c r="AJ843"/>
  <c r="AI843"/>
  <c r="AH843"/>
  <c r="AF843"/>
  <c r="AE843"/>
  <c r="AC843"/>
  <c r="AB843"/>
  <c r="AA843"/>
  <c r="Z843"/>
  <c r="Y843"/>
  <c r="X843"/>
  <c r="V843"/>
  <c r="U843"/>
  <c r="S843"/>
  <c r="R843"/>
  <c r="Q843"/>
  <c r="P843"/>
  <c r="O843"/>
  <c r="EL842"/>
  <c r="DR842" s="1"/>
  <c r="DY842"/>
  <c r="DX842"/>
  <c r="DW842"/>
  <c r="DV842"/>
  <c r="DU842"/>
  <c r="DT842"/>
  <c r="DS842"/>
  <c r="DQ842"/>
  <c r="DO842"/>
  <c r="DM842"/>
  <c r="DL842"/>
  <c r="DJ842"/>
  <c r="DI842"/>
  <c r="DH842"/>
  <c r="DG842"/>
  <c r="DF842"/>
  <c r="DE842"/>
  <c r="DC842"/>
  <c r="DB842"/>
  <c r="DA842"/>
  <c r="CX842"/>
  <c r="CW842"/>
  <c r="CV842"/>
  <c r="CU842"/>
  <c r="CS842"/>
  <c r="CR842"/>
  <c r="CQ842"/>
  <c r="CP842"/>
  <c r="CO842"/>
  <c r="CM842"/>
  <c r="CL842"/>
  <c r="CJ842"/>
  <c r="CI842"/>
  <c r="CH842"/>
  <c r="CG842"/>
  <c r="CF842"/>
  <c r="CE842"/>
  <c r="CD842"/>
  <c r="CC842"/>
  <c r="CB842"/>
  <c r="BZ842"/>
  <c r="BY842"/>
  <c r="BW842"/>
  <c r="BV842"/>
  <c r="BU842"/>
  <c r="BT842"/>
  <c r="BS842"/>
  <c r="BR842"/>
  <c r="BP842"/>
  <c r="BO842"/>
  <c r="BM842"/>
  <c r="BL842"/>
  <c r="BK842"/>
  <c r="BJ842"/>
  <c r="BI842"/>
  <c r="BH842"/>
  <c r="BG842"/>
  <c r="BF842"/>
  <c r="BE842"/>
  <c r="BC842"/>
  <c r="BB842"/>
  <c r="AZ842"/>
  <c r="AY842"/>
  <c r="AX842"/>
  <c r="AW842"/>
  <c r="AV842"/>
  <c r="AU842"/>
  <c r="AT842"/>
  <c r="AS842"/>
  <c r="AR842"/>
  <c r="AP842"/>
  <c r="AO842"/>
  <c r="AM842"/>
  <c r="AL842"/>
  <c r="AK842"/>
  <c r="AJ842"/>
  <c r="AI842"/>
  <c r="AH842"/>
  <c r="AF842"/>
  <c r="AE842"/>
  <c r="AC842"/>
  <c r="AB842"/>
  <c r="AA842"/>
  <c r="Z842"/>
  <c r="Y842"/>
  <c r="X842"/>
  <c r="V842"/>
  <c r="U842"/>
  <c r="S842"/>
  <c r="R842"/>
  <c r="Q842"/>
  <c r="P842"/>
  <c r="O842"/>
  <c r="EL841"/>
  <c r="DR841" s="1"/>
  <c r="DY841"/>
  <c r="DX841"/>
  <c r="DW841"/>
  <c r="DV841"/>
  <c r="DU841"/>
  <c r="DT841"/>
  <c r="DS841"/>
  <c r="DQ841"/>
  <c r="DO841"/>
  <c r="DM841"/>
  <c r="DL841"/>
  <c r="DJ841"/>
  <c r="DI841"/>
  <c r="DH841"/>
  <c r="DG841"/>
  <c r="DF841"/>
  <c r="DE841"/>
  <c r="DC841"/>
  <c r="DB841"/>
  <c r="DA841"/>
  <c r="CX841"/>
  <c r="CW841"/>
  <c r="CV841"/>
  <c r="CU841"/>
  <c r="CS841"/>
  <c r="CR841"/>
  <c r="CQ841"/>
  <c r="CP841"/>
  <c r="CO841"/>
  <c r="CM841"/>
  <c r="CL841"/>
  <c r="CJ841"/>
  <c r="CI841"/>
  <c r="CH841"/>
  <c r="CG841"/>
  <c r="CF841"/>
  <c r="CE841"/>
  <c r="CD841"/>
  <c r="CC841"/>
  <c r="CB841"/>
  <c r="BZ841"/>
  <c r="BY841"/>
  <c r="BW841"/>
  <c r="BV841"/>
  <c r="BU841"/>
  <c r="BT841"/>
  <c r="BS841"/>
  <c r="BR841"/>
  <c r="BP841"/>
  <c r="BO841"/>
  <c r="BM841"/>
  <c r="BL841"/>
  <c r="BK841"/>
  <c r="BJ841"/>
  <c r="BI841"/>
  <c r="BH841"/>
  <c r="BG841"/>
  <c r="BF841"/>
  <c r="BE841"/>
  <c r="BC841"/>
  <c r="BB841"/>
  <c r="AZ841"/>
  <c r="AY841"/>
  <c r="AX841"/>
  <c r="AW841"/>
  <c r="AV841"/>
  <c r="AU841"/>
  <c r="AT841"/>
  <c r="AS841"/>
  <c r="AR841"/>
  <c r="AP841"/>
  <c r="AO841"/>
  <c r="AM841"/>
  <c r="AL841"/>
  <c r="AK841"/>
  <c r="AJ841"/>
  <c r="AI841"/>
  <c r="AH841"/>
  <c r="AF841"/>
  <c r="AE841"/>
  <c r="AC841"/>
  <c r="AB841"/>
  <c r="AA841"/>
  <c r="Z841"/>
  <c r="Y841"/>
  <c r="X841"/>
  <c r="V841"/>
  <c r="U841"/>
  <c r="S841"/>
  <c r="R841"/>
  <c r="Q841"/>
  <c r="P841"/>
  <c r="O841"/>
  <c r="EL840"/>
  <c r="DR840" s="1"/>
  <c r="DY840"/>
  <c r="DX840"/>
  <c r="DW840"/>
  <c r="DV840"/>
  <c r="DU840"/>
  <c r="DT840"/>
  <c r="DS840"/>
  <c r="DQ840"/>
  <c r="DO840"/>
  <c r="DM840"/>
  <c r="DL840"/>
  <c r="DJ840"/>
  <c r="DI840"/>
  <c r="DH840"/>
  <c r="DG840"/>
  <c r="DF840"/>
  <c r="DE840"/>
  <c r="DC840"/>
  <c r="DB840"/>
  <c r="DA840"/>
  <c r="CX840"/>
  <c r="CW840"/>
  <c r="CV840"/>
  <c r="CU840"/>
  <c r="CS840"/>
  <c r="CR840"/>
  <c r="CQ840"/>
  <c r="CP840"/>
  <c r="CO840"/>
  <c r="CM840"/>
  <c r="CL840"/>
  <c r="CJ840"/>
  <c r="CI840"/>
  <c r="CH840"/>
  <c r="CG840"/>
  <c r="CF840"/>
  <c r="CE840"/>
  <c r="CD840"/>
  <c r="CC840"/>
  <c r="CB840"/>
  <c r="BZ840"/>
  <c r="BY840"/>
  <c r="BW840"/>
  <c r="BV840"/>
  <c r="BU840"/>
  <c r="BT840"/>
  <c r="BS840"/>
  <c r="BR840"/>
  <c r="BP840"/>
  <c r="BO840"/>
  <c r="BM840"/>
  <c r="BL840"/>
  <c r="BK840"/>
  <c r="BJ840"/>
  <c r="BI840"/>
  <c r="BH840"/>
  <c r="BG840"/>
  <c r="BF840"/>
  <c r="BE840"/>
  <c r="BC840"/>
  <c r="BB840"/>
  <c r="AZ840"/>
  <c r="AY840"/>
  <c r="AX840"/>
  <c r="AW840"/>
  <c r="AV840"/>
  <c r="AU840"/>
  <c r="AT840"/>
  <c r="AS840"/>
  <c r="AR840"/>
  <c r="AP840"/>
  <c r="AO840"/>
  <c r="AM840"/>
  <c r="AL840"/>
  <c r="AK840"/>
  <c r="AJ840"/>
  <c r="AI840"/>
  <c r="AH840"/>
  <c r="AF840"/>
  <c r="AE840"/>
  <c r="AC840"/>
  <c r="AB840"/>
  <c r="AA840"/>
  <c r="Z840"/>
  <c r="Y840"/>
  <c r="X840"/>
  <c r="V840"/>
  <c r="U840"/>
  <c r="S840"/>
  <c r="R840"/>
  <c r="Q840"/>
  <c r="P840"/>
  <c r="O840"/>
  <c r="EL839"/>
  <c r="DR839" s="1"/>
  <c r="DY839"/>
  <c r="DX839"/>
  <c r="DW839"/>
  <c r="DV839"/>
  <c r="DU839"/>
  <c r="DT839"/>
  <c r="DS839"/>
  <c r="DQ839"/>
  <c r="DO839"/>
  <c r="DM839"/>
  <c r="DL839"/>
  <c r="DJ839"/>
  <c r="DI839"/>
  <c r="DH839"/>
  <c r="DG839"/>
  <c r="DF839"/>
  <c r="DE839"/>
  <c r="DC839"/>
  <c r="DB839"/>
  <c r="DA839"/>
  <c r="CX839"/>
  <c r="CW839"/>
  <c r="CV839"/>
  <c r="CU839"/>
  <c r="CS839"/>
  <c r="CR839"/>
  <c r="CQ839"/>
  <c r="CP839"/>
  <c r="CO839"/>
  <c r="CM839"/>
  <c r="CL839"/>
  <c r="CJ839"/>
  <c r="CI839"/>
  <c r="CH839"/>
  <c r="CG839"/>
  <c r="CF839"/>
  <c r="CE839"/>
  <c r="CD839"/>
  <c r="CC839"/>
  <c r="CB839"/>
  <c r="BZ839"/>
  <c r="BY839"/>
  <c r="BW839"/>
  <c r="BV839"/>
  <c r="BU839"/>
  <c r="BT839"/>
  <c r="BS839"/>
  <c r="BR839"/>
  <c r="BP839"/>
  <c r="BO839"/>
  <c r="BM839"/>
  <c r="BL839"/>
  <c r="BK839"/>
  <c r="BJ839"/>
  <c r="BI839"/>
  <c r="BH839"/>
  <c r="BG839"/>
  <c r="BF839"/>
  <c r="BE839"/>
  <c r="BC839"/>
  <c r="BB839"/>
  <c r="AZ839"/>
  <c r="AY839"/>
  <c r="AX839"/>
  <c r="AW839"/>
  <c r="AV839"/>
  <c r="AU839"/>
  <c r="AT839"/>
  <c r="AS839"/>
  <c r="AR839"/>
  <c r="AP839"/>
  <c r="AO839"/>
  <c r="AM839"/>
  <c r="AL839"/>
  <c r="AK839"/>
  <c r="AJ839"/>
  <c r="AI839"/>
  <c r="AH839"/>
  <c r="AF839"/>
  <c r="AE839"/>
  <c r="AC839"/>
  <c r="AB839"/>
  <c r="AA839"/>
  <c r="Z839"/>
  <c r="Y839"/>
  <c r="X839"/>
  <c r="V839"/>
  <c r="U839"/>
  <c r="S839"/>
  <c r="R839"/>
  <c r="Q839"/>
  <c r="P839"/>
  <c r="O839"/>
  <c r="EL838"/>
  <c r="DR838" s="1"/>
  <c r="DY838"/>
  <c r="DX838"/>
  <c r="DW838"/>
  <c r="DV838"/>
  <c r="DU838"/>
  <c r="DT838"/>
  <c r="DS838"/>
  <c r="DQ838"/>
  <c r="DO838"/>
  <c r="DM838"/>
  <c r="DL838"/>
  <c r="DJ838"/>
  <c r="DI838"/>
  <c r="DH838"/>
  <c r="DG838"/>
  <c r="DF838"/>
  <c r="DE838"/>
  <c r="DC838"/>
  <c r="DB838"/>
  <c r="DA838"/>
  <c r="CX838"/>
  <c r="CW838"/>
  <c r="CV838"/>
  <c r="CU838"/>
  <c r="CS838"/>
  <c r="CR838"/>
  <c r="CQ838"/>
  <c r="CP838"/>
  <c r="CO838"/>
  <c r="CM838"/>
  <c r="CL838"/>
  <c r="CJ838"/>
  <c r="CI838"/>
  <c r="CH838"/>
  <c r="CG838"/>
  <c r="CF838"/>
  <c r="CE838"/>
  <c r="CD838"/>
  <c r="CC838"/>
  <c r="CB838"/>
  <c r="BZ838"/>
  <c r="BY838"/>
  <c r="BW838"/>
  <c r="BV838"/>
  <c r="BU838"/>
  <c r="BT838"/>
  <c r="BS838"/>
  <c r="BR838"/>
  <c r="BP838"/>
  <c r="BO838"/>
  <c r="BM838"/>
  <c r="BL838"/>
  <c r="BK838"/>
  <c r="BJ838"/>
  <c r="BI838"/>
  <c r="BH838"/>
  <c r="BG838"/>
  <c r="BF838"/>
  <c r="BE838"/>
  <c r="BC838"/>
  <c r="BB838"/>
  <c r="AZ838"/>
  <c r="AY838"/>
  <c r="AX838"/>
  <c r="AW838"/>
  <c r="AV838"/>
  <c r="AU838"/>
  <c r="AT838"/>
  <c r="AS838"/>
  <c r="AR838"/>
  <c r="AP838"/>
  <c r="AO838"/>
  <c r="AM838"/>
  <c r="AL838"/>
  <c r="AK838"/>
  <c r="AJ838"/>
  <c r="AI838"/>
  <c r="AH838"/>
  <c r="AF838"/>
  <c r="AE838"/>
  <c r="AC838"/>
  <c r="AB838"/>
  <c r="AA838"/>
  <c r="Z838"/>
  <c r="Y838"/>
  <c r="X838"/>
  <c r="V838"/>
  <c r="U838"/>
  <c r="S838"/>
  <c r="R838"/>
  <c r="Q838"/>
  <c r="P838"/>
  <c r="O838"/>
  <c r="EL837"/>
  <c r="DR837" s="1"/>
  <c r="DY837"/>
  <c r="DX837"/>
  <c r="DW837"/>
  <c r="DV837"/>
  <c r="DU837"/>
  <c r="DT837"/>
  <c r="DS837"/>
  <c r="DQ837"/>
  <c r="DO837"/>
  <c r="DM837"/>
  <c r="DL837"/>
  <c r="DJ837"/>
  <c r="DI837"/>
  <c r="DH837"/>
  <c r="DG837"/>
  <c r="DF837"/>
  <c r="DE837"/>
  <c r="DC837"/>
  <c r="DB837"/>
  <c r="DA837"/>
  <c r="CX837"/>
  <c r="CW837"/>
  <c r="CV837"/>
  <c r="CU837"/>
  <c r="CS837"/>
  <c r="CR837"/>
  <c r="CQ837"/>
  <c r="CP837"/>
  <c r="CO837"/>
  <c r="CM837"/>
  <c r="CL837"/>
  <c r="CJ837"/>
  <c r="CI837"/>
  <c r="CH837"/>
  <c r="CG837"/>
  <c r="CF837"/>
  <c r="CE837"/>
  <c r="CD837"/>
  <c r="CC837"/>
  <c r="CB837"/>
  <c r="BZ837"/>
  <c r="BY837"/>
  <c r="BW837"/>
  <c r="BV837"/>
  <c r="BU837"/>
  <c r="BT837"/>
  <c r="BS837"/>
  <c r="BR837"/>
  <c r="BP837"/>
  <c r="BO837"/>
  <c r="BM837"/>
  <c r="BL837"/>
  <c r="BK837"/>
  <c r="BJ837"/>
  <c r="BI837"/>
  <c r="BH837"/>
  <c r="BG837"/>
  <c r="BF837"/>
  <c r="BE837"/>
  <c r="BC837"/>
  <c r="BB837"/>
  <c r="AZ837"/>
  <c r="AY837"/>
  <c r="AX837"/>
  <c r="AW837"/>
  <c r="AV837"/>
  <c r="AU837"/>
  <c r="AT837"/>
  <c r="AS837"/>
  <c r="AR837"/>
  <c r="AP837"/>
  <c r="AO837"/>
  <c r="AM837"/>
  <c r="AL837"/>
  <c r="AK837"/>
  <c r="AJ837"/>
  <c r="AI837"/>
  <c r="AH837"/>
  <c r="AF837"/>
  <c r="AE837"/>
  <c r="AC837"/>
  <c r="AB837"/>
  <c r="AA837"/>
  <c r="Z837"/>
  <c r="Y837"/>
  <c r="X837"/>
  <c r="V837"/>
  <c r="U837"/>
  <c r="S837"/>
  <c r="R837"/>
  <c r="Q837"/>
  <c r="P837"/>
  <c r="O837"/>
  <c r="EL836"/>
  <c r="DR836" s="1"/>
  <c r="DY836"/>
  <c r="DX836"/>
  <c r="DW836"/>
  <c r="DV836"/>
  <c r="DU836"/>
  <c r="DT836"/>
  <c r="DS836"/>
  <c r="DQ836"/>
  <c r="DO836"/>
  <c r="DM836"/>
  <c r="DL836"/>
  <c r="DJ836"/>
  <c r="DI836"/>
  <c r="DH836"/>
  <c r="DG836"/>
  <c r="DF836"/>
  <c r="DE836"/>
  <c r="DC836"/>
  <c r="DB836"/>
  <c r="DA836"/>
  <c r="CX836"/>
  <c r="CW836"/>
  <c r="CV836"/>
  <c r="CU836"/>
  <c r="CS836"/>
  <c r="CR836"/>
  <c r="CQ836"/>
  <c r="CP836"/>
  <c r="CO836"/>
  <c r="CM836"/>
  <c r="CL836"/>
  <c r="CJ836"/>
  <c r="CI836"/>
  <c r="CH836"/>
  <c r="CG836"/>
  <c r="CF836"/>
  <c r="CE836"/>
  <c r="CD836"/>
  <c r="CC836"/>
  <c r="CB836"/>
  <c r="BZ836"/>
  <c r="BY836"/>
  <c r="BW836"/>
  <c r="BV836"/>
  <c r="BU836"/>
  <c r="BT836"/>
  <c r="BS836"/>
  <c r="BR836"/>
  <c r="BP836"/>
  <c r="BO836"/>
  <c r="BM836"/>
  <c r="BL836"/>
  <c r="BK836"/>
  <c r="BJ836"/>
  <c r="BI836"/>
  <c r="BH836"/>
  <c r="BG836"/>
  <c r="BF836"/>
  <c r="BE836"/>
  <c r="BC836"/>
  <c r="BB836"/>
  <c r="AZ836"/>
  <c r="AY836"/>
  <c r="AX836"/>
  <c r="AW836"/>
  <c r="AV836"/>
  <c r="AU836"/>
  <c r="AT836"/>
  <c r="AS836"/>
  <c r="AR836"/>
  <c r="AP836"/>
  <c r="AO836"/>
  <c r="AM836"/>
  <c r="AL836"/>
  <c r="AK836"/>
  <c r="AJ836"/>
  <c r="AI836"/>
  <c r="AH836"/>
  <c r="AF836"/>
  <c r="AE836"/>
  <c r="AC836"/>
  <c r="AB836"/>
  <c r="AA836"/>
  <c r="Z836"/>
  <c r="Y836"/>
  <c r="X836"/>
  <c r="V836"/>
  <c r="U836"/>
  <c r="S836"/>
  <c r="R836"/>
  <c r="Q836"/>
  <c r="P836"/>
  <c r="O836"/>
  <c r="EL835"/>
  <c r="DR835" s="1"/>
  <c r="DY835"/>
  <c r="DX835"/>
  <c r="DW835"/>
  <c r="DV835"/>
  <c r="DU835"/>
  <c r="DT835"/>
  <c r="DS835"/>
  <c r="DQ835"/>
  <c r="DO835"/>
  <c r="DM835"/>
  <c r="DL835"/>
  <c r="DJ835"/>
  <c r="DI835"/>
  <c r="DH835"/>
  <c r="DG835"/>
  <c r="DF835"/>
  <c r="DE835"/>
  <c r="DC835"/>
  <c r="DB835"/>
  <c r="DA835"/>
  <c r="CX835"/>
  <c r="CW835"/>
  <c r="CV835"/>
  <c r="CU835"/>
  <c r="CS835"/>
  <c r="CR835"/>
  <c r="CQ835"/>
  <c r="CP835"/>
  <c r="CO835"/>
  <c r="CM835"/>
  <c r="CL835"/>
  <c r="CJ835"/>
  <c r="CI835"/>
  <c r="CH835"/>
  <c r="CG835"/>
  <c r="CF835"/>
  <c r="CE835"/>
  <c r="CD835"/>
  <c r="CC835"/>
  <c r="CB835"/>
  <c r="BZ835"/>
  <c r="BY835"/>
  <c r="BW835"/>
  <c r="BV835"/>
  <c r="BU835"/>
  <c r="BT835"/>
  <c r="BS835"/>
  <c r="BR835"/>
  <c r="BP835"/>
  <c r="BO835"/>
  <c r="BM835"/>
  <c r="BL835"/>
  <c r="BK835"/>
  <c r="BJ835"/>
  <c r="BI835"/>
  <c r="BH835"/>
  <c r="BG835"/>
  <c r="BF835"/>
  <c r="BE835"/>
  <c r="BC835"/>
  <c r="BB835"/>
  <c r="AZ835"/>
  <c r="AY835"/>
  <c r="AX835"/>
  <c r="AW835"/>
  <c r="AV835"/>
  <c r="AU835"/>
  <c r="AT835"/>
  <c r="AS835"/>
  <c r="AR835"/>
  <c r="AP835"/>
  <c r="AO835"/>
  <c r="AM835"/>
  <c r="AL835"/>
  <c r="AK835"/>
  <c r="AJ835"/>
  <c r="AI835"/>
  <c r="AH835"/>
  <c r="AF835"/>
  <c r="AE835"/>
  <c r="AC835"/>
  <c r="AB835"/>
  <c r="AA835"/>
  <c r="Z835"/>
  <c r="Y835"/>
  <c r="X835"/>
  <c r="V835"/>
  <c r="U835"/>
  <c r="S835"/>
  <c r="R835"/>
  <c r="Q835"/>
  <c r="P835"/>
  <c r="O835"/>
  <c r="EL834"/>
  <c r="DR834" s="1"/>
  <c r="DY834"/>
  <c r="DX834"/>
  <c r="DW834"/>
  <c r="DV834"/>
  <c r="DU834"/>
  <c r="DT834"/>
  <c r="DS834"/>
  <c r="DQ834"/>
  <c r="DO834"/>
  <c r="DM834"/>
  <c r="DL834"/>
  <c r="DJ834"/>
  <c r="DI834"/>
  <c r="DH834"/>
  <c r="DG834"/>
  <c r="DF834"/>
  <c r="DE834"/>
  <c r="DC834"/>
  <c r="DB834"/>
  <c r="DA834"/>
  <c r="CX834"/>
  <c r="CW834"/>
  <c r="CV834"/>
  <c r="CU834"/>
  <c r="CS834"/>
  <c r="CR834"/>
  <c r="CQ834"/>
  <c r="CP834"/>
  <c r="CO834"/>
  <c r="CM834"/>
  <c r="CL834"/>
  <c r="CJ834"/>
  <c r="CI834"/>
  <c r="CH834"/>
  <c r="CG834"/>
  <c r="CF834"/>
  <c r="CE834"/>
  <c r="CD834"/>
  <c r="CC834"/>
  <c r="CB834"/>
  <c r="BZ834"/>
  <c r="BY834"/>
  <c r="BW834"/>
  <c r="BV834"/>
  <c r="BU834"/>
  <c r="BT834"/>
  <c r="BS834"/>
  <c r="BR834"/>
  <c r="BP834"/>
  <c r="BO834"/>
  <c r="BM834"/>
  <c r="BL834"/>
  <c r="BK834"/>
  <c r="BJ834"/>
  <c r="BI834"/>
  <c r="BH834"/>
  <c r="BG834"/>
  <c r="BF834"/>
  <c r="BE834"/>
  <c r="BC834"/>
  <c r="BB834"/>
  <c r="AZ834"/>
  <c r="AY834"/>
  <c r="AX834"/>
  <c r="AW834"/>
  <c r="AV834"/>
  <c r="AU834"/>
  <c r="AT834"/>
  <c r="AS834"/>
  <c r="AR834"/>
  <c r="AP834"/>
  <c r="AO834"/>
  <c r="AM834"/>
  <c r="AL834"/>
  <c r="AK834"/>
  <c r="AJ834"/>
  <c r="AI834"/>
  <c r="AH834"/>
  <c r="AF834"/>
  <c r="AE834"/>
  <c r="AC834"/>
  <c r="AB834"/>
  <c r="AA834"/>
  <c r="Z834"/>
  <c r="Y834"/>
  <c r="X834"/>
  <c r="V834"/>
  <c r="U834"/>
  <c r="S834"/>
  <c r="R834"/>
  <c r="Q834"/>
  <c r="P834"/>
  <c r="O834"/>
  <c r="EL833"/>
  <c r="DR833" s="1"/>
  <c r="DY833"/>
  <c r="DX833"/>
  <c r="DW833"/>
  <c r="DV833"/>
  <c r="DU833"/>
  <c r="DT833"/>
  <c r="DS833"/>
  <c r="DQ833"/>
  <c r="DO833"/>
  <c r="DM833"/>
  <c r="DL833"/>
  <c r="DJ833"/>
  <c r="DI833"/>
  <c r="DH833"/>
  <c r="DG833"/>
  <c r="DF833"/>
  <c r="DE833"/>
  <c r="DC833"/>
  <c r="DB833"/>
  <c r="DA833"/>
  <c r="CX833"/>
  <c r="CW833"/>
  <c r="CV833"/>
  <c r="CU833"/>
  <c r="CS833"/>
  <c r="CR833"/>
  <c r="CQ833"/>
  <c r="CP833"/>
  <c r="CO833"/>
  <c r="CM833"/>
  <c r="CL833"/>
  <c r="CJ833"/>
  <c r="CI833"/>
  <c r="CH833"/>
  <c r="CG833"/>
  <c r="CF833"/>
  <c r="CE833"/>
  <c r="CD833"/>
  <c r="CC833"/>
  <c r="CB833"/>
  <c r="BZ833"/>
  <c r="BY833"/>
  <c r="BW833"/>
  <c r="BV833"/>
  <c r="BU833"/>
  <c r="BT833"/>
  <c r="BS833"/>
  <c r="BR833"/>
  <c r="BP833"/>
  <c r="BO833"/>
  <c r="BM833"/>
  <c r="BL833"/>
  <c r="BK833"/>
  <c r="BJ833"/>
  <c r="BI833"/>
  <c r="BH833"/>
  <c r="BG833"/>
  <c r="BF833"/>
  <c r="BE833"/>
  <c r="BC833"/>
  <c r="BB833"/>
  <c r="AZ833"/>
  <c r="AY833"/>
  <c r="AX833"/>
  <c r="AW833"/>
  <c r="AV833"/>
  <c r="AU833"/>
  <c r="AT833"/>
  <c r="AS833"/>
  <c r="AR833"/>
  <c r="AP833"/>
  <c r="AO833"/>
  <c r="AM833"/>
  <c r="AL833"/>
  <c r="AK833"/>
  <c r="AJ833"/>
  <c r="AI833"/>
  <c r="AH833"/>
  <c r="AF833"/>
  <c r="AE833"/>
  <c r="AC833"/>
  <c r="AB833"/>
  <c r="AA833"/>
  <c r="Z833"/>
  <c r="Y833"/>
  <c r="X833"/>
  <c r="V833"/>
  <c r="U833"/>
  <c r="S833"/>
  <c r="R833"/>
  <c r="Q833"/>
  <c r="P833"/>
  <c r="O833"/>
  <c r="EL832"/>
  <c r="DR832" s="1"/>
  <c r="DY832"/>
  <c r="DX832"/>
  <c r="DW832"/>
  <c r="DV832"/>
  <c r="DU832"/>
  <c r="DT832"/>
  <c r="DS832"/>
  <c r="DQ832"/>
  <c r="DO832"/>
  <c r="DM832"/>
  <c r="DL832"/>
  <c r="DJ832"/>
  <c r="DI832"/>
  <c r="DH832"/>
  <c r="DG832"/>
  <c r="DF832"/>
  <c r="DE832"/>
  <c r="DC832"/>
  <c r="DB832"/>
  <c r="DA832"/>
  <c r="CX832"/>
  <c r="CW832"/>
  <c r="CV832"/>
  <c r="CU832"/>
  <c r="CS832"/>
  <c r="CR832"/>
  <c r="CQ832"/>
  <c r="CP832"/>
  <c r="CO832"/>
  <c r="CM832"/>
  <c r="CL832"/>
  <c r="CJ832"/>
  <c r="CI832"/>
  <c r="CH832"/>
  <c r="CG832"/>
  <c r="CF832"/>
  <c r="CE832"/>
  <c r="CD832"/>
  <c r="CC832"/>
  <c r="CB832"/>
  <c r="BZ832"/>
  <c r="BY832"/>
  <c r="BW832"/>
  <c r="BV832"/>
  <c r="BU832"/>
  <c r="BT832"/>
  <c r="BS832"/>
  <c r="BR832"/>
  <c r="BP832"/>
  <c r="BO832"/>
  <c r="BM832"/>
  <c r="BL832"/>
  <c r="BK832"/>
  <c r="BJ832"/>
  <c r="BI832"/>
  <c r="BH832"/>
  <c r="BG832"/>
  <c r="BF832"/>
  <c r="BE832"/>
  <c r="BC832"/>
  <c r="BB832"/>
  <c r="AZ832"/>
  <c r="AY832"/>
  <c r="AX832"/>
  <c r="AW832"/>
  <c r="AV832"/>
  <c r="AU832"/>
  <c r="AT832"/>
  <c r="AS832"/>
  <c r="AR832"/>
  <c r="AP832"/>
  <c r="AO832"/>
  <c r="AM832"/>
  <c r="AL832"/>
  <c r="AK832"/>
  <c r="AJ832"/>
  <c r="AI832"/>
  <c r="AH832"/>
  <c r="AF832"/>
  <c r="AE832"/>
  <c r="AC832"/>
  <c r="AB832"/>
  <c r="AA832"/>
  <c r="Z832"/>
  <c r="Y832"/>
  <c r="X832"/>
  <c r="V832"/>
  <c r="U832"/>
  <c r="S832"/>
  <c r="R832"/>
  <c r="Q832"/>
  <c r="P832"/>
  <c r="O832"/>
  <c r="EL831"/>
  <c r="DR831" s="1"/>
  <c r="DY831"/>
  <c r="DX831"/>
  <c r="DW831"/>
  <c r="DV831"/>
  <c r="DU831"/>
  <c r="DT831"/>
  <c r="DS831"/>
  <c r="DQ831"/>
  <c r="DO831"/>
  <c r="DM831"/>
  <c r="DL831"/>
  <c r="DJ831"/>
  <c r="DI831"/>
  <c r="DH831"/>
  <c r="DG831"/>
  <c r="DF831"/>
  <c r="DE831"/>
  <c r="DC831"/>
  <c r="DB831"/>
  <c r="DA831"/>
  <c r="CX831"/>
  <c r="CW831"/>
  <c r="CV831"/>
  <c r="CU831"/>
  <c r="CS831"/>
  <c r="CR831"/>
  <c r="CQ831"/>
  <c r="CP831"/>
  <c r="CO831"/>
  <c r="CM831"/>
  <c r="CL831"/>
  <c r="CJ831"/>
  <c r="CI831"/>
  <c r="CH831"/>
  <c r="CG831"/>
  <c r="CF831"/>
  <c r="CE831"/>
  <c r="CD831"/>
  <c r="CC831"/>
  <c r="CB831"/>
  <c r="BZ831"/>
  <c r="BY831"/>
  <c r="BW831"/>
  <c r="BV831"/>
  <c r="BU831"/>
  <c r="BT831"/>
  <c r="BS831"/>
  <c r="BR831"/>
  <c r="BP831"/>
  <c r="BO831"/>
  <c r="BM831"/>
  <c r="BL831"/>
  <c r="BK831"/>
  <c r="BJ831"/>
  <c r="BI831"/>
  <c r="BH831"/>
  <c r="BG831"/>
  <c r="BF831"/>
  <c r="BE831"/>
  <c r="BC831"/>
  <c r="BB831"/>
  <c r="AZ831"/>
  <c r="AY831"/>
  <c r="AX831"/>
  <c r="AW831"/>
  <c r="AV831"/>
  <c r="AU831"/>
  <c r="AT831"/>
  <c r="AS831"/>
  <c r="AR831"/>
  <c r="AP831"/>
  <c r="AO831"/>
  <c r="AM831"/>
  <c r="AL831"/>
  <c r="AK831"/>
  <c r="AJ831"/>
  <c r="AI831"/>
  <c r="AH831"/>
  <c r="AF831"/>
  <c r="AE831"/>
  <c r="AC831"/>
  <c r="AB831"/>
  <c r="AA831"/>
  <c r="Z831"/>
  <c r="Y831"/>
  <c r="X831"/>
  <c r="V831"/>
  <c r="U831"/>
  <c r="S831"/>
  <c r="R831"/>
  <c r="Q831"/>
  <c r="P831"/>
  <c r="O831"/>
  <c r="EL830"/>
  <c r="DR830" s="1"/>
  <c r="DY830"/>
  <c r="DX830"/>
  <c r="DW830"/>
  <c r="DV830"/>
  <c r="DU830"/>
  <c r="DT830"/>
  <c r="DS830"/>
  <c r="DQ830"/>
  <c r="DO830"/>
  <c r="DM830"/>
  <c r="DL830"/>
  <c r="DJ830"/>
  <c r="DI830"/>
  <c r="DH830"/>
  <c r="DG830"/>
  <c r="DF830"/>
  <c r="DE830"/>
  <c r="DC830"/>
  <c r="DB830"/>
  <c r="DA830"/>
  <c r="CX830"/>
  <c r="CW830"/>
  <c r="CV830"/>
  <c r="CU830"/>
  <c r="CS830"/>
  <c r="CR830"/>
  <c r="CQ830"/>
  <c r="CP830"/>
  <c r="CO830"/>
  <c r="CM830"/>
  <c r="CL830"/>
  <c r="CJ830"/>
  <c r="CI830"/>
  <c r="CH830"/>
  <c r="CG830"/>
  <c r="CF830"/>
  <c r="CE830"/>
  <c r="CD830"/>
  <c r="CC830"/>
  <c r="CB830"/>
  <c r="BZ830"/>
  <c r="BY830"/>
  <c r="BW830"/>
  <c r="BV830"/>
  <c r="BU830"/>
  <c r="BT830"/>
  <c r="BS830"/>
  <c r="BR830"/>
  <c r="BP830"/>
  <c r="BO830"/>
  <c r="BM830"/>
  <c r="BL830"/>
  <c r="BK830"/>
  <c r="BJ830"/>
  <c r="BI830"/>
  <c r="BH830"/>
  <c r="BG830"/>
  <c r="BF830"/>
  <c r="BE830"/>
  <c r="BC830"/>
  <c r="BB830"/>
  <c r="AZ830"/>
  <c r="AY830"/>
  <c r="AX830"/>
  <c r="AW830"/>
  <c r="AV830"/>
  <c r="AU830"/>
  <c r="AT830"/>
  <c r="AS830"/>
  <c r="AR830"/>
  <c r="AP830"/>
  <c r="AO830"/>
  <c r="AM830"/>
  <c r="AL830"/>
  <c r="AK830"/>
  <c r="AJ830"/>
  <c r="AI830"/>
  <c r="AH830"/>
  <c r="AF830"/>
  <c r="AE830"/>
  <c r="AC830"/>
  <c r="AB830"/>
  <c r="AA830"/>
  <c r="Z830"/>
  <c r="Y830"/>
  <c r="X830"/>
  <c r="V830"/>
  <c r="U830"/>
  <c r="S830"/>
  <c r="R830"/>
  <c r="Q830"/>
  <c r="P830"/>
  <c r="O830"/>
  <c r="EL829"/>
  <c r="DR829" s="1"/>
  <c r="DY829"/>
  <c r="DX829"/>
  <c r="DW829"/>
  <c r="DV829"/>
  <c r="DU829"/>
  <c r="DT829"/>
  <c r="DS829"/>
  <c r="DQ829"/>
  <c r="DO829"/>
  <c r="DM829"/>
  <c r="DL829"/>
  <c r="DJ829"/>
  <c r="DI829"/>
  <c r="DH829"/>
  <c r="DG829"/>
  <c r="DF829"/>
  <c r="DE829"/>
  <c r="DC829"/>
  <c r="DB829"/>
  <c r="DA829"/>
  <c r="CX829"/>
  <c r="CW829"/>
  <c r="CV829"/>
  <c r="CU829"/>
  <c r="CS829"/>
  <c r="CR829"/>
  <c r="CQ829"/>
  <c r="CP829"/>
  <c r="CO829"/>
  <c r="CM829"/>
  <c r="CL829"/>
  <c r="CJ829"/>
  <c r="CI829"/>
  <c r="CH829"/>
  <c r="CG829"/>
  <c r="CF829"/>
  <c r="CE829"/>
  <c r="CD829"/>
  <c r="CC829"/>
  <c r="CB829"/>
  <c r="BZ829"/>
  <c r="BY829"/>
  <c r="BW829"/>
  <c r="BV829"/>
  <c r="BU829"/>
  <c r="BT829"/>
  <c r="BS829"/>
  <c r="BR829"/>
  <c r="BP829"/>
  <c r="BO829"/>
  <c r="BM829"/>
  <c r="BL829"/>
  <c r="BK829"/>
  <c r="BJ829"/>
  <c r="BI829"/>
  <c r="BH829"/>
  <c r="BG829"/>
  <c r="BF829"/>
  <c r="BE829"/>
  <c r="BC829"/>
  <c r="BB829"/>
  <c r="AZ829"/>
  <c r="AY829"/>
  <c r="AX829"/>
  <c r="AW829"/>
  <c r="AV829"/>
  <c r="AU829"/>
  <c r="AT829"/>
  <c r="AS829"/>
  <c r="AR829"/>
  <c r="AP829"/>
  <c r="AO829"/>
  <c r="AM829"/>
  <c r="AL829"/>
  <c r="AK829"/>
  <c r="AJ829"/>
  <c r="AI829"/>
  <c r="AH829"/>
  <c r="AF829"/>
  <c r="AE829"/>
  <c r="AC829"/>
  <c r="AB829"/>
  <c r="AA829"/>
  <c r="Z829"/>
  <c r="Y829"/>
  <c r="X829"/>
  <c r="V829"/>
  <c r="U829"/>
  <c r="S829"/>
  <c r="R829"/>
  <c r="Q829"/>
  <c r="P829"/>
  <c r="O829"/>
  <c r="EL828"/>
  <c r="DR828" s="1"/>
  <c r="DY828"/>
  <c r="DX828"/>
  <c r="DW828"/>
  <c r="DV828"/>
  <c r="DU828"/>
  <c r="DT828"/>
  <c r="DS828"/>
  <c r="DQ828"/>
  <c r="DO828"/>
  <c r="DM828"/>
  <c r="DL828"/>
  <c r="DJ828"/>
  <c r="DI828"/>
  <c r="DH828"/>
  <c r="DG828"/>
  <c r="DF828"/>
  <c r="DE828"/>
  <c r="DC828"/>
  <c r="DB828"/>
  <c r="DA828"/>
  <c r="CX828"/>
  <c r="CW828"/>
  <c r="CV828"/>
  <c r="CU828"/>
  <c r="CS828"/>
  <c r="CR828"/>
  <c r="CQ828"/>
  <c r="CP828"/>
  <c r="CO828"/>
  <c r="CM828"/>
  <c r="CL828"/>
  <c r="CJ828"/>
  <c r="CI828"/>
  <c r="CH828"/>
  <c r="CG828"/>
  <c r="CF828"/>
  <c r="CE828"/>
  <c r="CD828"/>
  <c r="CC828"/>
  <c r="CB828"/>
  <c r="BZ828"/>
  <c r="BY828"/>
  <c r="BW828"/>
  <c r="BV828"/>
  <c r="BU828"/>
  <c r="BT828"/>
  <c r="BS828"/>
  <c r="BR828"/>
  <c r="BP828"/>
  <c r="BO828"/>
  <c r="BM828"/>
  <c r="BL828"/>
  <c r="BK828"/>
  <c r="BJ828"/>
  <c r="BI828"/>
  <c r="BH828"/>
  <c r="BG828"/>
  <c r="BF828"/>
  <c r="BE828"/>
  <c r="BC828"/>
  <c r="BB828"/>
  <c r="AZ828"/>
  <c r="AY828"/>
  <c r="AX828"/>
  <c r="AW828"/>
  <c r="AV828"/>
  <c r="AU828"/>
  <c r="AT828"/>
  <c r="AS828"/>
  <c r="AR828"/>
  <c r="AP828"/>
  <c r="AO828"/>
  <c r="AM828"/>
  <c r="AL828"/>
  <c r="AK828"/>
  <c r="AJ828"/>
  <c r="AI828"/>
  <c r="AH828"/>
  <c r="AF828"/>
  <c r="AE828"/>
  <c r="AC828"/>
  <c r="AB828"/>
  <c r="AA828"/>
  <c r="Z828"/>
  <c r="Y828"/>
  <c r="X828"/>
  <c r="V828"/>
  <c r="U828"/>
  <c r="S828"/>
  <c r="R828"/>
  <c r="Q828"/>
  <c r="P828"/>
  <c r="O828"/>
  <c r="EL827"/>
  <c r="DR827" s="1"/>
  <c r="DY827"/>
  <c r="DX827"/>
  <c r="DW827"/>
  <c r="DV827"/>
  <c r="DU827"/>
  <c r="DT827"/>
  <c r="DS827"/>
  <c r="DQ827"/>
  <c r="DO827"/>
  <c r="DM827"/>
  <c r="DL827"/>
  <c r="DJ827"/>
  <c r="DI827"/>
  <c r="DH827"/>
  <c r="DG827"/>
  <c r="DF827"/>
  <c r="DE827"/>
  <c r="DC827"/>
  <c r="DB827"/>
  <c r="DA827"/>
  <c r="CX827"/>
  <c r="CW827"/>
  <c r="CV827"/>
  <c r="CU827"/>
  <c r="CS827"/>
  <c r="CR827"/>
  <c r="CQ827"/>
  <c r="CP827"/>
  <c r="CO827"/>
  <c r="CM827"/>
  <c r="CL827"/>
  <c r="CJ827"/>
  <c r="CI827"/>
  <c r="CH827"/>
  <c r="CG827"/>
  <c r="CF827"/>
  <c r="CE827"/>
  <c r="CD827"/>
  <c r="CC827"/>
  <c r="CB827"/>
  <c r="BZ827"/>
  <c r="BY827"/>
  <c r="BW827"/>
  <c r="BV827"/>
  <c r="BU827"/>
  <c r="BT827"/>
  <c r="BS827"/>
  <c r="BR827"/>
  <c r="BP827"/>
  <c r="BO827"/>
  <c r="BM827"/>
  <c r="BL827"/>
  <c r="BK827"/>
  <c r="BJ827"/>
  <c r="BI827"/>
  <c r="BH827"/>
  <c r="BG827"/>
  <c r="BF827"/>
  <c r="BE827"/>
  <c r="BC827"/>
  <c r="BB827"/>
  <c r="AZ827"/>
  <c r="AY827"/>
  <c r="AX827"/>
  <c r="AW827"/>
  <c r="AV827"/>
  <c r="AU827"/>
  <c r="AT827"/>
  <c r="AS827"/>
  <c r="AR827"/>
  <c r="AP827"/>
  <c r="AO827"/>
  <c r="AM827"/>
  <c r="AL827"/>
  <c r="AK827"/>
  <c r="AJ827"/>
  <c r="AI827"/>
  <c r="AH827"/>
  <c r="AF827"/>
  <c r="AE827"/>
  <c r="AC827"/>
  <c r="AB827"/>
  <c r="AA827"/>
  <c r="Z827"/>
  <c r="Y827"/>
  <c r="X827"/>
  <c r="V827"/>
  <c r="U827"/>
  <c r="S827"/>
  <c r="R827"/>
  <c r="Q827"/>
  <c r="P827"/>
  <c r="O827"/>
  <c r="EL826"/>
  <c r="DR826" s="1"/>
  <c r="DY826"/>
  <c r="DX826"/>
  <c r="DW826"/>
  <c r="DV826"/>
  <c r="DU826"/>
  <c r="DT826"/>
  <c r="DS826"/>
  <c r="DQ826"/>
  <c r="DO826"/>
  <c r="DM826"/>
  <c r="DL826"/>
  <c r="DJ826"/>
  <c r="DI826"/>
  <c r="DH826"/>
  <c r="DG826"/>
  <c r="DF826"/>
  <c r="DE826"/>
  <c r="DC826"/>
  <c r="DB826"/>
  <c r="DA826"/>
  <c r="CX826"/>
  <c r="CW826"/>
  <c r="CV826"/>
  <c r="CU826"/>
  <c r="CS826"/>
  <c r="CR826"/>
  <c r="CQ826"/>
  <c r="CP826"/>
  <c r="CO826"/>
  <c r="CM826"/>
  <c r="CL826"/>
  <c r="CJ826"/>
  <c r="CI826"/>
  <c r="CH826"/>
  <c r="CG826"/>
  <c r="CF826"/>
  <c r="CE826"/>
  <c r="CD826"/>
  <c r="CC826"/>
  <c r="CB826"/>
  <c r="BZ826"/>
  <c r="BY826"/>
  <c r="BW826"/>
  <c r="BV826"/>
  <c r="BU826"/>
  <c r="BT826"/>
  <c r="BS826"/>
  <c r="BR826"/>
  <c r="BP826"/>
  <c r="BO826"/>
  <c r="BM826"/>
  <c r="BL826"/>
  <c r="BK826"/>
  <c r="BJ826"/>
  <c r="BI826"/>
  <c r="BH826"/>
  <c r="BG826"/>
  <c r="BF826"/>
  <c r="BE826"/>
  <c r="BC826"/>
  <c r="BB826"/>
  <c r="AZ826"/>
  <c r="AY826"/>
  <c r="AX826"/>
  <c r="AW826"/>
  <c r="AV826"/>
  <c r="AU826"/>
  <c r="AT826"/>
  <c r="AS826"/>
  <c r="AR826"/>
  <c r="AP826"/>
  <c r="AO826"/>
  <c r="AM826"/>
  <c r="AL826"/>
  <c r="AK826"/>
  <c r="AJ826"/>
  <c r="AI826"/>
  <c r="AH826"/>
  <c r="AF826"/>
  <c r="AE826"/>
  <c r="AC826"/>
  <c r="AB826"/>
  <c r="AA826"/>
  <c r="Z826"/>
  <c r="Y826"/>
  <c r="X826"/>
  <c r="V826"/>
  <c r="U826"/>
  <c r="S826"/>
  <c r="R826"/>
  <c r="Q826"/>
  <c r="P826"/>
  <c r="O826"/>
  <c r="EL825"/>
  <c r="DR825" s="1"/>
  <c r="DY825"/>
  <c r="DX825"/>
  <c r="DW825"/>
  <c r="DV825"/>
  <c r="DU825"/>
  <c r="DT825"/>
  <c r="DS825"/>
  <c r="DQ825"/>
  <c r="DO825"/>
  <c r="DM825"/>
  <c r="DL825"/>
  <c r="DJ825"/>
  <c r="DI825"/>
  <c r="DH825"/>
  <c r="DG825"/>
  <c r="DF825"/>
  <c r="DE825"/>
  <c r="DC825"/>
  <c r="DB825"/>
  <c r="DA825"/>
  <c r="CX825"/>
  <c r="CW825"/>
  <c r="CV825"/>
  <c r="CU825"/>
  <c r="CS825"/>
  <c r="CR825"/>
  <c r="CQ825"/>
  <c r="CP825"/>
  <c r="CO825"/>
  <c r="CM825"/>
  <c r="CL825"/>
  <c r="CJ825"/>
  <c r="CI825"/>
  <c r="CH825"/>
  <c r="CG825"/>
  <c r="CF825"/>
  <c r="CE825"/>
  <c r="CD825"/>
  <c r="CC825"/>
  <c r="CB825"/>
  <c r="BZ825"/>
  <c r="BY825"/>
  <c r="BW825"/>
  <c r="BV825"/>
  <c r="BU825"/>
  <c r="BT825"/>
  <c r="BS825"/>
  <c r="BR825"/>
  <c r="BP825"/>
  <c r="BO825"/>
  <c r="BM825"/>
  <c r="BL825"/>
  <c r="BK825"/>
  <c r="BJ825"/>
  <c r="BI825"/>
  <c r="BH825"/>
  <c r="BG825"/>
  <c r="BF825"/>
  <c r="BE825"/>
  <c r="BC825"/>
  <c r="BB825"/>
  <c r="AZ825"/>
  <c r="AY825"/>
  <c r="AX825"/>
  <c r="AW825"/>
  <c r="AV825"/>
  <c r="AU825"/>
  <c r="AT825"/>
  <c r="AS825"/>
  <c r="AR825"/>
  <c r="AP825"/>
  <c r="AO825"/>
  <c r="AM825"/>
  <c r="AL825"/>
  <c r="AK825"/>
  <c r="AJ825"/>
  <c r="AI825"/>
  <c r="AH825"/>
  <c r="AF825"/>
  <c r="AE825"/>
  <c r="AC825"/>
  <c r="AB825"/>
  <c r="AA825"/>
  <c r="Z825"/>
  <c r="Y825"/>
  <c r="X825"/>
  <c r="V825"/>
  <c r="U825"/>
  <c r="S825"/>
  <c r="R825"/>
  <c r="Q825"/>
  <c r="P825"/>
  <c r="O825"/>
  <c r="EL824"/>
  <c r="DR824" s="1"/>
  <c r="DY824"/>
  <c r="DX824"/>
  <c r="DW824"/>
  <c r="DV824"/>
  <c r="DU824"/>
  <c r="DT824"/>
  <c r="DS824"/>
  <c r="DQ824"/>
  <c r="DO824"/>
  <c r="DM824"/>
  <c r="DL824"/>
  <c r="DJ824"/>
  <c r="DI824"/>
  <c r="DH824"/>
  <c r="DG824"/>
  <c r="DF824"/>
  <c r="DE824"/>
  <c r="DC824"/>
  <c r="DB824"/>
  <c r="DA824"/>
  <c r="CX824"/>
  <c r="CW824"/>
  <c r="CV824"/>
  <c r="CU824"/>
  <c r="CS824"/>
  <c r="CR824"/>
  <c r="CQ824"/>
  <c r="CP824"/>
  <c r="CO824"/>
  <c r="CM824"/>
  <c r="CL824"/>
  <c r="CJ824"/>
  <c r="CI824"/>
  <c r="CH824"/>
  <c r="CG824"/>
  <c r="CF824"/>
  <c r="CE824"/>
  <c r="CD824"/>
  <c r="CC824"/>
  <c r="CB824"/>
  <c r="BZ824"/>
  <c r="BY824"/>
  <c r="BW824"/>
  <c r="BV824"/>
  <c r="BU824"/>
  <c r="BT824"/>
  <c r="BS824"/>
  <c r="BR824"/>
  <c r="BP824"/>
  <c r="BO824"/>
  <c r="BM824"/>
  <c r="BL824"/>
  <c r="BK824"/>
  <c r="BJ824"/>
  <c r="BI824"/>
  <c r="BH824"/>
  <c r="BG824"/>
  <c r="BF824"/>
  <c r="BE824"/>
  <c r="BC824"/>
  <c r="BB824"/>
  <c r="AZ824"/>
  <c r="AY824"/>
  <c r="AX824"/>
  <c r="AW824"/>
  <c r="AV824"/>
  <c r="AU824"/>
  <c r="AT824"/>
  <c r="AS824"/>
  <c r="AR824"/>
  <c r="AP824"/>
  <c r="AO824"/>
  <c r="AM824"/>
  <c r="AL824"/>
  <c r="AK824"/>
  <c r="AJ824"/>
  <c r="AI824"/>
  <c r="AH824"/>
  <c r="AF824"/>
  <c r="AE824"/>
  <c r="AC824"/>
  <c r="AB824"/>
  <c r="AA824"/>
  <c r="Z824"/>
  <c r="Y824"/>
  <c r="X824"/>
  <c r="V824"/>
  <c r="U824"/>
  <c r="S824"/>
  <c r="R824"/>
  <c r="Q824"/>
  <c r="P824"/>
  <c r="O824"/>
  <c r="EL823"/>
  <c r="DR823" s="1"/>
  <c r="DY823"/>
  <c r="DX823"/>
  <c r="DW823"/>
  <c r="DV823"/>
  <c r="DU823"/>
  <c r="DT823"/>
  <c r="DS823"/>
  <c r="DQ823"/>
  <c r="DO823"/>
  <c r="DM823"/>
  <c r="DL823"/>
  <c r="DJ823"/>
  <c r="DI823"/>
  <c r="DH823"/>
  <c r="DG823"/>
  <c r="DF823"/>
  <c r="DE823"/>
  <c r="DC823"/>
  <c r="DB823"/>
  <c r="DA823"/>
  <c r="CX823"/>
  <c r="CW823"/>
  <c r="CV823"/>
  <c r="CU823"/>
  <c r="CS823"/>
  <c r="CR823"/>
  <c r="CQ823"/>
  <c r="CP823"/>
  <c r="CO823"/>
  <c r="CM823"/>
  <c r="CL823"/>
  <c r="CJ823"/>
  <c r="CI823"/>
  <c r="CH823"/>
  <c r="CG823"/>
  <c r="CF823"/>
  <c r="CE823"/>
  <c r="CD823"/>
  <c r="CC823"/>
  <c r="CB823"/>
  <c r="BZ823"/>
  <c r="BY823"/>
  <c r="BW823"/>
  <c r="BV823"/>
  <c r="BU823"/>
  <c r="BT823"/>
  <c r="BS823"/>
  <c r="BR823"/>
  <c r="BP823"/>
  <c r="BO823"/>
  <c r="BM823"/>
  <c r="BL823"/>
  <c r="BK823"/>
  <c r="BJ823"/>
  <c r="BI823"/>
  <c r="BH823"/>
  <c r="BG823"/>
  <c r="BF823"/>
  <c r="BE823"/>
  <c r="BC823"/>
  <c r="BB823"/>
  <c r="AZ823"/>
  <c r="AY823"/>
  <c r="AX823"/>
  <c r="AW823"/>
  <c r="AV823"/>
  <c r="AU823"/>
  <c r="AT823"/>
  <c r="AS823"/>
  <c r="AR823"/>
  <c r="AP823"/>
  <c r="AO823"/>
  <c r="AM823"/>
  <c r="AL823"/>
  <c r="AK823"/>
  <c r="AJ823"/>
  <c r="AI823"/>
  <c r="AH823"/>
  <c r="AF823"/>
  <c r="AE823"/>
  <c r="AC823"/>
  <c r="AB823"/>
  <c r="AA823"/>
  <c r="Z823"/>
  <c r="Y823"/>
  <c r="X823"/>
  <c r="V823"/>
  <c r="U823"/>
  <c r="S823"/>
  <c r="R823"/>
  <c r="Q823"/>
  <c r="P823"/>
  <c r="O823"/>
  <c r="EL822"/>
  <c r="DR822" s="1"/>
  <c r="DY822"/>
  <c r="DX822"/>
  <c r="DW822"/>
  <c r="DV822"/>
  <c r="DU822"/>
  <c r="DT822"/>
  <c r="DS822"/>
  <c r="DQ822"/>
  <c r="DO822"/>
  <c r="DM822"/>
  <c r="DL822"/>
  <c r="DJ822"/>
  <c r="DI822"/>
  <c r="DH822"/>
  <c r="DG822"/>
  <c r="DF822"/>
  <c r="DE822"/>
  <c r="DC822"/>
  <c r="DB822"/>
  <c r="DA822"/>
  <c r="CX822"/>
  <c r="CW822"/>
  <c r="CV822"/>
  <c r="CU822"/>
  <c r="CS822"/>
  <c r="CR822"/>
  <c r="CQ822"/>
  <c r="CP822"/>
  <c r="CO822"/>
  <c r="CM822"/>
  <c r="CL822"/>
  <c r="CJ822"/>
  <c r="CI822"/>
  <c r="CH822"/>
  <c r="CG822"/>
  <c r="CF822"/>
  <c r="CE822"/>
  <c r="CD822"/>
  <c r="CC822"/>
  <c r="CB822"/>
  <c r="BZ822"/>
  <c r="BY822"/>
  <c r="BW822"/>
  <c r="BV822"/>
  <c r="BU822"/>
  <c r="BT822"/>
  <c r="BS822"/>
  <c r="BR822"/>
  <c r="BP822"/>
  <c r="BO822"/>
  <c r="BM822"/>
  <c r="BL822"/>
  <c r="BK822"/>
  <c r="BJ822"/>
  <c r="BI822"/>
  <c r="BH822"/>
  <c r="BG822"/>
  <c r="BF822"/>
  <c r="BE822"/>
  <c r="BC822"/>
  <c r="BB822"/>
  <c r="AZ822"/>
  <c r="AY822"/>
  <c r="AX822"/>
  <c r="AW822"/>
  <c r="AV822"/>
  <c r="AU822"/>
  <c r="AT822"/>
  <c r="AS822"/>
  <c r="AR822"/>
  <c r="AP822"/>
  <c r="AO822"/>
  <c r="AM822"/>
  <c r="AL822"/>
  <c r="AK822"/>
  <c r="AJ822"/>
  <c r="AI822"/>
  <c r="AH822"/>
  <c r="AF822"/>
  <c r="AE822"/>
  <c r="AC822"/>
  <c r="AB822"/>
  <c r="AA822"/>
  <c r="Z822"/>
  <c r="Y822"/>
  <c r="X822"/>
  <c r="V822"/>
  <c r="U822"/>
  <c r="S822"/>
  <c r="R822"/>
  <c r="Q822"/>
  <c r="P822"/>
  <c r="O822"/>
  <c r="EL821"/>
  <c r="DR821" s="1"/>
  <c r="DY821"/>
  <c r="DX821"/>
  <c r="DW821"/>
  <c r="DV821"/>
  <c r="DU821"/>
  <c r="DT821"/>
  <c r="DS821"/>
  <c r="DQ821"/>
  <c r="DO821"/>
  <c r="DM821"/>
  <c r="DL821"/>
  <c r="DJ821"/>
  <c r="DI821"/>
  <c r="DH821"/>
  <c r="DG821"/>
  <c r="DF821"/>
  <c r="DE821"/>
  <c r="DC821"/>
  <c r="DB821"/>
  <c r="DA821"/>
  <c r="CX821"/>
  <c r="CW821"/>
  <c r="CV821"/>
  <c r="CU821"/>
  <c r="CS821"/>
  <c r="CR821"/>
  <c r="CQ821"/>
  <c r="CP821"/>
  <c r="CO821"/>
  <c r="CM821"/>
  <c r="CL821"/>
  <c r="CJ821"/>
  <c r="CI821"/>
  <c r="CH821"/>
  <c r="CG821"/>
  <c r="CF821"/>
  <c r="CE821"/>
  <c r="CD821"/>
  <c r="CC821"/>
  <c r="CB821"/>
  <c r="BZ821"/>
  <c r="BY821"/>
  <c r="BW821"/>
  <c r="BV821"/>
  <c r="BU821"/>
  <c r="BT821"/>
  <c r="BS821"/>
  <c r="BR821"/>
  <c r="BP821"/>
  <c r="BO821"/>
  <c r="BM821"/>
  <c r="BL821"/>
  <c r="BK821"/>
  <c r="BJ821"/>
  <c r="BI821"/>
  <c r="BH821"/>
  <c r="BG821"/>
  <c r="BF821"/>
  <c r="BE821"/>
  <c r="BC821"/>
  <c r="BB821"/>
  <c r="AZ821"/>
  <c r="AY821"/>
  <c r="AX821"/>
  <c r="AW821"/>
  <c r="AV821"/>
  <c r="AU821"/>
  <c r="AT821"/>
  <c r="AS821"/>
  <c r="AR821"/>
  <c r="AP821"/>
  <c r="AO821"/>
  <c r="AM821"/>
  <c r="AL821"/>
  <c r="AK821"/>
  <c r="AJ821"/>
  <c r="AI821"/>
  <c r="AH821"/>
  <c r="AF821"/>
  <c r="AE821"/>
  <c r="AC821"/>
  <c r="AB821"/>
  <c r="AA821"/>
  <c r="Z821"/>
  <c r="Y821"/>
  <c r="X821"/>
  <c r="V821"/>
  <c r="U821"/>
  <c r="S821"/>
  <c r="R821"/>
  <c r="Q821"/>
  <c r="P821"/>
  <c r="O821"/>
  <c r="EL820"/>
  <c r="DR820" s="1"/>
  <c r="DY820"/>
  <c r="DX820"/>
  <c r="DW820"/>
  <c r="DV820"/>
  <c r="DU820"/>
  <c r="DT820"/>
  <c r="DS820"/>
  <c r="DQ820"/>
  <c r="DO820"/>
  <c r="DM820"/>
  <c r="DL820"/>
  <c r="DJ820"/>
  <c r="DI820"/>
  <c r="DH820"/>
  <c r="DG820"/>
  <c r="DF820"/>
  <c r="DE820"/>
  <c r="DC820"/>
  <c r="DB820"/>
  <c r="DA820"/>
  <c r="CX820"/>
  <c r="CW820"/>
  <c r="CV820"/>
  <c r="CU820"/>
  <c r="CS820"/>
  <c r="CR820"/>
  <c r="CQ820"/>
  <c r="CP820"/>
  <c r="CO820"/>
  <c r="CM820"/>
  <c r="CL820"/>
  <c r="CJ820"/>
  <c r="CI820"/>
  <c r="CH820"/>
  <c r="CG820"/>
  <c r="CF820"/>
  <c r="CE820"/>
  <c r="CD820"/>
  <c r="CC820"/>
  <c r="CB820"/>
  <c r="BZ820"/>
  <c r="BY820"/>
  <c r="BW820"/>
  <c r="BV820"/>
  <c r="BU820"/>
  <c r="BT820"/>
  <c r="BS820"/>
  <c r="BR820"/>
  <c r="BP820"/>
  <c r="BO820"/>
  <c r="BM820"/>
  <c r="BL820"/>
  <c r="BK820"/>
  <c r="BJ820"/>
  <c r="BI820"/>
  <c r="BH820"/>
  <c r="BG820"/>
  <c r="BF820"/>
  <c r="BE820"/>
  <c r="BC820"/>
  <c r="BB820"/>
  <c r="AZ820"/>
  <c r="AY820"/>
  <c r="AX820"/>
  <c r="AW820"/>
  <c r="AV820"/>
  <c r="AU820"/>
  <c r="AT820"/>
  <c r="AS820"/>
  <c r="AR820"/>
  <c r="AP820"/>
  <c r="AO820"/>
  <c r="AM820"/>
  <c r="AL820"/>
  <c r="AK820"/>
  <c r="AJ820"/>
  <c r="AI820"/>
  <c r="AH820"/>
  <c r="AF820"/>
  <c r="AE820"/>
  <c r="AC820"/>
  <c r="AB820"/>
  <c r="AA820"/>
  <c r="Z820"/>
  <c r="Y820"/>
  <c r="X820"/>
  <c r="V820"/>
  <c r="U820"/>
  <c r="S820"/>
  <c r="R820"/>
  <c r="Q820"/>
  <c r="P820"/>
  <c r="O820"/>
  <c r="EL819"/>
  <c r="DR819" s="1"/>
  <c r="DY819"/>
  <c r="DX819"/>
  <c r="DW819"/>
  <c r="DV819"/>
  <c r="DU819"/>
  <c r="DT819"/>
  <c r="DS819"/>
  <c r="DQ819"/>
  <c r="DO819"/>
  <c r="DM819"/>
  <c r="DL819"/>
  <c r="DJ819"/>
  <c r="DI819"/>
  <c r="DH819"/>
  <c r="DG819"/>
  <c r="DF819"/>
  <c r="DE819"/>
  <c r="DC819"/>
  <c r="DB819"/>
  <c r="DA819"/>
  <c r="CX819"/>
  <c r="CW819"/>
  <c r="CV819"/>
  <c r="CU819"/>
  <c r="CS819"/>
  <c r="CR819"/>
  <c r="CQ819"/>
  <c r="CP819"/>
  <c r="CO819"/>
  <c r="CM819"/>
  <c r="CL819"/>
  <c r="CJ819"/>
  <c r="CI819"/>
  <c r="CH819"/>
  <c r="CG819"/>
  <c r="CF819"/>
  <c r="CE819"/>
  <c r="CD819"/>
  <c r="CC819"/>
  <c r="CB819"/>
  <c r="BZ819"/>
  <c r="BY819"/>
  <c r="BW819"/>
  <c r="BV819"/>
  <c r="BU819"/>
  <c r="BT819"/>
  <c r="BS819"/>
  <c r="BR819"/>
  <c r="BP819"/>
  <c r="BO819"/>
  <c r="BM819"/>
  <c r="BL819"/>
  <c r="BK819"/>
  <c r="BJ819"/>
  <c r="BI819"/>
  <c r="BH819"/>
  <c r="BG819"/>
  <c r="BF819"/>
  <c r="BE819"/>
  <c r="BC819"/>
  <c r="BB819"/>
  <c r="AZ819"/>
  <c r="AY819"/>
  <c r="AX819"/>
  <c r="AW819"/>
  <c r="AV819"/>
  <c r="AU819"/>
  <c r="AT819"/>
  <c r="AS819"/>
  <c r="AR819"/>
  <c r="AP819"/>
  <c r="AO819"/>
  <c r="AM819"/>
  <c r="AL819"/>
  <c r="AK819"/>
  <c r="AJ819"/>
  <c r="AI819"/>
  <c r="AH819"/>
  <c r="AF819"/>
  <c r="AE819"/>
  <c r="AC819"/>
  <c r="AB819"/>
  <c r="AA819"/>
  <c r="Z819"/>
  <c r="Y819"/>
  <c r="X819"/>
  <c r="V819"/>
  <c r="U819"/>
  <c r="S819"/>
  <c r="R819"/>
  <c r="Q819"/>
  <c r="P819"/>
  <c r="O819"/>
  <c r="EL818"/>
  <c r="DR818" s="1"/>
  <c r="DY818"/>
  <c r="DX818"/>
  <c r="DW818"/>
  <c r="DV818"/>
  <c r="DU818"/>
  <c r="DT818"/>
  <c r="DS818"/>
  <c r="DQ818"/>
  <c r="DO818"/>
  <c r="DM818"/>
  <c r="DL818"/>
  <c r="DJ818"/>
  <c r="DI818"/>
  <c r="DH818"/>
  <c r="DG818"/>
  <c r="DF818"/>
  <c r="DE818"/>
  <c r="DC818"/>
  <c r="DB818"/>
  <c r="DA818"/>
  <c r="CX818"/>
  <c r="CW818"/>
  <c r="CV818"/>
  <c r="CU818"/>
  <c r="CS818"/>
  <c r="CR818"/>
  <c r="CQ818"/>
  <c r="CP818"/>
  <c r="CO818"/>
  <c r="CM818"/>
  <c r="CL818"/>
  <c r="CJ818"/>
  <c r="CI818"/>
  <c r="CH818"/>
  <c r="CG818"/>
  <c r="CF818"/>
  <c r="CE818"/>
  <c r="CD818"/>
  <c r="CC818"/>
  <c r="CB818"/>
  <c r="BZ818"/>
  <c r="BY818"/>
  <c r="BW818"/>
  <c r="BV818"/>
  <c r="BU818"/>
  <c r="BT818"/>
  <c r="BS818"/>
  <c r="BR818"/>
  <c r="BP818"/>
  <c r="BO818"/>
  <c r="BM818"/>
  <c r="BL818"/>
  <c r="BK818"/>
  <c r="BJ818"/>
  <c r="BI818"/>
  <c r="BH818"/>
  <c r="BG818"/>
  <c r="BF818"/>
  <c r="BE818"/>
  <c r="BC818"/>
  <c r="BB818"/>
  <c r="AZ818"/>
  <c r="AY818"/>
  <c r="AX818"/>
  <c r="AW818"/>
  <c r="AV818"/>
  <c r="AU818"/>
  <c r="AT818"/>
  <c r="AS818"/>
  <c r="AR818"/>
  <c r="AP818"/>
  <c r="AO818"/>
  <c r="AM818"/>
  <c r="AL818"/>
  <c r="AK818"/>
  <c r="AJ818"/>
  <c r="AI818"/>
  <c r="AH818"/>
  <c r="AF818"/>
  <c r="AE818"/>
  <c r="AC818"/>
  <c r="AB818"/>
  <c r="AA818"/>
  <c r="Z818"/>
  <c r="Y818"/>
  <c r="X818"/>
  <c r="V818"/>
  <c r="U818"/>
  <c r="S818"/>
  <c r="R818"/>
  <c r="Q818"/>
  <c r="P818"/>
  <c r="O818"/>
  <c r="EL817"/>
  <c r="DR817" s="1"/>
  <c r="DY817"/>
  <c r="DX817"/>
  <c r="DW817"/>
  <c r="DV817"/>
  <c r="DU817"/>
  <c r="DT817"/>
  <c r="DS817"/>
  <c r="DQ817"/>
  <c r="DO817"/>
  <c r="DM817"/>
  <c r="DL817"/>
  <c r="DJ817"/>
  <c r="DI817"/>
  <c r="DH817"/>
  <c r="DG817"/>
  <c r="DF817"/>
  <c r="DE817"/>
  <c r="DC817"/>
  <c r="DB817"/>
  <c r="DA817"/>
  <c r="CX817"/>
  <c r="CW817"/>
  <c r="CV817"/>
  <c r="CU817"/>
  <c r="CS817"/>
  <c r="CR817"/>
  <c r="CQ817"/>
  <c r="CP817"/>
  <c r="CO817"/>
  <c r="CM817"/>
  <c r="CL817"/>
  <c r="CJ817"/>
  <c r="CI817"/>
  <c r="CH817"/>
  <c r="CG817"/>
  <c r="CF817"/>
  <c r="CE817"/>
  <c r="CD817"/>
  <c r="CC817"/>
  <c r="CB817"/>
  <c r="BZ817"/>
  <c r="BY817"/>
  <c r="BW817"/>
  <c r="BV817"/>
  <c r="BU817"/>
  <c r="BT817"/>
  <c r="BS817"/>
  <c r="BR817"/>
  <c r="BP817"/>
  <c r="BO817"/>
  <c r="BM817"/>
  <c r="BL817"/>
  <c r="BK817"/>
  <c r="BJ817"/>
  <c r="BI817"/>
  <c r="BH817"/>
  <c r="BG817"/>
  <c r="BF817"/>
  <c r="BE817"/>
  <c r="BC817"/>
  <c r="BB817"/>
  <c r="AZ817"/>
  <c r="AY817"/>
  <c r="AX817"/>
  <c r="AW817"/>
  <c r="AV817"/>
  <c r="AU817"/>
  <c r="AT817"/>
  <c r="AS817"/>
  <c r="AR817"/>
  <c r="AP817"/>
  <c r="AO817"/>
  <c r="AM817"/>
  <c r="AL817"/>
  <c r="AK817"/>
  <c r="AJ817"/>
  <c r="AI817"/>
  <c r="AH817"/>
  <c r="AF817"/>
  <c r="AE817"/>
  <c r="AC817"/>
  <c r="AB817"/>
  <c r="AA817"/>
  <c r="Z817"/>
  <c r="Y817"/>
  <c r="X817"/>
  <c r="V817"/>
  <c r="U817"/>
  <c r="S817"/>
  <c r="R817"/>
  <c r="Q817"/>
  <c r="P817"/>
  <c r="O817"/>
  <c r="EL816"/>
  <c r="DR816" s="1"/>
  <c r="DY816"/>
  <c r="DX816"/>
  <c r="DW816"/>
  <c r="DV816"/>
  <c r="DU816"/>
  <c r="DT816"/>
  <c r="DS816"/>
  <c r="DQ816"/>
  <c r="DO816"/>
  <c r="DM816"/>
  <c r="DL816"/>
  <c r="DJ816"/>
  <c r="DI816"/>
  <c r="DH816"/>
  <c r="DG816"/>
  <c r="DF816"/>
  <c r="DE816"/>
  <c r="DC816"/>
  <c r="DB816"/>
  <c r="DA816"/>
  <c r="CX816"/>
  <c r="CW816"/>
  <c r="CV816"/>
  <c r="CU816"/>
  <c r="CS816"/>
  <c r="CR816"/>
  <c r="CQ816"/>
  <c r="CP816"/>
  <c r="CO816"/>
  <c r="CM816"/>
  <c r="CL816"/>
  <c r="CJ816"/>
  <c r="CI816"/>
  <c r="CH816"/>
  <c r="CG816"/>
  <c r="CF816"/>
  <c r="CE816"/>
  <c r="CD816"/>
  <c r="CC816"/>
  <c r="CB816"/>
  <c r="BZ816"/>
  <c r="BY816"/>
  <c r="BW816"/>
  <c r="BV816"/>
  <c r="BU816"/>
  <c r="BT816"/>
  <c r="BS816"/>
  <c r="BR816"/>
  <c r="BP816"/>
  <c r="BO816"/>
  <c r="BM816"/>
  <c r="BL816"/>
  <c r="BK816"/>
  <c r="BJ816"/>
  <c r="BI816"/>
  <c r="BH816"/>
  <c r="BG816"/>
  <c r="BF816"/>
  <c r="BE816"/>
  <c r="BC816"/>
  <c r="BB816"/>
  <c r="AZ816"/>
  <c r="AY816"/>
  <c r="AX816"/>
  <c r="AW816"/>
  <c r="AV816"/>
  <c r="AU816"/>
  <c r="AT816"/>
  <c r="AS816"/>
  <c r="AR816"/>
  <c r="AP816"/>
  <c r="AO816"/>
  <c r="AM816"/>
  <c r="AL816"/>
  <c r="AK816"/>
  <c r="AJ816"/>
  <c r="AI816"/>
  <c r="AH816"/>
  <c r="AF816"/>
  <c r="AE816"/>
  <c r="AC816"/>
  <c r="AB816"/>
  <c r="AA816"/>
  <c r="Z816"/>
  <c r="Y816"/>
  <c r="X816"/>
  <c r="V816"/>
  <c r="U816"/>
  <c r="S816"/>
  <c r="R816"/>
  <c r="Q816"/>
  <c r="P816"/>
  <c r="O816"/>
  <c r="EL815"/>
  <c r="DR815" s="1"/>
  <c r="DY815"/>
  <c r="DX815"/>
  <c r="DW815"/>
  <c r="DV815"/>
  <c r="DU815"/>
  <c r="DT815"/>
  <c r="DS815"/>
  <c r="DQ815"/>
  <c r="DO815"/>
  <c r="DM815"/>
  <c r="DL815"/>
  <c r="DJ815"/>
  <c r="DI815"/>
  <c r="DH815"/>
  <c r="DG815"/>
  <c r="DF815"/>
  <c r="DE815"/>
  <c r="DC815"/>
  <c r="DB815"/>
  <c r="DA815"/>
  <c r="CX815"/>
  <c r="CW815"/>
  <c r="CV815"/>
  <c r="CU815"/>
  <c r="CS815"/>
  <c r="CR815"/>
  <c r="CQ815"/>
  <c r="CP815"/>
  <c r="CO815"/>
  <c r="CM815"/>
  <c r="CL815"/>
  <c r="CJ815"/>
  <c r="CI815"/>
  <c r="CH815"/>
  <c r="CG815"/>
  <c r="CF815"/>
  <c r="CE815"/>
  <c r="CD815"/>
  <c r="CC815"/>
  <c r="CB815"/>
  <c r="BZ815"/>
  <c r="BY815"/>
  <c r="BW815"/>
  <c r="BV815"/>
  <c r="BU815"/>
  <c r="BT815"/>
  <c r="BS815"/>
  <c r="BR815"/>
  <c r="BP815"/>
  <c r="BO815"/>
  <c r="BM815"/>
  <c r="BL815"/>
  <c r="BK815"/>
  <c r="BJ815"/>
  <c r="BI815"/>
  <c r="BH815"/>
  <c r="BG815"/>
  <c r="BF815"/>
  <c r="BE815"/>
  <c r="BC815"/>
  <c r="BB815"/>
  <c r="AZ815"/>
  <c r="AY815"/>
  <c r="AX815"/>
  <c r="AW815"/>
  <c r="AV815"/>
  <c r="AU815"/>
  <c r="AT815"/>
  <c r="AS815"/>
  <c r="AR815"/>
  <c r="AP815"/>
  <c r="AO815"/>
  <c r="AM815"/>
  <c r="AL815"/>
  <c r="AK815"/>
  <c r="AJ815"/>
  <c r="AI815"/>
  <c r="AH815"/>
  <c r="AF815"/>
  <c r="AE815"/>
  <c r="AC815"/>
  <c r="AB815"/>
  <c r="AA815"/>
  <c r="Z815"/>
  <c r="Y815"/>
  <c r="X815"/>
  <c r="V815"/>
  <c r="U815"/>
  <c r="S815"/>
  <c r="R815"/>
  <c r="Q815"/>
  <c r="P815"/>
  <c r="O815"/>
  <c r="EL814"/>
  <c r="DR814" s="1"/>
  <c r="DY814"/>
  <c r="DX814"/>
  <c r="DW814"/>
  <c r="DV814"/>
  <c r="DU814"/>
  <c r="DT814"/>
  <c r="DS814"/>
  <c r="DQ814"/>
  <c r="DO814"/>
  <c r="DM814"/>
  <c r="DL814"/>
  <c r="DJ814"/>
  <c r="DI814"/>
  <c r="DH814"/>
  <c r="DG814"/>
  <c r="DF814"/>
  <c r="DE814"/>
  <c r="DC814"/>
  <c r="DB814"/>
  <c r="DA814"/>
  <c r="CX814"/>
  <c r="CW814"/>
  <c r="CV814"/>
  <c r="CU814"/>
  <c r="CS814"/>
  <c r="CR814"/>
  <c r="CQ814"/>
  <c r="CP814"/>
  <c r="CO814"/>
  <c r="CM814"/>
  <c r="CL814"/>
  <c r="CJ814"/>
  <c r="CI814"/>
  <c r="CH814"/>
  <c r="CG814"/>
  <c r="CF814"/>
  <c r="CE814"/>
  <c r="CD814"/>
  <c r="CC814"/>
  <c r="CB814"/>
  <c r="BZ814"/>
  <c r="BY814"/>
  <c r="BW814"/>
  <c r="BV814"/>
  <c r="BU814"/>
  <c r="BT814"/>
  <c r="BS814"/>
  <c r="BR814"/>
  <c r="BP814"/>
  <c r="BO814"/>
  <c r="BM814"/>
  <c r="BL814"/>
  <c r="BK814"/>
  <c r="BJ814"/>
  <c r="BI814"/>
  <c r="BH814"/>
  <c r="BG814"/>
  <c r="BF814"/>
  <c r="BE814"/>
  <c r="BC814"/>
  <c r="BB814"/>
  <c r="AZ814"/>
  <c r="AY814"/>
  <c r="AX814"/>
  <c r="AW814"/>
  <c r="AV814"/>
  <c r="AU814"/>
  <c r="AT814"/>
  <c r="AS814"/>
  <c r="AR814"/>
  <c r="AP814"/>
  <c r="AO814"/>
  <c r="AM814"/>
  <c r="AL814"/>
  <c r="AK814"/>
  <c r="AJ814"/>
  <c r="AI814"/>
  <c r="AH814"/>
  <c r="AF814"/>
  <c r="AE814"/>
  <c r="AC814"/>
  <c r="AB814"/>
  <c r="AA814"/>
  <c r="Z814"/>
  <c r="Y814"/>
  <c r="X814"/>
  <c r="V814"/>
  <c r="U814"/>
  <c r="S814"/>
  <c r="R814"/>
  <c r="Q814"/>
  <c r="P814"/>
  <c r="O814"/>
  <c r="EL813"/>
  <c r="DR813" s="1"/>
  <c r="DY813"/>
  <c r="DX813"/>
  <c r="DW813"/>
  <c r="DV813"/>
  <c r="DU813"/>
  <c r="DT813"/>
  <c r="DS813"/>
  <c r="DQ813"/>
  <c r="DO813"/>
  <c r="DM813"/>
  <c r="DL813"/>
  <c r="DJ813"/>
  <c r="DI813"/>
  <c r="DH813"/>
  <c r="DG813"/>
  <c r="DF813"/>
  <c r="DE813"/>
  <c r="DC813"/>
  <c r="DB813"/>
  <c r="DA813"/>
  <c r="CX813"/>
  <c r="CW813"/>
  <c r="CV813"/>
  <c r="CU813"/>
  <c r="CS813"/>
  <c r="CR813"/>
  <c r="CQ813"/>
  <c r="CP813"/>
  <c r="CO813"/>
  <c r="CM813"/>
  <c r="CL813"/>
  <c r="CJ813"/>
  <c r="CI813"/>
  <c r="CH813"/>
  <c r="CG813"/>
  <c r="CF813"/>
  <c r="CE813"/>
  <c r="CD813"/>
  <c r="CC813"/>
  <c r="CB813"/>
  <c r="BZ813"/>
  <c r="BY813"/>
  <c r="BW813"/>
  <c r="BV813"/>
  <c r="BU813"/>
  <c r="BT813"/>
  <c r="BS813"/>
  <c r="BR813"/>
  <c r="BP813"/>
  <c r="BO813"/>
  <c r="BM813"/>
  <c r="BL813"/>
  <c r="BK813"/>
  <c r="BJ813"/>
  <c r="BI813"/>
  <c r="BH813"/>
  <c r="BG813"/>
  <c r="BF813"/>
  <c r="BE813"/>
  <c r="BC813"/>
  <c r="BB813"/>
  <c r="AZ813"/>
  <c r="AY813"/>
  <c r="AX813"/>
  <c r="AW813"/>
  <c r="AV813"/>
  <c r="AU813"/>
  <c r="AT813"/>
  <c r="AS813"/>
  <c r="AR813"/>
  <c r="AP813"/>
  <c r="AO813"/>
  <c r="AM813"/>
  <c r="AL813"/>
  <c r="AK813"/>
  <c r="AJ813"/>
  <c r="AI813"/>
  <c r="AH813"/>
  <c r="AF813"/>
  <c r="AE813"/>
  <c r="AC813"/>
  <c r="AB813"/>
  <c r="AA813"/>
  <c r="Z813"/>
  <c r="Y813"/>
  <c r="X813"/>
  <c r="V813"/>
  <c r="U813"/>
  <c r="S813"/>
  <c r="R813"/>
  <c r="Q813"/>
  <c r="P813"/>
  <c r="O813"/>
  <c r="EL812"/>
  <c r="DR812" s="1"/>
  <c r="DY812"/>
  <c r="DX812"/>
  <c r="DW812"/>
  <c r="DV812"/>
  <c r="DU812"/>
  <c r="DT812"/>
  <c r="DS812"/>
  <c r="DQ812"/>
  <c r="DO812"/>
  <c r="DM812"/>
  <c r="DL812"/>
  <c r="DJ812"/>
  <c r="DI812"/>
  <c r="DH812"/>
  <c r="DG812"/>
  <c r="DF812"/>
  <c r="DE812"/>
  <c r="DC812"/>
  <c r="DB812"/>
  <c r="DA812"/>
  <c r="CX812"/>
  <c r="CW812"/>
  <c r="CV812"/>
  <c r="CU812"/>
  <c r="CS812"/>
  <c r="CR812"/>
  <c r="CQ812"/>
  <c r="CP812"/>
  <c r="CO812"/>
  <c r="CM812"/>
  <c r="CL812"/>
  <c r="CJ812"/>
  <c r="CI812"/>
  <c r="CH812"/>
  <c r="CG812"/>
  <c r="CF812"/>
  <c r="CE812"/>
  <c r="CD812"/>
  <c r="CC812"/>
  <c r="CB812"/>
  <c r="BZ812"/>
  <c r="BY812"/>
  <c r="BW812"/>
  <c r="BV812"/>
  <c r="BU812"/>
  <c r="BT812"/>
  <c r="BS812"/>
  <c r="BR812"/>
  <c r="BP812"/>
  <c r="BO812"/>
  <c r="BM812"/>
  <c r="BL812"/>
  <c r="BK812"/>
  <c r="BJ812"/>
  <c r="BI812"/>
  <c r="BH812"/>
  <c r="BG812"/>
  <c r="BF812"/>
  <c r="BE812"/>
  <c r="BC812"/>
  <c r="BB812"/>
  <c r="AZ812"/>
  <c r="AY812"/>
  <c r="AX812"/>
  <c r="AW812"/>
  <c r="AV812"/>
  <c r="AU812"/>
  <c r="AT812"/>
  <c r="AS812"/>
  <c r="AR812"/>
  <c r="AP812"/>
  <c r="AO812"/>
  <c r="AM812"/>
  <c r="AL812"/>
  <c r="AK812"/>
  <c r="AJ812"/>
  <c r="AI812"/>
  <c r="AH812"/>
  <c r="AF812"/>
  <c r="AE812"/>
  <c r="AC812"/>
  <c r="AB812"/>
  <c r="AA812"/>
  <c r="Z812"/>
  <c r="Y812"/>
  <c r="X812"/>
  <c r="V812"/>
  <c r="U812"/>
  <c r="S812"/>
  <c r="R812"/>
  <c r="Q812"/>
  <c r="P812"/>
  <c r="O812"/>
  <c r="EL811"/>
  <c r="DR811" s="1"/>
  <c r="DY811"/>
  <c r="DX811"/>
  <c r="DW811"/>
  <c r="DV811"/>
  <c r="DU811"/>
  <c r="DT811"/>
  <c r="DS811"/>
  <c r="DQ811"/>
  <c r="DO811"/>
  <c r="DM811"/>
  <c r="DL811"/>
  <c r="DJ811"/>
  <c r="DI811"/>
  <c r="DH811"/>
  <c r="DG811"/>
  <c r="DF811"/>
  <c r="DE811"/>
  <c r="DC811"/>
  <c r="DB811"/>
  <c r="DA811"/>
  <c r="CX811"/>
  <c r="CW811"/>
  <c r="CV811"/>
  <c r="CU811"/>
  <c r="CS811"/>
  <c r="CR811"/>
  <c r="CQ811"/>
  <c r="CP811"/>
  <c r="CO811"/>
  <c r="CM811"/>
  <c r="CL811"/>
  <c r="CJ811"/>
  <c r="CI811"/>
  <c r="CH811"/>
  <c r="CG811"/>
  <c r="CF811"/>
  <c r="CE811"/>
  <c r="CD811"/>
  <c r="CC811"/>
  <c r="CB811"/>
  <c r="BZ811"/>
  <c r="BY811"/>
  <c r="BW811"/>
  <c r="BV811"/>
  <c r="BU811"/>
  <c r="BT811"/>
  <c r="BS811"/>
  <c r="BR811"/>
  <c r="BP811"/>
  <c r="BO811"/>
  <c r="BM811"/>
  <c r="BL811"/>
  <c r="BK811"/>
  <c r="BJ811"/>
  <c r="BI811"/>
  <c r="BH811"/>
  <c r="BG811"/>
  <c r="BF811"/>
  <c r="BE811"/>
  <c r="BC811"/>
  <c r="BB811"/>
  <c r="AZ811"/>
  <c r="AY811"/>
  <c r="AX811"/>
  <c r="AW811"/>
  <c r="AV811"/>
  <c r="AU811"/>
  <c r="AT811"/>
  <c r="AS811"/>
  <c r="AR811"/>
  <c r="AP811"/>
  <c r="AO811"/>
  <c r="AM811"/>
  <c r="AL811"/>
  <c r="AK811"/>
  <c r="AJ811"/>
  <c r="AI811"/>
  <c r="AH811"/>
  <c r="AF811"/>
  <c r="AE811"/>
  <c r="AC811"/>
  <c r="AB811"/>
  <c r="AA811"/>
  <c r="Z811"/>
  <c r="Y811"/>
  <c r="X811"/>
  <c r="V811"/>
  <c r="U811"/>
  <c r="S811"/>
  <c r="R811"/>
  <c r="Q811"/>
  <c r="P811"/>
  <c r="O811"/>
  <c r="EL810"/>
  <c r="DR810" s="1"/>
  <c r="DY810"/>
  <c r="DX810"/>
  <c r="DW810"/>
  <c r="DV810"/>
  <c r="DU810"/>
  <c r="DT810"/>
  <c r="DS810"/>
  <c r="DQ810"/>
  <c r="DO810"/>
  <c r="DM810"/>
  <c r="DL810"/>
  <c r="DJ810"/>
  <c r="DI810"/>
  <c r="DH810"/>
  <c r="DG810"/>
  <c r="DF810"/>
  <c r="DE810"/>
  <c r="DC810"/>
  <c r="DB810"/>
  <c r="DA810"/>
  <c r="CX810"/>
  <c r="CW810"/>
  <c r="CV810"/>
  <c r="CU810"/>
  <c r="CS810"/>
  <c r="CR810"/>
  <c r="CQ810"/>
  <c r="CP810"/>
  <c r="CO810"/>
  <c r="CM810"/>
  <c r="CL810"/>
  <c r="CJ810"/>
  <c r="CI810"/>
  <c r="CH810"/>
  <c r="CG810"/>
  <c r="CF810"/>
  <c r="CE810"/>
  <c r="CD810"/>
  <c r="CC810"/>
  <c r="CB810"/>
  <c r="BZ810"/>
  <c r="BY810"/>
  <c r="BW810"/>
  <c r="BV810"/>
  <c r="BU810"/>
  <c r="BT810"/>
  <c r="BS810"/>
  <c r="BR810"/>
  <c r="BP810"/>
  <c r="BO810"/>
  <c r="BM810"/>
  <c r="BL810"/>
  <c r="BK810"/>
  <c r="BJ810"/>
  <c r="BI810"/>
  <c r="BH810"/>
  <c r="BG810"/>
  <c r="BF810"/>
  <c r="BE810"/>
  <c r="BC810"/>
  <c r="BB810"/>
  <c r="AZ810"/>
  <c r="AY810"/>
  <c r="AX810"/>
  <c r="AW810"/>
  <c r="AV810"/>
  <c r="AU810"/>
  <c r="AT810"/>
  <c r="AS810"/>
  <c r="AR810"/>
  <c r="AP810"/>
  <c r="AO810"/>
  <c r="AM810"/>
  <c r="AL810"/>
  <c r="AK810"/>
  <c r="AJ810"/>
  <c r="AI810"/>
  <c r="AH810"/>
  <c r="AF810"/>
  <c r="AE810"/>
  <c r="AC810"/>
  <c r="AB810"/>
  <c r="AA810"/>
  <c r="Z810"/>
  <c r="Y810"/>
  <c r="X810"/>
  <c r="V810"/>
  <c r="U810"/>
  <c r="S810"/>
  <c r="R810"/>
  <c r="Q810"/>
  <c r="P810"/>
  <c r="O810"/>
  <c r="EL809"/>
  <c r="DR809" s="1"/>
  <c r="DY809"/>
  <c r="DX809"/>
  <c r="DW809"/>
  <c r="DV809"/>
  <c r="DU809"/>
  <c r="DT809"/>
  <c r="DS809"/>
  <c r="DQ809"/>
  <c r="DO809"/>
  <c r="DM809"/>
  <c r="DL809"/>
  <c r="DJ809"/>
  <c r="DI809"/>
  <c r="DH809"/>
  <c r="DG809"/>
  <c r="DF809"/>
  <c r="DE809"/>
  <c r="DC809"/>
  <c r="DB809"/>
  <c r="DA809"/>
  <c r="CX809"/>
  <c r="CW809"/>
  <c r="CV809"/>
  <c r="CU809"/>
  <c r="CS809"/>
  <c r="CR809"/>
  <c r="CQ809"/>
  <c r="CP809"/>
  <c r="CO809"/>
  <c r="CM809"/>
  <c r="CL809"/>
  <c r="CJ809"/>
  <c r="CI809"/>
  <c r="CH809"/>
  <c r="CG809"/>
  <c r="CF809"/>
  <c r="CE809"/>
  <c r="CD809"/>
  <c r="CC809"/>
  <c r="CB809"/>
  <c r="BZ809"/>
  <c r="BY809"/>
  <c r="BW809"/>
  <c r="BV809"/>
  <c r="BU809"/>
  <c r="BT809"/>
  <c r="BS809"/>
  <c r="BR809"/>
  <c r="BP809"/>
  <c r="BO809"/>
  <c r="BM809"/>
  <c r="BL809"/>
  <c r="BK809"/>
  <c r="BJ809"/>
  <c r="BI809"/>
  <c r="BH809"/>
  <c r="BG809"/>
  <c r="BF809"/>
  <c r="BE809"/>
  <c r="BC809"/>
  <c r="BB809"/>
  <c r="AZ809"/>
  <c r="AY809"/>
  <c r="AX809"/>
  <c r="AW809"/>
  <c r="AV809"/>
  <c r="AU809"/>
  <c r="AT809"/>
  <c r="AS809"/>
  <c r="AR809"/>
  <c r="AP809"/>
  <c r="AO809"/>
  <c r="AM809"/>
  <c r="AL809"/>
  <c r="AK809"/>
  <c r="AJ809"/>
  <c r="AI809"/>
  <c r="AH809"/>
  <c r="AF809"/>
  <c r="AE809"/>
  <c r="AC809"/>
  <c r="AB809"/>
  <c r="AA809"/>
  <c r="Z809"/>
  <c r="Y809"/>
  <c r="X809"/>
  <c r="V809"/>
  <c r="U809"/>
  <c r="S809"/>
  <c r="R809"/>
  <c r="Q809"/>
  <c r="P809"/>
  <c r="O809"/>
  <c r="EL808"/>
  <c r="DR808" s="1"/>
  <c r="DY808"/>
  <c r="DX808"/>
  <c r="DW808"/>
  <c r="DV808"/>
  <c r="DU808"/>
  <c r="DT808"/>
  <c r="DS808"/>
  <c r="DQ808"/>
  <c r="DO808"/>
  <c r="DM808"/>
  <c r="DL808"/>
  <c r="DJ808"/>
  <c r="DI808"/>
  <c r="DH808"/>
  <c r="DG808"/>
  <c r="DF808"/>
  <c r="DE808"/>
  <c r="DC808"/>
  <c r="DB808"/>
  <c r="DA808"/>
  <c r="CX808"/>
  <c r="CW808"/>
  <c r="CV808"/>
  <c r="CU808"/>
  <c r="CS808"/>
  <c r="CR808"/>
  <c r="CQ808"/>
  <c r="CP808"/>
  <c r="CO808"/>
  <c r="CM808"/>
  <c r="CL808"/>
  <c r="CJ808"/>
  <c r="CI808"/>
  <c r="CH808"/>
  <c r="CG808"/>
  <c r="CF808"/>
  <c r="CE808"/>
  <c r="CD808"/>
  <c r="CC808"/>
  <c r="CB808"/>
  <c r="BZ808"/>
  <c r="BY808"/>
  <c r="BW808"/>
  <c r="BV808"/>
  <c r="BU808"/>
  <c r="BT808"/>
  <c r="BS808"/>
  <c r="BR808"/>
  <c r="BP808"/>
  <c r="BO808"/>
  <c r="BM808"/>
  <c r="BL808"/>
  <c r="BK808"/>
  <c r="BJ808"/>
  <c r="BI808"/>
  <c r="BH808"/>
  <c r="BG808"/>
  <c r="BF808"/>
  <c r="BE808"/>
  <c r="BC808"/>
  <c r="BB808"/>
  <c r="AZ808"/>
  <c r="AY808"/>
  <c r="AX808"/>
  <c r="AW808"/>
  <c r="AV808"/>
  <c r="AU808"/>
  <c r="AT808"/>
  <c r="AS808"/>
  <c r="AR808"/>
  <c r="AP808"/>
  <c r="AO808"/>
  <c r="AM808"/>
  <c r="AL808"/>
  <c r="AK808"/>
  <c r="AJ808"/>
  <c r="AI808"/>
  <c r="AH808"/>
  <c r="AF808"/>
  <c r="AE808"/>
  <c r="AC808"/>
  <c r="AB808"/>
  <c r="AA808"/>
  <c r="Z808"/>
  <c r="Y808"/>
  <c r="X808"/>
  <c r="V808"/>
  <c r="U808"/>
  <c r="S808"/>
  <c r="R808"/>
  <c r="Q808"/>
  <c r="P808"/>
  <c r="O808"/>
  <c r="EL807"/>
  <c r="DR807" s="1"/>
  <c r="DY807"/>
  <c r="DX807"/>
  <c r="DW807"/>
  <c r="DV807"/>
  <c r="DU807"/>
  <c r="DT807"/>
  <c r="DS807"/>
  <c r="DQ807"/>
  <c r="DO807"/>
  <c r="DM807"/>
  <c r="DL807"/>
  <c r="DJ807"/>
  <c r="DI807"/>
  <c r="DH807"/>
  <c r="DG807"/>
  <c r="DF807"/>
  <c r="DE807"/>
  <c r="DC807"/>
  <c r="DB807"/>
  <c r="DA807"/>
  <c r="CX807"/>
  <c r="CW807"/>
  <c r="CV807"/>
  <c r="CU807"/>
  <c r="CS807"/>
  <c r="CR807"/>
  <c r="CQ807"/>
  <c r="CP807"/>
  <c r="CO807"/>
  <c r="CM807"/>
  <c r="CL807"/>
  <c r="CJ807"/>
  <c r="CI807"/>
  <c r="CH807"/>
  <c r="CG807"/>
  <c r="CF807"/>
  <c r="CE807"/>
  <c r="CD807"/>
  <c r="CC807"/>
  <c r="CB807"/>
  <c r="BZ807"/>
  <c r="BY807"/>
  <c r="BW807"/>
  <c r="BV807"/>
  <c r="BU807"/>
  <c r="BT807"/>
  <c r="BS807"/>
  <c r="BR807"/>
  <c r="BP807"/>
  <c r="BO807"/>
  <c r="BM807"/>
  <c r="BL807"/>
  <c r="BK807"/>
  <c r="BJ807"/>
  <c r="BI807"/>
  <c r="BH807"/>
  <c r="BG807"/>
  <c r="BF807"/>
  <c r="BE807"/>
  <c r="BC807"/>
  <c r="BB807"/>
  <c r="AZ807"/>
  <c r="AY807"/>
  <c r="AX807"/>
  <c r="AW807"/>
  <c r="AV807"/>
  <c r="AU807"/>
  <c r="AT807"/>
  <c r="AS807"/>
  <c r="AR807"/>
  <c r="AP807"/>
  <c r="AO807"/>
  <c r="AM807"/>
  <c r="AL807"/>
  <c r="AK807"/>
  <c r="AJ807"/>
  <c r="AI807"/>
  <c r="AH807"/>
  <c r="AF807"/>
  <c r="AE807"/>
  <c r="AC807"/>
  <c r="AB807"/>
  <c r="AA807"/>
  <c r="Z807"/>
  <c r="Y807"/>
  <c r="X807"/>
  <c r="V807"/>
  <c r="U807"/>
  <c r="S807"/>
  <c r="R807"/>
  <c r="Q807"/>
  <c r="P807"/>
  <c r="O807"/>
  <c r="EL806"/>
  <c r="DR806" s="1"/>
  <c r="DY806"/>
  <c r="DX806"/>
  <c r="DW806"/>
  <c r="DV806"/>
  <c r="DU806"/>
  <c r="DT806"/>
  <c r="DS806"/>
  <c r="DQ806"/>
  <c r="DO806"/>
  <c r="DM806"/>
  <c r="DL806"/>
  <c r="DJ806"/>
  <c r="DI806"/>
  <c r="DH806"/>
  <c r="DG806"/>
  <c r="DF806"/>
  <c r="DE806"/>
  <c r="DC806"/>
  <c r="DB806"/>
  <c r="DA806"/>
  <c r="CX806"/>
  <c r="CW806"/>
  <c r="CV806"/>
  <c r="CU806"/>
  <c r="CS806"/>
  <c r="CR806"/>
  <c r="CQ806"/>
  <c r="CP806"/>
  <c r="CO806"/>
  <c r="CM806"/>
  <c r="CL806"/>
  <c r="CJ806"/>
  <c r="CI806"/>
  <c r="CH806"/>
  <c r="CG806"/>
  <c r="CF806"/>
  <c r="CE806"/>
  <c r="CD806"/>
  <c r="CC806"/>
  <c r="CB806"/>
  <c r="BZ806"/>
  <c r="BY806"/>
  <c r="BW806"/>
  <c r="BV806"/>
  <c r="BU806"/>
  <c r="BT806"/>
  <c r="BS806"/>
  <c r="BR806"/>
  <c r="BP806"/>
  <c r="BO806"/>
  <c r="BM806"/>
  <c r="BL806"/>
  <c r="BK806"/>
  <c r="BJ806"/>
  <c r="BI806"/>
  <c r="BH806"/>
  <c r="BG806"/>
  <c r="BF806"/>
  <c r="BE806"/>
  <c r="BC806"/>
  <c r="BB806"/>
  <c r="AZ806"/>
  <c r="AY806"/>
  <c r="AX806"/>
  <c r="AW806"/>
  <c r="AV806"/>
  <c r="AU806"/>
  <c r="AT806"/>
  <c r="AS806"/>
  <c r="AR806"/>
  <c r="AP806"/>
  <c r="AO806"/>
  <c r="AM806"/>
  <c r="AL806"/>
  <c r="AK806"/>
  <c r="AJ806"/>
  <c r="AI806"/>
  <c r="AH806"/>
  <c r="AF806"/>
  <c r="AE806"/>
  <c r="AC806"/>
  <c r="AB806"/>
  <c r="AA806"/>
  <c r="Z806"/>
  <c r="Y806"/>
  <c r="X806"/>
  <c r="V806"/>
  <c r="U806"/>
  <c r="S806"/>
  <c r="R806"/>
  <c r="Q806"/>
  <c r="P806"/>
  <c r="O806"/>
  <c r="EL805"/>
  <c r="DR805" s="1"/>
  <c r="DY805"/>
  <c r="DX805"/>
  <c r="DW805"/>
  <c r="DV805"/>
  <c r="DU805"/>
  <c r="DT805"/>
  <c r="DS805"/>
  <c r="DQ805"/>
  <c r="DO805"/>
  <c r="DM805"/>
  <c r="DL805"/>
  <c r="DJ805"/>
  <c r="DI805"/>
  <c r="DH805"/>
  <c r="DG805"/>
  <c r="DF805"/>
  <c r="DE805"/>
  <c r="DC805"/>
  <c r="DB805"/>
  <c r="DA805"/>
  <c r="CX805"/>
  <c r="CW805"/>
  <c r="CV805"/>
  <c r="CU805"/>
  <c r="CS805"/>
  <c r="CR805"/>
  <c r="CQ805"/>
  <c r="CP805"/>
  <c r="CO805"/>
  <c r="CM805"/>
  <c r="CL805"/>
  <c r="CJ805"/>
  <c r="CI805"/>
  <c r="CH805"/>
  <c r="CG805"/>
  <c r="CF805"/>
  <c r="CE805"/>
  <c r="CD805"/>
  <c r="CC805"/>
  <c r="CB805"/>
  <c r="BZ805"/>
  <c r="BY805"/>
  <c r="BW805"/>
  <c r="BV805"/>
  <c r="BU805"/>
  <c r="BT805"/>
  <c r="BS805"/>
  <c r="BR805"/>
  <c r="BP805"/>
  <c r="BO805"/>
  <c r="BM805"/>
  <c r="BL805"/>
  <c r="BK805"/>
  <c r="BJ805"/>
  <c r="BI805"/>
  <c r="BH805"/>
  <c r="BG805"/>
  <c r="BF805"/>
  <c r="BE805"/>
  <c r="BC805"/>
  <c r="BB805"/>
  <c r="AZ805"/>
  <c r="AY805"/>
  <c r="AX805"/>
  <c r="AW805"/>
  <c r="AV805"/>
  <c r="AU805"/>
  <c r="AT805"/>
  <c r="AS805"/>
  <c r="AR805"/>
  <c r="AP805"/>
  <c r="AO805"/>
  <c r="AM805"/>
  <c r="AL805"/>
  <c r="AK805"/>
  <c r="AJ805"/>
  <c r="AI805"/>
  <c r="AH805"/>
  <c r="AF805"/>
  <c r="AE805"/>
  <c r="AC805"/>
  <c r="AB805"/>
  <c r="AA805"/>
  <c r="Z805"/>
  <c r="Y805"/>
  <c r="X805"/>
  <c r="V805"/>
  <c r="U805"/>
  <c r="S805"/>
  <c r="R805"/>
  <c r="Q805"/>
  <c r="P805"/>
  <c r="O805"/>
  <c r="EL804"/>
  <c r="DR804" s="1"/>
  <c r="DY804"/>
  <c r="DX804"/>
  <c r="DW804"/>
  <c r="DV804"/>
  <c r="DU804"/>
  <c r="DT804"/>
  <c r="DS804"/>
  <c r="DQ804"/>
  <c r="DO804"/>
  <c r="DM804"/>
  <c r="DL804"/>
  <c r="DJ804"/>
  <c r="DI804"/>
  <c r="DH804"/>
  <c r="DG804"/>
  <c r="DF804"/>
  <c r="DE804"/>
  <c r="DC804"/>
  <c r="DB804"/>
  <c r="DA804"/>
  <c r="CX804"/>
  <c r="CW804"/>
  <c r="CV804"/>
  <c r="CU804"/>
  <c r="CS804"/>
  <c r="CR804"/>
  <c r="CQ804"/>
  <c r="CP804"/>
  <c r="CO804"/>
  <c r="CM804"/>
  <c r="CL804"/>
  <c r="CJ804"/>
  <c r="CI804"/>
  <c r="CH804"/>
  <c r="CG804"/>
  <c r="CF804"/>
  <c r="CE804"/>
  <c r="CD804"/>
  <c r="CC804"/>
  <c r="CB804"/>
  <c r="BZ804"/>
  <c r="BY804"/>
  <c r="BW804"/>
  <c r="BV804"/>
  <c r="BU804"/>
  <c r="BT804"/>
  <c r="BS804"/>
  <c r="BR804"/>
  <c r="BP804"/>
  <c r="BO804"/>
  <c r="BM804"/>
  <c r="BL804"/>
  <c r="BK804"/>
  <c r="BJ804"/>
  <c r="BI804"/>
  <c r="BH804"/>
  <c r="BG804"/>
  <c r="BF804"/>
  <c r="BE804"/>
  <c r="BC804"/>
  <c r="BB804"/>
  <c r="AZ804"/>
  <c r="AY804"/>
  <c r="AX804"/>
  <c r="AW804"/>
  <c r="AV804"/>
  <c r="AU804"/>
  <c r="AT804"/>
  <c r="AS804"/>
  <c r="AR804"/>
  <c r="AP804"/>
  <c r="AO804"/>
  <c r="AM804"/>
  <c r="AL804"/>
  <c r="AK804"/>
  <c r="AJ804"/>
  <c r="AI804"/>
  <c r="AH804"/>
  <c r="AF804"/>
  <c r="AE804"/>
  <c r="AC804"/>
  <c r="AB804"/>
  <c r="AA804"/>
  <c r="Z804"/>
  <c r="Y804"/>
  <c r="X804"/>
  <c r="V804"/>
  <c r="U804"/>
  <c r="S804"/>
  <c r="R804"/>
  <c r="Q804"/>
  <c r="P804"/>
  <c r="O804"/>
  <c r="EL803"/>
  <c r="DR803" s="1"/>
  <c r="DY803"/>
  <c r="DX803"/>
  <c r="DW803"/>
  <c r="DV803"/>
  <c r="DU803"/>
  <c r="DT803"/>
  <c r="DS803"/>
  <c r="DQ803"/>
  <c r="DO803"/>
  <c r="DM803"/>
  <c r="DL803"/>
  <c r="DJ803"/>
  <c r="DI803"/>
  <c r="DH803"/>
  <c r="DG803"/>
  <c r="DF803"/>
  <c r="DE803"/>
  <c r="DC803"/>
  <c r="DB803"/>
  <c r="DA803"/>
  <c r="CX803"/>
  <c r="CW803"/>
  <c r="CV803"/>
  <c r="CU803"/>
  <c r="CS803"/>
  <c r="CR803"/>
  <c r="CQ803"/>
  <c r="CP803"/>
  <c r="CO803"/>
  <c r="CM803"/>
  <c r="CL803"/>
  <c r="CJ803"/>
  <c r="CI803"/>
  <c r="CH803"/>
  <c r="CG803"/>
  <c r="CF803"/>
  <c r="CE803"/>
  <c r="CD803"/>
  <c r="CC803"/>
  <c r="CB803"/>
  <c r="BZ803"/>
  <c r="BY803"/>
  <c r="BW803"/>
  <c r="BV803"/>
  <c r="BU803"/>
  <c r="BT803"/>
  <c r="BS803"/>
  <c r="BR803"/>
  <c r="BP803"/>
  <c r="BO803"/>
  <c r="BM803"/>
  <c r="BL803"/>
  <c r="BK803"/>
  <c r="BJ803"/>
  <c r="BI803"/>
  <c r="BH803"/>
  <c r="BG803"/>
  <c r="BF803"/>
  <c r="BE803"/>
  <c r="BC803"/>
  <c r="BB803"/>
  <c r="AZ803"/>
  <c r="AY803"/>
  <c r="AX803"/>
  <c r="AW803"/>
  <c r="AV803"/>
  <c r="AU803"/>
  <c r="AT803"/>
  <c r="AS803"/>
  <c r="AR803"/>
  <c r="AP803"/>
  <c r="AO803"/>
  <c r="AM803"/>
  <c r="AL803"/>
  <c r="AK803"/>
  <c r="AJ803"/>
  <c r="AI803"/>
  <c r="AH803"/>
  <c r="AF803"/>
  <c r="AE803"/>
  <c r="AC803"/>
  <c r="AB803"/>
  <c r="AA803"/>
  <c r="Z803"/>
  <c r="Y803"/>
  <c r="X803"/>
  <c r="V803"/>
  <c r="U803"/>
  <c r="S803"/>
  <c r="R803"/>
  <c r="Q803"/>
  <c r="P803"/>
  <c r="O803"/>
  <c r="EL802"/>
  <c r="DR802" s="1"/>
  <c r="DY802"/>
  <c r="DX802"/>
  <c r="DW802"/>
  <c r="DV802"/>
  <c r="DU802"/>
  <c r="DT802"/>
  <c r="DS802"/>
  <c r="DQ802"/>
  <c r="DO802"/>
  <c r="DM802"/>
  <c r="DL802"/>
  <c r="DJ802"/>
  <c r="DI802"/>
  <c r="DH802"/>
  <c r="DG802"/>
  <c r="DF802"/>
  <c r="DE802"/>
  <c r="DC802"/>
  <c r="DB802"/>
  <c r="DA802"/>
  <c r="CX802"/>
  <c r="CW802"/>
  <c r="CV802"/>
  <c r="CU802"/>
  <c r="CS802"/>
  <c r="CR802"/>
  <c r="CQ802"/>
  <c r="CP802"/>
  <c r="CO802"/>
  <c r="CM802"/>
  <c r="CL802"/>
  <c r="CJ802"/>
  <c r="CI802"/>
  <c r="CH802"/>
  <c r="CG802"/>
  <c r="CF802"/>
  <c r="CE802"/>
  <c r="CD802"/>
  <c r="CC802"/>
  <c r="CB802"/>
  <c r="BZ802"/>
  <c r="BY802"/>
  <c r="BW802"/>
  <c r="BV802"/>
  <c r="BU802"/>
  <c r="BT802"/>
  <c r="BS802"/>
  <c r="BR802"/>
  <c r="BP802"/>
  <c r="BO802"/>
  <c r="BM802"/>
  <c r="BL802"/>
  <c r="BK802"/>
  <c r="BJ802"/>
  <c r="BI802"/>
  <c r="BH802"/>
  <c r="BG802"/>
  <c r="BF802"/>
  <c r="BE802"/>
  <c r="BC802"/>
  <c r="BB802"/>
  <c r="AZ802"/>
  <c r="AY802"/>
  <c r="AX802"/>
  <c r="AW802"/>
  <c r="AV802"/>
  <c r="AU802"/>
  <c r="AT802"/>
  <c r="AS802"/>
  <c r="AR802"/>
  <c r="AP802"/>
  <c r="AO802"/>
  <c r="AM802"/>
  <c r="AL802"/>
  <c r="AK802"/>
  <c r="AJ802"/>
  <c r="AI802"/>
  <c r="AH802"/>
  <c r="AF802"/>
  <c r="AE802"/>
  <c r="AC802"/>
  <c r="AB802"/>
  <c r="AA802"/>
  <c r="Z802"/>
  <c r="Y802"/>
  <c r="X802"/>
  <c r="V802"/>
  <c r="U802"/>
  <c r="S802"/>
  <c r="R802"/>
  <c r="Q802"/>
  <c r="P802"/>
  <c r="O802"/>
  <c r="EL801"/>
  <c r="DR801" s="1"/>
  <c r="DY801"/>
  <c r="DX801"/>
  <c r="DW801"/>
  <c r="DV801"/>
  <c r="DU801"/>
  <c r="DT801"/>
  <c r="DS801"/>
  <c r="DQ801"/>
  <c r="DO801"/>
  <c r="DM801"/>
  <c r="DL801"/>
  <c r="DJ801"/>
  <c r="DI801"/>
  <c r="DH801"/>
  <c r="DG801"/>
  <c r="DF801"/>
  <c r="DE801"/>
  <c r="DC801"/>
  <c r="DB801"/>
  <c r="DA801"/>
  <c r="CX801"/>
  <c r="CW801"/>
  <c r="CV801"/>
  <c r="CU801"/>
  <c r="CS801"/>
  <c r="CR801"/>
  <c r="CQ801"/>
  <c r="CP801"/>
  <c r="CO801"/>
  <c r="CM801"/>
  <c r="CL801"/>
  <c r="CJ801"/>
  <c r="CI801"/>
  <c r="CH801"/>
  <c r="CG801"/>
  <c r="CF801"/>
  <c r="CE801"/>
  <c r="CD801"/>
  <c r="CC801"/>
  <c r="CB801"/>
  <c r="BZ801"/>
  <c r="BY801"/>
  <c r="BW801"/>
  <c r="BV801"/>
  <c r="BU801"/>
  <c r="BT801"/>
  <c r="BS801"/>
  <c r="BR801"/>
  <c r="BP801"/>
  <c r="BO801"/>
  <c r="BM801"/>
  <c r="BL801"/>
  <c r="BK801"/>
  <c r="BJ801"/>
  <c r="BI801"/>
  <c r="BH801"/>
  <c r="BG801"/>
  <c r="BF801"/>
  <c r="BE801"/>
  <c r="BC801"/>
  <c r="BB801"/>
  <c r="AZ801"/>
  <c r="AY801"/>
  <c r="AX801"/>
  <c r="AW801"/>
  <c r="AV801"/>
  <c r="AU801"/>
  <c r="AT801"/>
  <c r="AS801"/>
  <c r="AR801"/>
  <c r="AP801"/>
  <c r="AO801"/>
  <c r="AM801"/>
  <c r="AL801"/>
  <c r="AK801"/>
  <c r="AJ801"/>
  <c r="AI801"/>
  <c r="AH801"/>
  <c r="AF801"/>
  <c r="AE801"/>
  <c r="AC801"/>
  <c r="AB801"/>
  <c r="AA801"/>
  <c r="Z801"/>
  <c r="Y801"/>
  <c r="X801"/>
  <c r="V801"/>
  <c r="U801"/>
  <c r="S801"/>
  <c r="R801"/>
  <c r="Q801"/>
  <c r="P801"/>
  <c r="O801"/>
  <c r="EL800"/>
  <c r="DR800" s="1"/>
  <c r="DY800"/>
  <c r="DX800"/>
  <c r="DW800"/>
  <c r="DV800"/>
  <c r="DU800"/>
  <c r="DT800"/>
  <c r="DS800"/>
  <c r="DQ800"/>
  <c r="DO800"/>
  <c r="DM800"/>
  <c r="DL800"/>
  <c r="DJ800"/>
  <c r="DI800"/>
  <c r="DH800"/>
  <c r="DG800"/>
  <c r="DF800"/>
  <c r="DE800"/>
  <c r="DC800"/>
  <c r="DB800"/>
  <c r="DA800"/>
  <c r="CX800"/>
  <c r="CW800"/>
  <c r="CV800"/>
  <c r="CU800"/>
  <c r="CS800"/>
  <c r="CR800"/>
  <c r="CQ800"/>
  <c r="CP800"/>
  <c r="CO800"/>
  <c r="CM800"/>
  <c r="CL800"/>
  <c r="CJ800"/>
  <c r="CI800"/>
  <c r="CH800"/>
  <c r="CG800"/>
  <c r="CF800"/>
  <c r="CE800"/>
  <c r="CD800"/>
  <c r="CC800"/>
  <c r="CB800"/>
  <c r="BZ800"/>
  <c r="BY800"/>
  <c r="BW800"/>
  <c r="BV800"/>
  <c r="BU800"/>
  <c r="BT800"/>
  <c r="BS800"/>
  <c r="BR800"/>
  <c r="BP800"/>
  <c r="BO800"/>
  <c r="BM800"/>
  <c r="BL800"/>
  <c r="BK800"/>
  <c r="BJ800"/>
  <c r="BI800"/>
  <c r="BH800"/>
  <c r="BG800"/>
  <c r="BF800"/>
  <c r="BE800"/>
  <c r="BC800"/>
  <c r="BB800"/>
  <c r="AZ800"/>
  <c r="AY800"/>
  <c r="AX800"/>
  <c r="AW800"/>
  <c r="AV800"/>
  <c r="AU800"/>
  <c r="AT800"/>
  <c r="AS800"/>
  <c r="AR800"/>
  <c r="AP800"/>
  <c r="AO800"/>
  <c r="AM800"/>
  <c r="AL800"/>
  <c r="AK800"/>
  <c r="AJ800"/>
  <c r="AI800"/>
  <c r="AH800"/>
  <c r="AF800"/>
  <c r="AE800"/>
  <c r="AC800"/>
  <c r="AB800"/>
  <c r="AA800"/>
  <c r="Z800"/>
  <c r="Y800"/>
  <c r="X800"/>
  <c r="V800"/>
  <c r="U800"/>
  <c r="S800"/>
  <c r="R800"/>
  <c r="Q800"/>
  <c r="P800"/>
  <c r="O800"/>
  <c r="EL799"/>
  <c r="DR799" s="1"/>
  <c r="DY799"/>
  <c r="DX799"/>
  <c r="DW799"/>
  <c r="DV799"/>
  <c r="DU799"/>
  <c r="DT799"/>
  <c r="DS799"/>
  <c r="DQ799"/>
  <c r="DO799"/>
  <c r="DM799"/>
  <c r="DL799"/>
  <c r="DJ799"/>
  <c r="DI799"/>
  <c r="DH799"/>
  <c r="DG799"/>
  <c r="DF799"/>
  <c r="DE799"/>
  <c r="DC799"/>
  <c r="DB799"/>
  <c r="DA799"/>
  <c r="CX799"/>
  <c r="CW799"/>
  <c r="CV799"/>
  <c r="CU799"/>
  <c r="CS799"/>
  <c r="CR799"/>
  <c r="CQ799"/>
  <c r="CP799"/>
  <c r="CO799"/>
  <c r="CM799"/>
  <c r="CL799"/>
  <c r="CJ799"/>
  <c r="CI799"/>
  <c r="CH799"/>
  <c r="CG799"/>
  <c r="CF799"/>
  <c r="CE799"/>
  <c r="CD799"/>
  <c r="CC799"/>
  <c r="CB799"/>
  <c r="BZ799"/>
  <c r="BY799"/>
  <c r="BW799"/>
  <c r="BV799"/>
  <c r="BU799"/>
  <c r="BT799"/>
  <c r="BS799"/>
  <c r="BR799"/>
  <c r="BP799"/>
  <c r="BO799"/>
  <c r="BM799"/>
  <c r="BL799"/>
  <c r="BK799"/>
  <c r="BJ799"/>
  <c r="BI799"/>
  <c r="BH799"/>
  <c r="BG799"/>
  <c r="BF799"/>
  <c r="BE799"/>
  <c r="BC799"/>
  <c r="BB799"/>
  <c r="AZ799"/>
  <c r="AY799"/>
  <c r="AX799"/>
  <c r="AW799"/>
  <c r="AV799"/>
  <c r="AU799"/>
  <c r="AT799"/>
  <c r="AS799"/>
  <c r="AR799"/>
  <c r="AP799"/>
  <c r="AO799"/>
  <c r="AM799"/>
  <c r="AL799"/>
  <c r="AK799"/>
  <c r="AJ799"/>
  <c r="AI799"/>
  <c r="AH799"/>
  <c r="AF799"/>
  <c r="AE799"/>
  <c r="AC799"/>
  <c r="AB799"/>
  <c r="AA799"/>
  <c r="Z799"/>
  <c r="Y799"/>
  <c r="X799"/>
  <c r="V799"/>
  <c r="U799"/>
  <c r="S799"/>
  <c r="R799"/>
  <c r="Q799"/>
  <c r="P799"/>
  <c r="O799"/>
  <c r="EL798"/>
  <c r="DR798" s="1"/>
  <c r="DY798"/>
  <c r="DX798"/>
  <c r="DW798"/>
  <c r="DV798"/>
  <c r="DU798"/>
  <c r="DT798"/>
  <c r="DS798"/>
  <c r="DQ798"/>
  <c r="DO798"/>
  <c r="DM798"/>
  <c r="DL798"/>
  <c r="DJ798"/>
  <c r="DI798"/>
  <c r="DH798"/>
  <c r="DG798"/>
  <c r="DF798"/>
  <c r="DE798"/>
  <c r="DC798"/>
  <c r="DB798"/>
  <c r="DA798"/>
  <c r="CX798"/>
  <c r="CW798"/>
  <c r="CV798"/>
  <c r="CU798"/>
  <c r="CS798"/>
  <c r="CR798"/>
  <c r="CQ798"/>
  <c r="CP798"/>
  <c r="CO798"/>
  <c r="CM798"/>
  <c r="CL798"/>
  <c r="CJ798"/>
  <c r="CI798"/>
  <c r="CH798"/>
  <c r="CG798"/>
  <c r="CF798"/>
  <c r="CE798"/>
  <c r="CD798"/>
  <c r="CC798"/>
  <c r="CB798"/>
  <c r="BZ798"/>
  <c r="BY798"/>
  <c r="BW798"/>
  <c r="BV798"/>
  <c r="BU798"/>
  <c r="BT798"/>
  <c r="BS798"/>
  <c r="BR798"/>
  <c r="BP798"/>
  <c r="BO798"/>
  <c r="BM798"/>
  <c r="BL798"/>
  <c r="BK798"/>
  <c r="BJ798"/>
  <c r="BI798"/>
  <c r="BH798"/>
  <c r="BG798"/>
  <c r="BF798"/>
  <c r="BE798"/>
  <c r="BC798"/>
  <c r="BB798"/>
  <c r="AZ798"/>
  <c r="AY798"/>
  <c r="AX798"/>
  <c r="AW798"/>
  <c r="AV798"/>
  <c r="AU798"/>
  <c r="AT798"/>
  <c r="AS798"/>
  <c r="AR798"/>
  <c r="AP798"/>
  <c r="AO798"/>
  <c r="AM798"/>
  <c r="AL798"/>
  <c r="AK798"/>
  <c r="AJ798"/>
  <c r="AI798"/>
  <c r="AH798"/>
  <c r="AF798"/>
  <c r="AE798"/>
  <c r="AC798"/>
  <c r="AB798"/>
  <c r="AA798"/>
  <c r="Z798"/>
  <c r="Y798"/>
  <c r="X798"/>
  <c r="V798"/>
  <c r="U798"/>
  <c r="S798"/>
  <c r="R798"/>
  <c r="Q798"/>
  <c r="P798"/>
  <c r="O798"/>
  <c r="EL797"/>
  <c r="DR797" s="1"/>
  <c r="DY797"/>
  <c r="DX797"/>
  <c r="DW797"/>
  <c r="DV797"/>
  <c r="DU797"/>
  <c r="DT797"/>
  <c r="DS797"/>
  <c r="DQ797"/>
  <c r="DO797"/>
  <c r="DM797"/>
  <c r="DL797"/>
  <c r="DJ797"/>
  <c r="DI797"/>
  <c r="DH797"/>
  <c r="DG797"/>
  <c r="DF797"/>
  <c r="DE797"/>
  <c r="DC797"/>
  <c r="DB797"/>
  <c r="DA797"/>
  <c r="CX797"/>
  <c r="CW797"/>
  <c r="CV797"/>
  <c r="CU797"/>
  <c r="CS797"/>
  <c r="CR797"/>
  <c r="CQ797"/>
  <c r="CP797"/>
  <c r="CO797"/>
  <c r="CM797"/>
  <c r="CL797"/>
  <c r="CJ797"/>
  <c r="CI797"/>
  <c r="CH797"/>
  <c r="CG797"/>
  <c r="CF797"/>
  <c r="CE797"/>
  <c r="CD797"/>
  <c r="CC797"/>
  <c r="CB797"/>
  <c r="BZ797"/>
  <c r="BY797"/>
  <c r="BW797"/>
  <c r="BV797"/>
  <c r="BU797"/>
  <c r="BT797"/>
  <c r="BS797"/>
  <c r="BR797"/>
  <c r="BP797"/>
  <c r="BO797"/>
  <c r="BM797"/>
  <c r="BL797"/>
  <c r="BK797"/>
  <c r="BJ797"/>
  <c r="BI797"/>
  <c r="BH797"/>
  <c r="BG797"/>
  <c r="BF797"/>
  <c r="BE797"/>
  <c r="BC797"/>
  <c r="BB797"/>
  <c r="AZ797"/>
  <c r="AY797"/>
  <c r="AX797"/>
  <c r="AW797"/>
  <c r="AV797"/>
  <c r="AU797"/>
  <c r="AT797"/>
  <c r="AS797"/>
  <c r="AR797"/>
  <c r="AP797"/>
  <c r="AO797"/>
  <c r="AM797"/>
  <c r="AL797"/>
  <c r="AK797"/>
  <c r="AJ797"/>
  <c r="AI797"/>
  <c r="AH797"/>
  <c r="AF797"/>
  <c r="AE797"/>
  <c r="AC797"/>
  <c r="AB797"/>
  <c r="AA797"/>
  <c r="Z797"/>
  <c r="Y797"/>
  <c r="X797"/>
  <c r="V797"/>
  <c r="U797"/>
  <c r="S797"/>
  <c r="R797"/>
  <c r="Q797"/>
  <c r="P797"/>
  <c r="O797"/>
  <c r="EL796"/>
  <c r="DR796" s="1"/>
  <c r="DY796"/>
  <c r="DX796"/>
  <c r="DW796"/>
  <c r="DV796"/>
  <c r="DU796"/>
  <c r="DT796"/>
  <c r="DS796"/>
  <c r="DQ796"/>
  <c r="DO796"/>
  <c r="DM796"/>
  <c r="DL796"/>
  <c r="DJ796"/>
  <c r="DI796"/>
  <c r="DH796"/>
  <c r="DG796"/>
  <c r="DF796"/>
  <c r="DE796"/>
  <c r="DC796"/>
  <c r="DB796"/>
  <c r="DA796"/>
  <c r="CX796"/>
  <c r="CW796"/>
  <c r="CV796"/>
  <c r="CU796"/>
  <c r="CS796"/>
  <c r="CR796"/>
  <c r="CQ796"/>
  <c r="CP796"/>
  <c r="CO796"/>
  <c r="CM796"/>
  <c r="CL796"/>
  <c r="CJ796"/>
  <c r="CI796"/>
  <c r="CH796"/>
  <c r="CG796"/>
  <c r="CF796"/>
  <c r="CE796"/>
  <c r="CD796"/>
  <c r="CC796"/>
  <c r="CB796"/>
  <c r="BZ796"/>
  <c r="BY796"/>
  <c r="BW796"/>
  <c r="BV796"/>
  <c r="BU796"/>
  <c r="BT796"/>
  <c r="BS796"/>
  <c r="BR796"/>
  <c r="BP796"/>
  <c r="BO796"/>
  <c r="BM796"/>
  <c r="BL796"/>
  <c r="BK796"/>
  <c r="BJ796"/>
  <c r="BI796"/>
  <c r="BH796"/>
  <c r="BG796"/>
  <c r="BF796"/>
  <c r="BE796"/>
  <c r="BC796"/>
  <c r="BB796"/>
  <c r="AZ796"/>
  <c r="AY796"/>
  <c r="AX796"/>
  <c r="AW796"/>
  <c r="AV796"/>
  <c r="AU796"/>
  <c r="AT796"/>
  <c r="AS796"/>
  <c r="AR796"/>
  <c r="AP796"/>
  <c r="AO796"/>
  <c r="AM796"/>
  <c r="AL796"/>
  <c r="AK796"/>
  <c r="AJ796"/>
  <c r="AI796"/>
  <c r="AH796"/>
  <c r="AF796"/>
  <c r="AE796"/>
  <c r="AC796"/>
  <c r="AB796"/>
  <c r="AA796"/>
  <c r="Z796"/>
  <c r="Y796"/>
  <c r="X796"/>
  <c r="V796"/>
  <c r="U796"/>
  <c r="S796"/>
  <c r="R796"/>
  <c r="Q796"/>
  <c r="P796"/>
  <c r="O796"/>
  <c r="EL795"/>
  <c r="DR795" s="1"/>
  <c r="DY795"/>
  <c r="DX795"/>
  <c r="DW795"/>
  <c r="DV795"/>
  <c r="DU795"/>
  <c r="DT795"/>
  <c r="DS795"/>
  <c r="DQ795"/>
  <c r="DO795"/>
  <c r="DM795"/>
  <c r="DL795"/>
  <c r="DJ795"/>
  <c r="DI795"/>
  <c r="DH795"/>
  <c r="DG795"/>
  <c r="DF795"/>
  <c r="DE795"/>
  <c r="DC795"/>
  <c r="DB795"/>
  <c r="DA795"/>
  <c r="CX795"/>
  <c r="CW795"/>
  <c r="CV795"/>
  <c r="CU795"/>
  <c r="CS795"/>
  <c r="CR795"/>
  <c r="CQ795"/>
  <c r="CP795"/>
  <c r="CO795"/>
  <c r="CM795"/>
  <c r="CL795"/>
  <c r="CJ795"/>
  <c r="CI795"/>
  <c r="CH795"/>
  <c r="CG795"/>
  <c r="CF795"/>
  <c r="CE795"/>
  <c r="CD795"/>
  <c r="CC795"/>
  <c r="CB795"/>
  <c r="BZ795"/>
  <c r="BY795"/>
  <c r="BW795"/>
  <c r="BV795"/>
  <c r="BU795"/>
  <c r="BT795"/>
  <c r="BS795"/>
  <c r="BR795"/>
  <c r="BP795"/>
  <c r="BO795"/>
  <c r="BM795"/>
  <c r="BL795"/>
  <c r="BK795"/>
  <c r="BJ795"/>
  <c r="BI795"/>
  <c r="BH795"/>
  <c r="BG795"/>
  <c r="BF795"/>
  <c r="BE795"/>
  <c r="BC795"/>
  <c r="BB795"/>
  <c r="AZ795"/>
  <c r="AY795"/>
  <c r="AX795"/>
  <c r="AW795"/>
  <c r="AV795"/>
  <c r="AU795"/>
  <c r="AT795"/>
  <c r="AS795"/>
  <c r="AR795"/>
  <c r="AP795"/>
  <c r="AO795"/>
  <c r="AM795"/>
  <c r="AL795"/>
  <c r="AK795"/>
  <c r="AJ795"/>
  <c r="AI795"/>
  <c r="AH795"/>
  <c r="AF795"/>
  <c r="AE795"/>
  <c r="AC795"/>
  <c r="AB795"/>
  <c r="AA795"/>
  <c r="Z795"/>
  <c r="Y795"/>
  <c r="X795"/>
  <c r="V795"/>
  <c r="U795"/>
  <c r="S795"/>
  <c r="R795"/>
  <c r="Q795"/>
  <c r="P795"/>
  <c r="O795"/>
  <c r="EL794"/>
  <c r="DR794" s="1"/>
  <c r="DY794"/>
  <c r="DX794"/>
  <c r="DW794"/>
  <c r="DV794"/>
  <c r="DU794"/>
  <c r="DT794"/>
  <c r="DS794"/>
  <c r="DQ794"/>
  <c r="DO794"/>
  <c r="DM794"/>
  <c r="DL794"/>
  <c r="DJ794"/>
  <c r="DI794"/>
  <c r="DH794"/>
  <c r="DG794"/>
  <c r="DF794"/>
  <c r="DE794"/>
  <c r="DC794"/>
  <c r="DB794"/>
  <c r="DA794"/>
  <c r="CX794"/>
  <c r="CW794"/>
  <c r="CV794"/>
  <c r="CU794"/>
  <c r="CS794"/>
  <c r="CR794"/>
  <c r="CQ794"/>
  <c r="CP794"/>
  <c r="CO794"/>
  <c r="CM794"/>
  <c r="CL794"/>
  <c r="CJ794"/>
  <c r="CI794"/>
  <c r="CH794"/>
  <c r="CG794"/>
  <c r="CF794"/>
  <c r="CE794"/>
  <c r="CD794"/>
  <c r="CC794"/>
  <c r="CB794"/>
  <c r="BZ794"/>
  <c r="BY794"/>
  <c r="BW794"/>
  <c r="BV794"/>
  <c r="BU794"/>
  <c r="BT794"/>
  <c r="BS794"/>
  <c r="BR794"/>
  <c r="BP794"/>
  <c r="BO794"/>
  <c r="BM794"/>
  <c r="BL794"/>
  <c r="BK794"/>
  <c r="BJ794"/>
  <c r="BI794"/>
  <c r="BH794"/>
  <c r="BG794"/>
  <c r="BF794"/>
  <c r="BE794"/>
  <c r="BC794"/>
  <c r="BB794"/>
  <c r="AZ794"/>
  <c r="AY794"/>
  <c r="AX794"/>
  <c r="AW794"/>
  <c r="AV794"/>
  <c r="AU794"/>
  <c r="AT794"/>
  <c r="AS794"/>
  <c r="AR794"/>
  <c r="AP794"/>
  <c r="AO794"/>
  <c r="AM794"/>
  <c r="AL794"/>
  <c r="AK794"/>
  <c r="AJ794"/>
  <c r="AI794"/>
  <c r="AH794"/>
  <c r="AF794"/>
  <c r="AE794"/>
  <c r="AC794"/>
  <c r="AB794"/>
  <c r="AA794"/>
  <c r="Z794"/>
  <c r="Y794"/>
  <c r="X794"/>
  <c r="V794"/>
  <c r="U794"/>
  <c r="S794"/>
  <c r="R794"/>
  <c r="Q794"/>
  <c r="P794"/>
  <c r="O794"/>
  <c r="EL793"/>
  <c r="DR793" s="1"/>
  <c r="DY793"/>
  <c r="DX793"/>
  <c r="DW793"/>
  <c r="DV793"/>
  <c r="DU793"/>
  <c r="DT793"/>
  <c r="DS793"/>
  <c r="DQ793"/>
  <c r="DO793"/>
  <c r="DM793"/>
  <c r="DL793"/>
  <c r="DJ793"/>
  <c r="DI793"/>
  <c r="DH793"/>
  <c r="DG793"/>
  <c r="DF793"/>
  <c r="DE793"/>
  <c r="DC793"/>
  <c r="DB793"/>
  <c r="DA793"/>
  <c r="CX793"/>
  <c r="CW793"/>
  <c r="CV793"/>
  <c r="CU793"/>
  <c r="CS793"/>
  <c r="CR793"/>
  <c r="CQ793"/>
  <c r="CP793"/>
  <c r="CO793"/>
  <c r="CM793"/>
  <c r="CL793"/>
  <c r="CJ793"/>
  <c r="CI793"/>
  <c r="CH793"/>
  <c r="CG793"/>
  <c r="CF793"/>
  <c r="CE793"/>
  <c r="CD793"/>
  <c r="CC793"/>
  <c r="CB793"/>
  <c r="BZ793"/>
  <c r="BY793"/>
  <c r="BW793"/>
  <c r="BV793"/>
  <c r="BU793"/>
  <c r="BT793"/>
  <c r="BS793"/>
  <c r="BR793"/>
  <c r="BP793"/>
  <c r="BO793"/>
  <c r="BM793"/>
  <c r="BL793"/>
  <c r="BK793"/>
  <c r="BJ793"/>
  <c r="BI793"/>
  <c r="BH793"/>
  <c r="BG793"/>
  <c r="BF793"/>
  <c r="BE793"/>
  <c r="BC793"/>
  <c r="BB793"/>
  <c r="AZ793"/>
  <c r="AY793"/>
  <c r="AX793"/>
  <c r="AW793"/>
  <c r="AV793"/>
  <c r="AU793"/>
  <c r="AT793"/>
  <c r="AS793"/>
  <c r="AR793"/>
  <c r="AP793"/>
  <c r="AO793"/>
  <c r="AM793"/>
  <c r="AL793"/>
  <c r="AK793"/>
  <c r="AJ793"/>
  <c r="AI793"/>
  <c r="AH793"/>
  <c r="AF793"/>
  <c r="AE793"/>
  <c r="AC793"/>
  <c r="AB793"/>
  <c r="AA793"/>
  <c r="Z793"/>
  <c r="Y793"/>
  <c r="X793"/>
  <c r="V793"/>
  <c r="U793"/>
  <c r="S793"/>
  <c r="R793"/>
  <c r="Q793"/>
  <c r="P793"/>
  <c r="O793"/>
  <c r="EL792"/>
  <c r="DR792" s="1"/>
  <c r="DY792"/>
  <c r="DX792"/>
  <c r="DW792"/>
  <c r="DV792"/>
  <c r="DU792"/>
  <c r="DT792"/>
  <c r="DS792"/>
  <c r="DQ792"/>
  <c r="DO792"/>
  <c r="DM792"/>
  <c r="DL792"/>
  <c r="DJ792"/>
  <c r="DI792"/>
  <c r="DH792"/>
  <c r="DG792"/>
  <c r="DF792"/>
  <c r="DE792"/>
  <c r="DC792"/>
  <c r="DB792"/>
  <c r="DA792"/>
  <c r="CX792"/>
  <c r="CW792"/>
  <c r="CV792"/>
  <c r="CU792"/>
  <c r="CS792"/>
  <c r="CR792"/>
  <c r="CQ792"/>
  <c r="CP792"/>
  <c r="CO792"/>
  <c r="CM792"/>
  <c r="CL792"/>
  <c r="CJ792"/>
  <c r="CI792"/>
  <c r="CH792"/>
  <c r="CG792"/>
  <c r="CF792"/>
  <c r="CE792"/>
  <c r="CD792"/>
  <c r="CC792"/>
  <c r="CB792"/>
  <c r="BZ792"/>
  <c r="BY792"/>
  <c r="BW792"/>
  <c r="BV792"/>
  <c r="BU792"/>
  <c r="BT792"/>
  <c r="BS792"/>
  <c r="BR792"/>
  <c r="BP792"/>
  <c r="BO792"/>
  <c r="BM792"/>
  <c r="BL792"/>
  <c r="BK792"/>
  <c r="BJ792"/>
  <c r="BI792"/>
  <c r="BH792"/>
  <c r="BG792"/>
  <c r="BF792"/>
  <c r="BE792"/>
  <c r="BC792"/>
  <c r="BB792"/>
  <c r="AZ792"/>
  <c r="AY792"/>
  <c r="AX792"/>
  <c r="AW792"/>
  <c r="AV792"/>
  <c r="AU792"/>
  <c r="AT792"/>
  <c r="AS792"/>
  <c r="AR792"/>
  <c r="AP792"/>
  <c r="AO792"/>
  <c r="AM792"/>
  <c r="AL792"/>
  <c r="AK792"/>
  <c r="AJ792"/>
  <c r="AI792"/>
  <c r="AH792"/>
  <c r="AF792"/>
  <c r="AE792"/>
  <c r="AC792"/>
  <c r="AB792"/>
  <c r="AA792"/>
  <c r="Z792"/>
  <c r="Y792"/>
  <c r="X792"/>
  <c r="V792"/>
  <c r="U792"/>
  <c r="S792"/>
  <c r="R792"/>
  <c r="Q792"/>
  <c r="P792"/>
  <c r="O792"/>
  <c r="EL791"/>
  <c r="DR791" s="1"/>
  <c r="DY791"/>
  <c r="DX791"/>
  <c r="DW791"/>
  <c r="DV791"/>
  <c r="DU791"/>
  <c r="DT791"/>
  <c r="DS791"/>
  <c r="DQ791"/>
  <c r="DO791"/>
  <c r="DM791"/>
  <c r="DL791"/>
  <c r="DJ791"/>
  <c r="DI791"/>
  <c r="DH791"/>
  <c r="DG791"/>
  <c r="DF791"/>
  <c r="DE791"/>
  <c r="DC791"/>
  <c r="DB791"/>
  <c r="DA791"/>
  <c r="CX791"/>
  <c r="CW791"/>
  <c r="CV791"/>
  <c r="CU791"/>
  <c r="CS791"/>
  <c r="CR791"/>
  <c r="CQ791"/>
  <c r="CP791"/>
  <c r="CO791"/>
  <c r="CM791"/>
  <c r="CL791"/>
  <c r="CJ791"/>
  <c r="CI791"/>
  <c r="CH791"/>
  <c r="CG791"/>
  <c r="CF791"/>
  <c r="CE791"/>
  <c r="CD791"/>
  <c r="CC791"/>
  <c r="CB791"/>
  <c r="BZ791"/>
  <c r="BY791"/>
  <c r="BW791"/>
  <c r="BV791"/>
  <c r="BU791"/>
  <c r="BT791"/>
  <c r="BS791"/>
  <c r="BR791"/>
  <c r="BP791"/>
  <c r="BO791"/>
  <c r="BM791"/>
  <c r="BL791"/>
  <c r="BK791"/>
  <c r="BJ791"/>
  <c r="BI791"/>
  <c r="BH791"/>
  <c r="BG791"/>
  <c r="BF791"/>
  <c r="BE791"/>
  <c r="BC791"/>
  <c r="BB791"/>
  <c r="AZ791"/>
  <c r="AY791"/>
  <c r="AX791"/>
  <c r="AW791"/>
  <c r="AV791"/>
  <c r="AU791"/>
  <c r="AT791"/>
  <c r="AS791"/>
  <c r="AR791"/>
  <c r="AP791"/>
  <c r="AO791"/>
  <c r="AM791"/>
  <c r="AL791"/>
  <c r="AK791"/>
  <c r="AJ791"/>
  <c r="AI791"/>
  <c r="AH791"/>
  <c r="AF791"/>
  <c r="AE791"/>
  <c r="AC791"/>
  <c r="AB791"/>
  <c r="AA791"/>
  <c r="Z791"/>
  <c r="Y791"/>
  <c r="X791"/>
  <c r="V791"/>
  <c r="U791"/>
  <c r="S791"/>
  <c r="R791"/>
  <c r="Q791"/>
  <c r="P791"/>
  <c r="O791"/>
  <c r="EL790"/>
  <c r="DR790" s="1"/>
  <c r="DY790"/>
  <c r="DX790"/>
  <c r="DW790"/>
  <c r="DV790"/>
  <c r="DU790"/>
  <c r="DT790"/>
  <c r="DS790"/>
  <c r="DQ790"/>
  <c r="DO790"/>
  <c r="DM790"/>
  <c r="DL790"/>
  <c r="DJ790"/>
  <c r="DI790"/>
  <c r="DH790"/>
  <c r="DG790"/>
  <c r="DF790"/>
  <c r="DE790"/>
  <c r="DC790"/>
  <c r="DB790"/>
  <c r="DA790"/>
  <c r="CX790"/>
  <c r="CW790"/>
  <c r="CV790"/>
  <c r="CU790"/>
  <c r="CS790"/>
  <c r="CR790"/>
  <c r="CQ790"/>
  <c r="CP790"/>
  <c r="CO790"/>
  <c r="CM790"/>
  <c r="CL790"/>
  <c r="CJ790"/>
  <c r="CI790"/>
  <c r="CH790"/>
  <c r="CG790"/>
  <c r="CF790"/>
  <c r="CE790"/>
  <c r="CD790"/>
  <c r="CC790"/>
  <c r="CB790"/>
  <c r="BZ790"/>
  <c r="BY790"/>
  <c r="BW790"/>
  <c r="BV790"/>
  <c r="BU790"/>
  <c r="BT790"/>
  <c r="BS790"/>
  <c r="BR790"/>
  <c r="BP790"/>
  <c r="BO790"/>
  <c r="BM790"/>
  <c r="BL790"/>
  <c r="BK790"/>
  <c r="BJ790"/>
  <c r="BI790"/>
  <c r="BH790"/>
  <c r="BG790"/>
  <c r="BF790"/>
  <c r="BE790"/>
  <c r="BC790"/>
  <c r="BB790"/>
  <c r="AZ790"/>
  <c r="AY790"/>
  <c r="AX790"/>
  <c r="AW790"/>
  <c r="AV790"/>
  <c r="AU790"/>
  <c r="AT790"/>
  <c r="AS790"/>
  <c r="AR790"/>
  <c r="AP790"/>
  <c r="AO790"/>
  <c r="AM790"/>
  <c r="AL790"/>
  <c r="AK790"/>
  <c r="AJ790"/>
  <c r="AI790"/>
  <c r="AH790"/>
  <c r="AF790"/>
  <c r="AE790"/>
  <c r="AC790"/>
  <c r="AB790"/>
  <c r="AA790"/>
  <c r="Z790"/>
  <c r="Y790"/>
  <c r="X790"/>
  <c r="V790"/>
  <c r="U790"/>
  <c r="S790"/>
  <c r="R790"/>
  <c r="Q790"/>
  <c r="P790"/>
  <c r="O790"/>
  <c r="EL789"/>
  <c r="DR789" s="1"/>
  <c r="DY789"/>
  <c r="DX789"/>
  <c r="DW789"/>
  <c r="DV789"/>
  <c r="DU789"/>
  <c r="DT789"/>
  <c r="DS789"/>
  <c r="DQ789"/>
  <c r="DO789"/>
  <c r="DM789"/>
  <c r="DL789"/>
  <c r="DJ789"/>
  <c r="DI789"/>
  <c r="DH789"/>
  <c r="DG789"/>
  <c r="DF789"/>
  <c r="DE789"/>
  <c r="DC789"/>
  <c r="DB789"/>
  <c r="DA789"/>
  <c r="CX789"/>
  <c r="CW789"/>
  <c r="CV789"/>
  <c r="CU789"/>
  <c r="CS789"/>
  <c r="CR789"/>
  <c r="CQ789"/>
  <c r="CP789"/>
  <c r="CO789"/>
  <c r="CM789"/>
  <c r="CL789"/>
  <c r="CJ789"/>
  <c r="CI789"/>
  <c r="CH789"/>
  <c r="CG789"/>
  <c r="CF789"/>
  <c r="CE789"/>
  <c r="CD789"/>
  <c r="CC789"/>
  <c r="CB789"/>
  <c r="BZ789"/>
  <c r="BY789"/>
  <c r="BW789"/>
  <c r="BV789"/>
  <c r="BU789"/>
  <c r="BT789"/>
  <c r="BS789"/>
  <c r="BR789"/>
  <c r="BP789"/>
  <c r="BO789"/>
  <c r="BM789"/>
  <c r="BL789"/>
  <c r="BK789"/>
  <c r="BJ789"/>
  <c r="BI789"/>
  <c r="BH789"/>
  <c r="BG789"/>
  <c r="BF789"/>
  <c r="BE789"/>
  <c r="BC789"/>
  <c r="BB789"/>
  <c r="AZ789"/>
  <c r="AY789"/>
  <c r="AX789"/>
  <c r="AW789"/>
  <c r="AV789"/>
  <c r="AU789"/>
  <c r="AT789"/>
  <c r="AS789"/>
  <c r="AR789"/>
  <c r="AP789"/>
  <c r="AO789"/>
  <c r="AM789"/>
  <c r="AL789"/>
  <c r="AK789"/>
  <c r="AJ789"/>
  <c r="AI789"/>
  <c r="AH789"/>
  <c r="AF789"/>
  <c r="AE789"/>
  <c r="AC789"/>
  <c r="AB789"/>
  <c r="AA789"/>
  <c r="Z789"/>
  <c r="Y789"/>
  <c r="X789"/>
  <c r="V789"/>
  <c r="U789"/>
  <c r="S789"/>
  <c r="R789"/>
  <c r="Q789"/>
  <c r="P789"/>
  <c r="O789"/>
  <c r="EL788"/>
  <c r="DR788" s="1"/>
  <c r="DY788"/>
  <c r="DX788"/>
  <c r="DW788"/>
  <c r="DV788"/>
  <c r="DU788"/>
  <c r="DT788"/>
  <c r="DS788"/>
  <c r="DQ788"/>
  <c r="DO788"/>
  <c r="DM788"/>
  <c r="DL788"/>
  <c r="DJ788"/>
  <c r="DI788"/>
  <c r="DH788"/>
  <c r="DG788"/>
  <c r="DF788"/>
  <c r="DE788"/>
  <c r="DC788"/>
  <c r="DB788"/>
  <c r="DA788"/>
  <c r="CX788"/>
  <c r="CW788"/>
  <c r="CV788"/>
  <c r="CU788"/>
  <c r="CS788"/>
  <c r="CR788"/>
  <c r="CQ788"/>
  <c r="CP788"/>
  <c r="CO788"/>
  <c r="CM788"/>
  <c r="CL788"/>
  <c r="CJ788"/>
  <c r="CI788"/>
  <c r="CH788"/>
  <c r="CG788"/>
  <c r="CF788"/>
  <c r="CE788"/>
  <c r="CD788"/>
  <c r="CC788"/>
  <c r="CB788"/>
  <c r="BZ788"/>
  <c r="BY788"/>
  <c r="BW788"/>
  <c r="BV788"/>
  <c r="BU788"/>
  <c r="BT788"/>
  <c r="BS788"/>
  <c r="BR788"/>
  <c r="BP788"/>
  <c r="BO788"/>
  <c r="BM788"/>
  <c r="BL788"/>
  <c r="BK788"/>
  <c r="BJ788"/>
  <c r="BI788"/>
  <c r="BH788"/>
  <c r="BG788"/>
  <c r="BF788"/>
  <c r="BE788"/>
  <c r="BC788"/>
  <c r="BB788"/>
  <c r="AZ788"/>
  <c r="AY788"/>
  <c r="AX788"/>
  <c r="AW788"/>
  <c r="AV788"/>
  <c r="AU788"/>
  <c r="AT788"/>
  <c r="AS788"/>
  <c r="AR788"/>
  <c r="AP788"/>
  <c r="AO788"/>
  <c r="AM788"/>
  <c r="AL788"/>
  <c r="AK788"/>
  <c r="AJ788"/>
  <c r="AI788"/>
  <c r="AH788"/>
  <c r="AF788"/>
  <c r="AE788"/>
  <c r="AC788"/>
  <c r="AB788"/>
  <c r="AA788"/>
  <c r="Z788"/>
  <c r="Y788"/>
  <c r="X788"/>
  <c r="V788"/>
  <c r="U788"/>
  <c r="S788"/>
  <c r="R788"/>
  <c r="Q788"/>
  <c r="P788"/>
  <c r="O788"/>
  <c r="EL787"/>
  <c r="DR787" s="1"/>
  <c r="DY787"/>
  <c r="DX787"/>
  <c r="DW787"/>
  <c r="DV787"/>
  <c r="DU787"/>
  <c r="DT787"/>
  <c r="DS787"/>
  <c r="DQ787"/>
  <c r="DO787"/>
  <c r="DM787"/>
  <c r="DL787"/>
  <c r="DJ787"/>
  <c r="DI787"/>
  <c r="DH787"/>
  <c r="DG787"/>
  <c r="DF787"/>
  <c r="DE787"/>
  <c r="DC787"/>
  <c r="DB787"/>
  <c r="DA787"/>
  <c r="CX787"/>
  <c r="CW787"/>
  <c r="CV787"/>
  <c r="CU787"/>
  <c r="CS787"/>
  <c r="CR787"/>
  <c r="CQ787"/>
  <c r="CP787"/>
  <c r="CO787"/>
  <c r="CM787"/>
  <c r="CL787"/>
  <c r="CJ787"/>
  <c r="CI787"/>
  <c r="CH787"/>
  <c r="CG787"/>
  <c r="CF787"/>
  <c r="CE787"/>
  <c r="CD787"/>
  <c r="CC787"/>
  <c r="CB787"/>
  <c r="BZ787"/>
  <c r="BY787"/>
  <c r="BW787"/>
  <c r="BV787"/>
  <c r="BU787"/>
  <c r="BT787"/>
  <c r="BS787"/>
  <c r="BR787"/>
  <c r="BP787"/>
  <c r="BO787"/>
  <c r="BM787"/>
  <c r="BL787"/>
  <c r="BK787"/>
  <c r="BJ787"/>
  <c r="BI787"/>
  <c r="BH787"/>
  <c r="BG787"/>
  <c r="BF787"/>
  <c r="BE787"/>
  <c r="BC787"/>
  <c r="BB787"/>
  <c r="AZ787"/>
  <c r="AY787"/>
  <c r="AX787"/>
  <c r="AW787"/>
  <c r="AV787"/>
  <c r="AU787"/>
  <c r="AT787"/>
  <c r="AS787"/>
  <c r="AR787"/>
  <c r="AP787"/>
  <c r="AO787"/>
  <c r="AM787"/>
  <c r="AL787"/>
  <c r="AK787"/>
  <c r="AJ787"/>
  <c r="AI787"/>
  <c r="AH787"/>
  <c r="AF787"/>
  <c r="AE787"/>
  <c r="AC787"/>
  <c r="AB787"/>
  <c r="AA787"/>
  <c r="Z787"/>
  <c r="Y787"/>
  <c r="X787"/>
  <c r="V787"/>
  <c r="U787"/>
  <c r="S787"/>
  <c r="R787"/>
  <c r="Q787"/>
  <c r="P787"/>
  <c r="O787"/>
  <c r="EL786"/>
  <c r="DR786" s="1"/>
  <c r="DY786"/>
  <c r="DX786"/>
  <c r="DW786"/>
  <c r="DV786"/>
  <c r="DU786"/>
  <c r="DT786"/>
  <c r="DS786"/>
  <c r="DQ786"/>
  <c r="DO786"/>
  <c r="DM786"/>
  <c r="DL786"/>
  <c r="DJ786"/>
  <c r="DI786"/>
  <c r="DH786"/>
  <c r="DG786"/>
  <c r="DF786"/>
  <c r="DE786"/>
  <c r="DC786"/>
  <c r="DB786"/>
  <c r="DA786"/>
  <c r="CX786"/>
  <c r="CW786"/>
  <c r="CV786"/>
  <c r="CU786"/>
  <c r="CS786"/>
  <c r="CR786"/>
  <c r="CQ786"/>
  <c r="CP786"/>
  <c r="CO786"/>
  <c r="CM786"/>
  <c r="CL786"/>
  <c r="CJ786"/>
  <c r="CI786"/>
  <c r="CH786"/>
  <c r="CG786"/>
  <c r="CF786"/>
  <c r="CE786"/>
  <c r="CD786"/>
  <c r="CC786"/>
  <c r="CB786"/>
  <c r="BZ786"/>
  <c r="BY786"/>
  <c r="BW786"/>
  <c r="BV786"/>
  <c r="BU786"/>
  <c r="BT786"/>
  <c r="BS786"/>
  <c r="BR786"/>
  <c r="BP786"/>
  <c r="BO786"/>
  <c r="BM786"/>
  <c r="BL786"/>
  <c r="BK786"/>
  <c r="BJ786"/>
  <c r="BI786"/>
  <c r="BH786"/>
  <c r="BG786"/>
  <c r="BF786"/>
  <c r="BE786"/>
  <c r="BC786"/>
  <c r="BB786"/>
  <c r="AZ786"/>
  <c r="AY786"/>
  <c r="AX786"/>
  <c r="AW786"/>
  <c r="AV786"/>
  <c r="AU786"/>
  <c r="AT786"/>
  <c r="AS786"/>
  <c r="AR786"/>
  <c r="AP786"/>
  <c r="AO786"/>
  <c r="AM786"/>
  <c r="AL786"/>
  <c r="AK786"/>
  <c r="AJ786"/>
  <c r="AI786"/>
  <c r="AH786"/>
  <c r="AF786"/>
  <c r="AE786"/>
  <c r="AC786"/>
  <c r="AB786"/>
  <c r="AA786"/>
  <c r="Z786"/>
  <c r="Y786"/>
  <c r="X786"/>
  <c r="V786"/>
  <c r="U786"/>
  <c r="S786"/>
  <c r="R786"/>
  <c r="Q786"/>
  <c r="P786"/>
  <c r="O786"/>
  <c r="EL785"/>
  <c r="DR785" s="1"/>
  <c r="DY785"/>
  <c r="DX785"/>
  <c r="DW785"/>
  <c r="DV785"/>
  <c r="DU785"/>
  <c r="DT785"/>
  <c r="DS785"/>
  <c r="DQ785"/>
  <c r="DO785"/>
  <c r="DM785"/>
  <c r="DL785"/>
  <c r="DJ785"/>
  <c r="DI785"/>
  <c r="DH785"/>
  <c r="DG785"/>
  <c r="DF785"/>
  <c r="DE785"/>
  <c r="DC785"/>
  <c r="DB785"/>
  <c r="DA785"/>
  <c r="CX785"/>
  <c r="CW785"/>
  <c r="CV785"/>
  <c r="CU785"/>
  <c r="CS785"/>
  <c r="CR785"/>
  <c r="CQ785"/>
  <c r="CP785"/>
  <c r="CO785"/>
  <c r="CM785"/>
  <c r="CL785"/>
  <c r="CJ785"/>
  <c r="CI785"/>
  <c r="CH785"/>
  <c r="CG785"/>
  <c r="CF785"/>
  <c r="CE785"/>
  <c r="CD785"/>
  <c r="CC785"/>
  <c r="CB785"/>
  <c r="BZ785"/>
  <c r="BY785"/>
  <c r="BW785"/>
  <c r="BV785"/>
  <c r="BU785"/>
  <c r="BT785"/>
  <c r="BS785"/>
  <c r="BR785"/>
  <c r="BP785"/>
  <c r="BO785"/>
  <c r="BM785"/>
  <c r="BL785"/>
  <c r="BK785"/>
  <c r="BJ785"/>
  <c r="BI785"/>
  <c r="BH785"/>
  <c r="BG785"/>
  <c r="BF785"/>
  <c r="BE785"/>
  <c r="BC785"/>
  <c r="BB785"/>
  <c r="AZ785"/>
  <c r="AY785"/>
  <c r="AX785"/>
  <c r="AW785"/>
  <c r="AV785"/>
  <c r="AU785"/>
  <c r="AT785"/>
  <c r="AS785"/>
  <c r="AR785"/>
  <c r="AP785"/>
  <c r="AO785"/>
  <c r="AM785"/>
  <c r="AL785"/>
  <c r="AK785"/>
  <c r="AJ785"/>
  <c r="AI785"/>
  <c r="AH785"/>
  <c r="AF785"/>
  <c r="AE785"/>
  <c r="AC785"/>
  <c r="AB785"/>
  <c r="AA785"/>
  <c r="Z785"/>
  <c r="Y785"/>
  <c r="X785"/>
  <c r="V785"/>
  <c r="U785"/>
  <c r="S785"/>
  <c r="R785"/>
  <c r="Q785"/>
  <c r="P785"/>
  <c r="O785"/>
  <c r="EL784"/>
  <c r="DR784" s="1"/>
  <c r="DY784"/>
  <c r="DX784"/>
  <c r="DW784"/>
  <c r="DV784"/>
  <c r="DU784"/>
  <c r="DT784"/>
  <c r="DS784"/>
  <c r="DQ784"/>
  <c r="DO784"/>
  <c r="DM784"/>
  <c r="DL784"/>
  <c r="DJ784"/>
  <c r="DI784"/>
  <c r="DH784"/>
  <c r="DG784"/>
  <c r="DF784"/>
  <c r="DE784"/>
  <c r="DC784"/>
  <c r="DB784"/>
  <c r="DA784"/>
  <c r="CX784"/>
  <c r="CW784"/>
  <c r="CV784"/>
  <c r="CU784"/>
  <c r="CS784"/>
  <c r="CR784"/>
  <c r="CQ784"/>
  <c r="CP784"/>
  <c r="CO784"/>
  <c r="CM784"/>
  <c r="CL784"/>
  <c r="CJ784"/>
  <c r="CI784"/>
  <c r="CH784"/>
  <c r="CG784"/>
  <c r="CF784"/>
  <c r="CE784"/>
  <c r="CD784"/>
  <c r="CC784"/>
  <c r="CB784"/>
  <c r="BZ784"/>
  <c r="BY784"/>
  <c r="BW784"/>
  <c r="BV784"/>
  <c r="BU784"/>
  <c r="BT784"/>
  <c r="BS784"/>
  <c r="BR784"/>
  <c r="BP784"/>
  <c r="BO784"/>
  <c r="BM784"/>
  <c r="BL784"/>
  <c r="BK784"/>
  <c r="BJ784"/>
  <c r="BI784"/>
  <c r="BH784"/>
  <c r="BG784"/>
  <c r="BF784"/>
  <c r="BE784"/>
  <c r="BC784"/>
  <c r="BB784"/>
  <c r="AZ784"/>
  <c r="AY784"/>
  <c r="AX784"/>
  <c r="AW784"/>
  <c r="AV784"/>
  <c r="AU784"/>
  <c r="AT784"/>
  <c r="AS784"/>
  <c r="AR784"/>
  <c r="AP784"/>
  <c r="AO784"/>
  <c r="AM784"/>
  <c r="AL784"/>
  <c r="AK784"/>
  <c r="AJ784"/>
  <c r="AI784"/>
  <c r="AH784"/>
  <c r="AF784"/>
  <c r="AE784"/>
  <c r="AC784"/>
  <c r="AB784"/>
  <c r="AA784"/>
  <c r="Z784"/>
  <c r="Y784"/>
  <c r="X784"/>
  <c r="V784"/>
  <c r="U784"/>
  <c r="S784"/>
  <c r="R784"/>
  <c r="Q784"/>
  <c r="P784"/>
  <c r="O784"/>
  <c r="EL783"/>
  <c r="DR783" s="1"/>
  <c r="DY783"/>
  <c r="DX783"/>
  <c r="DW783"/>
  <c r="DV783"/>
  <c r="DU783"/>
  <c r="DT783"/>
  <c r="DS783"/>
  <c r="DQ783"/>
  <c r="DO783"/>
  <c r="DM783"/>
  <c r="DL783"/>
  <c r="DJ783"/>
  <c r="DI783"/>
  <c r="DH783"/>
  <c r="DG783"/>
  <c r="DF783"/>
  <c r="DE783"/>
  <c r="DC783"/>
  <c r="DB783"/>
  <c r="DA783"/>
  <c r="CX783"/>
  <c r="CW783"/>
  <c r="CV783"/>
  <c r="CU783"/>
  <c r="CS783"/>
  <c r="CR783"/>
  <c r="CQ783"/>
  <c r="CP783"/>
  <c r="CO783"/>
  <c r="CM783"/>
  <c r="CL783"/>
  <c r="CJ783"/>
  <c r="CI783"/>
  <c r="CH783"/>
  <c r="CG783"/>
  <c r="CF783"/>
  <c r="CE783"/>
  <c r="CD783"/>
  <c r="CC783"/>
  <c r="CB783"/>
  <c r="BZ783"/>
  <c r="BY783"/>
  <c r="BW783"/>
  <c r="BV783"/>
  <c r="BU783"/>
  <c r="BT783"/>
  <c r="BS783"/>
  <c r="BR783"/>
  <c r="BP783"/>
  <c r="BO783"/>
  <c r="BM783"/>
  <c r="BL783"/>
  <c r="BK783"/>
  <c r="BJ783"/>
  <c r="BI783"/>
  <c r="BH783"/>
  <c r="BG783"/>
  <c r="BF783"/>
  <c r="BE783"/>
  <c r="BC783"/>
  <c r="BB783"/>
  <c r="AZ783"/>
  <c r="AY783"/>
  <c r="AX783"/>
  <c r="AW783"/>
  <c r="AV783"/>
  <c r="AU783"/>
  <c r="AT783"/>
  <c r="AS783"/>
  <c r="AR783"/>
  <c r="AP783"/>
  <c r="AO783"/>
  <c r="AM783"/>
  <c r="AL783"/>
  <c r="AK783"/>
  <c r="AJ783"/>
  <c r="AI783"/>
  <c r="AH783"/>
  <c r="AF783"/>
  <c r="AE783"/>
  <c r="AC783"/>
  <c r="AB783"/>
  <c r="AA783"/>
  <c r="Z783"/>
  <c r="Y783"/>
  <c r="X783"/>
  <c r="V783"/>
  <c r="U783"/>
  <c r="S783"/>
  <c r="R783"/>
  <c r="Q783"/>
  <c r="P783"/>
  <c r="O783"/>
  <c r="EL782"/>
  <c r="DR782" s="1"/>
  <c r="DY782"/>
  <c r="DX782"/>
  <c r="DW782"/>
  <c r="DV782"/>
  <c r="DU782"/>
  <c r="DT782"/>
  <c r="DS782"/>
  <c r="DQ782"/>
  <c r="DO782"/>
  <c r="DM782"/>
  <c r="DL782"/>
  <c r="DJ782"/>
  <c r="DI782"/>
  <c r="DH782"/>
  <c r="DG782"/>
  <c r="DF782"/>
  <c r="DE782"/>
  <c r="DC782"/>
  <c r="DB782"/>
  <c r="DA782"/>
  <c r="CX782"/>
  <c r="CW782"/>
  <c r="CV782"/>
  <c r="CU782"/>
  <c r="CS782"/>
  <c r="CR782"/>
  <c r="CQ782"/>
  <c r="CP782"/>
  <c r="CO782"/>
  <c r="CM782"/>
  <c r="CL782"/>
  <c r="CJ782"/>
  <c r="CI782"/>
  <c r="CH782"/>
  <c r="CG782"/>
  <c r="CF782"/>
  <c r="CE782"/>
  <c r="CD782"/>
  <c r="CC782"/>
  <c r="CB782"/>
  <c r="BZ782"/>
  <c r="BY782"/>
  <c r="BW782"/>
  <c r="BV782"/>
  <c r="BU782"/>
  <c r="BT782"/>
  <c r="BS782"/>
  <c r="BR782"/>
  <c r="BP782"/>
  <c r="BO782"/>
  <c r="BM782"/>
  <c r="BL782"/>
  <c r="BK782"/>
  <c r="BJ782"/>
  <c r="BI782"/>
  <c r="BH782"/>
  <c r="BG782"/>
  <c r="BF782"/>
  <c r="BE782"/>
  <c r="BC782"/>
  <c r="BB782"/>
  <c r="AZ782"/>
  <c r="AY782"/>
  <c r="AX782"/>
  <c r="AW782"/>
  <c r="AV782"/>
  <c r="AU782"/>
  <c r="AT782"/>
  <c r="AS782"/>
  <c r="AR782"/>
  <c r="AP782"/>
  <c r="AO782"/>
  <c r="AM782"/>
  <c r="AL782"/>
  <c r="AK782"/>
  <c r="AJ782"/>
  <c r="AI782"/>
  <c r="AH782"/>
  <c r="AF782"/>
  <c r="AE782"/>
  <c r="AC782"/>
  <c r="AB782"/>
  <c r="AA782"/>
  <c r="Z782"/>
  <c r="Y782"/>
  <c r="X782"/>
  <c r="V782"/>
  <c r="U782"/>
  <c r="S782"/>
  <c r="R782"/>
  <c r="Q782"/>
  <c r="P782"/>
  <c r="O782"/>
  <c r="EL781"/>
  <c r="DR781" s="1"/>
  <c r="DY781"/>
  <c r="DX781"/>
  <c r="DW781"/>
  <c r="DV781"/>
  <c r="DU781"/>
  <c r="DT781"/>
  <c r="DS781"/>
  <c r="DQ781"/>
  <c r="DO781"/>
  <c r="DM781"/>
  <c r="DL781"/>
  <c r="DJ781"/>
  <c r="DI781"/>
  <c r="DH781"/>
  <c r="DG781"/>
  <c r="DF781"/>
  <c r="DE781"/>
  <c r="DC781"/>
  <c r="DB781"/>
  <c r="DA781"/>
  <c r="CX781"/>
  <c r="CW781"/>
  <c r="CV781"/>
  <c r="CU781"/>
  <c r="CS781"/>
  <c r="CR781"/>
  <c r="CQ781"/>
  <c r="CP781"/>
  <c r="CO781"/>
  <c r="CM781"/>
  <c r="CL781"/>
  <c r="CJ781"/>
  <c r="CI781"/>
  <c r="CH781"/>
  <c r="CG781"/>
  <c r="CF781"/>
  <c r="CE781"/>
  <c r="CD781"/>
  <c r="CC781"/>
  <c r="CB781"/>
  <c r="BZ781"/>
  <c r="BY781"/>
  <c r="BW781"/>
  <c r="BV781"/>
  <c r="BU781"/>
  <c r="BT781"/>
  <c r="BS781"/>
  <c r="BR781"/>
  <c r="BP781"/>
  <c r="BO781"/>
  <c r="BM781"/>
  <c r="BL781"/>
  <c r="BK781"/>
  <c r="BJ781"/>
  <c r="BI781"/>
  <c r="BH781"/>
  <c r="BG781"/>
  <c r="BF781"/>
  <c r="BE781"/>
  <c r="BC781"/>
  <c r="BB781"/>
  <c r="AZ781"/>
  <c r="AY781"/>
  <c r="AX781"/>
  <c r="AW781"/>
  <c r="AV781"/>
  <c r="AU781"/>
  <c r="AT781"/>
  <c r="AS781"/>
  <c r="AR781"/>
  <c r="AP781"/>
  <c r="AO781"/>
  <c r="AM781"/>
  <c r="AL781"/>
  <c r="AK781"/>
  <c r="AJ781"/>
  <c r="AI781"/>
  <c r="AH781"/>
  <c r="AF781"/>
  <c r="AE781"/>
  <c r="AC781"/>
  <c r="AB781"/>
  <c r="AA781"/>
  <c r="Z781"/>
  <c r="Y781"/>
  <c r="X781"/>
  <c r="V781"/>
  <c r="U781"/>
  <c r="S781"/>
  <c r="R781"/>
  <c r="Q781"/>
  <c r="P781"/>
  <c r="O781"/>
  <c r="EL780"/>
  <c r="DR780" s="1"/>
  <c r="DY780"/>
  <c r="DX780"/>
  <c r="DW780"/>
  <c r="DV780"/>
  <c r="DU780"/>
  <c r="DT780"/>
  <c r="DS780"/>
  <c r="DQ780"/>
  <c r="DO780"/>
  <c r="DM780"/>
  <c r="DL780"/>
  <c r="DJ780"/>
  <c r="DI780"/>
  <c r="DH780"/>
  <c r="DG780"/>
  <c r="DF780"/>
  <c r="DE780"/>
  <c r="DC780"/>
  <c r="DB780"/>
  <c r="DA780"/>
  <c r="CX780"/>
  <c r="CW780"/>
  <c r="CV780"/>
  <c r="CU780"/>
  <c r="CS780"/>
  <c r="CR780"/>
  <c r="CQ780"/>
  <c r="CP780"/>
  <c r="CO780"/>
  <c r="CM780"/>
  <c r="CL780"/>
  <c r="CJ780"/>
  <c r="CI780"/>
  <c r="CH780"/>
  <c r="CG780"/>
  <c r="CF780"/>
  <c r="CE780"/>
  <c r="CD780"/>
  <c r="CC780"/>
  <c r="CB780"/>
  <c r="BZ780"/>
  <c r="BY780"/>
  <c r="BW780"/>
  <c r="BV780"/>
  <c r="BU780"/>
  <c r="BT780"/>
  <c r="BS780"/>
  <c r="BR780"/>
  <c r="BP780"/>
  <c r="BO780"/>
  <c r="BM780"/>
  <c r="BL780"/>
  <c r="BK780"/>
  <c r="BJ780"/>
  <c r="BI780"/>
  <c r="BH780"/>
  <c r="BG780"/>
  <c r="BF780"/>
  <c r="BE780"/>
  <c r="BC780"/>
  <c r="BB780"/>
  <c r="AZ780"/>
  <c r="AY780"/>
  <c r="AX780"/>
  <c r="AW780"/>
  <c r="AV780"/>
  <c r="AU780"/>
  <c r="AT780"/>
  <c r="AS780"/>
  <c r="AR780"/>
  <c r="AP780"/>
  <c r="AO780"/>
  <c r="AM780"/>
  <c r="AL780"/>
  <c r="AK780"/>
  <c r="AJ780"/>
  <c r="AI780"/>
  <c r="AH780"/>
  <c r="AF780"/>
  <c r="AE780"/>
  <c r="AC780"/>
  <c r="AB780"/>
  <c r="AA780"/>
  <c r="Z780"/>
  <c r="Y780"/>
  <c r="X780"/>
  <c r="V780"/>
  <c r="U780"/>
  <c r="S780"/>
  <c r="R780"/>
  <c r="Q780"/>
  <c r="P780"/>
  <c r="O780"/>
  <c r="EL779"/>
  <c r="DR779" s="1"/>
  <c r="DY779"/>
  <c r="DX779"/>
  <c r="DW779"/>
  <c r="DV779"/>
  <c r="DU779"/>
  <c r="DT779"/>
  <c r="DS779"/>
  <c r="DQ779"/>
  <c r="DO779"/>
  <c r="DM779"/>
  <c r="DL779"/>
  <c r="DJ779"/>
  <c r="DI779"/>
  <c r="DH779"/>
  <c r="DG779"/>
  <c r="DF779"/>
  <c r="DE779"/>
  <c r="DC779"/>
  <c r="DB779"/>
  <c r="DA779"/>
  <c r="CX779"/>
  <c r="CW779"/>
  <c r="CV779"/>
  <c r="CU779"/>
  <c r="CS779"/>
  <c r="CR779"/>
  <c r="CQ779"/>
  <c r="CP779"/>
  <c r="CO779"/>
  <c r="CM779"/>
  <c r="CL779"/>
  <c r="CJ779"/>
  <c r="CI779"/>
  <c r="CH779"/>
  <c r="CG779"/>
  <c r="CF779"/>
  <c r="CE779"/>
  <c r="CD779"/>
  <c r="CC779"/>
  <c r="CB779"/>
  <c r="BZ779"/>
  <c r="BY779"/>
  <c r="BW779"/>
  <c r="BV779"/>
  <c r="BU779"/>
  <c r="BT779"/>
  <c r="BS779"/>
  <c r="BR779"/>
  <c r="BP779"/>
  <c r="BO779"/>
  <c r="BM779"/>
  <c r="BL779"/>
  <c r="BK779"/>
  <c r="BJ779"/>
  <c r="BI779"/>
  <c r="BH779"/>
  <c r="BG779"/>
  <c r="BF779"/>
  <c r="BE779"/>
  <c r="BC779"/>
  <c r="BB779"/>
  <c r="AZ779"/>
  <c r="AY779"/>
  <c r="AX779"/>
  <c r="AW779"/>
  <c r="AV779"/>
  <c r="AU779"/>
  <c r="AT779"/>
  <c r="AS779"/>
  <c r="AR779"/>
  <c r="AP779"/>
  <c r="AO779"/>
  <c r="AM779"/>
  <c r="AL779"/>
  <c r="AK779"/>
  <c r="AJ779"/>
  <c r="AI779"/>
  <c r="AH779"/>
  <c r="AF779"/>
  <c r="AE779"/>
  <c r="AC779"/>
  <c r="AB779"/>
  <c r="AA779"/>
  <c r="Z779"/>
  <c r="Y779"/>
  <c r="X779"/>
  <c r="V779"/>
  <c r="U779"/>
  <c r="S779"/>
  <c r="R779"/>
  <c r="Q779"/>
  <c r="P779"/>
  <c r="O779"/>
  <c r="EL778"/>
  <c r="DR778" s="1"/>
  <c r="DY778"/>
  <c r="DX778"/>
  <c r="DW778"/>
  <c r="DV778"/>
  <c r="DU778"/>
  <c r="DT778"/>
  <c r="DS778"/>
  <c r="DQ778"/>
  <c r="DO778"/>
  <c r="DM778"/>
  <c r="DL778"/>
  <c r="DJ778"/>
  <c r="DI778"/>
  <c r="DH778"/>
  <c r="DG778"/>
  <c r="DF778"/>
  <c r="DE778"/>
  <c r="DC778"/>
  <c r="DB778"/>
  <c r="DA778"/>
  <c r="CX778"/>
  <c r="CW778"/>
  <c r="CV778"/>
  <c r="CU778"/>
  <c r="CS778"/>
  <c r="CR778"/>
  <c r="CQ778"/>
  <c r="CP778"/>
  <c r="CO778"/>
  <c r="CM778"/>
  <c r="CL778"/>
  <c r="CJ778"/>
  <c r="CI778"/>
  <c r="CH778"/>
  <c r="CG778"/>
  <c r="CF778"/>
  <c r="CE778"/>
  <c r="CD778"/>
  <c r="CC778"/>
  <c r="CB778"/>
  <c r="BZ778"/>
  <c r="BY778"/>
  <c r="BW778"/>
  <c r="BV778"/>
  <c r="BU778"/>
  <c r="BT778"/>
  <c r="BS778"/>
  <c r="BR778"/>
  <c r="BP778"/>
  <c r="BO778"/>
  <c r="BM778"/>
  <c r="BL778"/>
  <c r="BK778"/>
  <c r="BJ778"/>
  <c r="BI778"/>
  <c r="BH778"/>
  <c r="BG778"/>
  <c r="BF778"/>
  <c r="BE778"/>
  <c r="BC778"/>
  <c r="BB778"/>
  <c r="AZ778"/>
  <c r="AY778"/>
  <c r="AX778"/>
  <c r="AW778"/>
  <c r="AV778"/>
  <c r="AU778"/>
  <c r="AT778"/>
  <c r="AS778"/>
  <c r="AR778"/>
  <c r="AP778"/>
  <c r="AO778"/>
  <c r="AM778"/>
  <c r="AL778"/>
  <c r="AK778"/>
  <c r="AJ778"/>
  <c r="AI778"/>
  <c r="AH778"/>
  <c r="AF778"/>
  <c r="AE778"/>
  <c r="AC778"/>
  <c r="AB778"/>
  <c r="AA778"/>
  <c r="Z778"/>
  <c r="Y778"/>
  <c r="X778"/>
  <c r="V778"/>
  <c r="U778"/>
  <c r="S778"/>
  <c r="R778"/>
  <c r="Q778"/>
  <c r="P778"/>
  <c r="O778"/>
  <c r="EL777"/>
  <c r="DR777" s="1"/>
  <c r="DY777"/>
  <c r="DX777"/>
  <c r="DW777"/>
  <c r="DV777"/>
  <c r="DU777"/>
  <c r="DT777"/>
  <c r="DS777"/>
  <c r="DQ777"/>
  <c r="DO777"/>
  <c r="DM777"/>
  <c r="DL777"/>
  <c r="DJ777"/>
  <c r="DI777"/>
  <c r="DH777"/>
  <c r="DG777"/>
  <c r="DF777"/>
  <c r="DE777"/>
  <c r="DC777"/>
  <c r="DB777"/>
  <c r="DA777"/>
  <c r="CX777"/>
  <c r="CW777"/>
  <c r="CV777"/>
  <c r="CU777"/>
  <c r="CS777"/>
  <c r="CR777"/>
  <c r="CQ777"/>
  <c r="CP777"/>
  <c r="CO777"/>
  <c r="CM777"/>
  <c r="CL777"/>
  <c r="CJ777"/>
  <c r="CI777"/>
  <c r="CH777"/>
  <c r="CG777"/>
  <c r="CF777"/>
  <c r="CE777"/>
  <c r="CD777"/>
  <c r="CC777"/>
  <c r="CB777"/>
  <c r="BZ777"/>
  <c r="BY777"/>
  <c r="BW777"/>
  <c r="BV777"/>
  <c r="BU777"/>
  <c r="BT777"/>
  <c r="BS777"/>
  <c r="BR777"/>
  <c r="BP777"/>
  <c r="BO777"/>
  <c r="BM777"/>
  <c r="BL777"/>
  <c r="BK777"/>
  <c r="BJ777"/>
  <c r="BI777"/>
  <c r="BH777"/>
  <c r="BG777"/>
  <c r="BF777"/>
  <c r="BE777"/>
  <c r="BC777"/>
  <c r="BB777"/>
  <c r="AZ777"/>
  <c r="AY777"/>
  <c r="AX777"/>
  <c r="AW777"/>
  <c r="AV777"/>
  <c r="AU777"/>
  <c r="AT777"/>
  <c r="AS777"/>
  <c r="AR777"/>
  <c r="AP777"/>
  <c r="AO777"/>
  <c r="AM777"/>
  <c r="AL777"/>
  <c r="AK777"/>
  <c r="AJ777"/>
  <c r="AI777"/>
  <c r="AH777"/>
  <c r="AF777"/>
  <c r="AE777"/>
  <c r="AC777"/>
  <c r="AB777"/>
  <c r="AA777"/>
  <c r="Z777"/>
  <c r="Y777"/>
  <c r="X777"/>
  <c r="V777"/>
  <c r="U777"/>
  <c r="S777"/>
  <c r="R777"/>
  <c r="Q777"/>
  <c r="P777"/>
  <c r="O777"/>
  <c r="EL776"/>
  <c r="DR776" s="1"/>
  <c r="DY776"/>
  <c r="DX776"/>
  <c r="DW776"/>
  <c r="DV776"/>
  <c r="DU776"/>
  <c r="DT776"/>
  <c r="DS776"/>
  <c r="DQ776"/>
  <c r="DO776"/>
  <c r="DM776"/>
  <c r="DL776"/>
  <c r="DJ776"/>
  <c r="DI776"/>
  <c r="DH776"/>
  <c r="DG776"/>
  <c r="DF776"/>
  <c r="DE776"/>
  <c r="DC776"/>
  <c r="DB776"/>
  <c r="DA776"/>
  <c r="CX776"/>
  <c r="CW776"/>
  <c r="CV776"/>
  <c r="CU776"/>
  <c r="CS776"/>
  <c r="CR776"/>
  <c r="CQ776"/>
  <c r="CP776"/>
  <c r="CO776"/>
  <c r="CM776"/>
  <c r="CL776"/>
  <c r="CJ776"/>
  <c r="CI776"/>
  <c r="CH776"/>
  <c r="CG776"/>
  <c r="CF776"/>
  <c r="CE776"/>
  <c r="CD776"/>
  <c r="CC776"/>
  <c r="CB776"/>
  <c r="BZ776"/>
  <c r="BY776"/>
  <c r="BW776"/>
  <c r="BV776"/>
  <c r="BU776"/>
  <c r="BT776"/>
  <c r="BS776"/>
  <c r="BR776"/>
  <c r="BP776"/>
  <c r="BO776"/>
  <c r="BM776"/>
  <c r="BL776"/>
  <c r="BK776"/>
  <c r="BJ776"/>
  <c r="BI776"/>
  <c r="BH776"/>
  <c r="BG776"/>
  <c r="BF776"/>
  <c r="BE776"/>
  <c r="BC776"/>
  <c r="BB776"/>
  <c r="AZ776"/>
  <c r="AY776"/>
  <c r="AX776"/>
  <c r="AW776"/>
  <c r="AV776"/>
  <c r="AU776"/>
  <c r="AT776"/>
  <c r="AS776"/>
  <c r="AR776"/>
  <c r="AP776"/>
  <c r="AO776"/>
  <c r="AM776"/>
  <c r="AL776"/>
  <c r="AK776"/>
  <c r="AJ776"/>
  <c r="AI776"/>
  <c r="AH776"/>
  <c r="AF776"/>
  <c r="AE776"/>
  <c r="AC776"/>
  <c r="AB776"/>
  <c r="AA776"/>
  <c r="Z776"/>
  <c r="Y776"/>
  <c r="X776"/>
  <c r="V776"/>
  <c r="U776"/>
  <c r="S776"/>
  <c r="R776"/>
  <c r="Q776"/>
  <c r="P776"/>
  <c r="O776"/>
  <c r="EL775"/>
  <c r="DR775" s="1"/>
  <c r="DY775"/>
  <c r="DX775"/>
  <c r="DW775"/>
  <c r="DV775"/>
  <c r="DU775"/>
  <c r="DT775"/>
  <c r="DS775"/>
  <c r="DQ775"/>
  <c r="DO775"/>
  <c r="DM775"/>
  <c r="DL775"/>
  <c r="DJ775"/>
  <c r="DI775"/>
  <c r="DH775"/>
  <c r="DG775"/>
  <c r="DF775"/>
  <c r="DE775"/>
  <c r="DC775"/>
  <c r="DB775"/>
  <c r="DA775"/>
  <c r="CX775"/>
  <c r="CW775"/>
  <c r="CV775"/>
  <c r="CU775"/>
  <c r="CS775"/>
  <c r="CR775"/>
  <c r="CQ775"/>
  <c r="CP775"/>
  <c r="CO775"/>
  <c r="CM775"/>
  <c r="CL775"/>
  <c r="CJ775"/>
  <c r="CI775"/>
  <c r="CH775"/>
  <c r="CG775"/>
  <c r="CF775"/>
  <c r="CE775"/>
  <c r="CD775"/>
  <c r="CC775"/>
  <c r="CB775"/>
  <c r="BZ775"/>
  <c r="BY775"/>
  <c r="BW775"/>
  <c r="BV775"/>
  <c r="BU775"/>
  <c r="BT775"/>
  <c r="BS775"/>
  <c r="BR775"/>
  <c r="BP775"/>
  <c r="BO775"/>
  <c r="BM775"/>
  <c r="BL775"/>
  <c r="BK775"/>
  <c r="BJ775"/>
  <c r="BI775"/>
  <c r="BH775"/>
  <c r="BG775"/>
  <c r="BF775"/>
  <c r="BE775"/>
  <c r="BC775"/>
  <c r="BB775"/>
  <c r="AZ775"/>
  <c r="AY775"/>
  <c r="AX775"/>
  <c r="AW775"/>
  <c r="AV775"/>
  <c r="AU775"/>
  <c r="AT775"/>
  <c r="AS775"/>
  <c r="AR775"/>
  <c r="AP775"/>
  <c r="AO775"/>
  <c r="AM775"/>
  <c r="AL775"/>
  <c r="AK775"/>
  <c r="AJ775"/>
  <c r="AI775"/>
  <c r="AH775"/>
  <c r="AF775"/>
  <c r="AE775"/>
  <c r="AC775"/>
  <c r="AB775"/>
  <c r="AA775"/>
  <c r="Z775"/>
  <c r="Y775"/>
  <c r="X775"/>
  <c r="V775"/>
  <c r="U775"/>
  <c r="S775"/>
  <c r="R775"/>
  <c r="Q775"/>
  <c r="P775"/>
  <c r="O775"/>
  <c r="EL774"/>
  <c r="DR774" s="1"/>
  <c r="DY774"/>
  <c r="DX774"/>
  <c r="DW774"/>
  <c r="DV774"/>
  <c r="DU774"/>
  <c r="DT774"/>
  <c r="DS774"/>
  <c r="DQ774"/>
  <c r="DO774"/>
  <c r="DM774"/>
  <c r="DL774"/>
  <c r="DJ774"/>
  <c r="DI774"/>
  <c r="DH774"/>
  <c r="DG774"/>
  <c r="DF774"/>
  <c r="DE774"/>
  <c r="DC774"/>
  <c r="DB774"/>
  <c r="DA774"/>
  <c r="CX774"/>
  <c r="CW774"/>
  <c r="CV774"/>
  <c r="CU774"/>
  <c r="CS774"/>
  <c r="CR774"/>
  <c r="CQ774"/>
  <c r="CP774"/>
  <c r="CO774"/>
  <c r="CM774"/>
  <c r="CL774"/>
  <c r="CJ774"/>
  <c r="CI774"/>
  <c r="CH774"/>
  <c r="CG774"/>
  <c r="CF774"/>
  <c r="CE774"/>
  <c r="CD774"/>
  <c r="CC774"/>
  <c r="CB774"/>
  <c r="BZ774"/>
  <c r="BY774"/>
  <c r="BW774"/>
  <c r="BV774"/>
  <c r="BU774"/>
  <c r="BT774"/>
  <c r="BS774"/>
  <c r="BR774"/>
  <c r="BP774"/>
  <c r="BO774"/>
  <c r="BM774"/>
  <c r="BL774"/>
  <c r="BK774"/>
  <c r="BJ774"/>
  <c r="BI774"/>
  <c r="BH774"/>
  <c r="BG774"/>
  <c r="BF774"/>
  <c r="BE774"/>
  <c r="BC774"/>
  <c r="BB774"/>
  <c r="AZ774"/>
  <c r="AY774"/>
  <c r="AX774"/>
  <c r="AW774"/>
  <c r="AV774"/>
  <c r="AU774"/>
  <c r="AT774"/>
  <c r="AS774"/>
  <c r="AR774"/>
  <c r="AP774"/>
  <c r="AO774"/>
  <c r="AM774"/>
  <c r="AL774"/>
  <c r="AK774"/>
  <c r="AJ774"/>
  <c r="AI774"/>
  <c r="AH774"/>
  <c r="AF774"/>
  <c r="AE774"/>
  <c r="AC774"/>
  <c r="AB774"/>
  <c r="AA774"/>
  <c r="Z774"/>
  <c r="Y774"/>
  <c r="X774"/>
  <c r="V774"/>
  <c r="U774"/>
  <c r="S774"/>
  <c r="R774"/>
  <c r="Q774"/>
  <c r="P774"/>
  <c r="O774"/>
  <c r="EL773"/>
  <c r="DR773" s="1"/>
  <c r="DY773"/>
  <c r="DX773"/>
  <c r="DW773"/>
  <c r="DV773"/>
  <c r="DU773"/>
  <c r="DT773"/>
  <c r="DS773"/>
  <c r="DQ773"/>
  <c r="DO773"/>
  <c r="DM773"/>
  <c r="DL773"/>
  <c r="DJ773"/>
  <c r="DI773"/>
  <c r="DH773"/>
  <c r="DG773"/>
  <c r="DF773"/>
  <c r="DE773"/>
  <c r="DC773"/>
  <c r="DB773"/>
  <c r="DA773"/>
  <c r="CX773"/>
  <c r="CW773"/>
  <c r="CV773"/>
  <c r="CU773"/>
  <c r="CS773"/>
  <c r="CR773"/>
  <c r="CQ773"/>
  <c r="CP773"/>
  <c r="CO773"/>
  <c r="CM773"/>
  <c r="CL773"/>
  <c r="CJ773"/>
  <c r="CI773"/>
  <c r="CH773"/>
  <c r="CG773"/>
  <c r="CF773"/>
  <c r="CE773"/>
  <c r="CD773"/>
  <c r="CC773"/>
  <c r="CB773"/>
  <c r="BZ773"/>
  <c r="BY773"/>
  <c r="BW773"/>
  <c r="BV773"/>
  <c r="BU773"/>
  <c r="BT773"/>
  <c r="BS773"/>
  <c r="BR773"/>
  <c r="BP773"/>
  <c r="BO773"/>
  <c r="BM773"/>
  <c r="BL773"/>
  <c r="BK773"/>
  <c r="BJ773"/>
  <c r="BI773"/>
  <c r="BH773"/>
  <c r="BG773"/>
  <c r="BF773"/>
  <c r="BE773"/>
  <c r="BC773"/>
  <c r="BB773"/>
  <c r="AZ773"/>
  <c r="AY773"/>
  <c r="AX773"/>
  <c r="AW773"/>
  <c r="AV773"/>
  <c r="AU773"/>
  <c r="AT773"/>
  <c r="AS773"/>
  <c r="AR773"/>
  <c r="AP773"/>
  <c r="AO773"/>
  <c r="AM773"/>
  <c r="AL773"/>
  <c r="AK773"/>
  <c r="AJ773"/>
  <c r="AI773"/>
  <c r="AH773"/>
  <c r="AF773"/>
  <c r="AE773"/>
  <c r="AC773"/>
  <c r="AB773"/>
  <c r="AA773"/>
  <c r="Z773"/>
  <c r="Y773"/>
  <c r="X773"/>
  <c r="V773"/>
  <c r="U773"/>
  <c r="S773"/>
  <c r="R773"/>
  <c r="Q773"/>
  <c r="P773"/>
  <c r="O773"/>
  <c r="EL772"/>
  <c r="DR772" s="1"/>
  <c r="DY772"/>
  <c r="DX772"/>
  <c r="DW772"/>
  <c r="DV772"/>
  <c r="DU772"/>
  <c r="DT772"/>
  <c r="DS772"/>
  <c r="DQ772"/>
  <c r="DO772"/>
  <c r="DM772"/>
  <c r="DL772"/>
  <c r="DJ772"/>
  <c r="DI772"/>
  <c r="DH772"/>
  <c r="DG772"/>
  <c r="DF772"/>
  <c r="DE772"/>
  <c r="DC772"/>
  <c r="DB772"/>
  <c r="DA772"/>
  <c r="CX772"/>
  <c r="CW772"/>
  <c r="CV772"/>
  <c r="CU772"/>
  <c r="CS772"/>
  <c r="CR772"/>
  <c r="CQ772"/>
  <c r="CP772"/>
  <c r="CO772"/>
  <c r="CM772"/>
  <c r="CL772"/>
  <c r="CJ772"/>
  <c r="CI772"/>
  <c r="CH772"/>
  <c r="CG772"/>
  <c r="CF772"/>
  <c r="CE772"/>
  <c r="CD772"/>
  <c r="CC772"/>
  <c r="CB772"/>
  <c r="BZ772"/>
  <c r="BY772"/>
  <c r="BW772"/>
  <c r="BV772"/>
  <c r="BU772"/>
  <c r="BT772"/>
  <c r="BS772"/>
  <c r="BR772"/>
  <c r="BP772"/>
  <c r="BO772"/>
  <c r="BM772"/>
  <c r="BL772"/>
  <c r="BK772"/>
  <c r="BJ772"/>
  <c r="BI772"/>
  <c r="BH772"/>
  <c r="BG772"/>
  <c r="BF772"/>
  <c r="BE772"/>
  <c r="BC772"/>
  <c r="BB772"/>
  <c r="AZ772"/>
  <c r="AY772"/>
  <c r="AX772"/>
  <c r="AW772"/>
  <c r="AV772"/>
  <c r="AU772"/>
  <c r="AT772"/>
  <c r="AS772"/>
  <c r="AR772"/>
  <c r="AP772"/>
  <c r="AO772"/>
  <c r="AM772"/>
  <c r="AL772"/>
  <c r="AK772"/>
  <c r="AJ772"/>
  <c r="AI772"/>
  <c r="AH772"/>
  <c r="AF772"/>
  <c r="AE772"/>
  <c r="AC772"/>
  <c r="AB772"/>
  <c r="AA772"/>
  <c r="Z772"/>
  <c r="Y772"/>
  <c r="X772"/>
  <c r="V772"/>
  <c r="U772"/>
  <c r="S772"/>
  <c r="R772"/>
  <c r="Q772"/>
  <c r="P772"/>
  <c r="O772"/>
  <c r="EL771"/>
  <c r="DR771" s="1"/>
  <c r="DY771"/>
  <c r="DX771"/>
  <c r="DW771"/>
  <c r="DV771"/>
  <c r="DU771"/>
  <c r="DT771"/>
  <c r="DS771"/>
  <c r="DQ771"/>
  <c r="DO771"/>
  <c r="DM771"/>
  <c r="DL771"/>
  <c r="DJ771"/>
  <c r="DI771"/>
  <c r="DH771"/>
  <c r="DG771"/>
  <c r="DF771"/>
  <c r="DE771"/>
  <c r="DC771"/>
  <c r="DB771"/>
  <c r="DA771"/>
  <c r="CX771"/>
  <c r="CW771"/>
  <c r="CV771"/>
  <c r="CU771"/>
  <c r="CS771"/>
  <c r="CR771"/>
  <c r="CQ771"/>
  <c r="CP771"/>
  <c r="CO771"/>
  <c r="CM771"/>
  <c r="CL771"/>
  <c r="CJ771"/>
  <c r="CI771"/>
  <c r="CH771"/>
  <c r="CG771"/>
  <c r="CF771"/>
  <c r="CE771"/>
  <c r="CD771"/>
  <c r="CC771"/>
  <c r="CB771"/>
  <c r="BZ771"/>
  <c r="BY771"/>
  <c r="BW771"/>
  <c r="BV771"/>
  <c r="BU771"/>
  <c r="BT771"/>
  <c r="BS771"/>
  <c r="BR771"/>
  <c r="BP771"/>
  <c r="BO771"/>
  <c r="BM771"/>
  <c r="BL771"/>
  <c r="BK771"/>
  <c r="BJ771"/>
  <c r="BI771"/>
  <c r="BH771"/>
  <c r="BG771"/>
  <c r="BF771"/>
  <c r="BE771"/>
  <c r="BC771"/>
  <c r="BB771"/>
  <c r="AZ771"/>
  <c r="AY771"/>
  <c r="AX771"/>
  <c r="AW771"/>
  <c r="AV771"/>
  <c r="AU771"/>
  <c r="AT771"/>
  <c r="AS771"/>
  <c r="AR771"/>
  <c r="AP771"/>
  <c r="AO771"/>
  <c r="AM771"/>
  <c r="AL771"/>
  <c r="AK771"/>
  <c r="AJ771"/>
  <c r="AI771"/>
  <c r="AH771"/>
  <c r="AF771"/>
  <c r="AE771"/>
  <c r="AC771"/>
  <c r="AB771"/>
  <c r="AA771"/>
  <c r="Z771"/>
  <c r="Y771"/>
  <c r="X771"/>
  <c r="V771"/>
  <c r="U771"/>
  <c r="S771"/>
  <c r="R771"/>
  <c r="Q771"/>
  <c r="P771"/>
  <c r="O771"/>
  <c r="EL770"/>
  <c r="DR770" s="1"/>
  <c r="DY770"/>
  <c r="DX770"/>
  <c r="DW770"/>
  <c r="DV770"/>
  <c r="DU770"/>
  <c r="DT770"/>
  <c r="DS770"/>
  <c r="DQ770"/>
  <c r="DO770"/>
  <c r="DM770"/>
  <c r="DL770"/>
  <c r="DJ770"/>
  <c r="DI770"/>
  <c r="DH770"/>
  <c r="DG770"/>
  <c r="DF770"/>
  <c r="DE770"/>
  <c r="DC770"/>
  <c r="DB770"/>
  <c r="DA770"/>
  <c r="CX770"/>
  <c r="CW770"/>
  <c r="CV770"/>
  <c r="CU770"/>
  <c r="CS770"/>
  <c r="CR770"/>
  <c r="CQ770"/>
  <c r="CP770"/>
  <c r="CO770"/>
  <c r="CM770"/>
  <c r="CL770"/>
  <c r="CJ770"/>
  <c r="CI770"/>
  <c r="CH770"/>
  <c r="CG770"/>
  <c r="CF770"/>
  <c r="CE770"/>
  <c r="CD770"/>
  <c r="CC770"/>
  <c r="CB770"/>
  <c r="BZ770"/>
  <c r="BY770"/>
  <c r="BW770"/>
  <c r="BV770"/>
  <c r="BU770"/>
  <c r="BT770"/>
  <c r="BS770"/>
  <c r="BR770"/>
  <c r="BP770"/>
  <c r="BO770"/>
  <c r="BM770"/>
  <c r="BL770"/>
  <c r="BK770"/>
  <c r="BJ770"/>
  <c r="BI770"/>
  <c r="BH770"/>
  <c r="BG770"/>
  <c r="BF770"/>
  <c r="BE770"/>
  <c r="BC770"/>
  <c r="BB770"/>
  <c r="AZ770"/>
  <c r="AY770"/>
  <c r="AX770"/>
  <c r="AW770"/>
  <c r="AV770"/>
  <c r="AU770"/>
  <c r="AT770"/>
  <c r="AS770"/>
  <c r="AR770"/>
  <c r="AP770"/>
  <c r="AO770"/>
  <c r="AM770"/>
  <c r="AL770"/>
  <c r="AK770"/>
  <c r="AJ770"/>
  <c r="AI770"/>
  <c r="AH770"/>
  <c r="AF770"/>
  <c r="AE770"/>
  <c r="AC770"/>
  <c r="AB770"/>
  <c r="AA770"/>
  <c r="Z770"/>
  <c r="Y770"/>
  <c r="X770"/>
  <c r="V770"/>
  <c r="U770"/>
  <c r="S770"/>
  <c r="R770"/>
  <c r="Q770"/>
  <c r="P770"/>
  <c r="O770"/>
  <c r="EL769"/>
  <c r="DR769" s="1"/>
  <c r="DY769"/>
  <c r="DX769"/>
  <c r="DW769"/>
  <c r="DV769"/>
  <c r="DU769"/>
  <c r="DT769"/>
  <c r="DS769"/>
  <c r="DQ769"/>
  <c r="DO769"/>
  <c r="DM769"/>
  <c r="DL769"/>
  <c r="DJ769"/>
  <c r="DI769"/>
  <c r="DH769"/>
  <c r="DG769"/>
  <c r="DF769"/>
  <c r="DE769"/>
  <c r="DC769"/>
  <c r="DB769"/>
  <c r="DA769"/>
  <c r="CX769"/>
  <c r="CW769"/>
  <c r="CV769"/>
  <c r="CU769"/>
  <c r="CS769"/>
  <c r="CR769"/>
  <c r="CQ769"/>
  <c r="CP769"/>
  <c r="CO769"/>
  <c r="CM769"/>
  <c r="CL769"/>
  <c r="CJ769"/>
  <c r="CI769"/>
  <c r="CH769"/>
  <c r="CG769"/>
  <c r="CF769"/>
  <c r="CE769"/>
  <c r="CD769"/>
  <c r="CC769"/>
  <c r="CB769"/>
  <c r="BZ769"/>
  <c r="BY769"/>
  <c r="BW769"/>
  <c r="BV769"/>
  <c r="BU769"/>
  <c r="BT769"/>
  <c r="BS769"/>
  <c r="BR769"/>
  <c r="BP769"/>
  <c r="BO769"/>
  <c r="BM769"/>
  <c r="BL769"/>
  <c r="BK769"/>
  <c r="BJ769"/>
  <c r="BI769"/>
  <c r="BH769"/>
  <c r="BG769"/>
  <c r="BF769"/>
  <c r="BE769"/>
  <c r="BC769"/>
  <c r="BB769"/>
  <c r="AZ769"/>
  <c r="AY769"/>
  <c r="AX769"/>
  <c r="AW769"/>
  <c r="AV769"/>
  <c r="AU769"/>
  <c r="AT769"/>
  <c r="AS769"/>
  <c r="AR769"/>
  <c r="AP769"/>
  <c r="AO769"/>
  <c r="AM769"/>
  <c r="AL769"/>
  <c r="AK769"/>
  <c r="AJ769"/>
  <c r="AI769"/>
  <c r="AH769"/>
  <c r="AF769"/>
  <c r="AE769"/>
  <c r="AC769"/>
  <c r="AB769"/>
  <c r="AA769"/>
  <c r="Z769"/>
  <c r="Y769"/>
  <c r="X769"/>
  <c r="V769"/>
  <c r="U769"/>
  <c r="S769"/>
  <c r="R769"/>
  <c r="Q769"/>
  <c r="P769"/>
  <c r="O769"/>
  <c r="EL768"/>
  <c r="DR768" s="1"/>
  <c r="DY768"/>
  <c r="DX768"/>
  <c r="DW768"/>
  <c r="DV768"/>
  <c r="DU768"/>
  <c r="DT768"/>
  <c r="DS768"/>
  <c r="DQ768"/>
  <c r="DO768"/>
  <c r="DM768"/>
  <c r="DL768"/>
  <c r="DJ768"/>
  <c r="DI768"/>
  <c r="DH768"/>
  <c r="DG768"/>
  <c r="DF768"/>
  <c r="DE768"/>
  <c r="DC768"/>
  <c r="DB768"/>
  <c r="DA768"/>
  <c r="CX768"/>
  <c r="CW768"/>
  <c r="CV768"/>
  <c r="CU768"/>
  <c r="CS768"/>
  <c r="CR768"/>
  <c r="CQ768"/>
  <c r="CP768"/>
  <c r="CO768"/>
  <c r="CM768"/>
  <c r="CL768"/>
  <c r="CJ768"/>
  <c r="CI768"/>
  <c r="CH768"/>
  <c r="CG768"/>
  <c r="CF768"/>
  <c r="CE768"/>
  <c r="CD768"/>
  <c r="CC768"/>
  <c r="CB768"/>
  <c r="BZ768"/>
  <c r="BY768"/>
  <c r="BW768"/>
  <c r="BV768"/>
  <c r="BU768"/>
  <c r="BT768"/>
  <c r="BS768"/>
  <c r="BR768"/>
  <c r="BP768"/>
  <c r="BO768"/>
  <c r="BM768"/>
  <c r="BL768"/>
  <c r="BK768"/>
  <c r="BJ768"/>
  <c r="BI768"/>
  <c r="BH768"/>
  <c r="BG768"/>
  <c r="BF768"/>
  <c r="BE768"/>
  <c r="BC768"/>
  <c r="BB768"/>
  <c r="AZ768"/>
  <c r="AY768"/>
  <c r="AX768"/>
  <c r="AW768"/>
  <c r="AV768"/>
  <c r="AU768"/>
  <c r="AT768"/>
  <c r="AS768"/>
  <c r="AR768"/>
  <c r="AP768"/>
  <c r="AO768"/>
  <c r="AM768"/>
  <c r="AL768"/>
  <c r="AK768"/>
  <c r="AJ768"/>
  <c r="AI768"/>
  <c r="AH768"/>
  <c r="AF768"/>
  <c r="AE768"/>
  <c r="AC768"/>
  <c r="AB768"/>
  <c r="AA768"/>
  <c r="Z768"/>
  <c r="Y768"/>
  <c r="X768"/>
  <c r="V768"/>
  <c r="U768"/>
  <c r="S768"/>
  <c r="R768"/>
  <c r="Q768"/>
  <c r="P768"/>
  <c r="O768"/>
  <c r="EL767"/>
  <c r="DR767" s="1"/>
  <c r="DY767"/>
  <c r="DX767"/>
  <c r="DW767"/>
  <c r="DV767"/>
  <c r="DU767"/>
  <c r="DT767"/>
  <c r="DS767"/>
  <c r="DQ767"/>
  <c r="DO767"/>
  <c r="DM767"/>
  <c r="DL767"/>
  <c r="DJ767"/>
  <c r="DI767"/>
  <c r="DH767"/>
  <c r="DG767"/>
  <c r="DF767"/>
  <c r="DE767"/>
  <c r="DC767"/>
  <c r="DB767"/>
  <c r="DA767"/>
  <c r="CX767"/>
  <c r="CW767"/>
  <c r="CV767"/>
  <c r="CU767"/>
  <c r="CS767"/>
  <c r="CR767"/>
  <c r="CQ767"/>
  <c r="CP767"/>
  <c r="CO767"/>
  <c r="CM767"/>
  <c r="CL767"/>
  <c r="CJ767"/>
  <c r="CI767"/>
  <c r="CH767"/>
  <c r="CG767"/>
  <c r="CF767"/>
  <c r="CE767"/>
  <c r="CD767"/>
  <c r="CC767"/>
  <c r="CB767"/>
  <c r="BZ767"/>
  <c r="BY767"/>
  <c r="BW767"/>
  <c r="BV767"/>
  <c r="BU767"/>
  <c r="BT767"/>
  <c r="BS767"/>
  <c r="BR767"/>
  <c r="BP767"/>
  <c r="BO767"/>
  <c r="BM767"/>
  <c r="BL767"/>
  <c r="BK767"/>
  <c r="BJ767"/>
  <c r="BI767"/>
  <c r="BH767"/>
  <c r="BG767"/>
  <c r="BF767"/>
  <c r="BE767"/>
  <c r="BC767"/>
  <c r="BB767"/>
  <c r="AZ767"/>
  <c r="AY767"/>
  <c r="AX767"/>
  <c r="AW767"/>
  <c r="AV767"/>
  <c r="AU767"/>
  <c r="AT767"/>
  <c r="AS767"/>
  <c r="AR767"/>
  <c r="AP767"/>
  <c r="AO767"/>
  <c r="AM767"/>
  <c r="AL767"/>
  <c r="AK767"/>
  <c r="AJ767"/>
  <c r="AI767"/>
  <c r="AH767"/>
  <c r="AF767"/>
  <c r="AE767"/>
  <c r="AC767"/>
  <c r="AB767"/>
  <c r="AA767"/>
  <c r="Z767"/>
  <c r="Y767"/>
  <c r="X767"/>
  <c r="V767"/>
  <c r="U767"/>
  <c r="S767"/>
  <c r="R767"/>
  <c r="Q767"/>
  <c r="P767"/>
  <c r="O767"/>
  <c r="EL766"/>
  <c r="DR766" s="1"/>
  <c r="DY766"/>
  <c r="DX766"/>
  <c r="DW766"/>
  <c r="DV766"/>
  <c r="DU766"/>
  <c r="DT766"/>
  <c r="DS766"/>
  <c r="DQ766"/>
  <c r="DO766"/>
  <c r="DM766"/>
  <c r="DL766"/>
  <c r="DJ766"/>
  <c r="DI766"/>
  <c r="DH766"/>
  <c r="DG766"/>
  <c r="DF766"/>
  <c r="DE766"/>
  <c r="DC766"/>
  <c r="DB766"/>
  <c r="DA766"/>
  <c r="CX766"/>
  <c r="CW766"/>
  <c r="CV766"/>
  <c r="CU766"/>
  <c r="CS766"/>
  <c r="CR766"/>
  <c r="CQ766"/>
  <c r="CP766"/>
  <c r="CO766"/>
  <c r="CM766"/>
  <c r="CL766"/>
  <c r="CJ766"/>
  <c r="CI766"/>
  <c r="CH766"/>
  <c r="CG766"/>
  <c r="CF766"/>
  <c r="CE766"/>
  <c r="CD766"/>
  <c r="CC766"/>
  <c r="CB766"/>
  <c r="BZ766"/>
  <c r="BY766"/>
  <c r="BW766"/>
  <c r="BV766"/>
  <c r="BU766"/>
  <c r="BT766"/>
  <c r="BS766"/>
  <c r="BR766"/>
  <c r="BP766"/>
  <c r="BO766"/>
  <c r="BM766"/>
  <c r="BL766"/>
  <c r="BK766"/>
  <c r="BJ766"/>
  <c r="BI766"/>
  <c r="BH766"/>
  <c r="BG766"/>
  <c r="BF766"/>
  <c r="BE766"/>
  <c r="BC766"/>
  <c r="BB766"/>
  <c r="AZ766"/>
  <c r="AY766"/>
  <c r="AX766"/>
  <c r="AW766"/>
  <c r="AV766"/>
  <c r="AU766"/>
  <c r="AT766"/>
  <c r="AS766"/>
  <c r="AR766"/>
  <c r="AP766"/>
  <c r="AO766"/>
  <c r="AM766"/>
  <c r="AL766"/>
  <c r="AK766"/>
  <c r="AJ766"/>
  <c r="AI766"/>
  <c r="AH766"/>
  <c r="AF766"/>
  <c r="AE766"/>
  <c r="AC766"/>
  <c r="AB766"/>
  <c r="AA766"/>
  <c r="Z766"/>
  <c r="Y766"/>
  <c r="X766"/>
  <c r="V766"/>
  <c r="U766"/>
  <c r="S766"/>
  <c r="R766"/>
  <c r="Q766"/>
  <c r="P766"/>
  <c r="O766"/>
  <c r="EL765"/>
  <c r="DR765" s="1"/>
  <c r="DY765"/>
  <c r="DX765"/>
  <c r="DW765"/>
  <c r="DV765"/>
  <c r="DU765"/>
  <c r="DT765"/>
  <c r="DS765"/>
  <c r="DQ765"/>
  <c r="DO765"/>
  <c r="DM765"/>
  <c r="DL765"/>
  <c r="DJ765"/>
  <c r="DI765"/>
  <c r="DH765"/>
  <c r="DG765"/>
  <c r="DF765"/>
  <c r="DE765"/>
  <c r="DC765"/>
  <c r="DB765"/>
  <c r="DA765"/>
  <c r="CX765"/>
  <c r="CW765"/>
  <c r="CV765"/>
  <c r="CU765"/>
  <c r="CS765"/>
  <c r="CR765"/>
  <c r="CQ765"/>
  <c r="CP765"/>
  <c r="CO765"/>
  <c r="CM765"/>
  <c r="CL765"/>
  <c r="CJ765"/>
  <c r="CI765"/>
  <c r="CH765"/>
  <c r="CG765"/>
  <c r="CF765"/>
  <c r="CE765"/>
  <c r="CD765"/>
  <c r="CC765"/>
  <c r="CB765"/>
  <c r="BZ765"/>
  <c r="BY765"/>
  <c r="BW765"/>
  <c r="BV765"/>
  <c r="BU765"/>
  <c r="BT765"/>
  <c r="BS765"/>
  <c r="BR765"/>
  <c r="BP765"/>
  <c r="BO765"/>
  <c r="BM765"/>
  <c r="BL765"/>
  <c r="BK765"/>
  <c r="BJ765"/>
  <c r="BI765"/>
  <c r="BH765"/>
  <c r="BG765"/>
  <c r="BF765"/>
  <c r="BE765"/>
  <c r="BC765"/>
  <c r="BB765"/>
  <c r="AZ765"/>
  <c r="AY765"/>
  <c r="AX765"/>
  <c r="AW765"/>
  <c r="AV765"/>
  <c r="AU765"/>
  <c r="AT765"/>
  <c r="AS765"/>
  <c r="AR765"/>
  <c r="AP765"/>
  <c r="AO765"/>
  <c r="AM765"/>
  <c r="AL765"/>
  <c r="AK765"/>
  <c r="AJ765"/>
  <c r="AI765"/>
  <c r="AH765"/>
  <c r="AF765"/>
  <c r="AE765"/>
  <c r="AC765"/>
  <c r="AB765"/>
  <c r="AA765"/>
  <c r="Z765"/>
  <c r="Y765"/>
  <c r="X765"/>
  <c r="V765"/>
  <c r="U765"/>
  <c r="S765"/>
  <c r="R765"/>
  <c r="Q765"/>
  <c r="P765"/>
  <c r="O765"/>
  <c r="EL764"/>
  <c r="DR764" s="1"/>
  <c r="DY764"/>
  <c r="DX764"/>
  <c r="DW764"/>
  <c r="DV764"/>
  <c r="DU764"/>
  <c r="DT764"/>
  <c r="DS764"/>
  <c r="DQ764"/>
  <c r="DO764"/>
  <c r="DM764"/>
  <c r="DL764"/>
  <c r="DJ764"/>
  <c r="DI764"/>
  <c r="DH764"/>
  <c r="DG764"/>
  <c r="DF764"/>
  <c r="DE764"/>
  <c r="DC764"/>
  <c r="DB764"/>
  <c r="DA764"/>
  <c r="CX764"/>
  <c r="CW764"/>
  <c r="CV764"/>
  <c r="CU764"/>
  <c r="CS764"/>
  <c r="CR764"/>
  <c r="CQ764"/>
  <c r="CP764"/>
  <c r="CO764"/>
  <c r="CM764"/>
  <c r="CL764"/>
  <c r="CJ764"/>
  <c r="CI764"/>
  <c r="CH764"/>
  <c r="CG764"/>
  <c r="CF764"/>
  <c r="CE764"/>
  <c r="CD764"/>
  <c r="CC764"/>
  <c r="CB764"/>
  <c r="BZ764"/>
  <c r="BY764"/>
  <c r="BW764"/>
  <c r="BV764"/>
  <c r="BU764"/>
  <c r="BT764"/>
  <c r="BS764"/>
  <c r="BR764"/>
  <c r="BP764"/>
  <c r="BO764"/>
  <c r="BM764"/>
  <c r="BL764"/>
  <c r="BK764"/>
  <c r="BJ764"/>
  <c r="BI764"/>
  <c r="BH764"/>
  <c r="BG764"/>
  <c r="BF764"/>
  <c r="BE764"/>
  <c r="BC764"/>
  <c r="BB764"/>
  <c r="AZ764"/>
  <c r="AY764"/>
  <c r="AX764"/>
  <c r="AW764"/>
  <c r="AV764"/>
  <c r="AU764"/>
  <c r="AT764"/>
  <c r="AS764"/>
  <c r="AR764"/>
  <c r="AP764"/>
  <c r="AO764"/>
  <c r="AM764"/>
  <c r="AL764"/>
  <c r="AK764"/>
  <c r="AJ764"/>
  <c r="AI764"/>
  <c r="AH764"/>
  <c r="AF764"/>
  <c r="AE764"/>
  <c r="AC764"/>
  <c r="AB764"/>
  <c r="AA764"/>
  <c r="Z764"/>
  <c r="Y764"/>
  <c r="X764"/>
  <c r="V764"/>
  <c r="U764"/>
  <c r="S764"/>
  <c r="R764"/>
  <c r="Q764"/>
  <c r="P764"/>
  <c r="O764"/>
  <c r="EL763"/>
  <c r="DR763" s="1"/>
  <c r="DY763"/>
  <c r="DX763"/>
  <c r="DW763"/>
  <c r="DV763"/>
  <c r="DU763"/>
  <c r="DT763"/>
  <c r="DS763"/>
  <c r="DQ763"/>
  <c r="DO763"/>
  <c r="DM763"/>
  <c r="DL763"/>
  <c r="DJ763"/>
  <c r="DI763"/>
  <c r="DH763"/>
  <c r="DG763"/>
  <c r="DF763"/>
  <c r="DE763"/>
  <c r="DC763"/>
  <c r="DB763"/>
  <c r="DA763"/>
  <c r="CX763"/>
  <c r="CW763"/>
  <c r="CV763"/>
  <c r="CU763"/>
  <c r="CS763"/>
  <c r="CR763"/>
  <c r="CQ763"/>
  <c r="CP763"/>
  <c r="CO763"/>
  <c r="CM763"/>
  <c r="CL763"/>
  <c r="CJ763"/>
  <c r="CI763"/>
  <c r="CH763"/>
  <c r="CG763"/>
  <c r="CF763"/>
  <c r="CE763"/>
  <c r="CD763"/>
  <c r="CC763"/>
  <c r="CB763"/>
  <c r="BZ763"/>
  <c r="BY763"/>
  <c r="BW763"/>
  <c r="BV763"/>
  <c r="BU763"/>
  <c r="BT763"/>
  <c r="BS763"/>
  <c r="BR763"/>
  <c r="BP763"/>
  <c r="BO763"/>
  <c r="BM763"/>
  <c r="BL763"/>
  <c r="BK763"/>
  <c r="BJ763"/>
  <c r="BI763"/>
  <c r="BH763"/>
  <c r="BG763"/>
  <c r="BF763"/>
  <c r="BE763"/>
  <c r="BC763"/>
  <c r="BB763"/>
  <c r="AZ763"/>
  <c r="AY763"/>
  <c r="AX763"/>
  <c r="AW763"/>
  <c r="AV763"/>
  <c r="AU763"/>
  <c r="AT763"/>
  <c r="AS763"/>
  <c r="AR763"/>
  <c r="AP763"/>
  <c r="AO763"/>
  <c r="AM763"/>
  <c r="AL763"/>
  <c r="AK763"/>
  <c r="AJ763"/>
  <c r="AI763"/>
  <c r="AH763"/>
  <c r="AF763"/>
  <c r="AE763"/>
  <c r="AC763"/>
  <c r="AB763"/>
  <c r="AA763"/>
  <c r="Z763"/>
  <c r="Y763"/>
  <c r="X763"/>
  <c r="V763"/>
  <c r="U763"/>
  <c r="S763"/>
  <c r="R763"/>
  <c r="Q763"/>
  <c r="P763"/>
  <c r="O763"/>
  <c r="EL762"/>
  <c r="DR762" s="1"/>
  <c r="DY762"/>
  <c r="DX762"/>
  <c r="DW762"/>
  <c r="DV762"/>
  <c r="DU762"/>
  <c r="DT762"/>
  <c r="DS762"/>
  <c r="DQ762"/>
  <c r="DO762"/>
  <c r="DM762"/>
  <c r="DL762"/>
  <c r="DJ762"/>
  <c r="DI762"/>
  <c r="DH762"/>
  <c r="DG762"/>
  <c r="DF762"/>
  <c r="DE762"/>
  <c r="DC762"/>
  <c r="DB762"/>
  <c r="DA762"/>
  <c r="CX762"/>
  <c r="CW762"/>
  <c r="CV762"/>
  <c r="CU762"/>
  <c r="CS762"/>
  <c r="CR762"/>
  <c r="CQ762"/>
  <c r="CP762"/>
  <c r="CO762"/>
  <c r="CM762"/>
  <c r="CL762"/>
  <c r="CJ762"/>
  <c r="CI762"/>
  <c r="CH762"/>
  <c r="CG762"/>
  <c r="CF762"/>
  <c r="CE762"/>
  <c r="CD762"/>
  <c r="CC762"/>
  <c r="CB762"/>
  <c r="BZ762"/>
  <c r="BY762"/>
  <c r="BW762"/>
  <c r="BV762"/>
  <c r="BU762"/>
  <c r="BT762"/>
  <c r="BS762"/>
  <c r="BR762"/>
  <c r="BP762"/>
  <c r="BO762"/>
  <c r="BM762"/>
  <c r="BL762"/>
  <c r="BK762"/>
  <c r="BJ762"/>
  <c r="BI762"/>
  <c r="BH762"/>
  <c r="BG762"/>
  <c r="BF762"/>
  <c r="BE762"/>
  <c r="BC762"/>
  <c r="BB762"/>
  <c r="AZ762"/>
  <c r="AY762"/>
  <c r="AX762"/>
  <c r="AW762"/>
  <c r="AV762"/>
  <c r="AU762"/>
  <c r="AT762"/>
  <c r="AS762"/>
  <c r="AR762"/>
  <c r="AP762"/>
  <c r="AO762"/>
  <c r="AM762"/>
  <c r="AL762"/>
  <c r="AK762"/>
  <c r="AJ762"/>
  <c r="AI762"/>
  <c r="AH762"/>
  <c r="AF762"/>
  <c r="AE762"/>
  <c r="AC762"/>
  <c r="AB762"/>
  <c r="AA762"/>
  <c r="Z762"/>
  <c r="Y762"/>
  <c r="X762"/>
  <c r="V762"/>
  <c r="U762"/>
  <c r="S762"/>
  <c r="R762"/>
  <c r="Q762"/>
  <c r="P762"/>
  <c r="O762"/>
  <c r="EL761"/>
  <c r="DR761" s="1"/>
  <c r="DY761"/>
  <c r="DX761"/>
  <c r="DW761"/>
  <c r="DV761"/>
  <c r="DU761"/>
  <c r="DT761"/>
  <c r="DS761"/>
  <c r="DQ761"/>
  <c r="DO761"/>
  <c r="DM761"/>
  <c r="DL761"/>
  <c r="DJ761"/>
  <c r="DI761"/>
  <c r="DH761"/>
  <c r="DG761"/>
  <c r="DF761"/>
  <c r="DE761"/>
  <c r="DC761"/>
  <c r="DB761"/>
  <c r="DA761"/>
  <c r="CX761"/>
  <c r="CW761"/>
  <c r="CV761"/>
  <c r="CU761"/>
  <c r="CS761"/>
  <c r="CR761"/>
  <c r="CQ761"/>
  <c r="CP761"/>
  <c r="CO761"/>
  <c r="CM761"/>
  <c r="CL761"/>
  <c r="CJ761"/>
  <c r="CI761"/>
  <c r="CH761"/>
  <c r="CG761"/>
  <c r="CF761"/>
  <c r="CE761"/>
  <c r="CD761"/>
  <c r="CC761"/>
  <c r="CB761"/>
  <c r="BZ761"/>
  <c r="BY761"/>
  <c r="BW761"/>
  <c r="BV761"/>
  <c r="BU761"/>
  <c r="BT761"/>
  <c r="BS761"/>
  <c r="BR761"/>
  <c r="BP761"/>
  <c r="BO761"/>
  <c r="BM761"/>
  <c r="BL761"/>
  <c r="BK761"/>
  <c r="BJ761"/>
  <c r="BI761"/>
  <c r="BH761"/>
  <c r="BG761"/>
  <c r="BF761"/>
  <c r="BE761"/>
  <c r="BC761"/>
  <c r="BB761"/>
  <c r="AZ761"/>
  <c r="AY761"/>
  <c r="AX761"/>
  <c r="AW761"/>
  <c r="AV761"/>
  <c r="AU761"/>
  <c r="AT761"/>
  <c r="AS761"/>
  <c r="AR761"/>
  <c r="AP761"/>
  <c r="AO761"/>
  <c r="AM761"/>
  <c r="AL761"/>
  <c r="AK761"/>
  <c r="AJ761"/>
  <c r="AI761"/>
  <c r="AH761"/>
  <c r="AF761"/>
  <c r="AE761"/>
  <c r="AC761"/>
  <c r="AB761"/>
  <c r="AA761"/>
  <c r="Z761"/>
  <c r="Y761"/>
  <c r="X761"/>
  <c r="V761"/>
  <c r="U761"/>
  <c r="S761"/>
  <c r="R761"/>
  <c r="Q761"/>
  <c r="P761"/>
  <c r="O761"/>
  <c r="EL760"/>
  <c r="DR760" s="1"/>
  <c r="DY760"/>
  <c r="DX760"/>
  <c r="DW760"/>
  <c r="DV760"/>
  <c r="DU760"/>
  <c r="DT760"/>
  <c r="DS760"/>
  <c r="DQ760"/>
  <c r="DO760"/>
  <c r="DM760"/>
  <c r="DL760"/>
  <c r="DJ760"/>
  <c r="DI760"/>
  <c r="DH760"/>
  <c r="DG760"/>
  <c r="DF760"/>
  <c r="DE760"/>
  <c r="DC760"/>
  <c r="DB760"/>
  <c r="DA760"/>
  <c r="CX760"/>
  <c r="CW760"/>
  <c r="CV760"/>
  <c r="CU760"/>
  <c r="CS760"/>
  <c r="CR760"/>
  <c r="CQ760"/>
  <c r="CP760"/>
  <c r="CO760"/>
  <c r="CM760"/>
  <c r="CL760"/>
  <c r="CJ760"/>
  <c r="CI760"/>
  <c r="CH760"/>
  <c r="CG760"/>
  <c r="CF760"/>
  <c r="CE760"/>
  <c r="CD760"/>
  <c r="CC760"/>
  <c r="CB760"/>
  <c r="BZ760"/>
  <c r="BY760"/>
  <c r="BW760"/>
  <c r="BV760"/>
  <c r="BU760"/>
  <c r="BT760"/>
  <c r="BS760"/>
  <c r="BR760"/>
  <c r="BP760"/>
  <c r="BO760"/>
  <c r="BM760"/>
  <c r="BL760"/>
  <c r="BK760"/>
  <c r="BJ760"/>
  <c r="BI760"/>
  <c r="BH760"/>
  <c r="BG760"/>
  <c r="BF760"/>
  <c r="BE760"/>
  <c r="BC760"/>
  <c r="BB760"/>
  <c r="AZ760"/>
  <c r="AY760"/>
  <c r="AX760"/>
  <c r="AW760"/>
  <c r="AV760"/>
  <c r="AU760"/>
  <c r="AT760"/>
  <c r="AS760"/>
  <c r="AR760"/>
  <c r="AP760"/>
  <c r="AO760"/>
  <c r="AM760"/>
  <c r="AL760"/>
  <c r="AK760"/>
  <c r="AJ760"/>
  <c r="AI760"/>
  <c r="AH760"/>
  <c r="AF760"/>
  <c r="AE760"/>
  <c r="AC760"/>
  <c r="AB760"/>
  <c r="AA760"/>
  <c r="Z760"/>
  <c r="Y760"/>
  <c r="X760"/>
  <c r="V760"/>
  <c r="U760"/>
  <c r="S760"/>
  <c r="R760"/>
  <c r="Q760"/>
  <c r="P760"/>
  <c r="O760"/>
  <c r="EL759"/>
  <c r="DR759" s="1"/>
  <c r="DY759"/>
  <c r="DX759"/>
  <c r="DW759"/>
  <c r="DV759"/>
  <c r="DU759"/>
  <c r="DT759"/>
  <c r="DS759"/>
  <c r="DQ759"/>
  <c r="DO759"/>
  <c r="DM759"/>
  <c r="DL759"/>
  <c r="DJ759"/>
  <c r="DI759"/>
  <c r="DH759"/>
  <c r="DG759"/>
  <c r="DF759"/>
  <c r="DE759"/>
  <c r="DC759"/>
  <c r="DB759"/>
  <c r="DA759"/>
  <c r="CX759"/>
  <c r="CW759"/>
  <c r="CV759"/>
  <c r="CU759"/>
  <c r="CS759"/>
  <c r="CR759"/>
  <c r="CQ759"/>
  <c r="CP759"/>
  <c r="CO759"/>
  <c r="CM759"/>
  <c r="CL759"/>
  <c r="CJ759"/>
  <c r="CI759"/>
  <c r="CH759"/>
  <c r="CG759"/>
  <c r="CF759"/>
  <c r="CE759"/>
  <c r="CD759"/>
  <c r="CC759"/>
  <c r="CB759"/>
  <c r="BZ759"/>
  <c r="BY759"/>
  <c r="BW759"/>
  <c r="BV759"/>
  <c r="BU759"/>
  <c r="BT759"/>
  <c r="BS759"/>
  <c r="BR759"/>
  <c r="BP759"/>
  <c r="BO759"/>
  <c r="BM759"/>
  <c r="BL759"/>
  <c r="BK759"/>
  <c r="BJ759"/>
  <c r="BI759"/>
  <c r="BH759"/>
  <c r="BG759"/>
  <c r="BF759"/>
  <c r="BE759"/>
  <c r="BC759"/>
  <c r="BB759"/>
  <c r="AZ759"/>
  <c r="AY759"/>
  <c r="AX759"/>
  <c r="AW759"/>
  <c r="AV759"/>
  <c r="AU759"/>
  <c r="AT759"/>
  <c r="AS759"/>
  <c r="AR759"/>
  <c r="AP759"/>
  <c r="AO759"/>
  <c r="AM759"/>
  <c r="AL759"/>
  <c r="AK759"/>
  <c r="AJ759"/>
  <c r="AI759"/>
  <c r="AH759"/>
  <c r="AF759"/>
  <c r="AE759"/>
  <c r="AC759"/>
  <c r="AB759"/>
  <c r="AA759"/>
  <c r="Z759"/>
  <c r="Y759"/>
  <c r="X759"/>
  <c r="V759"/>
  <c r="U759"/>
  <c r="S759"/>
  <c r="R759"/>
  <c r="Q759"/>
  <c r="P759"/>
  <c r="O759"/>
  <c r="EL758"/>
  <c r="DR758" s="1"/>
  <c r="DY758"/>
  <c r="DX758"/>
  <c r="DW758"/>
  <c r="DV758"/>
  <c r="DU758"/>
  <c r="DT758"/>
  <c r="DS758"/>
  <c r="DQ758"/>
  <c r="DO758"/>
  <c r="DM758"/>
  <c r="DL758"/>
  <c r="DJ758"/>
  <c r="DI758"/>
  <c r="DH758"/>
  <c r="DG758"/>
  <c r="DF758"/>
  <c r="DE758"/>
  <c r="DC758"/>
  <c r="DB758"/>
  <c r="DA758"/>
  <c r="CX758"/>
  <c r="CW758"/>
  <c r="CV758"/>
  <c r="CU758"/>
  <c r="CS758"/>
  <c r="CR758"/>
  <c r="CQ758"/>
  <c r="CP758"/>
  <c r="CO758"/>
  <c r="CM758"/>
  <c r="CL758"/>
  <c r="CJ758"/>
  <c r="CI758"/>
  <c r="CH758"/>
  <c r="CG758"/>
  <c r="CF758"/>
  <c r="CE758"/>
  <c r="CD758"/>
  <c r="CC758"/>
  <c r="CB758"/>
  <c r="BZ758"/>
  <c r="BY758"/>
  <c r="BW758"/>
  <c r="BV758"/>
  <c r="BU758"/>
  <c r="BT758"/>
  <c r="BS758"/>
  <c r="BR758"/>
  <c r="BP758"/>
  <c r="BO758"/>
  <c r="BM758"/>
  <c r="BL758"/>
  <c r="BK758"/>
  <c r="BJ758"/>
  <c r="BI758"/>
  <c r="BH758"/>
  <c r="BG758"/>
  <c r="BF758"/>
  <c r="BE758"/>
  <c r="BC758"/>
  <c r="BB758"/>
  <c r="AZ758"/>
  <c r="AY758"/>
  <c r="AX758"/>
  <c r="AW758"/>
  <c r="AV758"/>
  <c r="AU758"/>
  <c r="AT758"/>
  <c r="AS758"/>
  <c r="AR758"/>
  <c r="AP758"/>
  <c r="AO758"/>
  <c r="AM758"/>
  <c r="AL758"/>
  <c r="AK758"/>
  <c r="AJ758"/>
  <c r="AI758"/>
  <c r="AH758"/>
  <c r="AF758"/>
  <c r="AE758"/>
  <c r="AC758"/>
  <c r="AB758"/>
  <c r="AA758"/>
  <c r="Z758"/>
  <c r="Y758"/>
  <c r="X758"/>
  <c r="V758"/>
  <c r="U758"/>
  <c r="S758"/>
  <c r="R758"/>
  <c r="Q758"/>
  <c r="P758"/>
  <c r="O758"/>
  <c r="EL757"/>
  <c r="DR757" s="1"/>
  <c r="DY757"/>
  <c r="DX757"/>
  <c r="DW757"/>
  <c r="DV757"/>
  <c r="DU757"/>
  <c r="DT757"/>
  <c r="DS757"/>
  <c r="DQ757"/>
  <c r="DO757"/>
  <c r="DM757"/>
  <c r="DL757"/>
  <c r="DJ757"/>
  <c r="DI757"/>
  <c r="DH757"/>
  <c r="DG757"/>
  <c r="DF757"/>
  <c r="DE757"/>
  <c r="DC757"/>
  <c r="DB757"/>
  <c r="DA757"/>
  <c r="CX757"/>
  <c r="CW757"/>
  <c r="CV757"/>
  <c r="CU757"/>
  <c r="CS757"/>
  <c r="CR757"/>
  <c r="CQ757"/>
  <c r="CP757"/>
  <c r="CO757"/>
  <c r="CM757"/>
  <c r="CL757"/>
  <c r="CJ757"/>
  <c r="CI757"/>
  <c r="CH757"/>
  <c r="CG757"/>
  <c r="CF757"/>
  <c r="CE757"/>
  <c r="CD757"/>
  <c r="CC757"/>
  <c r="CB757"/>
  <c r="BZ757"/>
  <c r="BY757"/>
  <c r="BW757"/>
  <c r="BV757"/>
  <c r="BU757"/>
  <c r="BT757"/>
  <c r="BS757"/>
  <c r="BR757"/>
  <c r="BP757"/>
  <c r="BO757"/>
  <c r="BM757"/>
  <c r="BL757"/>
  <c r="BK757"/>
  <c r="BJ757"/>
  <c r="BI757"/>
  <c r="BH757"/>
  <c r="BG757"/>
  <c r="BF757"/>
  <c r="BE757"/>
  <c r="BC757"/>
  <c r="BB757"/>
  <c r="AZ757"/>
  <c r="AY757"/>
  <c r="AX757"/>
  <c r="AW757"/>
  <c r="AV757"/>
  <c r="AU757"/>
  <c r="AT757"/>
  <c r="AS757"/>
  <c r="AR757"/>
  <c r="AP757"/>
  <c r="AO757"/>
  <c r="AM757"/>
  <c r="AL757"/>
  <c r="AK757"/>
  <c r="AJ757"/>
  <c r="AI757"/>
  <c r="AH757"/>
  <c r="AF757"/>
  <c r="AE757"/>
  <c r="AC757"/>
  <c r="AB757"/>
  <c r="AA757"/>
  <c r="Z757"/>
  <c r="Y757"/>
  <c r="X757"/>
  <c r="V757"/>
  <c r="U757"/>
  <c r="S757"/>
  <c r="R757"/>
  <c r="Q757"/>
  <c r="P757"/>
  <c r="O757"/>
  <c r="EL756"/>
  <c r="DR756" s="1"/>
  <c r="DY756"/>
  <c r="DX756"/>
  <c r="DW756"/>
  <c r="DV756"/>
  <c r="DU756"/>
  <c r="DT756"/>
  <c r="DS756"/>
  <c r="DQ756"/>
  <c r="DO756"/>
  <c r="DM756"/>
  <c r="DL756"/>
  <c r="DJ756"/>
  <c r="DI756"/>
  <c r="DH756"/>
  <c r="DG756"/>
  <c r="DF756"/>
  <c r="DE756"/>
  <c r="DC756"/>
  <c r="DB756"/>
  <c r="DA756"/>
  <c r="CX756"/>
  <c r="CW756"/>
  <c r="CV756"/>
  <c r="CU756"/>
  <c r="CS756"/>
  <c r="CR756"/>
  <c r="CQ756"/>
  <c r="CP756"/>
  <c r="CO756"/>
  <c r="CM756"/>
  <c r="CL756"/>
  <c r="CJ756"/>
  <c r="CI756"/>
  <c r="CH756"/>
  <c r="CG756"/>
  <c r="CF756"/>
  <c r="CE756"/>
  <c r="CD756"/>
  <c r="CC756"/>
  <c r="CB756"/>
  <c r="BZ756"/>
  <c r="BY756"/>
  <c r="BW756"/>
  <c r="BV756"/>
  <c r="BU756"/>
  <c r="BT756"/>
  <c r="BS756"/>
  <c r="BR756"/>
  <c r="BP756"/>
  <c r="BO756"/>
  <c r="BM756"/>
  <c r="BL756"/>
  <c r="BK756"/>
  <c r="BJ756"/>
  <c r="BI756"/>
  <c r="BH756"/>
  <c r="BG756"/>
  <c r="BF756"/>
  <c r="BE756"/>
  <c r="BC756"/>
  <c r="BB756"/>
  <c r="AZ756"/>
  <c r="AY756"/>
  <c r="AX756"/>
  <c r="AW756"/>
  <c r="AV756"/>
  <c r="AU756"/>
  <c r="AT756"/>
  <c r="AS756"/>
  <c r="AR756"/>
  <c r="AP756"/>
  <c r="AO756"/>
  <c r="AM756"/>
  <c r="AL756"/>
  <c r="AK756"/>
  <c r="AJ756"/>
  <c r="AI756"/>
  <c r="AH756"/>
  <c r="AF756"/>
  <c r="AE756"/>
  <c r="AC756"/>
  <c r="AB756"/>
  <c r="AA756"/>
  <c r="Z756"/>
  <c r="Y756"/>
  <c r="X756"/>
  <c r="V756"/>
  <c r="U756"/>
  <c r="S756"/>
  <c r="R756"/>
  <c r="Q756"/>
  <c r="P756"/>
  <c r="O756"/>
  <c r="EL755"/>
  <c r="DR755" s="1"/>
  <c r="DY755"/>
  <c r="DX755"/>
  <c r="DW755"/>
  <c r="DV755"/>
  <c r="DU755"/>
  <c r="DT755"/>
  <c r="DS755"/>
  <c r="DQ755"/>
  <c r="DO755"/>
  <c r="DM755"/>
  <c r="DL755"/>
  <c r="DJ755"/>
  <c r="DI755"/>
  <c r="DH755"/>
  <c r="DG755"/>
  <c r="DF755"/>
  <c r="DE755"/>
  <c r="DC755"/>
  <c r="DB755"/>
  <c r="DA755"/>
  <c r="CX755"/>
  <c r="CW755"/>
  <c r="CV755"/>
  <c r="CU755"/>
  <c r="CS755"/>
  <c r="CR755"/>
  <c r="CQ755"/>
  <c r="CP755"/>
  <c r="CO755"/>
  <c r="CM755"/>
  <c r="CL755"/>
  <c r="CJ755"/>
  <c r="CI755"/>
  <c r="CH755"/>
  <c r="CG755"/>
  <c r="CF755"/>
  <c r="CE755"/>
  <c r="CD755"/>
  <c r="CC755"/>
  <c r="CB755"/>
  <c r="BZ755"/>
  <c r="BY755"/>
  <c r="BW755"/>
  <c r="BV755"/>
  <c r="BU755"/>
  <c r="BT755"/>
  <c r="BS755"/>
  <c r="BR755"/>
  <c r="BP755"/>
  <c r="BO755"/>
  <c r="BM755"/>
  <c r="BL755"/>
  <c r="BK755"/>
  <c r="BJ755"/>
  <c r="BI755"/>
  <c r="BH755"/>
  <c r="BG755"/>
  <c r="BF755"/>
  <c r="BE755"/>
  <c r="BC755"/>
  <c r="BB755"/>
  <c r="AZ755"/>
  <c r="AY755"/>
  <c r="AX755"/>
  <c r="AW755"/>
  <c r="AV755"/>
  <c r="AU755"/>
  <c r="AT755"/>
  <c r="AS755"/>
  <c r="AR755"/>
  <c r="AP755"/>
  <c r="AO755"/>
  <c r="AM755"/>
  <c r="AL755"/>
  <c r="AK755"/>
  <c r="AJ755"/>
  <c r="AI755"/>
  <c r="AH755"/>
  <c r="AF755"/>
  <c r="AE755"/>
  <c r="AC755"/>
  <c r="AB755"/>
  <c r="AA755"/>
  <c r="Z755"/>
  <c r="Y755"/>
  <c r="X755"/>
  <c r="V755"/>
  <c r="U755"/>
  <c r="S755"/>
  <c r="R755"/>
  <c r="Q755"/>
  <c r="P755"/>
  <c r="O755"/>
  <c r="EL754"/>
  <c r="DR754" s="1"/>
  <c r="DY754"/>
  <c r="DX754"/>
  <c r="DW754"/>
  <c r="DV754"/>
  <c r="DU754"/>
  <c r="DT754"/>
  <c r="DS754"/>
  <c r="DQ754"/>
  <c r="DO754"/>
  <c r="DM754"/>
  <c r="DL754"/>
  <c r="DJ754"/>
  <c r="DI754"/>
  <c r="DH754"/>
  <c r="DG754"/>
  <c r="DF754"/>
  <c r="DE754"/>
  <c r="DC754"/>
  <c r="DB754"/>
  <c r="DA754"/>
  <c r="CX754"/>
  <c r="CW754"/>
  <c r="CV754"/>
  <c r="CU754"/>
  <c r="CS754"/>
  <c r="CR754"/>
  <c r="CQ754"/>
  <c r="CP754"/>
  <c r="CO754"/>
  <c r="CM754"/>
  <c r="CL754"/>
  <c r="CJ754"/>
  <c r="CI754"/>
  <c r="CH754"/>
  <c r="CG754"/>
  <c r="CF754"/>
  <c r="CE754"/>
  <c r="CD754"/>
  <c r="CC754"/>
  <c r="CB754"/>
  <c r="BZ754"/>
  <c r="BY754"/>
  <c r="BW754"/>
  <c r="BV754"/>
  <c r="BU754"/>
  <c r="BT754"/>
  <c r="BS754"/>
  <c r="BR754"/>
  <c r="BP754"/>
  <c r="BO754"/>
  <c r="BM754"/>
  <c r="BL754"/>
  <c r="BK754"/>
  <c r="BJ754"/>
  <c r="BI754"/>
  <c r="BH754"/>
  <c r="BG754"/>
  <c r="BF754"/>
  <c r="BE754"/>
  <c r="BC754"/>
  <c r="BB754"/>
  <c r="AZ754"/>
  <c r="AY754"/>
  <c r="AX754"/>
  <c r="AW754"/>
  <c r="AV754"/>
  <c r="AU754"/>
  <c r="AT754"/>
  <c r="AS754"/>
  <c r="AR754"/>
  <c r="AP754"/>
  <c r="AO754"/>
  <c r="AM754"/>
  <c r="AL754"/>
  <c r="AK754"/>
  <c r="AJ754"/>
  <c r="AI754"/>
  <c r="AH754"/>
  <c r="AF754"/>
  <c r="AE754"/>
  <c r="AC754"/>
  <c r="AB754"/>
  <c r="AA754"/>
  <c r="Z754"/>
  <c r="Y754"/>
  <c r="X754"/>
  <c r="V754"/>
  <c r="U754"/>
  <c r="S754"/>
  <c r="R754"/>
  <c r="Q754"/>
  <c r="P754"/>
  <c r="O754"/>
  <c r="EL753"/>
  <c r="DR753" s="1"/>
  <c r="DY753"/>
  <c r="DX753"/>
  <c r="DW753"/>
  <c r="DV753"/>
  <c r="DU753"/>
  <c r="DT753"/>
  <c r="DS753"/>
  <c r="DQ753"/>
  <c r="DO753"/>
  <c r="DM753"/>
  <c r="DL753"/>
  <c r="DJ753"/>
  <c r="DI753"/>
  <c r="DH753"/>
  <c r="DG753"/>
  <c r="DF753"/>
  <c r="DE753"/>
  <c r="DC753"/>
  <c r="DB753"/>
  <c r="DA753"/>
  <c r="CX753"/>
  <c r="CW753"/>
  <c r="CV753"/>
  <c r="CU753"/>
  <c r="CS753"/>
  <c r="CR753"/>
  <c r="CQ753"/>
  <c r="CP753"/>
  <c r="CO753"/>
  <c r="CM753"/>
  <c r="CL753"/>
  <c r="CJ753"/>
  <c r="CI753"/>
  <c r="CH753"/>
  <c r="CG753"/>
  <c r="CF753"/>
  <c r="CE753"/>
  <c r="CD753"/>
  <c r="CC753"/>
  <c r="CB753"/>
  <c r="BZ753"/>
  <c r="BY753"/>
  <c r="BW753"/>
  <c r="BV753"/>
  <c r="BU753"/>
  <c r="BT753"/>
  <c r="BS753"/>
  <c r="BR753"/>
  <c r="BP753"/>
  <c r="BO753"/>
  <c r="BM753"/>
  <c r="BL753"/>
  <c r="BK753"/>
  <c r="BJ753"/>
  <c r="BI753"/>
  <c r="BH753"/>
  <c r="BG753"/>
  <c r="BF753"/>
  <c r="BE753"/>
  <c r="BC753"/>
  <c r="BB753"/>
  <c r="AZ753"/>
  <c r="AY753"/>
  <c r="AX753"/>
  <c r="AW753"/>
  <c r="AV753"/>
  <c r="AU753"/>
  <c r="AT753"/>
  <c r="AS753"/>
  <c r="AR753"/>
  <c r="AP753"/>
  <c r="AO753"/>
  <c r="AM753"/>
  <c r="AL753"/>
  <c r="AK753"/>
  <c r="AJ753"/>
  <c r="AI753"/>
  <c r="AH753"/>
  <c r="AF753"/>
  <c r="AE753"/>
  <c r="AC753"/>
  <c r="AB753"/>
  <c r="AA753"/>
  <c r="Z753"/>
  <c r="Y753"/>
  <c r="X753"/>
  <c r="V753"/>
  <c r="U753"/>
  <c r="S753"/>
  <c r="R753"/>
  <c r="Q753"/>
  <c r="P753"/>
  <c r="O753"/>
  <c r="EL752"/>
  <c r="DR752" s="1"/>
  <c r="DY752"/>
  <c r="DX752"/>
  <c r="DW752"/>
  <c r="DV752"/>
  <c r="DU752"/>
  <c r="DT752"/>
  <c r="DS752"/>
  <c r="DQ752"/>
  <c r="DO752"/>
  <c r="DM752"/>
  <c r="DL752"/>
  <c r="DJ752"/>
  <c r="DI752"/>
  <c r="DH752"/>
  <c r="DG752"/>
  <c r="DF752"/>
  <c r="DE752"/>
  <c r="DC752"/>
  <c r="DB752"/>
  <c r="DA752"/>
  <c r="CX752"/>
  <c r="CW752"/>
  <c r="CV752"/>
  <c r="CU752"/>
  <c r="CS752"/>
  <c r="CR752"/>
  <c r="CQ752"/>
  <c r="CP752"/>
  <c r="CO752"/>
  <c r="CM752"/>
  <c r="CL752"/>
  <c r="CJ752"/>
  <c r="CI752"/>
  <c r="CH752"/>
  <c r="CG752"/>
  <c r="CF752"/>
  <c r="CE752"/>
  <c r="CD752"/>
  <c r="CC752"/>
  <c r="CB752"/>
  <c r="BZ752"/>
  <c r="BY752"/>
  <c r="BW752"/>
  <c r="BV752"/>
  <c r="BU752"/>
  <c r="BT752"/>
  <c r="BS752"/>
  <c r="BR752"/>
  <c r="BP752"/>
  <c r="BO752"/>
  <c r="BM752"/>
  <c r="BL752"/>
  <c r="BK752"/>
  <c r="BJ752"/>
  <c r="BI752"/>
  <c r="BH752"/>
  <c r="BG752"/>
  <c r="BF752"/>
  <c r="BE752"/>
  <c r="BC752"/>
  <c r="BB752"/>
  <c r="AZ752"/>
  <c r="AY752"/>
  <c r="AX752"/>
  <c r="AW752"/>
  <c r="AV752"/>
  <c r="AU752"/>
  <c r="AT752"/>
  <c r="AS752"/>
  <c r="AR752"/>
  <c r="AP752"/>
  <c r="AO752"/>
  <c r="AM752"/>
  <c r="AL752"/>
  <c r="AK752"/>
  <c r="AJ752"/>
  <c r="AI752"/>
  <c r="AH752"/>
  <c r="AF752"/>
  <c r="AE752"/>
  <c r="AC752"/>
  <c r="AB752"/>
  <c r="AA752"/>
  <c r="Z752"/>
  <c r="Y752"/>
  <c r="X752"/>
  <c r="V752"/>
  <c r="U752"/>
  <c r="S752"/>
  <c r="R752"/>
  <c r="Q752"/>
  <c r="P752"/>
  <c r="O752"/>
  <c r="EL751"/>
  <c r="DR751" s="1"/>
  <c r="DY751"/>
  <c r="DX751"/>
  <c r="DW751"/>
  <c r="DV751"/>
  <c r="DU751"/>
  <c r="DT751"/>
  <c r="DS751"/>
  <c r="DQ751"/>
  <c r="DO751"/>
  <c r="DM751"/>
  <c r="DL751"/>
  <c r="DJ751"/>
  <c r="DI751"/>
  <c r="DH751"/>
  <c r="DG751"/>
  <c r="DF751"/>
  <c r="DE751"/>
  <c r="DC751"/>
  <c r="DB751"/>
  <c r="DA751"/>
  <c r="CX751"/>
  <c r="CW751"/>
  <c r="CV751"/>
  <c r="CU751"/>
  <c r="CS751"/>
  <c r="CR751"/>
  <c r="CQ751"/>
  <c r="CP751"/>
  <c r="CO751"/>
  <c r="CM751"/>
  <c r="CL751"/>
  <c r="CJ751"/>
  <c r="CI751"/>
  <c r="CH751"/>
  <c r="CG751"/>
  <c r="CF751"/>
  <c r="CE751"/>
  <c r="CD751"/>
  <c r="CC751"/>
  <c r="CB751"/>
  <c r="BZ751"/>
  <c r="BY751"/>
  <c r="BW751"/>
  <c r="BV751"/>
  <c r="BU751"/>
  <c r="BT751"/>
  <c r="BS751"/>
  <c r="BR751"/>
  <c r="BP751"/>
  <c r="BO751"/>
  <c r="BM751"/>
  <c r="BL751"/>
  <c r="BK751"/>
  <c r="BJ751"/>
  <c r="BI751"/>
  <c r="BH751"/>
  <c r="BG751"/>
  <c r="BF751"/>
  <c r="BE751"/>
  <c r="BC751"/>
  <c r="BB751"/>
  <c r="AZ751"/>
  <c r="AY751"/>
  <c r="AX751"/>
  <c r="AW751"/>
  <c r="AV751"/>
  <c r="AU751"/>
  <c r="AT751"/>
  <c r="AS751"/>
  <c r="AR751"/>
  <c r="AP751"/>
  <c r="AO751"/>
  <c r="AM751"/>
  <c r="AL751"/>
  <c r="AK751"/>
  <c r="AJ751"/>
  <c r="AI751"/>
  <c r="AH751"/>
  <c r="AF751"/>
  <c r="AE751"/>
  <c r="AC751"/>
  <c r="AB751"/>
  <c r="AA751"/>
  <c r="Z751"/>
  <c r="Y751"/>
  <c r="X751"/>
  <c r="V751"/>
  <c r="U751"/>
  <c r="S751"/>
  <c r="R751"/>
  <c r="Q751"/>
  <c r="P751"/>
  <c r="O751"/>
  <c r="EL750"/>
  <c r="DR750" s="1"/>
  <c r="DY750"/>
  <c r="DX750"/>
  <c r="DW750"/>
  <c r="DV750"/>
  <c r="DU750"/>
  <c r="DT750"/>
  <c r="DS750"/>
  <c r="DQ750"/>
  <c r="DO750"/>
  <c r="DM750"/>
  <c r="DL750"/>
  <c r="DJ750"/>
  <c r="DI750"/>
  <c r="DH750"/>
  <c r="DG750"/>
  <c r="DF750"/>
  <c r="DE750"/>
  <c r="DC750"/>
  <c r="DB750"/>
  <c r="DA750"/>
  <c r="CX750"/>
  <c r="CW750"/>
  <c r="CV750"/>
  <c r="CU750"/>
  <c r="CS750"/>
  <c r="CR750"/>
  <c r="CQ750"/>
  <c r="CP750"/>
  <c r="CO750"/>
  <c r="CM750"/>
  <c r="CL750"/>
  <c r="CJ750"/>
  <c r="CI750"/>
  <c r="CH750"/>
  <c r="CG750"/>
  <c r="CF750"/>
  <c r="CE750"/>
  <c r="CD750"/>
  <c r="CC750"/>
  <c r="CB750"/>
  <c r="BZ750"/>
  <c r="BY750"/>
  <c r="BW750"/>
  <c r="BV750"/>
  <c r="BU750"/>
  <c r="BT750"/>
  <c r="BS750"/>
  <c r="BR750"/>
  <c r="BP750"/>
  <c r="BO750"/>
  <c r="BM750"/>
  <c r="BL750"/>
  <c r="BK750"/>
  <c r="BJ750"/>
  <c r="BI750"/>
  <c r="BH750"/>
  <c r="BG750"/>
  <c r="BF750"/>
  <c r="BE750"/>
  <c r="BC750"/>
  <c r="BB750"/>
  <c r="AZ750"/>
  <c r="AY750"/>
  <c r="AX750"/>
  <c r="AW750"/>
  <c r="AV750"/>
  <c r="AU750"/>
  <c r="AT750"/>
  <c r="AS750"/>
  <c r="AR750"/>
  <c r="AP750"/>
  <c r="AO750"/>
  <c r="AM750"/>
  <c r="AL750"/>
  <c r="AK750"/>
  <c r="AJ750"/>
  <c r="AI750"/>
  <c r="AH750"/>
  <c r="AF750"/>
  <c r="AE750"/>
  <c r="AC750"/>
  <c r="AB750"/>
  <c r="AA750"/>
  <c r="Z750"/>
  <c r="Y750"/>
  <c r="X750"/>
  <c r="V750"/>
  <c r="U750"/>
  <c r="S750"/>
  <c r="R750"/>
  <c r="Q750"/>
  <c r="P750"/>
  <c r="O750"/>
  <c r="EL749"/>
  <c r="DR749" s="1"/>
  <c r="DY749"/>
  <c r="DX749"/>
  <c r="DW749"/>
  <c r="DV749"/>
  <c r="DU749"/>
  <c r="DT749"/>
  <c r="DS749"/>
  <c r="DQ749"/>
  <c r="DO749"/>
  <c r="DM749"/>
  <c r="DL749"/>
  <c r="DJ749"/>
  <c r="DI749"/>
  <c r="DH749"/>
  <c r="DG749"/>
  <c r="DF749"/>
  <c r="DE749"/>
  <c r="DC749"/>
  <c r="DB749"/>
  <c r="DA749"/>
  <c r="CX749"/>
  <c r="CW749"/>
  <c r="CV749"/>
  <c r="CU749"/>
  <c r="CS749"/>
  <c r="CR749"/>
  <c r="CQ749"/>
  <c r="CP749"/>
  <c r="CO749"/>
  <c r="CM749"/>
  <c r="CL749"/>
  <c r="CJ749"/>
  <c r="CI749"/>
  <c r="CH749"/>
  <c r="CG749"/>
  <c r="CF749"/>
  <c r="CE749"/>
  <c r="CD749"/>
  <c r="CC749"/>
  <c r="CB749"/>
  <c r="BZ749"/>
  <c r="BY749"/>
  <c r="BW749"/>
  <c r="BV749"/>
  <c r="BU749"/>
  <c r="BT749"/>
  <c r="BS749"/>
  <c r="BR749"/>
  <c r="BP749"/>
  <c r="BO749"/>
  <c r="BM749"/>
  <c r="BL749"/>
  <c r="BK749"/>
  <c r="BJ749"/>
  <c r="BI749"/>
  <c r="BH749"/>
  <c r="BG749"/>
  <c r="BF749"/>
  <c r="BE749"/>
  <c r="BC749"/>
  <c r="BB749"/>
  <c r="AZ749"/>
  <c r="AY749"/>
  <c r="AX749"/>
  <c r="AW749"/>
  <c r="AV749"/>
  <c r="AU749"/>
  <c r="AT749"/>
  <c r="AS749"/>
  <c r="AR749"/>
  <c r="AP749"/>
  <c r="AO749"/>
  <c r="AM749"/>
  <c r="AL749"/>
  <c r="AK749"/>
  <c r="AJ749"/>
  <c r="AI749"/>
  <c r="AH749"/>
  <c r="AF749"/>
  <c r="AE749"/>
  <c r="AC749"/>
  <c r="AB749"/>
  <c r="AA749"/>
  <c r="Z749"/>
  <c r="Y749"/>
  <c r="X749"/>
  <c r="V749"/>
  <c r="U749"/>
  <c r="S749"/>
  <c r="R749"/>
  <c r="Q749"/>
  <c r="P749"/>
  <c r="O749"/>
  <c r="EL748"/>
  <c r="DR748" s="1"/>
  <c r="DY748"/>
  <c r="DX748"/>
  <c r="DW748"/>
  <c r="DV748"/>
  <c r="DU748"/>
  <c r="DT748"/>
  <c r="DS748"/>
  <c r="DQ748"/>
  <c r="DO748"/>
  <c r="DM748"/>
  <c r="DL748"/>
  <c r="DJ748"/>
  <c r="DI748"/>
  <c r="DH748"/>
  <c r="DG748"/>
  <c r="DF748"/>
  <c r="DE748"/>
  <c r="DC748"/>
  <c r="DB748"/>
  <c r="DA748"/>
  <c r="CX748"/>
  <c r="CW748"/>
  <c r="CV748"/>
  <c r="CU748"/>
  <c r="CS748"/>
  <c r="CR748"/>
  <c r="CQ748"/>
  <c r="CP748"/>
  <c r="CO748"/>
  <c r="CM748"/>
  <c r="CL748"/>
  <c r="CJ748"/>
  <c r="CI748"/>
  <c r="CH748"/>
  <c r="CG748"/>
  <c r="CF748"/>
  <c r="CE748"/>
  <c r="CD748"/>
  <c r="CC748"/>
  <c r="CB748"/>
  <c r="BZ748"/>
  <c r="BY748"/>
  <c r="BW748"/>
  <c r="BV748"/>
  <c r="BU748"/>
  <c r="BT748"/>
  <c r="BS748"/>
  <c r="BR748"/>
  <c r="BP748"/>
  <c r="BO748"/>
  <c r="BM748"/>
  <c r="BL748"/>
  <c r="BK748"/>
  <c r="BJ748"/>
  <c r="BI748"/>
  <c r="BH748"/>
  <c r="BG748"/>
  <c r="BF748"/>
  <c r="BE748"/>
  <c r="BC748"/>
  <c r="BB748"/>
  <c r="AZ748"/>
  <c r="AY748"/>
  <c r="AX748"/>
  <c r="AW748"/>
  <c r="AV748"/>
  <c r="AU748"/>
  <c r="AT748"/>
  <c r="AS748"/>
  <c r="AR748"/>
  <c r="AP748"/>
  <c r="AO748"/>
  <c r="AM748"/>
  <c r="AL748"/>
  <c r="AK748"/>
  <c r="AJ748"/>
  <c r="AI748"/>
  <c r="AH748"/>
  <c r="AF748"/>
  <c r="AE748"/>
  <c r="AC748"/>
  <c r="AB748"/>
  <c r="AA748"/>
  <c r="Z748"/>
  <c r="Y748"/>
  <c r="X748"/>
  <c r="V748"/>
  <c r="U748"/>
  <c r="S748"/>
  <c r="R748"/>
  <c r="Q748"/>
  <c r="P748"/>
  <c r="O748"/>
  <c r="EL747"/>
  <c r="DR747" s="1"/>
  <c r="DY747"/>
  <c r="DX747"/>
  <c r="DW747"/>
  <c r="DV747"/>
  <c r="DU747"/>
  <c r="DT747"/>
  <c r="DS747"/>
  <c r="DQ747"/>
  <c r="DO747"/>
  <c r="DM747"/>
  <c r="DL747"/>
  <c r="DJ747"/>
  <c r="DI747"/>
  <c r="DH747"/>
  <c r="DG747"/>
  <c r="DF747"/>
  <c r="DE747"/>
  <c r="DC747"/>
  <c r="DB747"/>
  <c r="DA747"/>
  <c r="CX747"/>
  <c r="CW747"/>
  <c r="CV747"/>
  <c r="CU747"/>
  <c r="CS747"/>
  <c r="CR747"/>
  <c r="CQ747"/>
  <c r="CP747"/>
  <c r="CO747"/>
  <c r="CM747"/>
  <c r="CL747"/>
  <c r="CJ747"/>
  <c r="CI747"/>
  <c r="CH747"/>
  <c r="CG747"/>
  <c r="CF747"/>
  <c r="CE747"/>
  <c r="CD747"/>
  <c r="CC747"/>
  <c r="CB747"/>
  <c r="BZ747"/>
  <c r="BY747"/>
  <c r="BW747"/>
  <c r="BV747"/>
  <c r="BU747"/>
  <c r="BT747"/>
  <c r="BS747"/>
  <c r="BR747"/>
  <c r="BP747"/>
  <c r="BO747"/>
  <c r="BM747"/>
  <c r="BL747"/>
  <c r="BK747"/>
  <c r="BJ747"/>
  <c r="BI747"/>
  <c r="BH747"/>
  <c r="BG747"/>
  <c r="BF747"/>
  <c r="BE747"/>
  <c r="BC747"/>
  <c r="BB747"/>
  <c r="AZ747"/>
  <c r="AY747"/>
  <c r="AX747"/>
  <c r="AW747"/>
  <c r="AV747"/>
  <c r="AU747"/>
  <c r="AT747"/>
  <c r="AS747"/>
  <c r="AR747"/>
  <c r="AP747"/>
  <c r="AO747"/>
  <c r="AM747"/>
  <c r="AL747"/>
  <c r="AK747"/>
  <c r="AJ747"/>
  <c r="AI747"/>
  <c r="AH747"/>
  <c r="AF747"/>
  <c r="AE747"/>
  <c r="AC747"/>
  <c r="AB747"/>
  <c r="AA747"/>
  <c r="Z747"/>
  <c r="Y747"/>
  <c r="X747"/>
  <c r="V747"/>
  <c r="U747"/>
  <c r="S747"/>
  <c r="R747"/>
  <c r="Q747"/>
  <c r="P747"/>
  <c r="O747"/>
  <c r="EL746"/>
  <c r="DR746" s="1"/>
  <c r="DY746"/>
  <c r="DX746"/>
  <c r="DW746"/>
  <c r="DV746"/>
  <c r="DU746"/>
  <c r="DT746"/>
  <c r="DS746"/>
  <c r="DQ746"/>
  <c r="DO746"/>
  <c r="DM746"/>
  <c r="DL746"/>
  <c r="DJ746"/>
  <c r="DI746"/>
  <c r="DH746"/>
  <c r="DG746"/>
  <c r="DF746"/>
  <c r="DE746"/>
  <c r="DC746"/>
  <c r="DB746"/>
  <c r="DA746"/>
  <c r="CX746"/>
  <c r="CW746"/>
  <c r="CV746"/>
  <c r="CU746"/>
  <c r="CS746"/>
  <c r="CR746"/>
  <c r="CQ746"/>
  <c r="CP746"/>
  <c r="CO746"/>
  <c r="CM746"/>
  <c r="CL746"/>
  <c r="CJ746"/>
  <c r="CI746"/>
  <c r="CH746"/>
  <c r="CG746"/>
  <c r="CF746"/>
  <c r="CE746"/>
  <c r="CD746"/>
  <c r="CC746"/>
  <c r="CB746"/>
  <c r="BZ746"/>
  <c r="BY746"/>
  <c r="BW746"/>
  <c r="BV746"/>
  <c r="BU746"/>
  <c r="BT746"/>
  <c r="BS746"/>
  <c r="BR746"/>
  <c r="BP746"/>
  <c r="BO746"/>
  <c r="BM746"/>
  <c r="BL746"/>
  <c r="BK746"/>
  <c r="BJ746"/>
  <c r="BI746"/>
  <c r="BH746"/>
  <c r="BG746"/>
  <c r="BF746"/>
  <c r="BE746"/>
  <c r="BC746"/>
  <c r="BB746"/>
  <c r="AZ746"/>
  <c r="AY746"/>
  <c r="AX746"/>
  <c r="AW746"/>
  <c r="AV746"/>
  <c r="AU746"/>
  <c r="AT746"/>
  <c r="AS746"/>
  <c r="AR746"/>
  <c r="AP746"/>
  <c r="AO746"/>
  <c r="AM746"/>
  <c r="AL746"/>
  <c r="AK746"/>
  <c r="AJ746"/>
  <c r="AI746"/>
  <c r="AH746"/>
  <c r="AF746"/>
  <c r="AE746"/>
  <c r="AC746"/>
  <c r="AB746"/>
  <c r="AA746"/>
  <c r="Z746"/>
  <c r="Y746"/>
  <c r="X746"/>
  <c r="V746"/>
  <c r="U746"/>
  <c r="S746"/>
  <c r="R746"/>
  <c r="Q746"/>
  <c r="P746"/>
  <c r="O746"/>
  <c r="EL745"/>
  <c r="DR745" s="1"/>
  <c r="DY745"/>
  <c r="DX745"/>
  <c r="DW745"/>
  <c r="DV745"/>
  <c r="DU745"/>
  <c r="DT745"/>
  <c r="DS745"/>
  <c r="DQ745"/>
  <c r="DO745"/>
  <c r="DM745"/>
  <c r="DL745"/>
  <c r="DJ745"/>
  <c r="DI745"/>
  <c r="DH745"/>
  <c r="DG745"/>
  <c r="DF745"/>
  <c r="DE745"/>
  <c r="DC745"/>
  <c r="DB745"/>
  <c r="DA745"/>
  <c r="CX745"/>
  <c r="CW745"/>
  <c r="CV745"/>
  <c r="CU745"/>
  <c r="CS745"/>
  <c r="CR745"/>
  <c r="CQ745"/>
  <c r="CP745"/>
  <c r="CO745"/>
  <c r="CM745"/>
  <c r="CL745"/>
  <c r="CJ745"/>
  <c r="CI745"/>
  <c r="CH745"/>
  <c r="CG745"/>
  <c r="CF745"/>
  <c r="CE745"/>
  <c r="CD745"/>
  <c r="CC745"/>
  <c r="CB745"/>
  <c r="BZ745"/>
  <c r="BY745"/>
  <c r="BW745"/>
  <c r="BV745"/>
  <c r="BU745"/>
  <c r="BT745"/>
  <c r="BS745"/>
  <c r="BR745"/>
  <c r="BP745"/>
  <c r="BO745"/>
  <c r="BM745"/>
  <c r="BL745"/>
  <c r="BK745"/>
  <c r="BJ745"/>
  <c r="BI745"/>
  <c r="BH745"/>
  <c r="BG745"/>
  <c r="BF745"/>
  <c r="BE745"/>
  <c r="BC745"/>
  <c r="BB745"/>
  <c r="AZ745"/>
  <c r="AY745"/>
  <c r="AX745"/>
  <c r="AW745"/>
  <c r="AV745"/>
  <c r="AU745"/>
  <c r="AT745"/>
  <c r="AS745"/>
  <c r="AR745"/>
  <c r="AP745"/>
  <c r="AO745"/>
  <c r="AM745"/>
  <c r="AL745"/>
  <c r="AK745"/>
  <c r="AJ745"/>
  <c r="AI745"/>
  <c r="AH745"/>
  <c r="AF745"/>
  <c r="AE745"/>
  <c r="AC745"/>
  <c r="AB745"/>
  <c r="AA745"/>
  <c r="Z745"/>
  <c r="Y745"/>
  <c r="X745"/>
  <c r="V745"/>
  <c r="U745"/>
  <c r="S745"/>
  <c r="R745"/>
  <c r="Q745"/>
  <c r="P745"/>
  <c r="O745"/>
  <c r="EL744"/>
  <c r="DR744" s="1"/>
  <c r="DY744"/>
  <c r="DX744"/>
  <c r="DW744"/>
  <c r="DV744"/>
  <c r="DU744"/>
  <c r="DT744"/>
  <c r="DS744"/>
  <c r="DQ744"/>
  <c r="DO744"/>
  <c r="DM744"/>
  <c r="DL744"/>
  <c r="DJ744"/>
  <c r="DI744"/>
  <c r="DH744"/>
  <c r="DG744"/>
  <c r="DF744"/>
  <c r="DE744"/>
  <c r="DC744"/>
  <c r="DB744"/>
  <c r="DA744"/>
  <c r="CX744"/>
  <c r="CW744"/>
  <c r="CV744"/>
  <c r="CU744"/>
  <c r="CS744"/>
  <c r="CR744"/>
  <c r="CQ744"/>
  <c r="CP744"/>
  <c r="CO744"/>
  <c r="CM744"/>
  <c r="CL744"/>
  <c r="CJ744"/>
  <c r="CI744"/>
  <c r="CH744"/>
  <c r="CG744"/>
  <c r="CF744"/>
  <c r="CE744"/>
  <c r="CD744"/>
  <c r="CC744"/>
  <c r="CB744"/>
  <c r="BZ744"/>
  <c r="BY744"/>
  <c r="BW744"/>
  <c r="BV744"/>
  <c r="BU744"/>
  <c r="BT744"/>
  <c r="BS744"/>
  <c r="BR744"/>
  <c r="BP744"/>
  <c r="BO744"/>
  <c r="BM744"/>
  <c r="BL744"/>
  <c r="BK744"/>
  <c r="BJ744"/>
  <c r="BI744"/>
  <c r="BH744"/>
  <c r="BG744"/>
  <c r="BF744"/>
  <c r="BE744"/>
  <c r="BC744"/>
  <c r="BB744"/>
  <c r="AZ744"/>
  <c r="AY744"/>
  <c r="AX744"/>
  <c r="AW744"/>
  <c r="AV744"/>
  <c r="AU744"/>
  <c r="AT744"/>
  <c r="AS744"/>
  <c r="AR744"/>
  <c r="AP744"/>
  <c r="AO744"/>
  <c r="AM744"/>
  <c r="AL744"/>
  <c r="AK744"/>
  <c r="AJ744"/>
  <c r="AI744"/>
  <c r="AH744"/>
  <c r="AF744"/>
  <c r="AE744"/>
  <c r="AC744"/>
  <c r="AB744"/>
  <c r="AA744"/>
  <c r="Z744"/>
  <c r="Y744"/>
  <c r="X744"/>
  <c r="V744"/>
  <c r="U744"/>
  <c r="S744"/>
  <c r="R744"/>
  <c r="Q744"/>
  <c r="P744"/>
  <c r="O744"/>
  <c r="EL743"/>
  <c r="DR743" s="1"/>
  <c r="DY743"/>
  <c r="DX743"/>
  <c r="DW743"/>
  <c r="DV743"/>
  <c r="DU743"/>
  <c r="DT743"/>
  <c r="DS743"/>
  <c r="DQ743"/>
  <c r="DO743"/>
  <c r="DM743"/>
  <c r="DL743"/>
  <c r="DJ743"/>
  <c r="DI743"/>
  <c r="DH743"/>
  <c r="DG743"/>
  <c r="DF743"/>
  <c r="DE743"/>
  <c r="DC743"/>
  <c r="DB743"/>
  <c r="DA743"/>
  <c r="CX743"/>
  <c r="CW743"/>
  <c r="CV743"/>
  <c r="CU743"/>
  <c r="CS743"/>
  <c r="CR743"/>
  <c r="CQ743"/>
  <c r="CP743"/>
  <c r="CO743"/>
  <c r="CM743"/>
  <c r="CL743"/>
  <c r="CJ743"/>
  <c r="CI743"/>
  <c r="CH743"/>
  <c r="CG743"/>
  <c r="CF743"/>
  <c r="CE743"/>
  <c r="CD743"/>
  <c r="CC743"/>
  <c r="CB743"/>
  <c r="BZ743"/>
  <c r="BY743"/>
  <c r="BW743"/>
  <c r="BV743"/>
  <c r="BU743"/>
  <c r="BT743"/>
  <c r="BS743"/>
  <c r="BR743"/>
  <c r="BP743"/>
  <c r="BO743"/>
  <c r="BM743"/>
  <c r="BL743"/>
  <c r="BK743"/>
  <c r="BJ743"/>
  <c r="BI743"/>
  <c r="BH743"/>
  <c r="BG743"/>
  <c r="BF743"/>
  <c r="BE743"/>
  <c r="BC743"/>
  <c r="BB743"/>
  <c r="AZ743"/>
  <c r="AY743"/>
  <c r="AX743"/>
  <c r="AW743"/>
  <c r="AV743"/>
  <c r="AU743"/>
  <c r="AT743"/>
  <c r="AS743"/>
  <c r="AR743"/>
  <c r="AP743"/>
  <c r="AO743"/>
  <c r="AM743"/>
  <c r="AL743"/>
  <c r="AK743"/>
  <c r="AJ743"/>
  <c r="AI743"/>
  <c r="AH743"/>
  <c r="AF743"/>
  <c r="AE743"/>
  <c r="AC743"/>
  <c r="AB743"/>
  <c r="AA743"/>
  <c r="Z743"/>
  <c r="Y743"/>
  <c r="X743"/>
  <c r="V743"/>
  <c r="U743"/>
  <c r="S743"/>
  <c r="R743"/>
  <c r="Q743"/>
  <c r="P743"/>
  <c r="O743"/>
  <c r="EL742"/>
  <c r="DR742" s="1"/>
  <c r="DY742"/>
  <c r="DX742"/>
  <c r="DW742"/>
  <c r="DV742"/>
  <c r="DU742"/>
  <c r="DT742"/>
  <c r="DS742"/>
  <c r="DQ742"/>
  <c r="DO742"/>
  <c r="DM742"/>
  <c r="DL742"/>
  <c r="DJ742"/>
  <c r="DI742"/>
  <c r="DH742"/>
  <c r="DG742"/>
  <c r="DF742"/>
  <c r="DE742"/>
  <c r="DC742"/>
  <c r="DB742"/>
  <c r="DA742"/>
  <c r="CX742"/>
  <c r="CW742"/>
  <c r="CV742"/>
  <c r="CU742"/>
  <c r="CS742"/>
  <c r="CR742"/>
  <c r="CQ742"/>
  <c r="CP742"/>
  <c r="CO742"/>
  <c r="CM742"/>
  <c r="CL742"/>
  <c r="CJ742"/>
  <c r="CI742"/>
  <c r="CH742"/>
  <c r="CG742"/>
  <c r="CF742"/>
  <c r="CE742"/>
  <c r="CD742"/>
  <c r="CC742"/>
  <c r="CB742"/>
  <c r="BZ742"/>
  <c r="BY742"/>
  <c r="BW742"/>
  <c r="BV742"/>
  <c r="BU742"/>
  <c r="BT742"/>
  <c r="BS742"/>
  <c r="BR742"/>
  <c r="BP742"/>
  <c r="BO742"/>
  <c r="BM742"/>
  <c r="BL742"/>
  <c r="BK742"/>
  <c r="BJ742"/>
  <c r="BI742"/>
  <c r="BH742"/>
  <c r="BG742"/>
  <c r="BF742"/>
  <c r="BE742"/>
  <c r="BC742"/>
  <c r="BB742"/>
  <c r="AZ742"/>
  <c r="AY742"/>
  <c r="AX742"/>
  <c r="AW742"/>
  <c r="AV742"/>
  <c r="AU742"/>
  <c r="AT742"/>
  <c r="AS742"/>
  <c r="AR742"/>
  <c r="AP742"/>
  <c r="AO742"/>
  <c r="AM742"/>
  <c r="AL742"/>
  <c r="AK742"/>
  <c r="AJ742"/>
  <c r="AI742"/>
  <c r="AH742"/>
  <c r="AF742"/>
  <c r="AE742"/>
  <c r="AC742"/>
  <c r="AB742"/>
  <c r="AA742"/>
  <c r="Z742"/>
  <c r="Y742"/>
  <c r="X742"/>
  <c r="V742"/>
  <c r="U742"/>
  <c r="S742"/>
  <c r="R742"/>
  <c r="Q742"/>
  <c r="P742"/>
  <c r="O742"/>
  <c r="EL741"/>
  <c r="DR741" s="1"/>
  <c r="DY741"/>
  <c r="DX741"/>
  <c r="DW741"/>
  <c r="DV741"/>
  <c r="DU741"/>
  <c r="DT741"/>
  <c r="DS741"/>
  <c r="DQ741"/>
  <c r="DO741"/>
  <c r="DM741"/>
  <c r="DL741"/>
  <c r="DJ741"/>
  <c r="DI741"/>
  <c r="DH741"/>
  <c r="DG741"/>
  <c r="DF741"/>
  <c r="DE741"/>
  <c r="DC741"/>
  <c r="DB741"/>
  <c r="DA741"/>
  <c r="CX741"/>
  <c r="CW741"/>
  <c r="CV741"/>
  <c r="CU741"/>
  <c r="CS741"/>
  <c r="CR741"/>
  <c r="CQ741"/>
  <c r="CP741"/>
  <c r="CO741"/>
  <c r="CM741"/>
  <c r="CL741"/>
  <c r="CJ741"/>
  <c r="CI741"/>
  <c r="CH741"/>
  <c r="CG741"/>
  <c r="CF741"/>
  <c r="CE741"/>
  <c r="CD741"/>
  <c r="CC741"/>
  <c r="CB741"/>
  <c r="BZ741"/>
  <c r="BY741"/>
  <c r="BW741"/>
  <c r="BV741"/>
  <c r="BU741"/>
  <c r="BT741"/>
  <c r="BS741"/>
  <c r="BR741"/>
  <c r="BP741"/>
  <c r="BO741"/>
  <c r="BM741"/>
  <c r="BL741"/>
  <c r="BK741"/>
  <c r="BJ741"/>
  <c r="BI741"/>
  <c r="BH741"/>
  <c r="BG741"/>
  <c r="BF741"/>
  <c r="BE741"/>
  <c r="BC741"/>
  <c r="BB741"/>
  <c r="AZ741"/>
  <c r="AY741"/>
  <c r="AX741"/>
  <c r="AW741"/>
  <c r="AV741"/>
  <c r="AU741"/>
  <c r="AT741"/>
  <c r="AS741"/>
  <c r="AR741"/>
  <c r="AP741"/>
  <c r="AO741"/>
  <c r="AM741"/>
  <c r="AL741"/>
  <c r="AK741"/>
  <c r="AJ741"/>
  <c r="AI741"/>
  <c r="AH741"/>
  <c r="AF741"/>
  <c r="AE741"/>
  <c r="AC741"/>
  <c r="AB741"/>
  <c r="AA741"/>
  <c r="Z741"/>
  <c r="Y741"/>
  <c r="X741"/>
  <c r="V741"/>
  <c r="U741"/>
  <c r="S741"/>
  <c r="R741"/>
  <c r="Q741"/>
  <c r="P741"/>
  <c r="O741"/>
  <c r="EL740"/>
  <c r="DR740" s="1"/>
  <c r="DY740"/>
  <c r="DX740"/>
  <c r="DW740"/>
  <c r="DV740"/>
  <c r="DU740"/>
  <c r="DT740"/>
  <c r="DS740"/>
  <c r="DQ740"/>
  <c r="DO740"/>
  <c r="DM740"/>
  <c r="DL740"/>
  <c r="DJ740"/>
  <c r="DI740"/>
  <c r="DH740"/>
  <c r="DG740"/>
  <c r="DF740"/>
  <c r="DE740"/>
  <c r="DC740"/>
  <c r="DB740"/>
  <c r="DA740"/>
  <c r="CX740"/>
  <c r="CW740"/>
  <c r="CV740"/>
  <c r="CU740"/>
  <c r="CS740"/>
  <c r="CR740"/>
  <c r="CQ740"/>
  <c r="CP740"/>
  <c r="CO740"/>
  <c r="CM740"/>
  <c r="CL740"/>
  <c r="CJ740"/>
  <c r="CI740"/>
  <c r="CH740"/>
  <c r="CG740"/>
  <c r="CF740"/>
  <c r="CE740"/>
  <c r="CD740"/>
  <c r="CC740"/>
  <c r="CB740"/>
  <c r="BZ740"/>
  <c r="BY740"/>
  <c r="BW740"/>
  <c r="BV740"/>
  <c r="BU740"/>
  <c r="BT740"/>
  <c r="BS740"/>
  <c r="BR740"/>
  <c r="BP740"/>
  <c r="BO740"/>
  <c r="BM740"/>
  <c r="BL740"/>
  <c r="BK740"/>
  <c r="BJ740"/>
  <c r="BI740"/>
  <c r="BH740"/>
  <c r="BG740"/>
  <c r="BF740"/>
  <c r="BE740"/>
  <c r="BC740"/>
  <c r="BB740"/>
  <c r="AZ740"/>
  <c r="AY740"/>
  <c r="AX740"/>
  <c r="AW740"/>
  <c r="AV740"/>
  <c r="AU740"/>
  <c r="AT740"/>
  <c r="AS740"/>
  <c r="AR740"/>
  <c r="AP740"/>
  <c r="AO740"/>
  <c r="AM740"/>
  <c r="AL740"/>
  <c r="AK740"/>
  <c r="AJ740"/>
  <c r="AI740"/>
  <c r="AH740"/>
  <c r="AF740"/>
  <c r="AE740"/>
  <c r="AC740"/>
  <c r="AB740"/>
  <c r="AA740"/>
  <c r="Z740"/>
  <c r="Y740"/>
  <c r="X740"/>
  <c r="V740"/>
  <c r="U740"/>
  <c r="S740"/>
  <c r="R740"/>
  <c r="Q740"/>
  <c r="P740"/>
  <c r="O740"/>
  <c r="EL739"/>
  <c r="DR739" s="1"/>
  <c r="DY739"/>
  <c r="DX739"/>
  <c r="DW739"/>
  <c r="DV739"/>
  <c r="DU739"/>
  <c r="DT739"/>
  <c r="DS739"/>
  <c r="DQ739"/>
  <c r="DO739"/>
  <c r="DM739"/>
  <c r="DL739"/>
  <c r="DJ739"/>
  <c r="DI739"/>
  <c r="DH739"/>
  <c r="DG739"/>
  <c r="DF739"/>
  <c r="DE739"/>
  <c r="DC739"/>
  <c r="DB739"/>
  <c r="DA739"/>
  <c r="CX739"/>
  <c r="CW739"/>
  <c r="CV739"/>
  <c r="CU739"/>
  <c r="CS739"/>
  <c r="CR739"/>
  <c r="CQ739"/>
  <c r="CP739"/>
  <c r="CO739"/>
  <c r="CM739"/>
  <c r="CL739"/>
  <c r="CJ739"/>
  <c r="CI739"/>
  <c r="CH739"/>
  <c r="CG739"/>
  <c r="CF739"/>
  <c r="CE739"/>
  <c r="CD739"/>
  <c r="CC739"/>
  <c r="CB739"/>
  <c r="BZ739"/>
  <c r="BY739"/>
  <c r="BW739"/>
  <c r="BV739"/>
  <c r="BU739"/>
  <c r="BT739"/>
  <c r="BS739"/>
  <c r="BR739"/>
  <c r="BP739"/>
  <c r="BO739"/>
  <c r="BM739"/>
  <c r="BL739"/>
  <c r="BK739"/>
  <c r="BJ739"/>
  <c r="BI739"/>
  <c r="BH739"/>
  <c r="BG739"/>
  <c r="BF739"/>
  <c r="BE739"/>
  <c r="BC739"/>
  <c r="BB739"/>
  <c r="AZ739"/>
  <c r="AY739"/>
  <c r="AX739"/>
  <c r="AW739"/>
  <c r="AV739"/>
  <c r="AU739"/>
  <c r="AT739"/>
  <c r="AS739"/>
  <c r="AR739"/>
  <c r="AP739"/>
  <c r="AO739"/>
  <c r="AM739"/>
  <c r="AL739"/>
  <c r="AK739"/>
  <c r="AJ739"/>
  <c r="AI739"/>
  <c r="AH739"/>
  <c r="AF739"/>
  <c r="AE739"/>
  <c r="AC739"/>
  <c r="AB739"/>
  <c r="AA739"/>
  <c r="Z739"/>
  <c r="Y739"/>
  <c r="X739"/>
  <c r="V739"/>
  <c r="U739"/>
  <c r="S739"/>
  <c r="R739"/>
  <c r="Q739"/>
  <c r="P739"/>
  <c r="O739"/>
  <c r="EL738"/>
  <c r="DR738" s="1"/>
  <c r="DY738"/>
  <c r="DX738"/>
  <c r="DW738"/>
  <c r="DV738"/>
  <c r="DU738"/>
  <c r="DT738"/>
  <c r="DS738"/>
  <c r="DQ738"/>
  <c r="DO738"/>
  <c r="DM738"/>
  <c r="DL738"/>
  <c r="DJ738"/>
  <c r="DI738"/>
  <c r="DH738"/>
  <c r="DG738"/>
  <c r="DF738"/>
  <c r="DE738"/>
  <c r="DC738"/>
  <c r="DB738"/>
  <c r="DA738"/>
  <c r="CX738"/>
  <c r="CW738"/>
  <c r="CV738"/>
  <c r="CU738"/>
  <c r="CS738"/>
  <c r="CR738"/>
  <c r="CQ738"/>
  <c r="CP738"/>
  <c r="CO738"/>
  <c r="CM738"/>
  <c r="CL738"/>
  <c r="CJ738"/>
  <c r="CI738"/>
  <c r="CH738"/>
  <c r="CG738"/>
  <c r="CF738"/>
  <c r="CE738"/>
  <c r="CD738"/>
  <c r="CC738"/>
  <c r="CB738"/>
  <c r="BZ738"/>
  <c r="BY738"/>
  <c r="BW738"/>
  <c r="BV738"/>
  <c r="BU738"/>
  <c r="BT738"/>
  <c r="BS738"/>
  <c r="BR738"/>
  <c r="BP738"/>
  <c r="BO738"/>
  <c r="BM738"/>
  <c r="BL738"/>
  <c r="BK738"/>
  <c r="BJ738"/>
  <c r="BI738"/>
  <c r="BH738"/>
  <c r="BG738"/>
  <c r="BF738"/>
  <c r="BE738"/>
  <c r="BC738"/>
  <c r="BB738"/>
  <c r="AZ738"/>
  <c r="AY738"/>
  <c r="AX738"/>
  <c r="AW738"/>
  <c r="AV738"/>
  <c r="AU738"/>
  <c r="AT738"/>
  <c r="AS738"/>
  <c r="AR738"/>
  <c r="AP738"/>
  <c r="AO738"/>
  <c r="AM738"/>
  <c r="AL738"/>
  <c r="AK738"/>
  <c r="AJ738"/>
  <c r="AI738"/>
  <c r="AH738"/>
  <c r="AF738"/>
  <c r="AE738"/>
  <c r="AC738"/>
  <c r="AB738"/>
  <c r="AA738"/>
  <c r="Z738"/>
  <c r="Y738"/>
  <c r="X738"/>
  <c r="V738"/>
  <c r="U738"/>
  <c r="S738"/>
  <c r="R738"/>
  <c r="Q738"/>
  <c r="P738"/>
  <c r="O738"/>
  <c r="EL737"/>
  <c r="DR737" s="1"/>
  <c r="DY737"/>
  <c r="DX737"/>
  <c r="DW737"/>
  <c r="DV737"/>
  <c r="DU737"/>
  <c r="DT737"/>
  <c r="DS737"/>
  <c r="DQ737"/>
  <c r="DO737"/>
  <c r="DM737"/>
  <c r="DL737"/>
  <c r="DJ737"/>
  <c r="DI737"/>
  <c r="DH737"/>
  <c r="DG737"/>
  <c r="DF737"/>
  <c r="DE737"/>
  <c r="DC737"/>
  <c r="DB737"/>
  <c r="DA737"/>
  <c r="CX737"/>
  <c r="CW737"/>
  <c r="CV737"/>
  <c r="CU737"/>
  <c r="CS737"/>
  <c r="CR737"/>
  <c r="CQ737"/>
  <c r="CP737"/>
  <c r="CO737"/>
  <c r="CM737"/>
  <c r="CL737"/>
  <c r="CJ737"/>
  <c r="CI737"/>
  <c r="CH737"/>
  <c r="CG737"/>
  <c r="CF737"/>
  <c r="CE737"/>
  <c r="CD737"/>
  <c r="CC737"/>
  <c r="CB737"/>
  <c r="BZ737"/>
  <c r="BY737"/>
  <c r="BW737"/>
  <c r="BV737"/>
  <c r="BU737"/>
  <c r="BT737"/>
  <c r="BS737"/>
  <c r="BR737"/>
  <c r="BP737"/>
  <c r="BO737"/>
  <c r="BM737"/>
  <c r="BL737"/>
  <c r="BK737"/>
  <c r="BJ737"/>
  <c r="BI737"/>
  <c r="BH737"/>
  <c r="BG737"/>
  <c r="BF737"/>
  <c r="BE737"/>
  <c r="BC737"/>
  <c r="BB737"/>
  <c r="AZ737"/>
  <c r="AY737"/>
  <c r="AX737"/>
  <c r="AW737"/>
  <c r="AV737"/>
  <c r="AU737"/>
  <c r="AT737"/>
  <c r="AS737"/>
  <c r="AR737"/>
  <c r="AP737"/>
  <c r="AO737"/>
  <c r="AM737"/>
  <c r="AL737"/>
  <c r="AK737"/>
  <c r="AJ737"/>
  <c r="AI737"/>
  <c r="AH737"/>
  <c r="AF737"/>
  <c r="AE737"/>
  <c r="AC737"/>
  <c r="AB737"/>
  <c r="AA737"/>
  <c r="Z737"/>
  <c r="Y737"/>
  <c r="X737"/>
  <c r="V737"/>
  <c r="U737"/>
  <c r="S737"/>
  <c r="R737"/>
  <c r="Q737"/>
  <c r="P737"/>
  <c r="O737"/>
  <c r="EL736"/>
  <c r="DR736" s="1"/>
  <c r="DY736"/>
  <c r="DX736"/>
  <c r="DW736"/>
  <c r="DV736"/>
  <c r="DU736"/>
  <c r="DT736"/>
  <c r="DS736"/>
  <c r="DQ736"/>
  <c r="DO736"/>
  <c r="DM736"/>
  <c r="DL736"/>
  <c r="DJ736"/>
  <c r="DI736"/>
  <c r="DH736"/>
  <c r="DG736"/>
  <c r="DF736"/>
  <c r="DE736"/>
  <c r="DC736"/>
  <c r="DB736"/>
  <c r="DA736"/>
  <c r="CX736"/>
  <c r="CW736"/>
  <c r="CV736"/>
  <c r="CU736"/>
  <c r="CS736"/>
  <c r="CR736"/>
  <c r="CQ736"/>
  <c r="CP736"/>
  <c r="CO736"/>
  <c r="CM736"/>
  <c r="CL736"/>
  <c r="CJ736"/>
  <c r="CI736"/>
  <c r="CH736"/>
  <c r="CG736"/>
  <c r="CF736"/>
  <c r="CE736"/>
  <c r="CD736"/>
  <c r="CC736"/>
  <c r="CB736"/>
  <c r="BZ736"/>
  <c r="BY736"/>
  <c r="BW736"/>
  <c r="BV736"/>
  <c r="BU736"/>
  <c r="BT736"/>
  <c r="BS736"/>
  <c r="BR736"/>
  <c r="BP736"/>
  <c r="BO736"/>
  <c r="BM736"/>
  <c r="BL736"/>
  <c r="BK736"/>
  <c r="BJ736"/>
  <c r="BI736"/>
  <c r="BH736"/>
  <c r="BG736"/>
  <c r="BF736"/>
  <c r="BE736"/>
  <c r="BC736"/>
  <c r="BB736"/>
  <c r="AZ736"/>
  <c r="AY736"/>
  <c r="AX736"/>
  <c r="AW736"/>
  <c r="AV736"/>
  <c r="AU736"/>
  <c r="AT736"/>
  <c r="AS736"/>
  <c r="AR736"/>
  <c r="AP736"/>
  <c r="AO736"/>
  <c r="AM736"/>
  <c r="AL736"/>
  <c r="AK736"/>
  <c r="AJ736"/>
  <c r="AI736"/>
  <c r="AH736"/>
  <c r="AF736"/>
  <c r="AE736"/>
  <c r="AC736"/>
  <c r="AB736"/>
  <c r="AA736"/>
  <c r="Z736"/>
  <c r="Y736"/>
  <c r="X736"/>
  <c r="V736"/>
  <c r="U736"/>
  <c r="S736"/>
  <c r="R736"/>
  <c r="Q736"/>
  <c r="P736"/>
  <c r="O736"/>
  <c r="EL735"/>
  <c r="DR735" s="1"/>
  <c r="DY735"/>
  <c r="DX735"/>
  <c r="DW735"/>
  <c r="DV735"/>
  <c r="DU735"/>
  <c r="DT735"/>
  <c r="DS735"/>
  <c r="DQ735"/>
  <c r="DO735"/>
  <c r="DM735"/>
  <c r="DL735"/>
  <c r="DJ735"/>
  <c r="DI735"/>
  <c r="DH735"/>
  <c r="DG735"/>
  <c r="DF735"/>
  <c r="DE735"/>
  <c r="DC735"/>
  <c r="DB735"/>
  <c r="DA735"/>
  <c r="CX735"/>
  <c r="CW735"/>
  <c r="CV735"/>
  <c r="CU735"/>
  <c r="CS735"/>
  <c r="CR735"/>
  <c r="CQ735"/>
  <c r="CP735"/>
  <c r="CO735"/>
  <c r="CM735"/>
  <c r="CL735"/>
  <c r="CJ735"/>
  <c r="CI735"/>
  <c r="CH735"/>
  <c r="CG735"/>
  <c r="CF735"/>
  <c r="CE735"/>
  <c r="CD735"/>
  <c r="CC735"/>
  <c r="CB735"/>
  <c r="BZ735"/>
  <c r="BY735"/>
  <c r="BW735"/>
  <c r="BV735"/>
  <c r="BU735"/>
  <c r="BT735"/>
  <c r="BS735"/>
  <c r="BR735"/>
  <c r="BP735"/>
  <c r="BO735"/>
  <c r="BM735"/>
  <c r="BL735"/>
  <c r="BK735"/>
  <c r="BJ735"/>
  <c r="BI735"/>
  <c r="BH735"/>
  <c r="BG735"/>
  <c r="BF735"/>
  <c r="BE735"/>
  <c r="BC735"/>
  <c r="BB735"/>
  <c r="AZ735"/>
  <c r="AY735"/>
  <c r="AX735"/>
  <c r="AW735"/>
  <c r="AV735"/>
  <c r="AU735"/>
  <c r="AT735"/>
  <c r="AS735"/>
  <c r="AR735"/>
  <c r="AP735"/>
  <c r="AO735"/>
  <c r="AM735"/>
  <c r="AL735"/>
  <c r="AK735"/>
  <c r="AJ735"/>
  <c r="AI735"/>
  <c r="AH735"/>
  <c r="AF735"/>
  <c r="AE735"/>
  <c r="AC735"/>
  <c r="AB735"/>
  <c r="AA735"/>
  <c r="Z735"/>
  <c r="Y735"/>
  <c r="X735"/>
  <c r="V735"/>
  <c r="U735"/>
  <c r="S735"/>
  <c r="R735"/>
  <c r="Q735"/>
  <c r="P735"/>
  <c r="O735"/>
  <c r="EL734"/>
  <c r="DR734" s="1"/>
  <c r="DY734"/>
  <c r="DX734"/>
  <c r="DW734"/>
  <c r="DV734"/>
  <c r="DU734"/>
  <c r="DT734"/>
  <c r="DS734"/>
  <c r="DQ734"/>
  <c r="DO734"/>
  <c r="DM734"/>
  <c r="DL734"/>
  <c r="DJ734"/>
  <c r="DI734"/>
  <c r="DH734"/>
  <c r="DG734"/>
  <c r="DF734"/>
  <c r="DE734"/>
  <c r="DC734"/>
  <c r="DB734"/>
  <c r="DA734"/>
  <c r="CX734"/>
  <c r="CW734"/>
  <c r="CV734"/>
  <c r="CU734"/>
  <c r="CS734"/>
  <c r="CR734"/>
  <c r="CQ734"/>
  <c r="CP734"/>
  <c r="CO734"/>
  <c r="CM734"/>
  <c r="CL734"/>
  <c r="CJ734"/>
  <c r="CI734"/>
  <c r="CH734"/>
  <c r="CG734"/>
  <c r="CF734"/>
  <c r="CE734"/>
  <c r="CD734"/>
  <c r="CC734"/>
  <c r="CB734"/>
  <c r="BZ734"/>
  <c r="BY734"/>
  <c r="BW734"/>
  <c r="BV734"/>
  <c r="BU734"/>
  <c r="BT734"/>
  <c r="BS734"/>
  <c r="BR734"/>
  <c r="BP734"/>
  <c r="BO734"/>
  <c r="BM734"/>
  <c r="BL734"/>
  <c r="BK734"/>
  <c r="BJ734"/>
  <c r="BI734"/>
  <c r="BH734"/>
  <c r="BG734"/>
  <c r="BF734"/>
  <c r="BE734"/>
  <c r="BC734"/>
  <c r="BB734"/>
  <c r="AZ734"/>
  <c r="AY734"/>
  <c r="AX734"/>
  <c r="AW734"/>
  <c r="AV734"/>
  <c r="AU734"/>
  <c r="AT734"/>
  <c r="AS734"/>
  <c r="AR734"/>
  <c r="AP734"/>
  <c r="AO734"/>
  <c r="AM734"/>
  <c r="AL734"/>
  <c r="AK734"/>
  <c r="AJ734"/>
  <c r="AI734"/>
  <c r="AH734"/>
  <c r="AF734"/>
  <c r="AE734"/>
  <c r="AC734"/>
  <c r="AB734"/>
  <c r="AA734"/>
  <c r="Z734"/>
  <c r="Y734"/>
  <c r="X734"/>
  <c r="V734"/>
  <c r="U734"/>
  <c r="S734"/>
  <c r="R734"/>
  <c r="Q734"/>
  <c r="P734"/>
  <c r="O734"/>
  <c r="EL733"/>
  <c r="DR733" s="1"/>
  <c r="DY733"/>
  <c r="DX733"/>
  <c r="DW733"/>
  <c r="DV733"/>
  <c r="DU733"/>
  <c r="DT733"/>
  <c r="DS733"/>
  <c r="DQ733"/>
  <c r="DO733"/>
  <c r="DM733"/>
  <c r="DL733"/>
  <c r="DJ733"/>
  <c r="DI733"/>
  <c r="DH733"/>
  <c r="DG733"/>
  <c r="DF733"/>
  <c r="DE733"/>
  <c r="DC733"/>
  <c r="DB733"/>
  <c r="DA733"/>
  <c r="CX733"/>
  <c r="CW733"/>
  <c r="CV733"/>
  <c r="CU733"/>
  <c r="CS733"/>
  <c r="CR733"/>
  <c r="CQ733"/>
  <c r="CP733"/>
  <c r="CO733"/>
  <c r="CM733"/>
  <c r="CL733"/>
  <c r="CJ733"/>
  <c r="CI733"/>
  <c r="CH733"/>
  <c r="CG733"/>
  <c r="CF733"/>
  <c r="CE733"/>
  <c r="CD733"/>
  <c r="CC733"/>
  <c r="CB733"/>
  <c r="BZ733"/>
  <c r="BY733"/>
  <c r="BW733"/>
  <c r="BV733"/>
  <c r="BU733"/>
  <c r="BT733"/>
  <c r="BS733"/>
  <c r="BR733"/>
  <c r="BP733"/>
  <c r="BO733"/>
  <c r="BM733"/>
  <c r="BL733"/>
  <c r="BK733"/>
  <c r="BJ733"/>
  <c r="BI733"/>
  <c r="BH733"/>
  <c r="BG733"/>
  <c r="BF733"/>
  <c r="BE733"/>
  <c r="BC733"/>
  <c r="BB733"/>
  <c r="AZ733"/>
  <c r="AY733"/>
  <c r="AX733"/>
  <c r="AW733"/>
  <c r="AV733"/>
  <c r="AU733"/>
  <c r="AT733"/>
  <c r="AS733"/>
  <c r="AR733"/>
  <c r="AP733"/>
  <c r="AO733"/>
  <c r="AM733"/>
  <c r="AL733"/>
  <c r="AK733"/>
  <c r="AJ733"/>
  <c r="AI733"/>
  <c r="AH733"/>
  <c r="AF733"/>
  <c r="AE733"/>
  <c r="AC733"/>
  <c r="AB733"/>
  <c r="AA733"/>
  <c r="Z733"/>
  <c r="Y733"/>
  <c r="X733"/>
  <c r="V733"/>
  <c r="U733"/>
  <c r="S733"/>
  <c r="R733"/>
  <c r="Q733"/>
  <c r="P733"/>
  <c r="O733"/>
  <c r="EL732"/>
  <c r="DR732" s="1"/>
  <c r="DY732"/>
  <c r="DX732"/>
  <c r="DW732"/>
  <c r="DV732"/>
  <c r="DU732"/>
  <c r="DT732"/>
  <c r="DS732"/>
  <c r="DQ732"/>
  <c r="DO732"/>
  <c r="DM732"/>
  <c r="DL732"/>
  <c r="DJ732"/>
  <c r="DI732"/>
  <c r="DH732"/>
  <c r="DG732"/>
  <c r="DF732"/>
  <c r="DE732"/>
  <c r="DC732"/>
  <c r="DB732"/>
  <c r="DA732"/>
  <c r="CX732"/>
  <c r="CW732"/>
  <c r="CV732"/>
  <c r="CU732"/>
  <c r="CS732"/>
  <c r="CR732"/>
  <c r="CQ732"/>
  <c r="CP732"/>
  <c r="CO732"/>
  <c r="CM732"/>
  <c r="CL732"/>
  <c r="CJ732"/>
  <c r="CI732"/>
  <c r="CH732"/>
  <c r="CG732"/>
  <c r="CF732"/>
  <c r="CE732"/>
  <c r="CD732"/>
  <c r="CC732"/>
  <c r="CB732"/>
  <c r="BZ732"/>
  <c r="BY732"/>
  <c r="BW732"/>
  <c r="BV732"/>
  <c r="BU732"/>
  <c r="BT732"/>
  <c r="BS732"/>
  <c r="BR732"/>
  <c r="BP732"/>
  <c r="BO732"/>
  <c r="BM732"/>
  <c r="BL732"/>
  <c r="BK732"/>
  <c r="BJ732"/>
  <c r="BI732"/>
  <c r="BH732"/>
  <c r="BG732"/>
  <c r="BF732"/>
  <c r="BE732"/>
  <c r="BC732"/>
  <c r="BB732"/>
  <c r="AZ732"/>
  <c r="AY732"/>
  <c r="AX732"/>
  <c r="AW732"/>
  <c r="AV732"/>
  <c r="AU732"/>
  <c r="AT732"/>
  <c r="AS732"/>
  <c r="AR732"/>
  <c r="AP732"/>
  <c r="AO732"/>
  <c r="AM732"/>
  <c r="AL732"/>
  <c r="AK732"/>
  <c r="AJ732"/>
  <c r="AI732"/>
  <c r="AH732"/>
  <c r="AF732"/>
  <c r="AE732"/>
  <c r="AC732"/>
  <c r="AB732"/>
  <c r="AA732"/>
  <c r="Z732"/>
  <c r="Y732"/>
  <c r="X732"/>
  <c r="V732"/>
  <c r="U732"/>
  <c r="S732"/>
  <c r="R732"/>
  <c r="Q732"/>
  <c r="P732"/>
  <c r="O732"/>
  <c r="EL731"/>
  <c r="DR731" s="1"/>
  <c r="DY731"/>
  <c r="DX731"/>
  <c r="DW731"/>
  <c r="DV731"/>
  <c r="DU731"/>
  <c r="DT731"/>
  <c r="DS731"/>
  <c r="DQ731"/>
  <c r="DO731"/>
  <c r="DM731"/>
  <c r="DL731"/>
  <c r="DJ731"/>
  <c r="DI731"/>
  <c r="DH731"/>
  <c r="DG731"/>
  <c r="DF731"/>
  <c r="DE731"/>
  <c r="DC731"/>
  <c r="DB731"/>
  <c r="DA731"/>
  <c r="CX731"/>
  <c r="CW731"/>
  <c r="CV731"/>
  <c r="CU731"/>
  <c r="CS731"/>
  <c r="CR731"/>
  <c r="CQ731"/>
  <c r="CP731"/>
  <c r="CO731"/>
  <c r="CM731"/>
  <c r="CL731"/>
  <c r="CJ731"/>
  <c r="CI731"/>
  <c r="CH731"/>
  <c r="CG731"/>
  <c r="CF731"/>
  <c r="CE731"/>
  <c r="CD731"/>
  <c r="CC731"/>
  <c r="CB731"/>
  <c r="BZ731"/>
  <c r="BY731"/>
  <c r="BW731"/>
  <c r="BV731"/>
  <c r="BU731"/>
  <c r="BT731"/>
  <c r="BS731"/>
  <c r="BR731"/>
  <c r="BP731"/>
  <c r="BO731"/>
  <c r="BM731"/>
  <c r="BL731"/>
  <c r="BK731"/>
  <c r="BJ731"/>
  <c r="BI731"/>
  <c r="BH731"/>
  <c r="BG731"/>
  <c r="BF731"/>
  <c r="BE731"/>
  <c r="BC731"/>
  <c r="BB731"/>
  <c r="AZ731"/>
  <c r="AY731"/>
  <c r="AX731"/>
  <c r="AW731"/>
  <c r="AV731"/>
  <c r="AU731"/>
  <c r="AT731"/>
  <c r="AS731"/>
  <c r="AR731"/>
  <c r="AP731"/>
  <c r="AO731"/>
  <c r="AM731"/>
  <c r="AL731"/>
  <c r="AK731"/>
  <c r="AJ731"/>
  <c r="AI731"/>
  <c r="AH731"/>
  <c r="AF731"/>
  <c r="AE731"/>
  <c r="AC731"/>
  <c r="AB731"/>
  <c r="AA731"/>
  <c r="Z731"/>
  <c r="Y731"/>
  <c r="X731"/>
  <c r="V731"/>
  <c r="U731"/>
  <c r="S731"/>
  <c r="R731"/>
  <c r="Q731"/>
  <c r="P731"/>
  <c r="O731"/>
  <c r="EL730"/>
  <c r="DR730" s="1"/>
  <c r="DY730"/>
  <c r="DX730"/>
  <c r="DW730"/>
  <c r="DV730"/>
  <c r="DU730"/>
  <c r="DT730"/>
  <c r="DS730"/>
  <c r="DQ730"/>
  <c r="DO730"/>
  <c r="DM730"/>
  <c r="DL730"/>
  <c r="DJ730"/>
  <c r="DI730"/>
  <c r="DH730"/>
  <c r="DG730"/>
  <c r="DF730"/>
  <c r="DE730"/>
  <c r="DC730"/>
  <c r="DB730"/>
  <c r="DA730"/>
  <c r="CX730"/>
  <c r="CW730"/>
  <c r="CV730"/>
  <c r="CU730"/>
  <c r="CS730"/>
  <c r="CR730"/>
  <c r="CQ730"/>
  <c r="CP730"/>
  <c r="CO730"/>
  <c r="CM730"/>
  <c r="CL730"/>
  <c r="CJ730"/>
  <c r="CI730"/>
  <c r="CH730"/>
  <c r="CG730"/>
  <c r="CF730"/>
  <c r="CE730"/>
  <c r="CD730"/>
  <c r="CC730"/>
  <c r="CB730"/>
  <c r="BZ730"/>
  <c r="BY730"/>
  <c r="BW730"/>
  <c r="BV730"/>
  <c r="BU730"/>
  <c r="BT730"/>
  <c r="BS730"/>
  <c r="BR730"/>
  <c r="BP730"/>
  <c r="BO730"/>
  <c r="BM730"/>
  <c r="BL730"/>
  <c r="BK730"/>
  <c r="BJ730"/>
  <c r="BI730"/>
  <c r="BH730"/>
  <c r="BG730"/>
  <c r="BF730"/>
  <c r="BE730"/>
  <c r="BC730"/>
  <c r="BB730"/>
  <c r="AZ730"/>
  <c r="AY730"/>
  <c r="AX730"/>
  <c r="AW730"/>
  <c r="AV730"/>
  <c r="AU730"/>
  <c r="AT730"/>
  <c r="AS730"/>
  <c r="AR730"/>
  <c r="AP730"/>
  <c r="AO730"/>
  <c r="AM730"/>
  <c r="AL730"/>
  <c r="AK730"/>
  <c r="AJ730"/>
  <c r="AI730"/>
  <c r="AH730"/>
  <c r="AF730"/>
  <c r="AE730"/>
  <c r="AC730"/>
  <c r="AB730"/>
  <c r="AA730"/>
  <c r="Z730"/>
  <c r="Y730"/>
  <c r="X730"/>
  <c r="V730"/>
  <c r="U730"/>
  <c r="S730"/>
  <c r="R730"/>
  <c r="Q730"/>
  <c r="P730"/>
  <c r="O730"/>
  <c r="EL729"/>
  <c r="DR729" s="1"/>
  <c r="DY729"/>
  <c r="DX729"/>
  <c r="DW729"/>
  <c r="DV729"/>
  <c r="DU729"/>
  <c r="DT729"/>
  <c r="DS729"/>
  <c r="DQ729"/>
  <c r="DO729"/>
  <c r="DM729"/>
  <c r="DL729"/>
  <c r="DJ729"/>
  <c r="DI729"/>
  <c r="DH729"/>
  <c r="DG729"/>
  <c r="DF729"/>
  <c r="DE729"/>
  <c r="DC729"/>
  <c r="DB729"/>
  <c r="DA729"/>
  <c r="CX729"/>
  <c r="CW729"/>
  <c r="CV729"/>
  <c r="CU729"/>
  <c r="CS729"/>
  <c r="CR729"/>
  <c r="CQ729"/>
  <c r="CP729"/>
  <c r="CO729"/>
  <c r="CM729"/>
  <c r="CL729"/>
  <c r="CJ729"/>
  <c r="CI729"/>
  <c r="CH729"/>
  <c r="CG729"/>
  <c r="CF729"/>
  <c r="CE729"/>
  <c r="CD729"/>
  <c r="CC729"/>
  <c r="CB729"/>
  <c r="BZ729"/>
  <c r="BY729"/>
  <c r="BW729"/>
  <c r="BV729"/>
  <c r="BU729"/>
  <c r="BT729"/>
  <c r="BS729"/>
  <c r="BR729"/>
  <c r="BP729"/>
  <c r="BO729"/>
  <c r="BM729"/>
  <c r="BL729"/>
  <c r="BK729"/>
  <c r="BJ729"/>
  <c r="BI729"/>
  <c r="BH729"/>
  <c r="BG729"/>
  <c r="BF729"/>
  <c r="BE729"/>
  <c r="BC729"/>
  <c r="BB729"/>
  <c r="AZ729"/>
  <c r="AY729"/>
  <c r="AX729"/>
  <c r="AW729"/>
  <c r="AV729"/>
  <c r="AU729"/>
  <c r="AT729"/>
  <c r="AS729"/>
  <c r="AR729"/>
  <c r="AP729"/>
  <c r="AO729"/>
  <c r="AM729"/>
  <c r="AL729"/>
  <c r="AK729"/>
  <c r="AJ729"/>
  <c r="AI729"/>
  <c r="AH729"/>
  <c r="AF729"/>
  <c r="AE729"/>
  <c r="AC729"/>
  <c r="AB729"/>
  <c r="AA729"/>
  <c r="Z729"/>
  <c r="Y729"/>
  <c r="X729"/>
  <c r="V729"/>
  <c r="U729"/>
  <c r="S729"/>
  <c r="R729"/>
  <c r="Q729"/>
  <c r="P729"/>
  <c r="O729"/>
  <c r="EL728"/>
  <c r="DR728" s="1"/>
  <c r="DY728"/>
  <c r="DX728"/>
  <c r="DW728"/>
  <c r="DV728"/>
  <c r="DU728"/>
  <c r="DT728"/>
  <c r="DS728"/>
  <c r="DQ728"/>
  <c r="DO728"/>
  <c r="DM728"/>
  <c r="DL728"/>
  <c r="DJ728"/>
  <c r="DI728"/>
  <c r="DH728"/>
  <c r="DG728"/>
  <c r="DF728"/>
  <c r="DE728"/>
  <c r="DC728"/>
  <c r="DB728"/>
  <c r="DA728"/>
  <c r="CX728"/>
  <c r="CW728"/>
  <c r="CV728"/>
  <c r="CU728"/>
  <c r="CS728"/>
  <c r="CR728"/>
  <c r="CQ728"/>
  <c r="CP728"/>
  <c r="CO728"/>
  <c r="CM728"/>
  <c r="CL728"/>
  <c r="CJ728"/>
  <c r="CI728"/>
  <c r="CH728"/>
  <c r="CG728"/>
  <c r="CF728"/>
  <c r="CE728"/>
  <c r="CD728"/>
  <c r="CC728"/>
  <c r="CB728"/>
  <c r="BZ728"/>
  <c r="BY728"/>
  <c r="BW728"/>
  <c r="BV728"/>
  <c r="BU728"/>
  <c r="BT728"/>
  <c r="BS728"/>
  <c r="BR728"/>
  <c r="BP728"/>
  <c r="BO728"/>
  <c r="BM728"/>
  <c r="BL728"/>
  <c r="BK728"/>
  <c r="BJ728"/>
  <c r="BI728"/>
  <c r="BH728"/>
  <c r="BG728"/>
  <c r="BF728"/>
  <c r="BE728"/>
  <c r="BC728"/>
  <c r="BB728"/>
  <c r="AZ728"/>
  <c r="AY728"/>
  <c r="AX728"/>
  <c r="AW728"/>
  <c r="AV728"/>
  <c r="AU728"/>
  <c r="AT728"/>
  <c r="AS728"/>
  <c r="AR728"/>
  <c r="AP728"/>
  <c r="AO728"/>
  <c r="AM728"/>
  <c r="AL728"/>
  <c r="AK728"/>
  <c r="AJ728"/>
  <c r="AI728"/>
  <c r="AH728"/>
  <c r="AF728"/>
  <c r="AE728"/>
  <c r="AC728"/>
  <c r="AB728"/>
  <c r="AA728"/>
  <c r="Z728"/>
  <c r="Y728"/>
  <c r="X728"/>
  <c r="V728"/>
  <c r="U728"/>
  <c r="S728"/>
  <c r="R728"/>
  <c r="Q728"/>
  <c r="P728"/>
  <c r="O728"/>
  <c r="EL727"/>
  <c r="DR727" s="1"/>
  <c r="DY727"/>
  <c r="DX727"/>
  <c r="DW727"/>
  <c r="DV727"/>
  <c r="DU727"/>
  <c r="DT727"/>
  <c r="DS727"/>
  <c r="DQ727"/>
  <c r="DO727"/>
  <c r="DM727"/>
  <c r="DL727"/>
  <c r="DJ727"/>
  <c r="DI727"/>
  <c r="DH727"/>
  <c r="DG727"/>
  <c r="DF727"/>
  <c r="DE727"/>
  <c r="DC727"/>
  <c r="DB727"/>
  <c r="DA727"/>
  <c r="CX727"/>
  <c r="CW727"/>
  <c r="CV727"/>
  <c r="CU727"/>
  <c r="CS727"/>
  <c r="CR727"/>
  <c r="CQ727"/>
  <c r="CP727"/>
  <c r="CO727"/>
  <c r="CM727"/>
  <c r="CL727"/>
  <c r="CJ727"/>
  <c r="CI727"/>
  <c r="CH727"/>
  <c r="CG727"/>
  <c r="CF727"/>
  <c r="CE727"/>
  <c r="CD727"/>
  <c r="CC727"/>
  <c r="CB727"/>
  <c r="BZ727"/>
  <c r="BY727"/>
  <c r="BW727"/>
  <c r="BV727"/>
  <c r="BU727"/>
  <c r="BT727"/>
  <c r="BS727"/>
  <c r="BR727"/>
  <c r="BP727"/>
  <c r="BO727"/>
  <c r="BM727"/>
  <c r="BL727"/>
  <c r="BK727"/>
  <c r="BJ727"/>
  <c r="BI727"/>
  <c r="BH727"/>
  <c r="BG727"/>
  <c r="BF727"/>
  <c r="BE727"/>
  <c r="BC727"/>
  <c r="BB727"/>
  <c r="AZ727"/>
  <c r="AY727"/>
  <c r="AX727"/>
  <c r="AW727"/>
  <c r="AV727"/>
  <c r="AU727"/>
  <c r="AT727"/>
  <c r="AS727"/>
  <c r="AR727"/>
  <c r="AP727"/>
  <c r="AO727"/>
  <c r="AM727"/>
  <c r="AL727"/>
  <c r="AK727"/>
  <c r="AJ727"/>
  <c r="AI727"/>
  <c r="AH727"/>
  <c r="AF727"/>
  <c r="AE727"/>
  <c r="AC727"/>
  <c r="AB727"/>
  <c r="AA727"/>
  <c r="Z727"/>
  <c r="Y727"/>
  <c r="X727"/>
  <c r="V727"/>
  <c r="U727"/>
  <c r="S727"/>
  <c r="R727"/>
  <c r="Q727"/>
  <c r="P727"/>
  <c r="O727"/>
  <c r="EL726"/>
  <c r="DR726" s="1"/>
  <c r="DY726"/>
  <c r="DX726"/>
  <c r="DW726"/>
  <c r="DV726"/>
  <c r="DU726"/>
  <c r="DT726"/>
  <c r="DS726"/>
  <c r="DQ726"/>
  <c r="DO726"/>
  <c r="DM726"/>
  <c r="DL726"/>
  <c r="DJ726"/>
  <c r="DI726"/>
  <c r="DH726"/>
  <c r="DG726"/>
  <c r="DF726"/>
  <c r="DE726"/>
  <c r="DC726"/>
  <c r="DB726"/>
  <c r="DA726"/>
  <c r="CX726"/>
  <c r="CW726"/>
  <c r="CV726"/>
  <c r="CU726"/>
  <c r="CS726"/>
  <c r="CR726"/>
  <c r="CQ726"/>
  <c r="CP726"/>
  <c r="CO726"/>
  <c r="CM726"/>
  <c r="CL726"/>
  <c r="CJ726"/>
  <c r="CI726"/>
  <c r="CH726"/>
  <c r="CG726"/>
  <c r="CF726"/>
  <c r="CE726"/>
  <c r="CD726"/>
  <c r="CC726"/>
  <c r="CB726"/>
  <c r="BZ726"/>
  <c r="BY726"/>
  <c r="BW726"/>
  <c r="BV726"/>
  <c r="BU726"/>
  <c r="BT726"/>
  <c r="BS726"/>
  <c r="BR726"/>
  <c r="BP726"/>
  <c r="BO726"/>
  <c r="BM726"/>
  <c r="BL726"/>
  <c r="BK726"/>
  <c r="BJ726"/>
  <c r="BI726"/>
  <c r="BH726"/>
  <c r="BG726"/>
  <c r="BF726"/>
  <c r="BE726"/>
  <c r="BC726"/>
  <c r="BB726"/>
  <c r="AZ726"/>
  <c r="AY726"/>
  <c r="AX726"/>
  <c r="AW726"/>
  <c r="AV726"/>
  <c r="AU726"/>
  <c r="AT726"/>
  <c r="AS726"/>
  <c r="AR726"/>
  <c r="AP726"/>
  <c r="AO726"/>
  <c r="AM726"/>
  <c r="AL726"/>
  <c r="AK726"/>
  <c r="AJ726"/>
  <c r="AI726"/>
  <c r="AH726"/>
  <c r="AF726"/>
  <c r="AE726"/>
  <c r="AC726"/>
  <c r="AB726"/>
  <c r="AA726"/>
  <c r="Z726"/>
  <c r="Y726"/>
  <c r="X726"/>
  <c r="V726"/>
  <c r="U726"/>
  <c r="S726"/>
  <c r="R726"/>
  <c r="Q726"/>
  <c r="P726"/>
  <c r="O726"/>
  <c r="EL725"/>
  <c r="DR725" s="1"/>
  <c r="DY725"/>
  <c r="DX725"/>
  <c r="DW725"/>
  <c r="DV725"/>
  <c r="DU725"/>
  <c r="DT725"/>
  <c r="DS725"/>
  <c r="DQ725"/>
  <c r="DO725"/>
  <c r="DM725"/>
  <c r="DL725"/>
  <c r="DJ725"/>
  <c r="DI725"/>
  <c r="DH725"/>
  <c r="DG725"/>
  <c r="DF725"/>
  <c r="DE725"/>
  <c r="DC725"/>
  <c r="DB725"/>
  <c r="DA725"/>
  <c r="CX725"/>
  <c r="CW725"/>
  <c r="CV725"/>
  <c r="CU725"/>
  <c r="CS725"/>
  <c r="CR725"/>
  <c r="CQ725"/>
  <c r="CP725"/>
  <c r="CO725"/>
  <c r="CM725"/>
  <c r="CL725"/>
  <c r="CJ725"/>
  <c r="CI725"/>
  <c r="CH725"/>
  <c r="CG725"/>
  <c r="CF725"/>
  <c r="CE725"/>
  <c r="CD725"/>
  <c r="CC725"/>
  <c r="CB725"/>
  <c r="BZ725"/>
  <c r="BY725"/>
  <c r="BW725"/>
  <c r="BV725"/>
  <c r="BU725"/>
  <c r="BT725"/>
  <c r="BS725"/>
  <c r="BR725"/>
  <c r="BP725"/>
  <c r="BO725"/>
  <c r="BM725"/>
  <c r="BL725"/>
  <c r="BK725"/>
  <c r="BJ725"/>
  <c r="BI725"/>
  <c r="BH725"/>
  <c r="BG725"/>
  <c r="BF725"/>
  <c r="BE725"/>
  <c r="BC725"/>
  <c r="BB725"/>
  <c r="AZ725"/>
  <c r="AY725"/>
  <c r="AX725"/>
  <c r="AW725"/>
  <c r="AV725"/>
  <c r="AU725"/>
  <c r="AT725"/>
  <c r="AS725"/>
  <c r="AR725"/>
  <c r="AP725"/>
  <c r="AO725"/>
  <c r="AM725"/>
  <c r="AL725"/>
  <c r="AK725"/>
  <c r="AJ725"/>
  <c r="AI725"/>
  <c r="AH725"/>
  <c r="AF725"/>
  <c r="AE725"/>
  <c r="AC725"/>
  <c r="AB725"/>
  <c r="AA725"/>
  <c r="Z725"/>
  <c r="Y725"/>
  <c r="X725"/>
  <c r="V725"/>
  <c r="U725"/>
  <c r="S725"/>
  <c r="R725"/>
  <c r="Q725"/>
  <c r="P725"/>
  <c r="O725"/>
  <c r="EL724"/>
  <c r="DR724" s="1"/>
  <c r="DY724"/>
  <c r="DX724"/>
  <c r="DW724"/>
  <c r="DV724"/>
  <c r="DU724"/>
  <c r="DT724"/>
  <c r="DS724"/>
  <c r="DQ724"/>
  <c r="DO724"/>
  <c r="DM724"/>
  <c r="DL724"/>
  <c r="DJ724"/>
  <c r="DI724"/>
  <c r="DH724"/>
  <c r="DG724"/>
  <c r="DF724"/>
  <c r="DE724"/>
  <c r="DC724"/>
  <c r="DB724"/>
  <c r="DA724"/>
  <c r="CX724"/>
  <c r="CW724"/>
  <c r="CV724"/>
  <c r="CU724"/>
  <c r="CS724"/>
  <c r="CR724"/>
  <c r="CQ724"/>
  <c r="CP724"/>
  <c r="CO724"/>
  <c r="CM724"/>
  <c r="CL724"/>
  <c r="CJ724"/>
  <c r="CI724"/>
  <c r="CH724"/>
  <c r="CG724"/>
  <c r="CF724"/>
  <c r="CE724"/>
  <c r="CD724"/>
  <c r="CC724"/>
  <c r="CB724"/>
  <c r="BZ724"/>
  <c r="BY724"/>
  <c r="BW724"/>
  <c r="BV724"/>
  <c r="BU724"/>
  <c r="BT724"/>
  <c r="BS724"/>
  <c r="BR724"/>
  <c r="BP724"/>
  <c r="BO724"/>
  <c r="BM724"/>
  <c r="BL724"/>
  <c r="BK724"/>
  <c r="BJ724"/>
  <c r="BI724"/>
  <c r="BH724"/>
  <c r="BG724"/>
  <c r="BF724"/>
  <c r="BE724"/>
  <c r="BC724"/>
  <c r="BB724"/>
  <c r="AZ724"/>
  <c r="AY724"/>
  <c r="AX724"/>
  <c r="AW724"/>
  <c r="AV724"/>
  <c r="AU724"/>
  <c r="AT724"/>
  <c r="AS724"/>
  <c r="AR724"/>
  <c r="AP724"/>
  <c r="AO724"/>
  <c r="AM724"/>
  <c r="AL724"/>
  <c r="AK724"/>
  <c r="AJ724"/>
  <c r="AI724"/>
  <c r="AH724"/>
  <c r="AF724"/>
  <c r="AE724"/>
  <c r="AC724"/>
  <c r="AB724"/>
  <c r="AA724"/>
  <c r="Z724"/>
  <c r="Y724"/>
  <c r="X724"/>
  <c r="V724"/>
  <c r="U724"/>
  <c r="S724"/>
  <c r="R724"/>
  <c r="Q724"/>
  <c r="P724"/>
  <c r="O724"/>
  <c r="EL723"/>
  <c r="DR723" s="1"/>
  <c r="DY723"/>
  <c r="DX723"/>
  <c r="DW723"/>
  <c r="DV723"/>
  <c r="DU723"/>
  <c r="DT723"/>
  <c r="DS723"/>
  <c r="DQ723"/>
  <c r="DO723"/>
  <c r="DM723"/>
  <c r="DL723"/>
  <c r="DJ723"/>
  <c r="DI723"/>
  <c r="DH723"/>
  <c r="DG723"/>
  <c r="DF723"/>
  <c r="DE723"/>
  <c r="DC723"/>
  <c r="DB723"/>
  <c r="DA723"/>
  <c r="CX723"/>
  <c r="CW723"/>
  <c r="CV723"/>
  <c r="CU723"/>
  <c r="CS723"/>
  <c r="CR723"/>
  <c r="CQ723"/>
  <c r="CP723"/>
  <c r="CO723"/>
  <c r="CM723"/>
  <c r="CL723"/>
  <c r="CJ723"/>
  <c r="CI723"/>
  <c r="CH723"/>
  <c r="CG723"/>
  <c r="CF723"/>
  <c r="CE723"/>
  <c r="CD723"/>
  <c r="CC723"/>
  <c r="CB723"/>
  <c r="BZ723"/>
  <c r="BY723"/>
  <c r="BW723"/>
  <c r="BV723"/>
  <c r="BU723"/>
  <c r="BT723"/>
  <c r="BS723"/>
  <c r="BR723"/>
  <c r="BP723"/>
  <c r="BO723"/>
  <c r="BM723"/>
  <c r="BL723"/>
  <c r="BK723"/>
  <c r="BJ723"/>
  <c r="BI723"/>
  <c r="BH723"/>
  <c r="BG723"/>
  <c r="BF723"/>
  <c r="BE723"/>
  <c r="BC723"/>
  <c r="BB723"/>
  <c r="AZ723"/>
  <c r="AY723"/>
  <c r="AX723"/>
  <c r="AW723"/>
  <c r="AV723"/>
  <c r="AU723"/>
  <c r="AT723"/>
  <c r="AS723"/>
  <c r="AR723"/>
  <c r="AP723"/>
  <c r="AO723"/>
  <c r="AM723"/>
  <c r="AL723"/>
  <c r="AK723"/>
  <c r="AJ723"/>
  <c r="AI723"/>
  <c r="AH723"/>
  <c r="AF723"/>
  <c r="AE723"/>
  <c r="AC723"/>
  <c r="AB723"/>
  <c r="AA723"/>
  <c r="Z723"/>
  <c r="Y723"/>
  <c r="X723"/>
  <c r="V723"/>
  <c r="U723"/>
  <c r="S723"/>
  <c r="R723"/>
  <c r="Q723"/>
  <c r="P723"/>
  <c r="O723"/>
  <c r="EL722"/>
  <c r="DR722" s="1"/>
  <c r="DY722"/>
  <c r="DX722"/>
  <c r="DW722"/>
  <c r="DV722"/>
  <c r="DU722"/>
  <c r="DT722"/>
  <c r="DS722"/>
  <c r="DQ722"/>
  <c r="DO722"/>
  <c r="DM722"/>
  <c r="DL722"/>
  <c r="DJ722"/>
  <c r="DI722"/>
  <c r="DH722"/>
  <c r="DG722"/>
  <c r="DF722"/>
  <c r="DE722"/>
  <c r="DC722"/>
  <c r="DB722"/>
  <c r="DA722"/>
  <c r="CX722"/>
  <c r="CW722"/>
  <c r="CV722"/>
  <c r="CU722"/>
  <c r="CS722"/>
  <c r="CR722"/>
  <c r="CQ722"/>
  <c r="CP722"/>
  <c r="CO722"/>
  <c r="CM722"/>
  <c r="CL722"/>
  <c r="CJ722"/>
  <c r="CI722"/>
  <c r="CH722"/>
  <c r="CG722"/>
  <c r="CF722"/>
  <c r="CE722"/>
  <c r="CD722"/>
  <c r="CC722"/>
  <c r="CB722"/>
  <c r="BZ722"/>
  <c r="BY722"/>
  <c r="BW722"/>
  <c r="BV722"/>
  <c r="BU722"/>
  <c r="BT722"/>
  <c r="BS722"/>
  <c r="BR722"/>
  <c r="BP722"/>
  <c r="BO722"/>
  <c r="BM722"/>
  <c r="BL722"/>
  <c r="BK722"/>
  <c r="BJ722"/>
  <c r="BI722"/>
  <c r="BH722"/>
  <c r="BG722"/>
  <c r="BF722"/>
  <c r="BE722"/>
  <c r="BC722"/>
  <c r="BB722"/>
  <c r="AZ722"/>
  <c r="AY722"/>
  <c r="AX722"/>
  <c r="AW722"/>
  <c r="AV722"/>
  <c r="AU722"/>
  <c r="AT722"/>
  <c r="AS722"/>
  <c r="AR722"/>
  <c r="AP722"/>
  <c r="AO722"/>
  <c r="AM722"/>
  <c r="AL722"/>
  <c r="AK722"/>
  <c r="AJ722"/>
  <c r="AI722"/>
  <c r="AH722"/>
  <c r="AF722"/>
  <c r="AE722"/>
  <c r="AC722"/>
  <c r="AB722"/>
  <c r="AA722"/>
  <c r="Z722"/>
  <c r="Y722"/>
  <c r="X722"/>
  <c r="V722"/>
  <c r="U722"/>
  <c r="S722"/>
  <c r="R722"/>
  <c r="Q722"/>
  <c r="P722"/>
  <c r="O722"/>
  <c r="EL721"/>
  <c r="DR721" s="1"/>
  <c r="DY721"/>
  <c r="DX721"/>
  <c r="DW721"/>
  <c r="DV721"/>
  <c r="DU721"/>
  <c r="DT721"/>
  <c r="DS721"/>
  <c r="DQ721"/>
  <c r="DO721"/>
  <c r="DM721"/>
  <c r="DL721"/>
  <c r="DJ721"/>
  <c r="DI721"/>
  <c r="DH721"/>
  <c r="DG721"/>
  <c r="DF721"/>
  <c r="DE721"/>
  <c r="DC721"/>
  <c r="DB721"/>
  <c r="DA721"/>
  <c r="CX721"/>
  <c r="CW721"/>
  <c r="CV721"/>
  <c r="CU721"/>
  <c r="CS721"/>
  <c r="CR721"/>
  <c r="CQ721"/>
  <c r="CP721"/>
  <c r="CO721"/>
  <c r="CM721"/>
  <c r="CL721"/>
  <c r="CJ721"/>
  <c r="CI721"/>
  <c r="CH721"/>
  <c r="CG721"/>
  <c r="CF721"/>
  <c r="CE721"/>
  <c r="CD721"/>
  <c r="CC721"/>
  <c r="CB721"/>
  <c r="BZ721"/>
  <c r="BY721"/>
  <c r="BW721"/>
  <c r="BV721"/>
  <c r="BU721"/>
  <c r="BT721"/>
  <c r="BS721"/>
  <c r="BR721"/>
  <c r="BP721"/>
  <c r="BO721"/>
  <c r="BM721"/>
  <c r="BL721"/>
  <c r="BK721"/>
  <c r="BJ721"/>
  <c r="BI721"/>
  <c r="BH721"/>
  <c r="BG721"/>
  <c r="BF721"/>
  <c r="BE721"/>
  <c r="BC721"/>
  <c r="BB721"/>
  <c r="AZ721"/>
  <c r="AY721"/>
  <c r="AX721"/>
  <c r="AW721"/>
  <c r="AV721"/>
  <c r="AU721"/>
  <c r="AT721"/>
  <c r="AS721"/>
  <c r="AR721"/>
  <c r="AP721"/>
  <c r="AO721"/>
  <c r="AM721"/>
  <c r="AL721"/>
  <c r="AK721"/>
  <c r="AJ721"/>
  <c r="AI721"/>
  <c r="AH721"/>
  <c r="AF721"/>
  <c r="AE721"/>
  <c r="AC721"/>
  <c r="AB721"/>
  <c r="AA721"/>
  <c r="Z721"/>
  <c r="Y721"/>
  <c r="X721"/>
  <c r="V721"/>
  <c r="U721"/>
  <c r="S721"/>
  <c r="R721"/>
  <c r="Q721"/>
  <c r="P721"/>
  <c r="O721"/>
  <c r="EL720"/>
  <c r="DR720" s="1"/>
  <c r="DY720"/>
  <c r="DX720"/>
  <c r="DW720"/>
  <c r="DV720"/>
  <c r="DU720"/>
  <c r="DT720"/>
  <c r="DS720"/>
  <c r="DQ720"/>
  <c r="DO720"/>
  <c r="DM720"/>
  <c r="DL720"/>
  <c r="DJ720"/>
  <c r="DI720"/>
  <c r="DH720"/>
  <c r="DG720"/>
  <c r="DF720"/>
  <c r="DE720"/>
  <c r="DC720"/>
  <c r="DB720"/>
  <c r="DA720"/>
  <c r="CX720"/>
  <c r="CW720"/>
  <c r="CV720"/>
  <c r="CU720"/>
  <c r="CS720"/>
  <c r="CR720"/>
  <c r="CQ720"/>
  <c r="CP720"/>
  <c r="CO720"/>
  <c r="CM720"/>
  <c r="CL720"/>
  <c r="CJ720"/>
  <c r="CI720"/>
  <c r="CH720"/>
  <c r="CG720"/>
  <c r="CF720"/>
  <c r="CE720"/>
  <c r="CD720"/>
  <c r="CC720"/>
  <c r="CB720"/>
  <c r="BZ720"/>
  <c r="BY720"/>
  <c r="BW720"/>
  <c r="BV720"/>
  <c r="BU720"/>
  <c r="BT720"/>
  <c r="BS720"/>
  <c r="BR720"/>
  <c r="BP720"/>
  <c r="BO720"/>
  <c r="BM720"/>
  <c r="BL720"/>
  <c r="BK720"/>
  <c r="BJ720"/>
  <c r="BI720"/>
  <c r="BH720"/>
  <c r="BG720"/>
  <c r="BF720"/>
  <c r="BE720"/>
  <c r="BC720"/>
  <c r="BB720"/>
  <c r="AZ720"/>
  <c r="AY720"/>
  <c r="AX720"/>
  <c r="AW720"/>
  <c r="AV720"/>
  <c r="AU720"/>
  <c r="AT720"/>
  <c r="AS720"/>
  <c r="AR720"/>
  <c r="AP720"/>
  <c r="AO720"/>
  <c r="AM720"/>
  <c r="AL720"/>
  <c r="AK720"/>
  <c r="AJ720"/>
  <c r="AI720"/>
  <c r="AH720"/>
  <c r="AF720"/>
  <c r="AE720"/>
  <c r="AC720"/>
  <c r="AB720"/>
  <c r="AA720"/>
  <c r="Z720"/>
  <c r="Y720"/>
  <c r="X720"/>
  <c r="V720"/>
  <c r="U720"/>
  <c r="S720"/>
  <c r="R720"/>
  <c r="Q720"/>
  <c r="P720"/>
  <c r="O720"/>
  <c r="EL719"/>
  <c r="DR719" s="1"/>
  <c r="DY719"/>
  <c r="DX719"/>
  <c r="DW719"/>
  <c r="DV719"/>
  <c r="DU719"/>
  <c r="DT719"/>
  <c r="DS719"/>
  <c r="DQ719"/>
  <c r="DO719"/>
  <c r="DM719"/>
  <c r="DL719"/>
  <c r="DJ719"/>
  <c r="DI719"/>
  <c r="DH719"/>
  <c r="DG719"/>
  <c r="DF719"/>
  <c r="DE719"/>
  <c r="DC719"/>
  <c r="DB719"/>
  <c r="DA719"/>
  <c r="CX719"/>
  <c r="CW719"/>
  <c r="CV719"/>
  <c r="CU719"/>
  <c r="CS719"/>
  <c r="CR719"/>
  <c r="CQ719"/>
  <c r="CP719"/>
  <c r="CO719"/>
  <c r="CM719"/>
  <c r="CL719"/>
  <c r="CJ719"/>
  <c r="CI719"/>
  <c r="CH719"/>
  <c r="CG719"/>
  <c r="CF719"/>
  <c r="CE719"/>
  <c r="CD719"/>
  <c r="CC719"/>
  <c r="CB719"/>
  <c r="BZ719"/>
  <c r="BY719"/>
  <c r="BW719"/>
  <c r="BV719"/>
  <c r="BU719"/>
  <c r="BT719"/>
  <c r="BS719"/>
  <c r="BR719"/>
  <c r="BP719"/>
  <c r="BO719"/>
  <c r="BM719"/>
  <c r="BL719"/>
  <c r="BK719"/>
  <c r="BJ719"/>
  <c r="BI719"/>
  <c r="BH719"/>
  <c r="BG719"/>
  <c r="BF719"/>
  <c r="BE719"/>
  <c r="BC719"/>
  <c r="BB719"/>
  <c r="AZ719"/>
  <c r="AY719"/>
  <c r="AX719"/>
  <c r="AW719"/>
  <c r="AV719"/>
  <c r="AU719"/>
  <c r="AT719"/>
  <c r="AS719"/>
  <c r="AR719"/>
  <c r="AP719"/>
  <c r="AO719"/>
  <c r="AM719"/>
  <c r="AL719"/>
  <c r="AK719"/>
  <c r="AJ719"/>
  <c r="AI719"/>
  <c r="AH719"/>
  <c r="AF719"/>
  <c r="AE719"/>
  <c r="AC719"/>
  <c r="AB719"/>
  <c r="AA719"/>
  <c r="Z719"/>
  <c r="Y719"/>
  <c r="X719"/>
  <c r="V719"/>
  <c r="U719"/>
  <c r="S719"/>
  <c r="R719"/>
  <c r="Q719"/>
  <c r="P719"/>
  <c r="O719"/>
  <c r="EL718"/>
  <c r="DR718" s="1"/>
  <c r="DY718"/>
  <c r="DX718"/>
  <c r="DW718"/>
  <c r="DV718"/>
  <c r="DU718"/>
  <c r="DT718"/>
  <c r="DS718"/>
  <c r="DQ718"/>
  <c r="DO718"/>
  <c r="DM718"/>
  <c r="DL718"/>
  <c r="DJ718"/>
  <c r="DI718"/>
  <c r="DH718"/>
  <c r="DG718"/>
  <c r="DF718"/>
  <c r="DE718"/>
  <c r="DC718"/>
  <c r="DB718"/>
  <c r="DA718"/>
  <c r="CX718"/>
  <c r="CW718"/>
  <c r="CV718"/>
  <c r="CU718"/>
  <c r="CS718"/>
  <c r="CR718"/>
  <c r="CQ718"/>
  <c r="CP718"/>
  <c r="CO718"/>
  <c r="CM718"/>
  <c r="CL718"/>
  <c r="CJ718"/>
  <c r="CI718"/>
  <c r="CH718"/>
  <c r="CG718"/>
  <c r="CF718"/>
  <c r="CE718"/>
  <c r="CD718"/>
  <c r="CC718"/>
  <c r="CB718"/>
  <c r="BZ718"/>
  <c r="BY718"/>
  <c r="BW718"/>
  <c r="BV718"/>
  <c r="BU718"/>
  <c r="BT718"/>
  <c r="BS718"/>
  <c r="BR718"/>
  <c r="BP718"/>
  <c r="BO718"/>
  <c r="BM718"/>
  <c r="BL718"/>
  <c r="BK718"/>
  <c r="BJ718"/>
  <c r="BI718"/>
  <c r="BH718"/>
  <c r="BG718"/>
  <c r="BF718"/>
  <c r="BE718"/>
  <c r="BC718"/>
  <c r="BB718"/>
  <c r="AZ718"/>
  <c r="AY718"/>
  <c r="AX718"/>
  <c r="AW718"/>
  <c r="AV718"/>
  <c r="AU718"/>
  <c r="AT718"/>
  <c r="AS718"/>
  <c r="AR718"/>
  <c r="AP718"/>
  <c r="AO718"/>
  <c r="AM718"/>
  <c r="AL718"/>
  <c r="AK718"/>
  <c r="AJ718"/>
  <c r="AI718"/>
  <c r="AH718"/>
  <c r="AF718"/>
  <c r="AE718"/>
  <c r="AC718"/>
  <c r="AB718"/>
  <c r="AA718"/>
  <c r="Z718"/>
  <c r="Y718"/>
  <c r="X718"/>
  <c r="V718"/>
  <c r="U718"/>
  <c r="S718"/>
  <c r="R718"/>
  <c r="Q718"/>
  <c r="P718"/>
  <c r="O718"/>
  <c r="EL717"/>
  <c r="DR717" s="1"/>
  <c r="DY717"/>
  <c r="DX717"/>
  <c r="DW717"/>
  <c r="DV717"/>
  <c r="DU717"/>
  <c r="DT717"/>
  <c r="DS717"/>
  <c r="DQ717"/>
  <c r="DO717"/>
  <c r="DM717"/>
  <c r="DL717"/>
  <c r="DJ717"/>
  <c r="DI717"/>
  <c r="DH717"/>
  <c r="DG717"/>
  <c r="DF717"/>
  <c r="DE717"/>
  <c r="DC717"/>
  <c r="DB717"/>
  <c r="DA717"/>
  <c r="CX717"/>
  <c r="CW717"/>
  <c r="CV717"/>
  <c r="CU717"/>
  <c r="CS717"/>
  <c r="CR717"/>
  <c r="CQ717"/>
  <c r="CP717"/>
  <c r="CO717"/>
  <c r="CM717"/>
  <c r="CL717"/>
  <c r="CJ717"/>
  <c r="CI717"/>
  <c r="CH717"/>
  <c r="CG717"/>
  <c r="CF717"/>
  <c r="CE717"/>
  <c r="CD717"/>
  <c r="CC717"/>
  <c r="CB717"/>
  <c r="BZ717"/>
  <c r="BY717"/>
  <c r="BW717"/>
  <c r="BV717"/>
  <c r="BU717"/>
  <c r="BT717"/>
  <c r="BS717"/>
  <c r="BR717"/>
  <c r="BP717"/>
  <c r="BO717"/>
  <c r="BM717"/>
  <c r="BL717"/>
  <c r="BK717"/>
  <c r="BJ717"/>
  <c r="BI717"/>
  <c r="BH717"/>
  <c r="BG717"/>
  <c r="BF717"/>
  <c r="BE717"/>
  <c r="BC717"/>
  <c r="BB717"/>
  <c r="AZ717"/>
  <c r="AY717"/>
  <c r="AX717"/>
  <c r="AW717"/>
  <c r="AV717"/>
  <c r="AU717"/>
  <c r="AT717"/>
  <c r="AS717"/>
  <c r="AR717"/>
  <c r="AP717"/>
  <c r="AO717"/>
  <c r="AM717"/>
  <c r="AL717"/>
  <c r="AK717"/>
  <c r="AJ717"/>
  <c r="AI717"/>
  <c r="AH717"/>
  <c r="AF717"/>
  <c r="AE717"/>
  <c r="AC717"/>
  <c r="AB717"/>
  <c r="AA717"/>
  <c r="Z717"/>
  <c r="Y717"/>
  <c r="X717"/>
  <c r="V717"/>
  <c r="U717"/>
  <c r="S717"/>
  <c r="R717"/>
  <c r="Q717"/>
  <c r="P717"/>
  <c r="O717"/>
  <c r="EL716"/>
  <c r="DR716" s="1"/>
  <c r="DY716"/>
  <c r="DX716"/>
  <c r="DW716"/>
  <c r="DV716"/>
  <c r="DU716"/>
  <c r="DT716"/>
  <c r="DS716"/>
  <c r="DQ716"/>
  <c r="DO716"/>
  <c r="DM716"/>
  <c r="DL716"/>
  <c r="DJ716"/>
  <c r="DI716"/>
  <c r="DH716"/>
  <c r="DG716"/>
  <c r="DF716"/>
  <c r="DE716"/>
  <c r="DC716"/>
  <c r="DB716"/>
  <c r="DA716"/>
  <c r="CX716"/>
  <c r="CW716"/>
  <c r="CV716"/>
  <c r="CU716"/>
  <c r="CS716"/>
  <c r="CR716"/>
  <c r="CQ716"/>
  <c r="CP716"/>
  <c r="CO716"/>
  <c r="CM716"/>
  <c r="CL716"/>
  <c r="CJ716"/>
  <c r="CI716"/>
  <c r="CH716"/>
  <c r="CG716"/>
  <c r="CF716"/>
  <c r="CE716"/>
  <c r="CD716"/>
  <c r="CC716"/>
  <c r="CB716"/>
  <c r="BZ716"/>
  <c r="BY716"/>
  <c r="BW716"/>
  <c r="BV716"/>
  <c r="BU716"/>
  <c r="BT716"/>
  <c r="BS716"/>
  <c r="BR716"/>
  <c r="BP716"/>
  <c r="BO716"/>
  <c r="BM716"/>
  <c r="BL716"/>
  <c r="BK716"/>
  <c r="BJ716"/>
  <c r="BI716"/>
  <c r="BH716"/>
  <c r="BG716"/>
  <c r="BF716"/>
  <c r="BE716"/>
  <c r="BC716"/>
  <c r="BB716"/>
  <c r="AZ716"/>
  <c r="AY716"/>
  <c r="AX716"/>
  <c r="AW716"/>
  <c r="AV716"/>
  <c r="AU716"/>
  <c r="AT716"/>
  <c r="AS716"/>
  <c r="AR716"/>
  <c r="AP716"/>
  <c r="AO716"/>
  <c r="AM716"/>
  <c r="AL716"/>
  <c r="AK716"/>
  <c r="AJ716"/>
  <c r="AI716"/>
  <c r="AH716"/>
  <c r="AF716"/>
  <c r="AE716"/>
  <c r="AC716"/>
  <c r="AB716"/>
  <c r="AA716"/>
  <c r="Z716"/>
  <c r="Y716"/>
  <c r="X716"/>
  <c r="V716"/>
  <c r="U716"/>
  <c r="S716"/>
  <c r="R716"/>
  <c r="Q716"/>
  <c r="P716"/>
  <c r="O716"/>
  <c r="EL715"/>
  <c r="DR715" s="1"/>
  <c r="DY715"/>
  <c r="DX715"/>
  <c r="DW715"/>
  <c r="DV715"/>
  <c r="DU715"/>
  <c r="DT715"/>
  <c r="DS715"/>
  <c r="DQ715"/>
  <c r="DO715"/>
  <c r="DM715"/>
  <c r="DL715"/>
  <c r="DJ715"/>
  <c r="DI715"/>
  <c r="DH715"/>
  <c r="DG715"/>
  <c r="DF715"/>
  <c r="DE715"/>
  <c r="DC715"/>
  <c r="DB715"/>
  <c r="DA715"/>
  <c r="CX715"/>
  <c r="CW715"/>
  <c r="CV715"/>
  <c r="CU715"/>
  <c r="CS715"/>
  <c r="CR715"/>
  <c r="CQ715"/>
  <c r="CP715"/>
  <c r="CO715"/>
  <c r="CM715"/>
  <c r="CL715"/>
  <c r="CJ715"/>
  <c r="CI715"/>
  <c r="CH715"/>
  <c r="CG715"/>
  <c r="CF715"/>
  <c r="CE715"/>
  <c r="CD715"/>
  <c r="CC715"/>
  <c r="CB715"/>
  <c r="BZ715"/>
  <c r="BY715"/>
  <c r="BW715"/>
  <c r="BV715"/>
  <c r="BU715"/>
  <c r="BT715"/>
  <c r="BS715"/>
  <c r="BR715"/>
  <c r="BP715"/>
  <c r="BO715"/>
  <c r="BM715"/>
  <c r="BL715"/>
  <c r="BK715"/>
  <c r="BJ715"/>
  <c r="BI715"/>
  <c r="BH715"/>
  <c r="BG715"/>
  <c r="BF715"/>
  <c r="BE715"/>
  <c r="BC715"/>
  <c r="BB715"/>
  <c r="AZ715"/>
  <c r="AY715"/>
  <c r="AX715"/>
  <c r="AW715"/>
  <c r="AV715"/>
  <c r="AU715"/>
  <c r="AT715"/>
  <c r="AS715"/>
  <c r="AR715"/>
  <c r="AP715"/>
  <c r="AO715"/>
  <c r="AM715"/>
  <c r="AL715"/>
  <c r="AK715"/>
  <c r="AJ715"/>
  <c r="AI715"/>
  <c r="AH715"/>
  <c r="AF715"/>
  <c r="AE715"/>
  <c r="AC715"/>
  <c r="AB715"/>
  <c r="AA715"/>
  <c r="Z715"/>
  <c r="Y715"/>
  <c r="X715"/>
  <c r="V715"/>
  <c r="U715"/>
  <c r="S715"/>
  <c r="R715"/>
  <c r="Q715"/>
  <c r="P715"/>
  <c r="O715"/>
  <c r="EL714"/>
  <c r="DR714" s="1"/>
  <c r="DY714"/>
  <c r="DX714"/>
  <c r="DW714"/>
  <c r="DV714"/>
  <c r="DU714"/>
  <c r="DT714"/>
  <c r="DS714"/>
  <c r="DQ714"/>
  <c r="DO714"/>
  <c r="DM714"/>
  <c r="DL714"/>
  <c r="DJ714"/>
  <c r="DI714"/>
  <c r="DH714"/>
  <c r="DG714"/>
  <c r="DF714"/>
  <c r="DE714"/>
  <c r="DC714"/>
  <c r="DB714"/>
  <c r="DA714"/>
  <c r="CX714"/>
  <c r="CW714"/>
  <c r="CV714"/>
  <c r="CU714"/>
  <c r="CS714"/>
  <c r="CR714"/>
  <c r="CQ714"/>
  <c r="CP714"/>
  <c r="CO714"/>
  <c r="CM714"/>
  <c r="CL714"/>
  <c r="CJ714"/>
  <c r="CI714"/>
  <c r="CH714"/>
  <c r="CG714"/>
  <c r="CF714"/>
  <c r="CE714"/>
  <c r="CD714"/>
  <c r="CC714"/>
  <c r="CB714"/>
  <c r="BZ714"/>
  <c r="BY714"/>
  <c r="BW714"/>
  <c r="BV714"/>
  <c r="BU714"/>
  <c r="BT714"/>
  <c r="BS714"/>
  <c r="BR714"/>
  <c r="BP714"/>
  <c r="BO714"/>
  <c r="BM714"/>
  <c r="BL714"/>
  <c r="BK714"/>
  <c r="BJ714"/>
  <c r="BI714"/>
  <c r="BH714"/>
  <c r="BG714"/>
  <c r="BF714"/>
  <c r="BE714"/>
  <c r="BC714"/>
  <c r="BB714"/>
  <c r="AZ714"/>
  <c r="AY714"/>
  <c r="AX714"/>
  <c r="AW714"/>
  <c r="AV714"/>
  <c r="AU714"/>
  <c r="AT714"/>
  <c r="AS714"/>
  <c r="AR714"/>
  <c r="AP714"/>
  <c r="AO714"/>
  <c r="AM714"/>
  <c r="AL714"/>
  <c r="AK714"/>
  <c r="AJ714"/>
  <c r="AI714"/>
  <c r="AH714"/>
  <c r="AF714"/>
  <c r="AE714"/>
  <c r="AC714"/>
  <c r="AB714"/>
  <c r="AA714"/>
  <c r="Z714"/>
  <c r="Y714"/>
  <c r="X714"/>
  <c r="V714"/>
  <c r="U714"/>
  <c r="S714"/>
  <c r="R714"/>
  <c r="Q714"/>
  <c r="P714"/>
  <c r="O714"/>
  <c r="EL713"/>
  <c r="DR713" s="1"/>
  <c r="DY713"/>
  <c r="DX713"/>
  <c r="DW713"/>
  <c r="DV713"/>
  <c r="DU713"/>
  <c r="DT713"/>
  <c r="DS713"/>
  <c r="DQ713"/>
  <c r="DO713"/>
  <c r="DM713"/>
  <c r="DL713"/>
  <c r="DJ713"/>
  <c r="DI713"/>
  <c r="DH713"/>
  <c r="DG713"/>
  <c r="DF713"/>
  <c r="DE713"/>
  <c r="DC713"/>
  <c r="DB713"/>
  <c r="DA713"/>
  <c r="CX713"/>
  <c r="CW713"/>
  <c r="CV713"/>
  <c r="CU713"/>
  <c r="CS713"/>
  <c r="CR713"/>
  <c r="CQ713"/>
  <c r="CP713"/>
  <c r="CO713"/>
  <c r="CM713"/>
  <c r="CL713"/>
  <c r="CJ713"/>
  <c r="CI713"/>
  <c r="CH713"/>
  <c r="CG713"/>
  <c r="CF713"/>
  <c r="CE713"/>
  <c r="CD713"/>
  <c r="CC713"/>
  <c r="CB713"/>
  <c r="BZ713"/>
  <c r="BY713"/>
  <c r="BW713"/>
  <c r="BV713"/>
  <c r="BU713"/>
  <c r="BT713"/>
  <c r="BS713"/>
  <c r="BR713"/>
  <c r="BP713"/>
  <c r="BO713"/>
  <c r="BM713"/>
  <c r="BL713"/>
  <c r="BK713"/>
  <c r="BJ713"/>
  <c r="BI713"/>
  <c r="BH713"/>
  <c r="BG713"/>
  <c r="BF713"/>
  <c r="BE713"/>
  <c r="BC713"/>
  <c r="BB713"/>
  <c r="AZ713"/>
  <c r="AY713"/>
  <c r="AX713"/>
  <c r="AW713"/>
  <c r="AV713"/>
  <c r="AU713"/>
  <c r="AT713"/>
  <c r="AS713"/>
  <c r="AR713"/>
  <c r="AP713"/>
  <c r="AO713"/>
  <c r="AM713"/>
  <c r="AL713"/>
  <c r="AK713"/>
  <c r="AJ713"/>
  <c r="AI713"/>
  <c r="AH713"/>
  <c r="AF713"/>
  <c r="AE713"/>
  <c r="AC713"/>
  <c r="AB713"/>
  <c r="AA713"/>
  <c r="Z713"/>
  <c r="Y713"/>
  <c r="X713"/>
  <c r="V713"/>
  <c r="U713"/>
  <c r="S713"/>
  <c r="R713"/>
  <c r="Q713"/>
  <c r="P713"/>
  <c r="O713"/>
  <c r="EL712"/>
  <c r="DR712" s="1"/>
  <c r="DY712"/>
  <c r="DX712"/>
  <c r="DW712"/>
  <c r="DV712"/>
  <c r="DU712"/>
  <c r="DT712"/>
  <c r="DS712"/>
  <c r="DQ712"/>
  <c r="DO712"/>
  <c r="DM712"/>
  <c r="DL712"/>
  <c r="DJ712"/>
  <c r="DI712"/>
  <c r="DH712"/>
  <c r="DG712"/>
  <c r="DF712"/>
  <c r="DE712"/>
  <c r="DC712"/>
  <c r="DB712"/>
  <c r="DA712"/>
  <c r="CX712"/>
  <c r="CW712"/>
  <c r="CV712"/>
  <c r="CU712"/>
  <c r="CS712"/>
  <c r="CR712"/>
  <c r="CQ712"/>
  <c r="CP712"/>
  <c r="CO712"/>
  <c r="CM712"/>
  <c r="CL712"/>
  <c r="CJ712"/>
  <c r="CI712"/>
  <c r="CH712"/>
  <c r="CG712"/>
  <c r="CF712"/>
  <c r="CE712"/>
  <c r="CD712"/>
  <c r="CC712"/>
  <c r="CB712"/>
  <c r="BZ712"/>
  <c r="BY712"/>
  <c r="BW712"/>
  <c r="BV712"/>
  <c r="BU712"/>
  <c r="BT712"/>
  <c r="BS712"/>
  <c r="BR712"/>
  <c r="BP712"/>
  <c r="BO712"/>
  <c r="BM712"/>
  <c r="BL712"/>
  <c r="BK712"/>
  <c r="BJ712"/>
  <c r="BI712"/>
  <c r="BH712"/>
  <c r="BG712"/>
  <c r="BF712"/>
  <c r="BE712"/>
  <c r="BC712"/>
  <c r="BB712"/>
  <c r="AZ712"/>
  <c r="AY712"/>
  <c r="AX712"/>
  <c r="AW712"/>
  <c r="AV712"/>
  <c r="AU712"/>
  <c r="AT712"/>
  <c r="AS712"/>
  <c r="AR712"/>
  <c r="AP712"/>
  <c r="AO712"/>
  <c r="AM712"/>
  <c r="AL712"/>
  <c r="AK712"/>
  <c r="AJ712"/>
  <c r="AI712"/>
  <c r="AH712"/>
  <c r="AF712"/>
  <c r="AE712"/>
  <c r="AC712"/>
  <c r="AB712"/>
  <c r="AA712"/>
  <c r="Z712"/>
  <c r="Y712"/>
  <c r="X712"/>
  <c r="V712"/>
  <c r="U712"/>
  <c r="S712"/>
  <c r="R712"/>
  <c r="Q712"/>
  <c r="P712"/>
  <c r="O712"/>
  <c r="EL711"/>
  <c r="DR711" s="1"/>
  <c r="DY711"/>
  <c r="DX711"/>
  <c r="DW711"/>
  <c r="DV711"/>
  <c r="DU711"/>
  <c r="DT711"/>
  <c r="DS711"/>
  <c r="DQ711"/>
  <c r="DO711"/>
  <c r="DM711"/>
  <c r="DL711"/>
  <c r="DJ711"/>
  <c r="DI711"/>
  <c r="DH711"/>
  <c r="DG711"/>
  <c r="DF711"/>
  <c r="DE711"/>
  <c r="DC711"/>
  <c r="DB711"/>
  <c r="DA711"/>
  <c r="CX711"/>
  <c r="CW711"/>
  <c r="CV711"/>
  <c r="CU711"/>
  <c r="CS711"/>
  <c r="CR711"/>
  <c r="CQ711"/>
  <c r="CP711"/>
  <c r="CO711"/>
  <c r="CM711"/>
  <c r="CL711"/>
  <c r="CJ711"/>
  <c r="CI711"/>
  <c r="CH711"/>
  <c r="CG711"/>
  <c r="CF711"/>
  <c r="CE711"/>
  <c r="CD711"/>
  <c r="CC711"/>
  <c r="CB711"/>
  <c r="BZ711"/>
  <c r="BY711"/>
  <c r="BW711"/>
  <c r="BV711"/>
  <c r="BU711"/>
  <c r="BT711"/>
  <c r="BS711"/>
  <c r="BR711"/>
  <c r="BP711"/>
  <c r="BO711"/>
  <c r="BM711"/>
  <c r="BL711"/>
  <c r="BK711"/>
  <c r="BJ711"/>
  <c r="BI711"/>
  <c r="BH711"/>
  <c r="BG711"/>
  <c r="BF711"/>
  <c r="BE711"/>
  <c r="BC711"/>
  <c r="BB711"/>
  <c r="AZ711"/>
  <c r="AY711"/>
  <c r="AX711"/>
  <c r="AW711"/>
  <c r="AV711"/>
  <c r="AU711"/>
  <c r="AT711"/>
  <c r="AS711"/>
  <c r="AR711"/>
  <c r="AP711"/>
  <c r="AO711"/>
  <c r="AM711"/>
  <c r="AL711"/>
  <c r="AK711"/>
  <c r="AJ711"/>
  <c r="AI711"/>
  <c r="AH711"/>
  <c r="AF711"/>
  <c r="AE711"/>
  <c r="AC711"/>
  <c r="AB711"/>
  <c r="AA711"/>
  <c r="Z711"/>
  <c r="Y711"/>
  <c r="X711"/>
  <c r="V711"/>
  <c r="U711"/>
  <c r="S711"/>
  <c r="R711"/>
  <c r="Q711"/>
  <c r="P711"/>
  <c r="O711"/>
  <c r="EL710"/>
  <c r="DR710" s="1"/>
  <c r="DY710"/>
  <c r="DX710"/>
  <c r="DW710"/>
  <c r="DV710"/>
  <c r="DU710"/>
  <c r="DT710"/>
  <c r="DS710"/>
  <c r="DQ710"/>
  <c r="DO710"/>
  <c r="DM710"/>
  <c r="DL710"/>
  <c r="DJ710"/>
  <c r="DI710"/>
  <c r="DH710"/>
  <c r="DG710"/>
  <c r="DF710"/>
  <c r="DE710"/>
  <c r="DC710"/>
  <c r="DB710"/>
  <c r="DA710"/>
  <c r="CX710"/>
  <c r="CW710"/>
  <c r="CV710"/>
  <c r="CU710"/>
  <c r="CS710"/>
  <c r="CR710"/>
  <c r="CQ710"/>
  <c r="CP710"/>
  <c r="CO710"/>
  <c r="CM710"/>
  <c r="CL710"/>
  <c r="CJ710"/>
  <c r="CI710"/>
  <c r="CH710"/>
  <c r="CG710"/>
  <c r="CF710"/>
  <c r="CE710"/>
  <c r="CD710"/>
  <c r="CC710"/>
  <c r="CB710"/>
  <c r="BZ710"/>
  <c r="BY710"/>
  <c r="BW710"/>
  <c r="BV710"/>
  <c r="BU710"/>
  <c r="BT710"/>
  <c r="BS710"/>
  <c r="BR710"/>
  <c r="BP710"/>
  <c r="BO710"/>
  <c r="BM710"/>
  <c r="BL710"/>
  <c r="BK710"/>
  <c r="BJ710"/>
  <c r="BI710"/>
  <c r="BH710"/>
  <c r="BG710"/>
  <c r="BF710"/>
  <c r="BE710"/>
  <c r="BC710"/>
  <c r="BB710"/>
  <c r="AZ710"/>
  <c r="AY710"/>
  <c r="AX710"/>
  <c r="AW710"/>
  <c r="AV710"/>
  <c r="AU710"/>
  <c r="AT710"/>
  <c r="AS710"/>
  <c r="AR710"/>
  <c r="AP710"/>
  <c r="AO710"/>
  <c r="AM710"/>
  <c r="AL710"/>
  <c r="AK710"/>
  <c r="AJ710"/>
  <c r="AI710"/>
  <c r="AH710"/>
  <c r="AF710"/>
  <c r="AE710"/>
  <c r="AC710"/>
  <c r="AB710"/>
  <c r="AA710"/>
  <c r="Z710"/>
  <c r="Y710"/>
  <c r="X710"/>
  <c r="V710"/>
  <c r="U710"/>
  <c r="S710"/>
  <c r="R710"/>
  <c r="Q710"/>
  <c r="P710"/>
  <c r="O710"/>
  <c r="EL709"/>
  <c r="DR709" s="1"/>
  <c r="DY709"/>
  <c r="DX709"/>
  <c r="DW709"/>
  <c r="DV709"/>
  <c r="DU709"/>
  <c r="DT709"/>
  <c r="DS709"/>
  <c r="DQ709"/>
  <c r="DO709"/>
  <c r="DM709"/>
  <c r="DL709"/>
  <c r="DJ709"/>
  <c r="DI709"/>
  <c r="DH709"/>
  <c r="DG709"/>
  <c r="DF709"/>
  <c r="DE709"/>
  <c r="DC709"/>
  <c r="DB709"/>
  <c r="DA709"/>
  <c r="CX709"/>
  <c r="CW709"/>
  <c r="CV709"/>
  <c r="CU709"/>
  <c r="CS709"/>
  <c r="CR709"/>
  <c r="CQ709"/>
  <c r="CP709"/>
  <c r="CO709"/>
  <c r="CM709"/>
  <c r="CL709"/>
  <c r="CJ709"/>
  <c r="CI709"/>
  <c r="CH709"/>
  <c r="CG709"/>
  <c r="CF709"/>
  <c r="CE709"/>
  <c r="CD709"/>
  <c r="CC709"/>
  <c r="CB709"/>
  <c r="BZ709"/>
  <c r="BY709"/>
  <c r="BW709"/>
  <c r="BV709"/>
  <c r="BU709"/>
  <c r="BT709"/>
  <c r="BS709"/>
  <c r="BR709"/>
  <c r="BP709"/>
  <c r="BO709"/>
  <c r="BM709"/>
  <c r="BL709"/>
  <c r="BK709"/>
  <c r="BJ709"/>
  <c r="BI709"/>
  <c r="BH709"/>
  <c r="BG709"/>
  <c r="BF709"/>
  <c r="BE709"/>
  <c r="BC709"/>
  <c r="BB709"/>
  <c r="AZ709"/>
  <c r="AY709"/>
  <c r="AX709"/>
  <c r="AW709"/>
  <c r="AV709"/>
  <c r="AU709"/>
  <c r="AT709"/>
  <c r="AS709"/>
  <c r="AR709"/>
  <c r="AP709"/>
  <c r="AO709"/>
  <c r="AM709"/>
  <c r="AL709"/>
  <c r="AK709"/>
  <c r="AJ709"/>
  <c r="AI709"/>
  <c r="AH709"/>
  <c r="AF709"/>
  <c r="AE709"/>
  <c r="AC709"/>
  <c r="AB709"/>
  <c r="AA709"/>
  <c r="Z709"/>
  <c r="Y709"/>
  <c r="X709"/>
  <c r="V709"/>
  <c r="U709"/>
  <c r="S709"/>
  <c r="R709"/>
  <c r="Q709"/>
  <c r="P709"/>
  <c r="O709"/>
  <c r="EL708"/>
  <c r="DR708" s="1"/>
  <c r="DY708"/>
  <c r="DX708"/>
  <c r="DW708"/>
  <c r="DV708"/>
  <c r="DU708"/>
  <c r="DT708"/>
  <c r="DS708"/>
  <c r="DQ708"/>
  <c r="DO708"/>
  <c r="DM708"/>
  <c r="DL708"/>
  <c r="DJ708"/>
  <c r="DI708"/>
  <c r="DH708"/>
  <c r="DG708"/>
  <c r="DF708"/>
  <c r="DE708"/>
  <c r="DC708"/>
  <c r="DB708"/>
  <c r="DA708"/>
  <c r="CX708"/>
  <c r="CW708"/>
  <c r="CV708"/>
  <c r="CU708"/>
  <c r="CS708"/>
  <c r="CR708"/>
  <c r="CQ708"/>
  <c r="CP708"/>
  <c r="CO708"/>
  <c r="CM708"/>
  <c r="CL708"/>
  <c r="CJ708"/>
  <c r="CI708"/>
  <c r="CH708"/>
  <c r="CG708"/>
  <c r="CF708"/>
  <c r="CE708"/>
  <c r="CD708"/>
  <c r="CC708"/>
  <c r="CB708"/>
  <c r="BZ708"/>
  <c r="BY708"/>
  <c r="BW708"/>
  <c r="BV708"/>
  <c r="BU708"/>
  <c r="BT708"/>
  <c r="BS708"/>
  <c r="BR708"/>
  <c r="BP708"/>
  <c r="BO708"/>
  <c r="BM708"/>
  <c r="BL708"/>
  <c r="BK708"/>
  <c r="BJ708"/>
  <c r="BI708"/>
  <c r="BH708"/>
  <c r="BG708"/>
  <c r="BF708"/>
  <c r="BE708"/>
  <c r="BC708"/>
  <c r="BB708"/>
  <c r="AZ708"/>
  <c r="AY708"/>
  <c r="AX708"/>
  <c r="AW708"/>
  <c r="AV708"/>
  <c r="AU708"/>
  <c r="AT708"/>
  <c r="AS708"/>
  <c r="AR708"/>
  <c r="AP708"/>
  <c r="AO708"/>
  <c r="AM708"/>
  <c r="AL708"/>
  <c r="AK708"/>
  <c r="AJ708"/>
  <c r="AI708"/>
  <c r="AH708"/>
  <c r="AF708"/>
  <c r="AE708"/>
  <c r="AC708"/>
  <c r="AB708"/>
  <c r="AA708"/>
  <c r="Z708"/>
  <c r="Y708"/>
  <c r="X708"/>
  <c r="V708"/>
  <c r="U708"/>
  <c r="S708"/>
  <c r="R708"/>
  <c r="Q708"/>
  <c r="P708"/>
  <c r="O708"/>
  <c r="EL707"/>
  <c r="DR707" s="1"/>
  <c r="DY707"/>
  <c r="DX707"/>
  <c r="DW707"/>
  <c r="DV707"/>
  <c r="DU707"/>
  <c r="DT707"/>
  <c r="DS707"/>
  <c r="DQ707"/>
  <c r="DO707"/>
  <c r="DM707"/>
  <c r="DL707"/>
  <c r="DJ707"/>
  <c r="DI707"/>
  <c r="DH707"/>
  <c r="DG707"/>
  <c r="DF707"/>
  <c r="DE707"/>
  <c r="DC707"/>
  <c r="DB707"/>
  <c r="DA707"/>
  <c r="CX707"/>
  <c r="CW707"/>
  <c r="CV707"/>
  <c r="CU707"/>
  <c r="CS707"/>
  <c r="CR707"/>
  <c r="CQ707"/>
  <c r="CP707"/>
  <c r="CO707"/>
  <c r="CM707"/>
  <c r="CL707"/>
  <c r="CJ707"/>
  <c r="CI707"/>
  <c r="CH707"/>
  <c r="CG707"/>
  <c r="CF707"/>
  <c r="CE707"/>
  <c r="CD707"/>
  <c r="CC707"/>
  <c r="CB707"/>
  <c r="BZ707"/>
  <c r="BY707"/>
  <c r="BW707"/>
  <c r="BV707"/>
  <c r="BU707"/>
  <c r="BT707"/>
  <c r="BS707"/>
  <c r="BR707"/>
  <c r="BP707"/>
  <c r="BO707"/>
  <c r="BM707"/>
  <c r="BL707"/>
  <c r="BK707"/>
  <c r="BJ707"/>
  <c r="BI707"/>
  <c r="BH707"/>
  <c r="BG707"/>
  <c r="BF707"/>
  <c r="BE707"/>
  <c r="BC707"/>
  <c r="BB707"/>
  <c r="AZ707"/>
  <c r="AY707"/>
  <c r="AX707"/>
  <c r="AW707"/>
  <c r="AV707"/>
  <c r="AU707"/>
  <c r="AT707"/>
  <c r="AS707"/>
  <c r="AR707"/>
  <c r="AP707"/>
  <c r="AO707"/>
  <c r="AM707"/>
  <c r="AL707"/>
  <c r="AK707"/>
  <c r="AJ707"/>
  <c r="AI707"/>
  <c r="AH707"/>
  <c r="AF707"/>
  <c r="AE707"/>
  <c r="AC707"/>
  <c r="AB707"/>
  <c r="AA707"/>
  <c r="Z707"/>
  <c r="Y707"/>
  <c r="X707"/>
  <c r="V707"/>
  <c r="U707"/>
  <c r="S707"/>
  <c r="R707"/>
  <c r="Q707"/>
  <c r="P707"/>
  <c r="O707"/>
  <c r="EL706"/>
  <c r="DR706" s="1"/>
  <c r="DY706"/>
  <c r="DX706"/>
  <c r="DW706"/>
  <c r="DV706"/>
  <c r="DU706"/>
  <c r="DT706"/>
  <c r="DS706"/>
  <c r="DQ706"/>
  <c r="DO706"/>
  <c r="DM706"/>
  <c r="DL706"/>
  <c r="DJ706"/>
  <c r="DI706"/>
  <c r="DH706"/>
  <c r="DG706"/>
  <c r="DF706"/>
  <c r="DE706"/>
  <c r="DC706"/>
  <c r="DB706"/>
  <c r="DA706"/>
  <c r="CX706"/>
  <c r="CW706"/>
  <c r="CV706"/>
  <c r="CU706"/>
  <c r="CS706"/>
  <c r="CR706"/>
  <c r="CQ706"/>
  <c r="CP706"/>
  <c r="CO706"/>
  <c r="CM706"/>
  <c r="CL706"/>
  <c r="CJ706"/>
  <c r="CI706"/>
  <c r="CH706"/>
  <c r="CG706"/>
  <c r="CF706"/>
  <c r="CE706"/>
  <c r="CD706"/>
  <c r="CC706"/>
  <c r="CB706"/>
  <c r="BZ706"/>
  <c r="BY706"/>
  <c r="BW706"/>
  <c r="BV706"/>
  <c r="BU706"/>
  <c r="BT706"/>
  <c r="BS706"/>
  <c r="BR706"/>
  <c r="BP706"/>
  <c r="BO706"/>
  <c r="BM706"/>
  <c r="BL706"/>
  <c r="BK706"/>
  <c r="BJ706"/>
  <c r="BI706"/>
  <c r="BH706"/>
  <c r="BG706"/>
  <c r="BF706"/>
  <c r="BE706"/>
  <c r="BC706"/>
  <c r="BB706"/>
  <c r="AZ706"/>
  <c r="AY706"/>
  <c r="AX706"/>
  <c r="AW706"/>
  <c r="AV706"/>
  <c r="AU706"/>
  <c r="AT706"/>
  <c r="AS706"/>
  <c r="AR706"/>
  <c r="AP706"/>
  <c r="AO706"/>
  <c r="AM706"/>
  <c r="AL706"/>
  <c r="AK706"/>
  <c r="AJ706"/>
  <c r="AI706"/>
  <c r="AH706"/>
  <c r="AF706"/>
  <c r="AE706"/>
  <c r="AC706"/>
  <c r="AB706"/>
  <c r="AA706"/>
  <c r="Z706"/>
  <c r="Y706"/>
  <c r="X706"/>
  <c r="V706"/>
  <c r="U706"/>
  <c r="S706"/>
  <c r="R706"/>
  <c r="Q706"/>
  <c r="P706"/>
  <c r="O706"/>
  <c r="EL705"/>
  <c r="DR705" s="1"/>
  <c r="DY705"/>
  <c r="DX705"/>
  <c r="DW705"/>
  <c r="DV705"/>
  <c r="DU705"/>
  <c r="DT705"/>
  <c r="DS705"/>
  <c r="DQ705"/>
  <c r="DO705"/>
  <c r="DM705"/>
  <c r="DL705"/>
  <c r="DJ705"/>
  <c r="DI705"/>
  <c r="DH705"/>
  <c r="DG705"/>
  <c r="DF705"/>
  <c r="DE705"/>
  <c r="DC705"/>
  <c r="DB705"/>
  <c r="DA705"/>
  <c r="CX705"/>
  <c r="CW705"/>
  <c r="CV705"/>
  <c r="CU705"/>
  <c r="CS705"/>
  <c r="CR705"/>
  <c r="CQ705"/>
  <c r="CP705"/>
  <c r="CO705"/>
  <c r="CM705"/>
  <c r="CL705"/>
  <c r="CJ705"/>
  <c r="CI705"/>
  <c r="CH705"/>
  <c r="CG705"/>
  <c r="CF705"/>
  <c r="CE705"/>
  <c r="CD705"/>
  <c r="CC705"/>
  <c r="CB705"/>
  <c r="BZ705"/>
  <c r="BY705"/>
  <c r="BW705"/>
  <c r="BV705"/>
  <c r="BU705"/>
  <c r="BT705"/>
  <c r="BS705"/>
  <c r="BR705"/>
  <c r="BP705"/>
  <c r="BO705"/>
  <c r="BM705"/>
  <c r="BL705"/>
  <c r="BK705"/>
  <c r="BJ705"/>
  <c r="BI705"/>
  <c r="BH705"/>
  <c r="BG705"/>
  <c r="BF705"/>
  <c r="BE705"/>
  <c r="BC705"/>
  <c r="BB705"/>
  <c r="AZ705"/>
  <c r="AY705"/>
  <c r="AX705"/>
  <c r="AW705"/>
  <c r="AV705"/>
  <c r="AU705"/>
  <c r="AT705"/>
  <c r="AS705"/>
  <c r="AR705"/>
  <c r="AP705"/>
  <c r="AO705"/>
  <c r="AM705"/>
  <c r="AL705"/>
  <c r="AK705"/>
  <c r="AJ705"/>
  <c r="AI705"/>
  <c r="AH705"/>
  <c r="AF705"/>
  <c r="AE705"/>
  <c r="AC705"/>
  <c r="AB705"/>
  <c r="AA705"/>
  <c r="Z705"/>
  <c r="Y705"/>
  <c r="X705"/>
  <c r="V705"/>
  <c r="U705"/>
  <c r="S705"/>
  <c r="R705"/>
  <c r="Q705"/>
  <c r="P705"/>
  <c r="O705"/>
  <c r="EL704"/>
  <c r="DR704" s="1"/>
  <c r="DY704"/>
  <c r="DX704"/>
  <c r="DW704"/>
  <c r="DV704"/>
  <c r="DU704"/>
  <c r="DT704"/>
  <c r="DS704"/>
  <c r="DQ704"/>
  <c r="DO704"/>
  <c r="DM704"/>
  <c r="DL704"/>
  <c r="DJ704"/>
  <c r="DI704"/>
  <c r="DH704"/>
  <c r="DG704"/>
  <c r="DF704"/>
  <c r="DE704"/>
  <c r="DC704"/>
  <c r="DB704"/>
  <c r="DA704"/>
  <c r="CX704"/>
  <c r="CW704"/>
  <c r="CV704"/>
  <c r="CU704"/>
  <c r="CS704"/>
  <c r="CR704"/>
  <c r="CQ704"/>
  <c r="CP704"/>
  <c r="CO704"/>
  <c r="CM704"/>
  <c r="CL704"/>
  <c r="CJ704"/>
  <c r="CI704"/>
  <c r="CH704"/>
  <c r="CG704"/>
  <c r="CF704"/>
  <c r="CE704"/>
  <c r="CD704"/>
  <c r="CC704"/>
  <c r="CB704"/>
  <c r="BZ704"/>
  <c r="BY704"/>
  <c r="BW704"/>
  <c r="BV704"/>
  <c r="BU704"/>
  <c r="BT704"/>
  <c r="BS704"/>
  <c r="BR704"/>
  <c r="BP704"/>
  <c r="BO704"/>
  <c r="BM704"/>
  <c r="BL704"/>
  <c r="BK704"/>
  <c r="BJ704"/>
  <c r="BI704"/>
  <c r="BH704"/>
  <c r="BG704"/>
  <c r="BF704"/>
  <c r="BE704"/>
  <c r="BC704"/>
  <c r="BB704"/>
  <c r="AZ704"/>
  <c r="AY704"/>
  <c r="AX704"/>
  <c r="AW704"/>
  <c r="AV704"/>
  <c r="AU704"/>
  <c r="AT704"/>
  <c r="AS704"/>
  <c r="AR704"/>
  <c r="AP704"/>
  <c r="AO704"/>
  <c r="AM704"/>
  <c r="AL704"/>
  <c r="AK704"/>
  <c r="AJ704"/>
  <c r="AI704"/>
  <c r="AH704"/>
  <c r="AF704"/>
  <c r="AE704"/>
  <c r="AC704"/>
  <c r="AB704"/>
  <c r="AA704"/>
  <c r="Z704"/>
  <c r="Y704"/>
  <c r="X704"/>
  <c r="V704"/>
  <c r="U704"/>
  <c r="S704"/>
  <c r="R704"/>
  <c r="Q704"/>
  <c r="P704"/>
  <c r="O704"/>
  <c r="EL703"/>
  <c r="DR703" s="1"/>
  <c r="DY703"/>
  <c r="DX703"/>
  <c r="DW703"/>
  <c r="DV703"/>
  <c r="DU703"/>
  <c r="DT703"/>
  <c r="DS703"/>
  <c r="DQ703"/>
  <c r="DO703"/>
  <c r="DM703"/>
  <c r="DL703"/>
  <c r="DJ703"/>
  <c r="DI703"/>
  <c r="DH703"/>
  <c r="DG703"/>
  <c r="DF703"/>
  <c r="DE703"/>
  <c r="DC703"/>
  <c r="DB703"/>
  <c r="DA703"/>
  <c r="CX703"/>
  <c r="CW703"/>
  <c r="CV703"/>
  <c r="CU703"/>
  <c r="CS703"/>
  <c r="CR703"/>
  <c r="CQ703"/>
  <c r="CP703"/>
  <c r="CO703"/>
  <c r="CM703"/>
  <c r="CL703"/>
  <c r="CJ703"/>
  <c r="CI703"/>
  <c r="CH703"/>
  <c r="CG703"/>
  <c r="CF703"/>
  <c r="CE703"/>
  <c r="CD703"/>
  <c r="CC703"/>
  <c r="CB703"/>
  <c r="BZ703"/>
  <c r="BY703"/>
  <c r="BW703"/>
  <c r="BV703"/>
  <c r="BU703"/>
  <c r="BT703"/>
  <c r="BS703"/>
  <c r="BR703"/>
  <c r="BP703"/>
  <c r="BO703"/>
  <c r="BM703"/>
  <c r="BL703"/>
  <c r="BK703"/>
  <c r="BJ703"/>
  <c r="BI703"/>
  <c r="BH703"/>
  <c r="BG703"/>
  <c r="BF703"/>
  <c r="BE703"/>
  <c r="BC703"/>
  <c r="BB703"/>
  <c r="AZ703"/>
  <c r="AY703"/>
  <c r="AX703"/>
  <c r="AW703"/>
  <c r="AV703"/>
  <c r="AU703"/>
  <c r="AT703"/>
  <c r="AS703"/>
  <c r="AR703"/>
  <c r="AP703"/>
  <c r="AO703"/>
  <c r="AM703"/>
  <c r="AL703"/>
  <c r="AK703"/>
  <c r="AJ703"/>
  <c r="AI703"/>
  <c r="AH703"/>
  <c r="AF703"/>
  <c r="AE703"/>
  <c r="AC703"/>
  <c r="AB703"/>
  <c r="AA703"/>
  <c r="Z703"/>
  <c r="Y703"/>
  <c r="X703"/>
  <c r="V703"/>
  <c r="U703"/>
  <c r="S703"/>
  <c r="R703"/>
  <c r="Q703"/>
  <c r="P703"/>
  <c r="O703"/>
  <c r="EL702"/>
  <c r="DR702" s="1"/>
  <c r="DY702"/>
  <c r="DX702"/>
  <c r="DW702"/>
  <c r="DV702"/>
  <c r="DU702"/>
  <c r="DT702"/>
  <c r="DS702"/>
  <c r="DQ702"/>
  <c r="DO702"/>
  <c r="DM702"/>
  <c r="DL702"/>
  <c r="DJ702"/>
  <c r="DI702"/>
  <c r="DH702"/>
  <c r="DG702"/>
  <c r="DF702"/>
  <c r="DE702"/>
  <c r="DC702"/>
  <c r="DB702"/>
  <c r="DA702"/>
  <c r="CX702"/>
  <c r="CW702"/>
  <c r="CV702"/>
  <c r="CU702"/>
  <c r="CS702"/>
  <c r="CR702"/>
  <c r="CQ702"/>
  <c r="CP702"/>
  <c r="CO702"/>
  <c r="CM702"/>
  <c r="CL702"/>
  <c r="CJ702"/>
  <c r="CI702"/>
  <c r="CH702"/>
  <c r="CG702"/>
  <c r="CF702"/>
  <c r="CE702"/>
  <c r="CD702"/>
  <c r="CC702"/>
  <c r="CB702"/>
  <c r="BZ702"/>
  <c r="BY702"/>
  <c r="BW702"/>
  <c r="BV702"/>
  <c r="BU702"/>
  <c r="BT702"/>
  <c r="BS702"/>
  <c r="BR702"/>
  <c r="BP702"/>
  <c r="BO702"/>
  <c r="BM702"/>
  <c r="BL702"/>
  <c r="BK702"/>
  <c r="BJ702"/>
  <c r="BI702"/>
  <c r="BH702"/>
  <c r="BG702"/>
  <c r="BF702"/>
  <c r="BE702"/>
  <c r="BC702"/>
  <c r="BB702"/>
  <c r="AZ702"/>
  <c r="AY702"/>
  <c r="AX702"/>
  <c r="AW702"/>
  <c r="AV702"/>
  <c r="AU702"/>
  <c r="AT702"/>
  <c r="AS702"/>
  <c r="AR702"/>
  <c r="AP702"/>
  <c r="AO702"/>
  <c r="AM702"/>
  <c r="AL702"/>
  <c r="AK702"/>
  <c r="AJ702"/>
  <c r="AI702"/>
  <c r="AH702"/>
  <c r="AF702"/>
  <c r="AE702"/>
  <c r="AC702"/>
  <c r="AB702"/>
  <c r="AA702"/>
  <c r="Z702"/>
  <c r="Y702"/>
  <c r="X702"/>
  <c r="V702"/>
  <c r="U702"/>
  <c r="S702"/>
  <c r="R702"/>
  <c r="Q702"/>
  <c r="P702"/>
  <c r="O702"/>
  <c r="EL701"/>
  <c r="DR701" s="1"/>
  <c r="DY701"/>
  <c r="DX701"/>
  <c r="DW701"/>
  <c r="DV701"/>
  <c r="DU701"/>
  <c r="DT701"/>
  <c r="DS701"/>
  <c r="DQ701"/>
  <c r="DO701"/>
  <c r="DM701"/>
  <c r="DL701"/>
  <c r="DJ701"/>
  <c r="DI701"/>
  <c r="DH701"/>
  <c r="DG701"/>
  <c r="DF701"/>
  <c r="DE701"/>
  <c r="DC701"/>
  <c r="DB701"/>
  <c r="DA701"/>
  <c r="CX701"/>
  <c r="CW701"/>
  <c r="CV701"/>
  <c r="CU701"/>
  <c r="CS701"/>
  <c r="CR701"/>
  <c r="CQ701"/>
  <c r="CP701"/>
  <c r="CO701"/>
  <c r="CM701"/>
  <c r="CL701"/>
  <c r="CJ701"/>
  <c r="CI701"/>
  <c r="CH701"/>
  <c r="CG701"/>
  <c r="CF701"/>
  <c r="CE701"/>
  <c r="CD701"/>
  <c r="CC701"/>
  <c r="CB701"/>
  <c r="BZ701"/>
  <c r="BY701"/>
  <c r="BW701"/>
  <c r="BV701"/>
  <c r="BU701"/>
  <c r="BT701"/>
  <c r="BS701"/>
  <c r="BR701"/>
  <c r="BP701"/>
  <c r="BO701"/>
  <c r="BM701"/>
  <c r="BL701"/>
  <c r="BK701"/>
  <c r="BJ701"/>
  <c r="BI701"/>
  <c r="BH701"/>
  <c r="BG701"/>
  <c r="BF701"/>
  <c r="BE701"/>
  <c r="BC701"/>
  <c r="BB701"/>
  <c r="AZ701"/>
  <c r="AY701"/>
  <c r="AX701"/>
  <c r="AW701"/>
  <c r="AV701"/>
  <c r="AU701"/>
  <c r="AT701"/>
  <c r="AS701"/>
  <c r="AR701"/>
  <c r="AP701"/>
  <c r="AO701"/>
  <c r="AM701"/>
  <c r="AL701"/>
  <c r="AK701"/>
  <c r="AJ701"/>
  <c r="AI701"/>
  <c r="AH701"/>
  <c r="AF701"/>
  <c r="AE701"/>
  <c r="AC701"/>
  <c r="AB701"/>
  <c r="AA701"/>
  <c r="Z701"/>
  <c r="Y701"/>
  <c r="X701"/>
  <c r="V701"/>
  <c r="U701"/>
  <c r="S701"/>
  <c r="R701"/>
  <c r="Q701"/>
  <c r="P701"/>
  <c r="O701"/>
  <c r="EL700"/>
  <c r="DR700" s="1"/>
  <c r="DY700"/>
  <c r="DX700"/>
  <c r="DW700"/>
  <c r="DV700"/>
  <c r="DU700"/>
  <c r="DT700"/>
  <c r="DS700"/>
  <c r="DQ700"/>
  <c r="DO700"/>
  <c r="DM700"/>
  <c r="DL700"/>
  <c r="DJ700"/>
  <c r="DI700"/>
  <c r="DH700"/>
  <c r="DG700"/>
  <c r="DF700"/>
  <c r="DE700"/>
  <c r="DC700"/>
  <c r="DB700"/>
  <c r="DA700"/>
  <c r="CX700"/>
  <c r="CW700"/>
  <c r="CV700"/>
  <c r="CU700"/>
  <c r="CS700"/>
  <c r="CR700"/>
  <c r="CQ700"/>
  <c r="CP700"/>
  <c r="CO700"/>
  <c r="CM700"/>
  <c r="CL700"/>
  <c r="CJ700"/>
  <c r="CI700"/>
  <c r="CH700"/>
  <c r="CG700"/>
  <c r="CF700"/>
  <c r="CE700"/>
  <c r="CD700"/>
  <c r="CC700"/>
  <c r="CB700"/>
  <c r="BZ700"/>
  <c r="BY700"/>
  <c r="BW700"/>
  <c r="BV700"/>
  <c r="BU700"/>
  <c r="BT700"/>
  <c r="BS700"/>
  <c r="BR700"/>
  <c r="BP700"/>
  <c r="BO700"/>
  <c r="BM700"/>
  <c r="BL700"/>
  <c r="BK700"/>
  <c r="BJ700"/>
  <c r="BI700"/>
  <c r="BH700"/>
  <c r="BG700"/>
  <c r="BF700"/>
  <c r="BE700"/>
  <c r="BC700"/>
  <c r="BB700"/>
  <c r="AZ700"/>
  <c r="AY700"/>
  <c r="AX700"/>
  <c r="AW700"/>
  <c r="AV700"/>
  <c r="AU700"/>
  <c r="AT700"/>
  <c r="AS700"/>
  <c r="AR700"/>
  <c r="AP700"/>
  <c r="AO700"/>
  <c r="AM700"/>
  <c r="AL700"/>
  <c r="AK700"/>
  <c r="AJ700"/>
  <c r="AI700"/>
  <c r="AH700"/>
  <c r="AF700"/>
  <c r="AE700"/>
  <c r="AC700"/>
  <c r="AB700"/>
  <c r="AA700"/>
  <c r="Z700"/>
  <c r="Y700"/>
  <c r="X700"/>
  <c r="V700"/>
  <c r="U700"/>
  <c r="S700"/>
  <c r="R700"/>
  <c r="Q700"/>
  <c r="P700"/>
  <c r="O700"/>
  <c r="EL699"/>
  <c r="DR699" s="1"/>
  <c r="DY699"/>
  <c r="DX699"/>
  <c r="DW699"/>
  <c r="DV699"/>
  <c r="DU699"/>
  <c r="DT699"/>
  <c r="DS699"/>
  <c r="DQ699"/>
  <c r="DO699"/>
  <c r="DM699"/>
  <c r="DL699"/>
  <c r="DJ699"/>
  <c r="DI699"/>
  <c r="DH699"/>
  <c r="DG699"/>
  <c r="DF699"/>
  <c r="DE699"/>
  <c r="DC699"/>
  <c r="DB699"/>
  <c r="DA699"/>
  <c r="CX699"/>
  <c r="CW699"/>
  <c r="CV699"/>
  <c r="CU699"/>
  <c r="CS699"/>
  <c r="CR699"/>
  <c r="CQ699"/>
  <c r="CP699"/>
  <c r="CO699"/>
  <c r="CM699"/>
  <c r="CL699"/>
  <c r="CJ699"/>
  <c r="CI699"/>
  <c r="CH699"/>
  <c r="CG699"/>
  <c r="CF699"/>
  <c r="CE699"/>
  <c r="CD699"/>
  <c r="CC699"/>
  <c r="CB699"/>
  <c r="BZ699"/>
  <c r="BY699"/>
  <c r="BW699"/>
  <c r="BV699"/>
  <c r="BU699"/>
  <c r="BT699"/>
  <c r="BS699"/>
  <c r="BR699"/>
  <c r="BP699"/>
  <c r="BO699"/>
  <c r="BM699"/>
  <c r="BL699"/>
  <c r="BK699"/>
  <c r="BJ699"/>
  <c r="BI699"/>
  <c r="BH699"/>
  <c r="BG699"/>
  <c r="BF699"/>
  <c r="BE699"/>
  <c r="BC699"/>
  <c r="BB699"/>
  <c r="AZ699"/>
  <c r="AY699"/>
  <c r="AX699"/>
  <c r="AW699"/>
  <c r="AV699"/>
  <c r="AU699"/>
  <c r="AT699"/>
  <c r="AS699"/>
  <c r="AR699"/>
  <c r="AP699"/>
  <c r="AO699"/>
  <c r="AM699"/>
  <c r="AL699"/>
  <c r="AK699"/>
  <c r="AJ699"/>
  <c r="AI699"/>
  <c r="AH699"/>
  <c r="AF699"/>
  <c r="AE699"/>
  <c r="AC699"/>
  <c r="AB699"/>
  <c r="AA699"/>
  <c r="Z699"/>
  <c r="Y699"/>
  <c r="X699"/>
  <c r="V699"/>
  <c r="U699"/>
  <c r="S699"/>
  <c r="R699"/>
  <c r="Q699"/>
  <c r="P699"/>
  <c r="O699"/>
  <c r="EL698"/>
  <c r="DR698" s="1"/>
  <c r="DY698"/>
  <c r="DX698"/>
  <c r="DW698"/>
  <c r="DV698"/>
  <c r="DU698"/>
  <c r="DT698"/>
  <c r="DS698"/>
  <c r="DQ698"/>
  <c r="DO698"/>
  <c r="DM698"/>
  <c r="DL698"/>
  <c r="DJ698"/>
  <c r="DI698"/>
  <c r="DH698"/>
  <c r="DG698"/>
  <c r="DF698"/>
  <c r="DE698"/>
  <c r="DC698"/>
  <c r="DB698"/>
  <c r="DA698"/>
  <c r="CX698"/>
  <c r="CW698"/>
  <c r="CV698"/>
  <c r="CU698"/>
  <c r="CS698"/>
  <c r="CR698"/>
  <c r="CQ698"/>
  <c r="CP698"/>
  <c r="CO698"/>
  <c r="CM698"/>
  <c r="CL698"/>
  <c r="CJ698"/>
  <c r="CI698"/>
  <c r="CH698"/>
  <c r="CG698"/>
  <c r="CF698"/>
  <c r="CE698"/>
  <c r="CD698"/>
  <c r="CC698"/>
  <c r="CB698"/>
  <c r="BZ698"/>
  <c r="BY698"/>
  <c r="BW698"/>
  <c r="BV698"/>
  <c r="BU698"/>
  <c r="BT698"/>
  <c r="BS698"/>
  <c r="BR698"/>
  <c r="BP698"/>
  <c r="BO698"/>
  <c r="BM698"/>
  <c r="BL698"/>
  <c r="BK698"/>
  <c r="BJ698"/>
  <c r="BI698"/>
  <c r="BH698"/>
  <c r="BG698"/>
  <c r="BF698"/>
  <c r="BE698"/>
  <c r="BC698"/>
  <c r="BB698"/>
  <c r="AZ698"/>
  <c r="AY698"/>
  <c r="AX698"/>
  <c r="AW698"/>
  <c r="AV698"/>
  <c r="AU698"/>
  <c r="AT698"/>
  <c r="AS698"/>
  <c r="AR698"/>
  <c r="AP698"/>
  <c r="AO698"/>
  <c r="AM698"/>
  <c r="AL698"/>
  <c r="AK698"/>
  <c r="AJ698"/>
  <c r="AI698"/>
  <c r="AH698"/>
  <c r="AF698"/>
  <c r="AE698"/>
  <c r="AC698"/>
  <c r="AB698"/>
  <c r="AA698"/>
  <c r="Z698"/>
  <c r="Y698"/>
  <c r="X698"/>
  <c r="V698"/>
  <c r="U698"/>
  <c r="S698"/>
  <c r="R698"/>
  <c r="Q698"/>
  <c r="P698"/>
  <c r="O698"/>
  <c r="EL697"/>
  <c r="DR697" s="1"/>
  <c r="DY697"/>
  <c r="DX697"/>
  <c r="DW697"/>
  <c r="DV697"/>
  <c r="DU697"/>
  <c r="DT697"/>
  <c r="DS697"/>
  <c r="DQ697"/>
  <c r="DO697"/>
  <c r="DM697"/>
  <c r="DL697"/>
  <c r="DJ697"/>
  <c r="DI697"/>
  <c r="DH697"/>
  <c r="DG697"/>
  <c r="DF697"/>
  <c r="DE697"/>
  <c r="DC697"/>
  <c r="DB697"/>
  <c r="DA697"/>
  <c r="CX697"/>
  <c r="CW697"/>
  <c r="CV697"/>
  <c r="CU697"/>
  <c r="CS697"/>
  <c r="CR697"/>
  <c r="CQ697"/>
  <c r="CP697"/>
  <c r="CO697"/>
  <c r="CM697"/>
  <c r="CL697"/>
  <c r="CJ697"/>
  <c r="CI697"/>
  <c r="CH697"/>
  <c r="CG697"/>
  <c r="CF697"/>
  <c r="CE697"/>
  <c r="CD697"/>
  <c r="CC697"/>
  <c r="CB697"/>
  <c r="BZ697"/>
  <c r="BY697"/>
  <c r="BW697"/>
  <c r="BV697"/>
  <c r="BU697"/>
  <c r="BT697"/>
  <c r="BS697"/>
  <c r="BR697"/>
  <c r="BP697"/>
  <c r="BO697"/>
  <c r="BM697"/>
  <c r="BL697"/>
  <c r="BK697"/>
  <c r="BJ697"/>
  <c r="BI697"/>
  <c r="BH697"/>
  <c r="BG697"/>
  <c r="BF697"/>
  <c r="BE697"/>
  <c r="BC697"/>
  <c r="BB697"/>
  <c r="AZ697"/>
  <c r="AY697"/>
  <c r="AX697"/>
  <c r="AW697"/>
  <c r="AV697"/>
  <c r="AU697"/>
  <c r="AT697"/>
  <c r="AS697"/>
  <c r="AR697"/>
  <c r="AP697"/>
  <c r="AO697"/>
  <c r="AM697"/>
  <c r="AL697"/>
  <c r="AK697"/>
  <c r="AJ697"/>
  <c r="AI697"/>
  <c r="AH697"/>
  <c r="AF697"/>
  <c r="AE697"/>
  <c r="AC697"/>
  <c r="AB697"/>
  <c r="AA697"/>
  <c r="Z697"/>
  <c r="Y697"/>
  <c r="X697"/>
  <c r="V697"/>
  <c r="U697"/>
  <c r="S697"/>
  <c r="R697"/>
  <c r="Q697"/>
  <c r="P697"/>
  <c r="O697"/>
  <c r="EL696"/>
  <c r="DR696" s="1"/>
  <c r="DY696"/>
  <c r="DX696"/>
  <c r="DW696"/>
  <c r="DV696"/>
  <c r="DU696"/>
  <c r="DT696"/>
  <c r="DS696"/>
  <c r="DQ696"/>
  <c r="DO696"/>
  <c r="DM696"/>
  <c r="DL696"/>
  <c r="DJ696"/>
  <c r="DI696"/>
  <c r="DH696"/>
  <c r="DG696"/>
  <c r="DF696"/>
  <c r="DE696"/>
  <c r="DC696"/>
  <c r="DB696"/>
  <c r="DA696"/>
  <c r="CX696"/>
  <c r="CW696"/>
  <c r="CV696"/>
  <c r="CU696"/>
  <c r="CS696"/>
  <c r="CR696"/>
  <c r="CQ696"/>
  <c r="CP696"/>
  <c r="CO696"/>
  <c r="CM696"/>
  <c r="CL696"/>
  <c r="CJ696"/>
  <c r="CI696"/>
  <c r="CH696"/>
  <c r="CG696"/>
  <c r="CF696"/>
  <c r="CE696"/>
  <c r="CD696"/>
  <c r="CC696"/>
  <c r="CB696"/>
  <c r="BZ696"/>
  <c r="BY696"/>
  <c r="BW696"/>
  <c r="BV696"/>
  <c r="BU696"/>
  <c r="BT696"/>
  <c r="BS696"/>
  <c r="BR696"/>
  <c r="BP696"/>
  <c r="BO696"/>
  <c r="BM696"/>
  <c r="BL696"/>
  <c r="BK696"/>
  <c r="BJ696"/>
  <c r="BI696"/>
  <c r="BH696"/>
  <c r="BG696"/>
  <c r="BF696"/>
  <c r="BE696"/>
  <c r="BC696"/>
  <c r="BB696"/>
  <c r="AZ696"/>
  <c r="AY696"/>
  <c r="AX696"/>
  <c r="AW696"/>
  <c r="AV696"/>
  <c r="AU696"/>
  <c r="AT696"/>
  <c r="AS696"/>
  <c r="AR696"/>
  <c r="AP696"/>
  <c r="AO696"/>
  <c r="AM696"/>
  <c r="AL696"/>
  <c r="AK696"/>
  <c r="AJ696"/>
  <c r="AI696"/>
  <c r="AH696"/>
  <c r="AF696"/>
  <c r="AE696"/>
  <c r="AC696"/>
  <c r="AB696"/>
  <c r="AA696"/>
  <c r="Z696"/>
  <c r="Y696"/>
  <c r="X696"/>
  <c r="V696"/>
  <c r="U696"/>
  <c r="S696"/>
  <c r="R696"/>
  <c r="Q696"/>
  <c r="P696"/>
  <c r="O696"/>
  <c r="EL695"/>
  <c r="DR695" s="1"/>
  <c r="DY695"/>
  <c r="DX695"/>
  <c r="DW695"/>
  <c r="DV695"/>
  <c r="DU695"/>
  <c r="DT695"/>
  <c r="DS695"/>
  <c r="DQ695"/>
  <c r="DO695"/>
  <c r="DM695"/>
  <c r="DL695"/>
  <c r="DJ695"/>
  <c r="DI695"/>
  <c r="DH695"/>
  <c r="DG695"/>
  <c r="DF695"/>
  <c r="DE695"/>
  <c r="DC695"/>
  <c r="DB695"/>
  <c r="DA695"/>
  <c r="CX695"/>
  <c r="CW695"/>
  <c r="CV695"/>
  <c r="CU695"/>
  <c r="CS695"/>
  <c r="CR695"/>
  <c r="CQ695"/>
  <c r="CP695"/>
  <c r="CO695"/>
  <c r="CM695"/>
  <c r="CL695"/>
  <c r="CJ695"/>
  <c r="CI695"/>
  <c r="CH695"/>
  <c r="CG695"/>
  <c r="CF695"/>
  <c r="CE695"/>
  <c r="CD695"/>
  <c r="CC695"/>
  <c r="CB695"/>
  <c r="BZ695"/>
  <c r="BY695"/>
  <c r="BW695"/>
  <c r="BV695"/>
  <c r="BU695"/>
  <c r="BT695"/>
  <c r="BS695"/>
  <c r="BR695"/>
  <c r="BP695"/>
  <c r="BO695"/>
  <c r="BM695"/>
  <c r="BL695"/>
  <c r="BK695"/>
  <c r="BJ695"/>
  <c r="BI695"/>
  <c r="BH695"/>
  <c r="BG695"/>
  <c r="BF695"/>
  <c r="BE695"/>
  <c r="BC695"/>
  <c r="BB695"/>
  <c r="AZ695"/>
  <c r="AY695"/>
  <c r="AX695"/>
  <c r="AW695"/>
  <c r="AV695"/>
  <c r="AU695"/>
  <c r="AT695"/>
  <c r="AS695"/>
  <c r="AR695"/>
  <c r="AP695"/>
  <c r="AO695"/>
  <c r="AM695"/>
  <c r="AL695"/>
  <c r="AK695"/>
  <c r="AJ695"/>
  <c r="AI695"/>
  <c r="AH695"/>
  <c r="AF695"/>
  <c r="AE695"/>
  <c r="AC695"/>
  <c r="AB695"/>
  <c r="AA695"/>
  <c r="Z695"/>
  <c r="Y695"/>
  <c r="X695"/>
  <c r="V695"/>
  <c r="U695"/>
  <c r="S695"/>
  <c r="R695"/>
  <c r="Q695"/>
  <c r="P695"/>
  <c r="O695"/>
  <c r="EL694"/>
  <c r="DR694" s="1"/>
  <c r="DY694"/>
  <c r="DX694"/>
  <c r="DW694"/>
  <c r="DV694"/>
  <c r="DU694"/>
  <c r="DT694"/>
  <c r="DS694"/>
  <c r="DQ694"/>
  <c r="DO694"/>
  <c r="DM694"/>
  <c r="DL694"/>
  <c r="DJ694"/>
  <c r="DI694"/>
  <c r="DH694"/>
  <c r="DG694"/>
  <c r="DF694"/>
  <c r="DE694"/>
  <c r="DC694"/>
  <c r="DB694"/>
  <c r="DA694"/>
  <c r="CX694"/>
  <c r="CW694"/>
  <c r="CV694"/>
  <c r="CU694"/>
  <c r="CS694"/>
  <c r="CR694"/>
  <c r="CQ694"/>
  <c r="CP694"/>
  <c r="CO694"/>
  <c r="CM694"/>
  <c r="CL694"/>
  <c r="CJ694"/>
  <c r="CI694"/>
  <c r="CH694"/>
  <c r="CG694"/>
  <c r="CF694"/>
  <c r="CE694"/>
  <c r="CD694"/>
  <c r="CC694"/>
  <c r="CB694"/>
  <c r="BZ694"/>
  <c r="BY694"/>
  <c r="BW694"/>
  <c r="BV694"/>
  <c r="BU694"/>
  <c r="BT694"/>
  <c r="BS694"/>
  <c r="BR694"/>
  <c r="BP694"/>
  <c r="BO694"/>
  <c r="BM694"/>
  <c r="BL694"/>
  <c r="BK694"/>
  <c r="BJ694"/>
  <c r="BI694"/>
  <c r="BH694"/>
  <c r="BG694"/>
  <c r="BF694"/>
  <c r="BE694"/>
  <c r="BC694"/>
  <c r="BB694"/>
  <c r="AZ694"/>
  <c r="AY694"/>
  <c r="AX694"/>
  <c r="AW694"/>
  <c r="AV694"/>
  <c r="AU694"/>
  <c r="AT694"/>
  <c r="AS694"/>
  <c r="AR694"/>
  <c r="AP694"/>
  <c r="AO694"/>
  <c r="AM694"/>
  <c r="AL694"/>
  <c r="AK694"/>
  <c r="AJ694"/>
  <c r="AI694"/>
  <c r="AH694"/>
  <c r="AF694"/>
  <c r="AE694"/>
  <c r="AC694"/>
  <c r="AB694"/>
  <c r="AA694"/>
  <c r="Z694"/>
  <c r="Y694"/>
  <c r="X694"/>
  <c r="V694"/>
  <c r="U694"/>
  <c r="S694"/>
  <c r="R694"/>
  <c r="Q694"/>
  <c r="P694"/>
  <c r="O694"/>
  <c r="EL693"/>
  <c r="DR693" s="1"/>
  <c r="DY693"/>
  <c r="DX693"/>
  <c r="DW693"/>
  <c r="DV693"/>
  <c r="DU693"/>
  <c r="DT693"/>
  <c r="DS693"/>
  <c r="DQ693"/>
  <c r="DO693"/>
  <c r="DM693"/>
  <c r="DL693"/>
  <c r="DJ693"/>
  <c r="DI693"/>
  <c r="DH693"/>
  <c r="DG693"/>
  <c r="DF693"/>
  <c r="DE693"/>
  <c r="DC693"/>
  <c r="DB693"/>
  <c r="DA693"/>
  <c r="CX693"/>
  <c r="CW693"/>
  <c r="CV693"/>
  <c r="CU693"/>
  <c r="CS693"/>
  <c r="CR693"/>
  <c r="CQ693"/>
  <c r="CP693"/>
  <c r="CO693"/>
  <c r="CM693"/>
  <c r="CL693"/>
  <c r="CJ693"/>
  <c r="CI693"/>
  <c r="CH693"/>
  <c r="CG693"/>
  <c r="CF693"/>
  <c r="CE693"/>
  <c r="CD693"/>
  <c r="CC693"/>
  <c r="CB693"/>
  <c r="BZ693"/>
  <c r="BY693"/>
  <c r="BW693"/>
  <c r="BV693"/>
  <c r="BU693"/>
  <c r="BT693"/>
  <c r="BS693"/>
  <c r="BR693"/>
  <c r="BP693"/>
  <c r="BO693"/>
  <c r="BM693"/>
  <c r="BL693"/>
  <c r="BK693"/>
  <c r="BJ693"/>
  <c r="BI693"/>
  <c r="BH693"/>
  <c r="BG693"/>
  <c r="BF693"/>
  <c r="BE693"/>
  <c r="BC693"/>
  <c r="BB693"/>
  <c r="AZ693"/>
  <c r="AY693"/>
  <c r="AX693"/>
  <c r="AW693"/>
  <c r="AV693"/>
  <c r="AU693"/>
  <c r="AT693"/>
  <c r="AS693"/>
  <c r="AR693"/>
  <c r="AP693"/>
  <c r="AO693"/>
  <c r="AM693"/>
  <c r="AL693"/>
  <c r="AK693"/>
  <c r="AJ693"/>
  <c r="AI693"/>
  <c r="AH693"/>
  <c r="AF693"/>
  <c r="AE693"/>
  <c r="AC693"/>
  <c r="AB693"/>
  <c r="AA693"/>
  <c r="Z693"/>
  <c r="Y693"/>
  <c r="X693"/>
  <c r="V693"/>
  <c r="U693"/>
  <c r="S693"/>
  <c r="R693"/>
  <c r="Q693"/>
  <c r="P693"/>
  <c r="O693"/>
  <c r="EL692"/>
  <c r="DR692" s="1"/>
  <c r="DY692"/>
  <c r="DX692"/>
  <c r="DW692"/>
  <c r="DV692"/>
  <c r="DU692"/>
  <c r="DT692"/>
  <c r="DS692"/>
  <c r="DQ692"/>
  <c r="DO692"/>
  <c r="DM692"/>
  <c r="DL692"/>
  <c r="DJ692"/>
  <c r="DI692"/>
  <c r="DH692"/>
  <c r="DG692"/>
  <c r="DF692"/>
  <c r="DE692"/>
  <c r="DC692"/>
  <c r="DB692"/>
  <c r="DA692"/>
  <c r="CX692"/>
  <c r="CW692"/>
  <c r="CV692"/>
  <c r="CU692"/>
  <c r="CS692"/>
  <c r="CR692"/>
  <c r="CQ692"/>
  <c r="CP692"/>
  <c r="CO692"/>
  <c r="CM692"/>
  <c r="CL692"/>
  <c r="CJ692"/>
  <c r="CI692"/>
  <c r="CH692"/>
  <c r="CG692"/>
  <c r="CF692"/>
  <c r="CE692"/>
  <c r="CD692"/>
  <c r="CC692"/>
  <c r="CB692"/>
  <c r="BZ692"/>
  <c r="BY692"/>
  <c r="BW692"/>
  <c r="BV692"/>
  <c r="BU692"/>
  <c r="BT692"/>
  <c r="BS692"/>
  <c r="BR692"/>
  <c r="BP692"/>
  <c r="BO692"/>
  <c r="BM692"/>
  <c r="BL692"/>
  <c r="BK692"/>
  <c r="BJ692"/>
  <c r="BI692"/>
  <c r="BH692"/>
  <c r="BG692"/>
  <c r="BF692"/>
  <c r="BE692"/>
  <c r="BC692"/>
  <c r="BB692"/>
  <c r="AZ692"/>
  <c r="AY692"/>
  <c r="AX692"/>
  <c r="AW692"/>
  <c r="AV692"/>
  <c r="AU692"/>
  <c r="AT692"/>
  <c r="AS692"/>
  <c r="AR692"/>
  <c r="AP692"/>
  <c r="AO692"/>
  <c r="AM692"/>
  <c r="AL692"/>
  <c r="AK692"/>
  <c r="AJ692"/>
  <c r="AI692"/>
  <c r="AH692"/>
  <c r="AF692"/>
  <c r="AE692"/>
  <c r="AC692"/>
  <c r="AB692"/>
  <c r="AA692"/>
  <c r="Z692"/>
  <c r="Y692"/>
  <c r="X692"/>
  <c r="V692"/>
  <c r="U692"/>
  <c r="S692"/>
  <c r="R692"/>
  <c r="Q692"/>
  <c r="P692"/>
  <c r="O692"/>
  <c r="EL691"/>
  <c r="DR691" s="1"/>
  <c r="DY691"/>
  <c r="DX691"/>
  <c r="DW691"/>
  <c r="DV691"/>
  <c r="DU691"/>
  <c r="DT691"/>
  <c r="DS691"/>
  <c r="DQ691"/>
  <c r="DO691"/>
  <c r="DM691"/>
  <c r="DL691"/>
  <c r="DJ691"/>
  <c r="DI691"/>
  <c r="DH691"/>
  <c r="DG691"/>
  <c r="DF691"/>
  <c r="DE691"/>
  <c r="DC691"/>
  <c r="DB691"/>
  <c r="DA691"/>
  <c r="CX691"/>
  <c r="CW691"/>
  <c r="CV691"/>
  <c r="CU691"/>
  <c r="CS691"/>
  <c r="CR691"/>
  <c r="CQ691"/>
  <c r="CP691"/>
  <c r="CO691"/>
  <c r="CM691"/>
  <c r="CL691"/>
  <c r="CJ691"/>
  <c r="CI691"/>
  <c r="CH691"/>
  <c r="CG691"/>
  <c r="CF691"/>
  <c r="CE691"/>
  <c r="CD691"/>
  <c r="CC691"/>
  <c r="CB691"/>
  <c r="BZ691"/>
  <c r="BY691"/>
  <c r="BW691"/>
  <c r="BV691"/>
  <c r="BU691"/>
  <c r="BT691"/>
  <c r="BS691"/>
  <c r="BR691"/>
  <c r="BP691"/>
  <c r="BO691"/>
  <c r="BM691"/>
  <c r="BL691"/>
  <c r="BK691"/>
  <c r="BJ691"/>
  <c r="BI691"/>
  <c r="BH691"/>
  <c r="BG691"/>
  <c r="BF691"/>
  <c r="BE691"/>
  <c r="BC691"/>
  <c r="BB691"/>
  <c r="AZ691"/>
  <c r="AY691"/>
  <c r="AX691"/>
  <c r="AW691"/>
  <c r="AV691"/>
  <c r="AU691"/>
  <c r="AT691"/>
  <c r="AS691"/>
  <c r="AR691"/>
  <c r="AP691"/>
  <c r="AO691"/>
  <c r="AM691"/>
  <c r="AL691"/>
  <c r="AK691"/>
  <c r="AJ691"/>
  <c r="AI691"/>
  <c r="AH691"/>
  <c r="AF691"/>
  <c r="AE691"/>
  <c r="AC691"/>
  <c r="AB691"/>
  <c r="AA691"/>
  <c r="Z691"/>
  <c r="Y691"/>
  <c r="X691"/>
  <c r="V691"/>
  <c r="U691"/>
  <c r="S691"/>
  <c r="R691"/>
  <c r="Q691"/>
  <c r="P691"/>
  <c r="O691"/>
  <c r="EL690"/>
  <c r="DR690" s="1"/>
  <c r="DY690"/>
  <c r="DX690"/>
  <c r="DW690"/>
  <c r="DV690"/>
  <c r="DU690"/>
  <c r="DT690"/>
  <c r="DS690"/>
  <c r="DQ690"/>
  <c r="DO690"/>
  <c r="DM690"/>
  <c r="DL690"/>
  <c r="DJ690"/>
  <c r="DI690"/>
  <c r="DH690"/>
  <c r="DG690"/>
  <c r="DF690"/>
  <c r="DE690"/>
  <c r="DC690"/>
  <c r="DB690"/>
  <c r="DA690"/>
  <c r="CX690"/>
  <c r="CW690"/>
  <c r="CV690"/>
  <c r="CU690"/>
  <c r="CS690"/>
  <c r="CR690"/>
  <c r="CQ690"/>
  <c r="CP690"/>
  <c r="CO690"/>
  <c r="CM690"/>
  <c r="CL690"/>
  <c r="CJ690"/>
  <c r="CI690"/>
  <c r="CH690"/>
  <c r="CG690"/>
  <c r="CF690"/>
  <c r="CE690"/>
  <c r="CD690"/>
  <c r="CC690"/>
  <c r="CB690"/>
  <c r="BZ690"/>
  <c r="BY690"/>
  <c r="BW690"/>
  <c r="BV690"/>
  <c r="BU690"/>
  <c r="BT690"/>
  <c r="BS690"/>
  <c r="BR690"/>
  <c r="BP690"/>
  <c r="BO690"/>
  <c r="BM690"/>
  <c r="BL690"/>
  <c r="BK690"/>
  <c r="BJ690"/>
  <c r="BI690"/>
  <c r="BH690"/>
  <c r="BG690"/>
  <c r="BF690"/>
  <c r="BE690"/>
  <c r="BC690"/>
  <c r="BB690"/>
  <c r="AZ690"/>
  <c r="AY690"/>
  <c r="AX690"/>
  <c r="AW690"/>
  <c r="AV690"/>
  <c r="AU690"/>
  <c r="AT690"/>
  <c r="AS690"/>
  <c r="AR690"/>
  <c r="AP690"/>
  <c r="AO690"/>
  <c r="AM690"/>
  <c r="AL690"/>
  <c r="AK690"/>
  <c r="AJ690"/>
  <c r="AI690"/>
  <c r="AH690"/>
  <c r="AF690"/>
  <c r="AE690"/>
  <c r="AC690"/>
  <c r="AB690"/>
  <c r="AA690"/>
  <c r="Z690"/>
  <c r="Y690"/>
  <c r="X690"/>
  <c r="V690"/>
  <c r="U690"/>
  <c r="S690"/>
  <c r="R690"/>
  <c r="Q690"/>
  <c r="P690"/>
  <c r="O690"/>
  <c r="EL689"/>
  <c r="DR689" s="1"/>
  <c r="DY689"/>
  <c r="DX689"/>
  <c r="DW689"/>
  <c r="DV689"/>
  <c r="DU689"/>
  <c r="DT689"/>
  <c r="DS689"/>
  <c r="DQ689"/>
  <c r="DO689"/>
  <c r="DM689"/>
  <c r="DL689"/>
  <c r="DJ689"/>
  <c r="DI689"/>
  <c r="DH689"/>
  <c r="DG689"/>
  <c r="DF689"/>
  <c r="DE689"/>
  <c r="DC689"/>
  <c r="DB689"/>
  <c r="DA689"/>
  <c r="CX689"/>
  <c r="CW689"/>
  <c r="CV689"/>
  <c r="CU689"/>
  <c r="CS689"/>
  <c r="CR689"/>
  <c r="CQ689"/>
  <c r="CP689"/>
  <c r="CO689"/>
  <c r="CM689"/>
  <c r="CL689"/>
  <c r="CJ689"/>
  <c r="CI689"/>
  <c r="CH689"/>
  <c r="CG689"/>
  <c r="CF689"/>
  <c r="CE689"/>
  <c r="CD689"/>
  <c r="CC689"/>
  <c r="CB689"/>
  <c r="BZ689"/>
  <c r="BY689"/>
  <c r="BW689"/>
  <c r="BV689"/>
  <c r="BU689"/>
  <c r="BT689"/>
  <c r="BS689"/>
  <c r="BR689"/>
  <c r="BP689"/>
  <c r="BO689"/>
  <c r="BM689"/>
  <c r="BL689"/>
  <c r="BK689"/>
  <c r="BJ689"/>
  <c r="BI689"/>
  <c r="BH689"/>
  <c r="BG689"/>
  <c r="BF689"/>
  <c r="BE689"/>
  <c r="BC689"/>
  <c r="BB689"/>
  <c r="AZ689"/>
  <c r="AY689"/>
  <c r="AX689"/>
  <c r="AW689"/>
  <c r="AV689"/>
  <c r="AU689"/>
  <c r="AT689"/>
  <c r="AS689"/>
  <c r="AR689"/>
  <c r="AP689"/>
  <c r="AO689"/>
  <c r="AM689"/>
  <c r="AL689"/>
  <c r="AK689"/>
  <c r="AJ689"/>
  <c r="AI689"/>
  <c r="AH689"/>
  <c r="AF689"/>
  <c r="AE689"/>
  <c r="AC689"/>
  <c r="AB689"/>
  <c r="AA689"/>
  <c r="Z689"/>
  <c r="Y689"/>
  <c r="X689"/>
  <c r="V689"/>
  <c r="U689"/>
  <c r="S689"/>
  <c r="R689"/>
  <c r="Q689"/>
  <c r="P689"/>
  <c r="O689"/>
  <c r="EL688"/>
  <c r="DR688" s="1"/>
  <c r="DY688"/>
  <c r="DX688"/>
  <c r="DW688"/>
  <c r="DV688"/>
  <c r="DU688"/>
  <c r="DT688"/>
  <c r="DS688"/>
  <c r="DQ688"/>
  <c r="DO688"/>
  <c r="DM688"/>
  <c r="DL688"/>
  <c r="DJ688"/>
  <c r="DI688"/>
  <c r="DH688"/>
  <c r="DG688"/>
  <c r="DF688"/>
  <c r="DE688"/>
  <c r="DC688"/>
  <c r="DB688"/>
  <c r="DA688"/>
  <c r="CX688"/>
  <c r="CW688"/>
  <c r="CV688"/>
  <c r="CU688"/>
  <c r="CS688"/>
  <c r="CR688"/>
  <c r="CQ688"/>
  <c r="CP688"/>
  <c r="CO688"/>
  <c r="CM688"/>
  <c r="CL688"/>
  <c r="CJ688"/>
  <c r="CI688"/>
  <c r="CH688"/>
  <c r="CG688"/>
  <c r="CF688"/>
  <c r="CE688"/>
  <c r="CD688"/>
  <c r="CC688"/>
  <c r="CB688"/>
  <c r="BZ688"/>
  <c r="BY688"/>
  <c r="BW688"/>
  <c r="BV688"/>
  <c r="BU688"/>
  <c r="BT688"/>
  <c r="BS688"/>
  <c r="BR688"/>
  <c r="BP688"/>
  <c r="BO688"/>
  <c r="BM688"/>
  <c r="BL688"/>
  <c r="BK688"/>
  <c r="BJ688"/>
  <c r="BI688"/>
  <c r="BH688"/>
  <c r="BG688"/>
  <c r="BF688"/>
  <c r="BE688"/>
  <c r="BC688"/>
  <c r="BB688"/>
  <c r="AZ688"/>
  <c r="AY688"/>
  <c r="AX688"/>
  <c r="AW688"/>
  <c r="AV688"/>
  <c r="AU688"/>
  <c r="AT688"/>
  <c r="AS688"/>
  <c r="AR688"/>
  <c r="AP688"/>
  <c r="AO688"/>
  <c r="AM688"/>
  <c r="AL688"/>
  <c r="AK688"/>
  <c r="AJ688"/>
  <c r="AI688"/>
  <c r="AH688"/>
  <c r="AF688"/>
  <c r="AE688"/>
  <c r="AC688"/>
  <c r="AB688"/>
  <c r="AA688"/>
  <c r="Z688"/>
  <c r="Y688"/>
  <c r="X688"/>
  <c r="V688"/>
  <c r="U688"/>
  <c r="S688"/>
  <c r="R688"/>
  <c r="Q688"/>
  <c r="P688"/>
  <c r="O688"/>
  <c r="EL687"/>
  <c r="DR687" s="1"/>
  <c r="DY687"/>
  <c r="DX687"/>
  <c r="DW687"/>
  <c r="DV687"/>
  <c r="DU687"/>
  <c r="DT687"/>
  <c r="DS687"/>
  <c r="DQ687"/>
  <c r="DO687"/>
  <c r="DM687"/>
  <c r="DL687"/>
  <c r="DJ687"/>
  <c r="DI687"/>
  <c r="DH687"/>
  <c r="DG687"/>
  <c r="DF687"/>
  <c r="DE687"/>
  <c r="DC687"/>
  <c r="DB687"/>
  <c r="DA687"/>
  <c r="CX687"/>
  <c r="CW687"/>
  <c r="CV687"/>
  <c r="CU687"/>
  <c r="CS687"/>
  <c r="CR687"/>
  <c r="CQ687"/>
  <c r="CP687"/>
  <c r="CO687"/>
  <c r="CM687"/>
  <c r="CL687"/>
  <c r="CJ687"/>
  <c r="CI687"/>
  <c r="CH687"/>
  <c r="CG687"/>
  <c r="CF687"/>
  <c r="CE687"/>
  <c r="CD687"/>
  <c r="CC687"/>
  <c r="CB687"/>
  <c r="BZ687"/>
  <c r="BY687"/>
  <c r="BW687"/>
  <c r="BV687"/>
  <c r="BU687"/>
  <c r="BT687"/>
  <c r="BS687"/>
  <c r="BR687"/>
  <c r="BP687"/>
  <c r="BO687"/>
  <c r="BM687"/>
  <c r="BL687"/>
  <c r="BK687"/>
  <c r="BJ687"/>
  <c r="BI687"/>
  <c r="BH687"/>
  <c r="BG687"/>
  <c r="BF687"/>
  <c r="BE687"/>
  <c r="BC687"/>
  <c r="BB687"/>
  <c r="AZ687"/>
  <c r="AY687"/>
  <c r="AX687"/>
  <c r="AW687"/>
  <c r="AV687"/>
  <c r="AU687"/>
  <c r="AT687"/>
  <c r="AS687"/>
  <c r="AR687"/>
  <c r="AP687"/>
  <c r="AO687"/>
  <c r="AM687"/>
  <c r="AL687"/>
  <c r="AK687"/>
  <c r="AJ687"/>
  <c r="AI687"/>
  <c r="AH687"/>
  <c r="AF687"/>
  <c r="AE687"/>
  <c r="AC687"/>
  <c r="AB687"/>
  <c r="AA687"/>
  <c r="Z687"/>
  <c r="Y687"/>
  <c r="X687"/>
  <c r="V687"/>
  <c r="U687"/>
  <c r="S687"/>
  <c r="R687"/>
  <c r="Q687"/>
  <c r="P687"/>
  <c r="O687"/>
  <c r="EL686"/>
  <c r="DR686" s="1"/>
  <c r="DY686"/>
  <c r="DX686"/>
  <c r="DW686"/>
  <c r="DV686"/>
  <c r="DU686"/>
  <c r="DT686"/>
  <c r="DS686"/>
  <c r="DQ686"/>
  <c r="DO686"/>
  <c r="DM686"/>
  <c r="DL686"/>
  <c r="DJ686"/>
  <c r="DI686"/>
  <c r="DH686"/>
  <c r="DG686"/>
  <c r="DF686"/>
  <c r="DE686"/>
  <c r="DC686"/>
  <c r="DB686"/>
  <c r="DA686"/>
  <c r="CX686"/>
  <c r="CW686"/>
  <c r="CV686"/>
  <c r="CU686"/>
  <c r="CS686"/>
  <c r="CR686"/>
  <c r="CQ686"/>
  <c r="CP686"/>
  <c r="CO686"/>
  <c r="CM686"/>
  <c r="CL686"/>
  <c r="CJ686"/>
  <c r="CI686"/>
  <c r="CH686"/>
  <c r="CG686"/>
  <c r="CF686"/>
  <c r="CE686"/>
  <c r="CD686"/>
  <c r="CC686"/>
  <c r="CB686"/>
  <c r="BZ686"/>
  <c r="BY686"/>
  <c r="BW686"/>
  <c r="BV686"/>
  <c r="BU686"/>
  <c r="BT686"/>
  <c r="BS686"/>
  <c r="BR686"/>
  <c r="BP686"/>
  <c r="BO686"/>
  <c r="BM686"/>
  <c r="BL686"/>
  <c r="BK686"/>
  <c r="BJ686"/>
  <c r="BI686"/>
  <c r="BH686"/>
  <c r="BG686"/>
  <c r="BF686"/>
  <c r="BE686"/>
  <c r="BC686"/>
  <c r="BB686"/>
  <c r="AZ686"/>
  <c r="AY686"/>
  <c r="AX686"/>
  <c r="AW686"/>
  <c r="AV686"/>
  <c r="AU686"/>
  <c r="AT686"/>
  <c r="AS686"/>
  <c r="AR686"/>
  <c r="AP686"/>
  <c r="AO686"/>
  <c r="AM686"/>
  <c r="AL686"/>
  <c r="AK686"/>
  <c r="AJ686"/>
  <c r="AI686"/>
  <c r="AH686"/>
  <c r="AF686"/>
  <c r="AE686"/>
  <c r="AC686"/>
  <c r="AB686"/>
  <c r="AA686"/>
  <c r="Z686"/>
  <c r="Y686"/>
  <c r="X686"/>
  <c r="V686"/>
  <c r="U686"/>
  <c r="S686"/>
  <c r="R686"/>
  <c r="Q686"/>
  <c r="P686"/>
  <c r="O686"/>
  <c r="EL685"/>
  <c r="DR685" s="1"/>
  <c r="DY685"/>
  <c r="DX685"/>
  <c r="DW685"/>
  <c r="DV685"/>
  <c r="DU685"/>
  <c r="DT685"/>
  <c r="DS685"/>
  <c r="DQ685"/>
  <c r="DO685"/>
  <c r="DM685"/>
  <c r="DL685"/>
  <c r="DJ685"/>
  <c r="DI685"/>
  <c r="DH685"/>
  <c r="DG685"/>
  <c r="DF685"/>
  <c r="DE685"/>
  <c r="DC685"/>
  <c r="DB685"/>
  <c r="DA685"/>
  <c r="CX685"/>
  <c r="CW685"/>
  <c r="CV685"/>
  <c r="CU685"/>
  <c r="CS685"/>
  <c r="CR685"/>
  <c r="CQ685"/>
  <c r="CP685"/>
  <c r="CO685"/>
  <c r="CM685"/>
  <c r="CL685"/>
  <c r="CJ685"/>
  <c r="CI685"/>
  <c r="CH685"/>
  <c r="CG685"/>
  <c r="CF685"/>
  <c r="CE685"/>
  <c r="CD685"/>
  <c r="CC685"/>
  <c r="CB685"/>
  <c r="BZ685"/>
  <c r="BY685"/>
  <c r="BW685"/>
  <c r="BV685"/>
  <c r="BU685"/>
  <c r="BT685"/>
  <c r="BS685"/>
  <c r="BR685"/>
  <c r="BP685"/>
  <c r="BO685"/>
  <c r="BM685"/>
  <c r="BL685"/>
  <c r="BK685"/>
  <c r="BJ685"/>
  <c r="BI685"/>
  <c r="BH685"/>
  <c r="BG685"/>
  <c r="BF685"/>
  <c r="BE685"/>
  <c r="BC685"/>
  <c r="BB685"/>
  <c r="AZ685"/>
  <c r="AY685"/>
  <c r="AX685"/>
  <c r="AW685"/>
  <c r="AV685"/>
  <c r="AU685"/>
  <c r="AT685"/>
  <c r="AS685"/>
  <c r="AR685"/>
  <c r="AP685"/>
  <c r="AO685"/>
  <c r="AM685"/>
  <c r="AL685"/>
  <c r="AK685"/>
  <c r="AJ685"/>
  <c r="AI685"/>
  <c r="AH685"/>
  <c r="AF685"/>
  <c r="AE685"/>
  <c r="AC685"/>
  <c r="AB685"/>
  <c r="AA685"/>
  <c r="Z685"/>
  <c r="Y685"/>
  <c r="X685"/>
  <c r="V685"/>
  <c r="U685"/>
  <c r="S685"/>
  <c r="R685"/>
  <c r="Q685"/>
  <c r="P685"/>
  <c r="O685"/>
  <c r="EL684"/>
  <c r="DR684" s="1"/>
  <c r="DY684"/>
  <c r="DX684"/>
  <c r="DW684"/>
  <c r="DV684"/>
  <c r="DU684"/>
  <c r="DT684"/>
  <c r="DS684"/>
  <c r="DQ684"/>
  <c r="DO684"/>
  <c r="DM684"/>
  <c r="DL684"/>
  <c r="DJ684"/>
  <c r="DI684"/>
  <c r="DH684"/>
  <c r="DG684"/>
  <c r="DF684"/>
  <c r="DE684"/>
  <c r="DC684"/>
  <c r="DB684"/>
  <c r="DA684"/>
  <c r="CX684"/>
  <c r="CW684"/>
  <c r="CV684"/>
  <c r="CU684"/>
  <c r="CS684"/>
  <c r="CR684"/>
  <c r="CQ684"/>
  <c r="CP684"/>
  <c r="CO684"/>
  <c r="CM684"/>
  <c r="CL684"/>
  <c r="CJ684"/>
  <c r="CI684"/>
  <c r="CH684"/>
  <c r="CG684"/>
  <c r="CF684"/>
  <c r="CE684"/>
  <c r="CD684"/>
  <c r="CC684"/>
  <c r="CB684"/>
  <c r="BZ684"/>
  <c r="BY684"/>
  <c r="BW684"/>
  <c r="BV684"/>
  <c r="BU684"/>
  <c r="BT684"/>
  <c r="BS684"/>
  <c r="BR684"/>
  <c r="BP684"/>
  <c r="BO684"/>
  <c r="BM684"/>
  <c r="BL684"/>
  <c r="BK684"/>
  <c r="BJ684"/>
  <c r="BI684"/>
  <c r="BH684"/>
  <c r="BG684"/>
  <c r="BF684"/>
  <c r="BE684"/>
  <c r="BC684"/>
  <c r="BB684"/>
  <c r="AZ684"/>
  <c r="AY684"/>
  <c r="AX684"/>
  <c r="AW684"/>
  <c r="AV684"/>
  <c r="AU684"/>
  <c r="AT684"/>
  <c r="AS684"/>
  <c r="AR684"/>
  <c r="AP684"/>
  <c r="AO684"/>
  <c r="AM684"/>
  <c r="AL684"/>
  <c r="AK684"/>
  <c r="AJ684"/>
  <c r="AI684"/>
  <c r="AH684"/>
  <c r="AF684"/>
  <c r="AE684"/>
  <c r="AC684"/>
  <c r="AB684"/>
  <c r="AA684"/>
  <c r="Z684"/>
  <c r="Y684"/>
  <c r="X684"/>
  <c r="V684"/>
  <c r="U684"/>
  <c r="S684"/>
  <c r="R684"/>
  <c r="Q684"/>
  <c r="P684"/>
  <c r="O684"/>
  <c r="EL683"/>
  <c r="DR683" s="1"/>
  <c r="DY683"/>
  <c r="DX683"/>
  <c r="DW683"/>
  <c r="DV683"/>
  <c r="DU683"/>
  <c r="DT683"/>
  <c r="DS683"/>
  <c r="DQ683"/>
  <c r="DO683"/>
  <c r="DM683"/>
  <c r="DL683"/>
  <c r="DJ683"/>
  <c r="DI683"/>
  <c r="DH683"/>
  <c r="DG683"/>
  <c r="DF683"/>
  <c r="DE683"/>
  <c r="DC683"/>
  <c r="DB683"/>
  <c r="DA683"/>
  <c r="CX683"/>
  <c r="CW683"/>
  <c r="CV683"/>
  <c r="CU683"/>
  <c r="CS683"/>
  <c r="CR683"/>
  <c r="CQ683"/>
  <c r="CP683"/>
  <c r="CO683"/>
  <c r="CM683"/>
  <c r="CL683"/>
  <c r="CJ683"/>
  <c r="CI683"/>
  <c r="CH683"/>
  <c r="CG683"/>
  <c r="CF683"/>
  <c r="CE683"/>
  <c r="CD683"/>
  <c r="CC683"/>
  <c r="CB683"/>
  <c r="BZ683"/>
  <c r="BY683"/>
  <c r="BW683"/>
  <c r="BV683"/>
  <c r="BU683"/>
  <c r="BT683"/>
  <c r="BS683"/>
  <c r="BR683"/>
  <c r="BP683"/>
  <c r="BO683"/>
  <c r="BM683"/>
  <c r="BL683"/>
  <c r="BK683"/>
  <c r="BJ683"/>
  <c r="BI683"/>
  <c r="BH683"/>
  <c r="BG683"/>
  <c r="BF683"/>
  <c r="BE683"/>
  <c r="BC683"/>
  <c r="BB683"/>
  <c r="AZ683"/>
  <c r="AY683"/>
  <c r="AX683"/>
  <c r="AW683"/>
  <c r="AV683"/>
  <c r="AU683"/>
  <c r="AT683"/>
  <c r="AS683"/>
  <c r="AR683"/>
  <c r="AP683"/>
  <c r="AO683"/>
  <c r="AM683"/>
  <c r="AL683"/>
  <c r="AK683"/>
  <c r="AJ683"/>
  <c r="AI683"/>
  <c r="AH683"/>
  <c r="AF683"/>
  <c r="AE683"/>
  <c r="AC683"/>
  <c r="AB683"/>
  <c r="AA683"/>
  <c r="Z683"/>
  <c r="Y683"/>
  <c r="X683"/>
  <c r="V683"/>
  <c r="U683"/>
  <c r="S683"/>
  <c r="R683"/>
  <c r="Q683"/>
  <c r="P683"/>
  <c r="O683"/>
  <c r="EL682"/>
  <c r="DR682" s="1"/>
  <c r="DY682"/>
  <c r="DX682"/>
  <c r="DW682"/>
  <c r="DV682"/>
  <c r="DU682"/>
  <c r="DT682"/>
  <c r="DS682"/>
  <c r="DQ682"/>
  <c r="DO682"/>
  <c r="DM682"/>
  <c r="DL682"/>
  <c r="DJ682"/>
  <c r="DI682"/>
  <c r="DH682"/>
  <c r="DG682"/>
  <c r="DF682"/>
  <c r="DE682"/>
  <c r="DC682"/>
  <c r="DB682"/>
  <c r="DA682"/>
  <c r="CX682"/>
  <c r="CW682"/>
  <c r="CV682"/>
  <c r="CU682"/>
  <c r="CS682"/>
  <c r="CR682"/>
  <c r="CQ682"/>
  <c r="CP682"/>
  <c r="CO682"/>
  <c r="CM682"/>
  <c r="CL682"/>
  <c r="CJ682"/>
  <c r="CI682"/>
  <c r="CH682"/>
  <c r="CG682"/>
  <c r="CF682"/>
  <c r="CE682"/>
  <c r="CD682"/>
  <c r="CC682"/>
  <c r="CB682"/>
  <c r="BZ682"/>
  <c r="BY682"/>
  <c r="BW682"/>
  <c r="BV682"/>
  <c r="BU682"/>
  <c r="BT682"/>
  <c r="BS682"/>
  <c r="BR682"/>
  <c r="BP682"/>
  <c r="BO682"/>
  <c r="BM682"/>
  <c r="BL682"/>
  <c r="BK682"/>
  <c r="BJ682"/>
  <c r="BI682"/>
  <c r="BH682"/>
  <c r="BG682"/>
  <c r="BF682"/>
  <c r="BE682"/>
  <c r="BC682"/>
  <c r="BB682"/>
  <c r="AZ682"/>
  <c r="AY682"/>
  <c r="AX682"/>
  <c r="AW682"/>
  <c r="AV682"/>
  <c r="AU682"/>
  <c r="AT682"/>
  <c r="AS682"/>
  <c r="AR682"/>
  <c r="AP682"/>
  <c r="AO682"/>
  <c r="AM682"/>
  <c r="AL682"/>
  <c r="AK682"/>
  <c r="AJ682"/>
  <c r="AI682"/>
  <c r="AH682"/>
  <c r="AF682"/>
  <c r="AE682"/>
  <c r="AC682"/>
  <c r="AB682"/>
  <c r="AA682"/>
  <c r="Z682"/>
  <c r="Y682"/>
  <c r="X682"/>
  <c r="V682"/>
  <c r="U682"/>
  <c r="S682"/>
  <c r="R682"/>
  <c r="Q682"/>
  <c r="P682"/>
  <c r="O682"/>
  <c r="EL681"/>
  <c r="DR681" s="1"/>
  <c r="DY681"/>
  <c r="DX681"/>
  <c r="DW681"/>
  <c r="DV681"/>
  <c r="DU681"/>
  <c r="DT681"/>
  <c r="DS681"/>
  <c r="DQ681"/>
  <c r="DO681"/>
  <c r="DM681"/>
  <c r="DL681"/>
  <c r="DJ681"/>
  <c r="DI681"/>
  <c r="DH681"/>
  <c r="DG681"/>
  <c r="DF681"/>
  <c r="DE681"/>
  <c r="DC681"/>
  <c r="DB681"/>
  <c r="DA681"/>
  <c r="CX681"/>
  <c r="CW681"/>
  <c r="CV681"/>
  <c r="CU681"/>
  <c r="CS681"/>
  <c r="CR681"/>
  <c r="CQ681"/>
  <c r="CP681"/>
  <c r="CO681"/>
  <c r="CM681"/>
  <c r="CL681"/>
  <c r="CJ681"/>
  <c r="CI681"/>
  <c r="CH681"/>
  <c r="CG681"/>
  <c r="CF681"/>
  <c r="CE681"/>
  <c r="CD681"/>
  <c r="CC681"/>
  <c r="CB681"/>
  <c r="BZ681"/>
  <c r="BY681"/>
  <c r="BW681"/>
  <c r="BV681"/>
  <c r="BU681"/>
  <c r="BT681"/>
  <c r="BS681"/>
  <c r="BR681"/>
  <c r="BP681"/>
  <c r="BO681"/>
  <c r="BM681"/>
  <c r="BL681"/>
  <c r="BK681"/>
  <c r="BJ681"/>
  <c r="BI681"/>
  <c r="BH681"/>
  <c r="BG681"/>
  <c r="BF681"/>
  <c r="BE681"/>
  <c r="BC681"/>
  <c r="BB681"/>
  <c r="AZ681"/>
  <c r="AY681"/>
  <c r="AX681"/>
  <c r="AW681"/>
  <c r="AV681"/>
  <c r="AU681"/>
  <c r="AT681"/>
  <c r="AS681"/>
  <c r="AR681"/>
  <c r="AP681"/>
  <c r="AO681"/>
  <c r="AM681"/>
  <c r="AL681"/>
  <c r="AK681"/>
  <c r="AJ681"/>
  <c r="AI681"/>
  <c r="AH681"/>
  <c r="AF681"/>
  <c r="AE681"/>
  <c r="AC681"/>
  <c r="AB681"/>
  <c r="AA681"/>
  <c r="Z681"/>
  <c r="Y681"/>
  <c r="X681"/>
  <c r="V681"/>
  <c r="U681"/>
  <c r="S681"/>
  <c r="R681"/>
  <c r="Q681"/>
  <c r="P681"/>
  <c r="O681"/>
  <c r="EL680"/>
  <c r="DR680" s="1"/>
  <c r="DY680"/>
  <c r="DX680"/>
  <c r="DW680"/>
  <c r="DV680"/>
  <c r="DU680"/>
  <c r="DT680"/>
  <c r="DS680"/>
  <c r="DQ680"/>
  <c r="DO680"/>
  <c r="DM680"/>
  <c r="DL680"/>
  <c r="DJ680"/>
  <c r="DI680"/>
  <c r="DH680"/>
  <c r="DG680"/>
  <c r="DF680"/>
  <c r="DE680"/>
  <c r="DC680"/>
  <c r="DB680"/>
  <c r="DA680"/>
  <c r="CX680"/>
  <c r="CW680"/>
  <c r="CV680"/>
  <c r="CU680"/>
  <c r="CS680"/>
  <c r="CR680"/>
  <c r="CQ680"/>
  <c r="CP680"/>
  <c r="CO680"/>
  <c r="CM680"/>
  <c r="CL680"/>
  <c r="CJ680"/>
  <c r="CI680"/>
  <c r="CH680"/>
  <c r="CG680"/>
  <c r="CF680"/>
  <c r="CE680"/>
  <c r="CD680"/>
  <c r="CC680"/>
  <c r="CB680"/>
  <c r="BZ680"/>
  <c r="BY680"/>
  <c r="BW680"/>
  <c r="BV680"/>
  <c r="BU680"/>
  <c r="BT680"/>
  <c r="BS680"/>
  <c r="BR680"/>
  <c r="BP680"/>
  <c r="BO680"/>
  <c r="BM680"/>
  <c r="BL680"/>
  <c r="BK680"/>
  <c r="BJ680"/>
  <c r="BI680"/>
  <c r="BH680"/>
  <c r="BG680"/>
  <c r="BF680"/>
  <c r="BE680"/>
  <c r="BC680"/>
  <c r="BB680"/>
  <c r="AZ680"/>
  <c r="AY680"/>
  <c r="AX680"/>
  <c r="AW680"/>
  <c r="AV680"/>
  <c r="AU680"/>
  <c r="AT680"/>
  <c r="AS680"/>
  <c r="AR680"/>
  <c r="AP680"/>
  <c r="AO680"/>
  <c r="AM680"/>
  <c r="AL680"/>
  <c r="AK680"/>
  <c r="AJ680"/>
  <c r="AI680"/>
  <c r="AH680"/>
  <c r="AF680"/>
  <c r="AE680"/>
  <c r="AC680"/>
  <c r="AB680"/>
  <c r="AA680"/>
  <c r="Z680"/>
  <c r="Y680"/>
  <c r="X680"/>
  <c r="V680"/>
  <c r="U680"/>
  <c r="S680"/>
  <c r="R680"/>
  <c r="Q680"/>
  <c r="P680"/>
  <c r="O680"/>
  <c r="EL679"/>
  <c r="DR679" s="1"/>
  <c r="DY679"/>
  <c r="DX679"/>
  <c r="DW679"/>
  <c r="DV679"/>
  <c r="DU679"/>
  <c r="DT679"/>
  <c r="DS679"/>
  <c r="DQ679"/>
  <c r="DO679"/>
  <c r="DM679"/>
  <c r="DL679"/>
  <c r="DJ679"/>
  <c r="DI679"/>
  <c r="DH679"/>
  <c r="DG679"/>
  <c r="DF679"/>
  <c r="DE679"/>
  <c r="DC679"/>
  <c r="DB679"/>
  <c r="DA679"/>
  <c r="CX679"/>
  <c r="CW679"/>
  <c r="CV679"/>
  <c r="CU679"/>
  <c r="CS679"/>
  <c r="CR679"/>
  <c r="CQ679"/>
  <c r="CP679"/>
  <c r="CO679"/>
  <c r="CM679"/>
  <c r="CL679"/>
  <c r="CJ679"/>
  <c r="CI679"/>
  <c r="CH679"/>
  <c r="CG679"/>
  <c r="CF679"/>
  <c r="CE679"/>
  <c r="CD679"/>
  <c r="CC679"/>
  <c r="CB679"/>
  <c r="BZ679"/>
  <c r="BY679"/>
  <c r="BW679"/>
  <c r="BV679"/>
  <c r="BU679"/>
  <c r="BT679"/>
  <c r="BS679"/>
  <c r="BR679"/>
  <c r="BP679"/>
  <c r="BO679"/>
  <c r="BM679"/>
  <c r="BL679"/>
  <c r="BK679"/>
  <c r="BJ679"/>
  <c r="BI679"/>
  <c r="BH679"/>
  <c r="BG679"/>
  <c r="BF679"/>
  <c r="BE679"/>
  <c r="BC679"/>
  <c r="BB679"/>
  <c r="AZ679"/>
  <c r="AY679"/>
  <c r="AX679"/>
  <c r="AW679"/>
  <c r="AV679"/>
  <c r="AU679"/>
  <c r="AT679"/>
  <c r="AS679"/>
  <c r="AR679"/>
  <c r="AP679"/>
  <c r="AO679"/>
  <c r="AM679"/>
  <c r="AL679"/>
  <c r="AK679"/>
  <c r="AJ679"/>
  <c r="AI679"/>
  <c r="AH679"/>
  <c r="AF679"/>
  <c r="AE679"/>
  <c r="AC679"/>
  <c r="AB679"/>
  <c r="AA679"/>
  <c r="Z679"/>
  <c r="Y679"/>
  <c r="X679"/>
  <c r="V679"/>
  <c r="U679"/>
  <c r="S679"/>
  <c r="R679"/>
  <c r="Q679"/>
  <c r="P679"/>
  <c r="O679"/>
  <c r="EL678"/>
  <c r="DR678" s="1"/>
  <c r="DY678"/>
  <c r="DX678"/>
  <c r="DW678"/>
  <c r="DV678"/>
  <c r="DU678"/>
  <c r="DT678"/>
  <c r="DS678"/>
  <c r="DQ678"/>
  <c r="DO678"/>
  <c r="DM678"/>
  <c r="DL678"/>
  <c r="DJ678"/>
  <c r="DI678"/>
  <c r="DH678"/>
  <c r="DG678"/>
  <c r="DF678"/>
  <c r="DE678"/>
  <c r="DC678"/>
  <c r="DB678"/>
  <c r="DA678"/>
  <c r="CX678"/>
  <c r="CW678"/>
  <c r="CV678"/>
  <c r="CU678"/>
  <c r="CS678"/>
  <c r="CR678"/>
  <c r="CQ678"/>
  <c r="CP678"/>
  <c r="CO678"/>
  <c r="CM678"/>
  <c r="CL678"/>
  <c r="CJ678"/>
  <c r="CI678"/>
  <c r="CH678"/>
  <c r="CG678"/>
  <c r="CF678"/>
  <c r="CE678"/>
  <c r="CD678"/>
  <c r="CC678"/>
  <c r="CB678"/>
  <c r="BZ678"/>
  <c r="BY678"/>
  <c r="BW678"/>
  <c r="BV678"/>
  <c r="BU678"/>
  <c r="BT678"/>
  <c r="BS678"/>
  <c r="BR678"/>
  <c r="BP678"/>
  <c r="BO678"/>
  <c r="BM678"/>
  <c r="BL678"/>
  <c r="BK678"/>
  <c r="BJ678"/>
  <c r="BI678"/>
  <c r="BH678"/>
  <c r="BG678"/>
  <c r="BF678"/>
  <c r="BE678"/>
  <c r="BC678"/>
  <c r="BB678"/>
  <c r="AZ678"/>
  <c r="AY678"/>
  <c r="AX678"/>
  <c r="AW678"/>
  <c r="AV678"/>
  <c r="AU678"/>
  <c r="AT678"/>
  <c r="AS678"/>
  <c r="AR678"/>
  <c r="AP678"/>
  <c r="AO678"/>
  <c r="AM678"/>
  <c r="AL678"/>
  <c r="AK678"/>
  <c r="AJ678"/>
  <c r="AI678"/>
  <c r="AH678"/>
  <c r="AF678"/>
  <c r="AE678"/>
  <c r="AC678"/>
  <c r="AB678"/>
  <c r="AA678"/>
  <c r="Z678"/>
  <c r="Y678"/>
  <c r="X678"/>
  <c r="V678"/>
  <c r="U678"/>
  <c r="S678"/>
  <c r="R678"/>
  <c r="Q678"/>
  <c r="P678"/>
  <c r="O678"/>
  <c r="EL677"/>
  <c r="DR677" s="1"/>
  <c r="DY677"/>
  <c r="DX677"/>
  <c r="DW677"/>
  <c r="DV677"/>
  <c r="DU677"/>
  <c r="DT677"/>
  <c r="DS677"/>
  <c r="DQ677"/>
  <c r="DO677"/>
  <c r="DM677"/>
  <c r="DL677"/>
  <c r="DJ677"/>
  <c r="DI677"/>
  <c r="DH677"/>
  <c r="DG677"/>
  <c r="DF677"/>
  <c r="DE677"/>
  <c r="DC677"/>
  <c r="DB677"/>
  <c r="DA677"/>
  <c r="CX677"/>
  <c r="CW677"/>
  <c r="CV677"/>
  <c r="CU677"/>
  <c r="CS677"/>
  <c r="CR677"/>
  <c r="CQ677"/>
  <c r="CP677"/>
  <c r="CO677"/>
  <c r="CM677"/>
  <c r="CL677"/>
  <c r="CJ677"/>
  <c r="CI677"/>
  <c r="CH677"/>
  <c r="CG677"/>
  <c r="CF677"/>
  <c r="CE677"/>
  <c r="CD677"/>
  <c r="CC677"/>
  <c r="CB677"/>
  <c r="BZ677"/>
  <c r="BY677"/>
  <c r="BW677"/>
  <c r="BV677"/>
  <c r="BU677"/>
  <c r="BT677"/>
  <c r="BS677"/>
  <c r="BR677"/>
  <c r="BP677"/>
  <c r="BO677"/>
  <c r="BM677"/>
  <c r="BL677"/>
  <c r="BK677"/>
  <c r="BJ677"/>
  <c r="BI677"/>
  <c r="BH677"/>
  <c r="BG677"/>
  <c r="BF677"/>
  <c r="BE677"/>
  <c r="BC677"/>
  <c r="BB677"/>
  <c r="AZ677"/>
  <c r="AY677"/>
  <c r="AX677"/>
  <c r="AW677"/>
  <c r="AV677"/>
  <c r="AU677"/>
  <c r="AT677"/>
  <c r="AS677"/>
  <c r="AR677"/>
  <c r="AP677"/>
  <c r="AO677"/>
  <c r="AM677"/>
  <c r="AL677"/>
  <c r="AK677"/>
  <c r="AJ677"/>
  <c r="AI677"/>
  <c r="AH677"/>
  <c r="AF677"/>
  <c r="AE677"/>
  <c r="AC677"/>
  <c r="AB677"/>
  <c r="AA677"/>
  <c r="Z677"/>
  <c r="Y677"/>
  <c r="X677"/>
  <c r="V677"/>
  <c r="U677"/>
  <c r="S677"/>
  <c r="R677"/>
  <c r="Q677"/>
  <c r="P677"/>
  <c r="O677"/>
  <c r="EL676"/>
  <c r="DR676" s="1"/>
  <c r="DY676"/>
  <c r="DX676"/>
  <c r="DW676"/>
  <c r="DV676"/>
  <c r="DU676"/>
  <c r="DT676"/>
  <c r="DS676"/>
  <c r="DQ676"/>
  <c r="DO676"/>
  <c r="DM676"/>
  <c r="DL676"/>
  <c r="DJ676"/>
  <c r="DI676"/>
  <c r="DH676"/>
  <c r="DG676"/>
  <c r="DF676"/>
  <c r="DE676"/>
  <c r="DC676"/>
  <c r="DB676"/>
  <c r="DA676"/>
  <c r="CX676"/>
  <c r="CW676"/>
  <c r="CV676"/>
  <c r="CU676"/>
  <c r="CS676"/>
  <c r="CR676"/>
  <c r="CQ676"/>
  <c r="CP676"/>
  <c r="CO676"/>
  <c r="CM676"/>
  <c r="CL676"/>
  <c r="CJ676"/>
  <c r="CI676"/>
  <c r="CH676"/>
  <c r="CG676"/>
  <c r="CF676"/>
  <c r="CE676"/>
  <c r="CD676"/>
  <c r="CC676"/>
  <c r="CB676"/>
  <c r="BZ676"/>
  <c r="BY676"/>
  <c r="BW676"/>
  <c r="BV676"/>
  <c r="BU676"/>
  <c r="BT676"/>
  <c r="BS676"/>
  <c r="BR676"/>
  <c r="BP676"/>
  <c r="BO676"/>
  <c r="BM676"/>
  <c r="BL676"/>
  <c r="BK676"/>
  <c r="BJ676"/>
  <c r="BI676"/>
  <c r="BH676"/>
  <c r="BG676"/>
  <c r="BF676"/>
  <c r="BE676"/>
  <c r="BC676"/>
  <c r="BB676"/>
  <c r="AZ676"/>
  <c r="AY676"/>
  <c r="AX676"/>
  <c r="AW676"/>
  <c r="AV676"/>
  <c r="AU676"/>
  <c r="AT676"/>
  <c r="AS676"/>
  <c r="AR676"/>
  <c r="AP676"/>
  <c r="AO676"/>
  <c r="AM676"/>
  <c r="AL676"/>
  <c r="AK676"/>
  <c r="AJ676"/>
  <c r="AI676"/>
  <c r="AH676"/>
  <c r="AF676"/>
  <c r="AE676"/>
  <c r="AC676"/>
  <c r="AB676"/>
  <c r="AA676"/>
  <c r="Z676"/>
  <c r="Y676"/>
  <c r="X676"/>
  <c r="V676"/>
  <c r="U676"/>
  <c r="S676"/>
  <c r="R676"/>
  <c r="Q676"/>
  <c r="P676"/>
  <c r="O676"/>
  <c r="EL675"/>
  <c r="DR675" s="1"/>
  <c r="DY675"/>
  <c r="DX675"/>
  <c r="DW675"/>
  <c r="DV675"/>
  <c r="DU675"/>
  <c r="DT675"/>
  <c r="DS675"/>
  <c r="DQ675"/>
  <c r="DO675"/>
  <c r="DM675"/>
  <c r="DL675"/>
  <c r="DJ675"/>
  <c r="DI675"/>
  <c r="DH675"/>
  <c r="DG675"/>
  <c r="DF675"/>
  <c r="DE675"/>
  <c r="DC675"/>
  <c r="DB675"/>
  <c r="DA675"/>
  <c r="CX675"/>
  <c r="CW675"/>
  <c r="CV675"/>
  <c r="CU675"/>
  <c r="CS675"/>
  <c r="CR675"/>
  <c r="CQ675"/>
  <c r="CP675"/>
  <c r="CO675"/>
  <c r="CM675"/>
  <c r="CL675"/>
  <c r="CJ675"/>
  <c r="CI675"/>
  <c r="CH675"/>
  <c r="CG675"/>
  <c r="CF675"/>
  <c r="CE675"/>
  <c r="CD675"/>
  <c r="CC675"/>
  <c r="CB675"/>
  <c r="BZ675"/>
  <c r="BY675"/>
  <c r="BW675"/>
  <c r="BV675"/>
  <c r="BU675"/>
  <c r="BT675"/>
  <c r="BS675"/>
  <c r="BR675"/>
  <c r="BP675"/>
  <c r="BO675"/>
  <c r="BM675"/>
  <c r="BL675"/>
  <c r="BK675"/>
  <c r="BJ675"/>
  <c r="BI675"/>
  <c r="BH675"/>
  <c r="BG675"/>
  <c r="BF675"/>
  <c r="BE675"/>
  <c r="BC675"/>
  <c r="BB675"/>
  <c r="AZ675"/>
  <c r="AY675"/>
  <c r="AX675"/>
  <c r="AW675"/>
  <c r="AV675"/>
  <c r="AU675"/>
  <c r="AT675"/>
  <c r="AS675"/>
  <c r="AR675"/>
  <c r="AP675"/>
  <c r="AO675"/>
  <c r="AM675"/>
  <c r="AL675"/>
  <c r="AK675"/>
  <c r="AJ675"/>
  <c r="AI675"/>
  <c r="AH675"/>
  <c r="AF675"/>
  <c r="AE675"/>
  <c r="AC675"/>
  <c r="AB675"/>
  <c r="AA675"/>
  <c r="Z675"/>
  <c r="Y675"/>
  <c r="X675"/>
  <c r="V675"/>
  <c r="U675"/>
  <c r="S675"/>
  <c r="R675"/>
  <c r="Q675"/>
  <c r="P675"/>
  <c r="O675"/>
  <c r="EL674"/>
  <c r="DR674" s="1"/>
  <c r="DY674"/>
  <c r="DX674"/>
  <c r="DW674"/>
  <c r="DV674"/>
  <c r="DU674"/>
  <c r="DT674"/>
  <c r="DS674"/>
  <c r="DQ674"/>
  <c r="DO674"/>
  <c r="DM674"/>
  <c r="DL674"/>
  <c r="DJ674"/>
  <c r="DI674"/>
  <c r="DH674"/>
  <c r="DG674"/>
  <c r="DF674"/>
  <c r="DE674"/>
  <c r="DC674"/>
  <c r="DB674"/>
  <c r="DA674"/>
  <c r="CX674"/>
  <c r="CW674"/>
  <c r="CV674"/>
  <c r="CU674"/>
  <c r="CS674"/>
  <c r="CR674"/>
  <c r="CQ674"/>
  <c r="CP674"/>
  <c r="CO674"/>
  <c r="CM674"/>
  <c r="CL674"/>
  <c r="CJ674"/>
  <c r="CI674"/>
  <c r="CH674"/>
  <c r="CG674"/>
  <c r="CF674"/>
  <c r="CE674"/>
  <c r="CD674"/>
  <c r="CC674"/>
  <c r="CB674"/>
  <c r="BZ674"/>
  <c r="BY674"/>
  <c r="BW674"/>
  <c r="BV674"/>
  <c r="BU674"/>
  <c r="BT674"/>
  <c r="BS674"/>
  <c r="BR674"/>
  <c r="BP674"/>
  <c r="BO674"/>
  <c r="BM674"/>
  <c r="BL674"/>
  <c r="BK674"/>
  <c r="BJ674"/>
  <c r="BI674"/>
  <c r="BH674"/>
  <c r="BG674"/>
  <c r="BF674"/>
  <c r="BE674"/>
  <c r="BC674"/>
  <c r="BB674"/>
  <c r="AZ674"/>
  <c r="AY674"/>
  <c r="AX674"/>
  <c r="AW674"/>
  <c r="AV674"/>
  <c r="AU674"/>
  <c r="AT674"/>
  <c r="AS674"/>
  <c r="AR674"/>
  <c r="AP674"/>
  <c r="AO674"/>
  <c r="AM674"/>
  <c r="AL674"/>
  <c r="AK674"/>
  <c r="AJ674"/>
  <c r="AI674"/>
  <c r="AH674"/>
  <c r="AF674"/>
  <c r="AE674"/>
  <c r="AC674"/>
  <c r="AB674"/>
  <c r="AA674"/>
  <c r="Z674"/>
  <c r="Y674"/>
  <c r="X674"/>
  <c r="V674"/>
  <c r="U674"/>
  <c r="S674"/>
  <c r="R674"/>
  <c r="Q674"/>
  <c r="P674"/>
  <c r="O674"/>
  <c r="EL673"/>
  <c r="DR673" s="1"/>
  <c r="DY673"/>
  <c r="DX673"/>
  <c r="DW673"/>
  <c r="DV673"/>
  <c r="DU673"/>
  <c r="DT673"/>
  <c r="DS673"/>
  <c r="DQ673"/>
  <c r="DO673"/>
  <c r="DM673"/>
  <c r="DL673"/>
  <c r="DJ673"/>
  <c r="DI673"/>
  <c r="DH673"/>
  <c r="DG673"/>
  <c r="DF673"/>
  <c r="DE673"/>
  <c r="DC673"/>
  <c r="DB673"/>
  <c r="DA673"/>
  <c r="CX673"/>
  <c r="CW673"/>
  <c r="CV673"/>
  <c r="CU673"/>
  <c r="CS673"/>
  <c r="CR673"/>
  <c r="CQ673"/>
  <c r="CP673"/>
  <c r="CO673"/>
  <c r="CM673"/>
  <c r="CL673"/>
  <c r="CJ673"/>
  <c r="CI673"/>
  <c r="CH673"/>
  <c r="CG673"/>
  <c r="CF673"/>
  <c r="CE673"/>
  <c r="CD673"/>
  <c r="CC673"/>
  <c r="CB673"/>
  <c r="BZ673"/>
  <c r="BY673"/>
  <c r="BW673"/>
  <c r="BV673"/>
  <c r="BU673"/>
  <c r="BT673"/>
  <c r="BS673"/>
  <c r="BR673"/>
  <c r="BP673"/>
  <c r="BO673"/>
  <c r="BM673"/>
  <c r="BL673"/>
  <c r="BK673"/>
  <c r="BJ673"/>
  <c r="BI673"/>
  <c r="BH673"/>
  <c r="BG673"/>
  <c r="BF673"/>
  <c r="BE673"/>
  <c r="BC673"/>
  <c r="BB673"/>
  <c r="AZ673"/>
  <c r="AY673"/>
  <c r="AX673"/>
  <c r="AW673"/>
  <c r="AV673"/>
  <c r="AU673"/>
  <c r="AT673"/>
  <c r="AS673"/>
  <c r="AR673"/>
  <c r="AP673"/>
  <c r="AO673"/>
  <c r="AM673"/>
  <c r="AL673"/>
  <c r="AK673"/>
  <c r="AJ673"/>
  <c r="AI673"/>
  <c r="AH673"/>
  <c r="AF673"/>
  <c r="AE673"/>
  <c r="AC673"/>
  <c r="AB673"/>
  <c r="AA673"/>
  <c r="Z673"/>
  <c r="Y673"/>
  <c r="X673"/>
  <c r="V673"/>
  <c r="U673"/>
  <c r="S673"/>
  <c r="R673"/>
  <c r="Q673"/>
  <c r="P673"/>
  <c r="O673"/>
  <c r="EL672"/>
  <c r="DR672" s="1"/>
  <c r="DY672"/>
  <c r="DX672"/>
  <c r="DW672"/>
  <c r="DV672"/>
  <c r="DU672"/>
  <c r="DT672"/>
  <c r="DS672"/>
  <c r="DQ672"/>
  <c r="DO672"/>
  <c r="DM672"/>
  <c r="DL672"/>
  <c r="DJ672"/>
  <c r="DI672"/>
  <c r="DH672"/>
  <c r="DG672"/>
  <c r="DF672"/>
  <c r="DE672"/>
  <c r="DC672"/>
  <c r="DB672"/>
  <c r="DA672"/>
  <c r="CX672"/>
  <c r="CW672"/>
  <c r="CV672"/>
  <c r="CU672"/>
  <c r="CS672"/>
  <c r="CR672"/>
  <c r="CQ672"/>
  <c r="CP672"/>
  <c r="CO672"/>
  <c r="CM672"/>
  <c r="CL672"/>
  <c r="CJ672"/>
  <c r="CI672"/>
  <c r="CH672"/>
  <c r="CG672"/>
  <c r="CF672"/>
  <c r="CE672"/>
  <c r="CD672"/>
  <c r="CC672"/>
  <c r="CB672"/>
  <c r="BZ672"/>
  <c r="BY672"/>
  <c r="BW672"/>
  <c r="BV672"/>
  <c r="BU672"/>
  <c r="BT672"/>
  <c r="BS672"/>
  <c r="BR672"/>
  <c r="BP672"/>
  <c r="BO672"/>
  <c r="BM672"/>
  <c r="BL672"/>
  <c r="BK672"/>
  <c r="BJ672"/>
  <c r="BI672"/>
  <c r="BH672"/>
  <c r="BG672"/>
  <c r="BF672"/>
  <c r="BE672"/>
  <c r="BC672"/>
  <c r="BB672"/>
  <c r="AZ672"/>
  <c r="AY672"/>
  <c r="AX672"/>
  <c r="AW672"/>
  <c r="AV672"/>
  <c r="AU672"/>
  <c r="AT672"/>
  <c r="AS672"/>
  <c r="AR672"/>
  <c r="AP672"/>
  <c r="AO672"/>
  <c r="AM672"/>
  <c r="AL672"/>
  <c r="AK672"/>
  <c r="AJ672"/>
  <c r="AI672"/>
  <c r="AH672"/>
  <c r="AF672"/>
  <c r="AE672"/>
  <c r="AC672"/>
  <c r="AB672"/>
  <c r="AA672"/>
  <c r="Z672"/>
  <c r="Y672"/>
  <c r="X672"/>
  <c r="V672"/>
  <c r="U672"/>
  <c r="S672"/>
  <c r="R672"/>
  <c r="Q672"/>
  <c r="P672"/>
  <c r="O672"/>
  <c r="EL671"/>
  <c r="DR671" s="1"/>
  <c r="DY671"/>
  <c r="DX671"/>
  <c r="DW671"/>
  <c r="DV671"/>
  <c r="DU671"/>
  <c r="DT671"/>
  <c r="DS671"/>
  <c r="DQ671"/>
  <c r="DO671"/>
  <c r="DM671"/>
  <c r="DL671"/>
  <c r="DJ671"/>
  <c r="DI671"/>
  <c r="DH671"/>
  <c r="DG671"/>
  <c r="DF671"/>
  <c r="DE671"/>
  <c r="DC671"/>
  <c r="DB671"/>
  <c r="DA671"/>
  <c r="CX671"/>
  <c r="CW671"/>
  <c r="CV671"/>
  <c r="CU671"/>
  <c r="CS671"/>
  <c r="CR671"/>
  <c r="CQ671"/>
  <c r="CP671"/>
  <c r="CO671"/>
  <c r="CM671"/>
  <c r="CL671"/>
  <c r="CJ671"/>
  <c r="CI671"/>
  <c r="CH671"/>
  <c r="CG671"/>
  <c r="CF671"/>
  <c r="CE671"/>
  <c r="CD671"/>
  <c r="CC671"/>
  <c r="CB671"/>
  <c r="BZ671"/>
  <c r="BY671"/>
  <c r="BW671"/>
  <c r="BV671"/>
  <c r="BU671"/>
  <c r="BT671"/>
  <c r="BS671"/>
  <c r="BR671"/>
  <c r="BP671"/>
  <c r="BO671"/>
  <c r="BM671"/>
  <c r="BL671"/>
  <c r="BK671"/>
  <c r="BJ671"/>
  <c r="BI671"/>
  <c r="BH671"/>
  <c r="BG671"/>
  <c r="BF671"/>
  <c r="BE671"/>
  <c r="BC671"/>
  <c r="BB671"/>
  <c r="AZ671"/>
  <c r="AY671"/>
  <c r="AX671"/>
  <c r="AW671"/>
  <c r="AV671"/>
  <c r="AU671"/>
  <c r="AT671"/>
  <c r="AS671"/>
  <c r="AR671"/>
  <c r="AP671"/>
  <c r="AO671"/>
  <c r="AM671"/>
  <c r="AL671"/>
  <c r="AK671"/>
  <c r="AJ671"/>
  <c r="AI671"/>
  <c r="AH671"/>
  <c r="AF671"/>
  <c r="AE671"/>
  <c r="AC671"/>
  <c r="AB671"/>
  <c r="AA671"/>
  <c r="Z671"/>
  <c r="Y671"/>
  <c r="X671"/>
  <c r="V671"/>
  <c r="U671"/>
  <c r="S671"/>
  <c r="R671"/>
  <c r="Q671"/>
  <c r="P671"/>
  <c r="O671"/>
  <c r="EL670"/>
  <c r="DR670" s="1"/>
  <c r="DY670"/>
  <c r="DX670"/>
  <c r="DW670"/>
  <c r="DV670"/>
  <c r="DU670"/>
  <c r="DT670"/>
  <c r="DS670"/>
  <c r="DQ670"/>
  <c r="DO670"/>
  <c r="DM670"/>
  <c r="DL670"/>
  <c r="DJ670"/>
  <c r="DI670"/>
  <c r="DH670"/>
  <c r="DG670"/>
  <c r="DF670"/>
  <c r="DE670"/>
  <c r="DC670"/>
  <c r="DB670"/>
  <c r="DA670"/>
  <c r="CX670"/>
  <c r="CW670"/>
  <c r="CV670"/>
  <c r="CU670"/>
  <c r="CS670"/>
  <c r="CR670"/>
  <c r="CQ670"/>
  <c r="CP670"/>
  <c r="CO670"/>
  <c r="CM670"/>
  <c r="CL670"/>
  <c r="CJ670"/>
  <c r="CI670"/>
  <c r="CH670"/>
  <c r="CG670"/>
  <c r="CF670"/>
  <c r="CE670"/>
  <c r="CD670"/>
  <c r="CC670"/>
  <c r="CB670"/>
  <c r="BZ670"/>
  <c r="BY670"/>
  <c r="BW670"/>
  <c r="BV670"/>
  <c r="BU670"/>
  <c r="BT670"/>
  <c r="BS670"/>
  <c r="BR670"/>
  <c r="BP670"/>
  <c r="BO670"/>
  <c r="BM670"/>
  <c r="BL670"/>
  <c r="BK670"/>
  <c r="BJ670"/>
  <c r="BI670"/>
  <c r="BH670"/>
  <c r="BG670"/>
  <c r="BF670"/>
  <c r="BE670"/>
  <c r="BC670"/>
  <c r="BB670"/>
  <c r="AZ670"/>
  <c r="AY670"/>
  <c r="AX670"/>
  <c r="AW670"/>
  <c r="AV670"/>
  <c r="AU670"/>
  <c r="AT670"/>
  <c r="AS670"/>
  <c r="AR670"/>
  <c r="AP670"/>
  <c r="AO670"/>
  <c r="AM670"/>
  <c r="AL670"/>
  <c r="AK670"/>
  <c r="AJ670"/>
  <c r="AI670"/>
  <c r="AH670"/>
  <c r="AF670"/>
  <c r="AE670"/>
  <c r="AC670"/>
  <c r="AB670"/>
  <c r="AA670"/>
  <c r="Z670"/>
  <c r="Y670"/>
  <c r="X670"/>
  <c r="V670"/>
  <c r="U670"/>
  <c r="S670"/>
  <c r="R670"/>
  <c r="Q670"/>
  <c r="P670"/>
  <c r="O670"/>
  <c r="EL669"/>
  <c r="DR669" s="1"/>
  <c r="DY669"/>
  <c r="DX669"/>
  <c r="DW669"/>
  <c r="DV669"/>
  <c r="DU669"/>
  <c r="DT669"/>
  <c r="DS669"/>
  <c r="DQ669"/>
  <c r="DO669"/>
  <c r="DM669"/>
  <c r="DL669"/>
  <c r="DJ669"/>
  <c r="DI669"/>
  <c r="DH669"/>
  <c r="DG669"/>
  <c r="DF669"/>
  <c r="DE669"/>
  <c r="DC669"/>
  <c r="DB669"/>
  <c r="DA669"/>
  <c r="CX669"/>
  <c r="CW669"/>
  <c r="CV669"/>
  <c r="CU669"/>
  <c r="CS669"/>
  <c r="CR669"/>
  <c r="CQ669"/>
  <c r="CP669"/>
  <c r="CO669"/>
  <c r="CM669"/>
  <c r="CL669"/>
  <c r="CJ669"/>
  <c r="CI669"/>
  <c r="CH669"/>
  <c r="CG669"/>
  <c r="CF669"/>
  <c r="CE669"/>
  <c r="CD669"/>
  <c r="CC669"/>
  <c r="CB669"/>
  <c r="BZ669"/>
  <c r="BY669"/>
  <c r="BW669"/>
  <c r="BV669"/>
  <c r="BU669"/>
  <c r="BT669"/>
  <c r="BS669"/>
  <c r="BR669"/>
  <c r="BP669"/>
  <c r="BO669"/>
  <c r="BM669"/>
  <c r="BL669"/>
  <c r="BK669"/>
  <c r="BJ669"/>
  <c r="BI669"/>
  <c r="BH669"/>
  <c r="BG669"/>
  <c r="BF669"/>
  <c r="BE669"/>
  <c r="BC669"/>
  <c r="BB669"/>
  <c r="AZ669"/>
  <c r="AY669"/>
  <c r="AX669"/>
  <c r="AW669"/>
  <c r="AV669"/>
  <c r="AU669"/>
  <c r="AT669"/>
  <c r="AS669"/>
  <c r="AR669"/>
  <c r="AP669"/>
  <c r="AO669"/>
  <c r="AM669"/>
  <c r="AL669"/>
  <c r="AK669"/>
  <c r="AJ669"/>
  <c r="AI669"/>
  <c r="AH669"/>
  <c r="AF669"/>
  <c r="AE669"/>
  <c r="AC669"/>
  <c r="AB669"/>
  <c r="AA669"/>
  <c r="Z669"/>
  <c r="Y669"/>
  <c r="X669"/>
  <c r="V669"/>
  <c r="U669"/>
  <c r="S669"/>
  <c r="R669"/>
  <c r="Q669"/>
  <c r="P669"/>
  <c r="O669"/>
  <c r="EL668"/>
  <c r="DR668" s="1"/>
  <c r="DY668"/>
  <c r="DX668"/>
  <c r="DW668"/>
  <c r="DV668"/>
  <c r="DU668"/>
  <c r="DT668"/>
  <c r="DS668"/>
  <c r="DQ668"/>
  <c r="DO668"/>
  <c r="DM668"/>
  <c r="DL668"/>
  <c r="DJ668"/>
  <c r="DI668"/>
  <c r="DH668"/>
  <c r="DG668"/>
  <c r="DF668"/>
  <c r="DE668"/>
  <c r="DC668"/>
  <c r="DB668"/>
  <c r="DA668"/>
  <c r="CX668"/>
  <c r="CW668"/>
  <c r="CV668"/>
  <c r="CU668"/>
  <c r="CS668"/>
  <c r="CR668"/>
  <c r="CQ668"/>
  <c r="CP668"/>
  <c r="CO668"/>
  <c r="CM668"/>
  <c r="CL668"/>
  <c r="CJ668"/>
  <c r="CI668"/>
  <c r="CH668"/>
  <c r="CG668"/>
  <c r="CF668"/>
  <c r="CE668"/>
  <c r="CD668"/>
  <c r="CC668"/>
  <c r="CB668"/>
  <c r="BZ668"/>
  <c r="BY668"/>
  <c r="BW668"/>
  <c r="BV668"/>
  <c r="BU668"/>
  <c r="BT668"/>
  <c r="BS668"/>
  <c r="BR668"/>
  <c r="BP668"/>
  <c r="BO668"/>
  <c r="BM668"/>
  <c r="BL668"/>
  <c r="BK668"/>
  <c r="BJ668"/>
  <c r="BI668"/>
  <c r="BH668"/>
  <c r="BG668"/>
  <c r="BF668"/>
  <c r="BE668"/>
  <c r="BC668"/>
  <c r="BB668"/>
  <c r="AZ668"/>
  <c r="AY668"/>
  <c r="AX668"/>
  <c r="AW668"/>
  <c r="AV668"/>
  <c r="AU668"/>
  <c r="AT668"/>
  <c r="AS668"/>
  <c r="AR668"/>
  <c r="AP668"/>
  <c r="AO668"/>
  <c r="AM668"/>
  <c r="AL668"/>
  <c r="AK668"/>
  <c r="AJ668"/>
  <c r="AI668"/>
  <c r="AH668"/>
  <c r="AF668"/>
  <c r="AE668"/>
  <c r="AC668"/>
  <c r="AB668"/>
  <c r="AA668"/>
  <c r="Z668"/>
  <c r="Y668"/>
  <c r="X668"/>
  <c r="V668"/>
  <c r="U668"/>
  <c r="S668"/>
  <c r="R668"/>
  <c r="Q668"/>
  <c r="P668"/>
  <c r="O668"/>
  <c r="EL667"/>
  <c r="DR667" s="1"/>
  <c r="DY667"/>
  <c r="DX667"/>
  <c r="DW667"/>
  <c r="DV667"/>
  <c r="DU667"/>
  <c r="DT667"/>
  <c r="DS667"/>
  <c r="DQ667"/>
  <c r="DO667"/>
  <c r="DM667"/>
  <c r="DL667"/>
  <c r="DJ667"/>
  <c r="DI667"/>
  <c r="DH667"/>
  <c r="DG667"/>
  <c r="DF667"/>
  <c r="DE667"/>
  <c r="DC667"/>
  <c r="DB667"/>
  <c r="DA667"/>
  <c r="CX667"/>
  <c r="CW667"/>
  <c r="CV667"/>
  <c r="CU667"/>
  <c r="CS667"/>
  <c r="CR667"/>
  <c r="CQ667"/>
  <c r="CP667"/>
  <c r="CO667"/>
  <c r="CM667"/>
  <c r="CL667"/>
  <c r="CJ667"/>
  <c r="CI667"/>
  <c r="CH667"/>
  <c r="CG667"/>
  <c r="CF667"/>
  <c r="CE667"/>
  <c r="CD667"/>
  <c r="CC667"/>
  <c r="CB667"/>
  <c r="BZ667"/>
  <c r="BY667"/>
  <c r="BW667"/>
  <c r="BV667"/>
  <c r="BU667"/>
  <c r="BT667"/>
  <c r="BS667"/>
  <c r="BR667"/>
  <c r="BP667"/>
  <c r="BO667"/>
  <c r="BM667"/>
  <c r="BL667"/>
  <c r="BK667"/>
  <c r="BJ667"/>
  <c r="BI667"/>
  <c r="BH667"/>
  <c r="BG667"/>
  <c r="BF667"/>
  <c r="BE667"/>
  <c r="BC667"/>
  <c r="BB667"/>
  <c r="AZ667"/>
  <c r="AY667"/>
  <c r="AX667"/>
  <c r="AW667"/>
  <c r="AV667"/>
  <c r="AU667"/>
  <c r="AT667"/>
  <c r="AS667"/>
  <c r="AR667"/>
  <c r="AP667"/>
  <c r="AO667"/>
  <c r="AM667"/>
  <c r="AL667"/>
  <c r="AK667"/>
  <c r="AJ667"/>
  <c r="AI667"/>
  <c r="AH667"/>
  <c r="AF667"/>
  <c r="AE667"/>
  <c r="AC667"/>
  <c r="AB667"/>
  <c r="AA667"/>
  <c r="Z667"/>
  <c r="Y667"/>
  <c r="X667"/>
  <c r="V667"/>
  <c r="U667"/>
  <c r="S667"/>
  <c r="R667"/>
  <c r="Q667"/>
  <c r="P667"/>
  <c r="O667"/>
  <c r="EL666"/>
  <c r="DR666" s="1"/>
  <c r="DY666"/>
  <c r="DX666"/>
  <c r="DW666"/>
  <c r="DV666"/>
  <c r="DU666"/>
  <c r="DT666"/>
  <c r="DS666"/>
  <c r="DQ666"/>
  <c r="DO666"/>
  <c r="DM666"/>
  <c r="DL666"/>
  <c r="DJ666"/>
  <c r="DI666"/>
  <c r="DH666"/>
  <c r="DG666"/>
  <c r="DF666"/>
  <c r="DE666"/>
  <c r="DC666"/>
  <c r="DB666"/>
  <c r="DA666"/>
  <c r="CX666"/>
  <c r="CW666"/>
  <c r="CV666"/>
  <c r="CU666"/>
  <c r="CS666"/>
  <c r="CR666"/>
  <c r="CQ666"/>
  <c r="CP666"/>
  <c r="CO666"/>
  <c r="CM666"/>
  <c r="CL666"/>
  <c r="CJ666"/>
  <c r="CI666"/>
  <c r="CH666"/>
  <c r="CG666"/>
  <c r="CF666"/>
  <c r="CE666"/>
  <c r="CD666"/>
  <c r="CC666"/>
  <c r="CB666"/>
  <c r="BZ666"/>
  <c r="BY666"/>
  <c r="BW666"/>
  <c r="BV666"/>
  <c r="BU666"/>
  <c r="BT666"/>
  <c r="BS666"/>
  <c r="BR666"/>
  <c r="BP666"/>
  <c r="BO666"/>
  <c r="BM666"/>
  <c r="BL666"/>
  <c r="BK666"/>
  <c r="BJ666"/>
  <c r="BI666"/>
  <c r="BH666"/>
  <c r="BG666"/>
  <c r="BF666"/>
  <c r="BE666"/>
  <c r="BC666"/>
  <c r="BB666"/>
  <c r="AZ666"/>
  <c r="AY666"/>
  <c r="AX666"/>
  <c r="AW666"/>
  <c r="AV666"/>
  <c r="AU666"/>
  <c r="AT666"/>
  <c r="AS666"/>
  <c r="AR666"/>
  <c r="AP666"/>
  <c r="AO666"/>
  <c r="AM666"/>
  <c r="AL666"/>
  <c r="AK666"/>
  <c r="AJ666"/>
  <c r="AI666"/>
  <c r="AH666"/>
  <c r="AF666"/>
  <c r="AE666"/>
  <c r="AC666"/>
  <c r="AB666"/>
  <c r="AA666"/>
  <c r="Z666"/>
  <c r="Y666"/>
  <c r="X666"/>
  <c r="V666"/>
  <c r="U666"/>
  <c r="S666"/>
  <c r="R666"/>
  <c r="Q666"/>
  <c r="P666"/>
  <c r="O666"/>
  <c r="EL665"/>
  <c r="DR665" s="1"/>
  <c r="DY665"/>
  <c r="DX665"/>
  <c r="DW665"/>
  <c r="DV665"/>
  <c r="DU665"/>
  <c r="DT665"/>
  <c r="DS665"/>
  <c r="DQ665"/>
  <c r="DO665"/>
  <c r="DM665"/>
  <c r="DL665"/>
  <c r="DJ665"/>
  <c r="DI665"/>
  <c r="DH665"/>
  <c r="DG665"/>
  <c r="DF665"/>
  <c r="DE665"/>
  <c r="DC665"/>
  <c r="DB665"/>
  <c r="DA665"/>
  <c r="CX665"/>
  <c r="CW665"/>
  <c r="CV665"/>
  <c r="CU665"/>
  <c r="CS665"/>
  <c r="CR665"/>
  <c r="CQ665"/>
  <c r="CP665"/>
  <c r="CO665"/>
  <c r="CM665"/>
  <c r="CL665"/>
  <c r="CJ665"/>
  <c r="CI665"/>
  <c r="CH665"/>
  <c r="CG665"/>
  <c r="CF665"/>
  <c r="CE665"/>
  <c r="CD665"/>
  <c r="CC665"/>
  <c r="CB665"/>
  <c r="BZ665"/>
  <c r="BY665"/>
  <c r="BW665"/>
  <c r="BV665"/>
  <c r="BU665"/>
  <c r="BT665"/>
  <c r="BS665"/>
  <c r="BR665"/>
  <c r="BP665"/>
  <c r="BO665"/>
  <c r="BM665"/>
  <c r="BL665"/>
  <c r="BK665"/>
  <c r="BJ665"/>
  <c r="BI665"/>
  <c r="BH665"/>
  <c r="BG665"/>
  <c r="BF665"/>
  <c r="BE665"/>
  <c r="BC665"/>
  <c r="BB665"/>
  <c r="AZ665"/>
  <c r="AY665"/>
  <c r="AX665"/>
  <c r="AW665"/>
  <c r="AV665"/>
  <c r="AU665"/>
  <c r="AT665"/>
  <c r="AS665"/>
  <c r="AR665"/>
  <c r="AP665"/>
  <c r="AO665"/>
  <c r="AM665"/>
  <c r="AL665"/>
  <c r="AK665"/>
  <c r="AJ665"/>
  <c r="AI665"/>
  <c r="AH665"/>
  <c r="AF665"/>
  <c r="AE665"/>
  <c r="AC665"/>
  <c r="AB665"/>
  <c r="AA665"/>
  <c r="Z665"/>
  <c r="Y665"/>
  <c r="X665"/>
  <c r="V665"/>
  <c r="U665"/>
  <c r="S665"/>
  <c r="R665"/>
  <c r="Q665"/>
  <c r="P665"/>
  <c r="O665"/>
  <c r="EL664"/>
  <c r="DR664" s="1"/>
  <c r="DY664"/>
  <c r="DX664"/>
  <c r="DW664"/>
  <c r="DV664"/>
  <c r="DU664"/>
  <c r="DT664"/>
  <c r="DS664"/>
  <c r="DQ664"/>
  <c r="DO664"/>
  <c r="DM664"/>
  <c r="DL664"/>
  <c r="DJ664"/>
  <c r="DI664"/>
  <c r="DH664"/>
  <c r="DG664"/>
  <c r="DF664"/>
  <c r="DE664"/>
  <c r="DC664"/>
  <c r="DB664"/>
  <c r="DA664"/>
  <c r="CX664"/>
  <c r="CW664"/>
  <c r="CV664"/>
  <c r="CU664"/>
  <c r="CS664"/>
  <c r="CR664"/>
  <c r="CQ664"/>
  <c r="CP664"/>
  <c r="CO664"/>
  <c r="CM664"/>
  <c r="CL664"/>
  <c r="CJ664"/>
  <c r="CI664"/>
  <c r="CH664"/>
  <c r="CG664"/>
  <c r="CF664"/>
  <c r="CE664"/>
  <c r="CD664"/>
  <c r="CC664"/>
  <c r="CB664"/>
  <c r="BZ664"/>
  <c r="BY664"/>
  <c r="BW664"/>
  <c r="BV664"/>
  <c r="BU664"/>
  <c r="BT664"/>
  <c r="BS664"/>
  <c r="BR664"/>
  <c r="BP664"/>
  <c r="BO664"/>
  <c r="BM664"/>
  <c r="BL664"/>
  <c r="BK664"/>
  <c r="BJ664"/>
  <c r="BI664"/>
  <c r="BH664"/>
  <c r="BG664"/>
  <c r="BF664"/>
  <c r="BE664"/>
  <c r="BC664"/>
  <c r="BB664"/>
  <c r="AZ664"/>
  <c r="AY664"/>
  <c r="AX664"/>
  <c r="AW664"/>
  <c r="AV664"/>
  <c r="AU664"/>
  <c r="AT664"/>
  <c r="AS664"/>
  <c r="AR664"/>
  <c r="AP664"/>
  <c r="AO664"/>
  <c r="AM664"/>
  <c r="AL664"/>
  <c r="AK664"/>
  <c r="AJ664"/>
  <c r="AI664"/>
  <c r="AH664"/>
  <c r="AF664"/>
  <c r="AE664"/>
  <c r="AC664"/>
  <c r="AB664"/>
  <c r="AA664"/>
  <c r="Z664"/>
  <c r="Y664"/>
  <c r="X664"/>
  <c r="V664"/>
  <c r="U664"/>
  <c r="S664"/>
  <c r="R664"/>
  <c r="Q664"/>
  <c r="P664"/>
  <c r="O664"/>
  <c r="EL663"/>
  <c r="DR663" s="1"/>
  <c r="DY663"/>
  <c r="DX663"/>
  <c r="DW663"/>
  <c r="DV663"/>
  <c r="DU663"/>
  <c r="DT663"/>
  <c r="DS663"/>
  <c r="DQ663"/>
  <c r="DO663"/>
  <c r="DM663"/>
  <c r="DL663"/>
  <c r="DJ663"/>
  <c r="DI663"/>
  <c r="DH663"/>
  <c r="DG663"/>
  <c r="DF663"/>
  <c r="DE663"/>
  <c r="DC663"/>
  <c r="DB663"/>
  <c r="DA663"/>
  <c r="CX663"/>
  <c r="CW663"/>
  <c r="CV663"/>
  <c r="CU663"/>
  <c r="CS663"/>
  <c r="CR663"/>
  <c r="CQ663"/>
  <c r="CP663"/>
  <c r="CO663"/>
  <c r="CM663"/>
  <c r="CL663"/>
  <c r="CJ663"/>
  <c r="CI663"/>
  <c r="CH663"/>
  <c r="CG663"/>
  <c r="CF663"/>
  <c r="CE663"/>
  <c r="CD663"/>
  <c r="CC663"/>
  <c r="CB663"/>
  <c r="BZ663"/>
  <c r="BY663"/>
  <c r="BW663"/>
  <c r="BV663"/>
  <c r="BU663"/>
  <c r="BT663"/>
  <c r="BS663"/>
  <c r="BR663"/>
  <c r="BP663"/>
  <c r="BO663"/>
  <c r="BM663"/>
  <c r="BL663"/>
  <c r="BK663"/>
  <c r="BJ663"/>
  <c r="BI663"/>
  <c r="BH663"/>
  <c r="BG663"/>
  <c r="BF663"/>
  <c r="BE663"/>
  <c r="BC663"/>
  <c r="BB663"/>
  <c r="AZ663"/>
  <c r="AY663"/>
  <c r="AX663"/>
  <c r="AW663"/>
  <c r="AV663"/>
  <c r="AU663"/>
  <c r="AT663"/>
  <c r="AS663"/>
  <c r="AR663"/>
  <c r="AP663"/>
  <c r="AO663"/>
  <c r="AM663"/>
  <c r="AL663"/>
  <c r="AK663"/>
  <c r="AJ663"/>
  <c r="AI663"/>
  <c r="AH663"/>
  <c r="AF663"/>
  <c r="AE663"/>
  <c r="AC663"/>
  <c r="AB663"/>
  <c r="AA663"/>
  <c r="Z663"/>
  <c r="Y663"/>
  <c r="X663"/>
  <c r="V663"/>
  <c r="U663"/>
  <c r="S663"/>
  <c r="R663"/>
  <c r="Q663"/>
  <c r="P663"/>
  <c r="O663"/>
  <c r="EL662"/>
  <c r="DR662" s="1"/>
  <c r="DY662"/>
  <c r="DX662"/>
  <c r="DW662"/>
  <c r="DV662"/>
  <c r="DU662"/>
  <c r="DT662"/>
  <c r="DS662"/>
  <c r="DQ662"/>
  <c r="DO662"/>
  <c r="DM662"/>
  <c r="DL662"/>
  <c r="DJ662"/>
  <c r="DI662"/>
  <c r="DH662"/>
  <c r="DG662"/>
  <c r="DF662"/>
  <c r="DE662"/>
  <c r="DC662"/>
  <c r="DB662"/>
  <c r="DA662"/>
  <c r="CX662"/>
  <c r="CW662"/>
  <c r="CV662"/>
  <c r="CU662"/>
  <c r="CS662"/>
  <c r="CR662"/>
  <c r="CQ662"/>
  <c r="CP662"/>
  <c r="CO662"/>
  <c r="CM662"/>
  <c r="CL662"/>
  <c r="CJ662"/>
  <c r="CI662"/>
  <c r="CH662"/>
  <c r="CG662"/>
  <c r="CF662"/>
  <c r="CE662"/>
  <c r="CD662"/>
  <c r="CC662"/>
  <c r="CB662"/>
  <c r="BZ662"/>
  <c r="BY662"/>
  <c r="BW662"/>
  <c r="BV662"/>
  <c r="BU662"/>
  <c r="BT662"/>
  <c r="BS662"/>
  <c r="BR662"/>
  <c r="BP662"/>
  <c r="BO662"/>
  <c r="BM662"/>
  <c r="BL662"/>
  <c r="BK662"/>
  <c r="BJ662"/>
  <c r="BI662"/>
  <c r="BH662"/>
  <c r="BG662"/>
  <c r="BF662"/>
  <c r="BE662"/>
  <c r="BC662"/>
  <c r="BB662"/>
  <c r="AZ662"/>
  <c r="AY662"/>
  <c r="AX662"/>
  <c r="AW662"/>
  <c r="AV662"/>
  <c r="AU662"/>
  <c r="AT662"/>
  <c r="AS662"/>
  <c r="AR662"/>
  <c r="AP662"/>
  <c r="AO662"/>
  <c r="AM662"/>
  <c r="AL662"/>
  <c r="AK662"/>
  <c r="AJ662"/>
  <c r="AI662"/>
  <c r="AH662"/>
  <c r="AF662"/>
  <c r="AE662"/>
  <c r="AC662"/>
  <c r="AB662"/>
  <c r="AA662"/>
  <c r="Z662"/>
  <c r="Y662"/>
  <c r="X662"/>
  <c r="V662"/>
  <c r="U662"/>
  <c r="S662"/>
  <c r="R662"/>
  <c r="Q662"/>
  <c r="P662"/>
  <c r="O662"/>
  <c r="EL661"/>
  <c r="DR661" s="1"/>
  <c r="DY661"/>
  <c r="DX661"/>
  <c r="DW661"/>
  <c r="DV661"/>
  <c r="DU661"/>
  <c r="DT661"/>
  <c r="DS661"/>
  <c r="DQ661"/>
  <c r="DO661"/>
  <c r="DM661"/>
  <c r="DL661"/>
  <c r="DJ661"/>
  <c r="DI661"/>
  <c r="DH661"/>
  <c r="DG661"/>
  <c r="DF661"/>
  <c r="DE661"/>
  <c r="DC661"/>
  <c r="DB661"/>
  <c r="DA661"/>
  <c r="CX661"/>
  <c r="CW661"/>
  <c r="CV661"/>
  <c r="CU661"/>
  <c r="CS661"/>
  <c r="CR661"/>
  <c r="CQ661"/>
  <c r="CP661"/>
  <c r="CO661"/>
  <c r="CM661"/>
  <c r="CL661"/>
  <c r="CJ661"/>
  <c r="CI661"/>
  <c r="CH661"/>
  <c r="CG661"/>
  <c r="CF661"/>
  <c r="CE661"/>
  <c r="CD661"/>
  <c r="CC661"/>
  <c r="CB661"/>
  <c r="BZ661"/>
  <c r="BY661"/>
  <c r="BW661"/>
  <c r="BV661"/>
  <c r="BU661"/>
  <c r="BT661"/>
  <c r="BS661"/>
  <c r="BR661"/>
  <c r="BP661"/>
  <c r="BO661"/>
  <c r="BM661"/>
  <c r="BL661"/>
  <c r="BK661"/>
  <c r="BJ661"/>
  <c r="BI661"/>
  <c r="BH661"/>
  <c r="BG661"/>
  <c r="BF661"/>
  <c r="BE661"/>
  <c r="BC661"/>
  <c r="BB661"/>
  <c r="AZ661"/>
  <c r="AY661"/>
  <c r="AX661"/>
  <c r="AW661"/>
  <c r="AV661"/>
  <c r="AU661"/>
  <c r="AT661"/>
  <c r="AS661"/>
  <c r="AR661"/>
  <c r="AP661"/>
  <c r="AO661"/>
  <c r="AM661"/>
  <c r="AL661"/>
  <c r="AK661"/>
  <c r="AJ661"/>
  <c r="AI661"/>
  <c r="AH661"/>
  <c r="AF661"/>
  <c r="AE661"/>
  <c r="AC661"/>
  <c r="AB661"/>
  <c r="AA661"/>
  <c r="Z661"/>
  <c r="Y661"/>
  <c r="X661"/>
  <c r="V661"/>
  <c r="U661"/>
  <c r="S661"/>
  <c r="R661"/>
  <c r="Q661"/>
  <c r="P661"/>
  <c r="O661"/>
  <c r="EL660"/>
  <c r="DR660" s="1"/>
  <c r="DY660"/>
  <c r="DX660"/>
  <c r="DW660"/>
  <c r="DV660"/>
  <c r="DU660"/>
  <c r="DT660"/>
  <c r="DS660"/>
  <c r="DQ660"/>
  <c r="DO660"/>
  <c r="DM660"/>
  <c r="DL660"/>
  <c r="DJ660"/>
  <c r="DI660"/>
  <c r="DH660"/>
  <c r="DG660"/>
  <c r="DF660"/>
  <c r="DE660"/>
  <c r="DC660"/>
  <c r="DB660"/>
  <c r="DA660"/>
  <c r="CX660"/>
  <c r="CW660"/>
  <c r="CV660"/>
  <c r="CU660"/>
  <c r="CS660"/>
  <c r="CR660"/>
  <c r="CQ660"/>
  <c r="CP660"/>
  <c r="CO660"/>
  <c r="CM660"/>
  <c r="CL660"/>
  <c r="CJ660"/>
  <c r="CI660"/>
  <c r="CH660"/>
  <c r="CG660"/>
  <c r="CF660"/>
  <c r="CE660"/>
  <c r="CD660"/>
  <c r="CC660"/>
  <c r="CB660"/>
  <c r="BZ660"/>
  <c r="BY660"/>
  <c r="BW660"/>
  <c r="BV660"/>
  <c r="BU660"/>
  <c r="BT660"/>
  <c r="BS660"/>
  <c r="BR660"/>
  <c r="BP660"/>
  <c r="BO660"/>
  <c r="BM660"/>
  <c r="BL660"/>
  <c r="BK660"/>
  <c r="BJ660"/>
  <c r="BI660"/>
  <c r="BH660"/>
  <c r="BG660"/>
  <c r="BF660"/>
  <c r="BE660"/>
  <c r="BC660"/>
  <c r="BB660"/>
  <c r="AZ660"/>
  <c r="AY660"/>
  <c r="AX660"/>
  <c r="AW660"/>
  <c r="AV660"/>
  <c r="AU660"/>
  <c r="AT660"/>
  <c r="AS660"/>
  <c r="AR660"/>
  <c r="AP660"/>
  <c r="AO660"/>
  <c r="AM660"/>
  <c r="AL660"/>
  <c r="AK660"/>
  <c r="AJ660"/>
  <c r="AI660"/>
  <c r="AH660"/>
  <c r="AF660"/>
  <c r="AE660"/>
  <c r="AC660"/>
  <c r="AB660"/>
  <c r="AA660"/>
  <c r="Z660"/>
  <c r="Y660"/>
  <c r="X660"/>
  <c r="V660"/>
  <c r="U660"/>
  <c r="S660"/>
  <c r="R660"/>
  <c r="Q660"/>
  <c r="P660"/>
  <c r="O660"/>
  <c r="EL659"/>
  <c r="DR659" s="1"/>
  <c r="DY659"/>
  <c r="DX659"/>
  <c r="DW659"/>
  <c r="DV659"/>
  <c r="DU659"/>
  <c r="DT659"/>
  <c r="DS659"/>
  <c r="DQ659"/>
  <c r="DO659"/>
  <c r="DM659"/>
  <c r="DL659"/>
  <c r="DJ659"/>
  <c r="DI659"/>
  <c r="DH659"/>
  <c r="DG659"/>
  <c r="DF659"/>
  <c r="DE659"/>
  <c r="DC659"/>
  <c r="DB659"/>
  <c r="DA659"/>
  <c r="CX659"/>
  <c r="CW659"/>
  <c r="CV659"/>
  <c r="CU659"/>
  <c r="CS659"/>
  <c r="CR659"/>
  <c r="CQ659"/>
  <c r="CP659"/>
  <c r="CO659"/>
  <c r="CM659"/>
  <c r="CL659"/>
  <c r="CJ659"/>
  <c r="CI659"/>
  <c r="CH659"/>
  <c r="CG659"/>
  <c r="CF659"/>
  <c r="CE659"/>
  <c r="CD659"/>
  <c r="CC659"/>
  <c r="CB659"/>
  <c r="BZ659"/>
  <c r="BY659"/>
  <c r="BW659"/>
  <c r="BV659"/>
  <c r="BU659"/>
  <c r="BT659"/>
  <c r="BS659"/>
  <c r="BR659"/>
  <c r="BP659"/>
  <c r="BO659"/>
  <c r="BM659"/>
  <c r="BL659"/>
  <c r="BK659"/>
  <c r="BJ659"/>
  <c r="BI659"/>
  <c r="BH659"/>
  <c r="BG659"/>
  <c r="BF659"/>
  <c r="BE659"/>
  <c r="BC659"/>
  <c r="BB659"/>
  <c r="AZ659"/>
  <c r="AY659"/>
  <c r="AX659"/>
  <c r="AW659"/>
  <c r="AV659"/>
  <c r="AU659"/>
  <c r="AT659"/>
  <c r="AS659"/>
  <c r="AR659"/>
  <c r="AP659"/>
  <c r="AO659"/>
  <c r="AM659"/>
  <c r="AL659"/>
  <c r="AK659"/>
  <c r="AJ659"/>
  <c r="AI659"/>
  <c r="AH659"/>
  <c r="AF659"/>
  <c r="AE659"/>
  <c r="AC659"/>
  <c r="AB659"/>
  <c r="AA659"/>
  <c r="Z659"/>
  <c r="Y659"/>
  <c r="X659"/>
  <c r="V659"/>
  <c r="U659"/>
  <c r="S659"/>
  <c r="R659"/>
  <c r="Q659"/>
  <c r="P659"/>
  <c r="O659"/>
  <c r="EL658"/>
  <c r="DR658" s="1"/>
  <c r="DY658"/>
  <c r="DX658"/>
  <c r="DW658"/>
  <c r="DV658"/>
  <c r="DU658"/>
  <c r="DT658"/>
  <c r="DS658"/>
  <c r="DQ658"/>
  <c r="DO658"/>
  <c r="DM658"/>
  <c r="DL658"/>
  <c r="DJ658"/>
  <c r="DI658"/>
  <c r="DH658"/>
  <c r="DG658"/>
  <c r="DF658"/>
  <c r="DE658"/>
  <c r="DC658"/>
  <c r="DB658"/>
  <c r="DA658"/>
  <c r="CX658"/>
  <c r="CW658"/>
  <c r="CV658"/>
  <c r="CU658"/>
  <c r="CS658"/>
  <c r="CR658"/>
  <c r="CQ658"/>
  <c r="CP658"/>
  <c r="CO658"/>
  <c r="CM658"/>
  <c r="CL658"/>
  <c r="CJ658"/>
  <c r="CI658"/>
  <c r="CH658"/>
  <c r="CG658"/>
  <c r="CF658"/>
  <c r="CE658"/>
  <c r="CD658"/>
  <c r="CC658"/>
  <c r="CB658"/>
  <c r="BZ658"/>
  <c r="BY658"/>
  <c r="BW658"/>
  <c r="BV658"/>
  <c r="BU658"/>
  <c r="BT658"/>
  <c r="BS658"/>
  <c r="BR658"/>
  <c r="BP658"/>
  <c r="BO658"/>
  <c r="BM658"/>
  <c r="BL658"/>
  <c r="BK658"/>
  <c r="BJ658"/>
  <c r="BI658"/>
  <c r="BH658"/>
  <c r="BG658"/>
  <c r="BF658"/>
  <c r="BE658"/>
  <c r="BC658"/>
  <c r="BB658"/>
  <c r="AZ658"/>
  <c r="AY658"/>
  <c r="AX658"/>
  <c r="AW658"/>
  <c r="AV658"/>
  <c r="AU658"/>
  <c r="AT658"/>
  <c r="AS658"/>
  <c r="AR658"/>
  <c r="AP658"/>
  <c r="AO658"/>
  <c r="AM658"/>
  <c r="AL658"/>
  <c r="AK658"/>
  <c r="AJ658"/>
  <c r="AI658"/>
  <c r="AH658"/>
  <c r="AF658"/>
  <c r="AE658"/>
  <c r="AC658"/>
  <c r="AB658"/>
  <c r="AA658"/>
  <c r="Z658"/>
  <c r="Y658"/>
  <c r="X658"/>
  <c r="V658"/>
  <c r="U658"/>
  <c r="S658"/>
  <c r="R658"/>
  <c r="Q658"/>
  <c r="P658"/>
  <c r="O658"/>
  <c r="EL657"/>
  <c r="DR657" s="1"/>
  <c r="DY657"/>
  <c r="DX657"/>
  <c r="DW657"/>
  <c r="DV657"/>
  <c r="DU657"/>
  <c r="DT657"/>
  <c r="DS657"/>
  <c r="DQ657"/>
  <c r="DO657"/>
  <c r="DM657"/>
  <c r="DL657"/>
  <c r="DJ657"/>
  <c r="DI657"/>
  <c r="DH657"/>
  <c r="DG657"/>
  <c r="DF657"/>
  <c r="DE657"/>
  <c r="DC657"/>
  <c r="DB657"/>
  <c r="DA657"/>
  <c r="CX657"/>
  <c r="CW657"/>
  <c r="CV657"/>
  <c r="CU657"/>
  <c r="CS657"/>
  <c r="CR657"/>
  <c r="CQ657"/>
  <c r="CP657"/>
  <c r="CO657"/>
  <c r="CM657"/>
  <c r="CL657"/>
  <c r="CJ657"/>
  <c r="CI657"/>
  <c r="CH657"/>
  <c r="CG657"/>
  <c r="CF657"/>
  <c r="CE657"/>
  <c r="CD657"/>
  <c r="CC657"/>
  <c r="CB657"/>
  <c r="BZ657"/>
  <c r="BY657"/>
  <c r="BW657"/>
  <c r="BV657"/>
  <c r="BU657"/>
  <c r="BT657"/>
  <c r="BS657"/>
  <c r="BR657"/>
  <c r="BP657"/>
  <c r="BO657"/>
  <c r="BM657"/>
  <c r="BL657"/>
  <c r="BK657"/>
  <c r="BJ657"/>
  <c r="BI657"/>
  <c r="BH657"/>
  <c r="BG657"/>
  <c r="BF657"/>
  <c r="BE657"/>
  <c r="BC657"/>
  <c r="BB657"/>
  <c r="AZ657"/>
  <c r="AY657"/>
  <c r="AX657"/>
  <c r="AW657"/>
  <c r="AV657"/>
  <c r="AU657"/>
  <c r="AT657"/>
  <c r="AS657"/>
  <c r="AR657"/>
  <c r="AP657"/>
  <c r="AO657"/>
  <c r="AM657"/>
  <c r="AL657"/>
  <c r="AK657"/>
  <c r="AJ657"/>
  <c r="AI657"/>
  <c r="AH657"/>
  <c r="AF657"/>
  <c r="AE657"/>
  <c r="AC657"/>
  <c r="AB657"/>
  <c r="AA657"/>
  <c r="Z657"/>
  <c r="Y657"/>
  <c r="X657"/>
  <c r="V657"/>
  <c r="U657"/>
  <c r="S657"/>
  <c r="R657"/>
  <c r="Q657"/>
  <c r="P657"/>
  <c r="O657"/>
  <c r="EL656"/>
  <c r="DR656" s="1"/>
  <c r="DY656"/>
  <c r="DX656"/>
  <c r="DW656"/>
  <c r="DV656"/>
  <c r="DU656"/>
  <c r="DT656"/>
  <c r="DS656"/>
  <c r="DQ656"/>
  <c r="DO656"/>
  <c r="DM656"/>
  <c r="DL656"/>
  <c r="DJ656"/>
  <c r="DI656"/>
  <c r="DH656"/>
  <c r="DG656"/>
  <c r="DF656"/>
  <c r="DE656"/>
  <c r="DC656"/>
  <c r="DB656"/>
  <c r="DA656"/>
  <c r="CX656"/>
  <c r="CW656"/>
  <c r="CV656"/>
  <c r="CU656"/>
  <c r="CS656"/>
  <c r="CR656"/>
  <c r="CQ656"/>
  <c r="CP656"/>
  <c r="CO656"/>
  <c r="CM656"/>
  <c r="CL656"/>
  <c r="CJ656"/>
  <c r="CI656"/>
  <c r="CH656"/>
  <c r="CG656"/>
  <c r="CF656"/>
  <c r="CE656"/>
  <c r="CD656"/>
  <c r="CC656"/>
  <c r="CB656"/>
  <c r="BZ656"/>
  <c r="BY656"/>
  <c r="BW656"/>
  <c r="BV656"/>
  <c r="BU656"/>
  <c r="BT656"/>
  <c r="BS656"/>
  <c r="BR656"/>
  <c r="BP656"/>
  <c r="BO656"/>
  <c r="BM656"/>
  <c r="BL656"/>
  <c r="BK656"/>
  <c r="BJ656"/>
  <c r="BI656"/>
  <c r="BH656"/>
  <c r="BG656"/>
  <c r="BF656"/>
  <c r="BE656"/>
  <c r="BC656"/>
  <c r="BB656"/>
  <c r="AZ656"/>
  <c r="AY656"/>
  <c r="AX656"/>
  <c r="AW656"/>
  <c r="AV656"/>
  <c r="AU656"/>
  <c r="AT656"/>
  <c r="AS656"/>
  <c r="AR656"/>
  <c r="AP656"/>
  <c r="AO656"/>
  <c r="AM656"/>
  <c r="AL656"/>
  <c r="AK656"/>
  <c r="AJ656"/>
  <c r="AI656"/>
  <c r="AH656"/>
  <c r="AF656"/>
  <c r="AE656"/>
  <c r="AC656"/>
  <c r="AB656"/>
  <c r="AA656"/>
  <c r="Z656"/>
  <c r="Y656"/>
  <c r="X656"/>
  <c r="V656"/>
  <c r="U656"/>
  <c r="S656"/>
  <c r="R656"/>
  <c r="Q656"/>
  <c r="P656"/>
  <c r="O656"/>
  <c r="EL655"/>
  <c r="DR655" s="1"/>
  <c r="DY655"/>
  <c r="DX655"/>
  <c r="DW655"/>
  <c r="DV655"/>
  <c r="DU655"/>
  <c r="DT655"/>
  <c r="DS655"/>
  <c r="DQ655"/>
  <c r="DO655"/>
  <c r="DM655"/>
  <c r="DL655"/>
  <c r="DJ655"/>
  <c r="DI655"/>
  <c r="DH655"/>
  <c r="DG655"/>
  <c r="DF655"/>
  <c r="DE655"/>
  <c r="DC655"/>
  <c r="DB655"/>
  <c r="DA655"/>
  <c r="CX655"/>
  <c r="CW655"/>
  <c r="CV655"/>
  <c r="CU655"/>
  <c r="CS655"/>
  <c r="CR655"/>
  <c r="CQ655"/>
  <c r="CP655"/>
  <c r="CO655"/>
  <c r="CM655"/>
  <c r="CL655"/>
  <c r="CJ655"/>
  <c r="CI655"/>
  <c r="CH655"/>
  <c r="CG655"/>
  <c r="CF655"/>
  <c r="CE655"/>
  <c r="CD655"/>
  <c r="CC655"/>
  <c r="CB655"/>
  <c r="BZ655"/>
  <c r="BY655"/>
  <c r="BW655"/>
  <c r="BV655"/>
  <c r="BU655"/>
  <c r="BT655"/>
  <c r="BS655"/>
  <c r="BR655"/>
  <c r="BP655"/>
  <c r="BO655"/>
  <c r="BM655"/>
  <c r="BL655"/>
  <c r="BK655"/>
  <c r="BJ655"/>
  <c r="BI655"/>
  <c r="BH655"/>
  <c r="BG655"/>
  <c r="BF655"/>
  <c r="BE655"/>
  <c r="BC655"/>
  <c r="BB655"/>
  <c r="AZ655"/>
  <c r="AY655"/>
  <c r="AX655"/>
  <c r="AW655"/>
  <c r="AV655"/>
  <c r="AU655"/>
  <c r="AT655"/>
  <c r="AS655"/>
  <c r="AR655"/>
  <c r="AP655"/>
  <c r="AO655"/>
  <c r="AM655"/>
  <c r="AL655"/>
  <c r="AK655"/>
  <c r="AJ655"/>
  <c r="AI655"/>
  <c r="AH655"/>
  <c r="AF655"/>
  <c r="AE655"/>
  <c r="AC655"/>
  <c r="AB655"/>
  <c r="AA655"/>
  <c r="Z655"/>
  <c r="Y655"/>
  <c r="X655"/>
  <c r="V655"/>
  <c r="U655"/>
  <c r="S655"/>
  <c r="R655"/>
  <c r="Q655"/>
  <c r="P655"/>
  <c r="O655"/>
  <c r="EL654"/>
  <c r="DR654" s="1"/>
  <c r="DY654"/>
  <c r="DX654"/>
  <c r="DW654"/>
  <c r="DV654"/>
  <c r="DU654"/>
  <c r="DT654"/>
  <c r="DS654"/>
  <c r="DQ654"/>
  <c r="DO654"/>
  <c r="DM654"/>
  <c r="DL654"/>
  <c r="DJ654"/>
  <c r="DI654"/>
  <c r="DH654"/>
  <c r="DG654"/>
  <c r="DF654"/>
  <c r="DE654"/>
  <c r="DC654"/>
  <c r="DB654"/>
  <c r="DA654"/>
  <c r="CX654"/>
  <c r="CW654"/>
  <c r="CV654"/>
  <c r="CU654"/>
  <c r="CS654"/>
  <c r="CR654"/>
  <c r="CQ654"/>
  <c r="CP654"/>
  <c r="CO654"/>
  <c r="CM654"/>
  <c r="CL654"/>
  <c r="CJ654"/>
  <c r="CI654"/>
  <c r="CH654"/>
  <c r="CG654"/>
  <c r="CF654"/>
  <c r="CE654"/>
  <c r="CD654"/>
  <c r="CC654"/>
  <c r="CB654"/>
  <c r="BZ654"/>
  <c r="BY654"/>
  <c r="BW654"/>
  <c r="BV654"/>
  <c r="BU654"/>
  <c r="BT654"/>
  <c r="BS654"/>
  <c r="BR654"/>
  <c r="BP654"/>
  <c r="BO654"/>
  <c r="BM654"/>
  <c r="BL654"/>
  <c r="BK654"/>
  <c r="BJ654"/>
  <c r="BI654"/>
  <c r="BH654"/>
  <c r="BG654"/>
  <c r="BF654"/>
  <c r="BE654"/>
  <c r="BC654"/>
  <c r="BB654"/>
  <c r="AZ654"/>
  <c r="AY654"/>
  <c r="AX654"/>
  <c r="AW654"/>
  <c r="AV654"/>
  <c r="AU654"/>
  <c r="AT654"/>
  <c r="AS654"/>
  <c r="AR654"/>
  <c r="AP654"/>
  <c r="AO654"/>
  <c r="AM654"/>
  <c r="AL654"/>
  <c r="AK654"/>
  <c r="AJ654"/>
  <c r="AI654"/>
  <c r="AH654"/>
  <c r="AF654"/>
  <c r="AE654"/>
  <c r="AC654"/>
  <c r="AB654"/>
  <c r="AA654"/>
  <c r="Z654"/>
  <c r="Y654"/>
  <c r="X654"/>
  <c r="V654"/>
  <c r="U654"/>
  <c r="S654"/>
  <c r="R654"/>
  <c r="Q654"/>
  <c r="P654"/>
  <c r="O654"/>
  <c r="EL653"/>
  <c r="DR653" s="1"/>
  <c r="DY653"/>
  <c r="DX653"/>
  <c r="DW653"/>
  <c r="DV653"/>
  <c r="DU653"/>
  <c r="DT653"/>
  <c r="DS653"/>
  <c r="DQ653"/>
  <c r="DO653"/>
  <c r="DM653"/>
  <c r="DL653"/>
  <c r="DJ653"/>
  <c r="DI653"/>
  <c r="DH653"/>
  <c r="DG653"/>
  <c r="DF653"/>
  <c r="DE653"/>
  <c r="DC653"/>
  <c r="DB653"/>
  <c r="DA653"/>
  <c r="CX653"/>
  <c r="CW653"/>
  <c r="CV653"/>
  <c r="CU653"/>
  <c r="CS653"/>
  <c r="CR653"/>
  <c r="CQ653"/>
  <c r="CP653"/>
  <c r="CO653"/>
  <c r="CM653"/>
  <c r="CL653"/>
  <c r="CJ653"/>
  <c r="CI653"/>
  <c r="CH653"/>
  <c r="CG653"/>
  <c r="CF653"/>
  <c r="CE653"/>
  <c r="CD653"/>
  <c r="CC653"/>
  <c r="CB653"/>
  <c r="BZ653"/>
  <c r="BY653"/>
  <c r="BW653"/>
  <c r="BV653"/>
  <c r="BU653"/>
  <c r="BT653"/>
  <c r="BS653"/>
  <c r="BR653"/>
  <c r="BP653"/>
  <c r="BO653"/>
  <c r="BM653"/>
  <c r="BL653"/>
  <c r="BK653"/>
  <c r="BJ653"/>
  <c r="BI653"/>
  <c r="BH653"/>
  <c r="BG653"/>
  <c r="BF653"/>
  <c r="BE653"/>
  <c r="BC653"/>
  <c r="BB653"/>
  <c r="AZ653"/>
  <c r="AY653"/>
  <c r="AX653"/>
  <c r="AW653"/>
  <c r="AV653"/>
  <c r="AU653"/>
  <c r="AT653"/>
  <c r="AS653"/>
  <c r="AR653"/>
  <c r="AP653"/>
  <c r="AO653"/>
  <c r="AM653"/>
  <c r="AL653"/>
  <c r="AK653"/>
  <c r="AJ653"/>
  <c r="AI653"/>
  <c r="AH653"/>
  <c r="AF653"/>
  <c r="AE653"/>
  <c r="AC653"/>
  <c r="AB653"/>
  <c r="AA653"/>
  <c r="Z653"/>
  <c r="Y653"/>
  <c r="X653"/>
  <c r="V653"/>
  <c r="U653"/>
  <c r="S653"/>
  <c r="R653"/>
  <c r="Q653"/>
  <c r="P653"/>
  <c r="O653"/>
  <c r="EL652"/>
  <c r="DR652" s="1"/>
  <c r="DY652"/>
  <c r="DX652"/>
  <c r="DW652"/>
  <c r="DV652"/>
  <c r="DU652"/>
  <c r="DT652"/>
  <c r="DS652"/>
  <c r="DQ652"/>
  <c r="DO652"/>
  <c r="DM652"/>
  <c r="DL652"/>
  <c r="DJ652"/>
  <c r="DI652"/>
  <c r="DH652"/>
  <c r="DG652"/>
  <c r="DF652"/>
  <c r="DE652"/>
  <c r="DC652"/>
  <c r="DB652"/>
  <c r="DA652"/>
  <c r="CX652"/>
  <c r="CW652"/>
  <c r="CV652"/>
  <c r="CU652"/>
  <c r="CS652"/>
  <c r="CR652"/>
  <c r="CQ652"/>
  <c r="CP652"/>
  <c r="CO652"/>
  <c r="CM652"/>
  <c r="CL652"/>
  <c r="CJ652"/>
  <c r="CI652"/>
  <c r="CH652"/>
  <c r="CG652"/>
  <c r="CF652"/>
  <c r="CE652"/>
  <c r="CD652"/>
  <c r="CC652"/>
  <c r="CB652"/>
  <c r="BZ652"/>
  <c r="BY652"/>
  <c r="BW652"/>
  <c r="BV652"/>
  <c r="BU652"/>
  <c r="BT652"/>
  <c r="BS652"/>
  <c r="BR652"/>
  <c r="BP652"/>
  <c r="BO652"/>
  <c r="BM652"/>
  <c r="BL652"/>
  <c r="BK652"/>
  <c r="BJ652"/>
  <c r="BI652"/>
  <c r="BH652"/>
  <c r="BG652"/>
  <c r="BF652"/>
  <c r="BE652"/>
  <c r="BC652"/>
  <c r="BB652"/>
  <c r="AZ652"/>
  <c r="AY652"/>
  <c r="AX652"/>
  <c r="AW652"/>
  <c r="AV652"/>
  <c r="AU652"/>
  <c r="AT652"/>
  <c r="AS652"/>
  <c r="AR652"/>
  <c r="AP652"/>
  <c r="AO652"/>
  <c r="AM652"/>
  <c r="AL652"/>
  <c r="AK652"/>
  <c r="AJ652"/>
  <c r="AI652"/>
  <c r="AH652"/>
  <c r="AF652"/>
  <c r="AE652"/>
  <c r="AC652"/>
  <c r="AB652"/>
  <c r="AA652"/>
  <c r="Z652"/>
  <c r="Y652"/>
  <c r="X652"/>
  <c r="V652"/>
  <c r="U652"/>
  <c r="S652"/>
  <c r="R652"/>
  <c r="Q652"/>
  <c r="P652"/>
  <c r="O652"/>
  <c r="EL651"/>
  <c r="DR651" s="1"/>
  <c r="DY651"/>
  <c r="DX651"/>
  <c r="DW651"/>
  <c r="DV651"/>
  <c r="DU651"/>
  <c r="DT651"/>
  <c r="DS651"/>
  <c r="DQ651"/>
  <c r="DO651"/>
  <c r="DM651"/>
  <c r="DL651"/>
  <c r="DJ651"/>
  <c r="DI651"/>
  <c r="DH651"/>
  <c r="DG651"/>
  <c r="DF651"/>
  <c r="DE651"/>
  <c r="DC651"/>
  <c r="DB651"/>
  <c r="DA651"/>
  <c r="CX651"/>
  <c r="CW651"/>
  <c r="CV651"/>
  <c r="CU651"/>
  <c r="CS651"/>
  <c r="CR651"/>
  <c r="CQ651"/>
  <c r="CP651"/>
  <c r="CO651"/>
  <c r="CM651"/>
  <c r="CL651"/>
  <c r="CJ651"/>
  <c r="CI651"/>
  <c r="CH651"/>
  <c r="CG651"/>
  <c r="CF651"/>
  <c r="CE651"/>
  <c r="CD651"/>
  <c r="CC651"/>
  <c r="CB651"/>
  <c r="BZ651"/>
  <c r="BY651"/>
  <c r="BW651"/>
  <c r="BV651"/>
  <c r="BU651"/>
  <c r="BT651"/>
  <c r="BS651"/>
  <c r="BR651"/>
  <c r="BP651"/>
  <c r="BO651"/>
  <c r="BM651"/>
  <c r="BL651"/>
  <c r="BK651"/>
  <c r="BJ651"/>
  <c r="BI651"/>
  <c r="BH651"/>
  <c r="BG651"/>
  <c r="BF651"/>
  <c r="BE651"/>
  <c r="BC651"/>
  <c r="BB651"/>
  <c r="AZ651"/>
  <c r="AY651"/>
  <c r="AX651"/>
  <c r="AW651"/>
  <c r="AV651"/>
  <c r="AU651"/>
  <c r="AT651"/>
  <c r="AS651"/>
  <c r="AR651"/>
  <c r="AP651"/>
  <c r="AO651"/>
  <c r="AM651"/>
  <c r="AL651"/>
  <c r="AK651"/>
  <c r="AJ651"/>
  <c r="AI651"/>
  <c r="AH651"/>
  <c r="AF651"/>
  <c r="AE651"/>
  <c r="AC651"/>
  <c r="AB651"/>
  <c r="AA651"/>
  <c r="Z651"/>
  <c r="Y651"/>
  <c r="X651"/>
  <c r="V651"/>
  <c r="U651"/>
  <c r="S651"/>
  <c r="R651"/>
  <c r="Q651"/>
  <c r="P651"/>
  <c r="O651"/>
  <c r="EL650"/>
  <c r="DR650" s="1"/>
  <c r="DY650"/>
  <c r="DX650"/>
  <c r="DW650"/>
  <c r="DV650"/>
  <c r="DU650"/>
  <c r="DT650"/>
  <c r="DS650"/>
  <c r="DQ650"/>
  <c r="DO650"/>
  <c r="DM650"/>
  <c r="DL650"/>
  <c r="DJ650"/>
  <c r="DI650"/>
  <c r="DH650"/>
  <c r="DG650"/>
  <c r="DF650"/>
  <c r="DE650"/>
  <c r="DC650"/>
  <c r="DB650"/>
  <c r="DA650"/>
  <c r="CX650"/>
  <c r="CW650"/>
  <c r="CV650"/>
  <c r="CU650"/>
  <c r="CS650"/>
  <c r="CR650"/>
  <c r="CQ650"/>
  <c r="CP650"/>
  <c r="CO650"/>
  <c r="CM650"/>
  <c r="CL650"/>
  <c r="CJ650"/>
  <c r="CI650"/>
  <c r="CH650"/>
  <c r="CG650"/>
  <c r="CF650"/>
  <c r="CE650"/>
  <c r="CD650"/>
  <c r="CC650"/>
  <c r="CB650"/>
  <c r="BZ650"/>
  <c r="BY650"/>
  <c r="BW650"/>
  <c r="BV650"/>
  <c r="BU650"/>
  <c r="BT650"/>
  <c r="BS650"/>
  <c r="BR650"/>
  <c r="BP650"/>
  <c r="BO650"/>
  <c r="BM650"/>
  <c r="BL650"/>
  <c r="BK650"/>
  <c r="BJ650"/>
  <c r="BI650"/>
  <c r="BH650"/>
  <c r="BG650"/>
  <c r="BF650"/>
  <c r="BE650"/>
  <c r="BC650"/>
  <c r="BB650"/>
  <c r="AZ650"/>
  <c r="AY650"/>
  <c r="AX650"/>
  <c r="AW650"/>
  <c r="AV650"/>
  <c r="AU650"/>
  <c r="AT650"/>
  <c r="AS650"/>
  <c r="AR650"/>
  <c r="AP650"/>
  <c r="AO650"/>
  <c r="AM650"/>
  <c r="AL650"/>
  <c r="AK650"/>
  <c r="AJ650"/>
  <c r="AI650"/>
  <c r="AH650"/>
  <c r="AF650"/>
  <c r="AE650"/>
  <c r="AC650"/>
  <c r="AB650"/>
  <c r="AA650"/>
  <c r="Z650"/>
  <c r="Y650"/>
  <c r="X650"/>
  <c r="V650"/>
  <c r="U650"/>
  <c r="S650"/>
  <c r="R650"/>
  <c r="Q650"/>
  <c r="P650"/>
  <c r="O650"/>
  <c r="EL649"/>
  <c r="DR649" s="1"/>
  <c r="DY649"/>
  <c r="DX649"/>
  <c r="DW649"/>
  <c r="DV649"/>
  <c r="DU649"/>
  <c r="DT649"/>
  <c r="DS649"/>
  <c r="DQ649"/>
  <c r="DO649"/>
  <c r="DM649"/>
  <c r="DL649"/>
  <c r="DJ649"/>
  <c r="DI649"/>
  <c r="DH649"/>
  <c r="DG649"/>
  <c r="DF649"/>
  <c r="DE649"/>
  <c r="DC649"/>
  <c r="DB649"/>
  <c r="DA649"/>
  <c r="CX649"/>
  <c r="CW649"/>
  <c r="CV649"/>
  <c r="CU649"/>
  <c r="CS649"/>
  <c r="CR649"/>
  <c r="CQ649"/>
  <c r="CP649"/>
  <c r="CO649"/>
  <c r="CM649"/>
  <c r="CL649"/>
  <c r="CJ649"/>
  <c r="CI649"/>
  <c r="CH649"/>
  <c r="CG649"/>
  <c r="CF649"/>
  <c r="CE649"/>
  <c r="CD649"/>
  <c r="CC649"/>
  <c r="CB649"/>
  <c r="BZ649"/>
  <c r="BY649"/>
  <c r="BW649"/>
  <c r="BV649"/>
  <c r="BU649"/>
  <c r="BT649"/>
  <c r="BS649"/>
  <c r="BR649"/>
  <c r="BP649"/>
  <c r="BO649"/>
  <c r="BM649"/>
  <c r="BL649"/>
  <c r="BK649"/>
  <c r="BJ649"/>
  <c r="BI649"/>
  <c r="BH649"/>
  <c r="BG649"/>
  <c r="BF649"/>
  <c r="BE649"/>
  <c r="BC649"/>
  <c r="BB649"/>
  <c r="AZ649"/>
  <c r="AY649"/>
  <c r="AX649"/>
  <c r="AW649"/>
  <c r="AV649"/>
  <c r="AU649"/>
  <c r="AT649"/>
  <c r="AS649"/>
  <c r="AR649"/>
  <c r="AP649"/>
  <c r="AO649"/>
  <c r="AM649"/>
  <c r="AL649"/>
  <c r="AK649"/>
  <c r="AJ649"/>
  <c r="AI649"/>
  <c r="AH649"/>
  <c r="AF649"/>
  <c r="AE649"/>
  <c r="AC649"/>
  <c r="AB649"/>
  <c r="AA649"/>
  <c r="Z649"/>
  <c r="Y649"/>
  <c r="X649"/>
  <c r="V649"/>
  <c r="U649"/>
  <c r="S649"/>
  <c r="R649"/>
  <c r="Q649"/>
  <c r="P649"/>
  <c r="O649"/>
  <c r="EL648"/>
  <c r="DR648" s="1"/>
  <c r="DY648"/>
  <c r="DX648"/>
  <c r="DW648"/>
  <c r="DV648"/>
  <c r="DU648"/>
  <c r="DT648"/>
  <c r="DS648"/>
  <c r="DQ648"/>
  <c r="DO648"/>
  <c r="DM648"/>
  <c r="DL648"/>
  <c r="DJ648"/>
  <c r="DI648"/>
  <c r="DH648"/>
  <c r="DG648"/>
  <c r="DF648"/>
  <c r="DE648"/>
  <c r="DC648"/>
  <c r="DB648"/>
  <c r="DA648"/>
  <c r="CX648"/>
  <c r="CW648"/>
  <c r="CV648"/>
  <c r="CU648"/>
  <c r="CS648"/>
  <c r="CR648"/>
  <c r="CQ648"/>
  <c r="CP648"/>
  <c r="CO648"/>
  <c r="CM648"/>
  <c r="CL648"/>
  <c r="CJ648"/>
  <c r="CI648"/>
  <c r="CH648"/>
  <c r="CG648"/>
  <c r="CF648"/>
  <c r="CE648"/>
  <c r="CD648"/>
  <c r="CC648"/>
  <c r="CB648"/>
  <c r="BZ648"/>
  <c r="BY648"/>
  <c r="BW648"/>
  <c r="BV648"/>
  <c r="BU648"/>
  <c r="BT648"/>
  <c r="BS648"/>
  <c r="BR648"/>
  <c r="BP648"/>
  <c r="BO648"/>
  <c r="BM648"/>
  <c r="BL648"/>
  <c r="BK648"/>
  <c r="BJ648"/>
  <c r="BI648"/>
  <c r="BH648"/>
  <c r="BG648"/>
  <c r="BF648"/>
  <c r="BE648"/>
  <c r="BC648"/>
  <c r="BB648"/>
  <c r="AZ648"/>
  <c r="AY648"/>
  <c r="AX648"/>
  <c r="AW648"/>
  <c r="AV648"/>
  <c r="AU648"/>
  <c r="AT648"/>
  <c r="AS648"/>
  <c r="AR648"/>
  <c r="AP648"/>
  <c r="AO648"/>
  <c r="AM648"/>
  <c r="AL648"/>
  <c r="AK648"/>
  <c r="AJ648"/>
  <c r="AI648"/>
  <c r="AH648"/>
  <c r="AF648"/>
  <c r="AE648"/>
  <c r="AC648"/>
  <c r="AB648"/>
  <c r="AA648"/>
  <c r="Z648"/>
  <c r="Y648"/>
  <c r="X648"/>
  <c r="V648"/>
  <c r="U648"/>
  <c r="S648"/>
  <c r="R648"/>
  <c r="Q648"/>
  <c r="P648"/>
  <c r="O648"/>
  <c r="EL647"/>
  <c r="DR647" s="1"/>
  <c r="DY647"/>
  <c r="DX647"/>
  <c r="DW647"/>
  <c r="DV647"/>
  <c r="DU647"/>
  <c r="DT647"/>
  <c r="DS647"/>
  <c r="DQ647"/>
  <c r="DO647"/>
  <c r="DM647"/>
  <c r="DL647"/>
  <c r="DJ647"/>
  <c r="DI647"/>
  <c r="DH647"/>
  <c r="DG647"/>
  <c r="DF647"/>
  <c r="DE647"/>
  <c r="DC647"/>
  <c r="DB647"/>
  <c r="DA647"/>
  <c r="CX647"/>
  <c r="CW647"/>
  <c r="CV647"/>
  <c r="CU647"/>
  <c r="CS647"/>
  <c r="CR647"/>
  <c r="CQ647"/>
  <c r="CP647"/>
  <c r="CO647"/>
  <c r="CM647"/>
  <c r="CL647"/>
  <c r="CJ647"/>
  <c r="CI647"/>
  <c r="CH647"/>
  <c r="CG647"/>
  <c r="CF647"/>
  <c r="CE647"/>
  <c r="CD647"/>
  <c r="CC647"/>
  <c r="CB647"/>
  <c r="BZ647"/>
  <c r="BY647"/>
  <c r="BW647"/>
  <c r="BV647"/>
  <c r="BU647"/>
  <c r="BT647"/>
  <c r="BS647"/>
  <c r="BR647"/>
  <c r="BP647"/>
  <c r="BO647"/>
  <c r="BM647"/>
  <c r="BL647"/>
  <c r="BK647"/>
  <c r="BJ647"/>
  <c r="BI647"/>
  <c r="BH647"/>
  <c r="BG647"/>
  <c r="BF647"/>
  <c r="BE647"/>
  <c r="BC647"/>
  <c r="BB647"/>
  <c r="AZ647"/>
  <c r="AY647"/>
  <c r="AX647"/>
  <c r="AW647"/>
  <c r="AV647"/>
  <c r="AU647"/>
  <c r="AT647"/>
  <c r="AS647"/>
  <c r="AR647"/>
  <c r="AP647"/>
  <c r="AO647"/>
  <c r="AM647"/>
  <c r="AL647"/>
  <c r="AK647"/>
  <c r="AJ647"/>
  <c r="AI647"/>
  <c r="AH647"/>
  <c r="AF647"/>
  <c r="AE647"/>
  <c r="AC647"/>
  <c r="AB647"/>
  <c r="AA647"/>
  <c r="Z647"/>
  <c r="Y647"/>
  <c r="X647"/>
  <c r="V647"/>
  <c r="U647"/>
  <c r="S647"/>
  <c r="R647"/>
  <c r="Q647"/>
  <c r="P647"/>
  <c r="O647"/>
  <c r="EL646"/>
  <c r="DR646" s="1"/>
  <c r="DY646"/>
  <c r="DX646"/>
  <c r="DW646"/>
  <c r="DV646"/>
  <c r="DU646"/>
  <c r="DT646"/>
  <c r="DS646"/>
  <c r="DQ646"/>
  <c r="DO646"/>
  <c r="DM646"/>
  <c r="DL646"/>
  <c r="DJ646"/>
  <c r="DI646"/>
  <c r="DH646"/>
  <c r="DG646"/>
  <c r="DF646"/>
  <c r="DE646"/>
  <c r="DC646"/>
  <c r="DB646"/>
  <c r="DA646"/>
  <c r="CX646"/>
  <c r="CW646"/>
  <c r="CV646"/>
  <c r="CU646"/>
  <c r="CS646"/>
  <c r="CR646"/>
  <c r="CQ646"/>
  <c r="CP646"/>
  <c r="CO646"/>
  <c r="CM646"/>
  <c r="CL646"/>
  <c r="CJ646"/>
  <c r="CI646"/>
  <c r="CH646"/>
  <c r="CG646"/>
  <c r="CF646"/>
  <c r="CE646"/>
  <c r="CD646"/>
  <c r="CC646"/>
  <c r="CB646"/>
  <c r="BZ646"/>
  <c r="BY646"/>
  <c r="BW646"/>
  <c r="BV646"/>
  <c r="BU646"/>
  <c r="BT646"/>
  <c r="BS646"/>
  <c r="BR646"/>
  <c r="BP646"/>
  <c r="BO646"/>
  <c r="BM646"/>
  <c r="BL646"/>
  <c r="BK646"/>
  <c r="BJ646"/>
  <c r="BI646"/>
  <c r="BH646"/>
  <c r="BG646"/>
  <c r="BF646"/>
  <c r="BE646"/>
  <c r="BC646"/>
  <c r="BB646"/>
  <c r="AZ646"/>
  <c r="AY646"/>
  <c r="AX646"/>
  <c r="AW646"/>
  <c r="AV646"/>
  <c r="AU646"/>
  <c r="AT646"/>
  <c r="AS646"/>
  <c r="AR646"/>
  <c r="AP646"/>
  <c r="AO646"/>
  <c r="AM646"/>
  <c r="AL646"/>
  <c r="AK646"/>
  <c r="AJ646"/>
  <c r="AI646"/>
  <c r="AH646"/>
  <c r="AF646"/>
  <c r="AE646"/>
  <c r="AC646"/>
  <c r="AB646"/>
  <c r="AA646"/>
  <c r="Z646"/>
  <c r="Y646"/>
  <c r="X646"/>
  <c r="V646"/>
  <c r="U646"/>
  <c r="S646"/>
  <c r="R646"/>
  <c r="Q646"/>
  <c r="P646"/>
  <c r="O646"/>
  <c r="EL645"/>
  <c r="DR645" s="1"/>
  <c r="DY645"/>
  <c r="DX645"/>
  <c r="DW645"/>
  <c r="DV645"/>
  <c r="DU645"/>
  <c r="DT645"/>
  <c r="DS645"/>
  <c r="DQ645"/>
  <c r="DO645"/>
  <c r="DM645"/>
  <c r="DL645"/>
  <c r="DJ645"/>
  <c r="DI645"/>
  <c r="DH645"/>
  <c r="DG645"/>
  <c r="DF645"/>
  <c r="DE645"/>
  <c r="DC645"/>
  <c r="DB645"/>
  <c r="DA645"/>
  <c r="CX645"/>
  <c r="CW645"/>
  <c r="CV645"/>
  <c r="CU645"/>
  <c r="CS645"/>
  <c r="CR645"/>
  <c r="CQ645"/>
  <c r="CP645"/>
  <c r="CO645"/>
  <c r="CM645"/>
  <c r="CL645"/>
  <c r="CJ645"/>
  <c r="CI645"/>
  <c r="CH645"/>
  <c r="CG645"/>
  <c r="CF645"/>
  <c r="CE645"/>
  <c r="CD645"/>
  <c r="CC645"/>
  <c r="CB645"/>
  <c r="BZ645"/>
  <c r="BY645"/>
  <c r="BW645"/>
  <c r="BV645"/>
  <c r="BU645"/>
  <c r="BT645"/>
  <c r="BS645"/>
  <c r="BR645"/>
  <c r="BP645"/>
  <c r="BO645"/>
  <c r="BM645"/>
  <c r="BL645"/>
  <c r="BK645"/>
  <c r="BJ645"/>
  <c r="BI645"/>
  <c r="BH645"/>
  <c r="BG645"/>
  <c r="BF645"/>
  <c r="BE645"/>
  <c r="BC645"/>
  <c r="BB645"/>
  <c r="AZ645"/>
  <c r="AY645"/>
  <c r="AX645"/>
  <c r="AW645"/>
  <c r="AV645"/>
  <c r="AU645"/>
  <c r="AT645"/>
  <c r="AS645"/>
  <c r="AR645"/>
  <c r="AP645"/>
  <c r="AO645"/>
  <c r="AM645"/>
  <c r="AL645"/>
  <c r="AK645"/>
  <c r="AJ645"/>
  <c r="AI645"/>
  <c r="AH645"/>
  <c r="AF645"/>
  <c r="AE645"/>
  <c r="AC645"/>
  <c r="AB645"/>
  <c r="AA645"/>
  <c r="Z645"/>
  <c r="Y645"/>
  <c r="X645"/>
  <c r="V645"/>
  <c r="U645"/>
  <c r="S645"/>
  <c r="R645"/>
  <c r="Q645"/>
  <c r="P645"/>
  <c r="O645"/>
  <c r="EL644"/>
  <c r="DR644" s="1"/>
  <c r="DY644"/>
  <c r="DX644"/>
  <c r="DW644"/>
  <c r="DV644"/>
  <c r="DU644"/>
  <c r="DT644"/>
  <c r="DS644"/>
  <c r="DQ644"/>
  <c r="DO644"/>
  <c r="DM644"/>
  <c r="DL644"/>
  <c r="DJ644"/>
  <c r="DI644"/>
  <c r="DH644"/>
  <c r="DG644"/>
  <c r="DF644"/>
  <c r="DE644"/>
  <c r="DC644"/>
  <c r="DB644"/>
  <c r="DA644"/>
  <c r="CX644"/>
  <c r="CW644"/>
  <c r="CV644"/>
  <c r="CU644"/>
  <c r="CS644"/>
  <c r="CR644"/>
  <c r="CQ644"/>
  <c r="CP644"/>
  <c r="CO644"/>
  <c r="CM644"/>
  <c r="CL644"/>
  <c r="CJ644"/>
  <c r="CI644"/>
  <c r="CH644"/>
  <c r="CG644"/>
  <c r="CF644"/>
  <c r="CE644"/>
  <c r="CD644"/>
  <c r="CC644"/>
  <c r="CB644"/>
  <c r="BZ644"/>
  <c r="BY644"/>
  <c r="BW644"/>
  <c r="BV644"/>
  <c r="BU644"/>
  <c r="BT644"/>
  <c r="BS644"/>
  <c r="BR644"/>
  <c r="BP644"/>
  <c r="BO644"/>
  <c r="BM644"/>
  <c r="BL644"/>
  <c r="BK644"/>
  <c r="BJ644"/>
  <c r="BI644"/>
  <c r="BH644"/>
  <c r="BG644"/>
  <c r="BF644"/>
  <c r="BE644"/>
  <c r="BC644"/>
  <c r="BB644"/>
  <c r="AZ644"/>
  <c r="AY644"/>
  <c r="AX644"/>
  <c r="AW644"/>
  <c r="AV644"/>
  <c r="AU644"/>
  <c r="AT644"/>
  <c r="AS644"/>
  <c r="AR644"/>
  <c r="AP644"/>
  <c r="AO644"/>
  <c r="AM644"/>
  <c r="AL644"/>
  <c r="AK644"/>
  <c r="AJ644"/>
  <c r="AI644"/>
  <c r="AH644"/>
  <c r="AF644"/>
  <c r="AE644"/>
  <c r="AC644"/>
  <c r="AB644"/>
  <c r="AA644"/>
  <c r="Z644"/>
  <c r="Y644"/>
  <c r="X644"/>
  <c r="V644"/>
  <c r="U644"/>
  <c r="S644"/>
  <c r="R644"/>
  <c r="Q644"/>
  <c r="P644"/>
  <c r="O644"/>
  <c r="EL643"/>
  <c r="DR643" s="1"/>
  <c r="DY643"/>
  <c r="DX643"/>
  <c r="DW643"/>
  <c r="DV643"/>
  <c r="DU643"/>
  <c r="DT643"/>
  <c r="DS643"/>
  <c r="DQ643"/>
  <c r="DO643"/>
  <c r="DM643"/>
  <c r="DL643"/>
  <c r="DJ643"/>
  <c r="DI643"/>
  <c r="DH643"/>
  <c r="DG643"/>
  <c r="DF643"/>
  <c r="DE643"/>
  <c r="DC643"/>
  <c r="DB643"/>
  <c r="DA643"/>
  <c r="CX643"/>
  <c r="CW643"/>
  <c r="CV643"/>
  <c r="CU643"/>
  <c r="CS643"/>
  <c r="CR643"/>
  <c r="CQ643"/>
  <c r="CP643"/>
  <c r="CO643"/>
  <c r="CM643"/>
  <c r="CL643"/>
  <c r="CJ643"/>
  <c r="CI643"/>
  <c r="CH643"/>
  <c r="CG643"/>
  <c r="CF643"/>
  <c r="CE643"/>
  <c r="CD643"/>
  <c r="CC643"/>
  <c r="CB643"/>
  <c r="BZ643"/>
  <c r="BY643"/>
  <c r="BW643"/>
  <c r="BV643"/>
  <c r="BU643"/>
  <c r="BT643"/>
  <c r="BS643"/>
  <c r="BR643"/>
  <c r="BP643"/>
  <c r="BO643"/>
  <c r="BM643"/>
  <c r="BL643"/>
  <c r="BK643"/>
  <c r="BJ643"/>
  <c r="BI643"/>
  <c r="BH643"/>
  <c r="BG643"/>
  <c r="BF643"/>
  <c r="BE643"/>
  <c r="BC643"/>
  <c r="BB643"/>
  <c r="AZ643"/>
  <c r="AY643"/>
  <c r="AX643"/>
  <c r="AW643"/>
  <c r="AV643"/>
  <c r="AU643"/>
  <c r="AT643"/>
  <c r="AS643"/>
  <c r="AR643"/>
  <c r="AP643"/>
  <c r="AO643"/>
  <c r="AM643"/>
  <c r="AL643"/>
  <c r="AK643"/>
  <c r="AJ643"/>
  <c r="AI643"/>
  <c r="AH643"/>
  <c r="AF643"/>
  <c r="AE643"/>
  <c r="AC643"/>
  <c r="AB643"/>
  <c r="AA643"/>
  <c r="Z643"/>
  <c r="Y643"/>
  <c r="X643"/>
  <c r="V643"/>
  <c r="U643"/>
  <c r="S643"/>
  <c r="R643"/>
  <c r="Q643"/>
  <c r="P643"/>
  <c r="O643"/>
  <c r="EL642"/>
  <c r="DR642" s="1"/>
  <c r="DY642"/>
  <c r="DX642"/>
  <c r="DW642"/>
  <c r="DV642"/>
  <c r="DU642"/>
  <c r="DT642"/>
  <c r="DS642"/>
  <c r="DQ642"/>
  <c r="DO642"/>
  <c r="DM642"/>
  <c r="DL642"/>
  <c r="DJ642"/>
  <c r="DI642"/>
  <c r="DH642"/>
  <c r="DG642"/>
  <c r="DF642"/>
  <c r="DE642"/>
  <c r="DC642"/>
  <c r="DB642"/>
  <c r="DA642"/>
  <c r="CX642"/>
  <c r="CW642"/>
  <c r="CV642"/>
  <c r="CU642"/>
  <c r="CS642"/>
  <c r="CR642"/>
  <c r="CQ642"/>
  <c r="CP642"/>
  <c r="CO642"/>
  <c r="CM642"/>
  <c r="CL642"/>
  <c r="CJ642"/>
  <c r="CI642"/>
  <c r="CH642"/>
  <c r="CG642"/>
  <c r="CF642"/>
  <c r="CE642"/>
  <c r="CD642"/>
  <c r="CC642"/>
  <c r="CB642"/>
  <c r="BZ642"/>
  <c r="BY642"/>
  <c r="BW642"/>
  <c r="BV642"/>
  <c r="BU642"/>
  <c r="BT642"/>
  <c r="BS642"/>
  <c r="BR642"/>
  <c r="BP642"/>
  <c r="BO642"/>
  <c r="BM642"/>
  <c r="BL642"/>
  <c r="BK642"/>
  <c r="BJ642"/>
  <c r="BI642"/>
  <c r="BH642"/>
  <c r="BG642"/>
  <c r="BF642"/>
  <c r="BE642"/>
  <c r="BC642"/>
  <c r="BB642"/>
  <c r="AZ642"/>
  <c r="AY642"/>
  <c r="AX642"/>
  <c r="AW642"/>
  <c r="AV642"/>
  <c r="AU642"/>
  <c r="AT642"/>
  <c r="AS642"/>
  <c r="AR642"/>
  <c r="AP642"/>
  <c r="AO642"/>
  <c r="AM642"/>
  <c r="AL642"/>
  <c r="AK642"/>
  <c r="AJ642"/>
  <c r="AI642"/>
  <c r="AH642"/>
  <c r="AF642"/>
  <c r="AE642"/>
  <c r="AC642"/>
  <c r="AB642"/>
  <c r="AA642"/>
  <c r="Z642"/>
  <c r="Y642"/>
  <c r="X642"/>
  <c r="V642"/>
  <c r="U642"/>
  <c r="S642"/>
  <c r="R642"/>
  <c r="Q642"/>
  <c r="P642"/>
  <c r="O642"/>
  <c r="EL641"/>
  <c r="DR641" s="1"/>
  <c r="DY641"/>
  <c r="DX641"/>
  <c r="DW641"/>
  <c r="DV641"/>
  <c r="DU641"/>
  <c r="DT641"/>
  <c r="DS641"/>
  <c r="DQ641"/>
  <c r="DO641"/>
  <c r="DM641"/>
  <c r="DL641"/>
  <c r="DJ641"/>
  <c r="DI641"/>
  <c r="DH641"/>
  <c r="DG641"/>
  <c r="DF641"/>
  <c r="DE641"/>
  <c r="DC641"/>
  <c r="DB641"/>
  <c r="DA641"/>
  <c r="CX641"/>
  <c r="CW641"/>
  <c r="CV641"/>
  <c r="CU641"/>
  <c r="CS641"/>
  <c r="CR641"/>
  <c r="CQ641"/>
  <c r="CP641"/>
  <c r="CO641"/>
  <c r="CM641"/>
  <c r="CL641"/>
  <c r="CJ641"/>
  <c r="CI641"/>
  <c r="CH641"/>
  <c r="CG641"/>
  <c r="CF641"/>
  <c r="CE641"/>
  <c r="CD641"/>
  <c r="CC641"/>
  <c r="CB641"/>
  <c r="BZ641"/>
  <c r="BY641"/>
  <c r="BW641"/>
  <c r="BV641"/>
  <c r="BU641"/>
  <c r="BT641"/>
  <c r="BS641"/>
  <c r="BR641"/>
  <c r="BP641"/>
  <c r="BO641"/>
  <c r="BM641"/>
  <c r="BL641"/>
  <c r="BK641"/>
  <c r="BJ641"/>
  <c r="BI641"/>
  <c r="BH641"/>
  <c r="BG641"/>
  <c r="BF641"/>
  <c r="BE641"/>
  <c r="BC641"/>
  <c r="BB641"/>
  <c r="AZ641"/>
  <c r="AY641"/>
  <c r="AX641"/>
  <c r="AW641"/>
  <c r="AV641"/>
  <c r="AU641"/>
  <c r="AT641"/>
  <c r="AS641"/>
  <c r="AR641"/>
  <c r="AP641"/>
  <c r="AO641"/>
  <c r="AM641"/>
  <c r="AL641"/>
  <c r="AK641"/>
  <c r="AJ641"/>
  <c r="AI641"/>
  <c r="AH641"/>
  <c r="AF641"/>
  <c r="AE641"/>
  <c r="AC641"/>
  <c r="AB641"/>
  <c r="AA641"/>
  <c r="Z641"/>
  <c r="Y641"/>
  <c r="X641"/>
  <c r="V641"/>
  <c r="U641"/>
  <c r="S641"/>
  <c r="R641"/>
  <c r="Q641"/>
  <c r="P641"/>
  <c r="O641"/>
  <c r="EL640"/>
  <c r="DR640" s="1"/>
  <c r="DY640"/>
  <c r="DX640"/>
  <c r="DW640"/>
  <c r="DV640"/>
  <c r="DU640"/>
  <c r="DT640"/>
  <c r="DS640"/>
  <c r="DQ640"/>
  <c r="DO640"/>
  <c r="DM640"/>
  <c r="DL640"/>
  <c r="DJ640"/>
  <c r="DI640"/>
  <c r="DH640"/>
  <c r="DG640"/>
  <c r="DF640"/>
  <c r="DE640"/>
  <c r="DC640"/>
  <c r="DB640"/>
  <c r="DA640"/>
  <c r="CX640"/>
  <c r="CW640"/>
  <c r="CV640"/>
  <c r="CU640"/>
  <c r="CS640"/>
  <c r="CR640"/>
  <c r="CQ640"/>
  <c r="CP640"/>
  <c r="CO640"/>
  <c r="CM640"/>
  <c r="CL640"/>
  <c r="CJ640"/>
  <c r="CI640"/>
  <c r="CH640"/>
  <c r="CG640"/>
  <c r="CF640"/>
  <c r="CE640"/>
  <c r="CD640"/>
  <c r="CC640"/>
  <c r="CB640"/>
  <c r="BZ640"/>
  <c r="BY640"/>
  <c r="BW640"/>
  <c r="BV640"/>
  <c r="BU640"/>
  <c r="BT640"/>
  <c r="BS640"/>
  <c r="BR640"/>
  <c r="BP640"/>
  <c r="BO640"/>
  <c r="BM640"/>
  <c r="BL640"/>
  <c r="BK640"/>
  <c r="BJ640"/>
  <c r="BI640"/>
  <c r="BH640"/>
  <c r="BG640"/>
  <c r="BF640"/>
  <c r="BE640"/>
  <c r="BC640"/>
  <c r="BB640"/>
  <c r="AZ640"/>
  <c r="AY640"/>
  <c r="AX640"/>
  <c r="AW640"/>
  <c r="AV640"/>
  <c r="AU640"/>
  <c r="AT640"/>
  <c r="AS640"/>
  <c r="AR640"/>
  <c r="AP640"/>
  <c r="AO640"/>
  <c r="AM640"/>
  <c r="AL640"/>
  <c r="AK640"/>
  <c r="AJ640"/>
  <c r="AI640"/>
  <c r="AH640"/>
  <c r="AF640"/>
  <c r="AE640"/>
  <c r="AC640"/>
  <c r="AB640"/>
  <c r="AA640"/>
  <c r="Z640"/>
  <c r="Y640"/>
  <c r="X640"/>
  <c r="V640"/>
  <c r="U640"/>
  <c r="S640"/>
  <c r="R640"/>
  <c r="Q640"/>
  <c r="P640"/>
  <c r="O640"/>
  <c r="EL639"/>
  <c r="DR639" s="1"/>
  <c r="DY639"/>
  <c r="DX639"/>
  <c r="DW639"/>
  <c r="DV639"/>
  <c r="DU639"/>
  <c r="DT639"/>
  <c r="DS639"/>
  <c r="DQ639"/>
  <c r="DO639"/>
  <c r="DM639"/>
  <c r="DL639"/>
  <c r="DJ639"/>
  <c r="DI639"/>
  <c r="DH639"/>
  <c r="DG639"/>
  <c r="DF639"/>
  <c r="DE639"/>
  <c r="DC639"/>
  <c r="DB639"/>
  <c r="DA639"/>
  <c r="CX639"/>
  <c r="CW639"/>
  <c r="CV639"/>
  <c r="CU639"/>
  <c r="CS639"/>
  <c r="CR639"/>
  <c r="CQ639"/>
  <c r="CP639"/>
  <c r="CO639"/>
  <c r="CM639"/>
  <c r="CL639"/>
  <c r="CJ639"/>
  <c r="CI639"/>
  <c r="CH639"/>
  <c r="CG639"/>
  <c r="CF639"/>
  <c r="CE639"/>
  <c r="CD639"/>
  <c r="CC639"/>
  <c r="CB639"/>
  <c r="BZ639"/>
  <c r="BY639"/>
  <c r="BW639"/>
  <c r="BV639"/>
  <c r="BU639"/>
  <c r="BT639"/>
  <c r="BS639"/>
  <c r="BR639"/>
  <c r="BP639"/>
  <c r="BO639"/>
  <c r="BM639"/>
  <c r="BL639"/>
  <c r="BK639"/>
  <c r="BJ639"/>
  <c r="BI639"/>
  <c r="BH639"/>
  <c r="BG639"/>
  <c r="BF639"/>
  <c r="BE639"/>
  <c r="BC639"/>
  <c r="BB639"/>
  <c r="AZ639"/>
  <c r="AY639"/>
  <c r="AX639"/>
  <c r="AW639"/>
  <c r="AV639"/>
  <c r="AU639"/>
  <c r="AT639"/>
  <c r="AS639"/>
  <c r="AR639"/>
  <c r="AP639"/>
  <c r="AO639"/>
  <c r="AM639"/>
  <c r="AL639"/>
  <c r="AK639"/>
  <c r="AJ639"/>
  <c r="AI639"/>
  <c r="AH639"/>
  <c r="AF639"/>
  <c r="AE639"/>
  <c r="AC639"/>
  <c r="AB639"/>
  <c r="AA639"/>
  <c r="Z639"/>
  <c r="Y639"/>
  <c r="X639"/>
  <c r="V639"/>
  <c r="U639"/>
  <c r="S639"/>
  <c r="R639"/>
  <c r="Q639"/>
  <c r="P639"/>
  <c r="O639"/>
  <c r="EL638"/>
  <c r="DR638" s="1"/>
  <c r="DY638"/>
  <c r="DX638"/>
  <c r="DW638"/>
  <c r="DV638"/>
  <c r="DU638"/>
  <c r="DT638"/>
  <c r="DS638"/>
  <c r="DQ638"/>
  <c r="DO638"/>
  <c r="DM638"/>
  <c r="DL638"/>
  <c r="DJ638"/>
  <c r="DI638"/>
  <c r="DH638"/>
  <c r="DG638"/>
  <c r="DF638"/>
  <c r="DE638"/>
  <c r="DC638"/>
  <c r="DB638"/>
  <c r="DA638"/>
  <c r="CX638"/>
  <c r="CW638"/>
  <c r="CV638"/>
  <c r="CU638"/>
  <c r="CS638"/>
  <c r="CR638"/>
  <c r="CQ638"/>
  <c r="CP638"/>
  <c r="CO638"/>
  <c r="CM638"/>
  <c r="CL638"/>
  <c r="CJ638"/>
  <c r="CI638"/>
  <c r="CH638"/>
  <c r="CG638"/>
  <c r="CF638"/>
  <c r="CE638"/>
  <c r="CD638"/>
  <c r="CC638"/>
  <c r="CB638"/>
  <c r="BZ638"/>
  <c r="BY638"/>
  <c r="BW638"/>
  <c r="BV638"/>
  <c r="BU638"/>
  <c r="BT638"/>
  <c r="BS638"/>
  <c r="BR638"/>
  <c r="BP638"/>
  <c r="BO638"/>
  <c r="BM638"/>
  <c r="BL638"/>
  <c r="BK638"/>
  <c r="BJ638"/>
  <c r="BI638"/>
  <c r="BH638"/>
  <c r="BG638"/>
  <c r="BF638"/>
  <c r="BE638"/>
  <c r="BC638"/>
  <c r="BB638"/>
  <c r="AZ638"/>
  <c r="AY638"/>
  <c r="AX638"/>
  <c r="AW638"/>
  <c r="AV638"/>
  <c r="AU638"/>
  <c r="AT638"/>
  <c r="AS638"/>
  <c r="AR638"/>
  <c r="AP638"/>
  <c r="AO638"/>
  <c r="AM638"/>
  <c r="AL638"/>
  <c r="AK638"/>
  <c r="AJ638"/>
  <c r="AI638"/>
  <c r="AH638"/>
  <c r="AF638"/>
  <c r="AE638"/>
  <c r="AC638"/>
  <c r="AB638"/>
  <c r="AA638"/>
  <c r="Z638"/>
  <c r="Y638"/>
  <c r="X638"/>
  <c r="V638"/>
  <c r="U638"/>
  <c r="S638"/>
  <c r="R638"/>
  <c r="Q638"/>
  <c r="P638"/>
  <c r="O638"/>
  <c r="EL637"/>
  <c r="DR637" s="1"/>
  <c r="DY637"/>
  <c r="DX637"/>
  <c r="DW637"/>
  <c r="DV637"/>
  <c r="DU637"/>
  <c r="DT637"/>
  <c r="DS637"/>
  <c r="DQ637"/>
  <c r="DO637"/>
  <c r="DM637"/>
  <c r="DL637"/>
  <c r="DJ637"/>
  <c r="DI637"/>
  <c r="DH637"/>
  <c r="DG637"/>
  <c r="DF637"/>
  <c r="DE637"/>
  <c r="DC637"/>
  <c r="DB637"/>
  <c r="DA637"/>
  <c r="CX637"/>
  <c r="CW637"/>
  <c r="CV637"/>
  <c r="CU637"/>
  <c r="CS637"/>
  <c r="CR637"/>
  <c r="CQ637"/>
  <c r="CP637"/>
  <c r="CO637"/>
  <c r="CM637"/>
  <c r="CL637"/>
  <c r="CJ637"/>
  <c r="CI637"/>
  <c r="CH637"/>
  <c r="CG637"/>
  <c r="CF637"/>
  <c r="CE637"/>
  <c r="CD637"/>
  <c r="CC637"/>
  <c r="CB637"/>
  <c r="BZ637"/>
  <c r="BY637"/>
  <c r="BW637"/>
  <c r="BV637"/>
  <c r="BU637"/>
  <c r="BT637"/>
  <c r="BS637"/>
  <c r="BR637"/>
  <c r="BP637"/>
  <c r="BO637"/>
  <c r="BM637"/>
  <c r="BL637"/>
  <c r="BK637"/>
  <c r="BJ637"/>
  <c r="BI637"/>
  <c r="BH637"/>
  <c r="BG637"/>
  <c r="BF637"/>
  <c r="BE637"/>
  <c r="BC637"/>
  <c r="BB637"/>
  <c r="AZ637"/>
  <c r="AY637"/>
  <c r="AX637"/>
  <c r="AW637"/>
  <c r="AV637"/>
  <c r="AU637"/>
  <c r="AT637"/>
  <c r="AS637"/>
  <c r="AR637"/>
  <c r="AP637"/>
  <c r="AO637"/>
  <c r="AM637"/>
  <c r="AL637"/>
  <c r="AK637"/>
  <c r="AJ637"/>
  <c r="AI637"/>
  <c r="AH637"/>
  <c r="AF637"/>
  <c r="AE637"/>
  <c r="AC637"/>
  <c r="AB637"/>
  <c r="AA637"/>
  <c r="Z637"/>
  <c r="Y637"/>
  <c r="X637"/>
  <c r="V637"/>
  <c r="U637"/>
  <c r="S637"/>
  <c r="R637"/>
  <c r="Q637"/>
  <c r="P637"/>
  <c r="O637"/>
  <c r="EL636"/>
  <c r="DR636" s="1"/>
  <c r="DY636"/>
  <c r="DX636"/>
  <c r="DW636"/>
  <c r="DV636"/>
  <c r="DU636"/>
  <c r="DT636"/>
  <c r="DS636"/>
  <c r="DQ636"/>
  <c r="DO636"/>
  <c r="DM636"/>
  <c r="DL636"/>
  <c r="DJ636"/>
  <c r="DI636"/>
  <c r="DH636"/>
  <c r="DG636"/>
  <c r="DF636"/>
  <c r="DE636"/>
  <c r="DC636"/>
  <c r="DB636"/>
  <c r="DA636"/>
  <c r="CX636"/>
  <c r="CW636"/>
  <c r="CV636"/>
  <c r="CU636"/>
  <c r="CS636"/>
  <c r="CR636"/>
  <c r="CQ636"/>
  <c r="CP636"/>
  <c r="CO636"/>
  <c r="CM636"/>
  <c r="CL636"/>
  <c r="CJ636"/>
  <c r="CI636"/>
  <c r="CH636"/>
  <c r="CG636"/>
  <c r="CF636"/>
  <c r="CE636"/>
  <c r="CD636"/>
  <c r="CC636"/>
  <c r="CB636"/>
  <c r="BZ636"/>
  <c r="BY636"/>
  <c r="BW636"/>
  <c r="BV636"/>
  <c r="BU636"/>
  <c r="BT636"/>
  <c r="BS636"/>
  <c r="BR636"/>
  <c r="BP636"/>
  <c r="BO636"/>
  <c r="BM636"/>
  <c r="BL636"/>
  <c r="BK636"/>
  <c r="BJ636"/>
  <c r="BI636"/>
  <c r="BH636"/>
  <c r="BG636"/>
  <c r="BF636"/>
  <c r="BE636"/>
  <c r="BC636"/>
  <c r="BB636"/>
  <c r="AZ636"/>
  <c r="AY636"/>
  <c r="AX636"/>
  <c r="AW636"/>
  <c r="AV636"/>
  <c r="AU636"/>
  <c r="AT636"/>
  <c r="AS636"/>
  <c r="AR636"/>
  <c r="AP636"/>
  <c r="AO636"/>
  <c r="AM636"/>
  <c r="AL636"/>
  <c r="AK636"/>
  <c r="AJ636"/>
  <c r="AI636"/>
  <c r="AH636"/>
  <c r="AF636"/>
  <c r="AE636"/>
  <c r="AC636"/>
  <c r="AB636"/>
  <c r="AA636"/>
  <c r="Z636"/>
  <c r="Y636"/>
  <c r="X636"/>
  <c r="V636"/>
  <c r="U636"/>
  <c r="S636"/>
  <c r="R636"/>
  <c r="Q636"/>
  <c r="P636"/>
  <c r="O636"/>
  <c r="EL635"/>
  <c r="DR635" s="1"/>
  <c r="DY635"/>
  <c r="DX635"/>
  <c r="DW635"/>
  <c r="DV635"/>
  <c r="DU635"/>
  <c r="DT635"/>
  <c r="DS635"/>
  <c r="DQ635"/>
  <c r="DO635"/>
  <c r="DM635"/>
  <c r="DL635"/>
  <c r="DJ635"/>
  <c r="DI635"/>
  <c r="DH635"/>
  <c r="DG635"/>
  <c r="DF635"/>
  <c r="DE635"/>
  <c r="DC635"/>
  <c r="DB635"/>
  <c r="DA635"/>
  <c r="CX635"/>
  <c r="CW635"/>
  <c r="CV635"/>
  <c r="CU635"/>
  <c r="CS635"/>
  <c r="CR635"/>
  <c r="CQ635"/>
  <c r="CP635"/>
  <c r="CO635"/>
  <c r="CM635"/>
  <c r="CL635"/>
  <c r="CJ635"/>
  <c r="CI635"/>
  <c r="CH635"/>
  <c r="CG635"/>
  <c r="CF635"/>
  <c r="CE635"/>
  <c r="CD635"/>
  <c r="CC635"/>
  <c r="CB635"/>
  <c r="BZ635"/>
  <c r="BY635"/>
  <c r="BW635"/>
  <c r="BV635"/>
  <c r="BU635"/>
  <c r="BT635"/>
  <c r="BS635"/>
  <c r="BR635"/>
  <c r="BP635"/>
  <c r="BO635"/>
  <c r="BM635"/>
  <c r="BL635"/>
  <c r="BK635"/>
  <c r="BJ635"/>
  <c r="BI635"/>
  <c r="BH635"/>
  <c r="BG635"/>
  <c r="BF635"/>
  <c r="BE635"/>
  <c r="BC635"/>
  <c r="BB635"/>
  <c r="AZ635"/>
  <c r="AY635"/>
  <c r="AX635"/>
  <c r="AW635"/>
  <c r="AV635"/>
  <c r="AU635"/>
  <c r="AT635"/>
  <c r="AS635"/>
  <c r="AR635"/>
  <c r="AP635"/>
  <c r="AO635"/>
  <c r="AM635"/>
  <c r="AL635"/>
  <c r="AK635"/>
  <c r="AJ635"/>
  <c r="AI635"/>
  <c r="AH635"/>
  <c r="AF635"/>
  <c r="AE635"/>
  <c r="AC635"/>
  <c r="AB635"/>
  <c r="AA635"/>
  <c r="Z635"/>
  <c r="Y635"/>
  <c r="X635"/>
  <c r="V635"/>
  <c r="U635"/>
  <c r="S635"/>
  <c r="R635"/>
  <c r="Q635"/>
  <c r="P635"/>
  <c r="O635"/>
  <c r="EL634"/>
  <c r="DR634" s="1"/>
  <c r="DY634"/>
  <c r="DX634"/>
  <c r="DW634"/>
  <c r="DV634"/>
  <c r="DU634"/>
  <c r="DT634"/>
  <c r="DS634"/>
  <c r="DQ634"/>
  <c r="DO634"/>
  <c r="DM634"/>
  <c r="DL634"/>
  <c r="DJ634"/>
  <c r="DI634"/>
  <c r="DH634"/>
  <c r="DG634"/>
  <c r="DF634"/>
  <c r="DE634"/>
  <c r="DC634"/>
  <c r="DB634"/>
  <c r="DA634"/>
  <c r="CX634"/>
  <c r="CW634"/>
  <c r="CV634"/>
  <c r="CU634"/>
  <c r="CS634"/>
  <c r="CR634"/>
  <c r="CQ634"/>
  <c r="CP634"/>
  <c r="CO634"/>
  <c r="CM634"/>
  <c r="CL634"/>
  <c r="CJ634"/>
  <c r="CI634"/>
  <c r="CH634"/>
  <c r="CG634"/>
  <c r="CF634"/>
  <c r="CE634"/>
  <c r="CD634"/>
  <c r="CC634"/>
  <c r="CB634"/>
  <c r="BZ634"/>
  <c r="BY634"/>
  <c r="BW634"/>
  <c r="BV634"/>
  <c r="BU634"/>
  <c r="BT634"/>
  <c r="BS634"/>
  <c r="BR634"/>
  <c r="BP634"/>
  <c r="BO634"/>
  <c r="BM634"/>
  <c r="BL634"/>
  <c r="BK634"/>
  <c r="BJ634"/>
  <c r="BI634"/>
  <c r="BH634"/>
  <c r="BG634"/>
  <c r="BF634"/>
  <c r="BE634"/>
  <c r="BC634"/>
  <c r="BB634"/>
  <c r="AZ634"/>
  <c r="AY634"/>
  <c r="AX634"/>
  <c r="AW634"/>
  <c r="AV634"/>
  <c r="AU634"/>
  <c r="AT634"/>
  <c r="AS634"/>
  <c r="AR634"/>
  <c r="AP634"/>
  <c r="AO634"/>
  <c r="AM634"/>
  <c r="AL634"/>
  <c r="AK634"/>
  <c r="AJ634"/>
  <c r="AI634"/>
  <c r="AH634"/>
  <c r="AF634"/>
  <c r="AE634"/>
  <c r="AC634"/>
  <c r="AB634"/>
  <c r="AA634"/>
  <c r="Z634"/>
  <c r="Y634"/>
  <c r="X634"/>
  <c r="V634"/>
  <c r="U634"/>
  <c r="S634"/>
  <c r="R634"/>
  <c r="Q634"/>
  <c r="P634"/>
  <c r="O634"/>
  <c r="EL633"/>
  <c r="DR633" s="1"/>
  <c r="DY633"/>
  <c r="DX633"/>
  <c r="DW633"/>
  <c r="DV633"/>
  <c r="DU633"/>
  <c r="DT633"/>
  <c r="DS633"/>
  <c r="DQ633"/>
  <c r="DO633"/>
  <c r="DM633"/>
  <c r="DL633"/>
  <c r="DJ633"/>
  <c r="DI633"/>
  <c r="DH633"/>
  <c r="DG633"/>
  <c r="DF633"/>
  <c r="DE633"/>
  <c r="DC633"/>
  <c r="DB633"/>
  <c r="DA633"/>
  <c r="CX633"/>
  <c r="CW633"/>
  <c r="CV633"/>
  <c r="CU633"/>
  <c r="CS633"/>
  <c r="CR633"/>
  <c r="CQ633"/>
  <c r="CP633"/>
  <c r="CO633"/>
  <c r="CM633"/>
  <c r="CL633"/>
  <c r="CJ633"/>
  <c r="CI633"/>
  <c r="CH633"/>
  <c r="CG633"/>
  <c r="CF633"/>
  <c r="CE633"/>
  <c r="CD633"/>
  <c r="CC633"/>
  <c r="CB633"/>
  <c r="BZ633"/>
  <c r="BY633"/>
  <c r="BW633"/>
  <c r="BV633"/>
  <c r="BU633"/>
  <c r="BT633"/>
  <c r="BS633"/>
  <c r="BR633"/>
  <c r="BP633"/>
  <c r="BO633"/>
  <c r="BM633"/>
  <c r="BL633"/>
  <c r="BK633"/>
  <c r="BJ633"/>
  <c r="BI633"/>
  <c r="BH633"/>
  <c r="BG633"/>
  <c r="BF633"/>
  <c r="BE633"/>
  <c r="BC633"/>
  <c r="BB633"/>
  <c r="AZ633"/>
  <c r="AY633"/>
  <c r="AX633"/>
  <c r="AW633"/>
  <c r="AV633"/>
  <c r="AU633"/>
  <c r="AT633"/>
  <c r="AS633"/>
  <c r="AR633"/>
  <c r="AP633"/>
  <c r="AO633"/>
  <c r="AM633"/>
  <c r="AL633"/>
  <c r="AK633"/>
  <c r="AJ633"/>
  <c r="AI633"/>
  <c r="AH633"/>
  <c r="AF633"/>
  <c r="AE633"/>
  <c r="AC633"/>
  <c r="AB633"/>
  <c r="AA633"/>
  <c r="Z633"/>
  <c r="Y633"/>
  <c r="X633"/>
  <c r="V633"/>
  <c r="U633"/>
  <c r="S633"/>
  <c r="R633"/>
  <c r="Q633"/>
  <c r="P633"/>
  <c r="O633"/>
  <c r="EL632"/>
  <c r="DR632" s="1"/>
  <c r="DY632"/>
  <c r="DX632"/>
  <c r="DW632"/>
  <c r="DV632"/>
  <c r="DU632"/>
  <c r="DT632"/>
  <c r="DS632"/>
  <c r="DQ632"/>
  <c r="DO632"/>
  <c r="DM632"/>
  <c r="DL632"/>
  <c r="DJ632"/>
  <c r="DI632"/>
  <c r="DH632"/>
  <c r="DG632"/>
  <c r="DF632"/>
  <c r="DE632"/>
  <c r="DC632"/>
  <c r="DB632"/>
  <c r="DA632"/>
  <c r="CX632"/>
  <c r="CW632"/>
  <c r="CV632"/>
  <c r="CU632"/>
  <c r="CS632"/>
  <c r="CR632"/>
  <c r="CQ632"/>
  <c r="CP632"/>
  <c r="CO632"/>
  <c r="CM632"/>
  <c r="CL632"/>
  <c r="CJ632"/>
  <c r="CI632"/>
  <c r="CH632"/>
  <c r="CG632"/>
  <c r="CF632"/>
  <c r="CE632"/>
  <c r="CD632"/>
  <c r="CC632"/>
  <c r="CB632"/>
  <c r="BZ632"/>
  <c r="BY632"/>
  <c r="BW632"/>
  <c r="BV632"/>
  <c r="BU632"/>
  <c r="BT632"/>
  <c r="BS632"/>
  <c r="BR632"/>
  <c r="BP632"/>
  <c r="BO632"/>
  <c r="BM632"/>
  <c r="BL632"/>
  <c r="BK632"/>
  <c r="BJ632"/>
  <c r="BI632"/>
  <c r="BH632"/>
  <c r="BG632"/>
  <c r="BF632"/>
  <c r="BE632"/>
  <c r="BC632"/>
  <c r="BB632"/>
  <c r="AZ632"/>
  <c r="AY632"/>
  <c r="AX632"/>
  <c r="AW632"/>
  <c r="AV632"/>
  <c r="AU632"/>
  <c r="AT632"/>
  <c r="AS632"/>
  <c r="AR632"/>
  <c r="AP632"/>
  <c r="AO632"/>
  <c r="AM632"/>
  <c r="AL632"/>
  <c r="AK632"/>
  <c r="AJ632"/>
  <c r="AI632"/>
  <c r="AH632"/>
  <c r="AF632"/>
  <c r="AE632"/>
  <c r="AC632"/>
  <c r="AB632"/>
  <c r="AA632"/>
  <c r="Z632"/>
  <c r="Y632"/>
  <c r="X632"/>
  <c r="V632"/>
  <c r="U632"/>
  <c r="S632"/>
  <c r="R632"/>
  <c r="Q632"/>
  <c r="P632"/>
  <c r="O632"/>
  <c r="EL631"/>
  <c r="DR631" s="1"/>
  <c r="DY631"/>
  <c r="DX631"/>
  <c r="DW631"/>
  <c r="DV631"/>
  <c r="DU631"/>
  <c r="DT631"/>
  <c r="DS631"/>
  <c r="DQ631"/>
  <c r="DO631"/>
  <c r="DM631"/>
  <c r="DL631"/>
  <c r="DJ631"/>
  <c r="DI631"/>
  <c r="DH631"/>
  <c r="DG631"/>
  <c r="DF631"/>
  <c r="DE631"/>
  <c r="DC631"/>
  <c r="DB631"/>
  <c r="DA631"/>
  <c r="CX631"/>
  <c r="CW631"/>
  <c r="CV631"/>
  <c r="CU631"/>
  <c r="CS631"/>
  <c r="CR631"/>
  <c r="CQ631"/>
  <c r="CP631"/>
  <c r="CO631"/>
  <c r="CM631"/>
  <c r="CL631"/>
  <c r="CJ631"/>
  <c r="CI631"/>
  <c r="CH631"/>
  <c r="CG631"/>
  <c r="CF631"/>
  <c r="CE631"/>
  <c r="CD631"/>
  <c r="CC631"/>
  <c r="CB631"/>
  <c r="BZ631"/>
  <c r="BY631"/>
  <c r="BW631"/>
  <c r="BV631"/>
  <c r="BU631"/>
  <c r="BT631"/>
  <c r="BS631"/>
  <c r="BR631"/>
  <c r="BP631"/>
  <c r="BO631"/>
  <c r="BM631"/>
  <c r="BL631"/>
  <c r="BK631"/>
  <c r="BJ631"/>
  <c r="BI631"/>
  <c r="BH631"/>
  <c r="BG631"/>
  <c r="BF631"/>
  <c r="BE631"/>
  <c r="BC631"/>
  <c r="BB631"/>
  <c r="AZ631"/>
  <c r="AY631"/>
  <c r="AX631"/>
  <c r="AW631"/>
  <c r="AV631"/>
  <c r="AU631"/>
  <c r="AT631"/>
  <c r="AS631"/>
  <c r="AR631"/>
  <c r="AP631"/>
  <c r="AO631"/>
  <c r="AM631"/>
  <c r="AL631"/>
  <c r="AK631"/>
  <c r="AJ631"/>
  <c r="AI631"/>
  <c r="AH631"/>
  <c r="AF631"/>
  <c r="AE631"/>
  <c r="AC631"/>
  <c r="AB631"/>
  <c r="AA631"/>
  <c r="Z631"/>
  <c r="Y631"/>
  <c r="X631"/>
  <c r="V631"/>
  <c r="U631"/>
  <c r="S631"/>
  <c r="R631"/>
  <c r="Q631"/>
  <c r="P631"/>
  <c r="O631"/>
  <c r="EL630"/>
  <c r="DR630" s="1"/>
  <c r="DY630"/>
  <c r="DX630"/>
  <c r="DW630"/>
  <c r="DV630"/>
  <c r="DU630"/>
  <c r="DT630"/>
  <c r="DS630"/>
  <c r="DQ630"/>
  <c r="DO630"/>
  <c r="DM630"/>
  <c r="DL630"/>
  <c r="DJ630"/>
  <c r="DI630"/>
  <c r="DH630"/>
  <c r="DG630"/>
  <c r="DF630"/>
  <c r="DE630"/>
  <c r="DC630"/>
  <c r="DB630"/>
  <c r="DA630"/>
  <c r="CX630"/>
  <c r="CW630"/>
  <c r="CV630"/>
  <c r="CU630"/>
  <c r="CS630"/>
  <c r="CR630"/>
  <c r="CQ630"/>
  <c r="CP630"/>
  <c r="CO630"/>
  <c r="CM630"/>
  <c r="CL630"/>
  <c r="CJ630"/>
  <c r="CI630"/>
  <c r="CH630"/>
  <c r="CG630"/>
  <c r="CF630"/>
  <c r="CE630"/>
  <c r="CD630"/>
  <c r="CC630"/>
  <c r="CB630"/>
  <c r="BZ630"/>
  <c r="BY630"/>
  <c r="BW630"/>
  <c r="BV630"/>
  <c r="BU630"/>
  <c r="BT630"/>
  <c r="BS630"/>
  <c r="BR630"/>
  <c r="BP630"/>
  <c r="BO630"/>
  <c r="BM630"/>
  <c r="BL630"/>
  <c r="BK630"/>
  <c r="BJ630"/>
  <c r="BI630"/>
  <c r="BH630"/>
  <c r="BG630"/>
  <c r="BF630"/>
  <c r="BE630"/>
  <c r="BC630"/>
  <c r="BB630"/>
  <c r="AZ630"/>
  <c r="AY630"/>
  <c r="AX630"/>
  <c r="AW630"/>
  <c r="AV630"/>
  <c r="AU630"/>
  <c r="AT630"/>
  <c r="AS630"/>
  <c r="AR630"/>
  <c r="AP630"/>
  <c r="AO630"/>
  <c r="AM630"/>
  <c r="AL630"/>
  <c r="AK630"/>
  <c r="AJ630"/>
  <c r="AI630"/>
  <c r="AH630"/>
  <c r="AF630"/>
  <c r="AE630"/>
  <c r="AC630"/>
  <c r="AB630"/>
  <c r="AA630"/>
  <c r="Z630"/>
  <c r="Y630"/>
  <c r="X630"/>
  <c r="V630"/>
  <c r="U630"/>
  <c r="S630"/>
  <c r="R630"/>
  <c r="Q630"/>
  <c r="P630"/>
  <c r="O630"/>
  <c r="EL629"/>
  <c r="DR629" s="1"/>
  <c r="DY629"/>
  <c r="DX629"/>
  <c r="DW629"/>
  <c r="DV629"/>
  <c r="DU629"/>
  <c r="DT629"/>
  <c r="DS629"/>
  <c r="DQ629"/>
  <c r="DO629"/>
  <c r="DM629"/>
  <c r="DL629"/>
  <c r="DJ629"/>
  <c r="DI629"/>
  <c r="DH629"/>
  <c r="DG629"/>
  <c r="DF629"/>
  <c r="DE629"/>
  <c r="DC629"/>
  <c r="DB629"/>
  <c r="DA629"/>
  <c r="CX629"/>
  <c r="CW629"/>
  <c r="CV629"/>
  <c r="CU629"/>
  <c r="CS629"/>
  <c r="CR629"/>
  <c r="CQ629"/>
  <c r="CP629"/>
  <c r="CO629"/>
  <c r="CM629"/>
  <c r="CL629"/>
  <c r="CJ629"/>
  <c r="CI629"/>
  <c r="CH629"/>
  <c r="CG629"/>
  <c r="CF629"/>
  <c r="CE629"/>
  <c r="CD629"/>
  <c r="CC629"/>
  <c r="CB629"/>
  <c r="BZ629"/>
  <c r="BY629"/>
  <c r="BW629"/>
  <c r="BV629"/>
  <c r="BU629"/>
  <c r="BT629"/>
  <c r="BS629"/>
  <c r="BR629"/>
  <c r="BP629"/>
  <c r="BO629"/>
  <c r="BM629"/>
  <c r="BL629"/>
  <c r="BK629"/>
  <c r="BJ629"/>
  <c r="BI629"/>
  <c r="BH629"/>
  <c r="BG629"/>
  <c r="BF629"/>
  <c r="BE629"/>
  <c r="BC629"/>
  <c r="BB629"/>
  <c r="AZ629"/>
  <c r="AY629"/>
  <c r="AX629"/>
  <c r="AW629"/>
  <c r="AV629"/>
  <c r="AU629"/>
  <c r="AT629"/>
  <c r="AS629"/>
  <c r="AR629"/>
  <c r="AP629"/>
  <c r="AO629"/>
  <c r="AM629"/>
  <c r="AL629"/>
  <c r="AK629"/>
  <c r="AJ629"/>
  <c r="AI629"/>
  <c r="AH629"/>
  <c r="AF629"/>
  <c r="AE629"/>
  <c r="AC629"/>
  <c r="AB629"/>
  <c r="AA629"/>
  <c r="Z629"/>
  <c r="Y629"/>
  <c r="X629"/>
  <c r="V629"/>
  <c r="U629"/>
  <c r="S629"/>
  <c r="R629"/>
  <c r="Q629"/>
  <c r="P629"/>
  <c r="O629"/>
  <c r="EL628"/>
  <c r="DR628" s="1"/>
  <c r="DY628"/>
  <c r="DX628"/>
  <c r="DW628"/>
  <c r="DV628"/>
  <c r="DU628"/>
  <c r="DT628"/>
  <c r="DS628"/>
  <c r="DQ628"/>
  <c r="DO628"/>
  <c r="DM628"/>
  <c r="DL628"/>
  <c r="DJ628"/>
  <c r="DI628"/>
  <c r="DH628"/>
  <c r="DG628"/>
  <c r="DF628"/>
  <c r="DE628"/>
  <c r="DC628"/>
  <c r="DB628"/>
  <c r="DA628"/>
  <c r="CX628"/>
  <c r="CW628"/>
  <c r="CV628"/>
  <c r="CU628"/>
  <c r="CS628"/>
  <c r="CR628"/>
  <c r="CQ628"/>
  <c r="CP628"/>
  <c r="CO628"/>
  <c r="CM628"/>
  <c r="CL628"/>
  <c r="CJ628"/>
  <c r="CI628"/>
  <c r="CH628"/>
  <c r="CG628"/>
  <c r="CF628"/>
  <c r="CE628"/>
  <c r="CD628"/>
  <c r="CC628"/>
  <c r="CB628"/>
  <c r="BZ628"/>
  <c r="BY628"/>
  <c r="BW628"/>
  <c r="BV628"/>
  <c r="BU628"/>
  <c r="BT628"/>
  <c r="BS628"/>
  <c r="BR628"/>
  <c r="BP628"/>
  <c r="BO628"/>
  <c r="BM628"/>
  <c r="BL628"/>
  <c r="BK628"/>
  <c r="BJ628"/>
  <c r="BI628"/>
  <c r="BH628"/>
  <c r="BG628"/>
  <c r="BF628"/>
  <c r="BE628"/>
  <c r="BC628"/>
  <c r="BB628"/>
  <c r="AZ628"/>
  <c r="AY628"/>
  <c r="AX628"/>
  <c r="AW628"/>
  <c r="AV628"/>
  <c r="AU628"/>
  <c r="AT628"/>
  <c r="AS628"/>
  <c r="AR628"/>
  <c r="AP628"/>
  <c r="AO628"/>
  <c r="AM628"/>
  <c r="AL628"/>
  <c r="AK628"/>
  <c r="AJ628"/>
  <c r="AI628"/>
  <c r="AH628"/>
  <c r="AF628"/>
  <c r="AE628"/>
  <c r="AC628"/>
  <c r="AB628"/>
  <c r="AA628"/>
  <c r="Z628"/>
  <c r="Y628"/>
  <c r="X628"/>
  <c r="V628"/>
  <c r="U628"/>
  <c r="S628"/>
  <c r="R628"/>
  <c r="Q628"/>
  <c r="P628"/>
  <c r="O628"/>
  <c r="EL627"/>
  <c r="DR627" s="1"/>
  <c r="DY627"/>
  <c r="DX627"/>
  <c r="DW627"/>
  <c r="DV627"/>
  <c r="DU627"/>
  <c r="DT627"/>
  <c r="DS627"/>
  <c r="DQ627"/>
  <c r="DO627"/>
  <c r="DM627"/>
  <c r="DL627"/>
  <c r="DJ627"/>
  <c r="DI627"/>
  <c r="DH627"/>
  <c r="DG627"/>
  <c r="DF627"/>
  <c r="DE627"/>
  <c r="DC627"/>
  <c r="DB627"/>
  <c r="DA627"/>
  <c r="CX627"/>
  <c r="CW627"/>
  <c r="CV627"/>
  <c r="CU627"/>
  <c r="CS627"/>
  <c r="CR627"/>
  <c r="CQ627"/>
  <c r="CP627"/>
  <c r="CO627"/>
  <c r="CM627"/>
  <c r="CL627"/>
  <c r="CJ627"/>
  <c r="CI627"/>
  <c r="CH627"/>
  <c r="CG627"/>
  <c r="CF627"/>
  <c r="CE627"/>
  <c r="CD627"/>
  <c r="CC627"/>
  <c r="CB627"/>
  <c r="BZ627"/>
  <c r="BY627"/>
  <c r="BW627"/>
  <c r="BV627"/>
  <c r="BU627"/>
  <c r="BT627"/>
  <c r="BS627"/>
  <c r="BR627"/>
  <c r="BP627"/>
  <c r="BO627"/>
  <c r="BM627"/>
  <c r="BL627"/>
  <c r="BK627"/>
  <c r="BJ627"/>
  <c r="BI627"/>
  <c r="BH627"/>
  <c r="BG627"/>
  <c r="BF627"/>
  <c r="BE627"/>
  <c r="BC627"/>
  <c r="BB627"/>
  <c r="AZ627"/>
  <c r="AY627"/>
  <c r="AX627"/>
  <c r="AW627"/>
  <c r="AV627"/>
  <c r="AU627"/>
  <c r="AT627"/>
  <c r="AS627"/>
  <c r="AR627"/>
  <c r="AP627"/>
  <c r="AO627"/>
  <c r="AM627"/>
  <c r="AL627"/>
  <c r="AK627"/>
  <c r="AJ627"/>
  <c r="AI627"/>
  <c r="AH627"/>
  <c r="AF627"/>
  <c r="AE627"/>
  <c r="AC627"/>
  <c r="AB627"/>
  <c r="AA627"/>
  <c r="Z627"/>
  <c r="Y627"/>
  <c r="X627"/>
  <c r="V627"/>
  <c r="U627"/>
  <c r="S627"/>
  <c r="R627"/>
  <c r="Q627"/>
  <c r="P627"/>
  <c r="O627"/>
  <c r="EL626"/>
  <c r="DR626" s="1"/>
  <c r="DY626"/>
  <c r="DX626"/>
  <c r="DW626"/>
  <c r="DV626"/>
  <c r="DU626"/>
  <c r="DT626"/>
  <c r="DS626"/>
  <c r="DQ626"/>
  <c r="DO626"/>
  <c r="DM626"/>
  <c r="DL626"/>
  <c r="DJ626"/>
  <c r="DI626"/>
  <c r="DH626"/>
  <c r="DG626"/>
  <c r="DF626"/>
  <c r="DE626"/>
  <c r="DC626"/>
  <c r="DB626"/>
  <c r="DA626"/>
  <c r="CX626"/>
  <c r="CW626"/>
  <c r="CV626"/>
  <c r="CU626"/>
  <c r="CS626"/>
  <c r="CR626"/>
  <c r="CQ626"/>
  <c r="CP626"/>
  <c r="CO626"/>
  <c r="CM626"/>
  <c r="CL626"/>
  <c r="CJ626"/>
  <c r="CI626"/>
  <c r="CH626"/>
  <c r="CG626"/>
  <c r="CF626"/>
  <c r="CE626"/>
  <c r="CD626"/>
  <c r="CC626"/>
  <c r="CB626"/>
  <c r="BZ626"/>
  <c r="BY626"/>
  <c r="BW626"/>
  <c r="BV626"/>
  <c r="BU626"/>
  <c r="BT626"/>
  <c r="BS626"/>
  <c r="BR626"/>
  <c r="BP626"/>
  <c r="BO626"/>
  <c r="BM626"/>
  <c r="BL626"/>
  <c r="BK626"/>
  <c r="BJ626"/>
  <c r="BI626"/>
  <c r="BH626"/>
  <c r="BG626"/>
  <c r="BF626"/>
  <c r="BE626"/>
  <c r="BC626"/>
  <c r="BB626"/>
  <c r="AZ626"/>
  <c r="AY626"/>
  <c r="AX626"/>
  <c r="AW626"/>
  <c r="AV626"/>
  <c r="AU626"/>
  <c r="AT626"/>
  <c r="AS626"/>
  <c r="AR626"/>
  <c r="AP626"/>
  <c r="AO626"/>
  <c r="AM626"/>
  <c r="AL626"/>
  <c r="AK626"/>
  <c r="AJ626"/>
  <c r="AI626"/>
  <c r="AH626"/>
  <c r="AF626"/>
  <c r="AE626"/>
  <c r="AC626"/>
  <c r="AB626"/>
  <c r="AA626"/>
  <c r="Z626"/>
  <c r="Y626"/>
  <c r="X626"/>
  <c r="V626"/>
  <c r="U626"/>
  <c r="S626"/>
  <c r="R626"/>
  <c r="Q626"/>
  <c r="P626"/>
  <c r="O626"/>
  <c r="EL625"/>
  <c r="DR625" s="1"/>
  <c r="DY625"/>
  <c r="DX625"/>
  <c r="DW625"/>
  <c r="DV625"/>
  <c r="DU625"/>
  <c r="DT625"/>
  <c r="DS625"/>
  <c r="DQ625"/>
  <c r="DO625"/>
  <c r="DM625"/>
  <c r="DL625"/>
  <c r="DJ625"/>
  <c r="DI625"/>
  <c r="DH625"/>
  <c r="DG625"/>
  <c r="DF625"/>
  <c r="DE625"/>
  <c r="DC625"/>
  <c r="DB625"/>
  <c r="DA625"/>
  <c r="CX625"/>
  <c r="CW625"/>
  <c r="CV625"/>
  <c r="CU625"/>
  <c r="CS625"/>
  <c r="CR625"/>
  <c r="CQ625"/>
  <c r="CP625"/>
  <c r="CO625"/>
  <c r="CM625"/>
  <c r="CL625"/>
  <c r="CJ625"/>
  <c r="CI625"/>
  <c r="CH625"/>
  <c r="CG625"/>
  <c r="CF625"/>
  <c r="CE625"/>
  <c r="CD625"/>
  <c r="CC625"/>
  <c r="CB625"/>
  <c r="BZ625"/>
  <c r="BY625"/>
  <c r="BW625"/>
  <c r="BV625"/>
  <c r="BU625"/>
  <c r="BT625"/>
  <c r="BS625"/>
  <c r="BR625"/>
  <c r="BP625"/>
  <c r="BO625"/>
  <c r="BM625"/>
  <c r="BL625"/>
  <c r="BK625"/>
  <c r="BJ625"/>
  <c r="BI625"/>
  <c r="BH625"/>
  <c r="BG625"/>
  <c r="BF625"/>
  <c r="BE625"/>
  <c r="BC625"/>
  <c r="BB625"/>
  <c r="AZ625"/>
  <c r="AY625"/>
  <c r="AX625"/>
  <c r="AW625"/>
  <c r="AV625"/>
  <c r="AU625"/>
  <c r="AT625"/>
  <c r="AS625"/>
  <c r="AR625"/>
  <c r="AP625"/>
  <c r="AO625"/>
  <c r="AM625"/>
  <c r="AL625"/>
  <c r="AK625"/>
  <c r="AJ625"/>
  <c r="AI625"/>
  <c r="AH625"/>
  <c r="AF625"/>
  <c r="AE625"/>
  <c r="AC625"/>
  <c r="AB625"/>
  <c r="AA625"/>
  <c r="Z625"/>
  <c r="Y625"/>
  <c r="X625"/>
  <c r="V625"/>
  <c r="U625"/>
  <c r="S625"/>
  <c r="R625"/>
  <c r="Q625"/>
  <c r="P625"/>
  <c r="O625"/>
  <c r="EL624"/>
  <c r="DR624" s="1"/>
  <c r="DY624"/>
  <c r="DX624"/>
  <c r="DW624"/>
  <c r="DV624"/>
  <c r="DU624"/>
  <c r="DT624"/>
  <c r="DS624"/>
  <c r="DQ624"/>
  <c r="DO624"/>
  <c r="DM624"/>
  <c r="DL624"/>
  <c r="DJ624"/>
  <c r="DI624"/>
  <c r="DH624"/>
  <c r="DG624"/>
  <c r="DF624"/>
  <c r="DE624"/>
  <c r="DC624"/>
  <c r="DB624"/>
  <c r="DA624"/>
  <c r="CX624"/>
  <c r="CW624"/>
  <c r="CV624"/>
  <c r="CU624"/>
  <c r="CS624"/>
  <c r="CR624"/>
  <c r="CQ624"/>
  <c r="CP624"/>
  <c r="CO624"/>
  <c r="CM624"/>
  <c r="CL624"/>
  <c r="CJ624"/>
  <c r="CI624"/>
  <c r="CH624"/>
  <c r="CG624"/>
  <c r="CF624"/>
  <c r="CE624"/>
  <c r="CD624"/>
  <c r="CC624"/>
  <c r="CB624"/>
  <c r="BZ624"/>
  <c r="BY624"/>
  <c r="BW624"/>
  <c r="BV624"/>
  <c r="BU624"/>
  <c r="BT624"/>
  <c r="BS624"/>
  <c r="BR624"/>
  <c r="BP624"/>
  <c r="BO624"/>
  <c r="BM624"/>
  <c r="BL624"/>
  <c r="BK624"/>
  <c r="BJ624"/>
  <c r="BI624"/>
  <c r="BH624"/>
  <c r="BG624"/>
  <c r="BF624"/>
  <c r="BE624"/>
  <c r="BC624"/>
  <c r="BB624"/>
  <c r="AZ624"/>
  <c r="AY624"/>
  <c r="AX624"/>
  <c r="AW624"/>
  <c r="AV624"/>
  <c r="AU624"/>
  <c r="AT624"/>
  <c r="AS624"/>
  <c r="AR624"/>
  <c r="AP624"/>
  <c r="AO624"/>
  <c r="AM624"/>
  <c r="AL624"/>
  <c r="AK624"/>
  <c r="AJ624"/>
  <c r="AI624"/>
  <c r="AH624"/>
  <c r="AF624"/>
  <c r="AE624"/>
  <c r="AC624"/>
  <c r="AB624"/>
  <c r="AA624"/>
  <c r="Z624"/>
  <c r="Y624"/>
  <c r="X624"/>
  <c r="V624"/>
  <c r="U624"/>
  <c r="S624"/>
  <c r="R624"/>
  <c r="Q624"/>
  <c r="P624"/>
  <c r="O624"/>
  <c r="EL623"/>
  <c r="DR623" s="1"/>
  <c r="DY623"/>
  <c r="DX623"/>
  <c r="DW623"/>
  <c r="DV623"/>
  <c r="DU623"/>
  <c r="DT623"/>
  <c r="DS623"/>
  <c r="DQ623"/>
  <c r="DO623"/>
  <c r="DM623"/>
  <c r="DL623"/>
  <c r="DJ623"/>
  <c r="DI623"/>
  <c r="DH623"/>
  <c r="DG623"/>
  <c r="DF623"/>
  <c r="DE623"/>
  <c r="DC623"/>
  <c r="DB623"/>
  <c r="DA623"/>
  <c r="CX623"/>
  <c r="CW623"/>
  <c r="CV623"/>
  <c r="CU623"/>
  <c r="CS623"/>
  <c r="CR623"/>
  <c r="CQ623"/>
  <c r="CP623"/>
  <c r="CO623"/>
  <c r="CM623"/>
  <c r="CL623"/>
  <c r="CJ623"/>
  <c r="CI623"/>
  <c r="CH623"/>
  <c r="CG623"/>
  <c r="CF623"/>
  <c r="CE623"/>
  <c r="CD623"/>
  <c r="CC623"/>
  <c r="CB623"/>
  <c r="BZ623"/>
  <c r="BY623"/>
  <c r="BW623"/>
  <c r="BV623"/>
  <c r="BU623"/>
  <c r="BT623"/>
  <c r="BS623"/>
  <c r="BR623"/>
  <c r="BP623"/>
  <c r="BO623"/>
  <c r="BM623"/>
  <c r="BL623"/>
  <c r="BK623"/>
  <c r="BJ623"/>
  <c r="BI623"/>
  <c r="BH623"/>
  <c r="BG623"/>
  <c r="BF623"/>
  <c r="BE623"/>
  <c r="BC623"/>
  <c r="BB623"/>
  <c r="AZ623"/>
  <c r="AY623"/>
  <c r="AX623"/>
  <c r="AW623"/>
  <c r="AV623"/>
  <c r="AU623"/>
  <c r="AT623"/>
  <c r="AS623"/>
  <c r="AR623"/>
  <c r="AP623"/>
  <c r="AO623"/>
  <c r="AM623"/>
  <c r="AL623"/>
  <c r="AK623"/>
  <c r="AJ623"/>
  <c r="AI623"/>
  <c r="AH623"/>
  <c r="AF623"/>
  <c r="AE623"/>
  <c r="AC623"/>
  <c r="AB623"/>
  <c r="AA623"/>
  <c r="Z623"/>
  <c r="Y623"/>
  <c r="X623"/>
  <c r="V623"/>
  <c r="U623"/>
  <c r="S623"/>
  <c r="R623"/>
  <c r="Q623"/>
  <c r="P623"/>
  <c r="O623"/>
  <c r="EL622"/>
  <c r="DR622" s="1"/>
  <c r="DY622"/>
  <c r="DX622"/>
  <c r="DW622"/>
  <c r="DV622"/>
  <c r="DU622"/>
  <c r="DT622"/>
  <c r="DS622"/>
  <c r="DQ622"/>
  <c r="DO622"/>
  <c r="DM622"/>
  <c r="DL622"/>
  <c r="DJ622"/>
  <c r="DI622"/>
  <c r="DH622"/>
  <c r="DG622"/>
  <c r="DF622"/>
  <c r="DE622"/>
  <c r="DC622"/>
  <c r="DB622"/>
  <c r="DA622"/>
  <c r="CX622"/>
  <c r="CW622"/>
  <c r="CV622"/>
  <c r="CU622"/>
  <c r="CS622"/>
  <c r="CR622"/>
  <c r="CQ622"/>
  <c r="CP622"/>
  <c r="CO622"/>
  <c r="CM622"/>
  <c r="CL622"/>
  <c r="CJ622"/>
  <c r="CI622"/>
  <c r="CH622"/>
  <c r="CG622"/>
  <c r="CF622"/>
  <c r="CE622"/>
  <c r="CD622"/>
  <c r="CC622"/>
  <c r="CB622"/>
  <c r="BZ622"/>
  <c r="BY622"/>
  <c r="BW622"/>
  <c r="BV622"/>
  <c r="BU622"/>
  <c r="BT622"/>
  <c r="BS622"/>
  <c r="BR622"/>
  <c r="BP622"/>
  <c r="BO622"/>
  <c r="BM622"/>
  <c r="BL622"/>
  <c r="BK622"/>
  <c r="BJ622"/>
  <c r="BI622"/>
  <c r="BH622"/>
  <c r="BG622"/>
  <c r="BF622"/>
  <c r="BE622"/>
  <c r="BC622"/>
  <c r="BB622"/>
  <c r="AZ622"/>
  <c r="AY622"/>
  <c r="AX622"/>
  <c r="AW622"/>
  <c r="AV622"/>
  <c r="AU622"/>
  <c r="AT622"/>
  <c r="AS622"/>
  <c r="AR622"/>
  <c r="AP622"/>
  <c r="AO622"/>
  <c r="AM622"/>
  <c r="AL622"/>
  <c r="AK622"/>
  <c r="AJ622"/>
  <c r="AI622"/>
  <c r="AH622"/>
  <c r="AF622"/>
  <c r="AE622"/>
  <c r="AC622"/>
  <c r="AB622"/>
  <c r="AA622"/>
  <c r="Z622"/>
  <c r="Y622"/>
  <c r="X622"/>
  <c r="V622"/>
  <c r="U622"/>
  <c r="S622"/>
  <c r="R622"/>
  <c r="Q622"/>
  <c r="P622"/>
  <c r="O622"/>
  <c r="EL621"/>
  <c r="DR621" s="1"/>
  <c r="DY621"/>
  <c r="DX621"/>
  <c r="DW621"/>
  <c r="DV621"/>
  <c r="DU621"/>
  <c r="DT621"/>
  <c r="DS621"/>
  <c r="DQ621"/>
  <c r="DO621"/>
  <c r="DM621"/>
  <c r="DL621"/>
  <c r="DJ621"/>
  <c r="DI621"/>
  <c r="DH621"/>
  <c r="DG621"/>
  <c r="DF621"/>
  <c r="DE621"/>
  <c r="DC621"/>
  <c r="DB621"/>
  <c r="DA621"/>
  <c r="CX621"/>
  <c r="CW621"/>
  <c r="CV621"/>
  <c r="CU621"/>
  <c r="CS621"/>
  <c r="CR621"/>
  <c r="CQ621"/>
  <c r="CP621"/>
  <c r="CO621"/>
  <c r="CM621"/>
  <c r="CL621"/>
  <c r="CJ621"/>
  <c r="CI621"/>
  <c r="CH621"/>
  <c r="CG621"/>
  <c r="CF621"/>
  <c r="CE621"/>
  <c r="CD621"/>
  <c r="CC621"/>
  <c r="CB621"/>
  <c r="BZ621"/>
  <c r="BY621"/>
  <c r="BW621"/>
  <c r="BV621"/>
  <c r="BU621"/>
  <c r="BT621"/>
  <c r="BS621"/>
  <c r="BR621"/>
  <c r="BP621"/>
  <c r="BO621"/>
  <c r="BM621"/>
  <c r="BL621"/>
  <c r="BK621"/>
  <c r="BJ621"/>
  <c r="BI621"/>
  <c r="BH621"/>
  <c r="BG621"/>
  <c r="BF621"/>
  <c r="BE621"/>
  <c r="BC621"/>
  <c r="BB621"/>
  <c r="AZ621"/>
  <c r="AY621"/>
  <c r="AX621"/>
  <c r="AW621"/>
  <c r="AV621"/>
  <c r="AU621"/>
  <c r="AT621"/>
  <c r="AS621"/>
  <c r="AR621"/>
  <c r="AP621"/>
  <c r="AO621"/>
  <c r="AM621"/>
  <c r="AL621"/>
  <c r="AK621"/>
  <c r="AJ621"/>
  <c r="AI621"/>
  <c r="AH621"/>
  <c r="AF621"/>
  <c r="AE621"/>
  <c r="AC621"/>
  <c r="AB621"/>
  <c r="AA621"/>
  <c r="Z621"/>
  <c r="Y621"/>
  <c r="X621"/>
  <c r="V621"/>
  <c r="U621"/>
  <c r="S621"/>
  <c r="R621"/>
  <c r="Q621"/>
  <c r="P621"/>
  <c r="O621"/>
  <c r="EL620"/>
  <c r="DR620" s="1"/>
  <c r="DY620"/>
  <c r="DX620"/>
  <c r="DW620"/>
  <c r="DV620"/>
  <c r="DU620"/>
  <c r="DT620"/>
  <c r="DS620"/>
  <c r="DQ620"/>
  <c r="DO620"/>
  <c r="DM620"/>
  <c r="DL620"/>
  <c r="DJ620"/>
  <c r="DI620"/>
  <c r="DH620"/>
  <c r="DG620"/>
  <c r="DF620"/>
  <c r="DE620"/>
  <c r="DC620"/>
  <c r="DB620"/>
  <c r="DA620"/>
  <c r="CX620"/>
  <c r="CW620"/>
  <c r="CV620"/>
  <c r="CU620"/>
  <c r="CS620"/>
  <c r="CR620"/>
  <c r="CQ620"/>
  <c r="CP620"/>
  <c r="CO620"/>
  <c r="CM620"/>
  <c r="CL620"/>
  <c r="CJ620"/>
  <c r="CI620"/>
  <c r="CH620"/>
  <c r="CG620"/>
  <c r="CF620"/>
  <c r="CE620"/>
  <c r="CD620"/>
  <c r="CC620"/>
  <c r="CB620"/>
  <c r="BZ620"/>
  <c r="BY620"/>
  <c r="BW620"/>
  <c r="BV620"/>
  <c r="BU620"/>
  <c r="BT620"/>
  <c r="BS620"/>
  <c r="BR620"/>
  <c r="BP620"/>
  <c r="BO620"/>
  <c r="BM620"/>
  <c r="BL620"/>
  <c r="BK620"/>
  <c r="BJ620"/>
  <c r="BI620"/>
  <c r="BH620"/>
  <c r="BG620"/>
  <c r="BF620"/>
  <c r="BE620"/>
  <c r="BC620"/>
  <c r="BB620"/>
  <c r="AZ620"/>
  <c r="AY620"/>
  <c r="AX620"/>
  <c r="AW620"/>
  <c r="AV620"/>
  <c r="AU620"/>
  <c r="AT620"/>
  <c r="AS620"/>
  <c r="AR620"/>
  <c r="AP620"/>
  <c r="AO620"/>
  <c r="AM620"/>
  <c r="AL620"/>
  <c r="AK620"/>
  <c r="AJ620"/>
  <c r="AI620"/>
  <c r="AH620"/>
  <c r="AF620"/>
  <c r="AE620"/>
  <c r="AC620"/>
  <c r="AB620"/>
  <c r="AA620"/>
  <c r="Z620"/>
  <c r="Y620"/>
  <c r="X620"/>
  <c r="V620"/>
  <c r="U620"/>
  <c r="S620"/>
  <c r="R620"/>
  <c r="Q620"/>
  <c r="P620"/>
  <c r="O620"/>
  <c r="EL619"/>
  <c r="DR619" s="1"/>
  <c r="DY619"/>
  <c r="DX619"/>
  <c r="DW619"/>
  <c r="DV619"/>
  <c r="DU619"/>
  <c r="DT619"/>
  <c r="DS619"/>
  <c r="DQ619"/>
  <c r="DO619"/>
  <c r="DM619"/>
  <c r="DL619"/>
  <c r="DJ619"/>
  <c r="DI619"/>
  <c r="DH619"/>
  <c r="DG619"/>
  <c r="DF619"/>
  <c r="DE619"/>
  <c r="DC619"/>
  <c r="DB619"/>
  <c r="DA619"/>
  <c r="CX619"/>
  <c r="CW619"/>
  <c r="CV619"/>
  <c r="CU619"/>
  <c r="CS619"/>
  <c r="CR619"/>
  <c r="CQ619"/>
  <c r="CP619"/>
  <c r="CO619"/>
  <c r="CM619"/>
  <c r="CL619"/>
  <c r="CJ619"/>
  <c r="CI619"/>
  <c r="CH619"/>
  <c r="CG619"/>
  <c r="CF619"/>
  <c r="CE619"/>
  <c r="CD619"/>
  <c r="CC619"/>
  <c r="CB619"/>
  <c r="BZ619"/>
  <c r="BY619"/>
  <c r="BW619"/>
  <c r="BV619"/>
  <c r="BU619"/>
  <c r="BT619"/>
  <c r="BS619"/>
  <c r="BR619"/>
  <c r="BP619"/>
  <c r="BO619"/>
  <c r="BM619"/>
  <c r="BL619"/>
  <c r="BK619"/>
  <c r="BJ619"/>
  <c r="BI619"/>
  <c r="BH619"/>
  <c r="BG619"/>
  <c r="BF619"/>
  <c r="BE619"/>
  <c r="BC619"/>
  <c r="BB619"/>
  <c r="AZ619"/>
  <c r="AY619"/>
  <c r="AX619"/>
  <c r="AW619"/>
  <c r="AV619"/>
  <c r="AU619"/>
  <c r="AT619"/>
  <c r="AS619"/>
  <c r="AR619"/>
  <c r="AP619"/>
  <c r="AO619"/>
  <c r="AM619"/>
  <c r="AL619"/>
  <c r="AK619"/>
  <c r="AJ619"/>
  <c r="AI619"/>
  <c r="AH619"/>
  <c r="AF619"/>
  <c r="AE619"/>
  <c r="AC619"/>
  <c r="AB619"/>
  <c r="AA619"/>
  <c r="Z619"/>
  <c r="Y619"/>
  <c r="X619"/>
  <c r="V619"/>
  <c r="U619"/>
  <c r="S619"/>
  <c r="R619"/>
  <c r="Q619"/>
  <c r="P619"/>
  <c r="O619"/>
  <c r="EL618"/>
  <c r="DR618" s="1"/>
  <c r="DY618"/>
  <c r="DX618"/>
  <c r="DW618"/>
  <c r="DV618"/>
  <c r="DU618"/>
  <c r="DT618"/>
  <c r="DS618"/>
  <c r="DQ618"/>
  <c r="DO618"/>
  <c r="DM618"/>
  <c r="DL618"/>
  <c r="DJ618"/>
  <c r="DI618"/>
  <c r="DH618"/>
  <c r="DG618"/>
  <c r="DF618"/>
  <c r="DE618"/>
  <c r="DC618"/>
  <c r="DB618"/>
  <c r="DA618"/>
  <c r="CX618"/>
  <c r="CW618"/>
  <c r="CV618"/>
  <c r="CU618"/>
  <c r="CS618"/>
  <c r="CR618"/>
  <c r="CQ618"/>
  <c r="CP618"/>
  <c r="CO618"/>
  <c r="CM618"/>
  <c r="CL618"/>
  <c r="CJ618"/>
  <c r="CI618"/>
  <c r="CH618"/>
  <c r="CG618"/>
  <c r="CF618"/>
  <c r="CE618"/>
  <c r="CD618"/>
  <c r="CC618"/>
  <c r="CB618"/>
  <c r="BZ618"/>
  <c r="BY618"/>
  <c r="BW618"/>
  <c r="BV618"/>
  <c r="BU618"/>
  <c r="BT618"/>
  <c r="BS618"/>
  <c r="BR618"/>
  <c r="BP618"/>
  <c r="BO618"/>
  <c r="BM618"/>
  <c r="BL618"/>
  <c r="BK618"/>
  <c r="BJ618"/>
  <c r="BI618"/>
  <c r="BH618"/>
  <c r="BG618"/>
  <c r="BF618"/>
  <c r="BE618"/>
  <c r="BC618"/>
  <c r="BB618"/>
  <c r="AZ618"/>
  <c r="AY618"/>
  <c r="AX618"/>
  <c r="AW618"/>
  <c r="AV618"/>
  <c r="AU618"/>
  <c r="AT618"/>
  <c r="AS618"/>
  <c r="AR618"/>
  <c r="AP618"/>
  <c r="AO618"/>
  <c r="AM618"/>
  <c r="AL618"/>
  <c r="AK618"/>
  <c r="AJ618"/>
  <c r="AI618"/>
  <c r="AH618"/>
  <c r="AF618"/>
  <c r="AE618"/>
  <c r="AC618"/>
  <c r="AB618"/>
  <c r="AA618"/>
  <c r="Z618"/>
  <c r="Y618"/>
  <c r="X618"/>
  <c r="V618"/>
  <c r="U618"/>
  <c r="S618"/>
  <c r="R618"/>
  <c r="Q618"/>
  <c r="P618"/>
  <c r="O618"/>
  <c r="EL617"/>
  <c r="DR617" s="1"/>
  <c r="DY617"/>
  <c r="DX617"/>
  <c r="DW617"/>
  <c r="DV617"/>
  <c r="DU617"/>
  <c r="DT617"/>
  <c r="DS617"/>
  <c r="DQ617"/>
  <c r="DO617"/>
  <c r="DM617"/>
  <c r="DL617"/>
  <c r="DJ617"/>
  <c r="DI617"/>
  <c r="DH617"/>
  <c r="DG617"/>
  <c r="DF617"/>
  <c r="DE617"/>
  <c r="DC617"/>
  <c r="DB617"/>
  <c r="DA617"/>
  <c r="CX617"/>
  <c r="CW617"/>
  <c r="CV617"/>
  <c r="CU617"/>
  <c r="CS617"/>
  <c r="CR617"/>
  <c r="CQ617"/>
  <c r="CP617"/>
  <c r="CO617"/>
  <c r="CM617"/>
  <c r="CL617"/>
  <c r="CJ617"/>
  <c r="CI617"/>
  <c r="CH617"/>
  <c r="CG617"/>
  <c r="CF617"/>
  <c r="CE617"/>
  <c r="CD617"/>
  <c r="CC617"/>
  <c r="CB617"/>
  <c r="BZ617"/>
  <c r="BY617"/>
  <c r="BW617"/>
  <c r="BV617"/>
  <c r="BU617"/>
  <c r="BT617"/>
  <c r="BS617"/>
  <c r="BR617"/>
  <c r="BP617"/>
  <c r="BO617"/>
  <c r="BM617"/>
  <c r="BL617"/>
  <c r="BK617"/>
  <c r="BJ617"/>
  <c r="BI617"/>
  <c r="BH617"/>
  <c r="BG617"/>
  <c r="BF617"/>
  <c r="BE617"/>
  <c r="BC617"/>
  <c r="BB617"/>
  <c r="AZ617"/>
  <c r="AY617"/>
  <c r="AX617"/>
  <c r="AW617"/>
  <c r="AV617"/>
  <c r="AU617"/>
  <c r="AT617"/>
  <c r="AS617"/>
  <c r="AR617"/>
  <c r="AP617"/>
  <c r="AO617"/>
  <c r="AM617"/>
  <c r="AL617"/>
  <c r="AK617"/>
  <c r="AJ617"/>
  <c r="AI617"/>
  <c r="AH617"/>
  <c r="AF617"/>
  <c r="AE617"/>
  <c r="AC617"/>
  <c r="AB617"/>
  <c r="AA617"/>
  <c r="Z617"/>
  <c r="Y617"/>
  <c r="X617"/>
  <c r="V617"/>
  <c r="U617"/>
  <c r="S617"/>
  <c r="R617"/>
  <c r="Q617"/>
  <c r="P617"/>
  <c r="O617"/>
  <c r="EL616"/>
  <c r="DR616" s="1"/>
  <c r="DY616"/>
  <c r="DX616"/>
  <c r="DW616"/>
  <c r="DV616"/>
  <c r="DU616"/>
  <c r="DT616"/>
  <c r="DS616"/>
  <c r="DQ616"/>
  <c r="DO616"/>
  <c r="DM616"/>
  <c r="DL616"/>
  <c r="DJ616"/>
  <c r="DI616"/>
  <c r="DH616"/>
  <c r="DG616"/>
  <c r="DF616"/>
  <c r="DE616"/>
  <c r="DC616"/>
  <c r="DB616"/>
  <c r="DA616"/>
  <c r="CX616"/>
  <c r="CW616"/>
  <c r="CV616"/>
  <c r="CU616"/>
  <c r="CS616"/>
  <c r="CR616"/>
  <c r="CQ616"/>
  <c r="CP616"/>
  <c r="CO616"/>
  <c r="CM616"/>
  <c r="CL616"/>
  <c r="CJ616"/>
  <c r="CI616"/>
  <c r="CH616"/>
  <c r="CG616"/>
  <c r="CF616"/>
  <c r="CE616"/>
  <c r="CD616"/>
  <c r="CC616"/>
  <c r="CB616"/>
  <c r="BZ616"/>
  <c r="BY616"/>
  <c r="BW616"/>
  <c r="BV616"/>
  <c r="BU616"/>
  <c r="BT616"/>
  <c r="BS616"/>
  <c r="BR616"/>
  <c r="BP616"/>
  <c r="BO616"/>
  <c r="BM616"/>
  <c r="BL616"/>
  <c r="BK616"/>
  <c r="BJ616"/>
  <c r="BI616"/>
  <c r="BH616"/>
  <c r="BG616"/>
  <c r="BF616"/>
  <c r="BE616"/>
  <c r="BC616"/>
  <c r="BB616"/>
  <c r="AZ616"/>
  <c r="AY616"/>
  <c r="AX616"/>
  <c r="AW616"/>
  <c r="AV616"/>
  <c r="AU616"/>
  <c r="AT616"/>
  <c r="AS616"/>
  <c r="AR616"/>
  <c r="AP616"/>
  <c r="AO616"/>
  <c r="AM616"/>
  <c r="AL616"/>
  <c r="AK616"/>
  <c r="AJ616"/>
  <c r="AI616"/>
  <c r="AH616"/>
  <c r="AF616"/>
  <c r="AE616"/>
  <c r="AC616"/>
  <c r="AB616"/>
  <c r="AA616"/>
  <c r="Z616"/>
  <c r="Y616"/>
  <c r="X616"/>
  <c r="V616"/>
  <c r="U616"/>
  <c r="S616"/>
  <c r="R616"/>
  <c r="Q616"/>
  <c r="P616"/>
  <c r="O616"/>
  <c r="EL615"/>
  <c r="DR615" s="1"/>
  <c r="DY615"/>
  <c r="DX615"/>
  <c r="DW615"/>
  <c r="DV615"/>
  <c r="DU615"/>
  <c r="DT615"/>
  <c r="DS615"/>
  <c r="DQ615"/>
  <c r="DO615"/>
  <c r="DM615"/>
  <c r="DL615"/>
  <c r="DJ615"/>
  <c r="DI615"/>
  <c r="DH615"/>
  <c r="DG615"/>
  <c r="DF615"/>
  <c r="DE615"/>
  <c r="DC615"/>
  <c r="DB615"/>
  <c r="DA615"/>
  <c r="CX615"/>
  <c r="CW615"/>
  <c r="CV615"/>
  <c r="CU615"/>
  <c r="CS615"/>
  <c r="CR615"/>
  <c r="CQ615"/>
  <c r="CP615"/>
  <c r="CO615"/>
  <c r="CM615"/>
  <c r="CL615"/>
  <c r="CJ615"/>
  <c r="CI615"/>
  <c r="CH615"/>
  <c r="CG615"/>
  <c r="CF615"/>
  <c r="CE615"/>
  <c r="CD615"/>
  <c r="CC615"/>
  <c r="CB615"/>
  <c r="BZ615"/>
  <c r="BY615"/>
  <c r="BW615"/>
  <c r="BV615"/>
  <c r="BU615"/>
  <c r="BT615"/>
  <c r="BS615"/>
  <c r="BR615"/>
  <c r="BP615"/>
  <c r="BO615"/>
  <c r="BM615"/>
  <c r="BL615"/>
  <c r="BK615"/>
  <c r="BJ615"/>
  <c r="BI615"/>
  <c r="BH615"/>
  <c r="BG615"/>
  <c r="BF615"/>
  <c r="BE615"/>
  <c r="BC615"/>
  <c r="BB615"/>
  <c r="AZ615"/>
  <c r="AY615"/>
  <c r="AX615"/>
  <c r="AW615"/>
  <c r="AV615"/>
  <c r="AU615"/>
  <c r="AT615"/>
  <c r="AS615"/>
  <c r="AR615"/>
  <c r="AP615"/>
  <c r="AO615"/>
  <c r="AM615"/>
  <c r="AL615"/>
  <c r="AK615"/>
  <c r="AJ615"/>
  <c r="AI615"/>
  <c r="AH615"/>
  <c r="AF615"/>
  <c r="AE615"/>
  <c r="AC615"/>
  <c r="AB615"/>
  <c r="AA615"/>
  <c r="Z615"/>
  <c r="Y615"/>
  <c r="X615"/>
  <c r="V615"/>
  <c r="U615"/>
  <c r="S615"/>
  <c r="R615"/>
  <c r="Q615"/>
  <c r="P615"/>
  <c r="O615"/>
  <c r="EL614"/>
  <c r="DR614" s="1"/>
  <c r="DY614"/>
  <c r="DX614"/>
  <c r="DW614"/>
  <c r="DV614"/>
  <c r="DU614"/>
  <c r="DT614"/>
  <c r="DS614"/>
  <c r="DQ614"/>
  <c r="DO614"/>
  <c r="DM614"/>
  <c r="DL614"/>
  <c r="DJ614"/>
  <c r="DI614"/>
  <c r="DH614"/>
  <c r="DG614"/>
  <c r="DF614"/>
  <c r="DE614"/>
  <c r="DC614"/>
  <c r="DB614"/>
  <c r="DA614"/>
  <c r="CX614"/>
  <c r="CW614"/>
  <c r="CV614"/>
  <c r="CU614"/>
  <c r="CS614"/>
  <c r="CR614"/>
  <c r="CQ614"/>
  <c r="CP614"/>
  <c r="CO614"/>
  <c r="CM614"/>
  <c r="CL614"/>
  <c r="CJ614"/>
  <c r="CI614"/>
  <c r="CH614"/>
  <c r="CG614"/>
  <c r="CF614"/>
  <c r="CE614"/>
  <c r="CD614"/>
  <c r="CC614"/>
  <c r="CB614"/>
  <c r="BZ614"/>
  <c r="BY614"/>
  <c r="BW614"/>
  <c r="BV614"/>
  <c r="BU614"/>
  <c r="BT614"/>
  <c r="BS614"/>
  <c r="BR614"/>
  <c r="BP614"/>
  <c r="BO614"/>
  <c r="BM614"/>
  <c r="BL614"/>
  <c r="BK614"/>
  <c r="BJ614"/>
  <c r="BI614"/>
  <c r="BH614"/>
  <c r="BG614"/>
  <c r="BF614"/>
  <c r="BE614"/>
  <c r="BC614"/>
  <c r="BB614"/>
  <c r="AZ614"/>
  <c r="AY614"/>
  <c r="AX614"/>
  <c r="AW614"/>
  <c r="AV614"/>
  <c r="AU614"/>
  <c r="AT614"/>
  <c r="AS614"/>
  <c r="AR614"/>
  <c r="AP614"/>
  <c r="AO614"/>
  <c r="AM614"/>
  <c r="AL614"/>
  <c r="AK614"/>
  <c r="AJ614"/>
  <c r="AI614"/>
  <c r="AH614"/>
  <c r="AF614"/>
  <c r="AE614"/>
  <c r="AC614"/>
  <c r="AB614"/>
  <c r="AA614"/>
  <c r="Z614"/>
  <c r="Y614"/>
  <c r="X614"/>
  <c r="V614"/>
  <c r="U614"/>
  <c r="S614"/>
  <c r="R614"/>
  <c r="Q614"/>
  <c r="P614"/>
  <c r="O614"/>
  <c r="EL613"/>
  <c r="DR613" s="1"/>
  <c r="DY613"/>
  <c r="DX613"/>
  <c r="DW613"/>
  <c r="DV613"/>
  <c r="DU613"/>
  <c r="DT613"/>
  <c r="DS613"/>
  <c r="DQ613"/>
  <c r="DO613"/>
  <c r="DM613"/>
  <c r="DL613"/>
  <c r="DJ613"/>
  <c r="DI613"/>
  <c r="DH613"/>
  <c r="DG613"/>
  <c r="DF613"/>
  <c r="DE613"/>
  <c r="DC613"/>
  <c r="DB613"/>
  <c r="DA613"/>
  <c r="CX613"/>
  <c r="CW613"/>
  <c r="CV613"/>
  <c r="CU613"/>
  <c r="CS613"/>
  <c r="CR613"/>
  <c r="CQ613"/>
  <c r="CP613"/>
  <c r="CO613"/>
  <c r="CM613"/>
  <c r="CL613"/>
  <c r="CJ613"/>
  <c r="CI613"/>
  <c r="CH613"/>
  <c r="CG613"/>
  <c r="CF613"/>
  <c r="CE613"/>
  <c r="CD613"/>
  <c r="CC613"/>
  <c r="CB613"/>
  <c r="BZ613"/>
  <c r="BY613"/>
  <c r="BW613"/>
  <c r="BV613"/>
  <c r="BU613"/>
  <c r="BT613"/>
  <c r="BS613"/>
  <c r="BR613"/>
  <c r="BP613"/>
  <c r="BO613"/>
  <c r="BM613"/>
  <c r="BL613"/>
  <c r="BK613"/>
  <c r="BJ613"/>
  <c r="BI613"/>
  <c r="BH613"/>
  <c r="BG613"/>
  <c r="BF613"/>
  <c r="BE613"/>
  <c r="BC613"/>
  <c r="BB613"/>
  <c r="AZ613"/>
  <c r="AY613"/>
  <c r="AX613"/>
  <c r="AW613"/>
  <c r="AV613"/>
  <c r="AU613"/>
  <c r="AT613"/>
  <c r="AS613"/>
  <c r="AR613"/>
  <c r="AP613"/>
  <c r="AO613"/>
  <c r="AM613"/>
  <c r="AL613"/>
  <c r="AK613"/>
  <c r="AJ613"/>
  <c r="AI613"/>
  <c r="AH613"/>
  <c r="AF613"/>
  <c r="AE613"/>
  <c r="AC613"/>
  <c r="AB613"/>
  <c r="AA613"/>
  <c r="Z613"/>
  <c r="Y613"/>
  <c r="X613"/>
  <c r="V613"/>
  <c r="U613"/>
  <c r="S613"/>
  <c r="R613"/>
  <c r="Q613"/>
  <c r="P613"/>
  <c r="O613"/>
  <c r="EL612"/>
  <c r="DR612" s="1"/>
  <c r="DY612"/>
  <c r="DX612"/>
  <c r="DW612"/>
  <c r="DV612"/>
  <c r="DU612"/>
  <c r="DT612"/>
  <c r="DS612"/>
  <c r="DQ612"/>
  <c r="DO612"/>
  <c r="DM612"/>
  <c r="DL612"/>
  <c r="DJ612"/>
  <c r="DI612"/>
  <c r="DH612"/>
  <c r="DG612"/>
  <c r="DF612"/>
  <c r="DE612"/>
  <c r="DC612"/>
  <c r="DB612"/>
  <c r="DA612"/>
  <c r="CX612"/>
  <c r="CW612"/>
  <c r="CV612"/>
  <c r="CU612"/>
  <c r="CS612"/>
  <c r="CR612"/>
  <c r="CQ612"/>
  <c r="CP612"/>
  <c r="CO612"/>
  <c r="CM612"/>
  <c r="CL612"/>
  <c r="CJ612"/>
  <c r="CI612"/>
  <c r="CH612"/>
  <c r="CG612"/>
  <c r="CF612"/>
  <c r="CE612"/>
  <c r="CD612"/>
  <c r="CC612"/>
  <c r="CB612"/>
  <c r="BZ612"/>
  <c r="BY612"/>
  <c r="BW612"/>
  <c r="BV612"/>
  <c r="BU612"/>
  <c r="BT612"/>
  <c r="BS612"/>
  <c r="BR612"/>
  <c r="BP612"/>
  <c r="BO612"/>
  <c r="BM612"/>
  <c r="BL612"/>
  <c r="BK612"/>
  <c r="BJ612"/>
  <c r="BI612"/>
  <c r="BH612"/>
  <c r="BG612"/>
  <c r="BF612"/>
  <c r="BE612"/>
  <c r="BC612"/>
  <c r="BB612"/>
  <c r="AZ612"/>
  <c r="AY612"/>
  <c r="AX612"/>
  <c r="AW612"/>
  <c r="AV612"/>
  <c r="AU612"/>
  <c r="AT612"/>
  <c r="AS612"/>
  <c r="AR612"/>
  <c r="AP612"/>
  <c r="AO612"/>
  <c r="AM612"/>
  <c r="AL612"/>
  <c r="AK612"/>
  <c r="AJ612"/>
  <c r="AI612"/>
  <c r="AH612"/>
  <c r="AF612"/>
  <c r="AE612"/>
  <c r="AC612"/>
  <c r="AB612"/>
  <c r="AA612"/>
  <c r="Z612"/>
  <c r="Y612"/>
  <c r="X612"/>
  <c r="V612"/>
  <c r="U612"/>
  <c r="S612"/>
  <c r="R612"/>
  <c r="Q612"/>
  <c r="P612"/>
  <c r="O612"/>
  <c r="EL611"/>
  <c r="DR611" s="1"/>
  <c r="DY611"/>
  <c r="DX611"/>
  <c r="DW611"/>
  <c r="DV611"/>
  <c r="DU611"/>
  <c r="DT611"/>
  <c r="DS611"/>
  <c r="DQ611"/>
  <c r="DO611"/>
  <c r="DM611"/>
  <c r="DL611"/>
  <c r="DJ611"/>
  <c r="DI611"/>
  <c r="DH611"/>
  <c r="DG611"/>
  <c r="DF611"/>
  <c r="DE611"/>
  <c r="DC611"/>
  <c r="DB611"/>
  <c r="DA611"/>
  <c r="CX611"/>
  <c r="CW611"/>
  <c r="CV611"/>
  <c r="CU611"/>
  <c r="CS611"/>
  <c r="CR611"/>
  <c r="CQ611"/>
  <c r="CP611"/>
  <c r="CO611"/>
  <c r="CM611"/>
  <c r="CL611"/>
  <c r="CJ611"/>
  <c r="CI611"/>
  <c r="CH611"/>
  <c r="CG611"/>
  <c r="CF611"/>
  <c r="CE611"/>
  <c r="CD611"/>
  <c r="CC611"/>
  <c r="CB611"/>
  <c r="BZ611"/>
  <c r="BY611"/>
  <c r="BW611"/>
  <c r="BV611"/>
  <c r="BU611"/>
  <c r="BT611"/>
  <c r="BS611"/>
  <c r="BR611"/>
  <c r="BP611"/>
  <c r="BO611"/>
  <c r="BM611"/>
  <c r="BL611"/>
  <c r="BK611"/>
  <c r="BJ611"/>
  <c r="BI611"/>
  <c r="BH611"/>
  <c r="BG611"/>
  <c r="BF611"/>
  <c r="BE611"/>
  <c r="BC611"/>
  <c r="BB611"/>
  <c r="AZ611"/>
  <c r="AY611"/>
  <c r="AX611"/>
  <c r="AW611"/>
  <c r="AV611"/>
  <c r="AU611"/>
  <c r="AT611"/>
  <c r="AS611"/>
  <c r="AR611"/>
  <c r="AP611"/>
  <c r="AO611"/>
  <c r="AM611"/>
  <c r="AL611"/>
  <c r="AK611"/>
  <c r="AJ611"/>
  <c r="AI611"/>
  <c r="AH611"/>
  <c r="AF611"/>
  <c r="AE611"/>
  <c r="AC611"/>
  <c r="AB611"/>
  <c r="AA611"/>
  <c r="Z611"/>
  <c r="Y611"/>
  <c r="X611"/>
  <c r="V611"/>
  <c r="U611"/>
  <c r="S611"/>
  <c r="R611"/>
  <c r="Q611"/>
  <c r="P611"/>
  <c r="O611"/>
  <c r="EL610"/>
  <c r="DR610" s="1"/>
  <c r="DY610"/>
  <c r="DX610"/>
  <c r="DW610"/>
  <c r="DV610"/>
  <c r="DU610"/>
  <c r="DT610"/>
  <c r="DS610"/>
  <c r="DQ610"/>
  <c r="DO610"/>
  <c r="DM610"/>
  <c r="DL610"/>
  <c r="DJ610"/>
  <c r="DI610"/>
  <c r="DH610"/>
  <c r="DG610"/>
  <c r="DF610"/>
  <c r="DE610"/>
  <c r="DC610"/>
  <c r="DB610"/>
  <c r="DA610"/>
  <c r="CX610"/>
  <c r="CW610"/>
  <c r="CV610"/>
  <c r="CU610"/>
  <c r="CS610"/>
  <c r="CR610"/>
  <c r="CQ610"/>
  <c r="CP610"/>
  <c r="CO610"/>
  <c r="CM610"/>
  <c r="CL610"/>
  <c r="CJ610"/>
  <c r="CI610"/>
  <c r="CH610"/>
  <c r="CG610"/>
  <c r="CF610"/>
  <c r="CE610"/>
  <c r="CD610"/>
  <c r="CC610"/>
  <c r="CB610"/>
  <c r="BZ610"/>
  <c r="BY610"/>
  <c r="BW610"/>
  <c r="BV610"/>
  <c r="BU610"/>
  <c r="BT610"/>
  <c r="BS610"/>
  <c r="BR610"/>
  <c r="BP610"/>
  <c r="BO610"/>
  <c r="BM610"/>
  <c r="BL610"/>
  <c r="BK610"/>
  <c r="BJ610"/>
  <c r="BI610"/>
  <c r="BH610"/>
  <c r="BG610"/>
  <c r="BF610"/>
  <c r="BE610"/>
  <c r="BC610"/>
  <c r="BB610"/>
  <c r="AZ610"/>
  <c r="AY610"/>
  <c r="AX610"/>
  <c r="AW610"/>
  <c r="AV610"/>
  <c r="AU610"/>
  <c r="AT610"/>
  <c r="AS610"/>
  <c r="AR610"/>
  <c r="AP610"/>
  <c r="AO610"/>
  <c r="AM610"/>
  <c r="AL610"/>
  <c r="AK610"/>
  <c r="AJ610"/>
  <c r="AI610"/>
  <c r="AH610"/>
  <c r="AF610"/>
  <c r="AE610"/>
  <c r="AC610"/>
  <c r="AB610"/>
  <c r="AA610"/>
  <c r="Z610"/>
  <c r="Y610"/>
  <c r="X610"/>
  <c r="V610"/>
  <c r="U610"/>
  <c r="S610"/>
  <c r="R610"/>
  <c r="Q610"/>
  <c r="P610"/>
  <c r="O610"/>
  <c r="W606" i="7"/>
  <c r="EL609" i="1"/>
  <c r="DR609" s="1"/>
  <c r="DY609"/>
  <c r="DX609"/>
  <c r="DW609"/>
  <c r="DV609"/>
  <c r="DU609"/>
  <c r="DT609"/>
  <c r="DS609"/>
  <c r="DQ609"/>
  <c r="DO609"/>
  <c r="DM609"/>
  <c r="DL609"/>
  <c r="DJ609"/>
  <c r="DI609"/>
  <c r="DH609"/>
  <c r="DG609"/>
  <c r="DF609"/>
  <c r="DE609"/>
  <c r="DC609"/>
  <c r="DB609"/>
  <c r="DA609"/>
  <c r="CX609"/>
  <c r="CW609"/>
  <c r="CV609"/>
  <c r="CU609"/>
  <c r="CS609"/>
  <c r="CR609"/>
  <c r="CQ609"/>
  <c r="CP609"/>
  <c r="CO609"/>
  <c r="CM609"/>
  <c r="CL609"/>
  <c r="CJ609"/>
  <c r="CI609"/>
  <c r="CH609"/>
  <c r="CG609"/>
  <c r="CF609"/>
  <c r="CE609"/>
  <c r="CD609"/>
  <c r="CC609"/>
  <c r="CB609"/>
  <c r="BZ609"/>
  <c r="BY609"/>
  <c r="BW609"/>
  <c r="BV609"/>
  <c r="BU609"/>
  <c r="BT609"/>
  <c r="BS609"/>
  <c r="BR609"/>
  <c r="BP609"/>
  <c r="BO609"/>
  <c r="BM609"/>
  <c r="BL609"/>
  <c r="BK609"/>
  <c r="BJ609"/>
  <c r="BI609"/>
  <c r="BH609"/>
  <c r="BG609"/>
  <c r="BF609"/>
  <c r="BE609"/>
  <c r="BC609"/>
  <c r="BB609"/>
  <c r="AZ609"/>
  <c r="AY609"/>
  <c r="AX609"/>
  <c r="AW609"/>
  <c r="AV609"/>
  <c r="AU609"/>
  <c r="AT609"/>
  <c r="AS609"/>
  <c r="AR609"/>
  <c r="AP609"/>
  <c r="AO609"/>
  <c r="AM609"/>
  <c r="AL609"/>
  <c r="AK609"/>
  <c r="AJ609"/>
  <c r="AI609"/>
  <c r="AH609"/>
  <c r="AF609"/>
  <c r="AE609"/>
  <c r="AC609"/>
  <c r="AB609"/>
  <c r="AA609"/>
  <c r="Z609"/>
  <c r="Y609"/>
  <c r="X609"/>
  <c r="V609"/>
  <c r="U609"/>
  <c r="S609"/>
  <c r="R609"/>
  <c r="Q609"/>
  <c r="P609"/>
  <c r="O609"/>
  <c r="W605" i="7"/>
  <c r="EL608" i="1"/>
  <c r="DR608" s="1"/>
  <c r="DY608"/>
  <c r="DX608"/>
  <c r="DW608"/>
  <c r="DV608"/>
  <c r="DU608"/>
  <c r="DT608"/>
  <c r="DS608"/>
  <c r="DQ608"/>
  <c r="DO608"/>
  <c r="DM608"/>
  <c r="DL608"/>
  <c r="DJ608"/>
  <c r="DI608"/>
  <c r="DH608"/>
  <c r="DG608"/>
  <c r="DF608"/>
  <c r="DE608"/>
  <c r="DC608"/>
  <c r="DB608"/>
  <c r="DA608"/>
  <c r="CX608"/>
  <c r="CW608"/>
  <c r="CV608"/>
  <c r="CU608"/>
  <c r="CS608"/>
  <c r="CR608"/>
  <c r="CQ608"/>
  <c r="CP608"/>
  <c r="CO608"/>
  <c r="CM608"/>
  <c r="CL608"/>
  <c r="CJ608"/>
  <c r="CI608"/>
  <c r="CH608"/>
  <c r="CG608"/>
  <c r="CF608"/>
  <c r="CE608"/>
  <c r="CD608"/>
  <c r="CC608"/>
  <c r="CB608"/>
  <c r="BZ608"/>
  <c r="BY608"/>
  <c r="BW608"/>
  <c r="BV608"/>
  <c r="BU608"/>
  <c r="BT608"/>
  <c r="BS608"/>
  <c r="BR608"/>
  <c r="BP608"/>
  <c r="BO608"/>
  <c r="BM608"/>
  <c r="BL608"/>
  <c r="BK608"/>
  <c r="BJ608"/>
  <c r="BI608"/>
  <c r="BH608"/>
  <c r="BG608"/>
  <c r="BF608"/>
  <c r="BE608"/>
  <c r="BC608"/>
  <c r="BB608"/>
  <c r="AZ608"/>
  <c r="AY608"/>
  <c r="AX608"/>
  <c r="AW608"/>
  <c r="AV608"/>
  <c r="AU608"/>
  <c r="AT608"/>
  <c r="AS608"/>
  <c r="AR608"/>
  <c r="AP608"/>
  <c r="AO608"/>
  <c r="AM608"/>
  <c r="AL608"/>
  <c r="AK608"/>
  <c r="AJ608"/>
  <c r="AI608"/>
  <c r="AH608"/>
  <c r="AF608"/>
  <c r="AE608"/>
  <c r="AC608"/>
  <c r="AB608"/>
  <c r="AA608"/>
  <c r="Z608"/>
  <c r="Y608"/>
  <c r="X608"/>
  <c r="V608"/>
  <c r="U608"/>
  <c r="S608"/>
  <c r="R608"/>
  <c r="Q608"/>
  <c r="P608"/>
  <c r="O608"/>
  <c r="W604" i="7"/>
  <c r="EL607" i="1"/>
  <c r="DR607" s="1"/>
  <c r="DY607"/>
  <c r="DX607"/>
  <c r="DW607"/>
  <c r="DV607"/>
  <c r="DU607"/>
  <c r="DT607"/>
  <c r="DS607"/>
  <c r="DQ607"/>
  <c r="DO607"/>
  <c r="DM607"/>
  <c r="DL607"/>
  <c r="DJ607"/>
  <c r="DI607"/>
  <c r="DH607"/>
  <c r="DG607"/>
  <c r="DF607"/>
  <c r="DE607"/>
  <c r="DC607"/>
  <c r="DB607"/>
  <c r="DA607"/>
  <c r="CX607"/>
  <c r="CW607"/>
  <c r="CV607"/>
  <c r="CU607"/>
  <c r="CS607"/>
  <c r="CR607"/>
  <c r="CQ607"/>
  <c r="CP607"/>
  <c r="CO607"/>
  <c r="CM607"/>
  <c r="CL607"/>
  <c r="CJ607"/>
  <c r="CI607"/>
  <c r="CH607"/>
  <c r="CG607"/>
  <c r="CF607"/>
  <c r="CE607"/>
  <c r="CD607"/>
  <c r="CC607"/>
  <c r="CB607"/>
  <c r="BZ607"/>
  <c r="BY607"/>
  <c r="BW607"/>
  <c r="BV607"/>
  <c r="BU607"/>
  <c r="BT607"/>
  <c r="BS607"/>
  <c r="BR607"/>
  <c r="BP607"/>
  <c r="BO607"/>
  <c r="BM607"/>
  <c r="BL607"/>
  <c r="BK607"/>
  <c r="BJ607"/>
  <c r="BI607"/>
  <c r="BH607"/>
  <c r="BG607"/>
  <c r="BF607"/>
  <c r="BE607"/>
  <c r="BC607"/>
  <c r="BB607"/>
  <c r="AZ607"/>
  <c r="AY607"/>
  <c r="AX607"/>
  <c r="AW607"/>
  <c r="AV607"/>
  <c r="AU607"/>
  <c r="AT607"/>
  <c r="AS607"/>
  <c r="AR607"/>
  <c r="AP607"/>
  <c r="AO607"/>
  <c r="AM607"/>
  <c r="AL607"/>
  <c r="AK607"/>
  <c r="AJ607"/>
  <c r="AI607"/>
  <c r="AH607"/>
  <c r="AF607"/>
  <c r="AE607"/>
  <c r="AC607"/>
  <c r="AB607"/>
  <c r="AA607"/>
  <c r="Z607"/>
  <c r="Y607"/>
  <c r="X607"/>
  <c r="V607"/>
  <c r="U607"/>
  <c r="S607"/>
  <c r="R607"/>
  <c r="Q607"/>
  <c r="P607"/>
  <c r="O607"/>
  <c r="W603" i="7"/>
  <c r="EL606" i="1"/>
  <c r="DR606" s="1"/>
  <c r="DY606"/>
  <c r="DX606"/>
  <c r="DW606"/>
  <c r="DV606"/>
  <c r="DU606"/>
  <c r="DT606"/>
  <c r="DS606"/>
  <c r="DQ606"/>
  <c r="DO606"/>
  <c r="DM606"/>
  <c r="DL606"/>
  <c r="DJ606"/>
  <c r="DI606"/>
  <c r="DH606"/>
  <c r="DG606"/>
  <c r="DF606"/>
  <c r="DE606"/>
  <c r="DC606"/>
  <c r="DB606"/>
  <c r="DA606"/>
  <c r="CX606"/>
  <c r="CW606"/>
  <c r="CV606"/>
  <c r="CU606"/>
  <c r="CS606"/>
  <c r="CR606"/>
  <c r="CQ606"/>
  <c r="CP606"/>
  <c r="CO606"/>
  <c r="CM606"/>
  <c r="CL606"/>
  <c r="CJ606"/>
  <c r="CI606"/>
  <c r="CH606"/>
  <c r="CG606"/>
  <c r="CF606"/>
  <c r="CE606"/>
  <c r="CD606"/>
  <c r="CC606"/>
  <c r="CB606"/>
  <c r="BZ606"/>
  <c r="BY606"/>
  <c r="BW606"/>
  <c r="BV606"/>
  <c r="BU606"/>
  <c r="BT606"/>
  <c r="BS606"/>
  <c r="BR606"/>
  <c r="BP606"/>
  <c r="BO606"/>
  <c r="BM606"/>
  <c r="BL606"/>
  <c r="BK606"/>
  <c r="BJ606"/>
  <c r="BI606"/>
  <c r="BH606"/>
  <c r="BG606"/>
  <c r="BF606"/>
  <c r="BE606"/>
  <c r="BC606"/>
  <c r="BB606"/>
  <c r="AZ606"/>
  <c r="AY606"/>
  <c r="AX606"/>
  <c r="AW606"/>
  <c r="AV606"/>
  <c r="AU606"/>
  <c r="AT606"/>
  <c r="AS606"/>
  <c r="AR606"/>
  <c r="AP606"/>
  <c r="AO606"/>
  <c r="AM606"/>
  <c r="AL606"/>
  <c r="AK606"/>
  <c r="AJ606"/>
  <c r="AI606"/>
  <c r="AH606"/>
  <c r="AF606"/>
  <c r="AE606"/>
  <c r="AC606"/>
  <c r="AB606"/>
  <c r="AA606"/>
  <c r="Z606"/>
  <c r="Y606"/>
  <c r="X606"/>
  <c r="V606"/>
  <c r="U606"/>
  <c r="S606"/>
  <c r="R606"/>
  <c r="Q606"/>
  <c r="P606"/>
  <c r="O606"/>
  <c r="W602" i="7"/>
  <c r="EL605" i="1"/>
  <c r="DR605" s="1"/>
  <c r="DY605"/>
  <c r="DX605"/>
  <c r="DW605"/>
  <c r="DV605"/>
  <c r="DU605"/>
  <c r="DT605"/>
  <c r="DS605"/>
  <c r="DQ605"/>
  <c r="DO605"/>
  <c r="DM605"/>
  <c r="DL605"/>
  <c r="DJ605"/>
  <c r="DI605"/>
  <c r="DH605"/>
  <c r="DG605"/>
  <c r="DF605"/>
  <c r="DE605"/>
  <c r="DC605"/>
  <c r="DB605"/>
  <c r="DA605"/>
  <c r="CX605"/>
  <c r="CW605"/>
  <c r="CV605"/>
  <c r="CU605"/>
  <c r="CS605"/>
  <c r="CR605"/>
  <c r="CQ605"/>
  <c r="CP605"/>
  <c r="CO605"/>
  <c r="CM605"/>
  <c r="CL605"/>
  <c r="CJ605"/>
  <c r="CI605"/>
  <c r="CH605"/>
  <c r="CG605"/>
  <c r="CF605"/>
  <c r="CE605"/>
  <c r="CD605"/>
  <c r="CC605"/>
  <c r="CB605"/>
  <c r="BZ605"/>
  <c r="BY605"/>
  <c r="BW605"/>
  <c r="BV605"/>
  <c r="BU605"/>
  <c r="BT605"/>
  <c r="BS605"/>
  <c r="BR605"/>
  <c r="BP605"/>
  <c r="BO605"/>
  <c r="BM605"/>
  <c r="BL605"/>
  <c r="BK605"/>
  <c r="BJ605"/>
  <c r="BI605"/>
  <c r="BH605"/>
  <c r="BG605"/>
  <c r="BF605"/>
  <c r="BE605"/>
  <c r="BC605"/>
  <c r="BB605"/>
  <c r="AZ605"/>
  <c r="AY605"/>
  <c r="AX605"/>
  <c r="AW605"/>
  <c r="AV605"/>
  <c r="AU605"/>
  <c r="AT605"/>
  <c r="AS605"/>
  <c r="AR605"/>
  <c r="AP605"/>
  <c r="AO605"/>
  <c r="AM605"/>
  <c r="AL605"/>
  <c r="AK605"/>
  <c r="AJ605"/>
  <c r="AI605"/>
  <c r="AH605"/>
  <c r="AF605"/>
  <c r="AE605"/>
  <c r="AC605"/>
  <c r="AB605"/>
  <c r="AA605"/>
  <c r="Z605"/>
  <c r="Y605"/>
  <c r="X605"/>
  <c r="V605"/>
  <c r="U605"/>
  <c r="S605"/>
  <c r="R605"/>
  <c r="Q605"/>
  <c r="P605"/>
  <c r="O605"/>
  <c r="W601" i="7"/>
  <c r="EL604" i="1"/>
  <c r="DR604" s="1"/>
  <c r="DY604"/>
  <c r="DX604"/>
  <c r="DW604"/>
  <c r="DV604"/>
  <c r="DU604"/>
  <c r="DT604"/>
  <c r="DS604"/>
  <c r="DQ604"/>
  <c r="DO604"/>
  <c r="DM604"/>
  <c r="DL604"/>
  <c r="DJ604"/>
  <c r="DI604"/>
  <c r="DH604"/>
  <c r="DG604"/>
  <c r="DF604"/>
  <c r="DE604"/>
  <c r="DC604"/>
  <c r="DB604"/>
  <c r="DA604"/>
  <c r="CX604"/>
  <c r="CW604"/>
  <c r="CV604"/>
  <c r="CU604"/>
  <c r="CS604"/>
  <c r="CR604"/>
  <c r="CQ604"/>
  <c r="CP604"/>
  <c r="CO604"/>
  <c r="CM604"/>
  <c r="CL604"/>
  <c r="CJ604"/>
  <c r="CI604"/>
  <c r="CH604"/>
  <c r="CG604"/>
  <c r="CF604"/>
  <c r="CE604"/>
  <c r="CD604"/>
  <c r="CC604"/>
  <c r="CB604"/>
  <c r="BZ604"/>
  <c r="BY604"/>
  <c r="BW604"/>
  <c r="BV604"/>
  <c r="BU604"/>
  <c r="BT604"/>
  <c r="BS604"/>
  <c r="BR604"/>
  <c r="BP604"/>
  <c r="BO604"/>
  <c r="BM604"/>
  <c r="BL604"/>
  <c r="BK604"/>
  <c r="BJ604"/>
  <c r="BI604"/>
  <c r="BH604"/>
  <c r="BG604"/>
  <c r="BF604"/>
  <c r="BE604"/>
  <c r="BC604"/>
  <c r="BB604"/>
  <c r="AZ604"/>
  <c r="AY604"/>
  <c r="AX604"/>
  <c r="AW604"/>
  <c r="AV604"/>
  <c r="AU604"/>
  <c r="AT604"/>
  <c r="AS604"/>
  <c r="AR604"/>
  <c r="AP604"/>
  <c r="AO604"/>
  <c r="AM604"/>
  <c r="AL604"/>
  <c r="AK604"/>
  <c r="AJ604"/>
  <c r="AI604"/>
  <c r="AH604"/>
  <c r="AF604"/>
  <c r="AE604"/>
  <c r="AC604"/>
  <c r="AB604"/>
  <c r="AA604"/>
  <c r="Z604"/>
  <c r="Y604"/>
  <c r="X604"/>
  <c r="V604"/>
  <c r="U604"/>
  <c r="S604"/>
  <c r="R604"/>
  <c r="Q604"/>
  <c r="P604"/>
  <c r="O604"/>
  <c r="W600" i="7"/>
  <c r="EL603" i="1"/>
  <c r="DR603" s="1"/>
  <c r="DY603"/>
  <c r="DX603"/>
  <c r="DW603"/>
  <c r="DV603"/>
  <c r="DU603"/>
  <c r="DT603"/>
  <c r="DS603"/>
  <c r="DQ603"/>
  <c r="DO603"/>
  <c r="DM603"/>
  <c r="DL603"/>
  <c r="DJ603"/>
  <c r="DI603"/>
  <c r="DH603"/>
  <c r="DG603"/>
  <c r="DF603"/>
  <c r="DE603"/>
  <c r="DC603"/>
  <c r="DB603"/>
  <c r="DA603"/>
  <c r="CX603"/>
  <c r="CW603"/>
  <c r="CV603"/>
  <c r="CU603"/>
  <c r="CS603"/>
  <c r="CR603"/>
  <c r="CQ603"/>
  <c r="CP603"/>
  <c r="CO603"/>
  <c r="CM603"/>
  <c r="CL603"/>
  <c r="CJ603"/>
  <c r="CI603"/>
  <c r="CH603"/>
  <c r="CG603"/>
  <c r="CF603"/>
  <c r="CE603"/>
  <c r="CD603"/>
  <c r="CC603"/>
  <c r="CB603"/>
  <c r="BZ603"/>
  <c r="BY603"/>
  <c r="BW603"/>
  <c r="BV603"/>
  <c r="BU603"/>
  <c r="BT603"/>
  <c r="BS603"/>
  <c r="BR603"/>
  <c r="BP603"/>
  <c r="BO603"/>
  <c r="BM603"/>
  <c r="BL603"/>
  <c r="BK603"/>
  <c r="BJ603"/>
  <c r="BI603"/>
  <c r="BH603"/>
  <c r="BG603"/>
  <c r="BF603"/>
  <c r="BE603"/>
  <c r="BC603"/>
  <c r="BB603"/>
  <c r="AZ603"/>
  <c r="AY603"/>
  <c r="AX603"/>
  <c r="AW603"/>
  <c r="AV603"/>
  <c r="AU603"/>
  <c r="AT603"/>
  <c r="AS603"/>
  <c r="AR603"/>
  <c r="AP603"/>
  <c r="AO603"/>
  <c r="AM603"/>
  <c r="AL603"/>
  <c r="AK603"/>
  <c r="AJ603"/>
  <c r="AI603"/>
  <c r="AH603"/>
  <c r="AF603"/>
  <c r="AE603"/>
  <c r="AC603"/>
  <c r="AB603"/>
  <c r="AA603"/>
  <c r="Z603"/>
  <c r="Y603"/>
  <c r="X603"/>
  <c r="V603"/>
  <c r="U603"/>
  <c r="S603"/>
  <c r="R603"/>
  <c r="Q603"/>
  <c r="P603"/>
  <c r="O603"/>
  <c r="W599" i="7"/>
  <c r="EL602" i="1"/>
  <c r="DR602" s="1"/>
  <c r="DY602"/>
  <c r="DX602"/>
  <c r="DW602"/>
  <c r="DV602"/>
  <c r="DU602"/>
  <c r="DT602"/>
  <c r="DS602"/>
  <c r="DQ602"/>
  <c r="DO602"/>
  <c r="DM602"/>
  <c r="DL602"/>
  <c r="DJ602"/>
  <c r="DI602"/>
  <c r="DH602"/>
  <c r="DG602"/>
  <c r="DF602"/>
  <c r="DE602"/>
  <c r="DC602"/>
  <c r="DB602"/>
  <c r="DA602"/>
  <c r="CX602"/>
  <c r="CW602"/>
  <c r="CV602"/>
  <c r="CU602"/>
  <c r="CS602"/>
  <c r="CR602"/>
  <c r="CQ602"/>
  <c r="CP602"/>
  <c r="CO602"/>
  <c r="CM602"/>
  <c r="CL602"/>
  <c r="CJ602"/>
  <c r="CI602"/>
  <c r="CH602"/>
  <c r="CG602"/>
  <c r="CF602"/>
  <c r="CE602"/>
  <c r="CD602"/>
  <c r="CC602"/>
  <c r="CB602"/>
  <c r="BZ602"/>
  <c r="BY602"/>
  <c r="BW602"/>
  <c r="BV602"/>
  <c r="BU602"/>
  <c r="BT602"/>
  <c r="BS602"/>
  <c r="BR602"/>
  <c r="BP602"/>
  <c r="BO602"/>
  <c r="BM602"/>
  <c r="BL602"/>
  <c r="BK602"/>
  <c r="BJ602"/>
  <c r="BI602"/>
  <c r="BH602"/>
  <c r="BG602"/>
  <c r="BF602"/>
  <c r="BE602"/>
  <c r="BC602"/>
  <c r="BB602"/>
  <c r="AZ602"/>
  <c r="AY602"/>
  <c r="AX602"/>
  <c r="AW602"/>
  <c r="AV602"/>
  <c r="AU602"/>
  <c r="AT602"/>
  <c r="AS602"/>
  <c r="AR602"/>
  <c r="AP602"/>
  <c r="AO602"/>
  <c r="AM602"/>
  <c r="AL602"/>
  <c r="AK602"/>
  <c r="AJ602"/>
  <c r="AI602"/>
  <c r="AH602"/>
  <c r="AF602"/>
  <c r="AE602"/>
  <c r="AC602"/>
  <c r="AB602"/>
  <c r="AA602"/>
  <c r="Z602"/>
  <c r="Y602"/>
  <c r="X602"/>
  <c r="V602"/>
  <c r="U602"/>
  <c r="S602"/>
  <c r="R602"/>
  <c r="Q602"/>
  <c r="P602"/>
  <c r="O602"/>
  <c r="W598" i="7"/>
  <c r="EL601" i="1"/>
  <c r="DR601" s="1"/>
  <c r="DY601"/>
  <c r="DX601"/>
  <c r="DW601"/>
  <c r="DV601"/>
  <c r="DU601"/>
  <c r="DT601"/>
  <c r="DS601"/>
  <c r="DQ601"/>
  <c r="DO601"/>
  <c r="DM601"/>
  <c r="DL601"/>
  <c r="DJ601"/>
  <c r="DI601"/>
  <c r="DH601"/>
  <c r="DG601"/>
  <c r="DF601"/>
  <c r="DE601"/>
  <c r="DC601"/>
  <c r="DB601"/>
  <c r="DA601"/>
  <c r="CX601"/>
  <c r="CW601"/>
  <c r="CV601"/>
  <c r="CU601"/>
  <c r="CS601"/>
  <c r="CR601"/>
  <c r="CQ601"/>
  <c r="CP601"/>
  <c r="CO601"/>
  <c r="CM601"/>
  <c r="CL601"/>
  <c r="CJ601"/>
  <c r="CI601"/>
  <c r="CH601"/>
  <c r="CG601"/>
  <c r="CF601"/>
  <c r="CE601"/>
  <c r="CD601"/>
  <c r="CC601"/>
  <c r="CB601"/>
  <c r="BZ601"/>
  <c r="BY601"/>
  <c r="BW601"/>
  <c r="BV601"/>
  <c r="BU601"/>
  <c r="BT601"/>
  <c r="BS601"/>
  <c r="BR601"/>
  <c r="BP601"/>
  <c r="BO601"/>
  <c r="BM601"/>
  <c r="BL601"/>
  <c r="BK601"/>
  <c r="BJ601"/>
  <c r="BI601"/>
  <c r="BH601"/>
  <c r="BG601"/>
  <c r="BF601"/>
  <c r="BE601"/>
  <c r="BC601"/>
  <c r="BB601"/>
  <c r="AZ601"/>
  <c r="AY601"/>
  <c r="AX601"/>
  <c r="AW601"/>
  <c r="AV601"/>
  <c r="AU601"/>
  <c r="AT601"/>
  <c r="AS601"/>
  <c r="AR601"/>
  <c r="AP601"/>
  <c r="AO601"/>
  <c r="AM601"/>
  <c r="AL601"/>
  <c r="AK601"/>
  <c r="AJ601"/>
  <c r="AI601"/>
  <c r="AH601"/>
  <c r="AF601"/>
  <c r="AE601"/>
  <c r="AC601"/>
  <c r="AB601"/>
  <c r="AA601"/>
  <c r="Z601"/>
  <c r="Y601"/>
  <c r="X601"/>
  <c r="V601"/>
  <c r="U601"/>
  <c r="S601"/>
  <c r="R601"/>
  <c r="Q601"/>
  <c r="P601"/>
  <c r="O601"/>
  <c r="W597" i="7"/>
  <c r="EL600" i="1"/>
  <c r="DR600" s="1"/>
  <c r="DY600"/>
  <c r="DX600"/>
  <c r="DW600"/>
  <c r="DV600"/>
  <c r="DU600"/>
  <c r="DT600"/>
  <c r="DS600"/>
  <c r="DQ600"/>
  <c r="DO600"/>
  <c r="DM600"/>
  <c r="DL600"/>
  <c r="DJ600"/>
  <c r="DI600"/>
  <c r="DH600"/>
  <c r="DG600"/>
  <c r="DF600"/>
  <c r="DE600"/>
  <c r="DC600"/>
  <c r="DB600"/>
  <c r="DA600"/>
  <c r="CX600"/>
  <c r="CW600"/>
  <c r="CV600"/>
  <c r="CU600"/>
  <c r="CS600"/>
  <c r="CR600"/>
  <c r="CQ600"/>
  <c r="CP600"/>
  <c r="CO600"/>
  <c r="CM600"/>
  <c r="CL600"/>
  <c r="CJ600"/>
  <c r="CI600"/>
  <c r="CH600"/>
  <c r="CG600"/>
  <c r="CF600"/>
  <c r="CE600"/>
  <c r="CD600"/>
  <c r="CC600"/>
  <c r="CB600"/>
  <c r="BZ600"/>
  <c r="BY600"/>
  <c r="BW600"/>
  <c r="BV600"/>
  <c r="BU600"/>
  <c r="BT600"/>
  <c r="BS600"/>
  <c r="BR600"/>
  <c r="BP600"/>
  <c r="BO600"/>
  <c r="BM600"/>
  <c r="BL600"/>
  <c r="BK600"/>
  <c r="BJ600"/>
  <c r="BI600"/>
  <c r="BH600"/>
  <c r="BG600"/>
  <c r="BF600"/>
  <c r="BE600"/>
  <c r="BC600"/>
  <c r="BB600"/>
  <c r="AZ600"/>
  <c r="AY600"/>
  <c r="AX600"/>
  <c r="AW600"/>
  <c r="AV600"/>
  <c r="AU600"/>
  <c r="AT600"/>
  <c r="AS600"/>
  <c r="AR600"/>
  <c r="AP600"/>
  <c r="AO600"/>
  <c r="AM600"/>
  <c r="AL600"/>
  <c r="AK600"/>
  <c r="AJ600"/>
  <c r="AI600"/>
  <c r="AH600"/>
  <c r="AF600"/>
  <c r="AE600"/>
  <c r="AC600"/>
  <c r="AB600"/>
  <c r="AA600"/>
  <c r="Z600"/>
  <c r="Y600"/>
  <c r="X600"/>
  <c r="V600"/>
  <c r="U600"/>
  <c r="S600"/>
  <c r="R600"/>
  <c r="Q600"/>
  <c r="P600"/>
  <c r="O600"/>
  <c r="W596" i="7"/>
  <c r="EL599" i="1"/>
  <c r="DR599" s="1"/>
  <c r="DY599"/>
  <c r="DX599"/>
  <c r="DW599"/>
  <c r="DV599"/>
  <c r="DU599"/>
  <c r="DT599"/>
  <c r="DS599"/>
  <c r="DQ599"/>
  <c r="DO599"/>
  <c r="DM599"/>
  <c r="DL599"/>
  <c r="DJ599"/>
  <c r="DI599"/>
  <c r="DH599"/>
  <c r="DG599"/>
  <c r="DF599"/>
  <c r="DE599"/>
  <c r="DC599"/>
  <c r="DB599"/>
  <c r="DA599"/>
  <c r="CX599"/>
  <c r="CW599"/>
  <c r="CV599"/>
  <c r="CU599"/>
  <c r="CS599"/>
  <c r="CR599"/>
  <c r="CQ599"/>
  <c r="CP599"/>
  <c r="CO599"/>
  <c r="CM599"/>
  <c r="CL599"/>
  <c r="CJ599"/>
  <c r="CI599"/>
  <c r="CH599"/>
  <c r="CG599"/>
  <c r="CF599"/>
  <c r="CE599"/>
  <c r="CD599"/>
  <c r="CC599"/>
  <c r="CB599"/>
  <c r="BZ599"/>
  <c r="BY599"/>
  <c r="BW599"/>
  <c r="BV599"/>
  <c r="BU599"/>
  <c r="BT599"/>
  <c r="BS599"/>
  <c r="BR599"/>
  <c r="BP599"/>
  <c r="BO599"/>
  <c r="BM599"/>
  <c r="BL599"/>
  <c r="BK599"/>
  <c r="BJ599"/>
  <c r="BI599"/>
  <c r="BH599"/>
  <c r="BG599"/>
  <c r="BF599"/>
  <c r="BE599"/>
  <c r="BC599"/>
  <c r="BB599"/>
  <c r="AZ599"/>
  <c r="AY599"/>
  <c r="AX599"/>
  <c r="AW599"/>
  <c r="AV599"/>
  <c r="AU599"/>
  <c r="AT599"/>
  <c r="AS599"/>
  <c r="AR599"/>
  <c r="AP599"/>
  <c r="AO599"/>
  <c r="AM599"/>
  <c r="AL599"/>
  <c r="AK599"/>
  <c r="AJ599"/>
  <c r="AI599"/>
  <c r="AH599"/>
  <c r="AF599"/>
  <c r="AE599"/>
  <c r="AC599"/>
  <c r="AB599"/>
  <c r="AA599"/>
  <c r="Z599"/>
  <c r="Y599"/>
  <c r="X599"/>
  <c r="V599"/>
  <c r="U599"/>
  <c r="S599"/>
  <c r="R599"/>
  <c r="Q599"/>
  <c r="P599"/>
  <c r="O599"/>
  <c r="W595" i="7"/>
  <c r="EL598" i="1"/>
  <c r="DR598" s="1"/>
  <c r="DY598"/>
  <c r="DX598"/>
  <c r="DW598"/>
  <c r="DV598"/>
  <c r="DU598"/>
  <c r="DT598"/>
  <c r="DS598"/>
  <c r="DQ598"/>
  <c r="DO598"/>
  <c r="DM598"/>
  <c r="DL598"/>
  <c r="DJ598"/>
  <c r="DI598"/>
  <c r="DH598"/>
  <c r="DG598"/>
  <c r="DF598"/>
  <c r="DE598"/>
  <c r="DC598"/>
  <c r="DB598"/>
  <c r="DA598"/>
  <c r="CX598"/>
  <c r="CW598"/>
  <c r="CV598"/>
  <c r="CU598"/>
  <c r="CS598"/>
  <c r="CR598"/>
  <c r="CQ598"/>
  <c r="CP598"/>
  <c r="CO598"/>
  <c r="CM598"/>
  <c r="CL598"/>
  <c r="CJ598"/>
  <c r="CI598"/>
  <c r="CH598"/>
  <c r="CG598"/>
  <c r="CF598"/>
  <c r="CE598"/>
  <c r="CD598"/>
  <c r="CC598"/>
  <c r="CB598"/>
  <c r="BZ598"/>
  <c r="BY598"/>
  <c r="BW598"/>
  <c r="BV598"/>
  <c r="BU598"/>
  <c r="BT598"/>
  <c r="BS598"/>
  <c r="BR598"/>
  <c r="BP598"/>
  <c r="BO598"/>
  <c r="BM598"/>
  <c r="BL598"/>
  <c r="BK598"/>
  <c r="BJ598"/>
  <c r="BI598"/>
  <c r="BH598"/>
  <c r="BG598"/>
  <c r="BF598"/>
  <c r="BE598"/>
  <c r="BC598"/>
  <c r="BB598"/>
  <c r="AZ598"/>
  <c r="AY598"/>
  <c r="AX598"/>
  <c r="AW598"/>
  <c r="AV598"/>
  <c r="AU598"/>
  <c r="AT598"/>
  <c r="AS598"/>
  <c r="AR598"/>
  <c r="AP598"/>
  <c r="AO598"/>
  <c r="AM598"/>
  <c r="AL598"/>
  <c r="AK598"/>
  <c r="AJ598"/>
  <c r="AI598"/>
  <c r="AH598"/>
  <c r="AF598"/>
  <c r="AE598"/>
  <c r="AC598"/>
  <c r="AB598"/>
  <c r="AA598"/>
  <c r="Z598"/>
  <c r="Y598"/>
  <c r="X598"/>
  <c r="V598"/>
  <c r="U598"/>
  <c r="S598"/>
  <c r="R598"/>
  <c r="Q598"/>
  <c r="P598"/>
  <c r="O598"/>
  <c r="W594" i="7"/>
  <c r="EL597" i="1"/>
  <c r="DR597" s="1"/>
  <c r="DY597"/>
  <c r="DX597"/>
  <c r="DW597"/>
  <c r="DV597"/>
  <c r="DU597"/>
  <c r="DT597"/>
  <c r="DS597"/>
  <c r="DQ597"/>
  <c r="DO597"/>
  <c r="DM597"/>
  <c r="DL597"/>
  <c r="DJ597"/>
  <c r="DI597"/>
  <c r="DH597"/>
  <c r="DG597"/>
  <c r="DF597"/>
  <c r="DE597"/>
  <c r="DC597"/>
  <c r="DB597"/>
  <c r="DA597"/>
  <c r="CX597"/>
  <c r="CW597"/>
  <c r="CV597"/>
  <c r="CU597"/>
  <c r="CS597"/>
  <c r="CR597"/>
  <c r="CQ597"/>
  <c r="CP597"/>
  <c r="CO597"/>
  <c r="CM597"/>
  <c r="CL597"/>
  <c r="CJ597"/>
  <c r="CI597"/>
  <c r="CH597"/>
  <c r="CG597"/>
  <c r="CF597"/>
  <c r="CE597"/>
  <c r="CD597"/>
  <c r="CC597"/>
  <c r="CB597"/>
  <c r="BZ597"/>
  <c r="BY597"/>
  <c r="BW597"/>
  <c r="BV597"/>
  <c r="BU597"/>
  <c r="BT597"/>
  <c r="BS597"/>
  <c r="BR597"/>
  <c r="BP597"/>
  <c r="BO597"/>
  <c r="BM597"/>
  <c r="BL597"/>
  <c r="BK597"/>
  <c r="BJ597"/>
  <c r="BI597"/>
  <c r="BH597"/>
  <c r="BG597"/>
  <c r="BF597"/>
  <c r="BE597"/>
  <c r="BC597"/>
  <c r="BB597"/>
  <c r="AZ597"/>
  <c r="AY597"/>
  <c r="AX597"/>
  <c r="AW597"/>
  <c r="AV597"/>
  <c r="AU597"/>
  <c r="AT597"/>
  <c r="AS597"/>
  <c r="AR597"/>
  <c r="AP597"/>
  <c r="AO597"/>
  <c r="AM597"/>
  <c r="AL597"/>
  <c r="AK597"/>
  <c r="AJ597"/>
  <c r="AI597"/>
  <c r="AH597"/>
  <c r="AF597"/>
  <c r="AE597"/>
  <c r="AC597"/>
  <c r="AB597"/>
  <c r="AA597"/>
  <c r="Z597"/>
  <c r="Y597"/>
  <c r="X597"/>
  <c r="V597"/>
  <c r="U597"/>
  <c r="S597"/>
  <c r="R597"/>
  <c r="Q597"/>
  <c r="P597"/>
  <c r="O597"/>
  <c r="W593" i="7"/>
  <c r="EL596" i="1"/>
  <c r="DR596" s="1"/>
  <c r="DY596"/>
  <c r="DX596"/>
  <c r="DW596"/>
  <c r="DV596"/>
  <c r="DU596"/>
  <c r="DT596"/>
  <c r="DS596"/>
  <c r="DQ596"/>
  <c r="DO596"/>
  <c r="DM596"/>
  <c r="DL596"/>
  <c r="DJ596"/>
  <c r="DI596"/>
  <c r="DH596"/>
  <c r="DG596"/>
  <c r="DF596"/>
  <c r="DE596"/>
  <c r="DC596"/>
  <c r="DB596"/>
  <c r="DA596"/>
  <c r="CX596"/>
  <c r="CW596"/>
  <c r="CV596"/>
  <c r="CU596"/>
  <c r="CS596"/>
  <c r="CR596"/>
  <c r="CQ596"/>
  <c r="CP596"/>
  <c r="CO596"/>
  <c r="CM596"/>
  <c r="CL596"/>
  <c r="CJ596"/>
  <c r="CI596"/>
  <c r="CH596"/>
  <c r="CG596"/>
  <c r="CF596"/>
  <c r="CE596"/>
  <c r="CD596"/>
  <c r="CC596"/>
  <c r="CB596"/>
  <c r="BZ596"/>
  <c r="BY596"/>
  <c r="BW596"/>
  <c r="BV596"/>
  <c r="BU596"/>
  <c r="BT596"/>
  <c r="BS596"/>
  <c r="BR596"/>
  <c r="BP596"/>
  <c r="BO596"/>
  <c r="BM596"/>
  <c r="BL596"/>
  <c r="BK596"/>
  <c r="BJ596"/>
  <c r="BI596"/>
  <c r="BH596"/>
  <c r="BG596"/>
  <c r="BF596"/>
  <c r="BE596"/>
  <c r="BC596"/>
  <c r="BB596"/>
  <c r="AZ596"/>
  <c r="AY596"/>
  <c r="AX596"/>
  <c r="AW596"/>
  <c r="AV596"/>
  <c r="AU596"/>
  <c r="AT596"/>
  <c r="AS596"/>
  <c r="AR596"/>
  <c r="AP596"/>
  <c r="AO596"/>
  <c r="AM596"/>
  <c r="AL596"/>
  <c r="AK596"/>
  <c r="AJ596"/>
  <c r="AI596"/>
  <c r="AH596"/>
  <c r="AF596"/>
  <c r="AE596"/>
  <c r="AC596"/>
  <c r="AB596"/>
  <c r="AA596"/>
  <c r="Z596"/>
  <c r="Y596"/>
  <c r="X596"/>
  <c r="V596"/>
  <c r="U596"/>
  <c r="S596"/>
  <c r="R596"/>
  <c r="Q596"/>
  <c r="P596"/>
  <c r="O596"/>
  <c r="W592" i="7"/>
  <c r="EL595" i="1"/>
  <c r="DR595" s="1"/>
  <c r="DY595"/>
  <c r="DX595"/>
  <c r="DW595"/>
  <c r="DV595"/>
  <c r="DU595"/>
  <c r="DT595"/>
  <c r="DS595"/>
  <c r="DQ595"/>
  <c r="DO595"/>
  <c r="DM595"/>
  <c r="DL595"/>
  <c r="DJ595"/>
  <c r="DI595"/>
  <c r="DH595"/>
  <c r="DG595"/>
  <c r="DF595"/>
  <c r="DE595"/>
  <c r="DC595"/>
  <c r="DB595"/>
  <c r="DA595"/>
  <c r="CX595"/>
  <c r="CW595"/>
  <c r="CV595"/>
  <c r="CU595"/>
  <c r="CS595"/>
  <c r="CR595"/>
  <c r="CQ595"/>
  <c r="CP595"/>
  <c r="CO595"/>
  <c r="CM595"/>
  <c r="CL595"/>
  <c r="CJ595"/>
  <c r="CI595"/>
  <c r="CH595"/>
  <c r="CG595"/>
  <c r="CF595"/>
  <c r="CE595"/>
  <c r="CD595"/>
  <c r="CC595"/>
  <c r="CB595"/>
  <c r="BZ595"/>
  <c r="BY595"/>
  <c r="BW595"/>
  <c r="BV595"/>
  <c r="BU595"/>
  <c r="BT595"/>
  <c r="BS595"/>
  <c r="BR595"/>
  <c r="BP595"/>
  <c r="BO595"/>
  <c r="BM595"/>
  <c r="BL595"/>
  <c r="BK595"/>
  <c r="BJ595"/>
  <c r="BI595"/>
  <c r="BH595"/>
  <c r="BG595"/>
  <c r="BF595"/>
  <c r="BE595"/>
  <c r="BC595"/>
  <c r="BB595"/>
  <c r="AZ595"/>
  <c r="AY595"/>
  <c r="AX595"/>
  <c r="AW595"/>
  <c r="AV595"/>
  <c r="AU595"/>
  <c r="AT595"/>
  <c r="AS595"/>
  <c r="AR595"/>
  <c r="AP595"/>
  <c r="AO595"/>
  <c r="AM595"/>
  <c r="AL595"/>
  <c r="AK595"/>
  <c r="AJ595"/>
  <c r="AI595"/>
  <c r="AH595"/>
  <c r="AF595"/>
  <c r="AE595"/>
  <c r="AC595"/>
  <c r="AB595"/>
  <c r="AA595"/>
  <c r="Z595"/>
  <c r="Y595"/>
  <c r="X595"/>
  <c r="V595"/>
  <c r="U595"/>
  <c r="S595"/>
  <c r="R595"/>
  <c r="Q595"/>
  <c r="P595"/>
  <c r="O595"/>
  <c r="W591" i="7"/>
  <c r="EL594" i="1"/>
  <c r="DR594" s="1"/>
  <c r="DY594"/>
  <c r="DX594"/>
  <c r="DW594"/>
  <c r="DV594"/>
  <c r="DU594"/>
  <c r="DT594"/>
  <c r="DS594"/>
  <c r="DQ594"/>
  <c r="DO594"/>
  <c r="DM594"/>
  <c r="DL594"/>
  <c r="DJ594"/>
  <c r="DI594"/>
  <c r="DH594"/>
  <c r="DG594"/>
  <c r="DF594"/>
  <c r="DE594"/>
  <c r="DC594"/>
  <c r="DB594"/>
  <c r="DA594"/>
  <c r="CX594"/>
  <c r="CW594"/>
  <c r="CV594"/>
  <c r="CU594"/>
  <c r="CS594"/>
  <c r="CR594"/>
  <c r="CQ594"/>
  <c r="CP594"/>
  <c r="CO594"/>
  <c r="CM594"/>
  <c r="CL594"/>
  <c r="CJ594"/>
  <c r="CI594"/>
  <c r="CH594"/>
  <c r="CG594"/>
  <c r="CF594"/>
  <c r="CE594"/>
  <c r="CD594"/>
  <c r="CC594"/>
  <c r="CB594"/>
  <c r="BZ594"/>
  <c r="BY594"/>
  <c r="BW594"/>
  <c r="BV594"/>
  <c r="BU594"/>
  <c r="BT594"/>
  <c r="BS594"/>
  <c r="BR594"/>
  <c r="BP594"/>
  <c r="BO594"/>
  <c r="BM594"/>
  <c r="BL594"/>
  <c r="BK594"/>
  <c r="BJ594"/>
  <c r="BI594"/>
  <c r="BH594"/>
  <c r="BG594"/>
  <c r="BF594"/>
  <c r="BE594"/>
  <c r="BC594"/>
  <c r="BB594"/>
  <c r="AZ594"/>
  <c r="AY594"/>
  <c r="AX594"/>
  <c r="AW594"/>
  <c r="AV594"/>
  <c r="AU594"/>
  <c r="AT594"/>
  <c r="AS594"/>
  <c r="AR594"/>
  <c r="AP594"/>
  <c r="AO594"/>
  <c r="AM594"/>
  <c r="AL594"/>
  <c r="AK594"/>
  <c r="AJ594"/>
  <c r="AI594"/>
  <c r="AH594"/>
  <c r="AF594"/>
  <c r="AE594"/>
  <c r="AC594"/>
  <c r="AB594"/>
  <c r="AA594"/>
  <c r="Z594"/>
  <c r="Y594"/>
  <c r="X594"/>
  <c r="V594"/>
  <c r="U594"/>
  <c r="S594"/>
  <c r="R594"/>
  <c r="Q594"/>
  <c r="P594"/>
  <c r="O594"/>
  <c r="W590" i="7"/>
  <c r="EL593" i="1"/>
  <c r="DR593" s="1"/>
  <c r="DY593"/>
  <c r="DX593"/>
  <c r="DW593"/>
  <c r="DV593"/>
  <c r="DU593"/>
  <c r="DT593"/>
  <c r="DS593"/>
  <c r="DQ593"/>
  <c r="DO593"/>
  <c r="DM593"/>
  <c r="DL593"/>
  <c r="DJ593"/>
  <c r="DI593"/>
  <c r="DH593"/>
  <c r="DG593"/>
  <c r="DF593"/>
  <c r="DE593"/>
  <c r="DC593"/>
  <c r="DB593"/>
  <c r="DA593"/>
  <c r="CX593"/>
  <c r="CW593"/>
  <c r="CV593"/>
  <c r="CU593"/>
  <c r="CS593"/>
  <c r="CR593"/>
  <c r="CQ593"/>
  <c r="CP593"/>
  <c r="CO593"/>
  <c r="CM593"/>
  <c r="CL593"/>
  <c r="CJ593"/>
  <c r="CI593"/>
  <c r="CH593"/>
  <c r="CG593"/>
  <c r="CF593"/>
  <c r="CE593"/>
  <c r="CD593"/>
  <c r="CC593"/>
  <c r="CB593"/>
  <c r="BZ593"/>
  <c r="BY593"/>
  <c r="BW593"/>
  <c r="BV593"/>
  <c r="BU593"/>
  <c r="BT593"/>
  <c r="BS593"/>
  <c r="BR593"/>
  <c r="BP593"/>
  <c r="BO593"/>
  <c r="BM593"/>
  <c r="BL593"/>
  <c r="BK593"/>
  <c r="BJ593"/>
  <c r="BI593"/>
  <c r="BH593"/>
  <c r="BG593"/>
  <c r="BF593"/>
  <c r="BE593"/>
  <c r="BC593"/>
  <c r="BB593"/>
  <c r="AZ593"/>
  <c r="AY593"/>
  <c r="AX593"/>
  <c r="AW593"/>
  <c r="AV593"/>
  <c r="AU593"/>
  <c r="AT593"/>
  <c r="AS593"/>
  <c r="AR593"/>
  <c r="AP593"/>
  <c r="AO593"/>
  <c r="AM593"/>
  <c r="AL593"/>
  <c r="AK593"/>
  <c r="AJ593"/>
  <c r="AI593"/>
  <c r="AH593"/>
  <c r="AF593"/>
  <c r="AE593"/>
  <c r="AC593"/>
  <c r="AB593"/>
  <c r="AA593"/>
  <c r="Z593"/>
  <c r="Y593"/>
  <c r="X593"/>
  <c r="V593"/>
  <c r="U593"/>
  <c r="S593"/>
  <c r="R593"/>
  <c r="Q593"/>
  <c r="P593"/>
  <c r="O593"/>
  <c r="W589" i="7"/>
  <c r="EL592" i="1"/>
  <c r="DR592" s="1"/>
  <c r="DY592"/>
  <c r="DX592"/>
  <c r="DW592"/>
  <c r="DV592"/>
  <c r="DU592"/>
  <c r="DT592"/>
  <c r="DS592"/>
  <c r="DQ592"/>
  <c r="DO592"/>
  <c r="DM592"/>
  <c r="DL592"/>
  <c r="DJ592"/>
  <c r="DI592"/>
  <c r="DH592"/>
  <c r="DG592"/>
  <c r="DF592"/>
  <c r="DE592"/>
  <c r="DC592"/>
  <c r="DB592"/>
  <c r="DA592"/>
  <c r="CX592"/>
  <c r="CW592"/>
  <c r="CV592"/>
  <c r="CU592"/>
  <c r="CS592"/>
  <c r="CR592"/>
  <c r="CQ592"/>
  <c r="CP592"/>
  <c r="CO592"/>
  <c r="CM592"/>
  <c r="CL592"/>
  <c r="CJ592"/>
  <c r="CI592"/>
  <c r="CH592"/>
  <c r="CG592"/>
  <c r="CF592"/>
  <c r="CE592"/>
  <c r="CD592"/>
  <c r="CC592"/>
  <c r="CB592"/>
  <c r="BZ592"/>
  <c r="BY592"/>
  <c r="BW592"/>
  <c r="BV592"/>
  <c r="BU592"/>
  <c r="BT592"/>
  <c r="BS592"/>
  <c r="BR592"/>
  <c r="BP592"/>
  <c r="BO592"/>
  <c r="BM592"/>
  <c r="BL592"/>
  <c r="BK592"/>
  <c r="BJ592"/>
  <c r="BI592"/>
  <c r="BH592"/>
  <c r="BG592"/>
  <c r="BF592"/>
  <c r="BE592"/>
  <c r="BC592"/>
  <c r="BB592"/>
  <c r="AZ592"/>
  <c r="AY592"/>
  <c r="AX592"/>
  <c r="AW592"/>
  <c r="AV592"/>
  <c r="AU592"/>
  <c r="AT592"/>
  <c r="AS592"/>
  <c r="AR592"/>
  <c r="AP592"/>
  <c r="AO592"/>
  <c r="AM592"/>
  <c r="AL592"/>
  <c r="AK592"/>
  <c r="AJ592"/>
  <c r="AI592"/>
  <c r="AH592"/>
  <c r="AF592"/>
  <c r="AE592"/>
  <c r="AC592"/>
  <c r="AB592"/>
  <c r="AA592"/>
  <c r="Z592"/>
  <c r="Y592"/>
  <c r="X592"/>
  <c r="V592"/>
  <c r="U592"/>
  <c r="S592"/>
  <c r="R592"/>
  <c r="Q592"/>
  <c r="P592"/>
  <c r="O592"/>
  <c r="W588" i="7"/>
  <c r="EL591" i="1"/>
  <c r="DR591" s="1"/>
  <c r="DY591"/>
  <c r="DX591"/>
  <c r="DW591"/>
  <c r="DV591"/>
  <c r="DU591"/>
  <c r="DT591"/>
  <c r="DS591"/>
  <c r="DQ591"/>
  <c r="DO591"/>
  <c r="DM591"/>
  <c r="DL591"/>
  <c r="DJ591"/>
  <c r="DI591"/>
  <c r="DH591"/>
  <c r="DG591"/>
  <c r="DF591"/>
  <c r="DE591"/>
  <c r="DC591"/>
  <c r="DB591"/>
  <c r="DA591"/>
  <c r="CX591"/>
  <c r="CW591"/>
  <c r="CV591"/>
  <c r="CU591"/>
  <c r="CS591"/>
  <c r="CR591"/>
  <c r="CQ591"/>
  <c r="CP591"/>
  <c r="CO591"/>
  <c r="CM591"/>
  <c r="CL591"/>
  <c r="CJ591"/>
  <c r="CI591"/>
  <c r="CH591"/>
  <c r="CG591"/>
  <c r="CF591"/>
  <c r="CE591"/>
  <c r="CD591"/>
  <c r="CC591"/>
  <c r="CB591"/>
  <c r="BZ591"/>
  <c r="BY591"/>
  <c r="BW591"/>
  <c r="BV591"/>
  <c r="BU591"/>
  <c r="BT591"/>
  <c r="BS591"/>
  <c r="BR591"/>
  <c r="BP591"/>
  <c r="BO591"/>
  <c r="BM591"/>
  <c r="BL591"/>
  <c r="BK591"/>
  <c r="BJ591"/>
  <c r="BI591"/>
  <c r="BH591"/>
  <c r="BG591"/>
  <c r="BF591"/>
  <c r="BE591"/>
  <c r="BC591"/>
  <c r="BB591"/>
  <c r="AZ591"/>
  <c r="AY591"/>
  <c r="AX591"/>
  <c r="AW591"/>
  <c r="AV591"/>
  <c r="AU591"/>
  <c r="AT591"/>
  <c r="AS591"/>
  <c r="AR591"/>
  <c r="AP591"/>
  <c r="AO591"/>
  <c r="AM591"/>
  <c r="AL591"/>
  <c r="AK591"/>
  <c r="AJ591"/>
  <c r="AI591"/>
  <c r="AH591"/>
  <c r="AF591"/>
  <c r="AE591"/>
  <c r="AC591"/>
  <c r="AB591"/>
  <c r="AA591"/>
  <c r="Z591"/>
  <c r="Y591"/>
  <c r="X591"/>
  <c r="V591"/>
  <c r="U591"/>
  <c r="S591"/>
  <c r="R591"/>
  <c r="Q591"/>
  <c r="P591"/>
  <c r="O591"/>
  <c r="W587" i="7"/>
  <c r="EL590" i="1"/>
  <c r="DR590" s="1"/>
  <c r="DY590"/>
  <c r="DX590"/>
  <c r="DW590"/>
  <c r="DV590"/>
  <c r="DU590"/>
  <c r="DT590"/>
  <c r="DS590"/>
  <c r="DQ590"/>
  <c r="DO590"/>
  <c r="DM590"/>
  <c r="DL590"/>
  <c r="DJ590"/>
  <c r="DI590"/>
  <c r="DH590"/>
  <c r="DG590"/>
  <c r="DF590"/>
  <c r="DE590"/>
  <c r="DC590"/>
  <c r="DB590"/>
  <c r="DA590"/>
  <c r="CX590"/>
  <c r="CW590"/>
  <c r="CV590"/>
  <c r="CU590"/>
  <c r="CS590"/>
  <c r="CR590"/>
  <c r="CQ590"/>
  <c r="CP590"/>
  <c r="CO590"/>
  <c r="CM590"/>
  <c r="CL590"/>
  <c r="CJ590"/>
  <c r="CI590"/>
  <c r="CH590"/>
  <c r="CG590"/>
  <c r="CF590"/>
  <c r="CE590"/>
  <c r="CD590"/>
  <c r="CC590"/>
  <c r="CB590"/>
  <c r="BZ590"/>
  <c r="BY590"/>
  <c r="BW590"/>
  <c r="BV590"/>
  <c r="BU590"/>
  <c r="BT590"/>
  <c r="BS590"/>
  <c r="BR590"/>
  <c r="BP590"/>
  <c r="BO590"/>
  <c r="BM590"/>
  <c r="BL590"/>
  <c r="BK590"/>
  <c r="BJ590"/>
  <c r="BI590"/>
  <c r="BH590"/>
  <c r="BG590"/>
  <c r="BF590"/>
  <c r="BE590"/>
  <c r="BC590"/>
  <c r="BB590"/>
  <c r="AZ590"/>
  <c r="AY590"/>
  <c r="AX590"/>
  <c r="AW590"/>
  <c r="AV590"/>
  <c r="AU590"/>
  <c r="AT590"/>
  <c r="AS590"/>
  <c r="AR590"/>
  <c r="AP590"/>
  <c r="AO590"/>
  <c r="AM590"/>
  <c r="AL590"/>
  <c r="AK590"/>
  <c r="AJ590"/>
  <c r="AI590"/>
  <c r="AH590"/>
  <c r="AF590"/>
  <c r="AE590"/>
  <c r="AC590"/>
  <c r="AB590"/>
  <c r="AA590"/>
  <c r="Z590"/>
  <c r="Y590"/>
  <c r="X590"/>
  <c r="V590"/>
  <c r="U590"/>
  <c r="S590"/>
  <c r="R590"/>
  <c r="Q590"/>
  <c r="P590"/>
  <c r="O590"/>
  <c r="W586" i="7"/>
  <c r="EL589" i="1"/>
  <c r="DR589" s="1"/>
  <c r="DY589"/>
  <c r="DX589"/>
  <c r="DW589"/>
  <c r="DV589"/>
  <c r="DU589"/>
  <c r="DT589"/>
  <c r="DS589"/>
  <c r="DQ589"/>
  <c r="DO589"/>
  <c r="DM589"/>
  <c r="DL589"/>
  <c r="DJ589"/>
  <c r="DI589"/>
  <c r="DH589"/>
  <c r="DG589"/>
  <c r="DF589"/>
  <c r="DE589"/>
  <c r="DC589"/>
  <c r="DB589"/>
  <c r="DA589"/>
  <c r="CX589"/>
  <c r="CW589"/>
  <c r="CV589"/>
  <c r="CU589"/>
  <c r="CS589"/>
  <c r="CR589"/>
  <c r="CQ589"/>
  <c r="CP589"/>
  <c r="CO589"/>
  <c r="CM589"/>
  <c r="CL589"/>
  <c r="CJ589"/>
  <c r="CI589"/>
  <c r="CH589"/>
  <c r="CG589"/>
  <c r="CF589"/>
  <c r="CE589"/>
  <c r="CD589"/>
  <c r="CC589"/>
  <c r="CB589"/>
  <c r="BZ589"/>
  <c r="BY589"/>
  <c r="BW589"/>
  <c r="BV589"/>
  <c r="BU589"/>
  <c r="BT589"/>
  <c r="BS589"/>
  <c r="BR589"/>
  <c r="BP589"/>
  <c r="BO589"/>
  <c r="BM589"/>
  <c r="BL589"/>
  <c r="BK589"/>
  <c r="BJ589"/>
  <c r="BI589"/>
  <c r="BH589"/>
  <c r="BG589"/>
  <c r="BF589"/>
  <c r="BE589"/>
  <c r="BC589"/>
  <c r="BB589"/>
  <c r="AZ589"/>
  <c r="AY589"/>
  <c r="AX589"/>
  <c r="AW589"/>
  <c r="AV589"/>
  <c r="AU589"/>
  <c r="AT589"/>
  <c r="AS589"/>
  <c r="AR589"/>
  <c r="AP589"/>
  <c r="AO589"/>
  <c r="AM589"/>
  <c r="AL589"/>
  <c r="AK589"/>
  <c r="AJ589"/>
  <c r="AI589"/>
  <c r="AH589"/>
  <c r="AF589"/>
  <c r="AE589"/>
  <c r="AC589"/>
  <c r="AB589"/>
  <c r="AA589"/>
  <c r="Z589"/>
  <c r="Y589"/>
  <c r="X589"/>
  <c r="V589"/>
  <c r="U589"/>
  <c r="S589"/>
  <c r="R589"/>
  <c r="Q589"/>
  <c r="P589"/>
  <c r="O589"/>
  <c r="W585" i="7"/>
  <c r="EL588" i="1"/>
  <c r="DR588" s="1"/>
  <c r="DY588"/>
  <c r="DX588"/>
  <c r="DW588"/>
  <c r="DV588"/>
  <c r="DU588"/>
  <c r="DT588"/>
  <c r="DS588"/>
  <c r="DQ588"/>
  <c r="DO588"/>
  <c r="DM588"/>
  <c r="DL588"/>
  <c r="DJ588"/>
  <c r="DI588"/>
  <c r="DH588"/>
  <c r="DG588"/>
  <c r="DF588"/>
  <c r="DE588"/>
  <c r="DC588"/>
  <c r="DB588"/>
  <c r="DA588"/>
  <c r="CX588"/>
  <c r="CW588"/>
  <c r="CV588"/>
  <c r="CU588"/>
  <c r="CS588"/>
  <c r="CR588"/>
  <c r="CQ588"/>
  <c r="CP588"/>
  <c r="CO588"/>
  <c r="CM588"/>
  <c r="CL588"/>
  <c r="CJ588"/>
  <c r="CI588"/>
  <c r="CH588"/>
  <c r="CG588"/>
  <c r="CF588"/>
  <c r="CE588"/>
  <c r="CD588"/>
  <c r="CC588"/>
  <c r="CB588"/>
  <c r="BZ588"/>
  <c r="BY588"/>
  <c r="BW588"/>
  <c r="BV588"/>
  <c r="BU588"/>
  <c r="BT588"/>
  <c r="BS588"/>
  <c r="BR588"/>
  <c r="BP588"/>
  <c r="BO588"/>
  <c r="BM588"/>
  <c r="BL588"/>
  <c r="BK588"/>
  <c r="BJ588"/>
  <c r="BI588"/>
  <c r="BH588"/>
  <c r="BG588"/>
  <c r="BF588"/>
  <c r="BE588"/>
  <c r="BC588"/>
  <c r="BB588"/>
  <c r="AZ588"/>
  <c r="AY588"/>
  <c r="AX588"/>
  <c r="AW588"/>
  <c r="AV588"/>
  <c r="AU588"/>
  <c r="AT588"/>
  <c r="AS588"/>
  <c r="AR588"/>
  <c r="AP588"/>
  <c r="AO588"/>
  <c r="AM588"/>
  <c r="AL588"/>
  <c r="AK588"/>
  <c r="AJ588"/>
  <c r="AI588"/>
  <c r="AH588"/>
  <c r="AF588"/>
  <c r="AE588"/>
  <c r="AC588"/>
  <c r="AB588"/>
  <c r="AA588"/>
  <c r="Z588"/>
  <c r="Y588"/>
  <c r="X588"/>
  <c r="V588"/>
  <c r="U588"/>
  <c r="S588"/>
  <c r="R588"/>
  <c r="Q588"/>
  <c r="P588"/>
  <c r="O588"/>
  <c r="W584" i="7"/>
  <c r="EL587" i="1"/>
  <c r="DR587" s="1"/>
  <c r="DY587"/>
  <c r="DX587"/>
  <c r="DW587"/>
  <c r="DV587"/>
  <c r="DU587"/>
  <c r="DT587"/>
  <c r="DS587"/>
  <c r="DQ587"/>
  <c r="DO587"/>
  <c r="DM587"/>
  <c r="DL587"/>
  <c r="DJ587"/>
  <c r="DI587"/>
  <c r="DH587"/>
  <c r="DG587"/>
  <c r="DF587"/>
  <c r="DE587"/>
  <c r="DC587"/>
  <c r="DB587"/>
  <c r="DA587"/>
  <c r="CX587"/>
  <c r="CW587"/>
  <c r="CV587"/>
  <c r="CU587"/>
  <c r="CS587"/>
  <c r="CR587"/>
  <c r="CQ587"/>
  <c r="CP587"/>
  <c r="CO587"/>
  <c r="CM587"/>
  <c r="CL587"/>
  <c r="CJ587"/>
  <c r="CI587"/>
  <c r="CH587"/>
  <c r="CG587"/>
  <c r="CF587"/>
  <c r="CE587"/>
  <c r="CD587"/>
  <c r="CC587"/>
  <c r="CB587"/>
  <c r="BZ587"/>
  <c r="BY587"/>
  <c r="BW587"/>
  <c r="BV587"/>
  <c r="BU587"/>
  <c r="BT587"/>
  <c r="BS587"/>
  <c r="BR587"/>
  <c r="BP587"/>
  <c r="BO587"/>
  <c r="BM587"/>
  <c r="BL587"/>
  <c r="BK587"/>
  <c r="BJ587"/>
  <c r="BI587"/>
  <c r="BH587"/>
  <c r="BG587"/>
  <c r="BF587"/>
  <c r="BE587"/>
  <c r="BC587"/>
  <c r="BB587"/>
  <c r="AZ587"/>
  <c r="AY587"/>
  <c r="AX587"/>
  <c r="AW587"/>
  <c r="AV587"/>
  <c r="AU587"/>
  <c r="AT587"/>
  <c r="AS587"/>
  <c r="AR587"/>
  <c r="AP587"/>
  <c r="AO587"/>
  <c r="AM587"/>
  <c r="AL587"/>
  <c r="AK587"/>
  <c r="AJ587"/>
  <c r="AI587"/>
  <c r="AH587"/>
  <c r="AF587"/>
  <c r="AE587"/>
  <c r="AC587"/>
  <c r="AB587"/>
  <c r="AA587"/>
  <c r="Z587"/>
  <c r="Y587"/>
  <c r="X587"/>
  <c r="V587"/>
  <c r="U587"/>
  <c r="S587"/>
  <c r="R587"/>
  <c r="Q587"/>
  <c r="P587"/>
  <c r="O587"/>
  <c r="W583" i="7"/>
  <c r="EL586" i="1"/>
  <c r="DR586" s="1"/>
  <c r="DY586"/>
  <c r="DX586"/>
  <c r="DW586"/>
  <c r="DV586"/>
  <c r="DU586"/>
  <c r="DT586"/>
  <c r="DS586"/>
  <c r="DQ586"/>
  <c r="DO586"/>
  <c r="DM586"/>
  <c r="DL586"/>
  <c r="DJ586"/>
  <c r="DI586"/>
  <c r="DH586"/>
  <c r="DG586"/>
  <c r="DF586"/>
  <c r="DE586"/>
  <c r="DC586"/>
  <c r="DB586"/>
  <c r="DA586"/>
  <c r="CX586"/>
  <c r="CW586"/>
  <c r="CV586"/>
  <c r="CU586"/>
  <c r="CS586"/>
  <c r="CR586"/>
  <c r="CQ586"/>
  <c r="CP586"/>
  <c r="CO586"/>
  <c r="CM586"/>
  <c r="CL586"/>
  <c r="CJ586"/>
  <c r="CI586"/>
  <c r="CH586"/>
  <c r="CG586"/>
  <c r="CF586"/>
  <c r="CE586"/>
  <c r="CD586"/>
  <c r="CC586"/>
  <c r="CB586"/>
  <c r="BZ586"/>
  <c r="BY586"/>
  <c r="BW586"/>
  <c r="BV586"/>
  <c r="BU586"/>
  <c r="BT586"/>
  <c r="BS586"/>
  <c r="BR586"/>
  <c r="BP586"/>
  <c r="BO586"/>
  <c r="BM586"/>
  <c r="BL586"/>
  <c r="BK586"/>
  <c r="BJ586"/>
  <c r="BI586"/>
  <c r="BH586"/>
  <c r="BG586"/>
  <c r="BF586"/>
  <c r="BE586"/>
  <c r="BC586"/>
  <c r="BB586"/>
  <c r="AZ586"/>
  <c r="AY586"/>
  <c r="AX586"/>
  <c r="AW586"/>
  <c r="AV586"/>
  <c r="AU586"/>
  <c r="AT586"/>
  <c r="AS586"/>
  <c r="AR586"/>
  <c r="AP586"/>
  <c r="AO586"/>
  <c r="AM586"/>
  <c r="AL586"/>
  <c r="AK586"/>
  <c r="AJ586"/>
  <c r="AI586"/>
  <c r="AH586"/>
  <c r="AF586"/>
  <c r="AE586"/>
  <c r="AC586"/>
  <c r="AB586"/>
  <c r="AA586"/>
  <c r="Z586"/>
  <c r="Y586"/>
  <c r="X586"/>
  <c r="V586"/>
  <c r="U586"/>
  <c r="S586"/>
  <c r="R586"/>
  <c r="Q586"/>
  <c r="P586"/>
  <c r="O586"/>
  <c r="W582" i="7"/>
  <c r="EL585" i="1"/>
  <c r="DR585" s="1"/>
  <c r="DY585"/>
  <c r="DX585"/>
  <c r="DW585"/>
  <c r="DV585"/>
  <c r="DU585"/>
  <c r="DT585"/>
  <c r="DS585"/>
  <c r="DQ585"/>
  <c r="DO585"/>
  <c r="DM585"/>
  <c r="DL585"/>
  <c r="DJ585"/>
  <c r="DI585"/>
  <c r="DH585"/>
  <c r="DG585"/>
  <c r="DF585"/>
  <c r="DE585"/>
  <c r="DC585"/>
  <c r="DB585"/>
  <c r="DA585"/>
  <c r="CX585"/>
  <c r="CW585"/>
  <c r="CV585"/>
  <c r="CU585"/>
  <c r="CS585"/>
  <c r="CR585"/>
  <c r="CQ585"/>
  <c r="CP585"/>
  <c r="CO585"/>
  <c r="CM585"/>
  <c r="CL585"/>
  <c r="CJ585"/>
  <c r="CI585"/>
  <c r="CH585"/>
  <c r="CG585"/>
  <c r="CF585"/>
  <c r="CE585"/>
  <c r="CD585"/>
  <c r="CC585"/>
  <c r="CB585"/>
  <c r="BZ585"/>
  <c r="BY585"/>
  <c r="BW585"/>
  <c r="BV585"/>
  <c r="BU585"/>
  <c r="BT585"/>
  <c r="BS585"/>
  <c r="BR585"/>
  <c r="BP585"/>
  <c r="BO585"/>
  <c r="BM585"/>
  <c r="BL585"/>
  <c r="BK585"/>
  <c r="BJ585"/>
  <c r="BI585"/>
  <c r="BH585"/>
  <c r="BG585"/>
  <c r="BF585"/>
  <c r="BE585"/>
  <c r="BC585"/>
  <c r="BB585"/>
  <c r="AZ585"/>
  <c r="AY585"/>
  <c r="AX585"/>
  <c r="AW585"/>
  <c r="AV585"/>
  <c r="AU585"/>
  <c r="AT585"/>
  <c r="AS585"/>
  <c r="AR585"/>
  <c r="AP585"/>
  <c r="AO585"/>
  <c r="AM585"/>
  <c r="AL585"/>
  <c r="AK585"/>
  <c r="AJ585"/>
  <c r="AI585"/>
  <c r="AH585"/>
  <c r="AF585"/>
  <c r="AE585"/>
  <c r="AC585"/>
  <c r="AB585"/>
  <c r="AA585"/>
  <c r="Z585"/>
  <c r="Y585"/>
  <c r="X585"/>
  <c r="V585"/>
  <c r="U585"/>
  <c r="S585"/>
  <c r="R585"/>
  <c r="Q585"/>
  <c r="P585"/>
  <c r="O585"/>
  <c r="W581" i="7"/>
  <c r="EL584" i="1"/>
  <c r="DR584" s="1"/>
  <c r="DY584"/>
  <c r="DX584"/>
  <c r="DW584"/>
  <c r="DV584"/>
  <c r="DU584"/>
  <c r="DT584"/>
  <c r="DS584"/>
  <c r="DQ584"/>
  <c r="DO584"/>
  <c r="DM584"/>
  <c r="DL584"/>
  <c r="DJ584"/>
  <c r="DI584"/>
  <c r="DH584"/>
  <c r="DG584"/>
  <c r="DF584"/>
  <c r="DE584"/>
  <c r="DC584"/>
  <c r="DB584"/>
  <c r="DA584"/>
  <c r="CX584"/>
  <c r="CW584"/>
  <c r="CV584"/>
  <c r="CU584"/>
  <c r="CS584"/>
  <c r="CR584"/>
  <c r="CQ584"/>
  <c r="CP584"/>
  <c r="CO584"/>
  <c r="CM584"/>
  <c r="CL584"/>
  <c r="CJ584"/>
  <c r="CI584"/>
  <c r="CH584"/>
  <c r="CG584"/>
  <c r="CF584"/>
  <c r="CE584"/>
  <c r="CD584"/>
  <c r="CC584"/>
  <c r="CB584"/>
  <c r="BZ584"/>
  <c r="BY584"/>
  <c r="BW584"/>
  <c r="BV584"/>
  <c r="BU584"/>
  <c r="BT584"/>
  <c r="BS584"/>
  <c r="BR584"/>
  <c r="BP584"/>
  <c r="BO584"/>
  <c r="BM584"/>
  <c r="BL584"/>
  <c r="BK584"/>
  <c r="BJ584"/>
  <c r="BI584"/>
  <c r="BH584"/>
  <c r="BG584"/>
  <c r="BF584"/>
  <c r="BE584"/>
  <c r="BC584"/>
  <c r="BB584"/>
  <c r="AZ584"/>
  <c r="AY584"/>
  <c r="AX584"/>
  <c r="AW584"/>
  <c r="AV584"/>
  <c r="AU584"/>
  <c r="AT584"/>
  <c r="AS584"/>
  <c r="AR584"/>
  <c r="AP584"/>
  <c r="AO584"/>
  <c r="AM584"/>
  <c r="AL584"/>
  <c r="AK584"/>
  <c r="AJ584"/>
  <c r="AI584"/>
  <c r="AH584"/>
  <c r="AF584"/>
  <c r="AE584"/>
  <c r="AC584"/>
  <c r="AB584"/>
  <c r="AA584"/>
  <c r="Z584"/>
  <c r="Y584"/>
  <c r="X584"/>
  <c r="V584"/>
  <c r="U584"/>
  <c r="S584"/>
  <c r="R584"/>
  <c r="Q584"/>
  <c r="P584"/>
  <c r="O584"/>
  <c r="W580" i="7"/>
  <c r="EL583" i="1"/>
  <c r="DR583" s="1"/>
  <c r="DY583"/>
  <c r="DX583"/>
  <c r="DW583"/>
  <c r="DV583"/>
  <c r="DU583"/>
  <c r="DT583"/>
  <c r="DS583"/>
  <c r="DQ583"/>
  <c r="DO583"/>
  <c r="DM583"/>
  <c r="DL583"/>
  <c r="DJ583"/>
  <c r="DI583"/>
  <c r="DH583"/>
  <c r="DG583"/>
  <c r="DF583"/>
  <c r="DE583"/>
  <c r="DC583"/>
  <c r="DB583"/>
  <c r="DA583"/>
  <c r="CX583"/>
  <c r="CW583"/>
  <c r="CV583"/>
  <c r="CU583"/>
  <c r="CS583"/>
  <c r="CR583"/>
  <c r="CQ583"/>
  <c r="CP583"/>
  <c r="CO583"/>
  <c r="CM583"/>
  <c r="CL583"/>
  <c r="CJ583"/>
  <c r="CI583"/>
  <c r="CH583"/>
  <c r="CG583"/>
  <c r="CF583"/>
  <c r="CE583"/>
  <c r="CD583"/>
  <c r="CC583"/>
  <c r="CB583"/>
  <c r="BZ583"/>
  <c r="BY583"/>
  <c r="BW583"/>
  <c r="BV583"/>
  <c r="BU583"/>
  <c r="BT583"/>
  <c r="BS583"/>
  <c r="BR583"/>
  <c r="BP583"/>
  <c r="BO583"/>
  <c r="BM583"/>
  <c r="BL583"/>
  <c r="BK583"/>
  <c r="BJ583"/>
  <c r="BI583"/>
  <c r="BH583"/>
  <c r="BG583"/>
  <c r="BF583"/>
  <c r="BE583"/>
  <c r="BC583"/>
  <c r="BB583"/>
  <c r="AZ583"/>
  <c r="AY583"/>
  <c r="AX583"/>
  <c r="AW583"/>
  <c r="AV583"/>
  <c r="AU583"/>
  <c r="AT583"/>
  <c r="AS583"/>
  <c r="AR583"/>
  <c r="AP583"/>
  <c r="AO583"/>
  <c r="AM583"/>
  <c r="AL583"/>
  <c r="AK583"/>
  <c r="AJ583"/>
  <c r="AI583"/>
  <c r="AH583"/>
  <c r="AF583"/>
  <c r="AE583"/>
  <c r="AC583"/>
  <c r="AB583"/>
  <c r="AA583"/>
  <c r="Z583"/>
  <c r="Y583"/>
  <c r="X583"/>
  <c r="V583"/>
  <c r="U583"/>
  <c r="S583"/>
  <c r="R583"/>
  <c r="Q583"/>
  <c r="P583"/>
  <c r="O583"/>
  <c r="W579" i="7"/>
  <c r="EL582" i="1"/>
  <c r="DR582" s="1"/>
  <c r="DY582"/>
  <c r="DX582"/>
  <c r="DW582"/>
  <c r="DV582"/>
  <c r="DU582"/>
  <c r="DT582"/>
  <c r="DS582"/>
  <c r="DQ582"/>
  <c r="DO582"/>
  <c r="DM582"/>
  <c r="DL582"/>
  <c r="DJ582"/>
  <c r="DI582"/>
  <c r="DH582"/>
  <c r="DG582"/>
  <c r="DF582"/>
  <c r="DE582"/>
  <c r="DC582"/>
  <c r="DB582"/>
  <c r="DA582"/>
  <c r="CX582"/>
  <c r="CW582"/>
  <c r="CV582"/>
  <c r="CU582"/>
  <c r="CS582"/>
  <c r="CR582"/>
  <c r="CQ582"/>
  <c r="CP582"/>
  <c r="CO582"/>
  <c r="CM582"/>
  <c r="CL582"/>
  <c r="CJ582"/>
  <c r="CI582"/>
  <c r="CH582"/>
  <c r="CG582"/>
  <c r="CF582"/>
  <c r="CE582"/>
  <c r="CD582"/>
  <c r="CC582"/>
  <c r="CB582"/>
  <c r="BZ582"/>
  <c r="BY582"/>
  <c r="BW582"/>
  <c r="BV582"/>
  <c r="BU582"/>
  <c r="BT582"/>
  <c r="BS582"/>
  <c r="BR582"/>
  <c r="BP582"/>
  <c r="BO582"/>
  <c r="BM582"/>
  <c r="BL582"/>
  <c r="BK582"/>
  <c r="BJ582"/>
  <c r="BI582"/>
  <c r="BH582"/>
  <c r="BG582"/>
  <c r="BF582"/>
  <c r="BE582"/>
  <c r="BC582"/>
  <c r="BB582"/>
  <c r="AZ582"/>
  <c r="AY582"/>
  <c r="AX582"/>
  <c r="AW582"/>
  <c r="AV582"/>
  <c r="AU582"/>
  <c r="AT582"/>
  <c r="AS582"/>
  <c r="AR582"/>
  <c r="AP582"/>
  <c r="AO582"/>
  <c r="AM582"/>
  <c r="AL582"/>
  <c r="AK582"/>
  <c r="AJ582"/>
  <c r="AI582"/>
  <c r="AH582"/>
  <c r="AF582"/>
  <c r="AE582"/>
  <c r="AC582"/>
  <c r="AB582"/>
  <c r="AA582"/>
  <c r="Z582"/>
  <c r="Y582"/>
  <c r="X582"/>
  <c r="V582"/>
  <c r="U582"/>
  <c r="S582"/>
  <c r="R582"/>
  <c r="Q582"/>
  <c r="P582"/>
  <c r="O582"/>
  <c r="W578" i="7"/>
  <c r="EL581" i="1"/>
  <c r="DR581" s="1"/>
  <c r="DY581"/>
  <c r="DX581"/>
  <c r="DW581"/>
  <c r="DV581"/>
  <c r="DU581"/>
  <c r="DT581"/>
  <c r="DS581"/>
  <c r="DQ581"/>
  <c r="DO581"/>
  <c r="DM581"/>
  <c r="DL581"/>
  <c r="DJ581"/>
  <c r="DI581"/>
  <c r="DH581"/>
  <c r="DG581"/>
  <c r="DF581"/>
  <c r="DE581"/>
  <c r="DC581"/>
  <c r="DB581"/>
  <c r="DA581"/>
  <c r="CX581"/>
  <c r="CW581"/>
  <c r="CV581"/>
  <c r="CU581"/>
  <c r="CS581"/>
  <c r="CR581"/>
  <c r="CQ581"/>
  <c r="CP581"/>
  <c r="CO581"/>
  <c r="CM581"/>
  <c r="CL581"/>
  <c r="CJ581"/>
  <c r="CI581"/>
  <c r="CH581"/>
  <c r="CG581"/>
  <c r="CF581"/>
  <c r="CE581"/>
  <c r="CD581"/>
  <c r="CC581"/>
  <c r="CB581"/>
  <c r="BZ581"/>
  <c r="BY581"/>
  <c r="BW581"/>
  <c r="BV581"/>
  <c r="BU581"/>
  <c r="BT581"/>
  <c r="BS581"/>
  <c r="BR581"/>
  <c r="BP581"/>
  <c r="BO581"/>
  <c r="BM581"/>
  <c r="BL581"/>
  <c r="BK581"/>
  <c r="BJ581"/>
  <c r="BI581"/>
  <c r="BH581"/>
  <c r="BG581"/>
  <c r="BF581"/>
  <c r="BE581"/>
  <c r="BC581"/>
  <c r="BB581"/>
  <c r="AZ581"/>
  <c r="AY581"/>
  <c r="AX581"/>
  <c r="AW581"/>
  <c r="AV581"/>
  <c r="AU581"/>
  <c r="AT581"/>
  <c r="AS581"/>
  <c r="AR581"/>
  <c r="AP581"/>
  <c r="AO581"/>
  <c r="AM581"/>
  <c r="AL581"/>
  <c r="AK581"/>
  <c r="AJ581"/>
  <c r="AI581"/>
  <c r="AH581"/>
  <c r="AF581"/>
  <c r="AE581"/>
  <c r="AC581"/>
  <c r="AB581"/>
  <c r="AA581"/>
  <c r="Z581"/>
  <c r="Y581"/>
  <c r="X581"/>
  <c r="V581"/>
  <c r="U581"/>
  <c r="S581"/>
  <c r="R581"/>
  <c r="Q581"/>
  <c r="P581"/>
  <c r="O581"/>
  <c r="W577" i="7"/>
  <c r="EL580" i="1"/>
  <c r="DR580" s="1"/>
  <c r="DY580"/>
  <c r="DX580"/>
  <c r="DW580"/>
  <c r="DV580"/>
  <c r="DU580"/>
  <c r="DT580"/>
  <c r="DS580"/>
  <c r="DQ580"/>
  <c r="DO580"/>
  <c r="DM580"/>
  <c r="DL580"/>
  <c r="DJ580"/>
  <c r="DI580"/>
  <c r="DH580"/>
  <c r="DG580"/>
  <c r="DF580"/>
  <c r="DE580"/>
  <c r="DC580"/>
  <c r="DB580"/>
  <c r="DA580"/>
  <c r="CX580"/>
  <c r="CW580"/>
  <c r="CV580"/>
  <c r="CU580"/>
  <c r="CS580"/>
  <c r="CR580"/>
  <c r="CQ580"/>
  <c r="CP580"/>
  <c r="CO580"/>
  <c r="CM580"/>
  <c r="CL580"/>
  <c r="CJ580"/>
  <c r="CI580"/>
  <c r="CH580"/>
  <c r="CG580"/>
  <c r="CF580"/>
  <c r="CE580"/>
  <c r="CD580"/>
  <c r="CC580"/>
  <c r="CB580"/>
  <c r="BZ580"/>
  <c r="BY580"/>
  <c r="BW580"/>
  <c r="BV580"/>
  <c r="BU580"/>
  <c r="BT580"/>
  <c r="BS580"/>
  <c r="BR580"/>
  <c r="BP580"/>
  <c r="BO580"/>
  <c r="BM580"/>
  <c r="BL580"/>
  <c r="BK580"/>
  <c r="BJ580"/>
  <c r="BI580"/>
  <c r="BH580"/>
  <c r="BG580"/>
  <c r="BF580"/>
  <c r="BE580"/>
  <c r="BC580"/>
  <c r="BB580"/>
  <c r="AZ580"/>
  <c r="AY580"/>
  <c r="AX580"/>
  <c r="AW580"/>
  <c r="AV580"/>
  <c r="AU580"/>
  <c r="AT580"/>
  <c r="AS580"/>
  <c r="AR580"/>
  <c r="AP580"/>
  <c r="AO580"/>
  <c r="AM580"/>
  <c r="AL580"/>
  <c r="AK580"/>
  <c r="AJ580"/>
  <c r="AI580"/>
  <c r="AH580"/>
  <c r="AF580"/>
  <c r="AE580"/>
  <c r="AC580"/>
  <c r="AB580"/>
  <c r="AA580"/>
  <c r="Z580"/>
  <c r="Y580"/>
  <c r="X580"/>
  <c r="V580"/>
  <c r="U580"/>
  <c r="S580"/>
  <c r="R580"/>
  <c r="Q580"/>
  <c r="P580"/>
  <c r="O580"/>
  <c r="W576" i="7"/>
  <c r="EL579" i="1"/>
  <c r="DR579" s="1"/>
  <c r="DY579"/>
  <c r="DX579"/>
  <c r="DW579"/>
  <c r="DV579"/>
  <c r="DU579"/>
  <c r="DT579"/>
  <c r="DS579"/>
  <c r="DQ579"/>
  <c r="DO579"/>
  <c r="DM579"/>
  <c r="DL579"/>
  <c r="DJ579"/>
  <c r="DI579"/>
  <c r="DH579"/>
  <c r="DG579"/>
  <c r="DF579"/>
  <c r="DE579"/>
  <c r="DC579"/>
  <c r="DB579"/>
  <c r="DA579"/>
  <c r="CX579"/>
  <c r="CW579"/>
  <c r="CV579"/>
  <c r="CU579"/>
  <c r="CS579"/>
  <c r="CR579"/>
  <c r="CQ579"/>
  <c r="CP579"/>
  <c r="CO579"/>
  <c r="CM579"/>
  <c r="CL579"/>
  <c r="CJ579"/>
  <c r="CI579"/>
  <c r="CH579"/>
  <c r="CG579"/>
  <c r="CF579"/>
  <c r="CE579"/>
  <c r="CD579"/>
  <c r="CC579"/>
  <c r="CB579"/>
  <c r="BZ579"/>
  <c r="BY579"/>
  <c r="BW579"/>
  <c r="BV579"/>
  <c r="BU579"/>
  <c r="BT579"/>
  <c r="BS579"/>
  <c r="BR579"/>
  <c r="BP579"/>
  <c r="BO579"/>
  <c r="BM579"/>
  <c r="BL579"/>
  <c r="BK579"/>
  <c r="BJ579"/>
  <c r="BI579"/>
  <c r="BH579"/>
  <c r="BG579"/>
  <c r="BF579"/>
  <c r="BE579"/>
  <c r="BC579"/>
  <c r="BB579"/>
  <c r="AZ579"/>
  <c r="AY579"/>
  <c r="AX579"/>
  <c r="AW579"/>
  <c r="AV579"/>
  <c r="AU579"/>
  <c r="AT579"/>
  <c r="AS579"/>
  <c r="AR579"/>
  <c r="AP579"/>
  <c r="AO579"/>
  <c r="AM579"/>
  <c r="AL579"/>
  <c r="AK579"/>
  <c r="AJ579"/>
  <c r="AI579"/>
  <c r="AH579"/>
  <c r="AF579"/>
  <c r="AE579"/>
  <c r="AC579"/>
  <c r="AB579"/>
  <c r="AA579"/>
  <c r="Z579"/>
  <c r="Y579"/>
  <c r="X579"/>
  <c r="V579"/>
  <c r="U579"/>
  <c r="S579"/>
  <c r="R579"/>
  <c r="Q579"/>
  <c r="P579"/>
  <c r="O579"/>
  <c r="W575" i="7"/>
  <c r="EL578" i="1"/>
  <c r="DR578" s="1"/>
  <c r="DY578"/>
  <c r="DX578"/>
  <c r="DW578"/>
  <c r="DV578"/>
  <c r="DU578"/>
  <c r="DT578"/>
  <c r="DS578"/>
  <c r="DQ578"/>
  <c r="DO578"/>
  <c r="DM578"/>
  <c r="DL578"/>
  <c r="DJ578"/>
  <c r="DI578"/>
  <c r="DH578"/>
  <c r="DG578"/>
  <c r="DF578"/>
  <c r="DE578"/>
  <c r="DC578"/>
  <c r="DB578"/>
  <c r="DA578"/>
  <c r="CX578"/>
  <c r="CW578"/>
  <c r="CV578"/>
  <c r="CU578"/>
  <c r="CS578"/>
  <c r="CR578"/>
  <c r="CQ578"/>
  <c r="CP578"/>
  <c r="CO578"/>
  <c r="CM578"/>
  <c r="CL578"/>
  <c r="CJ578"/>
  <c r="CI578"/>
  <c r="CH578"/>
  <c r="CG578"/>
  <c r="CF578"/>
  <c r="CE578"/>
  <c r="CD578"/>
  <c r="CC578"/>
  <c r="CB578"/>
  <c r="BZ578"/>
  <c r="BY578"/>
  <c r="BW578"/>
  <c r="BV578"/>
  <c r="BU578"/>
  <c r="BT578"/>
  <c r="BS578"/>
  <c r="BR578"/>
  <c r="BP578"/>
  <c r="BO578"/>
  <c r="BM578"/>
  <c r="BL578"/>
  <c r="BK578"/>
  <c r="BJ578"/>
  <c r="BI578"/>
  <c r="BH578"/>
  <c r="BG578"/>
  <c r="BF578"/>
  <c r="BE578"/>
  <c r="BC578"/>
  <c r="BB578"/>
  <c r="AZ578"/>
  <c r="AY578"/>
  <c r="AX578"/>
  <c r="AW578"/>
  <c r="AV578"/>
  <c r="AU578"/>
  <c r="AT578"/>
  <c r="AS578"/>
  <c r="AR578"/>
  <c r="AP578"/>
  <c r="AO578"/>
  <c r="AM578"/>
  <c r="AL578"/>
  <c r="AK578"/>
  <c r="AJ578"/>
  <c r="AI578"/>
  <c r="AH578"/>
  <c r="AF578"/>
  <c r="AE578"/>
  <c r="AC578"/>
  <c r="AB578"/>
  <c r="AA578"/>
  <c r="Z578"/>
  <c r="Y578"/>
  <c r="X578"/>
  <c r="V578"/>
  <c r="U578"/>
  <c r="S578"/>
  <c r="R578"/>
  <c r="Q578"/>
  <c r="P578"/>
  <c r="O578"/>
  <c r="W574" i="7"/>
  <c r="EL577" i="1"/>
  <c r="DR577" s="1"/>
  <c r="DY577"/>
  <c r="DX577"/>
  <c r="DW577"/>
  <c r="DV577"/>
  <c r="DU577"/>
  <c r="DT577"/>
  <c r="DS577"/>
  <c r="DQ577"/>
  <c r="DO577"/>
  <c r="DM577"/>
  <c r="DL577"/>
  <c r="DJ577"/>
  <c r="DI577"/>
  <c r="DH577"/>
  <c r="DG577"/>
  <c r="DF577"/>
  <c r="DE577"/>
  <c r="DC577"/>
  <c r="DB577"/>
  <c r="DA577"/>
  <c r="CX577"/>
  <c r="CW577"/>
  <c r="CV577"/>
  <c r="CU577"/>
  <c r="CS577"/>
  <c r="CR577"/>
  <c r="CQ577"/>
  <c r="CP577"/>
  <c r="CO577"/>
  <c r="CM577"/>
  <c r="CL577"/>
  <c r="CJ577"/>
  <c r="CI577"/>
  <c r="CH577"/>
  <c r="CG577"/>
  <c r="CF577"/>
  <c r="CE577"/>
  <c r="CD577"/>
  <c r="CC577"/>
  <c r="CB577"/>
  <c r="BZ577"/>
  <c r="BY577"/>
  <c r="BW577"/>
  <c r="BV577"/>
  <c r="BU577"/>
  <c r="BT577"/>
  <c r="BS577"/>
  <c r="BR577"/>
  <c r="BP577"/>
  <c r="BO577"/>
  <c r="BM577"/>
  <c r="BL577"/>
  <c r="BK577"/>
  <c r="BJ577"/>
  <c r="BI577"/>
  <c r="BH577"/>
  <c r="BG577"/>
  <c r="BF577"/>
  <c r="BE577"/>
  <c r="BC577"/>
  <c r="BB577"/>
  <c r="AZ577"/>
  <c r="AY577"/>
  <c r="AX577"/>
  <c r="AW577"/>
  <c r="AV577"/>
  <c r="AU577"/>
  <c r="AT577"/>
  <c r="AS577"/>
  <c r="AR577"/>
  <c r="AP577"/>
  <c r="AO577"/>
  <c r="AM577"/>
  <c r="AL577"/>
  <c r="AK577"/>
  <c r="AJ577"/>
  <c r="AI577"/>
  <c r="AH577"/>
  <c r="AF577"/>
  <c r="AE577"/>
  <c r="AC577"/>
  <c r="AB577"/>
  <c r="AA577"/>
  <c r="Z577"/>
  <c r="Y577"/>
  <c r="X577"/>
  <c r="V577"/>
  <c r="U577"/>
  <c r="S577"/>
  <c r="R577"/>
  <c r="Q577"/>
  <c r="P577"/>
  <c r="O577"/>
  <c r="W573" i="7"/>
  <c r="EL576" i="1"/>
  <c r="DR576" s="1"/>
  <c r="DY576"/>
  <c r="DX576"/>
  <c r="DW576"/>
  <c r="DV576"/>
  <c r="DU576"/>
  <c r="DT576"/>
  <c r="DS576"/>
  <c r="DQ576"/>
  <c r="DO576"/>
  <c r="DM576"/>
  <c r="DL576"/>
  <c r="DJ576"/>
  <c r="DI576"/>
  <c r="DH576"/>
  <c r="DG576"/>
  <c r="DF576"/>
  <c r="DE576"/>
  <c r="DC576"/>
  <c r="DB576"/>
  <c r="DA576"/>
  <c r="CX576"/>
  <c r="CW576"/>
  <c r="CV576"/>
  <c r="CU576"/>
  <c r="CS576"/>
  <c r="CR576"/>
  <c r="CQ576"/>
  <c r="CP576"/>
  <c r="CO576"/>
  <c r="CM576"/>
  <c r="CL576"/>
  <c r="CJ576"/>
  <c r="CI576"/>
  <c r="CH576"/>
  <c r="CG576"/>
  <c r="CF576"/>
  <c r="CE576"/>
  <c r="CD576"/>
  <c r="CC576"/>
  <c r="CB576"/>
  <c r="BZ576"/>
  <c r="BY576"/>
  <c r="BW576"/>
  <c r="BV576"/>
  <c r="BU576"/>
  <c r="BT576"/>
  <c r="BS576"/>
  <c r="BR576"/>
  <c r="BP576"/>
  <c r="BO576"/>
  <c r="BM576"/>
  <c r="BL576"/>
  <c r="BK576"/>
  <c r="BJ576"/>
  <c r="BI576"/>
  <c r="BH576"/>
  <c r="BG576"/>
  <c r="BF576"/>
  <c r="BE576"/>
  <c r="BC576"/>
  <c r="BB576"/>
  <c r="AZ576"/>
  <c r="AY576"/>
  <c r="AX576"/>
  <c r="AW576"/>
  <c r="AV576"/>
  <c r="AU576"/>
  <c r="AT576"/>
  <c r="AS576"/>
  <c r="AR576"/>
  <c r="AP576"/>
  <c r="AO576"/>
  <c r="AM576"/>
  <c r="AL576"/>
  <c r="AK576"/>
  <c r="AJ576"/>
  <c r="AI576"/>
  <c r="AH576"/>
  <c r="AF576"/>
  <c r="AE576"/>
  <c r="AC576"/>
  <c r="AB576"/>
  <c r="AA576"/>
  <c r="Z576"/>
  <c r="Y576"/>
  <c r="X576"/>
  <c r="V576"/>
  <c r="U576"/>
  <c r="S576"/>
  <c r="R576"/>
  <c r="Q576"/>
  <c r="P576"/>
  <c r="O576"/>
  <c r="W572" i="7"/>
  <c r="EL575" i="1"/>
  <c r="DR575" s="1"/>
  <c r="DY575"/>
  <c r="DX575"/>
  <c r="DW575"/>
  <c r="DV575"/>
  <c r="DU575"/>
  <c r="DT575"/>
  <c r="DS575"/>
  <c r="DQ575"/>
  <c r="DO575"/>
  <c r="DM575"/>
  <c r="DL575"/>
  <c r="DJ575"/>
  <c r="DI575"/>
  <c r="DH575"/>
  <c r="DG575"/>
  <c r="DF575"/>
  <c r="DE575"/>
  <c r="DC575"/>
  <c r="DB575"/>
  <c r="DA575"/>
  <c r="CX575"/>
  <c r="CW575"/>
  <c r="CV575"/>
  <c r="CU575"/>
  <c r="CS575"/>
  <c r="CR575"/>
  <c r="CQ575"/>
  <c r="CP575"/>
  <c r="CO575"/>
  <c r="CM575"/>
  <c r="CL575"/>
  <c r="CJ575"/>
  <c r="CI575"/>
  <c r="CH575"/>
  <c r="CG575"/>
  <c r="CF575"/>
  <c r="CE575"/>
  <c r="CD575"/>
  <c r="CC575"/>
  <c r="CB575"/>
  <c r="BZ575"/>
  <c r="BY575"/>
  <c r="BW575"/>
  <c r="BV575"/>
  <c r="BU575"/>
  <c r="BT575"/>
  <c r="BS575"/>
  <c r="BR575"/>
  <c r="BP575"/>
  <c r="BO575"/>
  <c r="BM575"/>
  <c r="BL575"/>
  <c r="BK575"/>
  <c r="BJ575"/>
  <c r="BI575"/>
  <c r="BH575"/>
  <c r="BG575"/>
  <c r="BF575"/>
  <c r="BE575"/>
  <c r="BC575"/>
  <c r="BB575"/>
  <c r="AZ575"/>
  <c r="AY575"/>
  <c r="AX575"/>
  <c r="AW575"/>
  <c r="AV575"/>
  <c r="AU575"/>
  <c r="AT575"/>
  <c r="AS575"/>
  <c r="AR575"/>
  <c r="AP575"/>
  <c r="AO575"/>
  <c r="AM575"/>
  <c r="AL575"/>
  <c r="AK575"/>
  <c r="AJ575"/>
  <c r="AI575"/>
  <c r="AH575"/>
  <c r="AF575"/>
  <c r="AE575"/>
  <c r="AC575"/>
  <c r="AB575"/>
  <c r="AA575"/>
  <c r="Z575"/>
  <c r="Y575"/>
  <c r="X575"/>
  <c r="V575"/>
  <c r="U575"/>
  <c r="S575"/>
  <c r="R575"/>
  <c r="Q575"/>
  <c r="P575"/>
  <c r="O575"/>
  <c r="W571" i="7"/>
  <c r="EL574" i="1"/>
  <c r="DR574" s="1"/>
  <c r="DY574"/>
  <c r="DX574"/>
  <c r="DW574"/>
  <c r="DV574"/>
  <c r="DU574"/>
  <c r="DT574"/>
  <c r="DS574"/>
  <c r="DQ574"/>
  <c r="DO574"/>
  <c r="DM574"/>
  <c r="DL574"/>
  <c r="DJ574"/>
  <c r="DI574"/>
  <c r="DH574"/>
  <c r="DG574"/>
  <c r="DF574"/>
  <c r="DE574"/>
  <c r="DC574"/>
  <c r="DB574"/>
  <c r="DA574"/>
  <c r="CX574"/>
  <c r="CW574"/>
  <c r="CV574"/>
  <c r="CU574"/>
  <c r="CS574"/>
  <c r="CR574"/>
  <c r="CQ574"/>
  <c r="CP574"/>
  <c r="CO574"/>
  <c r="CM574"/>
  <c r="CL574"/>
  <c r="CJ574"/>
  <c r="CI574"/>
  <c r="CH574"/>
  <c r="CG574"/>
  <c r="CF574"/>
  <c r="CE574"/>
  <c r="CD574"/>
  <c r="CC574"/>
  <c r="CB574"/>
  <c r="BZ574"/>
  <c r="BY574"/>
  <c r="BW574"/>
  <c r="BV574"/>
  <c r="BU574"/>
  <c r="BT574"/>
  <c r="BS574"/>
  <c r="BR574"/>
  <c r="BP574"/>
  <c r="BO574"/>
  <c r="BM574"/>
  <c r="BL574"/>
  <c r="BK574"/>
  <c r="BJ574"/>
  <c r="BI574"/>
  <c r="BH574"/>
  <c r="BG574"/>
  <c r="BF574"/>
  <c r="BE574"/>
  <c r="BC574"/>
  <c r="BB574"/>
  <c r="AZ574"/>
  <c r="AY574"/>
  <c r="AX574"/>
  <c r="AW574"/>
  <c r="AV574"/>
  <c r="AU574"/>
  <c r="AT574"/>
  <c r="AS574"/>
  <c r="AR574"/>
  <c r="AP574"/>
  <c r="AO574"/>
  <c r="AM574"/>
  <c r="AL574"/>
  <c r="AK574"/>
  <c r="AJ574"/>
  <c r="AI574"/>
  <c r="AH574"/>
  <c r="AF574"/>
  <c r="AE574"/>
  <c r="AC574"/>
  <c r="AB574"/>
  <c r="AA574"/>
  <c r="Z574"/>
  <c r="Y574"/>
  <c r="X574"/>
  <c r="V574"/>
  <c r="U574"/>
  <c r="S574"/>
  <c r="R574"/>
  <c r="Q574"/>
  <c r="P574"/>
  <c r="O574"/>
  <c r="W570" i="7"/>
  <c r="EL573" i="1"/>
  <c r="DR573" s="1"/>
  <c r="DY573"/>
  <c r="DX573"/>
  <c r="DW573"/>
  <c r="DV573"/>
  <c r="DU573"/>
  <c r="DT573"/>
  <c r="DS573"/>
  <c r="DQ573"/>
  <c r="DO573"/>
  <c r="DM573"/>
  <c r="DL573"/>
  <c r="DJ573"/>
  <c r="DI573"/>
  <c r="DH573"/>
  <c r="DG573"/>
  <c r="DF573"/>
  <c r="DE573"/>
  <c r="DC573"/>
  <c r="DB573"/>
  <c r="DA573"/>
  <c r="CX573"/>
  <c r="CW573"/>
  <c r="CV573"/>
  <c r="CU573"/>
  <c r="CS573"/>
  <c r="CR573"/>
  <c r="CQ573"/>
  <c r="CP573"/>
  <c r="CO573"/>
  <c r="CM573"/>
  <c r="CL573"/>
  <c r="CJ573"/>
  <c r="CI573"/>
  <c r="CH573"/>
  <c r="CG573"/>
  <c r="CF573"/>
  <c r="CE573"/>
  <c r="CD573"/>
  <c r="CC573"/>
  <c r="CB573"/>
  <c r="BZ573"/>
  <c r="BY573"/>
  <c r="BW573"/>
  <c r="BV573"/>
  <c r="BU573"/>
  <c r="BT573"/>
  <c r="BS573"/>
  <c r="BR573"/>
  <c r="BP573"/>
  <c r="BO573"/>
  <c r="BM573"/>
  <c r="BL573"/>
  <c r="BK573"/>
  <c r="BJ573"/>
  <c r="BI573"/>
  <c r="BH573"/>
  <c r="BG573"/>
  <c r="BF573"/>
  <c r="BE573"/>
  <c r="BC573"/>
  <c r="BB573"/>
  <c r="AZ573"/>
  <c r="AY573"/>
  <c r="AX573"/>
  <c r="AW573"/>
  <c r="AV573"/>
  <c r="AU573"/>
  <c r="AT573"/>
  <c r="AS573"/>
  <c r="AR573"/>
  <c r="AP573"/>
  <c r="AO573"/>
  <c r="AM573"/>
  <c r="AL573"/>
  <c r="AK573"/>
  <c r="AJ573"/>
  <c r="AI573"/>
  <c r="AH573"/>
  <c r="AF573"/>
  <c r="AE573"/>
  <c r="AC573"/>
  <c r="AB573"/>
  <c r="AA573"/>
  <c r="Z573"/>
  <c r="Y573"/>
  <c r="X573"/>
  <c r="V573"/>
  <c r="U573"/>
  <c r="S573"/>
  <c r="R573"/>
  <c r="Q573"/>
  <c r="P573"/>
  <c r="O573"/>
  <c r="W569" i="7"/>
  <c r="EL572" i="1"/>
  <c r="DR572" s="1"/>
  <c r="DY572"/>
  <c r="DX572"/>
  <c r="DW572"/>
  <c r="DV572"/>
  <c r="DU572"/>
  <c r="DT572"/>
  <c r="DS572"/>
  <c r="DQ572"/>
  <c r="DO572"/>
  <c r="DM572"/>
  <c r="DL572"/>
  <c r="DJ572"/>
  <c r="DI572"/>
  <c r="DH572"/>
  <c r="DG572"/>
  <c r="DF572"/>
  <c r="DE572"/>
  <c r="DC572"/>
  <c r="DB572"/>
  <c r="DA572"/>
  <c r="CX572"/>
  <c r="CW572"/>
  <c r="CV572"/>
  <c r="CU572"/>
  <c r="CS572"/>
  <c r="CR572"/>
  <c r="CQ572"/>
  <c r="CP572"/>
  <c r="CO572"/>
  <c r="CM572"/>
  <c r="CL572"/>
  <c r="CJ572"/>
  <c r="CI572"/>
  <c r="CH572"/>
  <c r="CG572"/>
  <c r="CF572"/>
  <c r="CE572"/>
  <c r="CD572"/>
  <c r="CC572"/>
  <c r="CB572"/>
  <c r="BZ572"/>
  <c r="BY572"/>
  <c r="BW572"/>
  <c r="BV572"/>
  <c r="BU572"/>
  <c r="BT572"/>
  <c r="BS572"/>
  <c r="BR572"/>
  <c r="BP572"/>
  <c r="BO572"/>
  <c r="BM572"/>
  <c r="BL572"/>
  <c r="BK572"/>
  <c r="BJ572"/>
  <c r="BI572"/>
  <c r="BH572"/>
  <c r="BG572"/>
  <c r="BF572"/>
  <c r="BE572"/>
  <c r="BC572"/>
  <c r="BB572"/>
  <c r="AZ572"/>
  <c r="AY572"/>
  <c r="AX572"/>
  <c r="AW572"/>
  <c r="AV572"/>
  <c r="AU572"/>
  <c r="AT572"/>
  <c r="AS572"/>
  <c r="AR572"/>
  <c r="AP572"/>
  <c r="AO572"/>
  <c r="AM572"/>
  <c r="AL572"/>
  <c r="AK572"/>
  <c r="AJ572"/>
  <c r="AI572"/>
  <c r="AH572"/>
  <c r="AF572"/>
  <c r="AE572"/>
  <c r="AC572"/>
  <c r="AB572"/>
  <c r="AA572"/>
  <c r="Z572"/>
  <c r="Y572"/>
  <c r="X572"/>
  <c r="V572"/>
  <c r="U572"/>
  <c r="S572"/>
  <c r="R572"/>
  <c r="Q572"/>
  <c r="P572"/>
  <c r="O572"/>
  <c r="W568" i="7"/>
  <c r="EL571" i="1"/>
  <c r="DR571" s="1"/>
  <c r="DY571"/>
  <c r="DX571"/>
  <c r="DW571"/>
  <c r="DV571"/>
  <c r="DU571"/>
  <c r="DT571"/>
  <c r="DS571"/>
  <c r="DQ571"/>
  <c r="DO571"/>
  <c r="DM571"/>
  <c r="DL571"/>
  <c r="DJ571"/>
  <c r="DI571"/>
  <c r="DH571"/>
  <c r="DG571"/>
  <c r="DF571"/>
  <c r="DE571"/>
  <c r="DC571"/>
  <c r="DB571"/>
  <c r="DA571"/>
  <c r="CX571"/>
  <c r="CW571"/>
  <c r="CV571"/>
  <c r="CU571"/>
  <c r="CS571"/>
  <c r="CR571"/>
  <c r="CQ571"/>
  <c r="CP571"/>
  <c r="CO571"/>
  <c r="CM571"/>
  <c r="CL571"/>
  <c r="CJ571"/>
  <c r="CI571"/>
  <c r="CH571"/>
  <c r="CG571"/>
  <c r="CF571"/>
  <c r="CE571"/>
  <c r="CD571"/>
  <c r="CC571"/>
  <c r="CB571"/>
  <c r="BZ571"/>
  <c r="BY571"/>
  <c r="BW571"/>
  <c r="BV571"/>
  <c r="BU571"/>
  <c r="BT571"/>
  <c r="BS571"/>
  <c r="BR571"/>
  <c r="BP571"/>
  <c r="BO571"/>
  <c r="BM571"/>
  <c r="BL571"/>
  <c r="BK571"/>
  <c r="BJ571"/>
  <c r="BI571"/>
  <c r="BH571"/>
  <c r="BG571"/>
  <c r="BF571"/>
  <c r="BE571"/>
  <c r="BC571"/>
  <c r="BB571"/>
  <c r="AZ571"/>
  <c r="AY571"/>
  <c r="AX571"/>
  <c r="AW571"/>
  <c r="AV571"/>
  <c r="AU571"/>
  <c r="AT571"/>
  <c r="AS571"/>
  <c r="AR571"/>
  <c r="AP571"/>
  <c r="AO571"/>
  <c r="AM571"/>
  <c r="AL571"/>
  <c r="AK571"/>
  <c r="AJ571"/>
  <c r="AI571"/>
  <c r="AH571"/>
  <c r="AF571"/>
  <c r="AE571"/>
  <c r="AC571"/>
  <c r="AB571"/>
  <c r="AA571"/>
  <c r="Z571"/>
  <c r="Y571"/>
  <c r="X571"/>
  <c r="V571"/>
  <c r="U571"/>
  <c r="S571"/>
  <c r="R571"/>
  <c r="Q571"/>
  <c r="P571"/>
  <c r="O571"/>
  <c r="W567" i="7"/>
  <c r="EL570" i="1"/>
  <c r="DR570" s="1"/>
  <c r="DY570"/>
  <c r="DX570"/>
  <c r="DW570"/>
  <c r="DV570"/>
  <c r="DU570"/>
  <c r="DT570"/>
  <c r="DS570"/>
  <c r="DQ570"/>
  <c r="DO570"/>
  <c r="DM570"/>
  <c r="DL570"/>
  <c r="DJ570"/>
  <c r="DI570"/>
  <c r="DH570"/>
  <c r="DG570"/>
  <c r="DF570"/>
  <c r="DE570"/>
  <c r="DC570"/>
  <c r="DB570"/>
  <c r="DA570"/>
  <c r="CX570"/>
  <c r="CW570"/>
  <c r="CV570"/>
  <c r="CU570"/>
  <c r="CS570"/>
  <c r="CR570"/>
  <c r="CQ570"/>
  <c r="CP570"/>
  <c r="CO570"/>
  <c r="CM570"/>
  <c r="CL570"/>
  <c r="CJ570"/>
  <c r="CI570"/>
  <c r="CH570"/>
  <c r="CG570"/>
  <c r="CF570"/>
  <c r="CE570"/>
  <c r="CD570"/>
  <c r="CC570"/>
  <c r="CB570"/>
  <c r="BZ570"/>
  <c r="BY570"/>
  <c r="BW570"/>
  <c r="BV570"/>
  <c r="BU570"/>
  <c r="BT570"/>
  <c r="BS570"/>
  <c r="BR570"/>
  <c r="BP570"/>
  <c r="BO570"/>
  <c r="BM570"/>
  <c r="BL570"/>
  <c r="BK570"/>
  <c r="BJ570"/>
  <c r="BI570"/>
  <c r="BH570"/>
  <c r="BG570"/>
  <c r="BF570"/>
  <c r="BE570"/>
  <c r="BC570"/>
  <c r="BB570"/>
  <c r="AZ570"/>
  <c r="AY570"/>
  <c r="AX570"/>
  <c r="AW570"/>
  <c r="AV570"/>
  <c r="AU570"/>
  <c r="AT570"/>
  <c r="AS570"/>
  <c r="AR570"/>
  <c r="AP570"/>
  <c r="AO570"/>
  <c r="AM570"/>
  <c r="AL570"/>
  <c r="AK570"/>
  <c r="AJ570"/>
  <c r="AI570"/>
  <c r="AH570"/>
  <c r="AF570"/>
  <c r="AE570"/>
  <c r="AC570"/>
  <c r="AB570"/>
  <c r="AA570"/>
  <c r="Z570"/>
  <c r="Y570"/>
  <c r="X570"/>
  <c r="V570"/>
  <c r="U570"/>
  <c r="S570"/>
  <c r="R570"/>
  <c r="Q570"/>
  <c r="P570"/>
  <c r="O570"/>
  <c r="W566" i="7"/>
  <c r="EL569" i="1"/>
  <c r="DR569" s="1"/>
  <c r="DY569"/>
  <c r="DX569"/>
  <c r="DW569"/>
  <c r="DV569"/>
  <c r="DU569"/>
  <c r="DT569"/>
  <c r="DS569"/>
  <c r="DQ569"/>
  <c r="DO569"/>
  <c r="DM569"/>
  <c r="DL569"/>
  <c r="DJ569"/>
  <c r="DI569"/>
  <c r="DH569"/>
  <c r="DG569"/>
  <c r="DF569"/>
  <c r="DE569"/>
  <c r="DC569"/>
  <c r="DB569"/>
  <c r="DA569"/>
  <c r="CX569"/>
  <c r="CW569"/>
  <c r="CV569"/>
  <c r="CU569"/>
  <c r="CS569"/>
  <c r="CR569"/>
  <c r="CQ569"/>
  <c r="CP569"/>
  <c r="CO569"/>
  <c r="CM569"/>
  <c r="CL569"/>
  <c r="CJ569"/>
  <c r="CI569"/>
  <c r="CH569"/>
  <c r="CG569"/>
  <c r="CF569"/>
  <c r="CE569"/>
  <c r="CD569"/>
  <c r="CC569"/>
  <c r="CB569"/>
  <c r="BZ569"/>
  <c r="BY569"/>
  <c r="BW569"/>
  <c r="BV569"/>
  <c r="BU569"/>
  <c r="BT569"/>
  <c r="BS569"/>
  <c r="BR569"/>
  <c r="BP569"/>
  <c r="BO569"/>
  <c r="BM569"/>
  <c r="BL569"/>
  <c r="BK569"/>
  <c r="BJ569"/>
  <c r="BI569"/>
  <c r="BH569"/>
  <c r="BG569"/>
  <c r="BF569"/>
  <c r="BE569"/>
  <c r="BC569"/>
  <c r="BB569"/>
  <c r="AZ569"/>
  <c r="AY569"/>
  <c r="AX569"/>
  <c r="AW569"/>
  <c r="AV569"/>
  <c r="AU569"/>
  <c r="AT569"/>
  <c r="AS569"/>
  <c r="AR569"/>
  <c r="AP569"/>
  <c r="AO569"/>
  <c r="AM569"/>
  <c r="AL569"/>
  <c r="AK569"/>
  <c r="AJ569"/>
  <c r="AI569"/>
  <c r="AH569"/>
  <c r="AF569"/>
  <c r="AE569"/>
  <c r="AC569"/>
  <c r="AB569"/>
  <c r="AA569"/>
  <c r="Z569"/>
  <c r="Y569"/>
  <c r="X569"/>
  <c r="V569"/>
  <c r="U569"/>
  <c r="S569"/>
  <c r="R569"/>
  <c r="Q569"/>
  <c r="P569"/>
  <c r="O569"/>
  <c r="W565" i="7"/>
  <c r="EL568" i="1"/>
  <c r="DR568" s="1"/>
  <c r="DY568"/>
  <c r="DX568"/>
  <c r="DW568"/>
  <c r="DV568"/>
  <c r="DU568"/>
  <c r="DT568"/>
  <c r="DS568"/>
  <c r="DQ568"/>
  <c r="DO568"/>
  <c r="DM568"/>
  <c r="DL568"/>
  <c r="DJ568"/>
  <c r="DI568"/>
  <c r="DH568"/>
  <c r="DG568"/>
  <c r="DF568"/>
  <c r="DE568"/>
  <c r="DC568"/>
  <c r="DB568"/>
  <c r="DA568"/>
  <c r="CX568"/>
  <c r="CW568"/>
  <c r="CV568"/>
  <c r="CU568"/>
  <c r="CS568"/>
  <c r="CR568"/>
  <c r="CQ568"/>
  <c r="CP568"/>
  <c r="CO568"/>
  <c r="CM568"/>
  <c r="CL568"/>
  <c r="CJ568"/>
  <c r="CI568"/>
  <c r="CH568"/>
  <c r="CG568"/>
  <c r="CF568"/>
  <c r="CE568"/>
  <c r="CD568"/>
  <c r="CC568"/>
  <c r="CB568"/>
  <c r="BZ568"/>
  <c r="BY568"/>
  <c r="BW568"/>
  <c r="BV568"/>
  <c r="BU568"/>
  <c r="BT568"/>
  <c r="BS568"/>
  <c r="BR568"/>
  <c r="BP568"/>
  <c r="BO568"/>
  <c r="BM568"/>
  <c r="BL568"/>
  <c r="BK568"/>
  <c r="BJ568"/>
  <c r="BI568"/>
  <c r="BH568"/>
  <c r="BG568"/>
  <c r="BF568"/>
  <c r="BE568"/>
  <c r="BC568"/>
  <c r="BB568"/>
  <c r="AZ568"/>
  <c r="AY568"/>
  <c r="AX568"/>
  <c r="AW568"/>
  <c r="AV568"/>
  <c r="AU568"/>
  <c r="AT568"/>
  <c r="AS568"/>
  <c r="AR568"/>
  <c r="AP568"/>
  <c r="AO568"/>
  <c r="AM568"/>
  <c r="AL568"/>
  <c r="AK568"/>
  <c r="AJ568"/>
  <c r="AI568"/>
  <c r="AH568"/>
  <c r="AF568"/>
  <c r="AE568"/>
  <c r="AC568"/>
  <c r="AB568"/>
  <c r="AA568"/>
  <c r="Z568"/>
  <c r="Y568"/>
  <c r="X568"/>
  <c r="V568"/>
  <c r="U568"/>
  <c r="S568"/>
  <c r="R568"/>
  <c r="Q568"/>
  <c r="P568"/>
  <c r="O568"/>
  <c r="W564" i="7"/>
  <c r="EL567" i="1"/>
  <c r="DR567" s="1"/>
  <c r="DY567"/>
  <c r="DX567"/>
  <c r="DW567"/>
  <c r="DV567"/>
  <c r="DU567"/>
  <c r="DT567"/>
  <c r="DS567"/>
  <c r="DQ567"/>
  <c r="DO567"/>
  <c r="DM567"/>
  <c r="DL567"/>
  <c r="DJ567"/>
  <c r="DI567"/>
  <c r="DH567"/>
  <c r="DG567"/>
  <c r="DF567"/>
  <c r="DE567"/>
  <c r="DC567"/>
  <c r="DB567"/>
  <c r="DA567"/>
  <c r="CX567"/>
  <c r="CW567"/>
  <c r="CV567"/>
  <c r="CU567"/>
  <c r="CS567"/>
  <c r="CR567"/>
  <c r="CQ567"/>
  <c r="CP567"/>
  <c r="CO567"/>
  <c r="CM567"/>
  <c r="CL567"/>
  <c r="CJ567"/>
  <c r="CI567"/>
  <c r="CH567"/>
  <c r="CG567"/>
  <c r="CF567"/>
  <c r="CE567"/>
  <c r="CD567"/>
  <c r="CC567"/>
  <c r="CB567"/>
  <c r="BZ567"/>
  <c r="BY567"/>
  <c r="BW567"/>
  <c r="BV567"/>
  <c r="BU567"/>
  <c r="BT567"/>
  <c r="BS567"/>
  <c r="BR567"/>
  <c r="BP567"/>
  <c r="BO567"/>
  <c r="BM567"/>
  <c r="BL567"/>
  <c r="BK567"/>
  <c r="BJ567"/>
  <c r="BI567"/>
  <c r="BH567"/>
  <c r="BG567"/>
  <c r="BF567"/>
  <c r="BE567"/>
  <c r="BC567"/>
  <c r="BB567"/>
  <c r="AZ567"/>
  <c r="AY567"/>
  <c r="AX567"/>
  <c r="AW567"/>
  <c r="AV567"/>
  <c r="AU567"/>
  <c r="AT567"/>
  <c r="AS567"/>
  <c r="AR567"/>
  <c r="AP567"/>
  <c r="AO567"/>
  <c r="AM567"/>
  <c r="AL567"/>
  <c r="AK567"/>
  <c r="AJ567"/>
  <c r="AI567"/>
  <c r="AH567"/>
  <c r="AF567"/>
  <c r="AE567"/>
  <c r="AC567"/>
  <c r="AB567"/>
  <c r="AA567"/>
  <c r="Z567"/>
  <c r="Y567"/>
  <c r="X567"/>
  <c r="V567"/>
  <c r="U567"/>
  <c r="S567"/>
  <c r="R567"/>
  <c r="Q567"/>
  <c r="P567"/>
  <c r="O567"/>
  <c r="W563" i="7"/>
  <c r="EL566" i="1"/>
  <c r="DR566" s="1"/>
  <c r="DY566"/>
  <c r="DX566"/>
  <c r="DW566"/>
  <c r="DV566"/>
  <c r="DU566"/>
  <c r="DT566"/>
  <c r="DS566"/>
  <c r="DQ566"/>
  <c r="DO566"/>
  <c r="DM566"/>
  <c r="DL566"/>
  <c r="DJ566"/>
  <c r="DI566"/>
  <c r="DH566"/>
  <c r="DG566"/>
  <c r="DF566"/>
  <c r="DE566"/>
  <c r="DC566"/>
  <c r="DB566"/>
  <c r="DA566"/>
  <c r="CX566"/>
  <c r="CW566"/>
  <c r="CV566"/>
  <c r="CU566"/>
  <c r="CS566"/>
  <c r="CR566"/>
  <c r="CQ566"/>
  <c r="CP566"/>
  <c r="CO566"/>
  <c r="CM566"/>
  <c r="CL566"/>
  <c r="CJ566"/>
  <c r="CI566"/>
  <c r="CH566"/>
  <c r="CG566"/>
  <c r="CF566"/>
  <c r="CE566"/>
  <c r="CD566"/>
  <c r="CC566"/>
  <c r="CB566"/>
  <c r="BZ566"/>
  <c r="BY566"/>
  <c r="BW566"/>
  <c r="BV566"/>
  <c r="BU566"/>
  <c r="BT566"/>
  <c r="BS566"/>
  <c r="BR566"/>
  <c r="BP566"/>
  <c r="BO566"/>
  <c r="BM566"/>
  <c r="BL566"/>
  <c r="BK566"/>
  <c r="BJ566"/>
  <c r="BI566"/>
  <c r="BH566"/>
  <c r="BG566"/>
  <c r="BF566"/>
  <c r="BE566"/>
  <c r="BC566"/>
  <c r="BB566"/>
  <c r="AZ566"/>
  <c r="AY566"/>
  <c r="AX566"/>
  <c r="AW566"/>
  <c r="AV566"/>
  <c r="AU566"/>
  <c r="AT566"/>
  <c r="AS566"/>
  <c r="AR566"/>
  <c r="AP566"/>
  <c r="AO566"/>
  <c r="AM566"/>
  <c r="AL566"/>
  <c r="AK566"/>
  <c r="AJ566"/>
  <c r="AI566"/>
  <c r="AH566"/>
  <c r="AF566"/>
  <c r="AE566"/>
  <c r="AC566"/>
  <c r="AB566"/>
  <c r="AA566"/>
  <c r="Z566"/>
  <c r="Y566"/>
  <c r="X566"/>
  <c r="V566"/>
  <c r="U566"/>
  <c r="S566"/>
  <c r="R566"/>
  <c r="Q566"/>
  <c r="P566"/>
  <c r="O566"/>
  <c r="W562" i="7"/>
  <c r="EL565" i="1"/>
  <c r="DR565" s="1"/>
  <c r="DY565"/>
  <c r="DX565"/>
  <c r="DW565"/>
  <c r="DV565"/>
  <c r="DU565"/>
  <c r="DT565"/>
  <c r="DS565"/>
  <c r="DQ565"/>
  <c r="DO565"/>
  <c r="DM565"/>
  <c r="DL565"/>
  <c r="DJ565"/>
  <c r="DI565"/>
  <c r="DH565"/>
  <c r="DG565"/>
  <c r="DF565"/>
  <c r="DE565"/>
  <c r="DC565"/>
  <c r="DB565"/>
  <c r="DA565"/>
  <c r="CX565"/>
  <c r="CW565"/>
  <c r="CV565"/>
  <c r="CU565"/>
  <c r="CS565"/>
  <c r="CR565"/>
  <c r="CQ565"/>
  <c r="CP565"/>
  <c r="CO565"/>
  <c r="CM565"/>
  <c r="CL565"/>
  <c r="CJ565"/>
  <c r="CI565"/>
  <c r="CH565"/>
  <c r="CG565"/>
  <c r="CF565"/>
  <c r="CE565"/>
  <c r="CD565"/>
  <c r="CC565"/>
  <c r="CB565"/>
  <c r="BZ565"/>
  <c r="BY565"/>
  <c r="BW565"/>
  <c r="BV565"/>
  <c r="BU565"/>
  <c r="BT565"/>
  <c r="BS565"/>
  <c r="BR565"/>
  <c r="BP565"/>
  <c r="BO565"/>
  <c r="BM565"/>
  <c r="BL565"/>
  <c r="BK565"/>
  <c r="BJ565"/>
  <c r="BI565"/>
  <c r="BH565"/>
  <c r="BG565"/>
  <c r="BF565"/>
  <c r="BE565"/>
  <c r="BC565"/>
  <c r="BB565"/>
  <c r="AZ565"/>
  <c r="AY565"/>
  <c r="AX565"/>
  <c r="AW565"/>
  <c r="AV565"/>
  <c r="AU565"/>
  <c r="AT565"/>
  <c r="AS565"/>
  <c r="AR565"/>
  <c r="AP565"/>
  <c r="AO565"/>
  <c r="AM565"/>
  <c r="AL565"/>
  <c r="AK565"/>
  <c r="AJ565"/>
  <c r="AI565"/>
  <c r="AH565"/>
  <c r="AF565"/>
  <c r="AE565"/>
  <c r="AC565"/>
  <c r="AB565"/>
  <c r="AA565"/>
  <c r="Z565"/>
  <c r="Y565"/>
  <c r="X565"/>
  <c r="V565"/>
  <c r="U565"/>
  <c r="S565"/>
  <c r="R565"/>
  <c r="Q565"/>
  <c r="P565"/>
  <c r="O565"/>
  <c r="W561" i="7"/>
  <c r="EL564" i="1"/>
  <c r="DR564" s="1"/>
  <c r="DY564"/>
  <c r="DX564"/>
  <c r="DW564"/>
  <c r="DV564"/>
  <c r="DU564"/>
  <c r="DT564"/>
  <c r="DS564"/>
  <c r="DQ564"/>
  <c r="DO564"/>
  <c r="DM564"/>
  <c r="DL564"/>
  <c r="DJ564"/>
  <c r="DI564"/>
  <c r="DH564"/>
  <c r="DG564"/>
  <c r="DF564"/>
  <c r="DE564"/>
  <c r="DC564"/>
  <c r="DB564"/>
  <c r="DA564"/>
  <c r="CX564"/>
  <c r="CW564"/>
  <c r="CV564"/>
  <c r="CU564"/>
  <c r="CS564"/>
  <c r="CR564"/>
  <c r="CQ564"/>
  <c r="CP564"/>
  <c r="CO564"/>
  <c r="CM564"/>
  <c r="CL564"/>
  <c r="CJ564"/>
  <c r="CI564"/>
  <c r="CH564"/>
  <c r="CG564"/>
  <c r="CF564"/>
  <c r="CE564"/>
  <c r="CD564"/>
  <c r="CC564"/>
  <c r="CB564"/>
  <c r="BZ564"/>
  <c r="BY564"/>
  <c r="BW564"/>
  <c r="BV564"/>
  <c r="BU564"/>
  <c r="BT564"/>
  <c r="BS564"/>
  <c r="BR564"/>
  <c r="BP564"/>
  <c r="BO564"/>
  <c r="BM564"/>
  <c r="BL564"/>
  <c r="BK564"/>
  <c r="BJ564"/>
  <c r="BI564"/>
  <c r="BH564"/>
  <c r="BG564"/>
  <c r="BF564"/>
  <c r="BE564"/>
  <c r="BC564"/>
  <c r="BB564"/>
  <c r="AZ564"/>
  <c r="AY564"/>
  <c r="AX564"/>
  <c r="AW564"/>
  <c r="AV564"/>
  <c r="AU564"/>
  <c r="AT564"/>
  <c r="AS564"/>
  <c r="AR564"/>
  <c r="AP564"/>
  <c r="AO564"/>
  <c r="AM564"/>
  <c r="AL564"/>
  <c r="AK564"/>
  <c r="AJ564"/>
  <c r="AI564"/>
  <c r="AH564"/>
  <c r="AF564"/>
  <c r="AE564"/>
  <c r="AC564"/>
  <c r="AB564"/>
  <c r="AA564"/>
  <c r="Z564"/>
  <c r="Y564"/>
  <c r="X564"/>
  <c r="V564"/>
  <c r="U564"/>
  <c r="S564"/>
  <c r="R564"/>
  <c r="Q564"/>
  <c r="P564"/>
  <c r="O564"/>
  <c r="W560" i="7"/>
  <c r="EL563" i="1"/>
  <c r="DR563" s="1"/>
  <c r="DY563"/>
  <c r="DX563"/>
  <c r="DW563"/>
  <c r="DV563"/>
  <c r="DU563"/>
  <c r="DT563"/>
  <c r="DS563"/>
  <c r="DQ563"/>
  <c r="DO563"/>
  <c r="DM563"/>
  <c r="DL563"/>
  <c r="DJ563"/>
  <c r="DI563"/>
  <c r="DH563"/>
  <c r="DG563"/>
  <c r="DF563"/>
  <c r="DE563"/>
  <c r="DC563"/>
  <c r="DB563"/>
  <c r="DA563"/>
  <c r="CX563"/>
  <c r="CW563"/>
  <c r="CV563"/>
  <c r="CU563"/>
  <c r="CS563"/>
  <c r="CR563"/>
  <c r="CQ563"/>
  <c r="CP563"/>
  <c r="CO563"/>
  <c r="CM563"/>
  <c r="CL563"/>
  <c r="CJ563"/>
  <c r="CI563"/>
  <c r="CH563"/>
  <c r="CG563"/>
  <c r="CF563"/>
  <c r="CE563"/>
  <c r="CD563"/>
  <c r="CC563"/>
  <c r="CB563"/>
  <c r="BZ563"/>
  <c r="BY563"/>
  <c r="BW563"/>
  <c r="BV563"/>
  <c r="BU563"/>
  <c r="BT563"/>
  <c r="BS563"/>
  <c r="BR563"/>
  <c r="BP563"/>
  <c r="BO563"/>
  <c r="BM563"/>
  <c r="BL563"/>
  <c r="BK563"/>
  <c r="BJ563"/>
  <c r="BI563"/>
  <c r="BH563"/>
  <c r="BG563"/>
  <c r="BF563"/>
  <c r="BE563"/>
  <c r="BC563"/>
  <c r="BB563"/>
  <c r="AZ563"/>
  <c r="AY563"/>
  <c r="AX563"/>
  <c r="AW563"/>
  <c r="AV563"/>
  <c r="AU563"/>
  <c r="AT563"/>
  <c r="AS563"/>
  <c r="AR563"/>
  <c r="AP563"/>
  <c r="AO563"/>
  <c r="AM563"/>
  <c r="AL563"/>
  <c r="AK563"/>
  <c r="AJ563"/>
  <c r="AI563"/>
  <c r="AH563"/>
  <c r="AF563"/>
  <c r="AE563"/>
  <c r="AC563"/>
  <c r="AB563"/>
  <c r="AA563"/>
  <c r="Z563"/>
  <c r="Y563"/>
  <c r="X563"/>
  <c r="V563"/>
  <c r="U563"/>
  <c r="S563"/>
  <c r="R563"/>
  <c r="Q563"/>
  <c r="P563"/>
  <c r="O563"/>
  <c r="W559" i="7"/>
  <c r="EL562" i="1"/>
  <c r="DR562" s="1"/>
  <c r="DY562"/>
  <c r="DX562"/>
  <c r="DW562"/>
  <c r="DV562"/>
  <c r="DU562"/>
  <c r="DT562"/>
  <c r="DS562"/>
  <c r="DQ562"/>
  <c r="DO562"/>
  <c r="DM562"/>
  <c r="DL562"/>
  <c r="DJ562"/>
  <c r="DI562"/>
  <c r="DH562"/>
  <c r="DG562"/>
  <c r="DF562"/>
  <c r="DE562"/>
  <c r="DC562"/>
  <c r="DB562"/>
  <c r="DA562"/>
  <c r="CX562"/>
  <c r="CW562"/>
  <c r="CV562"/>
  <c r="CU562"/>
  <c r="CS562"/>
  <c r="CR562"/>
  <c r="CQ562"/>
  <c r="CP562"/>
  <c r="CO562"/>
  <c r="CM562"/>
  <c r="CL562"/>
  <c r="CJ562"/>
  <c r="CI562"/>
  <c r="CH562"/>
  <c r="CG562"/>
  <c r="CF562"/>
  <c r="CE562"/>
  <c r="CD562"/>
  <c r="CC562"/>
  <c r="CB562"/>
  <c r="BZ562"/>
  <c r="BY562"/>
  <c r="BW562"/>
  <c r="BV562"/>
  <c r="BU562"/>
  <c r="BT562"/>
  <c r="BS562"/>
  <c r="BR562"/>
  <c r="BP562"/>
  <c r="BO562"/>
  <c r="BM562"/>
  <c r="BL562"/>
  <c r="BK562"/>
  <c r="BJ562"/>
  <c r="BI562"/>
  <c r="BH562"/>
  <c r="BG562"/>
  <c r="BF562"/>
  <c r="BE562"/>
  <c r="BC562"/>
  <c r="BB562"/>
  <c r="AZ562"/>
  <c r="AY562"/>
  <c r="AX562"/>
  <c r="AW562"/>
  <c r="AV562"/>
  <c r="AU562"/>
  <c r="AT562"/>
  <c r="AS562"/>
  <c r="AR562"/>
  <c r="AP562"/>
  <c r="AO562"/>
  <c r="AM562"/>
  <c r="AL562"/>
  <c r="AK562"/>
  <c r="AJ562"/>
  <c r="AI562"/>
  <c r="AH562"/>
  <c r="AF562"/>
  <c r="AE562"/>
  <c r="AC562"/>
  <c r="AB562"/>
  <c r="AA562"/>
  <c r="Z562"/>
  <c r="Y562"/>
  <c r="X562"/>
  <c r="V562"/>
  <c r="U562"/>
  <c r="S562"/>
  <c r="R562"/>
  <c r="Q562"/>
  <c r="P562"/>
  <c r="O562"/>
  <c r="W558" i="7"/>
  <c r="EL561" i="1"/>
  <c r="DR561" s="1"/>
  <c r="DY561"/>
  <c r="DX561"/>
  <c r="DW561"/>
  <c r="DV561"/>
  <c r="DU561"/>
  <c r="DT561"/>
  <c r="DS561"/>
  <c r="DQ561"/>
  <c r="DO561"/>
  <c r="DM561"/>
  <c r="DL561"/>
  <c r="DJ561"/>
  <c r="DI561"/>
  <c r="DH561"/>
  <c r="DG561"/>
  <c r="DF561"/>
  <c r="DE561"/>
  <c r="DC561"/>
  <c r="DB561"/>
  <c r="DA561"/>
  <c r="CX561"/>
  <c r="CW561"/>
  <c r="CV561"/>
  <c r="CU561"/>
  <c r="CS561"/>
  <c r="CR561"/>
  <c r="CQ561"/>
  <c r="CP561"/>
  <c r="CO561"/>
  <c r="CM561"/>
  <c r="CL561"/>
  <c r="CJ561"/>
  <c r="CI561"/>
  <c r="CH561"/>
  <c r="CG561"/>
  <c r="CF561"/>
  <c r="CE561"/>
  <c r="CD561"/>
  <c r="CC561"/>
  <c r="CB561"/>
  <c r="BZ561"/>
  <c r="BY561"/>
  <c r="BW561"/>
  <c r="BV561"/>
  <c r="BU561"/>
  <c r="BT561"/>
  <c r="BS561"/>
  <c r="BR561"/>
  <c r="BP561"/>
  <c r="BO561"/>
  <c r="BM561"/>
  <c r="BL561"/>
  <c r="BK561"/>
  <c r="BJ561"/>
  <c r="BI561"/>
  <c r="BH561"/>
  <c r="BG561"/>
  <c r="BF561"/>
  <c r="BE561"/>
  <c r="BC561"/>
  <c r="BB561"/>
  <c r="AZ561"/>
  <c r="AY561"/>
  <c r="AX561"/>
  <c r="AW561"/>
  <c r="AV561"/>
  <c r="AU561"/>
  <c r="AT561"/>
  <c r="AS561"/>
  <c r="AR561"/>
  <c r="AP561"/>
  <c r="AO561"/>
  <c r="AM561"/>
  <c r="AL561"/>
  <c r="AK561"/>
  <c r="AJ561"/>
  <c r="AI561"/>
  <c r="AH561"/>
  <c r="AF561"/>
  <c r="AE561"/>
  <c r="AC561"/>
  <c r="AB561"/>
  <c r="AA561"/>
  <c r="Z561"/>
  <c r="Y561"/>
  <c r="X561"/>
  <c r="V561"/>
  <c r="U561"/>
  <c r="S561"/>
  <c r="R561"/>
  <c r="Q561"/>
  <c r="P561"/>
  <c r="O561"/>
  <c r="W557" i="7"/>
  <c r="EL560" i="1"/>
  <c r="DR560" s="1"/>
  <c r="DY560"/>
  <c r="DX560"/>
  <c r="DW560"/>
  <c r="DV560"/>
  <c r="DU560"/>
  <c r="DT560"/>
  <c r="DS560"/>
  <c r="DQ560"/>
  <c r="DO560"/>
  <c r="DM560"/>
  <c r="DL560"/>
  <c r="DJ560"/>
  <c r="DI560"/>
  <c r="DH560"/>
  <c r="DG560"/>
  <c r="DF560"/>
  <c r="DE560"/>
  <c r="DC560"/>
  <c r="DB560"/>
  <c r="DA560"/>
  <c r="CX560"/>
  <c r="CW560"/>
  <c r="CV560"/>
  <c r="CU560"/>
  <c r="CS560"/>
  <c r="CR560"/>
  <c r="CQ560"/>
  <c r="CP560"/>
  <c r="CO560"/>
  <c r="CM560"/>
  <c r="CL560"/>
  <c r="CJ560"/>
  <c r="CI560"/>
  <c r="CH560"/>
  <c r="CG560"/>
  <c r="CF560"/>
  <c r="CE560"/>
  <c r="CD560"/>
  <c r="CC560"/>
  <c r="CB560"/>
  <c r="BZ560"/>
  <c r="BY560"/>
  <c r="BW560"/>
  <c r="BV560"/>
  <c r="BU560"/>
  <c r="BT560"/>
  <c r="BS560"/>
  <c r="BR560"/>
  <c r="BP560"/>
  <c r="BO560"/>
  <c r="BM560"/>
  <c r="BL560"/>
  <c r="BK560"/>
  <c r="BJ560"/>
  <c r="BI560"/>
  <c r="BH560"/>
  <c r="BG560"/>
  <c r="BF560"/>
  <c r="BE560"/>
  <c r="BC560"/>
  <c r="BB560"/>
  <c r="AZ560"/>
  <c r="AY560"/>
  <c r="AX560"/>
  <c r="AW560"/>
  <c r="AV560"/>
  <c r="AU560"/>
  <c r="AT560"/>
  <c r="AS560"/>
  <c r="AR560"/>
  <c r="AP560"/>
  <c r="AO560"/>
  <c r="AM560"/>
  <c r="AL560"/>
  <c r="AK560"/>
  <c r="AJ560"/>
  <c r="AI560"/>
  <c r="AH560"/>
  <c r="AF560"/>
  <c r="AE560"/>
  <c r="AC560"/>
  <c r="AB560"/>
  <c r="AA560"/>
  <c r="Z560"/>
  <c r="Y560"/>
  <c r="X560"/>
  <c r="V560"/>
  <c r="U560"/>
  <c r="S560"/>
  <c r="R560"/>
  <c r="Q560"/>
  <c r="P560"/>
  <c r="O560"/>
  <c r="W556" i="7"/>
  <c r="EL559" i="1"/>
  <c r="DR559" s="1"/>
  <c r="DY559"/>
  <c r="DX559"/>
  <c r="DW559"/>
  <c r="DV559"/>
  <c r="DU559"/>
  <c r="DT559"/>
  <c r="DS559"/>
  <c r="DQ559"/>
  <c r="DO559"/>
  <c r="DM559"/>
  <c r="DL559"/>
  <c r="DJ559"/>
  <c r="DI559"/>
  <c r="DH559"/>
  <c r="DG559"/>
  <c r="DF559"/>
  <c r="DE559"/>
  <c r="DC559"/>
  <c r="DB559"/>
  <c r="DA559"/>
  <c r="CX559"/>
  <c r="CW559"/>
  <c r="CV559"/>
  <c r="CU559"/>
  <c r="CS559"/>
  <c r="CR559"/>
  <c r="CQ559"/>
  <c r="CP559"/>
  <c r="CO559"/>
  <c r="CM559"/>
  <c r="CL559"/>
  <c r="CJ559"/>
  <c r="CI559"/>
  <c r="CH559"/>
  <c r="CG559"/>
  <c r="CF559"/>
  <c r="CE559"/>
  <c r="CD559"/>
  <c r="CC559"/>
  <c r="CB559"/>
  <c r="BZ559"/>
  <c r="BY559"/>
  <c r="BW559"/>
  <c r="BV559"/>
  <c r="BU559"/>
  <c r="BT559"/>
  <c r="BS559"/>
  <c r="BR559"/>
  <c r="BP559"/>
  <c r="BO559"/>
  <c r="BM559"/>
  <c r="BL559"/>
  <c r="BK559"/>
  <c r="BJ559"/>
  <c r="BI559"/>
  <c r="BH559"/>
  <c r="BG559"/>
  <c r="BF559"/>
  <c r="BE559"/>
  <c r="BC559"/>
  <c r="BB559"/>
  <c r="AZ559"/>
  <c r="AY559"/>
  <c r="AX559"/>
  <c r="AW559"/>
  <c r="AV559"/>
  <c r="AU559"/>
  <c r="AT559"/>
  <c r="AS559"/>
  <c r="AR559"/>
  <c r="AP559"/>
  <c r="AO559"/>
  <c r="AM559"/>
  <c r="AL559"/>
  <c r="AK559"/>
  <c r="AJ559"/>
  <c r="AI559"/>
  <c r="AH559"/>
  <c r="AF559"/>
  <c r="AE559"/>
  <c r="AC559"/>
  <c r="AB559"/>
  <c r="AA559"/>
  <c r="Z559"/>
  <c r="Y559"/>
  <c r="X559"/>
  <c r="V559"/>
  <c r="U559"/>
  <c r="S559"/>
  <c r="R559"/>
  <c r="Q559"/>
  <c r="P559"/>
  <c r="O559"/>
  <c r="W555" i="7"/>
  <c r="EL558" i="1"/>
  <c r="DR558" s="1"/>
  <c r="DY558"/>
  <c r="DX558"/>
  <c r="DW558"/>
  <c r="DV558"/>
  <c r="DU558"/>
  <c r="DT558"/>
  <c r="DS558"/>
  <c r="DQ558"/>
  <c r="DO558"/>
  <c r="DM558"/>
  <c r="DL558"/>
  <c r="DJ558"/>
  <c r="DI558"/>
  <c r="DH558"/>
  <c r="DG558"/>
  <c r="DF558"/>
  <c r="DE558"/>
  <c r="DC558"/>
  <c r="DB558"/>
  <c r="DA558"/>
  <c r="CX558"/>
  <c r="CW558"/>
  <c r="CV558"/>
  <c r="CU558"/>
  <c r="CS558"/>
  <c r="CR558"/>
  <c r="CQ558"/>
  <c r="CP558"/>
  <c r="CO558"/>
  <c r="CM558"/>
  <c r="CL558"/>
  <c r="CJ558"/>
  <c r="CI558"/>
  <c r="CH558"/>
  <c r="CG558"/>
  <c r="CF558"/>
  <c r="CE558"/>
  <c r="CD558"/>
  <c r="CC558"/>
  <c r="CB558"/>
  <c r="BZ558"/>
  <c r="BY558"/>
  <c r="BW558"/>
  <c r="BV558"/>
  <c r="BU558"/>
  <c r="BT558"/>
  <c r="BS558"/>
  <c r="BR558"/>
  <c r="BP558"/>
  <c r="BO558"/>
  <c r="BM558"/>
  <c r="BL558"/>
  <c r="BK558"/>
  <c r="BJ558"/>
  <c r="BI558"/>
  <c r="BH558"/>
  <c r="BG558"/>
  <c r="BF558"/>
  <c r="BE558"/>
  <c r="BC558"/>
  <c r="BB558"/>
  <c r="AZ558"/>
  <c r="AY558"/>
  <c r="AX558"/>
  <c r="AW558"/>
  <c r="AV558"/>
  <c r="AU558"/>
  <c r="AT558"/>
  <c r="AS558"/>
  <c r="AR558"/>
  <c r="AP558"/>
  <c r="AO558"/>
  <c r="AM558"/>
  <c r="AL558"/>
  <c r="AK558"/>
  <c r="AJ558"/>
  <c r="AI558"/>
  <c r="AH558"/>
  <c r="AF558"/>
  <c r="AE558"/>
  <c r="AC558"/>
  <c r="AB558"/>
  <c r="AA558"/>
  <c r="Z558"/>
  <c r="Y558"/>
  <c r="X558"/>
  <c r="V558"/>
  <c r="U558"/>
  <c r="S558"/>
  <c r="R558"/>
  <c r="Q558"/>
  <c r="P558"/>
  <c r="O558"/>
  <c r="W554" i="7"/>
  <c r="EL557" i="1"/>
  <c r="DR557" s="1"/>
  <c r="DY557"/>
  <c r="DX557"/>
  <c r="DW557"/>
  <c r="DV557"/>
  <c r="DU557"/>
  <c r="DT557"/>
  <c r="DS557"/>
  <c r="DQ557"/>
  <c r="DO557"/>
  <c r="DM557"/>
  <c r="DL557"/>
  <c r="DJ557"/>
  <c r="DI557"/>
  <c r="DH557"/>
  <c r="DG557"/>
  <c r="DF557"/>
  <c r="DE557"/>
  <c r="DC557"/>
  <c r="DB557"/>
  <c r="DA557"/>
  <c r="CX557"/>
  <c r="CW557"/>
  <c r="CV557"/>
  <c r="CU557"/>
  <c r="CS557"/>
  <c r="CR557"/>
  <c r="CQ557"/>
  <c r="CP557"/>
  <c r="CO557"/>
  <c r="CM557"/>
  <c r="CL557"/>
  <c r="CJ557"/>
  <c r="CI557"/>
  <c r="CH557"/>
  <c r="CG557"/>
  <c r="CF557"/>
  <c r="CE557"/>
  <c r="CD557"/>
  <c r="CC557"/>
  <c r="CB557"/>
  <c r="BZ557"/>
  <c r="BY557"/>
  <c r="BW557"/>
  <c r="BV557"/>
  <c r="BU557"/>
  <c r="BT557"/>
  <c r="BS557"/>
  <c r="BR557"/>
  <c r="BP557"/>
  <c r="BO557"/>
  <c r="BM557"/>
  <c r="BL557"/>
  <c r="BK557"/>
  <c r="BJ557"/>
  <c r="BI557"/>
  <c r="BH557"/>
  <c r="BG557"/>
  <c r="BF557"/>
  <c r="BE557"/>
  <c r="BC557"/>
  <c r="BB557"/>
  <c r="AZ557"/>
  <c r="AY557"/>
  <c r="AX557"/>
  <c r="AW557"/>
  <c r="AV557"/>
  <c r="AU557"/>
  <c r="AT557"/>
  <c r="AS557"/>
  <c r="AR557"/>
  <c r="AP557"/>
  <c r="AO557"/>
  <c r="AM557"/>
  <c r="AL557"/>
  <c r="AK557"/>
  <c r="AJ557"/>
  <c r="AI557"/>
  <c r="AH557"/>
  <c r="AF557"/>
  <c r="AE557"/>
  <c r="AC557"/>
  <c r="AB557"/>
  <c r="AA557"/>
  <c r="Z557"/>
  <c r="Y557"/>
  <c r="X557"/>
  <c r="V557"/>
  <c r="U557"/>
  <c r="S557"/>
  <c r="R557"/>
  <c r="Q557"/>
  <c r="P557"/>
  <c r="O557"/>
  <c r="W553" i="7"/>
  <c r="EL556" i="1"/>
  <c r="DR556" s="1"/>
  <c r="DY556"/>
  <c r="DX556"/>
  <c r="DW556"/>
  <c r="DV556"/>
  <c r="DU556"/>
  <c r="DT556"/>
  <c r="DS556"/>
  <c r="DQ556"/>
  <c r="DO556"/>
  <c r="DM556"/>
  <c r="DL556"/>
  <c r="DJ556"/>
  <c r="DI556"/>
  <c r="DH556"/>
  <c r="DG556"/>
  <c r="DF556"/>
  <c r="DE556"/>
  <c r="DC556"/>
  <c r="DB556"/>
  <c r="DA556"/>
  <c r="CX556"/>
  <c r="CW556"/>
  <c r="CV556"/>
  <c r="CU556"/>
  <c r="CS556"/>
  <c r="CR556"/>
  <c r="CQ556"/>
  <c r="CP556"/>
  <c r="CO556"/>
  <c r="CM556"/>
  <c r="CL556"/>
  <c r="CJ556"/>
  <c r="CI556"/>
  <c r="CH556"/>
  <c r="CG556"/>
  <c r="CF556"/>
  <c r="CE556"/>
  <c r="CD556"/>
  <c r="CC556"/>
  <c r="CB556"/>
  <c r="BZ556"/>
  <c r="BY556"/>
  <c r="BW556"/>
  <c r="BV556"/>
  <c r="BU556"/>
  <c r="BT556"/>
  <c r="BS556"/>
  <c r="BR556"/>
  <c r="BP556"/>
  <c r="BO556"/>
  <c r="BM556"/>
  <c r="BL556"/>
  <c r="BK556"/>
  <c r="BJ556"/>
  <c r="BI556"/>
  <c r="BH556"/>
  <c r="BG556"/>
  <c r="BF556"/>
  <c r="BE556"/>
  <c r="BC556"/>
  <c r="BB556"/>
  <c r="AZ556"/>
  <c r="AY556"/>
  <c r="AX556"/>
  <c r="AW556"/>
  <c r="AV556"/>
  <c r="AU556"/>
  <c r="AT556"/>
  <c r="AS556"/>
  <c r="AR556"/>
  <c r="AP556"/>
  <c r="AO556"/>
  <c r="AM556"/>
  <c r="AL556"/>
  <c r="AK556"/>
  <c r="AJ556"/>
  <c r="AI556"/>
  <c r="AH556"/>
  <c r="AF556"/>
  <c r="AE556"/>
  <c r="AC556"/>
  <c r="AB556"/>
  <c r="AA556"/>
  <c r="Z556"/>
  <c r="Y556"/>
  <c r="X556"/>
  <c r="V556"/>
  <c r="U556"/>
  <c r="S556"/>
  <c r="R556"/>
  <c r="Q556"/>
  <c r="P556"/>
  <c r="O556"/>
  <c r="W552" i="7"/>
  <c r="EL555" i="1"/>
  <c r="DR555" s="1"/>
  <c r="DY555"/>
  <c r="DX555"/>
  <c r="DW555"/>
  <c r="DV555"/>
  <c r="DU555"/>
  <c r="DT555"/>
  <c r="DS555"/>
  <c r="DQ555"/>
  <c r="DO555"/>
  <c r="DM555"/>
  <c r="DL555"/>
  <c r="DJ555"/>
  <c r="DI555"/>
  <c r="DH555"/>
  <c r="DG555"/>
  <c r="DF555"/>
  <c r="DE555"/>
  <c r="DC555"/>
  <c r="DB555"/>
  <c r="DA555"/>
  <c r="CX555"/>
  <c r="CW555"/>
  <c r="CV555"/>
  <c r="CU555"/>
  <c r="CS555"/>
  <c r="CR555"/>
  <c r="CQ555"/>
  <c r="CP555"/>
  <c r="CO555"/>
  <c r="CM555"/>
  <c r="CL555"/>
  <c r="CJ555"/>
  <c r="CI555"/>
  <c r="CH555"/>
  <c r="CG555"/>
  <c r="CF555"/>
  <c r="CE555"/>
  <c r="CD555"/>
  <c r="CC555"/>
  <c r="CB555"/>
  <c r="BZ555"/>
  <c r="BY555"/>
  <c r="BW555"/>
  <c r="BV555"/>
  <c r="BU555"/>
  <c r="BT555"/>
  <c r="BS555"/>
  <c r="BR555"/>
  <c r="BP555"/>
  <c r="BO555"/>
  <c r="BM555"/>
  <c r="BL555"/>
  <c r="BK555"/>
  <c r="BJ555"/>
  <c r="BI555"/>
  <c r="BH555"/>
  <c r="BG555"/>
  <c r="BF555"/>
  <c r="BE555"/>
  <c r="BC555"/>
  <c r="BB555"/>
  <c r="AZ555"/>
  <c r="AY555"/>
  <c r="AX555"/>
  <c r="AW555"/>
  <c r="AV555"/>
  <c r="AU555"/>
  <c r="AT555"/>
  <c r="AS555"/>
  <c r="AR555"/>
  <c r="AP555"/>
  <c r="AO555"/>
  <c r="AM555"/>
  <c r="AL555"/>
  <c r="AK555"/>
  <c r="AJ555"/>
  <c r="AI555"/>
  <c r="AH555"/>
  <c r="AF555"/>
  <c r="AE555"/>
  <c r="AC555"/>
  <c r="AB555"/>
  <c r="AA555"/>
  <c r="Z555"/>
  <c r="Y555"/>
  <c r="X555"/>
  <c r="V555"/>
  <c r="U555"/>
  <c r="S555"/>
  <c r="R555"/>
  <c r="Q555"/>
  <c r="P555"/>
  <c r="O555"/>
  <c r="W551" i="7"/>
  <c r="EL554" i="1"/>
  <c r="DR554" s="1"/>
  <c r="DY554"/>
  <c r="DX554"/>
  <c r="DW554"/>
  <c r="DV554"/>
  <c r="DU554"/>
  <c r="DT554"/>
  <c r="DS554"/>
  <c r="DQ554"/>
  <c r="DO554"/>
  <c r="DM554"/>
  <c r="DL554"/>
  <c r="DJ554"/>
  <c r="DI554"/>
  <c r="DH554"/>
  <c r="DG554"/>
  <c r="DF554"/>
  <c r="DE554"/>
  <c r="DC554"/>
  <c r="DB554"/>
  <c r="DA554"/>
  <c r="CX554"/>
  <c r="CW554"/>
  <c r="CV554"/>
  <c r="CU554"/>
  <c r="CS554"/>
  <c r="CR554"/>
  <c r="CQ554"/>
  <c r="CP554"/>
  <c r="CO554"/>
  <c r="CM554"/>
  <c r="CL554"/>
  <c r="CJ554"/>
  <c r="CI554"/>
  <c r="CH554"/>
  <c r="CG554"/>
  <c r="CF554"/>
  <c r="CE554"/>
  <c r="CD554"/>
  <c r="CC554"/>
  <c r="CB554"/>
  <c r="BZ554"/>
  <c r="BY554"/>
  <c r="BW554"/>
  <c r="BV554"/>
  <c r="BU554"/>
  <c r="BT554"/>
  <c r="BS554"/>
  <c r="BR554"/>
  <c r="BP554"/>
  <c r="BO554"/>
  <c r="BM554"/>
  <c r="BL554"/>
  <c r="BK554"/>
  <c r="BJ554"/>
  <c r="BI554"/>
  <c r="BH554"/>
  <c r="BG554"/>
  <c r="BF554"/>
  <c r="BE554"/>
  <c r="BC554"/>
  <c r="BB554"/>
  <c r="AZ554"/>
  <c r="AY554"/>
  <c r="AX554"/>
  <c r="AW554"/>
  <c r="AV554"/>
  <c r="AU554"/>
  <c r="AT554"/>
  <c r="AS554"/>
  <c r="AR554"/>
  <c r="AP554"/>
  <c r="AO554"/>
  <c r="AM554"/>
  <c r="AL554"/>
  <c r="AK554"/>
  <c r="AJ554"/>
  <c r="AI554"/>
  <c r="AH554"/>
  <c r="AF554"/>
  <c r="AE554"/>
  <c r="AC554"/>
  <c r="AB554"/>
  <c r="AA554"/>
  <c r="Z554"/>
  <c r="Y554"/>
  <c r="X554"/>
  <c r="V554"/>
  <c r="U554"/>
  <c r="S554"/>
  <c r="R554"/>
  <c r="Q554"/>
  <c r="P554"/>
  <c r="O554"/>
  <c r="W550" i="7"/>
  <c r="EL553" i="1"/>
  <c r="DR553" s="1"/>
  <c r="DY553"/>
  <c r="DX553"/>
  <c r="DW553"/>
  <c r="DV553"/>
  <c r="DU553"/>
  <c r="DT553"/>
  <c r="DS553"/>
  <c r="DQ553"/>
  <c r="DO553"/>
  <c r="DM553"/>
  <c r="DL553"/>
  <c r="DJ553"/>
  <c r="DI553"/>
  <c r="DH553"/>
  <c r="DG553"/>
  <c r="DF553"/>
  <c r="DE553"/>
  <c r="DC553"/>
  <c r="DB553"/>
  <c r="DA553"/>
  <c r="CX553"/>
  <c r="CW553"/>
  <c r="CV553"/>
  <c r="CU553"/>
  <c r="CS553"/>
  <c r="CR553"/>
  <c r="CQ553"/>
  <c r="CP553"/>
  <c r="CO553"/>
  <c r="CM553"/>
  <c r="CL553"/>
  <c r="CJ553"/>
  <c r="CI553"/>
  <c r="CH553"/>
  <c r="CG553"/>
  <c r="CF553"/>
  <c r="CE553"/>
  <c r="CD553"/>
  <c r="CC553"/>
  <c r="CB553"/>
  <c r="BZ553"/>
  <c r="BY553"/>
  <c r="BW553"/>
  <c r="BV553"/>
  <c r="BU553"/>
  <c r="BT553"/>
  <c r="BS553"/>
  <c r="BR553"/>
  <c r="BP553"/>
  <c r="BO553"/>
  <c r="BM553"/>
  <c r="BL553"/>
  <c r="BK553"/>
  <c r="BJ553"/>
  <c r="BI553"/>
  <c r="BH553"/>
  <c r="BG553"/>
  <c r="BF553"/>
  <c r="BE553"/>
  <c r="BC553"/>
  <c r="BB553"/>
  <c r="AZ553"/>
  <c r="AY553"/>
  <c r="AX553"/>
  <c r="AW553"/>
  <c r="AV553"/>
  <c r="AU553"/>
  <c r="AT553"/>
  <c r="AS553"/>
  <c r="AR553"/>
  <c r="AP553"/>
  <c r="AO553"/>
  <c r="AM553"/>
  <c r="AL553"/>
  <c r="AK553"/>
  <c r="AJ553"/>
  <c r="AI553"/>
  <c r="AH553"/>
  <c r="AF553"/>
  <c r="AE553"/>
  <c r="AC553"/>
  <c r="AB553"/>
  <c r="AA553"/>
  <c r="Z553"/>
  <c r="Y553"/>
  <c r="X553"/>
  <c r="V553"/>
  <c r="U553"/>
  <c r="S553"/>
  <c r="R553"/>
  <c r="Q553"/>
  <c r="P553"/>
  <c r="O553"/>
  <c r="W549" i="7"/>
  <c r="EL552" i="1"/>
  <c r="DR552" s="1"/>
  <c r="DY552"/>
  <c r="DX552"/>
  <c r="DW552"/>
  <c r="DV552"/>
  <c r="DU552"/>
  <c r="DT552"/>
  <c r="DS552"/>
  <c r="DQ552"/>
  <c r="DO552"/>
  <c r="DM552"/>
  <c r="DL552"/>
  <c r="DJ552"/>
  <c r="DI552"/>
  <c r="DH552"/>
  <c r="DG552"/>
  <c r="DF552"/>
  <c r="DE552"/>
  <c r="DC552"/>
  <c r="DB552"/>
  <c r="DA552"/>
  <c r="CX552"/>
  <c r="CW552"/>
  <c r="CV552"/>
  <c r="CU552"/>
  <c r="CS552"/>
  <c r="CR552"/>
  <c r="CQ552"/>
  <c r="CP552"/>
  <c r="CO552"/>
  <c r="CM552"/>
  <c r="CL552"/>
  <c r="CJ552"/>
  <c r="CI552"/>
  <c r="CH552"/>
  <c r="CG552"/>
  <c r="CF552"/>
  <c r="CE552"/>
  <c r="CD552"/>
  <c r="CC552"/>
  <c r="CB552"/>
  <c r="BZ552"/>
  <c r="BY552"/>
  <c r="BW552"/>
  <c r="BV552"/>
  <c r="BU552"/>
  <c r="BT552"/>
  <c r="BS552"/>
  <c r="BR552"/>
  <c r="BP552"/>
  <c r="BO552"/>
  <c r="BM552"/>
  <c r="BL552"/>
  <c r="BK552"/>
  <c r="BJ552"/>
  <c r="BI552"/>
  <c r="BH552"/>
  <c r="BG552"/>
  <c r="BF552"/>
  <c r="BE552"/>
  <c r="BC552"/>
  <c r="BB552"/>
  <c r="AZ552"/>
  <c r="AY552"/>
  <c r="AX552"/>
  <c r="AW552"/>
  <c r="AV552"/>
  <c r="AU552"/>
  <c r="AT552"/>
  <c r="AS552"/>
  <c r="AR552"/>
  <c r="AP552"/>
  <c r="AO552"/>
  <c r="AM552"/>
  <c r="AL552"/>
  <c r="AK552"/>
  <c r="AJ552"/>
  <c r="AI552"/>
  <c r="AH552"/>
  <c r="AF552"/>
  <c r="AE552"/>
  <c r="AC552"/>
  <c r="AB552"/>
  <c r="AA552"/>
  <c r="Z552"/>
  <c r="Y552"/>
  <c r="X552"/>
  <c r="V552"/>
  <c r="U552"/>
  <c r="S552"/>
  <c r="R552"/>
  <c r="Q552"/>
  <c r="P552"/>
  <c r="O552"/>
  <c r="W548" i="7"/>
  <c r="EL551" i="1"/>
  <c r="DR551" s="1"/>
  <c r="DY551"/>
  <c r="DX551"/>
  <c r="DW551"/>
  <c r="DV551"/>
  <c r="DU551"/>
  <c r="DT551"/>
  <c r="DS551"/>
  <c r="DQ551"/>
  <c r="DO551"/>
  <c r="DM551"/>
  <c r="DL551"/>
  <c r="DJ551"/>
  <c r="DI551"/>
  <c r="DH551"/>
  <c r="DG551"/>
  <c r="DF551"/>
  <c r="DE551"/>
  <c r="DC551"/>
  <c r="DB551"/>
  <c r="DA551"/>
  <c r="CX551"/>
  <c r="CW551"/>
  <c r="CV551"/>
  <c r="CU551"/>
  <c r="CS551"/>
  <c r="CR551"/>
  <c r="CQ551"/>
  <c r="CP551"/>
  <c r="CO551"/>
  <c r="CM551"/>
  <c r="CL551"/>
  <c r="CJ551"/>
  <c r="CI551"/>
  <c r="CH551"/>
  <c r="CG551"/>
  <c r="CF551"/>
  <c r="CE551"/>
  <c r="CD551"/>
  <c r="CC551"/>
  <c r="CB551"/>
  <c r="BZ551"/>
  <c r="BY551"/>
  <c r="BW551"/>
  <c r="BV551"/>
  <c r="BU551"/>
  <c r="BT551"/>
  <c r="BS551"/>
  <c r="BR551"/>
  <c r="BP551"/>
  <c r="BO551"/>
  <c r="BM551"/>
  <c r="BL551"/>
  <c r="BK551"/>
  <c r="BJ551"/>
  <c r="BI551"/>
  <c r="BH551"/>
  <c r="BG551"/>
  <c r="BF551"/>
  <c r="BE551"/>
  <c r="BC551"/>
  <c r="BB551"/>
  <c r="AZ551"/>
  <c r="AY551"/>
  <c r="AX551"/>
  <c r="AW551"/>
  <c r="AV551"/>
  <c r="AU551"/>
  <c r="AT551"/>
  <c r="AS551"/>
  <c r="AR551"/>
  <c r="AP551"/>
  <c r="AO551"/>
  <c r="AM551"/>
  <c r="AL551"/>
  <c r="AK551"/>
  <c r="AJ551"/>
  <c r="AI551"/>
  <c r="AH551"/>
  <c r="AF551"/>
  <c r="AE551"/>
  <c r="AC551"/>
  <c r="AB551"/>
  <c r="AA551"/>
  <c r="Z551"/>
  <c r="Y551"/>
  <c r="X551"/>
  <c r="V551"/>
  <c r="U551"/>
  <c r="S551"/>
  <c r="R551"/>
  <c r="Q551"/>
  <c r="P551"/>
  <c r="O551"/>
  <c r="W547" i="7"/>
  <c r="EL550" i="1"/>
  <c r="DR550" s="1"/>
  <c r="DY550"/>
  <c r="DX550"/>
  <c r="DW550"/>
  <c r="DV550"/>
  <c r="DU550"/>
  <c r="DT550"/>
  <c r="DS550"/>
  <c r="DQ550"/>
  <c r="DO550"/>
  <c r="DM550"/>
  <c r="DL550"/>
  <c r="DJ550"/>
  <c r="DI550"/>
  <c r="DH550"/>
  <c r="DG550"/>
  <c r="DF550"/>
  <c r="DE550"/>
  <c r="DC550"/>
  <c r="DB550"/>
  <c r="DA550"/>
  <c r="CX550"/>
  <c r="CW550"/>
  <c r="CV550"/>
  <c r="CU550"/>
  <c r="CS550"/>
  <c r="CR550"/>
  <c r="CQ550"/>
  <c r="CP550"/>
  <c r="CO550"/>
  <c r="CM550"/>
  <c r="CL550"/>
  <c r="CJ550"/>
  <c r="CI550"/>
  <c r="CH550"/>
  <c r="CG550"/>
  <c r="CF550"/>
  <c r="CE550"/>
  <c r="CD550"/>
  <c r="CC550"/>
  <c r="CB550"/>
  <c r="BZ550"/>
  <c r="BY550"/>
  <c r="BW550"/>
  <c r="BV550"/>
  <c r="BU550"/>
  <c r="BT550"/>
  <c r="BS550"/>
  <c r="BR550"/>
  <c r="BP550"/>
  <c r="BO550"/>
  <c r="BM550"/>
  <c r="BL550"/>
  <c r="BK550"/>
  <c r="BJ550"/>
  <c r="BI550"/>
  <c r="BH550"/>
  <c r="BG550"/>
  <c r="BF550"/>
  <c r="BE550"/>
  <c r="BC550"/>
  <c r="BB550"/>
  <c r="AZ550"/>
  <c r="AY550"/>
  <c r="AX550"/>
  <c r="AW550"/>
  <c r="AV550"/>
  <c r="AU550"/>
  <c r="AT550"/>
  <c r="AS550"/>
  <c r="AR550"/>
  <c r="AP550"/>
  <c r="AO550"/>
  <c r="AM550"/>
  <c r="AL550"/>
  <c r="AK550"/>
  <c r="AJ550"/>
  <c r="AI550"/>
  <c r="AH550"/>
  <c r="AF550"/>
  <c r="AE550"/>
  <c r="AC550"/>
  <c r="AB550"/>
  <c r="AA550"/>
  <c r="Z550"/>
  <c r="Y550"/>
  <c r="X550"/>
  <c r="V550"/>
  <c r="U550"/>
  <c r="S550"/>
  <c r="R550"/>
  <c r="Q550"/>
  <c r="P550"/>
  <c r="O550"/>
  <c r="W546" i="7"/>
  <c r="EL549" i="1"/>
  <c r="DR549" s="1"/>
  <c r="DY549"/>
  <c r="DX549"/>
  <c r="DW549"/>
  <c r="DV549"/>
  <c r="DU549"/>
  <c r="DT549"/>
  <c r="DS549"/>
  <c r="DQ549"/>
  <c r="DO549"/>
  <c r="DM549"/>
  <c r="DL549"/>
  <c r="DJ549"/>
  <c r="DI549"/>
  <c r="DH549"/>
  <c r="DG549"/>
  <c r="DF549"/>
  <c r="DE549"/>
  <c r="DC549"/>
  <c r="DB549"/>
  <c r="DA549"/>
  <c r="CX549"/>
  <c r="CW549"/>
  <c r="CV549"/>
  <c r="CU549"/>
  <c r="CS549"/>
  <c r="CR549"/>
  <c r="CQ549"/>
  <c r="CP549"/>
  <c r="CO549"/>
  <c r="CM549"/>
  <c r="CL549"/>
  <c r="CJ549"/>
  <c r="CI549"/>
  <c r="CH549"/>
  <c r="CG549"/>
  <c r="CF549"/>
  <c r="CE549"/>
  <c r="CD549"/>
  <c r="CC549"/>
  <c r="CB549"/>
  <c r="BZ549"/>
  <c r="BY549"/>
  <c r="BW549"/>
  <c r="BV549"/>
  <c r="BU549"/>
  <c r="BT549"/>
  <c r="BS549"/>
  <c r="BR549"/>
  <c r="BP549"/>
  <c r="BO549"/>
  <c r="BM549"/>
  <c r="BL549"/>
  <c r="BK549"/>
  <c r="BJ549"/>
  <c r="BI549"/>
  <c r="BH549"/>
  <c r="BG549"/>
  <c r="BF549"/>
  <c r="BE549"/>
  <c r="BC549"/>
  <c r="BB549"/>
  <c r="AZ549"/>
  <c r="AY549"/>
  <c r="AX549"/>
  <c r="AW549"/>
  <c r="AV549"/>
  <c r="AU549"/>
  <c r="AT549"/>
  <c r="AS549"/>
  <c r="AR549"/>
  <c r="AP549"/>
  <c r="AO549"/>
  <c r="AM549"/>
  <c r="AL549"/>
  <c r="AK549"/>
  <c r="AJ549"/>
  <c r="AI549"/>
  <c r="AH549"/>
  <c r="AF549"/>
  <c r="AE549"/>
  <c r="AC549"/>
  <c r="AB549"/>
  <c r="AA549"/>
  <c r="Z549"/>
  <c r="Y549"/>
  <c r="X549"/>
  <c r="V549"/>
  <c r="U549"/>
  <c r="S549"/>
  <c r="R549"/>
  <c r="Q549"/>
  <c r="P549"/>
  <c r="O549"/>
  <c r="W545" i="7"/>
  <c r="EL548" i="1"/>
  <c r="DR548" s="1"/>
  <c r="DY548"/>
  <c r="DX548"/>
  <c r="DW548"/>
  <c r="DV548"/>
  <c r="DU548"/>
  <c r="DT548"/>
  <c r="DS548"/>
  <c r="DQ548"/>
  <c r="DO548"/>
  <c r="DM548"/>
  <c r="DL548"/>
  <c r="DJ548"/>
  <c r="DI548"/>
  <c r="DH548"/>
  <c r="DG548"/>
  <c r="DF548"/>
  <c r="DE548"/>
  <c r="DC548"/>
  <c r="DB548"/>
  <c r="DA548"/>
  <c r="CX548"/>
  <c r="CW548"/>
  <c r="CV548"/>
  <c r="CU548"/>
  <c r="CS548"/>
  <c r="CR548"/>
  <c r="CQ548"/>
  <c r="CP548"/>
  <c r="CO548"/>
  <c r="CM548"/>
  <c r="CL548"/>
  <c r="CJ548"/>
  <c r="CI548"/>
  <c r="CH548"/>
  <c r="CG548"/>
  <c r="CF548"/>
  <c r="CE548"/>
  <c r="CD548"/>
  <c r="CC548"/>
  <c r="CB548"/>
  <c r="BZ548"/>
  <c r="BY548"/>
  <c r="BW548"/>
  <c r="BV548"/>
  <c r="BU548"/>
  <c r="BT548"/>
  <c r="BS548"/>
  <c r="BR548"/>
  <c r="BP548"/>
  <c r="BO548"/>
  <c r="BM548"/>
  <c r="BL548"/>
  <c r="BK548"/>
  <c r="BJ548"/>
  <c r="BI548"/>
  <c r="BH548"/>
  <c r="BG548"/>
  <c r="BF548"/>
  <c r="BE548"/>
  <c r="BC548"/>
  <c r="BB548"/>
  <c r="AZ548"/>
  <c r="AY548"/>
  <c r="AX548"/>
  <c r="AW548"/>
  <c r="AV548"/>
  <c r="AU548"/>
  <c r="AT548"/>
  <c r="AS548"/>
  <c r="AR548"/>
  <c r="AP548"/>
  <c r="AO548"/>
  <c r="AM548"/>
  <c r="AL548"/>
  <c r="AK548"/>
  <c r="AJ548"/>
  <c r="AI548"/>
  <c r="AH548"/>
  <c r="AF548"/>
  <c r="AE548"/>
  <c r="AC548"/>
  <c r="AB548"/>
  <c r="AA548"/>
  <c r="Z548"/>
  <c r="Y548"/>
  <c r="X548"/>
  <c r="V548"/>
  <c r="U548"/>
  <c r="S548"/>
  <c r="R548"/>
  <c r="Q548"/>
  <c r="P548"/>
  <c r="O548"/>
  <c r="W544" i="7"/>
  <c r="EL547" i="1"/>
  <c r="DR547" s="1"/>
  <c r="DY547"/>
  <c r="DX547"/>
  <c r="DW547"/>
  <c r="DV547"/>
  <c r="DU547"/>
  <c r="DT547"/>
  <c r="DS547"/>
  <c r="DQ547"/>
  <c r="DO547"/>
  <c r="DM547"/>
  <c r="DL547"/>
  <c r="DJ547"/>
  <c r="DI547"/>
  <c r="DH547"/>
  <c r="DG547"/>
  <c r="DF547"/>
  <c r="DE547"/>
  <c r="DC547"/>
  <c r="DB547"/>
  <c r="DA547"/>
  <c r="CX547"/>
  <c r="CW547"/>
  <c r="CV547"/>
  <c r="CU547"/>
  <c r="CS547"/>
  <c r="CR547"/>
  <c r="CQ547"/>
  <c r="CP547"/>
  <c r="CO547"/>
  <c r="CM547"/>
  <c r="CL547"/>
  <c r="CJ547"/>
  <c r="CI547"/>
  <c r="CH547"/>
  <c r="CG547"/>
  <c r="CF547"/>
  <c r="CE547"/>
  <c r="CD547"/>
  <c r="CC547"/>
  <c r="CB547"/>
  <c r="BZ547"/>
  <c r="BY547"/>
  <c r="BW547"/>
  <c r="BV547"/>
  <c r="BU547"/>
  <c r="BT547"/>
  <c r="BS547"/>
  <c r="BR547"/>
  <c r="BP547"/>
  <c r="BO547"/>
  <c r="BM547"/>
  <c r="BL547"/>
  <c r="BK547"/>
  <c r="BJ547"/>
  <c r="BI547"/>
  <c r="BH547"/>
  <c r="BG547"/>
  <c r="BF547"/>
  <c r="BE547"/>
  <c r="BC547"/>
  <c r="BB547"/>
  <c r="AZ547"/>
  <c r="AY547"/>
  <c r="AX547"/>
  <c r="AW547"/>
  <c r="AV547"/>
  <c r="AU547"/>
  <c r="AT547"/>
  <c r="AS547"/>
  <c r="AR547"/>
  <c r="AP547"/>
  <c r="AO547"/>
  <c r="AM547"/>
  <c r="AL547"/>
  <c r="AK547"/>
  <c r="AJ547"/>
  <c r="AI547"/>
  <c r="AH547"/>
  <c r="AF547"/>
  <c r="AE547"/>
  <c r="AC547"/>
  <c r="AB547"/>
  <c r="AA547"/>
  <c r="Z547"/>
  <c r="Y547"/>
  <c r="X547"/>
  <c r="V547"/>
  <c r="U547"/>
  <c r="S547"/>
  <c r="R547"/>
  <c r="Q547"/>
  <c r="P547"/>
  <c r="O547"/>
  <c r="W543" i="7"/>
  <c r="EL546" i="1"/>
  <c r="DR546" s="1"/>
  <c r="DY546"/>
  <c r="DX546"/>
  <c r="DW546"/>
  <c r="DV546"/>
  <c r="DU546"/>
  <c r="DT546"/>
  <c r="DS546"/>
  <c r="DQ546"/>
  <c r="DO546"/>
  <c r="DM546"/>
  <c r="DL546"/>
  <c r="DJ546"/>
  <c r="DI546"/>
  <c r="DH546"/>
  <c r="DG546"/>
  <c r="DF546"/>
  <c r="DE546"/>
  <c r="DC546"/>
  <c r="DB546"/>
  <c r="DA546"/>
  <c r="CX546"/>
  <c r="CW546"/>
  <c r="CV546"/>
  <c r="CU546"/>
  <c r="CS546"/>
  <c r="CR546"/>
  <c r="CQ546"/>
  <c r="CP546"/>
  <c r="CO546"/>
  <c r="CM546"/>
  <c r="CL546"/>
  <c r="CJ546"/>
  <c r="CI546"/>
  <c r="CH546"/>
  <c r="CG546"/>
  <c r="CF546"/>
  <c r="CE546"/>
  <c r="CD546"/>
  <c r="CC546"/>
  <c r="CB546"/>
  <c r="BZ546"/>
  <c r="BY546"/>
  <c r="BW546"/>
  <c r="BV546"/>
  <c r="BU546"/>
  <c r="BT546"/>
  <c r="BS546"/>
  <c r="BR546"/>
  <c r="BP546"/>
  <c r="BO546"/>
  <c r="BM546"/>
  <c r="BL546"/>
  <c r="BK546"/>
  <c r="BJ546"/>
  <c r="BI546"/>
  <c r="BH546"/>
  <c r="BG546"/>
  <c r="BF546"/>
  <c r="BE546"/>
  <c r="BC546"/>
  <c r="BB546"/>
  <c r="AZ546"/>
  <c r="AY546"/>
  <c r="AX546"/>
  <c r="AW546"/>
  <c r="AV546"/>
  <c r="AU546"/>
  <c r="AT546"/>
  <c r="AS546"/>
  <c r="AR546"/>
  <c r="AP546"/>
  <c r="AO546"/>
  <c r="AM546"/>
  <c r="AL546"/>
  <c r="AK546"/>
  <c r="AJ546"/>
  <c r="AI546"/>
  <c r="AH546"/>
  <c r="AF546"/>
  <c r="AE546"/>
  <c r="AC546"/>
  <c r="AB546"/>
  <c r="AA546"/>
  <c r="Z546"/>
  <c r="Y546"/>
  <c r="X546"/>
  <c r="V546"/>
  <c r="U546"/>
  <c r="S546"/>
  <c r="R546"/>
  <c r="Q546"/>
  <c r="P546"/>
  <c r="O546"/>
  <c r="W542" i="7"/>
  <c r="EL545" i="1"/>
  <c r="DR545" s="1"/>
  <c r="DY545"/>
  <c r="DX545"/>
  <c r="DW545"/>
  <c r="DV545"/>
  <c r="DU545"/>
  <c r="DT545"/>
  <c r="DS545"/>
  <c r="DQ545"/>
  <c r="DO545"/>
  <c r="DM545"/>
  <c r="DL545"/>
  <c r="DJ545"/>
  <c r="DI545"/>
  <c r="DH545"/>
  <c r="DG545"/>
  <c r="DF545"/>
  <c r="DE545"/>
  <c r="DC545"/>
  <c r="DB545"/>
  <c r="DA545"/>
  <c r="CX545"/>
  <c r="CW545"/>
  <c r="CV545"/>
  <c r="CU545"/>
  <c r="CS545"/>
  <c r="CR545"/>
  <c r="CQ545"/>
  <c r="CP545"/>
  <c r="CO545"/>
  <c r="CM545"/>
  <c r="CL545"/>
  <c r="CJ545"/>
  <c r="CI545"/>
  <c r="CH545"/>
  <c r="CG545"/>
  <c r="CF545"/>
  <c r="CE545"/>
  <c r="CD545"/>
  <c r="CC545"/>
  <c r="CB545"/>
  <c r="BZ545"/>
  <c r="BY545"/>
  <c r="BW545"/>
  <c r="BV545"/>
  <c r="BU545"/>
  <c r="BT545"/>
  <c r="BS545"/>
  <c r="BR545"/>
  <c r="BP545"/>
  <c r="BO545"/>
  <c r="BM545"/>
  <c r="BL545"/>
  <c r="BK545"/>
  <c r="BJ545"/>
  <c r="BI545"/>
  <c r="BH545"/>
  <c r="BG545"/>
  <c r="BF545"/>
  <c r="BE545"/>
  <c r="BC545"/>
  <c r="BB545"/>
  <c r="AZ545"/>
  <c r="AY545"/>
  <c r="AX545"/>
  <c r="AW545"/>
  <c r="AV545"/>
  <c r="AU545"/>
  <c r="AT545"/>
  <c r="AS545"/>
  <c r="AR545"/>
  <c r="AP545"/>
  <c r="AO545"/>
  <c r="AM545"/>
  <c r="AL545"/>
  <c r="AK545"/>
  <c r="AJ545"/>
  <c r="AI545"/>
  <c r="AH545"/>
  <c r="AF545"/>
  <c r="AE545"/>
  <c r="AC545"/>
  <c r="AB545"/>
  <c r="AA545"/>
  <c r="Z545"/>
  <c r="Y545"/>
  <c r="X545"/>
  <c r="V545"/>
  <c r="U545"/>
  <c r="S545"/>
  <c r="R545"/>
  <c r="Q545"/>
  <c r="P545"/>
  <c r="O545"/>
  <c r="W541" i="7"/>
  <c r="EL544" i="1"/>
  <c r="DR544" s="1"/>
  <c r="DY544"/>
  <c r="DX544"/>
  <c r="DW544"/>
  <c r="DV544"/>
  <c r="DU544"/>
  <c r="DT544"/>
  <c r="DS544"/>
  <c r="DQ544"/>
  <c r="DO544"/>
  <c r="DM544"/>
  <c r="DL544"/>
  <c r="DJ544"/>
  <c r="DI544"/>
  <c r="DH544"/>
  <c r="DG544"/>
  <c r="DF544"/>
  <c r="DE544"/>
  <c r="DC544"/>
  <c r="DB544"/>
  <c r="DA544"/>
  <c r="CX544"/>
  <c r="CW544"/>
  <c r="CV544"/>
  <c r="CU544"/>
  <c r="CS544"/>
  <c r="CR544"/>
  <c r="CQ544"/>
  <c r="CP544"/>
  <c r="CO544"/>
  <c r="CM544"/>
  <c r="CL544"/>
  <c r="CJ544"/>
  <c r="CI544"/>
  <c r="CH544"/>
  <c r="CG544"/>
  <c r="CF544"/>
  <c r="CE544"/>
  <c r="CD544"/>
  <c r="CC544"/>
  <c r="CB544"/>
  <c r="BZ544"/>
  <c r="BY544"/>
  <c r="BW544"/>
  <c r="BV544"/>
  <c r="BU544"/>
  <c r="BT544"/>
  <c r="BS544"/>
  <c r="BR544"/>
  <c r="BP544"/>
  <c r="BO544"/>
  <c r="BM544"/>
  <c r="BL544"/>
  <c r="BK544"/>
  <c r="BJ544"/>
  <c r="BI544"/>
  <c r="BH544"/>
  <c r="BG544"/>
  <c r="BF544"/>
  <c r="BE544"/>
  <c r="BC544"/>
  <c r="BB544"/>
  <c r="AZ544"/>
  <c r="AY544"/>
  <c r="AX544"/>
  <c r="AW544"/>
  <c r="AV544"/>
  <c r="AU544"/>
  <c r="AT544"/>
  <c r="AS544"/>
  <c r="AR544"/>
  <c r="AP544"/>
  <c r="AO544"/>
  <c r="AM544"/>
  <c r="AL544"/>
  <c r="AK544"/>
  <c r="AJ544"/>
  <c r="AI544"/>
  <c r="AH544"/>
  <c r="AF544"/>
  <c r="AE544"/>
  <c r="AC544"/>
  <c r="AB544"/>
  <c r="AA544"/>
  <c r="Z544"/>
  <c r="Y544"/>
  <c r="X544"/>
  <c r="V544"/>
  <c r="U544"/>
  <c r="S544"/>
  <c r="R544"/>
  <c r="Q544"/>
  <c r="P544"/>
  <c r="O544"/>
  <c r="W540" i="7"/>
  <c r="EL543" i="1"/>
  <c r="DR543" s="1"/>
  <c r="DY543"/>
  <c r="DX543"/>
  <c r="DW543"/>
  <c r="DV543"/>
  <c r="DU543"/>
  <c r="DT543"/>
  <c r="DS543"/>
  <c r="DQ543"/>
  <c r="DO543"/>
  <c r="DM543"/>
  <c r="DL543"/>
  <c r="DJ543"/>
  <c r="DI543"/>
  <c r="DH543"/>
  <c r="DG543"/>
  <c r="DF543"/>
  <c r="DE543"/>
  <c r="DC543"/>
  <c r="DB543"/>
  <c r="DA543"/>
  <c r="CX543"/>
  <c r="CW543"/>
  <c r="CV543"/>
  <c r="CU543"/>
  <c r="CS543"/>
  <c r="CR543"/>
  <c r="CQ543"/>
  <c r="CP543"/>
  <c r="CO543"/>
  <c r="CM543"/>
  <c r="CL543"/>
  <c r="CJ543"/>
  <c r="CI543"/>
  <c r="CH543"/>
  <c r="CG543"/>
  <c r="CF543"/>
  <c r="CE543"/>
  <c r="CD543"/>
  <c r="CC543"/>
  <c r="CB543"/>
  <c r="BZ543"/>
  <c r="BY543"/>
  <c r="BW543"/>
  <c r="BV543"/>
  <c r="BU543"/>
  <c r="BT543"/>
  <c r="BS543"/>
  <c r="BR543"/>
  <c r="BP543"/>
  <c r="BO543"/>
  <c r="BM543"/>
  <c r="BL543"/>
  <c r="BK543"/>
  <c r="BJ543"/>
  <c r="BI543"/>
  <c r="BH543"/>
  <c r="BG543"/>
  <c r="BF543"/>
  <c r="BE543"/>
  <c r="BC543"/>
  <c r="BB543"/>
  <c r="AZ543"/>
  <c r="AY543"/>
  <c r="AX543"/>
  <c r="AW543"/>
  <c r="AV543"/>
  <c r="AU543"/>
  <c r="AT543"/>
  <c r="AS543"/>
  <c r="AR543"/>
  <c r="AP543"/>
  <c r="AO543"/>
  <c r="AM543"/>
  <c r="AL543"/>
  <c r="AK543"/>
  <c r="AJ543"/>
  <c r="AI543"/>
  <c r="AH543"/>
  <c r="AF543"/>
  <c r="AE543"/>
  <c r="AC543"/>
  <c r="AB543"/>
  <c r="AA543"/>
  <c r="Z543"/>
  <c r="Y543"/>
  <c r="X543"/>
  <c r="V543"/>
  <c r="U543"/>
  <c r="S543"/>
  <c r="R543"/>
  <c r="Q543"/>
  <c r="P543"/>
  <c r="O543"/>
  <c r="W539" i="7"/>
  <c r="EL542" i="1"/>
  <c r="DR542" s="1"/>
  <c r="DY542"/>
  <c r="DX542"/>
  <c r="DW542"/>
  <c r="DV542"/>
  <c r="DU542"/>
  <c r="DT542"/>
  <c r="DS542"/>
  <c r="DQ542"/>
  <c r="DO542"/>
  <c r="DM542"/>
  <c r="DL542"/>
  <c r="DJ542"/>
  <c r="DI542"/>
  <c r="DH542"/>
  <c r="DG542"/>
  <c r="DF542"/>
  <c r="DE542"/>
  <c r="DC542"/>
  <c r="DB542"/>
  <c r="DA542"/>
  <c r="CX542"/>
  <c r="CW542"/>
  <c r="CV542"/>
  <c r="CU542"/>
  <c r="CS542"/>
  <c r="CR542"/>
  <c r="CQ542"/>
  <c r="CP542"/>
  <c r="CO542"/>
  <c r="CM542"/>
  <c r="CL542"/>
  <c r="CJ542"/>
  <c r="CI542"/>
  <c r="CH542"/>
  <c r="CG542"/>
  <c r="CF542"/>
  <c r="CE542"/>
  <c r="CD542"/>
  <c r="CC542"/>
  <c r="CB542"/>
  <c r="BZ542"/>
  <c r="BY542"/>
  <c r="BW542"/>
  <c r="BV542"/>
  <c r="BU542"/>
  <c r="BT542"/>
  <c r="BS542"/>
  <c r="BR542"/>
  <c r="BP542"/>
  <c r="BO542"/>
  <c r="BM542"/>
  <c r="BL542"/>
  <c r="BK542"/>
  <c r="BJ542"/>
  <c r="BI542"/>
  <c r="BH542"/>
  <c r="BG542"/>
  <c r="BF542"/>
  <c r="BE542"/>
  <c r="BC542"/>
  <c r="BB542"/>
  <c r="AZ542"/>
  <c r="AY542"/>
  <c r="AX542"/>
  <c r="AW542"/>
  <c r="AV542"/>
  <c r="AU542"/>
  <c r="AT542"/>
  <c r="AS542"/>
  <c r="AR542"/>
  <c r="AP542"/>
  <c r="AO542"/>
  <c r="AM542"/>
  <c r="AL542"/>
  <c r="AK542"/>
  <c r="AJ542"/>
  <c r="AI542"/>
  <c r="AH542"/>
  <c r="AF542"/>
  <c r="AE542"/>
  <c r="AC542"/>
  <c r="AB542"/>
  <c r="AA542"/>
  <c r="Z542"/>
  <c r="Y542"/>
  <c r="X542"/>
  <c r="V542"/>
  <c r="U542"/>
  <c r="S542"/>
  <c r="R542"/>
  <c r="Q542"/>
  <c r="P542"/>
  <c r="O542"/>
  <c r="W538" i="7"/>
  <c r="EL541" i="1"/>
  <c r="DR541" s="1"/>
  <c r="DY541"/>
  <c r="DX541"/>
  <c r="DW541"/>
  <c r="DV541"/>
  <c r="DU541"/>
  <c r="DT541"/>
  <c r="DS541"/>
  <c r="DQ541"/>
  <c r="DO541"/>
  <c r="DM541"/>
  <c r="DL541"/>
  <c r="DJ541"/>
  <c r="DI541"/>
  <c r="DH541"/>
  <c r="DG541"/>
  <c r="DF541"/>
  <c r="DE541"/>
  <c r="DC541"/>
  <c r="DB541"/>
  <c r="DA541"/>
  <c r="CX541"/>
  <c r="CW541"/>
  <c r="CV541"/>
  <c r="CU541"/>
  <c r="CS541"/>
  <c r="CR541"/>
  <c r="CQ541"/>
  <c r="CP541"/>
  <c r="CO541"/>
  <c r="CM541"/>
  <c r="CL541"/>
  <c r="CJ541"/>
  <c r="CI541"/>
  <c r="CH541"/>
  <c r="CG541"/>
  <c r="CF541"/>
  <c r="CE541"/>
  <c r="CD541"/>
  <c r="CC541"/>
  <c r="CB541"/>
  <c r="BZ541"/>
  <c r="BY541"/>
  <c r="BW541"/>
  <c r="BV541"/>
  <c r="BU541"/>
  <c r="BT541"/>
  <c r="BS541"/>
  <c r="BR541"/>
  <c r="BP541"/>
  <c r="BO541"/>
  <c r="BM541"/>
  <c r="BL541"/>
  <c r="BK541"/>
  <c r="BJ541"/>
  <c r="BI541"/>
  <c r="BH541"/>
  <c r="BG541"/>
  <c r="BF541"/>
  <c r="BE541"/>
  <c r="BC541"/>
  <c r="BB541"/>
  <c r="AZ541"/>
  <c r="AY541"/>
  <c r="AX541"/>
  <c r="AW541"/>
  <c r="AV541"/>
  <c r="AU541"/>
  <c r="AT541"/>
  <c r="AS541"/>
  <c r="AR541"/>
  <c r="AP541"/>
  <c r="AO541"/>
  <c r="AM541"/>
  <c r="AL541"/>
  <c r="AK541"/>
  <c r="AJ541"/>
  <c r="AI541"/>
  <c r="AH541"/>
  <c r="AF541"/>
  <c r="AE541"/>
  <c r="AC541"/>
  <c r="AB541"/>
  <c r="AA541"/>
  <c r="Z541"/>
  <c r="Y541"/>
  <c r="X541"/>
  <c r="V541"/>
  <c r="U541"/>
  <c r="S541"/>
  <c r="R541"/>
  <c r="Q541"/>
  <c r="P541"/>
  <c r="O541"/>
  <c r="W537" i="7"/>
  <c r="EL540" i="1"/>
  <c r="DR540" s="1"/>
  <c r="DY540"/>
  <c r="DX540"/>
  <c r="DW540"/>
  <c r="DV540"/>
  <c r="DU540"/>
  <c r="DT540"/>
  <c r="DS540"/>
  <c r="DQ540"/>
  <c r="DO540"/>
  <c r="DM540"/>
  <c r="DL540"/>
  <c r="DJ540"/>
  <c r="DI540"/>
  <c r="DH540"/>
  <c r="DG540"/>
  <c r="DF540"/>
  <c r="DE540"/>
  <c r="DC540"/>
  <c r="DB540"/>
  <c r="DA540"/>
  <c r="CX540"/>
  <c r="CW540"/>
  <c r="CV540"/>
  <c r="CU540"/>
  <c r="CS540"/>
  <c r="CR540"/>
  <c r="CQ540"/>
  <c r="CP540"/>
  <c r="CO540"/>
  <c r="CM540"/>
  <c r="CL540"/>
  <c r="CJ540"/>
  <c r="CI540"/>
  <c r="CH540"/>
  <c r="CG540"/>
  <c r="CF540"/>
  <c r="CE540"/>
  <c r="CD540"/>
  <c r="CC540"/>
  <c r="CB540"/>
  <c r="BZ540"/>
  <c r="BY540"/>
  <c r="BW540"/>
  <c r="BV540"/>
  <c r="BU540"/>
  <c r="BT540"/>
  <c r="BS540"/>
  <c r="BR540"/>
  <c r="BP540"/>
  <c r="BO540"/>
  <c r="BM540"/>
  <c r="BL540"/>
  <c r="BK540"/>
  <c r="BJ540"/>
  <c r="BI540"/>
  <c r="BH540"/>
  <c r="BG540"/>
  <c r="BF540"/>
  <c r="BE540"/>
  <c r="BC540"/>
  <c r="BB540"/>
  <c r="AZ540"/>
  <c r="AY540"/>
  <c r="AX540"/>
  <c r="AW540"/>
  <c r="AV540"/>
  <c r="AU540"/>
  <c r="AT540"/>
  <c r="AS540"/>
  <c r="AR540"/>
  <c r="AP540"/>
  <c r="AO540"/>
  <c r="AM540"/>
  <c r="AL540"/>
  <c r="AK540"/>
  <c r="AJ540"/>
  <c r="AI540"/>
  <c r="AH540"/>
  <c r="AF540"/>
  <c r="AE540"/>
  <c r="AC540"/>
  <c r="AB540"/>
  <c r="AA540"/>
  <c r="Z540"/>
  <c r="Y540"/>
  <c r="X540"/>
  <c r="V540"/>
  <c r="U540"/>
  <c r="S540"/>
  <c r="R540"/>
  <c r="Q540"/>
  <c r="P540"/>
  <c r="O540"/>
  <c r="W536" i="7"/>
  <c r="EL539" i="1"/>
  <c r="DR539" s="1"/>
  <c r="DY539"/>
  <c r="DX539"/>
  <c r="DW539"/>
  <c r="DV539"/>
  <c r="DU539"/>
  <c r="DT539"/>
  <c r="DS539"/>
  <c r="DQ539"/>
  <c r="DO539"/>
  <c r="DM539"/>
  <c r="DL539"/>
  <c r="DJ539"/>
  <c r="DI539"/>
  <c r="DH539"/>
  <c r="DG539"/>
  <c r="DF539"/>
  <c r="DE539"/>
  <c r="DC539"/>
  <c r="DB539"/>
  <c r="DA539"/>
  <c r="CX539"/>
  <c r="CW539"/>
  <c r="CV539"/>
  <c r="CU539"/>
  <c r="CS539"/>
  <c r="CR539"/>
  <c r="CQ539"/>
  <c r="CP539"/>
  <c r="CO539"/>
  <c r="CM539"/>
  <c r="CL539"/>
  <c r="CJ539"/>
  <c r="CI539"/>
  <c r="CH539"/>
  <c r="CG539"/>
  <c r="CF539"/>
  <c r="CE539"/>
  <c r="CD539"/>
  <c r="CC539"/>
  <c r="CB539"/>
  <c r="BZ539"/>
  <c r="BY539"/>
  <c r="BW539"/>
  <c r="BV539"/>
  <c r="BU539"/>
  <c r="BT539"/>
  <c r="BS539"/>
  <c r="BR539"/>
  <c r="BP539"/>
  <c r="BO539"/>
  <c r="BM539"/>
  <c r="BL539"/>
  <c r="BK539"/>
  <c r="BJ539"/>
  <c r="BI539"/>
  <c r="BH539"/>
  <c r="BG539"/>
  <c r="BF539"/>
  <c r="BE539"/>
  <c r="BC539"/>
  <c r="BB539"/>
  <c r="AZ539"/>
  <c r="AY539"/>
  <c r="AX539"/>
  <c r="AW539"/>
  <c r="AV539"/>
  <c r="AU539"/>
  <c r="AT539"/>
  <c r="AS539"/>
  <c r="AR539"/>
  <c r="AP539"/>
  <c r="AO539"/>
  <c r="AM539"/>
  <c r="AL539"/>
  <c r="AK539"/>
  <c r="AJ539"/>
  <c r="AI539"/>
  <c r="AH539"/>
  <c r="AF539"/>
  <c r="AE539"/>
  <c r="AC539"/>
  <c r="AB539"/>
  <c r="AA539"/>
  <c r="Z539"/>
  <c r="Y539"/>
  <c r="X539"/>
  <c r="V539"/>
  <c r="U539"/>
  <c r="S539"/>
  <c r="R539"/>
  <c r="Q539"/>
  <c r="P539"/>
  <c r="O539"/>
  <c r="W535" i="7"/>
  <c r="EL538" i="1"/>
  <c r="DR538" s="1"/>
  <c r="DY538"/>
  <c r="DX538"/>
  <c r="DW538"/>
  <c r="DV538"/>
  <c r="DU538"/>
  <c r="DT538"/>
  <c r="DS538"/>
  <c r="DQ538"/>
  <c r="DO538"/>
  <c r="DM538"/>
  <c r="DL538"/>
  <c r="DJ538"/>
  <c r="DI538"/>
  <c r="DH538"/>
  <c r="DG538"/>
  <c r="DF538"/>
  <c r="DE538"/>
  <c r="DC538"/>
  <c r="DB538"/>
  <c r="DA538"/>
  <c r="CX538"/>
  <c r="CW538"/>
  <c r="CV538"/>
  <c r="CU538"/>
  <c r="CS538"/>
  <c r="CR538"/>
  <c r="CQ538"/>
  <c r="CP538"/>
  <c r="CO538"/>
  <c r="CM538"/>
  <c r="CL538"/>
  <c r="CJ538"/>
  <c r="CI538"/>
  <c r="CH538"/>
  <c r="CG538"/>
  <c r="CF538"/>
  <c r="CE538"/>
  <c r="CD538"/>
  <c r="CC538"/>
  <c r="CB538"/>
  <c r="BZ538"/>
  <c r="BY538"/>
  <c r="BW538"/>
  <c r="BV538"/>
  <c r="BU538"/>
  <c r="BT538"/>
  <c r="BS538"/>
  <c r="BR538"/>
  <c r="BP538"/>
  <c r="BO538"/>
  <c r="BM538"/>
  <c r="BL538"/>
  <c r="BK538"/>
  <c r="BJ538"/>
  <c r="BI538"/>
  <c r="BH538"/>
  <c r="BG538"/>
  <c r="BF538"/>
  <c r="BE538"/>
  <c r="BC538"/>
  <c r="BB538"/>
  <c r="AZ538"/>
  <c r="AY538"/>
  <c r="AX538"/>
  <c r="AW538"/>
  <c r="AV538"/>
  <c r="AU538"/>
  <c r="AT538"/>
  <c r="AS538"/>
  <c r="AR538"/>
  <c r="AP538"/>
  <c r="AO538"/>
  <c r="AM538"/>
  <c r="AL538"/>
  <c r="AK538"/>
  <c r="AJ538"/>
  <c r="AI538"/>
  <c r="AH538"/>
  <c r="AF538"/>
  <c r="AE538"/>
  <c r="AC538"/>
  <c r="AB538"/>
  <c r="AA538"/>
  <c r="Z538"/>
  <c r="Y538"/>
  <c r="X538"/>
  <c r="V538"/>
  <c r="U538"/>
  <c r="S538"/>
  <c r="R538"/>
  <c r="Q538"/>
  <c r="P538"/>
  <c r="O538"/>
  <c r="W534" i="7"/>
  <c r="EL537" i="1"/>
  <c r="DR537" s="1"/>
  <c r="DY537"/>
  <c r="DX537"/>
  <c r="DW537"/>
  <c r="DV537"/>
  <c r="DU537"/>
  <c r="DT537"/>
  <c r="DS537"/>
  <c r="DQ537"/>
  <c r="DO537"/>
  <c r="DM537"/>
  <c r="DL537"/>
  <c r="DJ537"/>
  <c r="DI537"/>
  <c r="DH537"/>
  <c r="DG537"/>
  <c r="DF537"/>
  <c r="DE537"/>
  <c r="DC537"/>
  <c r="DB537"/>
  <c r="DA537"/>
  <c r="CX537"/>
  <c r="CW537"/>
  <c r="CV537"/>
  <c r="CU537"/>
  <c r="CS537"/>
  <c r="CR537"/>
  <c r="CQ537"/>
  <c r="CP537"/>
  <c r="CO537"/>
  <c r="CM537"/>
  <c r="CL537"/>
  <c r="CJ537"/>
  <c r="CI537"/>
  <c r="CH537"/>
  <c r="CG537"/>
  <c r="CF537"/>
  <c r="CE537"/>
  <c r="CD537"/>
  <c r="CC537"/>
  <c r="CB537"/>
  <c r="BZ537"/>
  <c r="BY537"/>
  <c r="BW537"/>
  <c r="BV537"/>
  <c r="BU537"/>
  <c r="BT537"/>
  <c r="BS537"/>
  <c r="BR537"/>
  <c r="BP537"/>
  <c r="BO537"/>
  <c r="BM537"/>
  <c r="BL537"/>
  <c r="BK537"/>
  <c r="BJ537"/>
  <c r="BI537"/>
  <c r="BH537"/>
  <c r="BG537"/>
  <c r="BF537"/>
  <c r="BE537"/>
  <c r="BC537"/>
  <c r="BB537"/>
  <c r="AZ537"/>
  <c r="AY537"/>
  <c r="AX537"/>
  <c r="AW537"/>
  <c r="AV537"/>
  <c r="AU537"/>
  <c r="AT537"/>
  <c r="AS537"/>
  <c r="AR537"/>
  <c r="AP537"/>
  <c r="AO537"/>
  <c r="AM537"/>
  <c r="AL537"/>
  <c r="AK537"/>
  <c r="AJ537"/>
  <c r="AI537"/>
  <c r="AH537"/>
  <c r="AF537"/>
  <c r="AE537"/>
  <c r="AC537"/>
  <c r="AB537"/>
  <c r="AA537"/>
  <c r="Z537"/>
  <c r="Y537"/>
  <c r="X537"/>
  <c r="V537"/>
  <c r="U537"/>
  <c r="S537"/>
  <c r="R537"/>
  <c r="Q537"/>
  <c r="P537"/>
  <c r="O537"/>
  <c r="W533" i="7"/>
  <c r="EL536" i="1"/>
  <c r="DR536" s="1"/>
  <c r="DY536"/>
  <c r="DX536"/>
  <c r="DW536"/>
  <c r="DV536"/>
  <c r="DU536"/>
  <c r="DT536"/>
  <c r="DS536"/>
  <c r="DQ536"/>
  <c r="DO536"/>
  <c r="DM536"/>
  <c r="DL536"/>
  <c r="DJ536"/>
  <c r="DI536"/>
  <c r="DH536"/>
  <c r="DG536"/>
  <c r="DF536"/>
  <c r="DE536"/>
  <c r="DC536"/>
  <c r="DB536"/>
  <c r="DA536"/>
  <c r="CX536"/>
  <c r="CW536"/>
  <c r="CV536"/>
  <c r="CU536"/>
  <c r="CS536"/>
  <c r="CR536"/>
  <c r="CQ536"/>
  <c r="CP536"/>
  <c r="CO536"/>
  <c r="CM536"/>
  <c r="CL536"/>
  <c r="CJ536"/>
  <c r="CI536"/>
  <c r="CH536"/>
  <c r="CG536"/>
  <c r="CF536"/>
  <c r="CE536"/>
  <c r="CD536"/>
  <c r="CC536"/>
  <c r="CB536"/>
  <c r="BZ536"/>
  <c r="BY536"/>
  <c r="BW536"/>
  <c r="BV536"/>
  <c r="BU536"/>
  <c r="BT536"/>
  <c r="BS536"/>
  <c r="BR536"/>
  <c r="BP536"/>
  <c r="BO536"/>
  <c r="BM536"/>
  <c r="BL536"/>
  <c r="BK536"/>
  <c r="BJ536"/>
  <c r="BI536"/>
  <c r="BH536"/>
  <c r="BG536"/>
  <c r="BF536"/>
  <c r="BE536"/>
  <c r="BC536"/>
  <c r="BB536"/>
  <c r="AZ536"/>
  <c r="AY536"/>
  <c r="AX536"/>
  <c r="AW536"/>
  <c r="AV536"/>
  <c r="AU536"/>
  <c r="AT536"/>
  <c r="AS536"/>
  <c r="AR536"/>
  <c r="AP536"/>
  <c r="AO536"/>
  <c r="AM536"/>
  <c r="AL536"/>
  <c r="AK536"/>
  <c r="AJ536"/>
  <c r="AI536"/>
  <c r="AH536"/>
  <c r="AF536"/>
  <c r="AE536"/>
  <c r="AC536"/>
  <c r="AB536"/>
  <c r="AA536"/>
  <c r="Z536"/>
  <c r="Y536"/>
  <c r="X536"/>
  <c r="V536"/>
  <c r="U536"/>
  <c r="S536"/>
  <c r="R536"/>
  <c r="Q536"/>
  <c r="P536"/>
  <c r="O536"/>
  <c r="W532" i="7"/>
  <c r="EL535" i="1"/>
  <c r="DR535" s="1"/>
  <c r="DY535"/>
  <c r="DX535"/>
  <c r="DW535"/>
  <c r="DV535"/>
  <c r="DU535"/>
  <c r="DT535"/>
  <c r="DS535"/>
  <c r="DQ535"/>
  <c r="DO535"/>
  <c r="DM535"/>
  <c r="DL535"/>
  <c r="DJ535"/>
  <c r="DI535"/>
  <c r="DH535"/>
  <c r="DG535"/>
  <c r="DF535"/>
  <c r="DE535"/>
  <c r="DC535"/>
  <c r="DB535"/>
  <c r="DA535"/>
  <c r="CX535"/>
  <c r="CW535"/>
  <c r="CV535"/>
  <c r="CU535"/>
  <c r="CS535"/>
  <c r="CR535"/>
  <c r="CQ535"/>
  <c r="CP535"/>
  <c r="CO535"/>
  <c r="CM535"/>
  <c r="CL535"/>
  <c r="CJ535"/>
  <c r="CI535"/>
  <c r="CH535"/>
  <c r="CG535"/>
  <c r="CF535"/>
  <c r="CE535"/>
  <c r="CD535"/>
  <c r="CC535"/>
  <c r="CB535"/>
  <c r="BZ535"/>
  <c r="BY535"/>
  <c r="BW535"/>
  <c r="BV535"/>
  <c r="BU535"/>
  <c r="BT535"/>
  <c r="BS535"/>
  <c r="BR535"/>
  <c r="BP535"/>
  <c r="BO535"/>
  <c r="BM535"/>
  <c r="BL535"/>
  <c r="BK535"/>
  <c r="BJ535"/>
  <c r="BI535"/>
  <c r="BH535"/>
  <c r="BG535"/>
  <c r="BF535"/>
  <c r="BE535"/>
  <c r="BC535"/>
  <c r="BB535"/>
  <c r="AZ535"/>
  <c r="AY535"/>
  <c r="AX535"/>
  <c r="AW535"/>
  <c r="AV535"/>
  <c r="AU535"/>
  <c r="AT535"/>
  <c r="AS535"/>
  <c r="AR535"/>
  <c r="AP535"/>
  <c r="AO535"/>
  <c r="AM535"/>
  <c r="AL535"/>
  <c r="AK535"/>
  <c r="AJ535"/>
  <c r="AI535"/>
  <c r="AH535"/>
  <c r="AF535"/>
  <c r="AE535"/>
  <c r="AC535"/>
  <c r="AB535"/>
  <c r="AA535"/>
  <c r="Z535"/>
  <c r="Y535"/>
  <c r="X535"/>
  <c r="V535"/>
  <c r="U535"/>
  <c r="S535"/>
  <c r="R535"/>
  <c r="Q535"/>
  <c r="P535"/>
  <c r="O535"/>
  <c r="W531" i="7"/>
  <c r="EL534" i="1"/>
  <c r="DR534" s="1"/>
  <c r="DY534"/>
  <c r="DX534"/>
  <c r="DW534"/>
  <c r="DV534"/>
  <c r="DU534"/>
  <c r="DT534"/>
  <c r="DS534"/>
  <c r="DQ534"/>
  <c r="DO534"/>
  <c r="DM534"/>
  <c r="DL534"/>
  <c r="DJ534"/>
  <c r="DI534"/>
  <c r="DH534"/>
  <c r="DG534"/>
  <c r="DF534"/>
  <c r="DE534"/>
  <c r="DC534"/>
  <c r="DB534"/>
  <c r="DA534"/>
  <c r="CX534"/>
  <c r="CW534"/>
  <c r="CV534"/>
  <c r="CU534"/>
  <c r="CS534"/>
  <c r="CR534"/>
  <c r="CQ534"/>
  <c r="CP534"/>
  <c r="CO534"/>
  <c r="CM534"/>
  <c r="CL534"/>
  <c r="CJ534"/>
  <c r="CI534"/>
  <c r="CH534"/>
  <c r="CG534"/>
  <c r="CF534"/>
  <c r="CE534"/>
  <c r="CD534"/>
  <c r="CC534"/>
  <c r="CB534"/>
  <c r="BZ534"/>
  <c r="BY534"/>
  <c r="BW534"/>
  <c r="BV534"/>
  <c r="BU534"/>
  <c r="BT534"/>
  <c r="BS534"/>
  <c r="BR534"/>
  <c r="BP534"/>
  <c r="BO534"/>
  <c r="BM534"/>
  <c r="BL534"/>
  <c r="BK534"/>
  <c r="BJ534"/>
  <c r="BI534"/>
  <c r="BH534"/>
  <c r="BG534"/>
  <c r="BF534"/>
  <c r="BE534"/>
  <c r="BC534"/>
  <c r="BB534"/>
  <c r="AZ534"/>
  <c r="AY534"/>
  <c r="AX534"/>
  <c r="AW534"/>
  <c r="AV534"/>
  <c r="AU534"/>
  <c r="AT534"/>
  <c r="AS534"/>
  <c r="AR534"/>
  <c r="AP534"/>
  <c r="AO534"/>
  <c r="AM534"/>
  <c r="AL534"/>
  <c r="AK534"/>
  <c r="AJ534"/>
  <c r="AI534"/>
  <c r="AH534"/>
  <c r="AF534"/>
  <c r="AE534"/>
  <c r="AC534"/>
  <c r="AB534"/>
  <c r="AA534"/>
  <c r="Z534"/>
  <c r="Y534"/>
  <c r="X534"/>
  <c r="V534"/>
  <c r="U534"/>
  <c r="S534"/>
  <c r="R534"/>
  <c r="Q534"/>
  <c r="P534"/>
  <c r="O534"/>
  <c r="W530" i="7"/>
  <c r="EL533" i="1"/>
  <c r="DR533" s="1"/>
  <c r="DY533"/>
  <c r="DX533"/>
  <c r="DW533"/>
  <c r="DV533"/>
  <c r="DU533"/>
  <c r="DT533"/>
  <c r="DS533"/>
  <c r="DQ533"/>
  <c r="DO533"/>
  <c r="DM533"/>
  <c r="DL533"/>
  <c r="DJ533"/>
  <c r="DI533"/>
  <c r="DH533"/>
  <c r="DG533"/>
  <c r="DF533"/>
  <c r="DE533"/>
  <c r="DC533"/>
  <c r="DB533"/>
  <c r="DA533"/>
  <c r="CX533"/>
  <c r="CW533"/>
  <c r="CV533"/>
  <c r="CU533"/>
  <c r="CS533"/>
  <c r="CR533"/>
  <c r="CQ533"/>
  <c r="CP533"/>
  <c r="CO533"/>
  <c r="CM533"/>
  <c r="CL533"/>
  <c r="CJ533"/>
  <c r="CI533"/>
  <c r="CH533"/>
  <c r="CG533"/>
  <c r="CF533"/>
  <c r="CE533"/>
  <c r="CD533"/>
  <c r="CC533"/>
  <c r="CB533"/>
  <c r="BZ533"/>
  <c r="BY533"/>
  <c r="BW533"/>
  <c r="BV533"/>
  <c r="BU533"/>
  <c r="BT533"/>
  <c r="BS533"/>
  <c r="BR533"/>
  <c r="BP533"/>
  <c r="BO533"/>
  <c r="BM533"/>
  <c r="BL533"/>
  <c r="BK533"/>
  <c r="BJ533"/>
  <c r="BI533"/>
  <c r="BH533"/>
  <c r="BG533"/>
  <c r="BF533"/>
  <c r="BE533"/>
  <c r="BC533"/>
  <c r="BB533"/>
  <c r="AZ533"/>
  <c r="AY533"/>
  <c r="AX533"/>
  <c r="AW533"/>
  <c r="AV533"/>
  <c r="AU533"/>
  <c r="AT533"/>
  <c r="AS533"/>
  <c r="AR533"/>
  <c r="AP533"/>
  <c r="AO533"/>
  <c r="AM533"/>
  <c r="AL533"/>
  <c r="AK533"/>
  <c r="AJ533"/>
  <c r="AI533"/>
  <c r="AH533"/>
  <c r="AF533"/>
  <c r="AE533"/>
  <c r="AC533"/>
  <c r="AB533"/>
  <c r="AA533"/>
  <c r="Z533"/>
  <c r="Y533"/>
  <c r="X533"/>
  <c r="V533"/>
  <c r="U533"/>
  <c r="S533"/>
  <c r="R533"/>
  <c r="Q533"/>
  <c r="P533"/>
  <c r="O533"/>
  <c r="W529" i="7"/>
  <c r="EL532" i="1"/>
  <c r="DR532" s="1"/>
  <c r="DY532"/>
  <c r="DX532"/>
  <c r="DW532"/>
  <c r="DV532"/>
  <c r="DU532"/>
  <c r="DT532"/>
  <c r="DS532"/>
  <c r="DQ532"/>
  <c r="DO532"/>
  <c r="DM532"/>
  <c r="DL532"/>
  <c r="DJ532"/>
  <c r="DI532"/>
  <c r="DH532"/>
  <c r="DG532"/>
  <c r="DF532"/>
  <c r="DE532"/>
  <c r="DC532"/>
  <c r="DB532"/>
  <c r="DA532"/>
  <c r="CX532"/>
  <c r="CW532"/>
  <c r="CV532"/>
  <c r="CU532"/>
  <c r="CS532"/>
  <c r="CR532"/>
  <c r="CQ532"/>
  <c r="CP532"/>
  <c r="CO532"/>
  <c r="CM532"/>
  <c r="CL532"/>
  <c r="CJ532"/>
  <c r="CI532"/>
  <c r="CH532"/>
  <c r="CG532"/>
  <c r="CF532"/>
  <c r="CE532"/>
  <c r="CD532"/>
  <c r="CC532"/>
  <c r="CB532"/>
  <c r="BZ532"/>
  <c r="BY532"/>
  <c r="BW532"/>
  <c r="BV532"/>
  <c r="BU532"/>
  <c r="BT532"/>
  <c r="BS532"/>
  <c r="BR532"/>
  <c r="BP532"/>
  <c r="BO532"/>
  <c r="BM532"/>
  <c r="BL532"/>
  <c r="BK532"/>
  <c r="BJ532"/>
  <c r="BI532"/>
  <c r="BH532"/>
  <c r="BG532"/>
  <c r="BF532"/>
  <c r="BE532"/>
  <c r="BC532"/>
  <c r="BB532"/>
  <c r="AZ532"/>
  <c r="AY532"/>
  <c r="AX532"/>
  <c r="AW532"/>
  <c r="AV532"/>
  <c r="AU532"/>
  <c r="AT532"/>
  <c r="AS532"/>
  <c r="AR532"/>
  <c r="AP532"/>
  <c r="AO532"/>
  <c r="AM532"/>
  <c r="AL532"/>
  <c r="AK532"/>
  <c r="AJ532"/>
  <c r="AI532"/>
  <c r="AH532"/>
  <c r="AF532"/>
  <c r="AE532"/>
  <c r="AC532"/>
  <c r="AB532"/>
  <c r="AA532"/>
  <c r="Z532"/>
  <c r="Y532"/>
  <c r="X532"/>
  <c r="V532"/>
  <c r="U532"/>
  <c r="S532"/>
  <c r="R532"/>
  <c r="Q532"/>
  <c r="P532"/>
  <c r="O532"/>
  <c r="W528" i="7"/>
  <c r="EL531" i="1"/>
  <c r="DR531" s="1"/>
  <c r="DY531"/>
  <c r="DX531"/>
  <c r="DW531"/>
  <c r="DV531"/>
  <c r="DU531"/>
  <c r="DT531"/>
  <c r="DS531"/>
  <c r="DQ531"/>
  <c r="DO531"/>
  <c r="DM531"/>
  <c r="DL531"/>
  <c r="DJ531"/>
  <c r="DI531"/>
  <c r="DH531"/>
  <c r="DG531"/>
  <c r="DF531"/>
  <c r="DE531"/>
  <c r="DC531"/>
  <c r="DB531"/>
  <c r="DA531"/>
  <c r="CX531"/>
  <c r="CW531"/>
  <c r="CV531"/>
  <c r="CU531"/>
  <c r="CS531"/>
  <c r="CR531"/>
  <c r="CQ531"/>
  <c r="CP531"/>
  <c r="CO531"/>
  <c r="CM531"/>
  <c r="CL531"/>
  <c r="CJ531"/>
  <c r="CI531"/>
  <c r="CH531"/>
  <c r="CG531"/>
  <c r="CF531"/>
  <c r="CE531"/>
  <c r="CD531"/>
  <c r="CC531"/>
  <c r="CB531"/>
  <c r="BZ531"/>
  <c r="BY531"/>
  <c r="BW531"/>
  <c r="BV531"/>
  <c r="BU531"/>
  <c r="BT531"/>
  <c r="BS531"/>
  <c r="BR531"/>
  <c r="BP531"/>
  <c r="BO531"/>
  <c r="BM531"/>
  <c r="BL531"/>
  <c r="BK531"/>
  <c r="BJ531"/>
  <c r="BI531"/>
  <c r="BH531"/>
  <c r="BG531"/>
  <c r="BF531"/>
  <c r="BE531"/>
  <c r="BC531"/>
  <c r="BB531"/>
  <c r="AZ531"/>
  <c r="AY531"/>
  <c r="AX531"/>
  <c r="AW531"/>
  <c r="AV531"/>
  <c r="AU531"/>
  <c r="AT531"/>
  <c r="AS531"/>
  <c r="AR531"/>
  <c r="AP531"/>
  <c r="AO531"/>
  <c r="AM531"/>
  <c r="AL531"/>
  <c r="AK531"/>
  <c r="AJ531"/>
  <c r="AI531"/>
  <c r="AH531"/>
  <c r="AF531"/>
  <c r="AE531"/>
  <c r="AC531"/>
  <c r="AB531"/>
  <c r="AA531"/>
  <c r="Z531"/>
  <c r="Y531"/>
  <c r="X531"/>
  <c r="V531"/>
  <c r="U531"/>
  <c r="S531"/>
  <c r="R531"/>
  <c r="Q531"/>
  <c r="P531"/>
  <c r="O531"/>
  <c r="W527" i="7"/>
  <c r="EL530" i="1"/>
  <c r="DR530" s="1"/>
  <c r="DY530"/>
  <c r="DX530"/>
  <c r="DW530"/>
  <c r="DV530"/>
  <c r="DU530"/>
  <c r="DT530"/>
  <c r="DS530"/>
  <c r="DQ530"/>
  <c r="DO530"/>
  <c r="DM530"/>
  <c r="DL530"/>
  <c r="DJ530"/>
  <c r="DI530"/>
  <c r="DH530"/>
  <c r="DG530"/>
  <c r="DF530"/>
  <c r="DE530"/>
  <c r="DC530"/>
  <c r="DB530"/>
  <c r="DA530"/>
  <c r="CX530"/>
  <c r="CW530"/>
  <c r="CV530"/>
  <c r="CU530"/>
  <c r="CS530"/>
  <c r="CR530"/>
  <c r="CQ530"/>
  <c r="CP530"/>
  <c r="CO530"/>
  <c r="CM530"/>
  <c r="CL530"/>
  <c r="CJ530"/>
  <c r="CI530"/>
  <c r="CH530"/>
  <c r="CG530"/>
  <c r="CF530"/>
  <c r="CE530"/>
  <c r="CD530"/>
  <c r="CC530"/>
  <c r="CB530"/>
  <c r="BZ530"/>
  <c r="BY530"/>
  <c r="BW530"/>
  <c r="BV530"/>
  <c r="BU530"/>
  <c r="BT530"/>
  <c r="BS530"/>
  <c r="BR530"/>
  <c r="BP530"/>
  <c r="BO530"/>
  <c r="BM530"/>
  <c r="BL530"/>
  <c r="BK530"/>
  <c r="BJ530"/>
  <c r="BI530"/>
  <c r="BH530"/>
  <c r="BG530"/>
  <c r="BF530"/>
  <c r="BE530"/>
  <c r="BC530"/>
  <c r="BB530"/>
  <c r="AZ530"/>
  <c r="AY530"/>
  <c r="AX530"/>
  <c r="AW530"/>
  <c r="AV530"/>
  <c r="AU530"/>
  <c r="AT530"/>
  <c r="AS530"/>
  <c r="AR530"/>
  <c r="AP530"/>
  <c r="AO530"/>
  <c r="AM530"/>
  <c r="AL530"/>
  <c r="AK530"/>
  <c r="AJ530"/>
  <c r="AI530"/>
  <c r="AH530"/>
  <c r="AF530"/>
  <c r="AE530"/>
  <c r="AC530"/>
  <c r="AB530"/>
  <c r="AA530"/>
  <c r="Z530"/>
  <c r="Y530"/>
  <c r="X530"/>
  <c r="V530"/>
  <c r="U530"/>
  <c r="S530"/>
  <c r="R530"/>
  <c r="Q530"/>
  <c r="P530"/>
  <c r="O530"/>
  <c r="W526" i="7"/>
  <c r="EL529" i="1"/>
  <c r="DR529" s="1"/>
  <c r="DY529"/>
  <c r="DX529"/>
  <c r="DW529"/>
  <c r="DV529"/>
  <c r="DU529"/>
  <c r="DT529"/>
  <c r="DS529"/>
  <c r="DQ529"/>
  <c r="DO529"/>
  <c r="DM529"/>
  <c r="DL529"/>
  <c r="DJ529"/>
  <c r="DI529"/>
  <c r="DH529"/>
  <c r="DG529"/>
  <c r="DF529"/>
  <c r="DE529"/>
  <c r="DC529"/>
  <c r="DB529"/>
  <c r="DA529"/>
  <c r="CX529"/>
  <c r="CW529"/>
  <c r="CV529"/>
  <c r="CU529"/>
  <c r="CS529"/>
  <c r="CR529"/>
  <c r="CQ529"/>
  <c r="CP529"/>
  <c r="CO529"/>
  <c r="CM529"/>
  <c r="CL529"/>
  <c r="CJ529"/>
  <c r="CI529"/>
  <c r="CH529"/>
  <c r="CG529"/>
  <c r="CF529"/>
  <c r="CE529"/>
  <c r="CD529"/>
  <c r="CC529"/>
  <c r="CB529"/>
  <c r="BZ529"/>
  <c r="BY529"/>
  <c r="BW529"/>
  <c r="BV529"/>
  <c r="BU529"/>
  <c r="BT529"/>
  <c r="BS529"/>
  <c r="BR529"/>
  <c r="BP529"/>
  <c r="BO529"/>
  <c r="BM529"/>
  <c r="BL529"/>
  <c r="BK529"/>
  <c r="BJ529"/>
  <c r="BI529"/>
  <c r="BH529"/>
  <c r="BG529"/>
  <c r="BF529"/>
  <c r="BE529"/>
  <c r="BC529"/>
  <c r="BB529"/>
  <c r="AZ529"/>
  <c r="AY529"/>
  <c r="AX529"/>
  <c r="AW529"/>
  <c r="AV529"/>
  <c r="AU529"/>
  <c r="AT529"/>
  <c r="AS529"/>
  <c r="AR529"/>
  <c r="AP529"/>
  <c r="AO529"/>
  <c r="AM529"/>
  <c r="AL529"/>
  <c r="AK529"/>
  <c r="AJ529"/>
  <c r="AI529"/>
  <c r="AH529"/>
  <c r="AF529"/>
  <c r="AE529"/>
  <c r="AC529"/>
  <c r="AB529"/>
  <c r="AA529"/>
  <c r="Z529"/>
  <c r="Y529"/>
  <c r="X529"/>
  <c r="V529"/>
  <c r="U529"/>
  <c r="S529"/>
  <c r="R529"/>
  <c r="Q529"/>
  <c r="P529"/>
  <c r="O529"/>
  <c r="W525" i="7"/>
  <c r="EL528" i="1"/>
  <c r="DR528" s="1"/>
  <c r="DY528"/>
  <c r="DX528"/>
  <c r="DW528"/>
  <c r="DV528"/>
  <c r="DU528"/>
  <c r="DT528"/>
  <c r="DS528"/>
  <c r="DQ528"/>
  <c r="DO528"/>
  <c r="DM528"/>
  <c r="DL528"/>
  <c r="DJ528"/>
  <c r="DI528"/>
  <c r="DH528"/>
  <c r="DG528"/>
  <c r="DF528"/>
  <c r="DE528"/>
  <c r="DC528"/>
  <c r="DB528"/>
  <c r="DA528"/>
  <c r="CX528"/>
  <c r="CW528"/>
  <c r="CV528"/>
  <c r="CU528"/>
  <c r="CS528"/>
  <c r="CR528"/>
  <c r="CQ528"/>
  <c r="CP528"/>
  <c r="CO528"/>
  <c r="CM528"/>
  <c r="CL528"/>
  <c r="CJ528"/>
  <c r="CI528"/>
  <c r="CH528"/>
  <c r="CG528"/>
  <c r="CF528"/>
  <c r="CE528"/>
  <c r="CD528"/>
  <c r="CC528"/>
  <c r="CB528"/>
  <c r="BZ528"/>
  <c r="BY528"/>
  <c r="BW528"/>
  <c r="BV528"/>
  <c r="BU528"/>
  <c r="BT528"/>
  <c r="BS528"/>
  <c r="BR528"/>
  <c r="BP528"/>
  <c r="BO528"/>
  <c r="BM528"/>
  <c r="BL528"/>
  <c r="BK528"/>
  <c r="BJ528"/>
  <c r="BI528"/>
  <c r="BH528"/>
  <c r="BG528"/>
  <c r="BF528"/>
  <c r="BE528"/>
  <c r="BC528"/>
  <c r="BB528"/>
  <c r="AZ528"/>
  <c r="AY528"/>
  <c r="AX528"/>
  <c r="AW528"/>
  <c r="AV528"/>
  <c r="AU528"/>
  <c r="AT528"/>
  <c r="AS528"/>
  <c r="AR528"/>
  <c r="AP528"/>
  <c r="AO528"/>
  <c r="AM528"/>
  <c r="AL528"/>
  <c r="AK528"/>
  <c r="AJ528"/>
  <c r="AI528"/>
  <c r="AH528"/>
  <c r="AF528"/>
  <c r="AE528"/>
  <c r="AC528"/>
  <c r="AB528"/>
  <c r="AA528"/>
  <c r="Z528"/>
  <c r="Y528"/>
  <c r="X528"/>
  <c r="V528"/>
  <c r="U528"/>
  <c r="S528"/>
  <c r="R528"/>
  <c r="Q528"/>
  <c r="P528"/>
  <c r="O528"/>
  <c r="W524" i="7"/>
  <c r="EL527" i="1"/>
  <c r="DR527" s="1"/>
  <c r="DY527"/>
  <c r="DX527"/>
  <c r="DW527"/>
  <c r="DV527"/>
  <c r="DU527"/>
  <c r="DT527"/>
  <c r="DS527"/>
  <c r="DQ527"/>
  <c r="DO527"/>
  <c r="DM527"/>
  <c r="DL527"/>
  <c r="DJ527"/>
  <c r="DI527"/>
  <c r="DH527"/>
  <c r="DG527"/>
  <c r="DF527"/>
  <c r="DE527"/>
  <c r="DC527"/>
  <c r="DB527"/>
  <c r="DA527"/>
  <c r="CX527"/>
  <c r="CW527"/>
  <c r="CV527"/>
  <c r="CU527"/>
  <c r="CS527"/>
  <c r="CR527"/>
  <c r="CQ527"/>
  <c r="CP527"/>
  <c r="CO527"/>
  <c r="CM527"/>
  <c r="CL527"/>
  <c r="CJ527"/>
  <c r="CI527"/>
  <c r="CH527"/>
  <c r="CG527"/>
  <c r="CF527"/>
  <c r="CE527"/>
  <c r="CD527"/>
  <c r="CC527"/>
  <c r="CB527"/>
  <c r="BZ527"/>
  <c r="BY527"/>
  <c r="BW527"/>
  <c r="BV527"/>
  <c r="BU527"/>
  <c r="BT527"/>
  <c r="BS527"/>
  <c r="BR527"/>
  <c r="BP527"/>
  <c r="BO527"/>
  <c r="BM527"/>
  <c r="BL527"/>
  <c r="BK527"/>
  <c r="BJ527"/>
  <c r="BI527"/>
  <c r="BH527"/>
  <c r="BG527"/>
  <c r="BF527"/>
  <c r="BE527"/>
  <c r="BC527"/>
  <c r="BB527"/>
  <c r="AZ527"/>
  <c r="AY527"/>
  <c r="AX527"/>
  <c r="AW527"/>
  <c r="AV527"/>
  <c r="AU527"/>
  <c r="AT527"/>
  <c r="AS527"/>
  <c r="AR527"/>
  <c r="AP527"/>
  <c r="AO527"/>
  <c r="AM527"/>
  <c r="AL527"/>
  <c r="AK527"/>
  <c r="AJ527"/>
  <c r="AI527"/>
  <c r="AH527"/>
  <c r="AF527"/>
  <c r="AE527"/>
  <c r="AC527"/>
  <c r="AB527"/>
  <c r="AA527"/>
  <c r="Z527"/>
  <c r="Y527"/>
  <c r="X527"/>
  <c r="V527"/>
  <c r="U527"/>
  <c r="S527"/>
  <c r="R527"/>
  <c r="Q527"/>
  <c r="P527"/>
  <c r="O527"/>
  <c r="W523" i="7"/>
  <c r="EL526" i="1"/>
  <c r="DR526" s="1"/>
  <c r="DY526"/>
  <c r="DX526"/>
  <c r="DW526"/>
  <c r="DV526"/>
  <c r="DU526"/>
  <c r="DT526"/>
  <c r="DS526"/>
  <c r="DQ526"/>
  <c r="DO526"/>
  <c r="DM526"/>
  <c r="DL526"/>
  <c r="DJ526"/>
  <c r="DI526"/>
  <c r="DH526"/>
  <c r="DG526"/>
  <c r="DF526"/>
  <c r="DE526"/>
  <c r="DC526"/>
  <c r="DB526"/>
  <c r="DA526"/>
  <c r="CX526"/>
  <c r="CW526"/>
  <c r="CV526"/>
  <c r="CU526"/>
  <c r="CS526"/>
  <c r="CR526"/>
  <c r="CQ526"/>
  <c r="CP526"/>
  <c r="CO526"/>
  <c r="CM526"/>
  <c r="CL526"/>
  <c r="CJ526"/>
  <c r="CI526"/>
  <c r="CH526"/>
  <c r="CG526"/>
  <c r="CF526"/>
  <c r="CE526"/>
  <c r="CD526"/>
  <c r="CC526"/>
  <c r="CB526"/>
  <c r="BZ526"/>
  <c r="BY526"/>
  <c r="BW526"/>
  <c r="BV526"/>
  <c r="BU526"/>
  <c r="BT526"/>
  <c r="BS526"/>
  <c r="BR526"/>
  <c r="BP526"/>
  <c r="BO526"/>
  <c r="BM526"/>
  <c r="BL526"/>
  <c r="BK526"/>
  <c r="BJ526"/>
  <c r="BI526"/>
  <c r="BH526"/>
  <c r="BG526"/>
  <c r="BF526"/>
  <c r="BE526"/>
  <c r="BC526"/>
  <c r="BB526"/>
  <c r="AZ526"/>
  <c r="AY526"/>
  <c r="AX526"/>
  <c r="AW526"/>
  <c r="AV526"/>
  <c r="AU526"/>
  <c r="AT526"/>
  <c r="AS526"/>
  <c r="AR526"/>
  <c r="AP526"/>
  <c r="AO526"/>
  <c r="AM526"/>
  <c r="AL526"/>
  <c r="AK526"/>
  <c r="AJ526"/>
  <c r="AI526"/>
  <c r="AH526"/>
  <c r="AF526"/>
  <c r="AE526"/>
  <c r="AC526"/>
  <c r="AB526"/>
  <c r="AA526"/>
  <c r="Z526"/>
  <c r="Y526"/>
  <c r="X526"/>
  <c r="V526"/>
  <c r="U526"/>
  <c r="S526"/>
  <c r="R526"/>
  <c r="Q526"/>
  <c r="P526"/>
  <c r="O526"/>
  <c r="W522" i="7"/>
  <c r="EL525" i="1"/>
  <c r="DR525" s="1"/>
  <c r="DY525"/>
  <c r="DX525"/>
  <c r="DW525"/>
  <c r="DV525"/>
  <c r="DU525"/>
  <c r="DT525"/>
  <c r="DS525"/>
  <c r="DQ525"/>
  <c r="DO525"/>
  <c r="DM525"/>
  <c r="DL525"/>
  <c r="DJ525"/>
  <c r="DI525"/>
  <c r="DH525"/>
  <c r="DG525"/>
  <c r="DF525"/>
  <c r="DE525"/>
  <c r="DC525"/>
  <c r="DB525"/>
  <c r="DA525"/>
  <c r="CX525"/>
  <c r="CW525"/>
  <c r="CV525"/>
  <c r="CU525"/>
  <c r="CS525"/>
  <c r="CR525"/>
  <c r="CQ525"/>
  <c r="CP525"/>
  <c r="CO525"/>
  <c r="CM525"/>
  <c r="CL525"/>
  <c r="CJ525"/>
  <c r="CI525"/>
  <c r="CH525"/>
  <c r="CG525"/>
  <c r="CF525"/>
  <c r="CE525"/>
  <c r="CD525"/>
  <c r="CC525"/>
  <c r="CB525"/>
  <c r="BZ525"/>
  <c r="BY525"/>
  <c r="BW525"/>
  <c r="BV525"/>
  <c r="BU525"/>
  <c r="BT525"/>
  <c r="BS525"/>
  <c r="BR525"/>
  <c r="BP525"/>
  <c r="BO525"/>
  <c r="BM525"/>
  <c r="BL525"/>
  <c r="BK525"/>
  <c r="BJ525"/>
  <c r="BI525"/>
  <c r="BH525"/>
  <c r="BG525"/>
  <c r="BF525"/>
  <c r="BE525"/>
  <c r="BC525"/>
  <c r="BB525"/>
  <c r="AZ525"/>
  <c r="AY525"/>
  <c r="AX525"/>
  <c r="AW525"/>
  <c r="AV525"/>
  <c r="AU525"/>
  <c r="AT525"/>
  <c r="AS525"/>
  <c r="AR525"/>
  <c r="AP525"/>
  <c r="AO525"/>
  <c r="AM525"/>
  <c r="AL525"/>
  <c r="AK525"/>
  <c r="AJ525"/>
  <c r="AI525"/>
  <c r="AH525"/>
  <c r="AF525"/>
  <c r="AE525"/>
  <c r="AC525"/>
  <c r="AB525"/>
  <c r="AA525"/>
  <c r="Z525"/>
  <c r="Y525"/>
  <c r="X525"/>
  <c r="V525"/>
  <c r="U525"/>
  <c r="S525"/>
  <c r="R525"/>
  <c r="Q525"/>
  <c r="P525"/>
  <c r="O525"/>
  <c r="W521" i="7"/>
  <c r="EL524" i="1"/>
  <c r="DR524" s="1"/>
  <c r="DY524"/>
  <c r="DX524"/>
  <c r="DW524"/>
  <c r="DV524"/>
  <c r="DU524"/>
  <c r="DT524"/>
  <c r="DS524"/>
  <c r="DQ524"/>
  <c r="DO524"/>
  <c r="DM524"/>
  <c r="DL524"/>
  <c r="DJ524"/>
  <c r="DI524"/>
  <c r="DH524"/>
  <c r="DG524"/>
  <c r="DF524"/>
  <c r="DE524"/>
  <c r="DC524"/>
  <c r="DB524"/>
  <c r="DA524"/>
  <c r="CX524"/>
  <c r="CW524"/>
  <c r="CV524"/>
  <c r="CU524"/>
  <c r="CS524"/>
  <c r="CR524"/>
  <c r="CQ524"/>
  <c r="CP524"/>
  <c r="CO524"/>
  <c r="CM524"/>
  <c r="CL524"/>
  <c r="CJ524"/>
  <c r="CI524"/>
  <c r="CH524"/>
  <c r="CG524"/>
  <c r="CF524"/>
  <c r="CE524"/>
  <c r="CD524"/>
  <c r="CC524"/>
  <c r="CB524"/>
  <c r="BZ524"/>
  <c r="BY524"/>
  <c r="BW524"/>
  <c r="BV524"/>
  <c r="BU524"/>
  <c r="BT524"/>
  <c r="BS524"/>
  <c r="BR524"/>
  <c r="BP524"/>
  <c r="BO524"/>
  <c r="BM524"/>
  <c r="BL524"/>
  <c r="BK524"/>
  <c r="BJ524"/>
  <c r="BI524"/>
  <c r="BH524"/>
  <c r="BG524"/>
  <c r="BF524"/>
  <c r="BE524"/>
  <c r="BC524"/>
  <c r="BB524"/>
  <c r="AZ524"/>
  <c r="AY524"/>
  <c r="AX524"/>
  <c r="AW524"/>
  <c r="AV524"/>
  <c r="AU524"/>
  <c r="AT524"/>
  <c r="AS524"/>
  <c r="AR524"/>
  <c r="AP524"/>
  <c r="AO524"/>
  <c r="AM524"/>
  <c r="AL524"/>
  <c r="AK524"/>
  <c r="AJ524"/>
  <c r="AI524"/>
  <c r="AH524"/>
  <c r="AF524"/>
  <c r="AE524"/>
  <c r="AC524"/>
  <c r="AB524"/>
  <c r="AA524"/>
  <c r="Z524"/>
  <c r="Y524"/>
  <c r="X524"/>
  <c r="V524"/>
  <c r="U524"/>
  <c r="S524"/>
  <c r="R524"/>
  <c r="Q524"/>
  <c r="P524"/>
  <c r="O524"/>
  <c r="W520" i="7"/>
  <c r="EL523" i="1"/>
  <c r="DR523" s="1"/>
  <c r="DY523"/>
  <c r="DX523"/>
  <c r="DW523"/>
  <c r="DV523"/>
  <c r="DU523"/>
  <c r="DT523"/>
  <c r="DS523"/>
  <c r="DQ523"/>
  <c r="DO523"/>
  <c r="DM523"/>
  <c r="DL523"/>
  <c r="DJ523"/>
  <c r="DI523"/>
  <c r="DH523"/>
  <c r="DG523"/>
  <c r="DF523"/>
  <c r="DE523"/>
  <c r="DC523"/>
  <c r="DB523"/>
  <c r="DA523"/>
  <c r="CX523"/>
  <c r="CW523"/>
  <c r="CV523"/>
  <c r="CU523"/>
  <c r="CS523"/>
  <c r="CR523"/>
  <c r="CQ523"/>
  <c r="CP523"/>
  <c r="CO523"/>
  <c r="CM523"/>
  <c r="CL523"/>
  <c r="CJ523"/>
  <c r="CI523"/>
  <c r="CH523"/>
  <c r="CG523"/>
  <c r="CF523"/>
  <c r="CE523"/>
  <c r="CD523"/>
  <c r="CC523"/>
  <c r="CB523"/>
  <c r="BZ523"/>
  <c r="BY523"/>
  <c r="BW523"/>
  <c r="BV523"/>
  <c r="BU523"/>
  <c r="BT523"/>
  <c r="BS523"/>
  <c r="BR523"/>
  <c r="BP523"/>
  <c r="BO523"/>
  <c r="BM523"/>
  <c r="BL523"/>
  <c r="BK523"/>
  <c r="BJ523"/>
  <c r="BI523"/>
  <c r="BH523"/>
  <c r="BG523"/>
  <c r="BF523"/>
  <c r="BE523"/>
  <c r="BC523"/>
  <c r="BB523"/>
  <c r="AZ523"/>
  <c r="AY523"/>
  <c r="AX523"/>
  <c r="AW523"/>
  <c r="AV523"/>
  <c r="AU523"/>
  <c r="AT523"/>
  <c r="AS523"/>
  <c r="AR523"/>
  <c r="AP523"/>
  <c r="AO523"/>
  <c r="AM523"/>
  <c r="AL523"/>
  <c r="AK523"/>
  <c r="AJ523"/>
  <c r="AI523"/>
  <c r="AH523"/>
  <c r="AF523"/>
  <c r="AE523"/>
  <c r="AC523"/>
  <c r="AB523"/>
  <c r="AA523"/>
  <c r="Z523"/>
  <c r="Y523"/>
  <c r="X523"/>
  <c r="V523"/>
  <c r="U523"/>
  <c r="S523"/>
  <c r="R523"/>
  <c r="Q523"/>
  <c r="P523"/>
  <c r="O523"/>
  <c r="W519" i="7"/>
  <c r="EL522" i="1"/>
  <c r="DR522" s="1"/>
  <c r="DY522"/>
  <c r="DX522"/>
  <c r="DW522"/>
  <c r="DV522"/>
  <c r="DU522"/>
  <c r="DT522"/>
  <c r="DS522"/>
  <c r="DQ522"/>
  <c r="DO522"/>
  <c r="DM522"/>
  <c r="DL522"/>
  <c r="DJ522"/>
  <c r="DI522"/>
  <c r="DH522"/>
  <c r="DG522"/>
  <c r="DF522"/>
  <c r="DE522"/>
  <c r="DC522"/>
  <c r="DB522"/>
  <c r="DA522"/>
  <c r="CX522"/>
  <c r="CW522"/>
  <c r="CV522"/>
  <c r="CU522"/>
  <c r="CS522"/>
  <c r="CR522"/>
  <c r="CQ522"/>
  <c r="CP522"/>
  <c r="CO522"/>
  <c r="CM522"/>
  <c r="CL522"/>
  <c r="CJ522"/>
  <c r="CI522"/>
  <c r="CH522"/>
  <c r="CG522"/>
  <c r="CF522"/>
  <c r="CE522"/>
  <c r="CD522"/>
  <c r="CC522"/>
  <c r="CB522"/>
  <c r="BZ522"/>
  <c r="BY522"/>
  <c r="BW522"/>
  <c r="BV522"/>
  <c r="BU522"/>
  <c r="BT522"/>
  <c r="BS522"/>
  <c r="BR522"/>
  <c r="BP522"/>
  <c r="BO522"/>
  <c r="BM522"/>
  <c r="BL522"/>
  <c r="BK522"/>
  <c r="BJ522"/>
  <c r="BI522"/>
  <c r="BH522"/>
  <c r="BG522"/>
  <c r="BF522"/>
  <c r="BE522"/>
  <c r="BC522"/>
  <c r="BB522"/>
  <c r="AZ522"/>
  <c r="AY522"/>
  <c r="AX522"/>
  <c r="AW522"/>
  <c r="AV522"/>
  <c r="AU522"/>
  <c r="AT522"/>
  <c r="AS522"/>
  <c r="AR522"/>
  <c r="AP522"/>
  <c r="AO522"/>
  <c r="AM522"/>
  <c r="AL522"/>
  <c r="AK522"/>
  <c r="AJ522"/>
  <c r="AI522"/>
  <c r="AH522"/>
  <c r="AF522"/>
  <c r="AE522"/>
  <c r="AC522"/>
  <c r="AB522"/>
  <c r="AA522"/>
  <c r="Z522"/>
  <c r="Y522"/>
  <c r="X522"/>
  <c r="V522"/>
  <c r="U522"/>
  <c r="S522"/>
  <c r="R522"/>
  <c r="Q522"/>
  <c r="P522"/>
  <c r="O522"/>
  <c r="W518" i="7"/>
  <c r="EL521" i="1"/>
  <c r="DR521" s="1"/>
  <c r="DY521"/>
  <c r="DX521"/>
  <c r="DW521"/>
  <c r="DV521"/>
  <c r="DU521"/>
  <c r="DT521"/>
  <c r="DS521"/>
  <c r="DQ521"/>
  <c r="DO521"/>
  <c r="DM521"/>
  <c r="DL521"/>
  <c r="DJ521"/>
  <c r="DI521"/>
  <c r="DH521"/>
  <c r="DG521"/>
  <c r="DF521"/>
  <c r="DE521"/>
  <c r="DC521"/>
  <c r="DB521"/>
  <c r="DA521"/>
  <c r="CX521"/>
  <c r="CW521"/>
  <c r="CV521"/>
  <c r="CU521"/>
  <c r="CS521"/>
  <c r="CR521"/>
  <c r="CQ521"/>
  <c r="CP521"/>
  <c r="CO521"/>
  <c r="CM521"/>
  <c r="CL521"/>
  <c r="CJ521"/>
  <c r="CI521"/>
  <c r="CH521"/>
  <c r="CG521"/>
  <c r="CF521"/>
  <c r="CE521"/>
  <c r="CD521"/>
  <c r="CC521"/>
  <c r="CB521"/>
  <c r="BZ521"/>
  <c r="BY521"/>
  <c r="BW521"/>
  <c r="BV521"/>
  <c r="BU521"/>
  <c r="BT521"/>
  <c r="BS521"/>
  <c r="BR521"/>
  <c r="BP521"/>
  <c r="BO521"/>
  <c r="BM521"/>
  <c r="BL521"/>
  <c r="BK521"/>
  <c r="BJ521"/>
  <c r="BI521"/>
  <c r="BH521"/>
  <c r="BG521"/>
  <c r="BF521"/>
  <c r="BE521"/>
  <c r="BC521"/>
  <c r="BB521"/>
  <c r="AZ521"/>
  <c r="AY521"/>
  <c r="AX521"/>
  <c r="AW521"/>
  <c r="AV521"/>
  <c r="AU521"/>
  <c r="AT521"/>
  <c r="AS521"/>
  <c r="AR521"/>
  <c r="AP521"/>
  <c r="AO521"/>
  <c r="AM521"/>
  <c r="AL521"/>
  <c r="AK521"/>
  <c r="AJ521"/>
  <c r="AI521"/>
  <c r="AH521"/>
  <c r="AF521"/>
  <c r="AE521"/>
  <c r="AC521"/>
  <c r="AB521"/>
  <c r="AA521"/>
  <c r="Z521"/>
  <c r="Y521"/>
  <c r="X521"/>
  <c r="V521"/>
  <c r="U521"/>
  <c r="S521"/>
  <c r="R521"/>
  <c r="Q521"/>
  <c r="P521"/>
  <c r="O521"/>
  <c r="W517" i="7"/>
  <c r="EL520" i="1"/>
  <c r="DR520" s="1"/>
  <c r="DY520"/>
  <c r="DX520"/>
  <c r="DW520"/>
  <c r="DV520"/>
  <c r="DU520"/>
  <c r="DT520"/>
  <c r="DS520"/>
  <c r="DQ520"/>
  <c r="DO520"/>
  <c r="DM520"/>
  <c r="DL520"/>
  <c r="DJ520"/>
  <c r="DI520"/>
  <c r="DH520"/>
  <c r="DG520"/>
  <c r="DF520"/>
  <c r="DE520"/>
  <c r="DC520"/>
  <c r="DB520"/>
  <c r="DA520"/>
  <c r="CX520"/>
  <c r="CW520"/>
  <c r="CV520"/>
  <c r="CU520"/>
  <c r="CS520"/>
  <c r="CR520"/>
  <c r="CQ520"/>
  <c r="CP520"/>
  <c r="CO520"/>
  <c r="CM520"/>
  <c r="CL520"/>
  <c r="CJ520"/>
  <c r="CI520"/>
  <c r="CH520"/>
  <c r="CG520"/>
  <c r="CF520"/>
  <c r="CE520"/>
  <c r="CD520"/>
  <c r="CC520"/>
  <c r="CB520"/>
  <c r="BZ520"/>
  <c r="BY520"/>
  <c r="BW520"/>
  <c r="BV520"/>
  <c r="BU520"/>
  <c r="BT520"/>
  <c r="BS520"/>
  <c r="BR520"/>
  <c r="BP520"/>
  <c r="BO520"/>
  <c r="BM520"/>
  <c r="BL520"/>
  <c r="BK520"/>
  <c r="BJ520"/>
  <c r="BI520"/>
  <c r="BH520"/>
  <c r="BG520"/>
  <c r="BF520"/>
  <c r="BE520"/>
  <c r="BC520"/>
  <c r="BB520"/>
  <c r="AZ520"/>
  <c r="AY520"/>
  <c r="AX520"/>
  <c r="AW520"/>
  <c r="AV520"/>
  <c r="AU520"/>
  <c r="AT520"/>
  <c r="AS520"/>
  <c r="AR520"/>
  <c r="AP520"/>
  <c r="AO520"/>
  <c r="AM520"/>
  <c r="AL520"/>
  <c r="AK520"/>
  <c r="AJ520"/>
  <c r="AI520"/>
  <c r="AH520"/>
  <c r="AF520"/>
  <c r="AE520"/>
  <c r="AC520"/>
  <c r="AB520"/>
  <c r="AA520"/>
  <c r="Z520"/>
  <c r="Y520"/>
  <c r="X520"/>
  <c r="V520"/>
  <c r="U520"/>
  <c r="S520"/>
  <c r="R520"/>
  <c r="Q520"/>
  <c r="P520"/>
  <c r="O520"/>
  <c r="W516" i="7"/>
  <c r="EL519" i="1"/>
  <c r="DR519" s="1"/>
  <c r="DY519"/>
  <c r="DX519"/>
  <c r="DW519"/>
  <c r="DV519"/>
  <c r="DU519"/>
  <c r="DT519"/>
  <c r="DS519"/>
  <c r="DQ519"/>
  <c r="DO519"/>
  <c r="DM519"/>
  <c r="DL519"/>
  <c r="DJ519"/>
  <c r="DI519"/>
  <c r="DH519"/>
  <c r="DG519"/>
  <c r="DF519"/>
  <c r="DE519"/>
  <c r="DC519"/>
  <c r="DB519"/>
  <c r="DA519"/>
  <c r="CX519"/>
  <c r="CW519"/>
  <c r="CV519"/>
  <c r="CU519"/>
  <c r="CS519"/>
  <c r="CR519"/>
  <c r="CQ519"/>
  <c r="CP519"/>
  <c r="CO519"/>
  <c r="CM519"/>
  <c r="CL519"/>
  <c r="CJ519"/>
  <c r="CI519"/>
  <c r="CH519"/>
  <c r="CG519"/>
  <c r="CF519"/>
  <c r="CE519"/>
  <c r="CD519"/>
  <c r="CC519"/>
  <c r="CB519"/>
  <c r="BZ519"/>
  <c r="BY519"/>
  <c r="BW519"/>
  <c r="BV519"/>
  <c r="BU519"/>
  <c r="BT519"/>
  <c r="BS519"/>
  <c r="BR519"/>
  <c r="BP519"/>
  <c r="BO519"/>
  <c r="BM519"/>
  <c r="BL519"/>
  <c r="BK519"/>
  <c r="BJ519"/>
  <c r="BI519"/>
  <c r="BH519"/>
  <c r="BG519"/>
  <c r="BF519"/>
  <c r="BE519"/>
  <c r="BC519"/>
  <c r="BB519"/>
  <c r="AZ519"/>
  <c r="AY519"/>
  <c r="AX519"/>
  <c r="AW519"/>
  <c r="AV519"/>
  <c r="AU519"/>
  <c r="AT519"/>
  <c r="AS519"/>
  <c r="AR519"/>
  <c r="AP519"/>
  <c r="AO519"/>
  <c r="AM519"/>
  <c r="AL519"/>
  <c r="AK519"/>
  <c r="AJ519"/>
  <c r="AI519"/>
  <c r="AH519"/>
  <c r="AF519"/>
  <c r="AE519"/>
  <c r="AC519"/>
  <c r="AB519"/>
  <c r="AA519"/>
  <c r="Z519"/>
  <c r="Y519"/>
  <c r="X519"/>
  <c r="V519"/>
  <c r="U519"/>
  <c r="S519"/>
  <c r="R519"/>
  <c r="Q519"/>
  <c r="P519"/>
  <c r="O519"/>
  <c r="W515" i="7"/>
  <c r="EL518" i="1"/>
  <c r="DR518" s="1"/>
  <c r="DY518"/>
  <c r="DX518"/>
  <c r="DW518"/>
  <c r="DV518"/>
  <c r="DU518"/>
  <c r="DT518"/>
  <c r="DS518"/>
  <c r="DQ518"/>
  <c r="DO518"/>
  <c r="DM518"/>
  <c r="DL518"/>
  <c r="DJ518"/>
  <c r="DI518"/>
  <c r="DH518"/>
  <c r="DG518"/>
  <c r="DF518"/>
  <c r="DE518"/>
  <c r="DC518"/>
  <c r="DB518"/>
  <c r="DA518"/>
  <c r="CX518"/>
  <c r="CW518"/>
  <c r="CV518"/>
  <c r="CU518"/>
  <c r="CS518"/>
  <c r="CR518"/>
  <c r="CQ518"/>
  <c r="CP518"/>
  <c r="CO518"/>
  <c r="CM518"/>
  <c r="CL518"/>
  <c r="CJ518"/>
  <c r="CI518"/>
  <c r="CH518"/>
  <c r="CG518"/>
  <c r="CF518"/>
  <c r="CE518"/>
  <c r="CD518"/>
  <c r="CC518"/>
  <c r="CB518"/>
  <c r="BZ518"/>
  <c r="BY518"/>
  <c r="BW518"/>
  <c r="BV518"/>
  <c r="BU518"/>
  <c r="BT518"/>
  <c r="BS518"/>
  <c r="BR518"/>
  <c r="BP518"/>
  <c r="BO518"/>
  <c r="BM518"/>
  <c r="BL518"/>
  <c r="BK518"/>
  <c r="BJ518"/>
  <c r="BI518"/>
  <c r="BH518"/>
  <c r="BG518"/>
  <c r="BF518"/>
  <c r="BE518"/>
  <c r="BC518"/>
  <c r="BB518"/>
  <c r="AZ518"/>
  <c r="AY518"/>
  <c r="AX518"/>
  <c r="AW518"/>
  <c r="AV518"/>
  <c r="AU518"/>
  <c r="AT518"/>
  <c r="AS518"/>
  <c r="AR518"/>
  <c r="AP518"/>
  <c r="AO518"/>
  <c r="AM518"/>
  <c r="AL518"/>
  <c r="AK518"/>
  <c r="AJ518"/>
  <c r="AI518"/>
  <c r="AH518"/>
  <c r="AF518"/>
  <c r="AE518"/>
  <c r="AC518"/>
  <c r="AB518"/>
  <c r="AA518"/>
  <c r="Z518"/>
  <c r="Y518"/>
  <c r="X518"/>
  <c r="V518"/>
  <c r="U518"/>
  <c r="S518"/>
  <c r="R518"/>
  <c r="Q518"/>
  <c r="P518"/>
  <c r="O518"/>
  <c r="W514" i="7"/>
  <c r="EL517" i="1"/>
  <c r="DR517" s="1"/>
  <c r="DY517"/>
  <c r="DX517"/>
  <c r="DW517"/>
  <c r="DV517"/>
  <c r="DU517"/>
  <c r="DT517"/>
  <c r="DS517"/>
  <c r="DQ517"/>
  <c r="DO517"/>
  <c r="DM517"/>
  <c r="DL517"/>
  <c r="DJ517"/>
  <c r="DI517"/>
  <c r="DH517"/>
  <c r="DG517"/>
  <c r="DF517"/>
  <c r="DE517"/>
  <c r="DC517"/>
  <c r="DB517"/>
  <c r="DA517"/>
  <c r="CX517"/>
  <c r="CW517"/>
  <c r="CV517"/>
  <c r="CU517"/>
  <c r="CS517"/>
  <c r="CR517"/>
  <c r="CQ517"/>
  <c r="CP517"/>
  <c r="CO517"/>
  <c r="CM517"/>
  <c r="CL517"/>
  <c r="CJ517"/>
  <c r="CI517"/>
  <c r="CH517"/>
  <c r="CG517"/>
  <c r="CF517"/>
  <c r="CE517"/>
  <c r="CD517"/>
  <c r="CC517"/>
  <c r="CB517"/>
  <c r="BZ517"/>
  <c r="BY517"/>
  <c r="BW517"/>
  <c r="BV517"/>
  <c r="BU517"/>
  <c r="BT517"/>
  <c r="BS517"/>
  <c r="BR517"/>
  <c r="BP517"/>
  <c r="BO517"/>
  <c r="BM517"/>
  <c r="BL517"/>
  <c r="BK517"/>
  <c r="BJ517"/>
  <c r="BI517"/>
  <c r="BH517"/>
  <c r="BG517"/>
  <c r="BF517"/>
  <c r="BE517"/>
  <c r="BC517"/>
  <c r="BB517"/>
  <c r="AZ517"/>
  <c r="AY517"/>
  <c r="AX517"/>
  <c r="AW517"/>
  <c r="AV517"/>
  <c r="AU517"/>
  <c r="AT517"/>
  <c r="AS517"/>
  <c r="AR517"/>
  <c r="AP517"/>
  <c r="AO517"/>
  <c r="AM517"/>
  <c r="AL517"/>
  <c r="AK517"/>
  <c r="AJ517"/>
  <c r="AI517"/>
  <c r="AH517"/>
  <c r="AF517"/>
  <c r="AE517"/>
  <c r="AC517"/>
  <c r="AB517"/>
  <c r="AA517"/>
  <c r="Z517"/>
  <c r="Y517"/>
  <c r="X517"/>
  <c r="V517"/>
  <c r="U517"/>
  <c r="S517"/>
  <c r="R517"/>
  <c r="Q517"/>
  <c r="P517"/>
  <c r="O517"/>
  <c r="W513" i="7"/>
  <c r="EL516" i="1"/>
  <c r="DR516" s="1"/>
  <c r="DY516"/>
  <c r="DX516"/>
  <c r="DW516"/>
  <c r="DV516"/>
  <c r="DU516"/>
  <c r="DT516"/>
  <c r="DS516"/>
  <c r="DQ516"/>
  <c r="DO516"/>
  <c r="DM516"/>
  <c r="DL516"/>
  <c r="DJ516"/>
  <c r="DI516"/>
  <c r="DH516"/>
  <c r="DG516"/>
  <c r="DF516"/>
  <c r="DE516"/>
  <c r="DC516"/>
  <c r="DB516"/>
  <c r="DA516"/>
  <c r="CX516"/>
  <c r="CW516"/>
  <c r="CV516"/>
  <c r="CU516"/>
  <c r="CS516"/>
  <c r="CR516"/>
  <c r="CQ516"/>
  <c r="CP516"/>
  <c r="CO516"/>
  <c r="CM516"/>
  <c r="CL516"/>
  <c r="CJ516"/>
  <c r="CI516"/>
  <c r="CH516"/>
  <c r="CG516"/>
  <c r="CF516"/>
  <c r="CE516"/>
  <c r="CD516"/>
  <c r="CC516"/>
  <c r="CB516"/>
  <c r="BZ516"/>
  <c r="BY516"/>
  <c r="BW516"/>
  <c r="BV516"/>
  <c r="BU516"/>
  <c r="BT516"/>
  <c r="BS516"/>
  <c r="BR516"/>
  <c r="BP516"/>
  <c r="BO516"/>
  <c r="BM516"/>
  <c r="BL516"/>
  <c r="BK516"/>
  <c r="BJ516"/>
  <c r="BI516"/>
  <c r="BH516"/>
  <c r="BG516"/>
  <c r="BF516"/>
  <c r="BE516"/>
  <c r="BC516"/>
  <c r="BB516"/>
  <c r="AZ516"/>
  <c r="AY516"/>
  <c r="AX516"/>
  <c r="AW516"/>
  <c r="AV516"/>
  <c r="AU516"/>
  <c r="AT516"/>
  <c r="AS516"/>
  <c r="AR516"/>
  <c r="AP516"/>
  <c r="AO516"/>
  <c r="AM516"/>
  <c r="AL516"/>
  <c r="AK516"/>
  <c r="AJ516"/>
  <c r="AI516"/>
  <c r="AH516"/>
  <c r="AF516"/>
  <c r="AE516"/>
  <c r="AC516"/>
  <c r="AB516"/>
  <c r="AA516"/>
  <c r="Z516"/>
  <c r="Y516"/>
  <c r="X516"/>
  <c r="V516"/>
  <c r="U516"/>
  <c r="S516"/>
  <c r="R516"/>
  <c r="Q516"/>
  <c r="P516"/>
  <c r="O516"/>
  <c r="W512" i="7"/>
  <c r="EL515" i="1"/>
  <c r="DR515" s="1"/>
  <c r="DY515"/>
  <c r="DX515"/>
  <c r="DW515"/>
  <c r="DV515"/>
  <c r="DU515"/>
  <c r="DT515"/>
  <c r="DS515"/>
  <c r="DQ515"/>
  <c r="DO515"/>
  <c r="DM515"/>
  <c r="DL515"/>
  <c r="DJ515"/>
  <c r="DI515"/>
  <c r="DH515"/>
  <c r="DG515"/>
  <c r="DF515"/>
  <c r="DE515"/>
  <c r="DC515"/>
  <c r="DB515"/>
  <c r="DA515"/>
  <c r="CX515"/>
  <c r="CW515"/>
  <c r="CV515"/>
  <c r="CU515"/>
  <c r="CS515"/>
  <c r="CR515"/>
  <c r="CQ515"/>
  <c r="CP515"/>
  <c r="CO515"/>
  <c r="CM515"/>
  <c r="CL515"/>
  <c r="CJ515"/>
  <c r="CI515"/>
  <c r="CH515"/>
  <c r="CG515"/>
  <c r="CF515"/>
  <c r="CE515"/>
  <c r="CD515"/>
  <c r="CC515"/>
  <c r="CB515"/>
  <c r="BZ515"/>
  <c r="BY515"/>
  <c r="BW515"/>
  <c r="BV515"/>
  <c r="BU515"/>
  <c r="BT515"/>
  <c r="BS515"/>
  <c r="BR515"/>
  <c r="BP515"/>
  <c r="BO515"/>
  <c r="BM515"/>
  <c r="BL515"/>
  <c r="BK515"/>
  <c r="BJ515"/>
  <c r="BI515"/>
  <c r="BH515"/>
  <c r="BG515"/>
  <c r="BF515"/>
  <c r="BE515"/>
  <c r="BC515"/>
  <c r="BB515"/>
  <c r="AZ515"/>
  <c r="AY515"/>
  <c r="AX515"/>
  <c r="AW515"/>
  <c r="AV515"/>
  <c r="AU515"/>
  <c r="AT515"/>
  <c r="AS515"/>
  <c r="AR515"/>
  <c r="AP515"/>
  <c r="AO515"/>
  <c r="AM515"/>
  <c r="AL515"/>
  <c r="AK515"/>
  <c r="AJ515"/>
  <c r="AI515"/>
  <c r="AH515"/>
  <c r="AF515"/>
  <c r="AE515"/>
  <c r="AC515"/>
  <c r="AB515"/>
  <c r="AA515"/>
  <c r="Z515"/>
  <c r="Y515"/>
  <c r="X515"/>
  <c r="V515"/>
  <c r="U515"/>
  <c r="S515"/>
  <c r="R515"/>
  <c r="Q515"/>
  <c r="P515"/>
  <c r="O515"/>
  <c r="W511" i="7"/>
  <c r="EL514" i="1"/>
  <c r="DR514" s="1"/>
  <c r="DY514"/>
  <c r="DX514"/>
  <c r="DW514"/>
  <c r="DV514"/>
  <c r="DU514"/>
  <c r="DT514"/>
  <c r="DS514"/>
  <c r="DQ514"/>
  <c r="DO514"/>
  <c r="DM514"/>
  <c r="DL514"/>
  <c r="DJ514"/>
  <c r="DI514"/>
  <c r="DH514"/>
  <c r="DG514"/>
  <c r="DF514"/>
  <c r="DE514"/>
  <c r="DC514"/>
  <c r="DB514"/>
  <c r="DA514"/>
  <c r="CX514"/>
  <c r="CW514"/>
  <c r="CV514"/>
  <c r="CU514"/>
  <c r="CS514"/>
  <c r="CR514"/>
  <c r="CQ514"/>
  <c r="CP514"/>
  <c r="CO514"/>
  <c r="CM514"/>
  <c r="CL514"/>
  <c r="CJ514"/>
  <c r="CI514"/>
  <c r="CH514"/>
  <c r="CG514"/>
  <c r="CF514"/>
  <c r="CE514"/>
  <c r="CD514"/>
  <c r="CC514"/>
  <c r="CB514"/>
  <c r="BZ514"/>
  <c r="BY514"/>
  <c r="BW514"/>
  <c r="BV514"/>
  <c r="BU514"/>
  <c r="BT514"/>
  <c r="BS514"/>
  <c r="BR514"/>
  <c r="BP514"/>
  <c r="BO514"/>
  <c r="BM514"/>
  <c r="BL514"/>
  <c r="BK514"/>
  <c r="BJ514"/>
  <c r="BI514"/>
  <c r="BH514"/>
  <c r="BG514"/>
  <c r="BF514"/>
  <c r="BE514"/>
  <c r="BC514"/>
  <c r="BB514"/>
  <c r="AZ514"/>
  <c r="AY514"/>
  <c r="AX514"/>
  <c r="AW514"/>
  <c r="AV514"/>
  <c r="AU514"/>
  <c r="AT514"/>
  <c r="AS514"/>
  <c r="AR514"/>
  <c r="AP514"/>
  <c r="AO514"/>
  <c r="AM514"/>
  <c r="AL514"/>
  <c r="AK514"/>
  <c r="AJ514"/>
  <c r="AI514"/>
  <c r="AH514"/>
  <c r="AF514"/>
  <c r="AE514"/>
  <c r="AC514"/>
  <c r="AB514"/>
  <c r="AA514"/>
  <c r="Z514"/>
  <c r="Y514"/>
  <c r="X514"/>
  <c r="V514"/>
  <c r="U514"/>
  <c r="S514"/>
  <c r="R514"/>
  <c r="Q514"/>
  <c r="P514"/>
  <c r="O514"/>
  <c r="W510" i="7"/>
  <c r="EL513" i="1"/>
  <c r="DR513" s="1"/>
  <c r="DY513"/>
  <c r="DX513"/>
  <c r="DW513"/>
  <c r="DV513"/>
  <c r="DU513"/>
  <c r="DT513"/>
  <c r="DS513"/>
  <c r="DQ513"/>
  <c r="DO513"/>
  <c r="DM513"/>
  <c r="DL513"/>
  <c r="DJ513"/>
  <c r="DI513"/>
  <c r="DH513"/>
  <c r="DG513"/>
  <c r="DF513"/>
  <c r="DE513"/>
  <c r="DC513"/>
  <c r="DB513"/>
  <c r="DA513"/>
  <c r="CX513"/>
  <c r="CW513"/>
  <c r="CV513"/>
  <c r="CU513"/>
  <c r="CS513"/>
  <c r="CR513"/>
  <c r="CQ513"/>
  <c r="CP513"/>
  <c r="CO513"/>
  <c r="CM513"/>
  <c r="CL513"/>
  <c r="CJ513"/>
  <c r="CI513"/>
  <c r="CH513"/>
  <c r="CG513"/>
  <c r="CF513"/>
  <c r="CE513"/>
  <c r="CD513"/>
  <c r="CC513"/>
  <c r="CB513"/>
  <c r="BZ513"/>
  <c r="BY513"/>
  <c r="BW513"/>
  <c r="BV513"/>
  <c r="BU513"/>
  <c r="BT513"/>
  <c r="BS513"/>
  <c r="BR513"/>
  <c r="BP513"/>
  <c r="BO513"/>
  <c r="BM513"/>
  <c r="BL513"/>
  <c r="BK513"/>
  <c r="BJ513"/>
  <c r="BI513"/>
  <c r="BH513"/>
  <c r="BG513"/>
  <c r="BF513"/>
  <c r="BE513"/>
  <c r="BC513"/>
  <c r="BB513"/>
  <c r="AZ513"/>
  <c r="AY513"/>
  <c r="AX513"/>
  <c r="AW513"/>
  <c r="AV513"/>
  <c r="AU513"/>
  <c r="AT513"/>
  <c r="AS513"/>
  <c r="AR513"/>
  <c r="AP513"/>
  <c r="AO513"/>
  <c r="AM513"/>
  <c r="AL513"/>
  <c r="AK513"/>
  <c r="AJ513"/>
  <c r="AI513"/>
  <c r="AH513"/>
  <c r="AF513"/>
  <c r="AE513"/>
  <c r="AC513"/>
  <c r="AB513"/>
  <c r="AA513"/>
  <c r="Z513"/>
  <c r="Y513"/>
  <c r="X513"/>
  <c r="V513"/>
  <c r="U513"/>
  <c r="S513"/>
  <c r="R513"/>
  <c r="Q513"/>
  <c r="P513"/>
  <c r="O513"/>
  <c r="W509" i="7"/>
  <c r="EL512" i="1"/>
  <c r="DR512" s="1"/>
  <c r="DY512"/>
  <c r="DX512"/>
  <c r="DW512"/>
  <c r="DV512"/>
  <c r="DU512"/>
  <c r="DT512"/>
  <c r="DS512"/>
  <c r="DQ512"/>
  <c r="DO512"/>
  <c r="DM512"/>
  <c r="DL512"/>
  <c r="DJ512"/>
  <c r="DI512"/>
  <c r="DH512"/>
  <c r="DG512"/>
  <c r="DF512"/>
  <c r="DE512"/>
  <c r="DC512"/>
  <c r="DB512"/>
  <c r="DA512"/>
  <c r="CX512"/>
  <c r="CW512"/>
  <c r="CV512"/>
  <c r="CU512"/>
  <c r="CS512"/>
  <c r="CR512"/>
  <c r="CQ512"/>
  <c r="CP512"/>
  <c r="CO512"/>
  <c r="CM512"/>
  <c r="CL512"/>
  <c r="CJ512"/>
  <c r="CI512"/>
  <c r="CH512"/>
  <c r="CG512"/>
  <c r="CF512"/>
  <c r="CE512"/>
  <c r="CD512"/>
  <c r="CC512"/>
  <c r="CB512"/>
  <c r="BZ512"/>
  <c r="BY512"/>
  <c r="BW512"/>
  <c r="BV512"/>
  <c r="BU512"/>
  <c r="BT512"/>
  <c r="BS512"/>
  <c r="BR512"/>
  <c r="BP512"/>
  <c r="BO512"/>
  <c r="BM512"/>
  <c r="BL512"/>
  <c r="BK512"/>
  <c r="BJ512"/>
  <c r="BI512"/>
  <c r="BH512"/>
  <c r="BG512"/>
  <c r="BF512"/>
  <c r="BE512"/>
  <c r="BC512"/>
  <c r="BB512"/>
  <c r="AZ512"/>
  <c r="AY512"/>
  <c r="AX512"/>
  <c r="AW512"/>
  <c r="AV512"/>
  <c r="AU512"/>
  <c r="AT512"/>
  <c r="AS512"/>
  <c r="AR512"/>
  <c r="AP512"/>
  <c r="AO512"/>
  <c r="AM512"/>
  <c r="AL512"/>
  <c r="AK512"/>
  <c r="AJ512"/>
  <c r="AI512"/>
  <c r="AH512"/>
  <c r="AF512"/>
  <c r="AE512"/>
  <c r="AC512"/>
  <c r="AB512"/>
  <c r="AA512"/>
  <c r="Z512"/>
  <c r="Y512"/>
  <c r="X512"/>
  <c r="V512"/>
  <c r="U512"/>
  <c r="S512"/>
  <c r="R512"/>
  <c r="Q512"/>
  <c r="P512"/>
  <c r="O512"/>
  <c r="W508" i="7"/>
  <c r="EL511" i="1"/>
  <c r="DR511" s="1"/>
  <c r="DY511"/>
  <c r="DX511"/>
  <c r="DW511"/>
  <c r="DV511"/>
  <c r="DU511"/>
  <c r="DT511"/>
  <c r="DS511"/>
  <c r="DQ511"/>
  <c r="DO511"/>
  <c r="DM511"/>
  <c r="DL511"/>
  <c r="DJ511"/>
  <c r="DI511"/>
  <c r="DH511"/>
  <c r="DG511"/>
  <c r="DF511"/>
  <c r="DE511"/>
  <c r="DC511"/>
  <c r="DB511"/>
  <c r="DA511"/>
  <c r="CX511"/>
  <c r="CW511"/>
  <c r="CV511"/>
  <c r="CU511"/>
  <c r="CS511"/>
  <c r="CR511"/>
  <c r="CQ511"/>
  <c r="CP511"/>
  <c r="CO511"/>
  <c r="CM511"/>
  <c r="CL511"/>
  <c r="CJ511"/>
  <c r="CI511"/>
  <c r="CH511"/>
  <c r="CG511"/>
  <c r="CF511"/>
  <c r="CE511"/>
  <c r="CD511"/>
  <c r="CC511"/>
  <c r="CB511"/>
  <c r="BZ511"/>
  <c r="BY511"/>
  <c r="BW511"/>
  <c r="BV511"/>
  <c r="BU511"/>
  <c r="BT511"/>
  <c r="BS511"/>
  <c r="BR511"/>
  <c r="BP511"/>
  <c r="BO511"/>
  <c r="BM511"/>
  <c r="BL511"/>
  <c r="BK511"/>
  <c r="BJ511"/>
  <c r="BI511"/>
  <c r="BH511"/>
  <c r="BG511"/>
  <c r="BF511"/>
  <c r="BE511"/>
  <c r="BC511"/>
  <c r="BB511"/>
  <c r="AZ511"/>
  <c r="AY511"/>
  <c r="AX511"/>
  <c r="AW511"/>
  <c r="AV511"/>
  <c r="AU511"/>
  <c r="AT511"/>
  <c r="AS511"/>
  <c r="AR511"/>
  <c r="AP511"/>
  <c r="AO511"/>
  <c r="AM511"/>
  <c r="AL511"/>
  <c r="AK511"/>
  <c r="AJ511"/>
  <c r="AI511"/>
  <c r="AH511"/>
  <c r="AF511"/>
  <c r="AE511"/>
  <c r="AC511"/>
  <c r="AB511"/>
  <c r="AA511"/>
  <c r="Z511"/>
  <c r="Y511"/>
  <c r="X511"/>
  <c r="V511"/>
  <c r="U511"/>
  <c r="S511"/>
  <c r="R511"/>
  <c r="Q511"/>
  <c r="P511"/>
  <c r="O511"/>
  <c r="W507" i="7"/>
  <c r="EL510" i="1"/>
  <c r="DY510"/>
  <c r="DX510"/>
  <c r="DW510"/>
  <c r="DV510"/>
  <c r="DU510"/>
  <c r="DT510"/>
  <c r="DS510"/>
  <c r="DQ510"/>
  <c r="DO510"/>
  <c r="DM510"/>
  <c r="DL510"/>
  <c r="DJ510"/>
  <c r="DI510"/>
  <c r="DH510"/>
  <c r="DG510"/>
  <c r="DF510"/>
  <c r="DE510"/>
  <c r="DC510"/>
  <c r="DB510"/>
  <c r="DA510"/>
  <c r="CX510"/>
  <c r="CW510"/>
  <c r="CV510"/>
  <c r="CU510"/>
  <c r="CS510"/>
  <c r="CR510"/>
  <c r="CQ510"/>
  <c r="CP510"/>
  <c r="CO510"/>
  <c r="CM510"/>
  <c r="CL510"/>
  <c r="CJ510"/>
  <c r="CI510"/>
  <c r="CH510"/>
  <c r="CG510"/>
  <c r="CF510"/>
  <c r="CE510"/>
  <c r="CD510"/>
  <c r="CC510"/>
  <c r="CB510"/>
  <c r="BZ510"/>
  <c r="BY510"/>
  <c r="BW510"/>
  <c r="BV510"/>
  <c r="BU510"/>
  <c r="BT510"/>
  <c r="BS510"/>
  <c r="BR510"/>
  <c r="BP510"/>
  <c r="BO510"/>
  <c r="BM510"/>
  <c r="BL510"/>
  <c r="BK510"/>
  <c r="BJ510"/>
  <c r="BI510"/>
  <c r="BH510"/>
  <c r="BG510"/>
  <c r="BF510"/>
  <c r="BE510"/>
  <c r="BC510"/>
  <c r="BB510"/>
  <c r="AZ510"/>
  <c r="AY510"/>
  <c r="AX510"/>
  <c r="AW510"/>
  <c r="AV510"/>
  <c r="AU510"/>
  <c r="AT510"/>
  <c r="AS510"/>
  <c r="AR510"/>
  <c r="AP510"/>
  <c r="AO510"/>
  <c r="AM510"/>
  <c r="AL510"/>
  <c r="AK510"/>
  <c r="AJ510"/>
  <c r="AI510"/>
  <c r="AH510"/>
  <c r="AF510"/>
  <c r="AE510"/>
  <c r="AC510"/>
  <c r="AB510"/>
  <c r="AA510"/>
  <c r="Z510"/>
  <c r="Y510"/>
  <c r="X510"/>
  <c r="V510"/>
  <c r="U510"/>
  <c r="S510"/>
  <c r="R510"/>
  <c r="Q510"/>
  <c r="P510"/>
  <c r="O510"/>
  <c r="W506" i="7"/>
  <c r="EL509" i="1"/>
  <c r="DY509"/>
  <c r="DX509"/>
  <c r="DW509"/>
  <c r="DV509"/>
  <c r="DU509"/>
  <c r="DT509"/>
  <c r="DS509"/>
  <c r="DQ509"/>
  <c r="DO509"/>
  <c r="DM509"/>
  <c r="DL509"/>
  <c r="DJ509"/>
  <c r="DI509"/>
  <c r="DH509"/>
  <c r="DG509"/>
  <c r="DF509"/>
  <c r="DE509"/>
  <c r="DC509"/>
  <c r="DB509"/>
  <c r="DA509"/>
  <c r="CX509"/>
  <c r="CW509"/>
  <c r="CV509"/>
  <c r="CU509"/>
  <c r="CS509"/>
  <c r="CR509"/>
  <c r="CQ509"/>
  <c r="CP509"/>
  <c r="CO509"/>
  <c r="CM509"/>
  <c r="CL509"/>
  <c r="CJ509"/>
  <c r="CI509"/>
  <c r="CH509"/>
  <c r="CG509"/>
  <c r="CF509"/>
  <c r="CE509"/>
  <c r="CD509"/>
  <c r="CC509"/>
  <c r="CB509"/>
  <c r="BZ509"/>
  <c r="BY509"/>
  <c r="BW509"/>
  <c r="BV509"/>
  <c r="BU509"/>
  <c r="BT509"/>
  <c r="BS509"/>
  <c r="BR509"/>
  <c r="BP509"/>
  <c r="BO509"/>
  <c r="BM509"/>
  <c r="BL509"/>
  <c r="BK509"/>
  <c r="BJ509"/>
  <c r="BI509"/>
  <c r="BH509"/>
  <c r="BG509"/>
  <c r="BF509"/>
  <c r="BE509"/>
  <c r="BC509"/>
  <c r="BB509"/>
  <c r="AZ509"/>
  <c r="AY509"/>
  <c r="AX509"/>
  <c r="AW509"/>
  <c r="AV509"/>
  <c r="AU509"/>
  <c r="AT509"/>
  <c r="AS509"/>
  <c r="AR509"/>
  <c r="AP509"/>
  <c r="AO509"/>
  <c r="AM509"/>
  <c r="AL509"/>
  <c r="AK509"/>
  <c r="AJ509"/>
  <c r="AI509"/>
  <c r="AH509"/>
  <c r="AF509"/>
  <c r="AE509"/>
  <c r="AC509"/>
  <c r="AB509"/>
  <c r="AA509"/>
  <c r="Z509"/>
  <c r="Y509"/>
  <c r="X509"/>
  <c r="V509"/>
  <c r="U509"/>
  <c r="S509"/>
  <c r="R509"/>
  <c r="Q509"/>
  <c r="P509"/>
  <c r="O509"/>
  <c r="W505" i="7"/>
  <c r="EL508" i="1"/>
  <c r="DY508"/>
  <c r="DX508"/>
  <c r="DW508"/>
  <c r="DV508"/>
  <c r="DU508"/>
  <c r="DT508"/>
  <c r="DS508"/>
  <c r="DQ508"/>
  <c r="DO508"/>
  <c r="DM508"/>
  <c r="DL508"/>
  <c r="DJ508"/>
  <c r="DI508"/>
  <c r="DH508"/>
  <c r="DG508"/>
  <c r="DF508"/>
  <c r="DE508"/>
  <c r="DC508"/>
  <c r="DB508"/>
  <c r="DA508"/>
  <c r="CX508"/>
  <c r="CW508"/>
  <c r="CV508"/>
  <c r="CU508"/>
  <c r="CS508"/>
  <c r="CR508"/>
  <c r="CQ508"/>
  <c r="CP508"/>
  <c r="CO508"/>
  <c r="CM508"/>
  <c r="CL508"/>
  <c r="CJ508"/>
  <c r="CI508"/>
  <c r="CH508"/>
  <c r="CG508"/>
  <c r="CF508"/>
  <c r="CE508"/>
  <c r="CD508"/>
  <c r="CC508"/>
  <c r="CB508"/>
  <c r="BZ508"/>
  <c r="BY508"/>
  <c r="BW508"/>
  <c r="BV508"/>
  <c r="BU508"/>
  <c r="BT508"/>
  <c r="BS508"/>
  <c r="BR508"/>
  <c r="BP508"/>
  <c r="BO508"/>
  <c r="BM508"/>
  <c r="BL508"/>
  <c r="BK508"/>
  <c r="BJ508"/>
  <c r="BI508"/>
  <c r="BH508"/>
  <c r="BG508"/>
  <c r="BF508"/>
  <c r="BE508"/>
  <c r="BC508"/>
  <c r="BB508"/>
  <c r="AZ508"/>
  <c r="AY508"/>
  <c r="AX508"/>
  <c r="AW508"/>
  <c r="AV508"/>
  <c r="AU508"/>
  <c r="AT508"/>
  <c r="AS508"/>
  <c r="AR508"/>
  <c r="AP508"/>
  <c r="AO508"/>
  <c r="AM508"/>
  <c r="AL508"/>
  <c r="AK508"/>
  <c r="AJ508"/>
  <c r="AI508"/>
  <c r="AH508"/>
  <c r="AF508"/>
  <c r="AE508"/>
  <c r="AC508"/>
  <c r="AB508"/>
  <c r="AA508"/>
  <c r="Z508"/>
  <c r="Y508"/>
  <c r="X508"/>
  <c r="V508"/>
  <c r="U508"/>
  <c r="S508"/>
  <c r="R508"/>
  <c r="Q508"/>
  <c r="P508"/>
  <c r="O508"/>
  <c r="W504" i="7"/>
  <c r="EL507" i="1"/>
  <c r="DY507"/>
  <c r="DX507"/>
  <c r="DW507"/>
  <c r="DV507"/>
  <c r="DU507"/>
  <c r="DT507"/>
  <c r="DS507"/>
  <c r="DQ507"/>
  <c r="DO507"/>
  <c r="DM507"/>
  <c r="DL507"/>
  <c r="DJ507"/>
  <c r="DI507"/>
  <c r="DH507"/>
  <c r="DG507"/>
  <c r="DF507"/>
  <c r="DE507"/>
  <c r="DC507"/>
  <c r="DB507"/>
  <c r="DA507"/>
  <c r="CX507"/>
  <c r="CW507"/>
  <c r="CV507"/>
  <c r="CU507"/>
  <c r="CS507"/>
  <c r="CR507"/>
  <c r="CQ507"/>
  <c r="CP507"/>
  <c r="CO507"/>
  <c r="CM507"/>
  <c r="CL507"/>
  <c r="CJ507"/>
  <c r="CI507"/>
  <c r="CH507"/>
  <c r="CG507"/>
  <c r="CF507"/>
  <c r="CE507"/>
  <c r="CD507"/>
  <c r="CC507"/>
  <c r="CB507"/>
  <c r="BZ507"/>
  <c r="BY507"/>
  <c r="BW507"/>
  <c r="BV507"/>
  <c r="BU507"/>
  <c r="BT507"/>
  <c r="BS507"/>
  <c r="BR507"/>
  <c r="BP507"/>
  <c r="BO507"/>
  <c r="BM507"/>
  <c r="BL507"/>
  <c r="BK507"/>
  <c r="BJ507"/>
  <c r="BI507"/>
  <c r="BH507"/>
  <c r="BG507"/>
  <c r="BF507"/>
  <c r="BE507"/>
  <c r="BC507"/>
  <c r="BB507"/>
  <c r="AZ507"/>
  <c r="AY507"/>
  <c r="AX507"/>
  <c r="AW507"/>
  <c r="AV507"/>
  <c r="AU507"/>
  <c r="AT507"/>
  <c r="AS507"/>
  <c r="AR507"/>
  <c r="AP507"/>
  <c r="AO507"/>
  <c r="AM507"/>
  <c r="AL507"/>
  <c r="AK507"/>
  <c r="AJ507"/>
  <c r="AI507"/>
  <c r="AH507"/>
  <c r="AF507"/>
  <c r="AE507"/>
  <c r="AC507"/>
  <c r="AB507"/>
  <c r="AA507"/>
  <c r="Z507"/>
  <c r="Y507"/>
  <c r="X507"/>
  <c r="V507"/>
  <c r="U507"/>
  <c r="S507"/>
  <c r="R507"/>
  <c r="Q507"/>
  <c r="P507"/>
  <c r="O507"/>
  <c r="W503" i="7"/>
  <c r="EL506" i="1"/>
  <c r="DY506"/>
  <c r="DX506"/>
  <c r="DW506"/>
  <c r="DV506"/>
  <c r="DU506"/>
  <c r="DT506"/>
  <c r="DS506"/>
  <c r="DQ506"/>
  <c r="DO506"/>
  <c r="DM506"/>
  <c r="DL506"/>
  <c r="DJ506"/>
  <c r="DI506"/>
  <c r="DH506"/>
  <c r="DG506"/>
  <c r="DF506"/>
  <c r="DE506"/>
  <c r="DC506"/>
  <c r="DB506"/>
  <c r="DA506"/>
  <c r="CX506"/>
  <c r="CW506"/>
  <c r="CV506"/>
  <c r="CU506"/>
  <c r="CS506"/>
  <c r="CR506"/>
  <c r="CQ506"/>
  <c r="CP506"/>
  <c r="CO506"/>
  <c r="CM506"/>
  <c r="CL506"/>
  <c r="CJ506"/>
  <c r="CI506"/>
  <c r="CH506"/>
  <c r="CG506"/>
  <c r="CF506"/>
  <c r="CE506"/>
  <c r="CD506"/>
  <c r="CC506"/>
  <c r="CB506"/>
  <c r="BZ506"/>
  <c r="BY506"/>
  <c r="BW506"/>
  <c r="BV506"/>
  <c r="BU506"/>
  <c r="BT506"/>
  <c r="BS506"/>
  <c r="BR506"/>
  <c r="BP506"/>
  <c r="BO506"/>
  <c r="BM506"/>
  <c r="BL506"/>
  <c r="BK506"/>
  <c r="BJ506"/>
  <c r="BI506"/>
  <c r="BH506"/>
  <c r="BG506"/>
  <c r="BF506"/>
  <c r="BE506"/>
  <c r="BC506"/>
  <c r="BB506"/>
  <c r="AZ506"/>
  <c r="AY506"/>
  <c r="AX506"/>
  <c r="AW506"/>
  <c r="AV506"/>
  <c r="AU506"/>
  <c r="AT506"/>
  <c r="AS506"/>
  <c r="AR506"/>
  <c r="AP506"/>
  <c r="AO506"/>
  <c r="AM506"/>
  <c r="AL506"/>
  <c r="AK506"/>
  <c r="AJ506"/>
  <c r="AI506"/>
  <c r="AH506"/>
  <c r="AF506"/>
  <c r="AE506"/>
  <c r="AC506"/>
  <c r="AB506"/>
  <c r="AA506"/>
  <c r="Z506"/>
  <c r="Y506"/>
  <c r="X506"/>
  <c r="V506"/>
  <c r="U506"/>
  <c r="S506"/>
  <c r="R506"/>
  <c r="Q506"/>
  <c r="P506"/>
  <c r="O506"/>
  <c r="W502" i="7"/>
  <c r="EL505" i="1"/>
  <c r="DY505"/>
  <c r="DX505"/>
  <c r="DW505"/>
  <c r="DV505"/>
  <c r="DU505"/>
  <c r="DT505"/>
  <c r="DS505"/>
  <c r="DQ505"/>
  <c r="DO505"/>
  <c r="DM505"/>
  <c r="DL505"/>
  <c r="DJ505"/>
  <c r="DI505"/>
  <c r="DH505"/>
  <c r="DG505"/>
  <c r="DF505"/>
  <c r="DE505"/>
  <c r="DC505"/>
  <c r="DB505"/>
  <c r="DA505"/>
  <c r="CX505"/>
  <c r="CW505"/>
  <c r="CV505"/>
  <c r="CU505"/>
  <c r="CS505"/>
  <c r="CR505"/>
  <c r="CQ505"/>
  <c r="CP505"/>
  <c r="CO505"/>
  <c r="CM505"/>
  <c r="CL505"/>
  <c r="CJ505"/>
  <c r="CI505"/>
  <c r="CH505"/>
  <c r="CG505"/>
  <c r="CF505"/>
  <c r="CE505"/>
  <c r="CD505"/>
  <c r="CC505"/>
  <c r="CB505"/>
  <c r="BZ505"/>
  <c r="BY505"/>
  <c r="BW505"/>
  <c r="BV505"/>
  <c r="BU505"/>
  <c r="BT505"/>
  <c r="BS505"/>
  <c r="BR505"/>
  <c r="BP505"/>
  <c r="BO505"/>
  <c r="BM505"/>
  <c r="BL505"/>
  <c r="BK505"/>
  <c r="BJ505"/>
  <c r="BI505"/>
  <c r="BH505"/>
  <c r="BG505"/>
  <c r="BF505"/>
  <c r="BE505"/>
  <c r="BC505"/>
  <c r="BB505"/>
  <c r="AZ505"/>
  <c r="AY505"/>
  <c r="AX505"/>
  <c r="AW505"/>
  <c r="AV505"/>
  <c r="AU505"/>
  <c r="AT505"/>
  <c r="AS505"/>
  <c r="AR505"/>
  <c r="AP505"/>
  <c r="AO505"/>
  <c r="AM505"/>
  <c r="AL505"/>
  <c r="AK505"/>
  <c r="AJ505"/>
  <c r="AI505"/>
  <c r="AH505"/>
  <c r="AF505"/>
  <c r="AE505"/>
  <c r="AC505"/>
  <c r="AB505"/>
  <c r="AA505"/>
  <c r="Z505"/>
  <c r="Y505"/>
  <c r="X505"/>
  <c r="V505"/>
  <c r="U505"/>
  <c r="S505"/>
  <c r="R505"/>
  <c r="Q505"/>
  <c r="P505"/>
  <c r="O505"/>
  <c r="W501" i="7"/>
  <c r="EL504" i="1"/>
  <c r="DY504"/>
  <c r="DX504"/>
  <c r="DW504"/>
  <c r="DV504"/>
  <c r="DU504"/>
  <c r="DT504"/>
  <c r="DS504"/>
  <c r="DQ504"/>
  <c r="DO504"/>
  <c r="DM504"/>
  <c r="DL504"/>
  <c r="DJ504"/>
  <c r="DI504"/>
  <c r="DH504"/>
  <c r="DG504"/>
  <c r="DF504"/>
  <c r="DE504"/>
  <c r="DC504"/>
  <c r="DB504"/>
  <c r="DA504"/>
  <c r="CX504"/>
  <c r="CW504"/>
  <c r="CV504"/>
  <c r="CU504"/>
  <c r="CS504"/>
  <c r="CR504"/>
  <c r="CQ504"/>
  <c r="CP504"/>
  <c r="CO504"/>
  <c r="CM504"/>
  <c r="CL504"/>
  <c r="CJ504"/>
  <c r="CI504"/>
  <c r="CH504"/>
  <c r="CG504"/>
  <c r="CF504"/>
  <c r="CE504"/>
  <c r="CD504"/>
  <c r="CC504"/>
  <c r="CB504"/>
  <c r="BZ504"/>
  <c r="BY504"/>
  <c r="BW504"/>
  <c r="BV504"/>
  <c r="BU504"/>
  <c r="BT504"/>
  <c r="BS504"/>
  <c r="BR504"/>
  <c r="BP504"/>
  <c r="BO504"/>
  <c r="BM504"/>
  <c r="BL504"/>
  <c r="BK504"/>
  <c r="BJ504"/>
  <c r="BI504"/>
  <c r="BH504"/>
  <c r="BG504"/>
  <c r="BF504"/>
  <c r="BE504"/>
  <c r="BC504"/>
  <c r="BB504"/>
  <c r="AZ504"/>
  <c r="AY504"/>
  <c r="AX504"/>
  <c r="AW504"/>
  <c r="AV504"/>
  <c r="AU504"/>
  <c r="AT504"/>
  <c r="AS504"/>
  <c r="AR504"/>
  <c r="AP504"/>
  <c r="AO504"/>
  <c r="AM504"/>
  <c r="AL504"/>
  <c r="AK504"/>
  <c r="AJ504"/>
  <c r="AI504"/>
  <c r="AH504"/>
  <c r="AF504"/>
  <c r="AE504"/>
  <c r="AC504"/>
  <c r="AB504"/>
  <c r="AA504"/>
  <c r="Z504"/>
  <c r="Y504"/>
  <c r="X504"/>
  <c r="V504"/>
  <c r="U504"/>
  <c r="S504"/>
  <c r="R504"/>
  <c r="Q504"/>
  <c r="P504"/>
  <c r="O504"/>
  <c r="W500" i="7"/>
  <c r="EL503" i="1"/>
  <c r="DY503"/>
  <c r="DX503"/>
  <c r="DW503"/>
  <c r="DV503"/>
  <c r="DU503"/>
  <c r="DT503"/>
  <c r="DS503"/>
  <c r="DQ503"/>
  <c r="DO503"/>
  <c r="DM503"/>
  <c r="DL503"/>
  <c r="DJ503"/>
  <c r="DI503"/>
  <c r="DH503"/>
  <c r="DG503"/>
  <c r="DF503"/>
  <c r="DE503"/>
  <c r="DC503"/>
  <c r="DB503"/>
  <c r="DA503"/>
  <c r="CX503"/>
  <c r="CW503"/>
  <c r="CV503"/>
  <c r="CU503"/>
  <c r="CS503"/>
  <c r="CR503"/>
  <c r="CQ503"/>
  <c r="CP503"/>
  <c r="CO503"/>
  <c r="CM503"/>
  <c r="CL503"/>
  <c r="CJ503"/>
  <c r="CI503"/>
  <c r="CH503"/>
  <c r="CG503"/>
  <c r="CF503"/>
  <c r="CE503"/>
  <c r="CD503"/>
  <c r="CC503"/>
  <c r="CB503"/>
  <c r="BZ503"/>
  <c r="BY503"/>
  <c r="BW503"/>
  <c r="BV503"/>
  <c r="BU503"/>
  <c r="BT503"/>
  <c r="BS503"/>
  <c r="BR503"/>
  <c r="BP503"/>
  <c r="BO503"/>
  <c r="BM503"/>
  <c r="BL503"/>
  <c r="BK503"/>
  <c r="BJ503"/>
  <c r="BI503"/>
  <c r="BH503"/>
  <c r="BG503"/>
  <c r="BF503"/>
  <c r="BE503"/>
  <c r="BC503"/>
  <c r="BB503"/>
  <c r="AZ503"/>
  <c r="AY503"/>
  <c r="AX503"/>
  <c r="AW503"/>
  <c r="AV503"/>
  <c r="AU503"/>
  <c r="AT503"/>
  <c r="AS503"/>
  <c r="AR503"/>
  <c r="AP503"/>
  <c r="AO503"/>
  <c r="AM503"/>
  <c r="AL503"/>
  <c r="AK503"/>
  <c r="AJ503"/>
  <c r="AI503"/>
  <c r="AH503"/>
  <c r="AF503"/>
  <c r="AE503"/>
  <c r="AC503"/>
  <c r="AB503"/>
  <c r="AA503"/>
  <c r="Z503"/>
  <c r="Y503"/>
  <c r="X503"/>
  <c r="V503"/>
  <c r="U503"/>
  <c r="S503"/>
  <c r="R503"/>
  <c r="Q503"/>
  <c r="P503"/>
  <c r="O503"/>
  <c r="W499" i="7"/>
  <c r="EL502" i="1"/>
  <c r="DY502"/>
  <c r="DX502"/>
  <c r="DW502"/>
  <c r="DV502"/>
  <c r="DU502"/>
  <c r="DT502"/>
  <c r="DS502"/>
  <c r="DQ502"/>
  <c r="DO502"/>
  <c r="DM502"/>
  <c r="DL502"/>
  <c r="DJ502"/>
  <c r="DI502"/>
  <c r="DH502"/>
  <c r="DG502"/>
  <c r="DF502"/>
  <c r="DE502"/>
  <c r="DC502"/>
  <c r="DB502"/>
  <c r="DA502"/>
  <c r="CX502"/>
  <c r="CW502"/>
  <c r="CV502"/>
  <c r="CU502"/>
  <c r="CS502"/>
  <c r="CR502"/>
  <c r="CQ502"/>
  <c r="CP502"/>
  <c r="CO502"/>
  <c r="CM502"/>
  <c r="CL502"/>
  <c r="CJ502"/>
  <c r="CI502"/>
  <c r="CH502"/>
  <c r="CG502"/>
  <c r="CF502"/>
  <c r="CE502"/>
  <c r="CD502"/>
  <c r="CC502"/>
  <c r="CB502"/>
  <c r="BZ502"/>
  <c r="BY502"/>
  <c r="BW502"/>
  <c r="BV502"/>
  <c r="BU502"/>
  <c r="BT502"/>
  <c r="BS502"/>
  <c r="BR502"/>
  <c r="BP502"/>
  <c r="BO502"/>
  <c r="BM502"/>
  <c r="BL502"/>
  <c r="BK502"/>
  <c r="BJ502"/>
  <c r="BI502"/>
  <c r="BH502"/>
  <c r="BG502"/>
  <c r="BF502"/>
  <c r="BE502"/>
  <c r="BC502"/>
  <c r="BB502"/>
  <c r="AZ502"/>
  <c r="AY502"/>
  <c r="AX502"/>
  <c r="AW502"/>
  <c r="AV502"/>
  <c r="AU502"/>
  <c r="AT502"/>
  <c r="AS502"/>
  <c r="AR502"/>
  <c r="AP502"/>
  <c r="AO502"/>
  <c r="AM502"/>
  <c r="AL502"/>
  <c r="AK502"/>
  <c r="AJ502"/>
  <c r="AI502"/>
  <c r="AH502"/>
  <c r="AF502"/>
  <c r="AE502"/>
  <c r="AC502"/>
  <c r="AB502"/>
  <c r="AA502"/>
  <c r="Z502"/>
  <c r="Y502"/>
  <c r="X502"/>
  <c r="V502"/>
  <c r="U502"/>
  <c r="S502"/>
  <c r="R502"/>
  <c r="Q502"/>
  <c r="P502"/>
  <c r="O502"/>
  <c r="W498" i="7"/>
  <c r="EL501" i="1"/>
  <c r="DY501"/>
  <c r="DX501"/>
  <c r="DW501"/>
  <c r="DV501"/>
  <c r="DU501"/>
  <c r="DT501"/>
  <c r="DS501"/>
  <c r="DQ501"/>
  <c r="DO501"/>
  <c r="DM501"/>
  <c r="DL501"/>
  <c r="DJ501"/>
  <c r="DI501"/>
  <c r="DH501"/>
  <c r="DG501"/>
  <c r="DF501"/>
  <c r="DE501"/>
  <c r="DC501"/>
  <c r="DB501"/>
  <c r="DA501"/>
  <c r="CX501"/>
  <c r="CW501"/>
  <c r="CV501"/>
  <c r="CU501"/>
  <c r="CS501"/>
  <c r="CR501"/>
  <c r="CQ501"/>
  <c r="CP501"/>
  <c r="CO501"/>
  <c r="CM501"/>
  <c r="CL501"/>
  <c r="CJ501"/>
  <c r="CI501"/>
  <c r="CH501"/>
  <c r="CG501"/>
  <c r="CF501"/>
  <c r="CE501"/>
  <c r="CD501"/>
  <c r="CC501"/>
  <c r="CB501"/>
  <c r="BZ501"/>
  <c r="BY501"/>
  <c r="BW501"/>
  <c r="BV501"/>
  <c r="BU501"/>
  <c r="BT501"/>
  <c r="BS501"/>
  <c r="BR501"/>
  <c r="BP501"/>
  <c r="BO501"/>
  <c r="BM501"/>
  <c r="BL501"/>
  <c r="BK501"/>
  <c r="BJ501"/>
  <c r="BI501"/>
  <c r="BH501"/>
  <c r="BG501"/>
  <c r="BF501"/>
  <c r="BE501"/>
  <c r="BC501"/>
  <c r="BB501"/>
  <c r="AZ501"/>
  <c r="AY501"/>
  <c r="AX501"/>
  <c r="AW501"/>
  <c r="AV501"/>
  <c r="AU501"/>
  <c r="AT501"/>
  <c r="AS501"/>
  <c r="AR501"/>
  <c r="AP501"/>
  <c r="AO501"/>
  <c r="AM501"/>
  <c r="AL501"/>
  <c r="AK501"/>
  <c r="AJ501"/>
  <c r="AI501"/>
  <c r="AH501"/>
  <c r="AF501"/>
  <c r="AE501"/>
  <c r="AC501"/>
  <c r="AB501"/>
  <c r="AA501"/>
  <c r="Z501"/>
  <c r="Y501"/>
  <c r="X501"/>
  <c r="V501"/>
  <c r="U501"/>
  <c r="S501"/>
  <c r="R501"/>
  <c r="Q501"/>
  <c r="P501"/>
  <c r="O501"/>
  <c r="W497" i="7"/>
  <c r="EL500" i="1"/>
  <c r="DY500"/>
  <c r="DX500"/>
  <c r="DW500"/>
  <c r="DV500"/>
  <c r="DU500"/>
  <c r="DT500"/>
  <c r="DS500"/>
  <c r="DQ500"/>
  <c r="DO500"/>
  <c r="DM500"/>
  <c r="DL500"/>
  <c r="DJ500"/>
  <c r="DI500"/>
  <c r="DH500"/>
  <c r="DG500"/>
  <c r="DF500"/>
  <c r="DE500"/>
  <c r="DC500"/>
  <c r="DB500"/>
  <c r="DA500"/>
  <c r="CX500"/>
  <c r="CW500"/>
  <c r="CV500"/>
  <c r="CU500"/>
  <c r="CS500"/>
  <c r="CR500"/>
  <c r="CQ500"/>
  <c r="CP500"/>
  <c r="CO500"/>
  <c r="CM500"/>
  <c r="CL500"/>
  <c r="CJ500"/>
  <c r="CI500"/>
  <c r="CH500"/>
  <c r="CG500"/>
  <c r="CF500"/>
  <c r="CE500"/>
  <c r="CD500"/>
  <c r="CC500"/>
  <c r="CB500"/>
  <c r="BZ500"/>
  <c r="BY500"/>
  <c r="BW500"/>
  <c r="BV500"/>
  <c r="BU500"/>
  <c r="BT500"/>
  <c r="BS500"/>
  <c r="BR500"/>
  <c r="BP500"/>
  <c r="BO500"/>
  <c r="BM500"/>
  <c r="BL500"/>
  <c r="BK500"/>
  <c r="BJ500"/>
  <c r="BI500"/>
  <c r="BH500"/>
  <c r="BG500"/>
  <c r="BF500"/>
  <c r="BE500"/>
  <c r="BC500"/>
  <c r="BB500"/>
  <c r="AZ500"/>
  <c r="AY500"/>
  <c r="AX500"/>
  <c r="AW500"/>
  <c r="AV500"/>
  <c r="AU500"/>
  <c r="AT500"/>
  <c r="AS500"/>
  <c r="AR500"/>
  <c r="AP500"/>
  <c r="AO500"/>
  <c r="AM500"/>
  <c r="AL500"/>
  <c r="AK500"/>
  <c r="AJ500"/>
  <c r="AI500"/>
  <c r="AH500"/>
  <c r="AF500"/>
  <c r="AE500"/>
  <c r="AC500"/>
  <c r="AB500"/>
  <c r="AA500"/>
  <c r="Z500"/>
  <c r="Y500"/>
  <c r="X500"/>
  <c r="V500"/>
  <c r="U500"/>
  <c r="S500"/>
  <c r="R500"/>
  <c r="Q500"/>
  <c r="P500"/>
  <c r="O500"/>
  <c r="W496" i="7"/>
  <c r="EL499" i="1"/>
  <c r="DY499"/>
  <c r="DX499"/>
  <c r="DW499"/>
  <c r="DV499"/>
  <c r="DU499"/>
  <c r="DT499"/>
  <c r="DS499"/>
  <c r="DQ499"/>
  <c r="DO499"/>
  <c r="DM499"/>
  <c r="DL499"/>
  <c r="DJ499"/>
  <c r="DI499"/>
  <c r="DH499"/>
  <c r="DG499"/>
  <c r="DF499"/>
  <c r="DE499"/>
  <c r="DC499"/>
  <c r="DB499"/>
  <c r="DA499"/>
  <c r="CX499"/>
  <c r="CW499"/>
  <c r="CV499"/>
  <c r="CU499"/>
  <c r="CS499"/>
  <c r="CR499"/>
  <c r="CQ499"/>
  <c r="CP499"/>
  <c r="CO499"/>
  <c r="CM499"/>
  <c r="CL499"/>
  <c r="CJ499"/>
  <c r="CI499"/>
  <c r="CH499"/>
  <c r="CG499"/>
  <c r="CF499"/>
  <c r="CE499"/>
  <c r="CD499"/>
  <c r="CC499"/>
  <c r="CB499"/>
  <c r="BZ499"/>
  <c r="BY499"/>
  <c r="BW499"/>
  <c r="BV499"/>
  <c r="BU499"/>
  <c r="BT499"/>
  <c r="BS499"/>
  <c r="BR499"/>
  <c r="BP499"/>
  <c r="BO499"/>
  <c r="BM499"/>
  <c r="BL499"/>
  <c r="BK499"/>
  <c r="BJ499"/>
  <c r="BI499"/>
  <c r="BH499"/>
  <c r="BG499"/>
  <c r="BF499"/>
  <c r="BE499"/>
  <c r="BC499"/>
  <c r="BB499"/>
  <c r="AZ499"/>
  <c r="AY499"/>
  <c r="AX499"/>
  <c r="AW499"/>
  <c r="AV499"/>
  <c r="AU499"/>
  <c r="AT499"/>
  <c r="AS499"/>
  <c r="AR499"/>
  <c r="AP499"/>
  <c r="AO499"/>
  <c r="AM499"/>
  <c r="AL499"/>
  <c r="AK499"/>
  <c r="AJ499"/>
  <c r="AI499"/>
  <c r="AH499"/>
  <c r="AF499"/>
  <c r="AE499"/>
  <c r="AC499"/>
  <c r="AB499"/>
  <c r="AA499"/>
  <c r="Z499"/>
  <c r="Y499"/>
  <c r="X499"/>
  <c r="V499"/>
  <c r="U499"/>
  <c r="S499"/>
  <c r="R499"/>
  <c r="Q499"/>
  <c r="P499"/>
  <c r="O499"/>
  <c r="W495" i="7"/>
  <c r="EL498" i="1"/>
  <c r="DY498"/>
  <c r="DX498"/>
  <c r="DW498"/>
  <c r="DV498"/>
  <c r="DU498"/>
  <c r="DT498"/>
  <c r="DS498"/>
  <c r="DQ498"/>
  <c r="DO498"/>
  <c r="DM498"/>
  <c r="DL498"/>
  <c r="DJ498"/>
  <c r="DI498"/>
  <c r="DH498"/>
  <c r="DG498"/>
  <c r="DF498"/>
  <c r="DE498"/>
  <c r="DC498"/>
  <c r="DB498"/>
  <c r="DA498"/>
  <c r="CX498"/>
  <c r="CW498"/>
  <c r="CV498"/>
  <c r="CU498"/>
  <c r="CS498"/>
  <c r="CR498"/>
  <c r="CQ498"/>
  <c r="CP498"/>
  <c r="CO498"/>
  <c r="CM498"/>
  <c r="CL498"/>
  <c r="CJ498"/>
  <c r="CI498"/>
  <c r="CH498"/>
  <c r="CG498"/>
  <c r="CF498"/>
  <c r="CE498"/>
  <c r="CD498"/>
  <c r="CC498"/>
  <c r="CB498"/>
  <c r="BZ498"/>
  <c r="BY498"/>
  <c r="BW498"/>
  <c r="BV498"/>
  <c r="BU498"/>
  <c r="BT498"/>
  <c r="BS498"/>
  <c r="BR498"/>
  <c r="BP498"/>
  <c r="BO498"/>
  <c r="BM498"/>
  <c r="BL498"/>
  <c r="BK498"/>
  <c r="BJ498"/>
  <c r="BI498"/>
  <c r="BH498"/>
  <c r="BG498"/>
  <c r="BF498"/>
  <c r="BE498"/>
  <c r="BC498"/>
  <c r="BB498"/>
  <c r="AZ498"/>
  <c r="AY498"/>
  <c r="AX498"/>
  <c r="AW498"/>
  <c r="AV498"/>
  <c r="AU498"/>
  <c r="AT498"/>
  <c r="AS498"/>
  <c r="AR498"/>
  <c r="AP498"/>
  <c r="AO498"/>
  <c r="AM498"/>
  <c r="AL498"/>
  <c r="AK498"/>
  <c r="AJ498"/>
  <c r="AI498"/>
  <c r="AH498"/>
  <c r="AF498"/>
  <c r="AE498"/>
  <c r="AC498"/>
  <c r="AB498"/>
  <c r="AA498"/>
  <c r="Z498"/>
  <c r="Y498"/>
  <c r="X498"/>
  <c r="V498"/>
  <c r="U498"/>
  <c r="S498"/>
  <c r="R498"/>
  <c r="Q498"/>
  <c r="P498"/>
  <c r="O498"/>
  <c r="W494" i="7"/>
  <c r="EL497" i="1"/>
  <c r="DY497"/>
  <c r="DX497"/>
  <c r="DW497"/>
  <c r="DV497"/>
  <c r="DU497"/>
  <c r="DT497"/>
  <c r="DS497"/>
  <c r="DQ497"/>
  <c r="DO497"/>
  <c r="DM497"/>
  <c r="DL497"/>
  <c r="DJ497"/>
  <c r="DI497"/>
  <c r="DH497"/>
  <c r="DG497"/>
  <c r="DF497"/>
  <c r="DE497"/>
  <c r="DC497"/>
  <c r="DB497"/>
  <c r="DA497"/>
  <c r="CX497"/>
  <c r="CW497"/>
  <c r="CV497"/>
  <c r="CU497"/>
  <c r="CS497"/>
  <c r="CR497"/>
  <c r="CQ497"/>
  <c r="CP497"/>
  <c r="CO497"/>
  <c r="CM497"/>
  <c r="CL497"/>
  <c r="CJ497"/>
  <c r="CI497"/>
  <c r="CH497"/>
  <c r="CG497"/>
  <c r="CF497"/>
  <c r="CE497"/>
  <c r="CD497"/>
  <c r="CC497"/>
  <c r="CB497"/>
  <c r="BZ497"/>
  <c r="BY497"/>
  <c r="BW497"/>
  <c r="BV497"/>
  <c r="BU497"/>
  <c r="BT497"/>
  <c r="BS497"/>
  <c r="BR497"/>
  <c r="BP497"/>
  <c r="BO497"/>
  <c r="BM497"/>
  <c r="BL497"/>
  <c r="BK497"/>
  <c r="BJ497"/>
  <c r="BI497"/>
  <c r="BH497"/>
  <c r="BG497"/>
  <c r="BF497"/>
  <c r="BE497"/>
  <c r="BC497"/>
  <c r="BB497"/>
  <c r="AZ497"/>
  <c r="AY497"/>
  <c r="AX497"/>
  <c r="AW497"/>
  <c r="AV497"/>
  <c r="AU497"/>
  <c r="AT497"/>
  <c r="AS497"/>
  <c r="AR497"/>
  <c r="AP497"/>
  <c r="AO497"/>
  <c r="AM497"/>
  <c r="AL497"/>
  <c r="AK497"/>
  <c r="AJ497"/>
  <c r="AI497"/>
  <c r="AH497"/>
  <c r="AF497"/>
  <c r="AE497"/>
  <c r="AC497"/>
  <c r="AB497"/>
  <c r="AA497"/>
  <c r="Z497"/>
  <c r="Y497"/>
  <c r="X497"/>
  <c r="V497"/>
  <c r="U497"/>
  <c r="S497"/>
  <c r="R497"/>
  <c r="Q497"/>
  <c r="P497"/>
  <c r="O497"/>
  <c r="W493" i="7"/>
  <c r="EL496" i="1"/>
  <c r="DY496"/>
  <c r="DX496"/>
  <c r="DW496"/>
  <c r="DV496"/>
  <c r="DU496"/>
  <c r="DT496"/>
  <c r="DS496"/>
  <c r="DQ496"/>
  <c r="DO496"/>
  <c r="DM496"/>
  <c r="DL496"/>
  <c r="DJ496"/>
  <c r="DI496"/>
  <c r="DH496"/>
  <c r="DG496"/>
  <c r="DF496"/>
  <c r="DE496"/>
  <c r="DC496"/>
  <c r="DB496"/>
  <c r="DA496"/>
  <c r="CX496"/>
  <c r="CW496"/>
  <c r="CV496"/>
  <c r="CU496"/>
  <c r="CS496"/>
  <c r="CR496"/>
  <c r="CQ496"/>
  <c r="CP496"/>
  <c r="CO496"/>
  <c r="CM496"/>
  <c r="CL496"/>
  <c r="CJ496"/>
  <c r="CI496"/>
  <c r="CH496"/>
  <c r="CG496"/>
  <c r="CF496"/>
  <c r="CE496"/>
  <c r="CD496"/>
  <c r="CC496"/>
  <c r="CB496"/>
  <c r="BZ496"/>
  <c r="BY496"/>
  <c r="BW496"/>
  <c r="BV496"/>
  <c r="BU496"/>
  <c r="BT496"/>
  <c r="BS496"/>
  <c r="BR496"/>
  <c r="BP496"/>
  <c r="BO496"/>
  <c r="BM496"/>
  <c r="BL496"/>
  <c r="BK496"/>
  <c r="BJ496"/>
  <c r="BI496"/>
  <c r="BH496"/>
  <c r="BG496"/>
  <c r="BF496"/>
  <c r="BE496"/>
  <c r="BC496"/>
  <c r="BB496"/>
  <c r="AZ496"/>
  <c r="AY496"/>
  <c r="AX496"/>
  <c r="AW496"/>
  <c r="AV496"/>
  <c r="AU496"/>
  <c r="AT496"/>
  <c r="AS496"/>
  <c r="AR496"/>
  <c r="AP496"/>
  <c r="AO496"/>
  <c r="AM496"/>
  <c r="AL496"/>
  <c r="AK496"/>
  <c r="AJ496"/>
  <c r="AI496"/>
  <c r="AH496"/>
  <c r="AF496"/>
  <c r="AE496"/>
  <c r="AC496"/>
  <c r="AB496"/>
  <c r="AA496"/>
  <c r="Z496"/>
  <c r="Y496"/>
  <c r="X496"/>
  <c r="V496"/>
  <c r="U496"/>
  <c r="S496"/>
  <c r="R496"/>
  <c r="Q496"/>
  <c r="P496"/>
  <c r="O496"/>
  <c r="W492" i="7"/>
  <c r="EL495" i="1"/>
  <c r="DY495"/>
  <c r="DX495"/>
  <c r="DW495"/>
  <c r="DV495"/>
  <c r="DU495"/>
  <c r="DT495"/>
  <c r="DS495"/>
  <c r="DQ495"/>
  <c r="DO495"/>
  <c r="DM495"/>
  <c r="DL495"/>
  <c r="DJ495"/>
  <c r="DI495"/>
  <c r="DH495"/>
  <c r="DG495"/>
  <c r="DF495"/>
  <c r="DE495"/>
  <c r="DC495"/>
  <c r="DB495"/>
  <c r="DA495"/>
  <c r="CX495"/>
  <c r="CW495"/>
  <c r="CV495"/>
  <c r="CU495"/>
  <c r="CS495"/>
  <c r="CR495"/>
  <c r="CQ495"/>
  <c r="CP495"/>
  <c r="CO495"/>
  <c r="CM495"/>
  <c r="CL495"/>
  <c r="CJ495"/>
  <c r="CI495"/>
  <c r="CH495"/>
  <c r="CG495"/>
  <c r="CF495"/>
  <c r="CE495"/>
  <c r="CD495"/>
  <c r="CC495"/>
  <c r="CB495"/>
  <c r="BZ495"/>
  <c r="BY495"/>
  <c r="BW495"/>
  <c r="BV495"/>
  <c r="BU495"/>
  <c r="BT495"/>
  <c r="BS495"/>
  <c r="BR495"/>
  <c r="BP495"/>
  <c r="BO495"/>
  <c r="BM495"/>
  <c r="BL495"/>
  <c r="BK495"/>
  <c r="BJ495"/>
  <c r="BI495"/>
  <c r="BH495"/>
  <c r="BG495"/>
  <c r="BF495"/>
  <c r="BE495"/>
  <c r="BC495"/>
  <c r="BB495"/>
  <c r="AZ495"/>
  <c r="AY495"/>
  <c r="AX495"/>
  <c r="AW495"/>
  <c r="AV495"/>
  <c r="AU495"/>
  <c r="AT495"/>
  <c r="AS495"/>
  <c r="AR495"/>
  <c r="AP495"/>
  <c r="AO495"/>
  <c r="AM495"/>
  <c r="AL495"/>
  <c r="AK495"/>
  <c r="AJ495"/>
  <c r="AI495"/>
  <c r="AH495"/>
  <c r="AF495"/>
  <c r="AE495"/>
  <c r="AC495"/>
  <c r="AB495"/>
  <c r="AA495"/>
  <c r="Z495"/>
  <c r="Y495"/>
  <c r="X495"/>
  <c r="V495"/>
  <c r="U495"/>
  <c r="S495"/>
  <c r="R495"/>
  <c r="Q495"/>
  <c r="P495"/>
  <c r="O495"/>
  <c r="W491" i="7"/>
  <c r="EL494" i="1"/>
  <c r="DY494"/>
  <c r="DX494"/>
  <c r="DW494"/>
  <c r="DV494"/>
  <c r="DU494"/>
  <c r="DT494"/>
  <c r="DS494"/>
  <c r="DQ494"/>
  <c r="DO494"/>
  <c r="DM494"/>
  <c r="DL494"/>
  <c r="DJ494"/>
  <c r="DI494"/>
  <c r="DH494"/>
  <c r="DG494"/>
  <c r="DF494"/>
  <c r="DE494"/>
  <c r="DC494"/>
  <c r="DB494"/>
  <c r="DA494"/>
  <c r="CX494"/>
  <c r="CW494"/>
  <c r="CV494"/>
  <c r="CU494"/>
  <c r="CS494"/>
  <c r="CR494"/>
  <c r="CQ494"/>
  <c r="CP494"/>
  <c r="CO494"/>
  <c r="CM494"/>
  <c r="CL494"/>
  <c r="CJ494"/>
  <c r="CI494"/>
  <c r="CH494"/>
  <c r="CG494"/>
  <c r="CF494"/>
  <c r="CE494"/>
  <c r="CD494"/>
  <c r="CC494"/>
  <c r="CB494"/>
  <c r="BZ494"/>
  <c r="BY494"/>
  <c r="BW494"/>
  <c r="BV494"/>
  <c r="BU494"/>
  <c r="BT494"/>
  <c r="BS494"/>
  <c r="BR494"/>
  <c r="BP494"/>
  <c r="BO494"/>
  <c r="BM494"/>
  <c r="BL494"/>
  <c r="BK494"/>
  <c r="BJ494"/>
  <c r="BI494"/>
  <c r="BH494"/>
  <c r="BG494"/>
  <c r="BF494"/>
  <c r="BE494"/>
  <c r="BC494"/>
  <c r="BB494"/>
  <c r="AZ494"/>
  <c r="AY494"/>
  <c r="AX494"/>
  <c r="AW494"/>
  <c r="AV494"/>
  <c r="AU494"/>
  <c r="AT494"/>
  <c r="AS494"/>
  <c r="AR494"/>
  <c r="AP494"/>
  <c r="AO494"/>
  <c r="AM494"/>
  <c r="AL494"/>
  <c r="AK494"/>
  <c r="AJ494"/>
  <c r="AI494"/>
  <c r="AH494"/>
  <c r="AF494"/>
  <c r="AE494"/>
  <c r="AC494"/>
  <c r="AB494"/>
  <c r="AA494"/>
  <c r="Z494"/>
  <c r="Y494"/>
  <c r="X494"/>
  <c r="V494"/>
  <c r="U494"/>
  <c r="S494"/>
  <c r="R494"/>
  <c r="Q494"/>
  <c r="P494"/>
  <c r="O494"/>
  <c r="W490" i="7"/>
  <c r="EL493" i="1"/>
  <c r="DY493"/>
  <c r="DX493"/>
  <c r="DW493"/>
  <c r="DV493"/>
  <c r="DU493"/>
  <c r="DT493"/>
  <c r="DS493"/>
  <c r="DQ493"/>
  <c r="DO493"/>
  <c r="DM493"/>
  <c r="DL493"/>
  <c r="DJ493"/>
  <c r="DI493"/>
  <c r="DH493"/>
  <c r="DG493"/>
  <c r="DF493"/>
  <c r="DE493"/>
  <c r="DC493"/>
  <c r="DB493"/>
  <c r="DA493"/>
  <c r="CX493"/>
  <c r="CW493"/>
  <c r="CV493"/>
  <c r="CU493"/>
  <c r="CS493"/>
  <c r="CR493"/>
  <c r="CQ493"/>
  <c r="CP493"/>
  <c r="CO493"/>
  <c r="CM493"/>
  <c r="CL493"/>
  <c r="CJ493"/>
  <c r="CI493"/>
  <c r="CH493"/>
  <c r="CG493"/>
  <c r="CF493"/>
  <c r="CE493"/>
  <c r="CD493"/>
  <c r="CC493"/>
  <c r="CB493"/>
  <c r="BZ493"/>
  <c r="BY493"/>
  <c r="BW493"/>
  <c r="BV493"/>
  <c r="BU493"/>
  <c r="BT493"/>
  <c r="BS493"/>
  <c r="BR493"/>
  <c r="BP493"/>
  <c r="BO493"/>
  <c r="BM493"/>
  <c r="BL493"/>
  <c r="BK493"/>
  <c r="BJ493"/>
  <c r="BI493"/>
  <c r="BH493"/>
  <c r="BG493"/>
  <c r="BF493"/>
  <c r="BE493"/>
  <c r="BC493"/>
  <c r="BB493"/>
  <c r="AZ493"/>
  <c r="AY493"/>
  <c r="AX493"/>
  <c r="AW493"/>
  <c r="AV493"/>
  <c r="AU493"/>
  <c r="AT493"/>
  <c r="AS493"/>
  <c r="AR493"/>
  <c r="AP493"/>
  <c r="AO493"/>
  <c r="AM493"/>
  <c r="AL493"/>
  <c r="AK493"/>
  <c r="AJ493"/>
  <c r="AI493"/>
  <c r="AH493"/>
  <c r="AF493"/>
  <c r="AE493"/>
  <c r="AC493"/>
  <c r="AB493"/>
  <c r="AA493"/>
  <c r="Z493"/>
  <c r="Y493"/>
  <c r="X493"/>
  <c r="V493"/>
  <c r="U493"/>
  <c r="S493"/>
  <c r="R493"/>
  <c r="Q493"/>
  <c r="P493"/>
  <c r="O493"/>
  <c r="W489" i="7"/>
  <c r="EL492" i="1"/>
  <c r="DY492"/>
  <c r="DX492"/>
  <c r="DW492"/>
  <c r="DV492"/>
  <c r="DU492"/>
  <c r="DT492"/>
  <c r="DS492"/>
  <c r="DQ492"/>
  <c r="DO492"/>
  <c r="DM492"/>
  <c r="DL492"/>
  <c r="DJ492"/>
  <c r="DI492"/>
  <c r="DH492"/>
  <c r="DG492"/>
  <c r="DF492"/>
  <c r="DE492"/>
  <c r="DC492"/>
  <c r="DB492"/>
  <c r="DA492"/>
  <c r="CX492"/>
  <c r="CW492"/>
  <c r="CV492"/>
  <c r="CU492"/>
  <c r="CS492"/>
  <c r="CR492"/>
  <c r="CQ492"/>
  <c r="CP492"/>
  <c r="CO492"/>
  <c r="CM492"/>
  <c r="CL492"/>
  <c r="CJ492"/>
  <c r="CI492"/>
  <c r="CH492"/>
  <c r="CG492"/>
  <c r="CF492"/>
  <c r="CE492"/>
  <c r="CD492"/>
  <c r="CC492"/>
  <c r="CB492"/>
  <c r="BZ492"/>
  <c r="BY492"/>
  <c r="BW492"/>
  <c r="BV492"/>
  <c r="BU492"/>
  <c r="BT492"/>
  <c r="BS492"/>
  <c r="BR492"/>
  <c r="BP492"/>
  <c r="BO492"/>
  <c r="BM492"/>
  <c r="BL492"/>
  <c r="BK492"/>
  <c r="BJ492"/>
  <c r="BI492"/>
  <c r="BH492"/>
  <c r="BG492"/>
  <c r="BF492"/>
  <c r="BE492"/>
  <c r="BC492"/>
  <c r="BB492"/>
  <c r="AZ492"/>
  <c r="AY492"/>
  <c r="AX492"/>
  <c r="AW492"/>
  <c r="AV492"/>
  <c r="AU492"/>
  <c r="AT492"/>
  <c r="AS492"/>
  <c r="AR492"/>
  <c r="AP492"/>
  <c r="AO492"/>
  <c r="AM492"/>
  <c r="AL492"/>
  <c r="AK492"/>
  <c r="AJ492"/>
  <c r="AI492"/>
  <c r="AH492"/>
  <c r="AF492"/>
  <c r="AE492"/>
  <c r="AC492"/>
  <c r="AB492"/>
  <c r="AA492"/>
  <c r="Z492"/>
  <c r="Y492"/>
  <c r="X492"/>
  <c r="V492"/>
  <c r="U492"/>
  <c r="S492"/>
  <c r="R492"/>
  <c r="Q492"/>
  <c r="P492"/>
  <c r="O492"/>
  <c r="W488" i="7"/>
  <c r="EL491" i="1"/>
  <c r="DY491"/>
  <c r="DX491"/>
  <c r="DW491"/>
  <c r="DV491"/>
  <c r="DU491"/>
  <c r="DT491"/>
  <c r="DS491"/>
  <c r="DQ491"/>
  <c r="DO491"/>
  <c r="DM491"/>
  <c r="DL491"/>
  <c r="DJ491"/>
  <c r="DI491"/>
  <c r="DH491"/>
  <c r="DG491"/>
  <c r="DF491"/>
  <c r="DE491"/>
  <c r="DC491"/>
  <c r="DB491"/>
  <c r="DA491"/>
  <c r="CX491"/>
  <c r="CW491"/>
  <c r="CV491"/>
  <c r="CU491"/>
  <c r="CS491"/>
  <c r="CR491"/>
  <c r="CQ491"/>
  <c r="CP491"/>
  <c r="CO491"/>
  <c r="CM491"/>
  <c r="CL491"/>
  <c r="CJ491"/>
  <c r="CI491"/>
  <c r="CH491"/>
  <c r="CG491"/>
  <c r="CF491"/>
  <c r="CE491"/>
  <c r="CD491"/>
  <c r="CC491"/>
  <c r="CB491"/>
  <c r="BZ491"/>
  <c r="BY491"/>
  <c r="BW491"/>
  <c r="BV491"/>
  <c r="BU491"/>
  <c r="BT491"/>
  <c r="BS491"/>
  <c r="BR491"/>
  <c r="BP491"/>
  <c r="BO491"/>
  <c r="BM491"/>
  <c r="BL491"/>
  <c r="BK491"/>
  <c r="BJ491"/>
  <c r="BI491"/>
  <c r="BH491"/>
  <c r="BG491"/>
  <c r="BF491"/>
  <c r="BE491"/>
  <c r="BC491"/>
  <c r="BB491"/>
  <c r="AZ491"/>
  <c r="AY491"/>
  <c r="AX491"/>
  <c r="AW491"/>
  <c r="AV491"/>
  <c r="AU491"/>
  <c r="AT491"/>
  <c r="AS491"/>
  <c r="AR491"/>
  <c r="AP491"/>
  <c r="AO491"/>
  <c r="AM491"/>
  <c r="AL491"/>
  <c r="AK491"/>
  <c r="AJ491"/>
  <c r="AI491"/>
  <c r="AH491"/>
  <c r="AF491"/>
  <c r="AE491"/>
  <c r="AC491"/>
  <c r="AB491"/>
  <c r="AA491"/>
  <c r="Z491"/>
  <c r="Y491"/>
  <c r="X491"/>
  <c r="V491"/>
  <c r="U491"/>
  <c r="S491"/>
  <c r="R491"/>
  <c r="Q491"/>
  <c r="P491"/>
  <c r="O491"/>
  <c r="W487" i="7"/>
  <c r="EL490" i="1"/>
  <c r="DY490"/>
  <c r="DX490"/>
  <c r="DW490"/>
  <c r="DV490"/>
  <c r="DU490"/>
  <c r="DT490"/>
  <c r="DS490"/>
  <c r="DQ490"/>
  <c r="DO490"/>
  <c r="DM490"/>
  <c r="DL490"/>
  <c r="DJ490"/>
  <c r="DI490"/>
  <c r="DH490"/>
  <c r="DG490"/>
  <c r="DF490"/>
  <c r="DE490"/>
  <c r="DC490"/>
  <c r="DB490"/>
  <c r="DA490"/>
  <c r="CX490"/>
  <c r="CW490"/>
  <c r="CV490"/>
  <c r="CU490"/>
  <c r="CS490"/>
  <c r="CR490"/>
  <c r="CQ490"/>
  <c r="CP490"/>
  <c r="CO490"/>
  <c r="CM490"/>
  <c r="CL490"/>
  <c r="CJ490"/>
  <c r="CI490"/>
  <c r="CH490"/>
  <c r="CG490"/>
  <c r="CF490"/>
  <c r="CE490"/>
  <c r="CD490"/>
  <c r="CC490"/>
  <c r="CB490"/>
  <c r="BZ490"/>
  <c r="BY490"/>
  <c r="BW490"/>
  <c r="BV490"/>
  <c r="BU490"/>
  <c r="BT490"/>
  <c r="BS490"/>
  <c r="BR490"/>
  <c r="BP490"/>
  <c r="BO490"/>
  <c r="BM490"/>
  <c r="BL490"/>
  <c r="BK490"/>
  <c r="BJ490"/>
  <c r="BI490"/>
  <c r="BH490"/>
  <c r="BG490"/>
  <c r="BF490"/>
  <c r="BE490"/>
  <c r="BC490"/>
  <c r="BB490"/>
  <c r="AZ490"/>
  <c r="AY490"/>
  <c r="AX490"/>
  <c r="AW490"/>
  <c r="AV490"/>
  <c r="AU490"/>
  <c r="AT490"/>
  <c r="AS490"/>
  <c r="AR490"/>
  <c r="AP490"/>
  <c r="AO490"/>
  <c r="AM490"/>
  <c r="AL490"/>
  <c r="AK490"/>
  <c r="AJ490"/>
  <c r="AI490"/>
  <c r="AH490"/>
  <c r="AF490"/>
  <c r="AE490"/>
  <c r="AC490"/>
  <c r="AB490"/>
  <c r="AA490"/>
  <c r="Z490"/>
  <c r="Y490"/>
  <c r="X490"/>
  <c r="V490"/>
  <c r="U490"/>
  <c r="S490"/>
  <c r="R490"/>
  <c r="Q490"/>
  <c r="P490"/>
  <c r="O490"/>
  <c r="W486" i="7"/>
  <c r="EL489" i="1"/>
  <c r="DY489"/>
  <c r="DX489"/>
  <c r="DW489"/>
  <c r="DV489"/>
  <c r="DU489"/>
  <c r="DT489"/>
  <c r="DS489"/>
  <c r="DQ489"/>
  <c r="DO489"/>
  <c r="DM489"/>
  <c r="DL489"/>
  <c r="DJ489"/>
  <c r="DI489"/>
  <c r="DH489"/>
  <c r="DG489"/>
  <c r="DF489"/>
  <c r="DE489"/>
  <c r="DC489"/>
  <c r="DB489"/>
  <c r="DA489"/>
  <c r="CX489"/>
  <c r="CW489"/>
  <c r="CV489"/>
  <c r="CU489"/>
  <c r="CS489"/>
  <c r="CR489"/>
  <c r="CQ489"/>
  <c r="CP489"/>
  <c r="CO489"/>
  <c r="CM489"/>
  <c r="CL489"/>
  <c r="CJ489"/>
  <c r="CI489"/>
  <c r="CH489"/>
  <c r="CG489"/>
  <c r="CF489"/>
  <c r="CE489"/>
  <c r="CD489"/>
  <c r="CC489"/>
  <c r="CB489"/>
  <c r="BZ489"/>
  <c r="BY489"/>
  <c r="BW489"/>
  <c r="BV489"/>
  <c r="BU489"/>
  <c r="BT489"/>
  <c r="BS489"/>
  <c r="BR489"/>
  <c r="BP489"/>
  <c r="BO489"/>
  <c r="BM489"/>
  <c r="BL489"/>
  <c r="BK489"/>
  <c r="BJ489"/>
  <c r="BI489"/>
  <c r="BH489"/>
  <c r="BG489"/>
  <c r="BF489"/>
  <c r="BE489"/>
  <c r="BC489"/>
  <c r="BB489"/>
  <c r="AZ489"/>
  <c r="AY489"/>
  <c r="AX489"/>
  <c r="AW489"/>
  <c r="AV489"/>
  <c r="AU489"/>
  <c r="AT489"/>
  <c r="AS489"/>
  <c r="AR489"/>
  <c r="AP489"/>
  <c r="AO489"/>
  <c r="AM489"/>
  <c r="AL489"/>
  <c r="AK489"/>
  <c r="AJ489"/>
  <c r="AI489"/>
  <c r="AH489"/>
  <c r="AF489"/>
  <c r="AE489"/>
  <c r="AC489"/>
  <c r="AB489"/>
  <c r="AA489"/>
  <c r="Z489"/>
  <c r="Y489"/>
  <c r="X489"/>
  <c r="V489"/>
  <c r="U489"/>
  <c r="S489"/>
  <c r="R489"/>
  <c r="Q489"/>
  <c r="P489"/>
  <c r="O489"/>
  <c r="W485" i="7"/>
  <c r="EL488" i="1"/>
  <c r="DY488"/>
  <c r="DX488"/>
  <c r="DW488"/>
  <c r="DV488"/>
  <c r="DU488"/>
  <c r="DT488"/>
  <c r="DS488"/>
  <c r="DQ488"/>
  <c r="DO488"/>
  <c r="DM488"/>
  <c r="DL488"/>
  <c r="DJ488"/>
  <c r="DI488"/>
  <c r="DH488"/>
  <c r="DG488"/>
  <c r="DF488"/>
  <c r="DE488"/>
  <c r="DC488"/>
  <c r="DB488"/>
  <c r="DA488"/>
  <c r="CX488"/>
  <c r="CW488"/>
  <c r="CV488"/>
  <c r="CU488"/>
  <c r="CS488"/>
  <c r="CR488"/>
  <c r="CQ488"/>
  <c r="CP488"/>
  <c r="CO488"/>
  <c r="CM488"/>
  <c r="CL488"/>
  <c r="CJ488"/>
  <c r="CI488"/>
  <c r="CH488"/>
  <c r="CG488"/>
  <c r="CF488"/>
  <c r="CE488"/>
  <c r="CD488"/>
  <c r="CC488"/>
  <c r="CB488"/>
  <c r="BZ488"/>
  <c r="BY488"/>
  <c r="BW488"/>
  <c r="BV488"/>
  <c r="BU488"/>
  <c r="BT488"/>
  <c r="BS488"/>
  <c r="BR488"/>
  <c r="BP488"/>
  <c r="BO488"/>
  <c r="BM488"/>
  <c r="BL488"/>
  <c r="BK488"/>
  <c r="BJ488"/>
  <c r="BI488"/>
  <c r="BH488"/>
  <c r="BG488"/>
  <c r="BF488"/>
  <c r="BE488"/>
  <c r="BC488"/>
  <c r="BB488"/>
  <c r="AZ488"/>
  <c r="AY488"/>
  <c r="AX488"/>
  <c r="AW488"/>
  <c r="AV488"/>
  <c r="AU488"/>
  <c r="AT488"/>
  <c r="AS488"/>
  <c r="AR488"/>
  <c r="AP488"/>
  <c r="AO488"/>
  <c r="AM488"/>
  <c r="AL488"/>
  <c r="AK488"/>
  <c r="AJ488"/>
  <c r="AI488"/>
  <c r="AH488"/>
  <c r="AF488"/>
  <c r="AE488"/>
  <c r="AC488"/>
  <c r="AB488"/>
  <c r="AA488"/>
  <c r="Z488"/>
  <c r="Y488"/>
  <c r="X488"/>
  <c r="V488"/>
  <c r="U488"/>
  <c r="S488"/>
  <c r="R488"/>
  <c r="Q488"/>
  <c r="P488"/>
  <c r="O488"/>
  <c r="W484" i="7"/>
  <c r="EL487" i="1"/>
  <c r="DY487"/>
  <c r="DX487"/>
  <c r="DW487"/>
  <c r="DV487"/>
  <c r="DU487"/>
  <c r="DT487"/>
  <c r="DS487"/>
  <c r="DQ487"/>
  <c r="DO487"/>
  <c r="DM487"/>
  <c r="DL487"/>
  <c r="DJ487"/>
  <c r="DI487"/>
  <c r="DH487"/>
  <c r="DG487"/>
  <c r="DF487"/>
  <c r="DE487"/>
  <c r="DC487"/>
  <c r="DB487"/>
  <c r="DA487"/>
  <c r="CX487"/>
  <c r="CW487"/>
  <c r="CV487"/>
  <c r="CU487"/>
  <c r="CS487"/>
  <c r="CR487"/>
  <c r="CQ487"/>
  <c r="CP487"/>
  <c r="CO487"/>
  <c r="CM487"/>
  <c r="CL487"/>
  <c r="CJ487"/>
  <c r="CI487"/>
  <c r="CH487"/>
  <c r="CG487"/>
  <c r="CF487"/>
  <c r="CE487"/>
  <c r="CD487"/>
  <c r="CC487"/>
  <c r="CB487"/>
  <c r="BZ487"/>
  <c r="BY487"/>
  <c r="BW487"/>
  <c r="BV487"/>
  <c r="BU487"/>
  <c r="BT487"/>
  <c r="BS487"/>
  <c r="BR487"/>
  <c r="BP487"/>
  <c r="BO487"/>
  <c r="BM487"/>
  <c r="BL487"/>
  <c r="BK487"/>
  <c r="BJ487"/>
  <c r="BI487"/>
  <c r="BH487"/>
  <c r="BG487"/>
  <c r="BF487"/>
  <c r="BE487"/>
  <c r="BC487"/>
  <c r="BB487"/>
  <c r="AZ487"/>
  <c r="AY487"/>
  <c r="AX487"/>
  <c r="AW487"/>
  <c r="AV487"/>
  <c r="AU487"/>
  <c r="AT487"/>
  <c r="AS487"/>
  <c r="AR487"/>
  <c r="AP487"/>
  <c r="AO487"/>
  <c r="AM487"/>
  <c r="AL487"/>
  <c r="AK487"/>
  <c r="AJ487"/>
  <c r="AI487"/>
  <c r="AH487"/>
  <c r="AF487"/>
  <c r="AE487"/>
  <c r="AC487"/>
  <c r="AB487"/>
  <c r="AA487"/>
  <c r="Z487"/>
  <c r="Y487"/>
  <c r="X487"/>
  <c r="V487"/>
  <c r="U487"/>
  <c r="S487"/>
  <c r="R487"/>
  <c r="Q487"/>
  <c r="P487"/>
  <c r="O487"/>
  <c r="W483" i="7"/>
  <c r="EL486" i="1"/>
  <c r="DY486"/>
  <c r="DX486"/>
  <c r="DW486"/>
  <c r="DV486"/>
  <c r="DU486"/>
  <c r="DT486"/>
  <c r="DS486"/>
  <c r="DQ486"/>
  <c r="DO486"/>
  <c r="DM486"/>
  <c r="DL486"/>
  <c r="DJ486"/>
  <c r="DI486"/>
  <c r="DH486"/>
  <c r="DG486"/>
  <c r="DF486"/>
  <c r="DE486"/>
  <c r="DC486"/>
  <c r="DB486"/>
  <c r="DA486"/>
  <c r="CX486"/>
  <c r="CW486"/>
  <c r="CV486"/>
  <c r="CU486"/>
  <c r="CS486"/>
  <c r="CR486"/>
  <c r="CQ486"/>
  <c r="CP486"/>
  <c r="CO486"/>
  <c r="CM486"/>
  <c r="CL486"/>
  <c r="CJ486"/>
  <c r="CI486"/>
  <c r="CH486"/>
  <c r="CG486"/>
  <c r="CF486"/>
  <c r="CE486"/>
  <c r="CD486"/>
  <c r="CC486"/>
  <c r="CB486"/>
  <c r="BZ486"/>
  <c r="BY486"/>
  <c r="BW486"/>
  <c r="BV486"/>
  <c r="BU486"/>
  <c r="BT486"/>
  <c r="BS486"/>
  <c r="BR486"/>
  <c r="BP486"/>
  <c r="BO486"/>
  <c r="BM486"/>
  <c r="BL486"/>
  <c r="BK486"/>
  <c r="BJ486"/>
  <c r="BI486"/>
  <c r="BH486"/>
  <c r="BG486"/>
  <c r="BF486"/>
  <c r="BE486"/>
  <c r="BC486"/>
  <c r="BB486"/>
  <c r="AZ486"/>
  <c r="AY486"/>
  <c r="AX486"/>
  <c r="AW486"/>
  <c r="AV486"/>
  <c r="AU486"/>
  <c r="AT486"/>
  <c r="AS486"/>
  <c r="AR486"/>
  <c r="AP486"/>
  <c r="AO486"/>
  <c r="AM486"/>
  <c r="AL486"/>
  <c r="AK486"/>
  <c r="AJ486"/>
  <c r="AI486"/>
  <c r="AH486"/>
  <c r="AF486"/>
  <c r="AE486"/>
  <c r="AC486"/>
  <c r="AB486"/>
  <c r="AA486"/>
  <c r="Z486"/>
  <c r="Y486"/>
  <c r="X486"/>
  <c r="V486"/>
  <c r="U486"/>
  <c r="S486"/>
  <c r="R486"/>
  <c r="Q486"/>
  <c r="P486"/>
  <c r="O486"/>
  <c r="W482" i="7"/>
  <c r="EL485" i="1"/>
  <c r="DY485"/>
  <c r="DX485"/>
  <c r="DW485"/>
  <c r="DV485"/>
  <c r="DU485"/>
  <c r="DT485"/>
  <c r="DS485"/>
  <c r="DQ485"/>
  <c r="DO485"/>
  <c r="DM485"/>
  <c r="DL485"/>
  <c r="DJ485"/>
  <c r="DI485"/>
  <c r="DH485"/>
  <c r="DG485"/>
  <c r="DF485"/>
  <c r="DE485"/>
  <c r="DC485"/>
  <c r="DB485"/>
  <c r="DA485"/>
  <c r="CX485"/>
  <c r="CW485"/>
  <c r="CV485"/>
  <c r="CU485"/>
  <c r="CS485"/>
  <c r="CR485"/>
  <c r="CQ485"/>
  <c r="CP485"/>
  <c r="CO485"/>
  <c r="CM485"/>
  <c r="CL485"/>
  <c r="CJ485"/>
  <c r="CI485"/>
  <c r="CH485"/>
  <c r="CG485"/>
  <c r="CF485"/>
  <c r="CE485"/>
  <c r="CD485"/>
  <c r="CC485"/>
  <c r="CB485"/>
  <c r="BZ485"/>
  <c r="BY485"/>
  <c r="BW485"/>
  <c r="BV485"/>
  <c r="BU485"/>
  <c r="BT485"/>
  <c r="BS485"/>
  <c r="BR485"/>
  <c r="BP485"/>
  <c r="BO485"/>
  <c r="BM485"/>
  <c r="BL485"/>
  <c r="BK485"/>
  <c r="BJ485"/>
  <c r="BI485"/>
  <c r="BH485"/>
  <c r="BG485"/>
  <c r="BF485"/>
  <c r="BE485"/>
  <c r="BC485"/>
  <c r="BB485"/>
  <c r="AZ485"/>
  <c r="AY485"/>
  <c r="AX485"/>
  <c r="AW485"/>
  <c r="AV485"/>
  <c r="AU485"/>
  <c r="AT485"/>
  <c r="AS485"/>
  <c r="AR485"/>
  <c r="AP485"/>
  <c r="AO485"/>
  <c r="AM485"/>
  <c r="AL485"/>
  <c r="AK485"/>
  <c r="AJ485"/>
  <c r="AI485"/>
  <c r="AH485"/>
  <c r="AF485"/>
  <c r="AE485"/>
  <c r="AC485"/>
  <c r="AB485"/>
  <c r="AA485"/>
  <c r="Z485"/>
  <c r="Y485"/>
  <c r="X485"/>
  <c r="V485"/>
  <c r="U485"/>
  <c r="S485"/>
  <c r="R485"/>
  <c r="Q485"/>
  <c r="P485"/>
  <c r="O485"/>
  <c r="W481" i="7"/>
  <c r="EL484" i="1"/>
  <c r="DY484"/>
  <c r="DX484"/>
  <c r="DW484"/>
  <c r="DV484"/>
  <c r="DU484"/>
  <c r="DT484"/>
  <c r="DS484"/>
  <c r="DQ484"/>
  <c r="DO484"/>
  <c r="DM484"/>
  <c r="DL484"/>
  <c r="DJ484"/>
  <c r="DI484"/>
  <c r="DH484"/>
  <c r="DG484"/>
  <c r="DF484"/>
  <c r="DE484"/>
  <c r="DC484"/>
  <c r="DB484"/>
  <c r="DA484"/>
  <c r="CX484"/>
  <c r="CW484"/>
  <c r="CV484"/>
  <c r="CU484"/>
  <c r="CS484"/>
  <c r="CR484"/>
  <c r="CQ484"/>
  <c r="CP484"/>
  <c r="CO484"/>
  <c r="CM484"/>
  <c r="CL484"/>
  <c r="CJ484"/>
  <c r="CI484"/>
  <c r="CH484"/>
  <c r="CG484"/>
  <c r="CF484"/>
  <c r="CE484"/>
  <c r="CD484"/>
  <c r="CC484"/>
  <c r="CB484"/>
  <c r="BZ484"/>
  <c r="BY484"/>
  <c r="BW484"/>
  <c r="BV484"/>
  <c r="BU484"/>
  <c r="BT484"/>
  <c r="BS484"/>
  <c r="BR484"/>
  <c r="BP484"/>
  <c r="BO484"/>
  <c r="BM484"/>
  <c r="BL484"/>
  <c r="BK484"/>
  <c r="BJ484"/>
  <c r="BI484"/>
  <c r="BH484"/>
  <c r="BG484"/>
  <c r="BF484"/>
  <c r="BE484"/>
  <c r="BC484"/>
  <c r="BB484"/>
  <c r="AZ484"/>
  <c r="AY484"/>
  <c r="AX484"/>
  <c r="AW484"/>
  <c r="AV484"/>
  <c r="AU484"/>
  <c r="AT484"/>
  <c r="AS484"/>
  <c r="AR484"/>
  <c r="AP484"/>
  <c r="AO484"/>
  <c r="AM484"/>
  <c r="AL484"/>
  <c r="AK484"/>
  <c r="AJ484"/>
  <c r="AI484"/>
  <c r="AH484"/>
  <c r="AF484"/>
  <c r="AE484"/>
  <c r="AC484"/>
  <c r="AB484"/>
  <c r="AA484"/>
  <c r="Z484"/>
  <c r="Y484"/>
  <c r="X484"/>
  <c r="V484"/>
  <c r="U484"/>
  <c r="S484"/>
  <c r="R484"/>
  <c r="Q484"/>
  <c r="P484"/>
  <c r="O484"/>
  <c r="W480" i="7"/>
  <c r="EL483" i="1"/>
  <c r="DY483"/>
  <c r="DX483"/>
  <c r="DW483"/>
  <c r="DV483"/>
  <c r="DU483"/>
  <c r="DT483"/>
  <c r="DS483"/>
  <c r="DQ483"/>
  <c r="DO483"/>
  <c r="DM483"/>
  <c r="DL483"/>
  <c r="DJ483"/>
  <c r="DI483"/>
  <c r="DH483"/>
  <c r="DG483"/>
  <c r="DF483"/>
  <c r="DE483"/>
  <c r="DC483"/>
  <c r="DB483"/>
  <c r="DA483"/>
  <c r="CX483"/>
  <c r="CW483"/>
  <c r="CV483"/>
  <c r="CU483"/>
  <c r="CS483"/>
  <c r="CR483"/>
  <c r="CQ483"/>
  <c r="CP483"/>
  <c r="CO483"/>
  <c r="CM483"/>
  <c r="CL483"/>
  <c r="CJ483"/>
  <c r="CI483"/>
  <c r="CH483"/>
  <c r="CG483"/>
  <c r="CF483"/>
  <c r="CE483"/>
  <c r="CD483"/>
  <c r="CC483"/>
  <c r="CB483"/>
  <c r="BZ483"/>
  <c r="BY483"/>
  <c r="BW483"/>
  <c r="BV483"/>
  <c r="BU483"/>
  <c r="BT483"/>
  <c r="BS483"/>
  <c r="BR483"/>
  <c r="BP483"/>
  <c r="BO483"/>
  <c r="BM483"/>
  <c r="BL483"/>
  <c r="BK483"/>
  <c r="BJ483"/>
  <c r="BI483"/>
  <c r="BH483"/>
  <c r="BG483"/>
  <c r="BF483"/>
  <c r="BE483"/>
  <c r="BC483"/>
  <c r="BB483"/>
  <c r="AZ483"/>
  <c r="AY483"/>
  <c r="AX483"/>
  <c r="AW483"/>
  <c r="AV483"/>
  <c r="AU483"/>
  <c r="AT483"/>
  <c r="AS483"/>
  <c r="AR483"/>
  <c r="AP483"/>
  <c r="AO483"/>
  <c r="AM483"/>
  <c r="AL483"/>
  <c r="AK483"/>
  <c r="AJ483"/>
  <c r="AI483"/>
  <c r="AH483"/>
  <c r="AF483"/>
  <c r="AE483"/>
  <c r="AC483"/>
  <c r="AB483"/>
  <c r="AA483"/>
  <c r="Z483"/>
  <c r="Y483"/>
  <c r="X483"/>
  <c r="V483"/>
  <c r="U483"/>
  <c r="S483"/>
  <c r="R483"/>
  <c r="Q483"/>
  <c r="P483"/>
  <c r="O483"/>
  <c r="W479" i="7"/>
  <c r="EL482" i="1"/>
  <c r="DY482"/>
  <c r="DX482"/>
  <c r="DW482"/>
  <c r="DV482"/>
  <c r="DU482"/>
  <c r="DT482"/>
  <c r="DS482"/>
  <c r="DQ482"/>
  <c r="DO482"/>
  <c r="DM482"/>
  <c r="DL482"/>
  <c r="DJ482"/>
  <c r="DI482"/>
  <c r="DH482"/>
  <c r="DG482"/>
  <c r="DF482"/>
  <c r="DE482"/>
  <c r="DC482"/>
  <c r="DB482"/>
  <c r="DA482"/>
  <c r="CX482"/>
  <c r="CW482"/>
  <c r="CV482"/>
  <c r="CU482"/>
  <c r="CS482"/>
  <c r="CR482"/>
  <c r="CQ482"/>
  <c r="CP482"/>
  <c r="CO482"/>
  <c r="CM482"/>
  <c r="CL482"/>
  <c r="CJ482"/>
  <c r="CI482"/>
  <c r="CH482"/>
  <c r="CG482"/>
  <c r="CF482"/>
  <c r="CE482"/>
  <c r="CD482"/>
  <c r="CC482"/>
  <c r="CB482"/>
  <c r="BZ482"/>
  <c r="BY482"/>
  <c r="BW482"/>
  <c r="BV482"/>
  <c r="BU482"/>
  <c r="BT482"/>
  <c r="BS482"/>
  <c r="BR482"/>
  <c r="BP482"/>
  <c r="BO482"/>
  <c r="BM482"/>
  <c r="BL482"/>
  <c r="BK482"/>
  <c r="BJ482"/>
  <c r="BI482"/>
  <c r="BH482"/>
  <c r="BG482"/>
  <c r="BF482"/>
  <c r="BE482"/>
  <c r="BC482"/>
  <c r="BB482"/>
  <c r="AZ482"/>
  <c r="AY482"/>
  <c r="AX482"/>
  <c r="AW482"/>
  <c r="AV482"/>
  <c r="AU482"/>
  <c r="AT482"/>
  <c r="AS482"/>
  <c r="AR482"/>
  <c r="AP482"/>
  <c r="AO482"/>
  <c r="AM482"/>
  <c r="AL482"/>
  <c r="AK482"/>
  <c r="AJ482"/>
  <c r="AI482"/>
  <c r="AH482"/>
  <c r="AF482"/>
  <c r="AE482"/>
  <c r="AC482"/>
  <c r="AB482"/>
  <c r="AA482"/>
  <c r="Z482"/>
  <c r="Y482"/>
  <c r="X482"/>
  <c r="V482"/>
  <c r="U482"/>
  <c r="S482"/>
  <c r="R482"/>
  <c r="Q482"/>
  <c r="P482"/>
  <c r="O482"/>
  <c r="W478" i="7"/>
  <c r="EL481" i="1"/>
  <c r="DY481"/>
  <c r="DX481"/>
  <c r="DW481"/>
  <c r="DV481"/>
  <c r="DU481"/>
  <c r="DT481"/>
  <c r="DS481"/>
  <c r="DQ481"/>
  <c r="DO481"/>
  <c r="DM481"/>
  <c r="DL481"/>
  <c r="DJ481"/>
  <c r="DI481"/>
  <c r="DH481"/>
  <c r="DG481"/>
  <c r="DF481"/>
  <c r="DE481"/>
  <c r="DC481"/>
  <c r="DB481"/>
  <c r="DA481"/>
  <c r="CX481"/>
  <c r="CW481"/>
  <c r="CV481"/>
  <c r="CU481"/>
  <c r="CS481"/>
  <c r="CR481"/>
  <c r="CQ481"/>
  <c r="CP481"/>
  <c r="CO481"/>
  <c r="CM481"/>
  <c r="CL481"/>
  <c r="CJ481"/>
  <c r="CI481"/>
  <c r="CH481"/>
  <c r="CG481"/>
  <c r="CF481"/>
  <c r="CE481"/>
  <c r="CD481"/>
  <c r="CC481"/>
  <c r="CB481"/>
  <c r="BZ481"/>
  <c r="BY481"/>
  <c r="BW481"/>
  <c r="BV481"/>
  <c r="BU481"/>
  <c r="BT481"/>
  <c r="BS481"/>
  <c r="BR481"/>
  <c r="BP481"/>
  <c r="BO481"/>
  <c r="BM481"/>
  <c r="BL481"/>
  <c r="BK481"/>
  <c r="BJ481"/>
  <c r="BI481"/>
  <c r="BH481"/>
  <c r="BG481"/>
  <c r="BF481"/>
  <c r="BE481"/>
  <c r="BC481"/>
  <c r="BB481"/>
  <c r="AZ481"/>
  <c r="AY481"/>
  <c r="AX481"/>
  <c r="AW481"/>
  <c r="AV481"/>
  <c r="AU481"/>
  <c r="AT481"/>
  <c r="AS481"/>
  <c r="AR481"/>
  <c r="AP481"/>
  <c r="AO481"/>
  <c r="AM481"/>
  <c r="AL481"/>
  <c r="AK481"/>
  <c r="AJ481"/>
  <c r="AI481"/>
  <c r="AH481"/>
  <c r="AF481"/>
  <c r="AE481"/>
  <c r="AC481"/>
  <c r="AB481"/>
  <c r="AA481"/>
  <c r="Z481"/>
  <c r="Y481"/>
  <c r="X481"/>
  <c r="V481"/>
  <c r="U481"/>
  <c r="S481"/>
  <c r="R481"/>
  <c r="Q481"/>
  <c r="P481"/>
  <c r="O481"/>
  <c r="W477" i="7"/>
  <c r="EL480" i="1"/>
  <c r="DY480"/>
  <c r="DX480"/>
  <c r="DW480"/>
  <c r="DV480"/>
  <c r="DU480"/>
  <c r="DT480"/>
  <c r="DS480"/>
  <c r="DQ480"/>
  <c r="DO480"/>
  <c r="DM480"/>
  <c r="DL480"/>
  <c r="DJ480"/>
  <c r="DI480"/>
  <c r="DH480"/>
  <c r="DG480"/>
  <c r="DF480"/>
  <c r="DE480"/>
  <c r="DC480"/>
  <c r="DB480"/>
  <c r="DA480"/>
  <c r="CX480"/>
  <c r="CW480"/>
  <c r="CV480"/>
  <c r="CU480"/>
  <c r="CS480"/>
  <c r="CR480"/>
  <c r="CQ480"/>
  <c r="CP480"/>
  <c r="CO480"/>
  <c r="CM480"/>
  <c r="CL480"/>
  <c r="CJ480"/>
  <c r="CI480"/>
  <c r="CH480"/>
  <c r="CG480"/>
  <c r="CF480"/>
  <c r="CE480"/>
  <c r="CD480"/>
  <c r="CC480"/>
  <c r="CB480"/>
  <c r="BZ480"/>
  <c r="BY480"/>
  <c r="BW480"/>
  <c r="BV480"/>
  <c r="BU480"/>
  <c r="BT480"/>
  <c r="BS480"/>
  <c r="BR480"/>
  <c r="BP480"/>
  <c r="BO480"/>
  <c r="BM480"/>
  <c r="BL480"/>
  <c r="BK480"/>
  <c r="BJ480"/>
  <c r="BI480"/>
  <c r="BH480"/>
  <c r="BG480"/>
  <c r="BF480"/>
  <c r="BE480"/>
  <c r="BC480"/>
  <c r="BB480"/>
  <c r="AZ480"/>
  <c r="AY480"/>
  <c r="AX480"/>
  <c r="AW480"/>
  <c r="AV480"/>
  <c r="AU480"/>
  <c r="AT480"/>
  <c r="AS480"/>
  <c r="AR480"/>
  <c r="AP480"/>
  <c r="AO480"/>
  <c r="AM480"/>
  <c r="AL480"/>
  <c r="AK480"/>
  <c r="AJ480"/>
  <c r="AI480"/>
  <c r="AH480"/>
  <c r="AF480"/>
  <c r="AE480"/>
  <c r="AC480"/>
  <c r="AB480"/>
  <c r="AA480"/>
  <c r="Z480"/>
  <c r="Y480"/>
  <c r="X480"/>
  <c r="V480"/>
  <c r="U480"/>
  <c r="S480"/>
  <c r="R480"/>
  <c r="Q480"/>
  <c r="P480"/>
  <c r="O480"/>
  <c r="W476" i="7"/>
  <c r="EL479" i="1"/>
  <c r="DY479"/>
  <c r="DX479"/>
  <c r="DW479"/>
  <c r="DV479"/>
  <c r="DU479"/>
  <c r="DT479"/>
  <c r="DS479"/>
  <c r="DQ479"/>
  <c r="DO479"/>
  <c r="DM479"/>
  <c r="DL479"/>
  <c r="DJ479"/>
  <c r="DI479"/>
  <c r="DH479"/>
  <c r="DG479"/>
  <c r="DF479"/>
  <c r="DE479"/>
  <c r="DC479"/>
  <c r="DB479"/>
  <c r="DA479"/>
  <c r="CX479"/>
  <c r="CW479"/>
  <c r="CV479"/>
  <c r="CU479"/>
  <c r="CS479"/>
  <c r="CR479"/>
  <c r="CQ479"/>
  <c r="CP479"/>
  <c r="CO479"/>
  <c r="CM479"/>
  <c r="CL479"/>
  <c r="CJ479"/>
  <c r="CI479"/>
  <c r="CH479"/>
  <c r="CG479"/>
  <c r="CF479"/>
  <c r="CE479"/>
  <c r="CD479"/>
  <c r="CC479"/>
  <c r="CB479"/>
  <c r="BZ479"/>
  <c r="BY479"/>
  <c r="BW479"/>
  <c r="BV479"/>
  <c r="BU479"/>
  <c r="BT479"/>
  <c r="BS479"/>
  <c r="BR479"/>
  <c r="BP479"/>
  <c r="BO479"/>
  <c r="BM479"/>
  <c r="BL479"/>
  <c r="BK479"/>
  <c r="BJ479"/>
  <c r="BI479"/>
  <c r="BH479"/>
  <c r="BG479"/>
  <c r="BF479"/>
  <c r="BE479"/>
  <c r="BC479"/>
  <c r="BB479"/>
  <c r="AZ479"/>
  <c r="AY479"/>
  <c r="AX479"/>
  <c r="AW479"/>
  <c r="AV479"/>
  <c r="AU479"/>
  <c r="AT479"/>
  <c r="AS479"/>
  <c r="AR479"/>
  <c r="AP479"/>
  <c r="AO479"/>
  <c r="AM479"/>
  <c r="AL479"/>
  <c r="AK479"/>
  <c r="AJ479"/>
  <c r="AI479"/>
  <c r="AH479"/>
  <c r="AF479"/>
  <c r="AE479"/>
  <c r="AC479"/>
  <c r="AB479"/>
  <c r="AA479"/>
  <c r="Z479"/>
  <c r="Y479"/>
  <c r="X479"/>
  <c r="V479"/>
  <c r="U479"/>
  <c r="S479"/>
  <c r="R479"/>
  <c r="Q479"/>
  <c r="P479"/>
  <c r="O479"/>
  <c r="W475" i="7"/>
  <c r="EL478" i="1"/>
  <c r="DY478"/>
  <c r="DX478"/>
  <c r="DW478"/>
  <c r="DV478"/>
  <c r="DU478"/>
  <c r="DT478"/>
  <c r="DS478"/>
  <c r="DQ478"/>
  <c r="DO478"/>
  <c r="DM478"/>
  <c r="DL478"/>
  <c r="DJ478"/>
  <c r="DI478"/>
  <c r="DH478"/>
  <c r="DG478"/>
  <c r="DF478"/>
  <c r="DE478"/>
  <c r="DC478"/>
  <c r="DB478"/>
  <c r="DA478"/>
  <c r="CX478"/>
  <c r="CW478"/>
  <c r="CV478"/>
  <c r="CU478"/>
  <c r="CS478"/>
  <c r="CR478"/>
  <c r="CQ478"/>
  <c r="CP478"/>
  <c r="CO478"/>
  <c r="CM478"/>
  <c r="CL478"/>
  <c r="CJ478"/>
  <c r="CI478"/>
  <c r="CH478"/>
  <c r="CG478"/>
  <c r="CF478"/>
  <c r="CE478"/>
  <c r="CD478"/>
  <c r="CC478"/>
  <c r="CB478"/>
  <c r="BZ478"/>
  <c r="BY478"/>
  <c r="BW478"/>
  <c r="BV478"/>
  <c r="BU478"/>
  <c r="BT478"/>
  <c r="BS478"/>
  <c r="BR478"/>
  <c r="BP478"/>
  <c r="BO478"/>
  <c r="BM478"/>
  <c r="BL478"/>
  <c r="BK478"/>
  <c r="BJ478"/>
  <c r="BI478"/>
  <c r="BH478"/>
  <c r="BG478"/>
  <c r="BF478"/>
  <c r="BE478"/>
  <c r="BC478"/>
  <c r="BB478"/>
  <c r="AZ478"/>
  <c r="AY478"/>
  <c r="AX478"/>
  <c r="AW478"/>
  <c r="AV478"/>
  <c r="AU478"/>
  <c r="AT478"/>
  <c r="AS478"/>
  <c r="AR478"/>
  <c r="AP478"/>
  <c r="AO478"/>
  <c r="AM478"/>
  <c r="AL478"/>
  <c r="AK478"/>
  <c r="AJ478"/>
  <c r="AI478"/>
  <c r="AH478"/>
  <c r="AF478"/>
  <c r="AE478"/>
  <c r="AC478"/>
  <c r="AB478"/>
  <c r="AA478"/>
  <c r="Z478"/>
  <c r="Y478"/>
  <c r="X478"/>
  <c r="V478"/>
  <c r="U478"/>
  <c r="S478"/>
  <c r="R478"/>
  <c r="Q478"/>
  <c r="P478"/>
  <c r="O478"/>
  <c r="W474" i="7"/>
  <c r="EL477" i="1"/>
  <c r="DY477"/>
  <c r="DX477"/>
  <c r="DW477"/>
  <c r="DV477"/>
  <c r="DU477"/>
  <c r="DT477"/>
  <c r="DS477"/>
  <c r="DQ477"/>
  <c r="DO477"/>
  <c r="DM477"/>
  <c r="DL477"/>
  <c r="DJ477"/>
  <c r="DI477"/>
  <c r="DH477"/>
  <c r="DG477"/>
  <c r="DF477"/>
  <c r="DE477"/>
  <c r="DC477"/>
  <c r="DB477"/>
  <c r="DA477"/>
  <c r="CX477"/>
  <c r="CW477"/>
  <c r="CV477"/>
  <c r="CU477"/>
  <c r="CS477"/>
  <c r="CR477"/>
  <c r="CQ477"/>
  <c r="CP477"/>
  <c r="CO477"/>
  <c r="CM477"/>
  <c r="CL477"/>
  <c r="CJ477"/>
  <c r="CI477"/>
  <c r="CH477"/>
  <c r="CG477"/>
  <c r="CF477"/>
  <c r="CE477"/>
  <c r="CD477"/>
  <c r="CC477"/>
  <c r="CB477"/>
  <c r="BZ477"/>
  <c r="BY477"/>
  <c r="BW477"/>
  <c r="BV477"/>
  <c r="BU477"/>
  <c r="BT477"/>
  <c r="BS477"/>
  <c r="BR477"/>
  <c r="BP477"/>
  <c r="BO477"/>
  <c r="BM477"/>
  <c r="BL477"/>
  <c r="BK477"/>
  <c r="BJ477"/>
  <c r="BI477"/>
  <c r="BH477"/>
  <c r="BG477"/>
  <c r="BF477"/>
  <c r="BE477"/>
  <c r="BC477"/>
  <c r="BB477"/>
  <c r="AZ477"/>
  <c r="AY477"/>
  <c r="AX477"/>
  <c r="AW477"/>
  <c r="AV477"/>
  <c r="AU477"/>
  <c r="AT477"/>
  <c r="AS477"/>
  <c r="AR477"/>
  <c r="AP477"/>
  <c r="AO477"/>
  <c r="AM477"/>
  <c r="AL477"/>
  <c r="AK477"/>
  <c r="AJ477"/>
  <c r="AI477"/>
  <c r="AH477"/>
  <c r="AF477"/>
  <c r="AE477"/>
  <c r="AC477"/>
  <c r="AB477"/>
  <c r="AA477"/>
  <c r="Z477"/>
  <c r="Y477"/>
  <c r="X477"/>
  <c r="V477"/>
  <c r="U477"/>
  <c r="S477"/>
  <c r="R477"/>
  <c r="Q477"/>
  <c r="P477"/>
  <c r="O477"/>
  <c r="W473" i="7"/>
  <c r="EL476" i="1"/>
  <c r="DY476"/>
  <c r="DX476"/>
  <c r="DW476"/>
  <c r="DV476"/>
  <c r="DU476"/>
  <c r="DT476"/>
  <c r="DS476"/>
  <c r="DQ476"/>
  <c r="DO476"/>
  <c r="DM476"/>
  <c r="DL476"/>
  <c r="DJ476"/>
  <c r="DI476"/>
  <c r="DH476"/>
  <c r="DG476"/>
  <c r="DF476"/>
  <c r="DE476"/>
  <c r="DC476"/>
  <c r="DB476"/>
  <c r="DA476"/>
  <c r="CX476"/>
  <c r="CW476"/>
  <c r="CV476"/>
  <c r="CU476"/>
  <c r="CS476"/>
  <c r="CR476"/>
  <c r="CQ476"/>
  <c r="CP476"/>
  <c r="CO476"/>
  <c r="CM476"/>
  <c r="CL476"/>
  <c r="CJ476"/>
  <c r="CI476"/>
  <c r="CH476"/>
  <c r="CG476"/>
  <c r="CF476"/>
  <c r="CE476"/>
  <c r="CD476"/>
  <c r="CC476"/>
  <c r="CB476"/>
  <c r="BZ476"/>
  <c r="BY476"/>
  <c r="BW476"/>
  <c r="BV476"/>
  <c r="BU476"/>
  <c r="BT476"/>
  <c r="BS476"/>
  <c r="BR476"/>
  <c r="BP476"/>
  <c r="BO476"/>
  <c r="BM476"/>
  <c r="BL476"/>
  <c r="BK476"/>
  <c r="BJ476"/>
  <c r="BI476"/>
  <c r="BH476"/>
  <c r="BG476"/>
  <c r="BF476"/>
  <c r="BE476"/>
  <c r="BC476"/>
  <c r="BB476"/>
  <c r="AZ476"/>
  <c r="AY476"/>
  <c r="AX476"/>
  <c r="AW476"/>
  <c r="AV476"/>
  <c r="AU476"/>
  <c r="AT476"/>
  <c r="AS476"/>
  <c r="AR476"/>
  <c r="AP476"/>
  <c r="AO476"/>
  <c r="AM476"/>
  <c r="AL476"/>
  <c r="AK476"/>
  <c r="AJ476"/>
  <c r="AI476"/>
  <c r="AH476"/>
  <c r="AF476"/>
  <c r="AE476"/>
  <c r="AC476"/>
  <c r="AB476"/>
  <c r="AA476"/>
  <c r="Z476"/>
  <c r="Y476"/>
  <c r="X476"/>
  <c r="V476"/>
  <c r="U476"/>
  <c r="S476"/>
  <c r="R476"/>
  <c r="Q476"/>
  <c r="P476"/>
  <c r="O476"/>
  <c r="W472" i="7"/>
  <c r="EL475" i="1"/>
  <c r="DY475"/>
  <c r="DX475"/>
  <c r="DW475"/>
  <c r="DV475"/>
  <c r="DU475"/>
  <c r="DT475"/>
  <c r="DS475"/>
  <c r="DQ475"/>
  <c r="DO475"/>
  <c r="DM475"/>
  <c r="DL475"/>
  <c r="DJ475"/>
  <c r="DI475"/>
  <c r="DH475"/>
  <c r="DG475"/>
  <c r="DF475"/>
  <c r="DE475"/>
  <c r="DC475"/>
  <c r="DB475"/>
  <c r="DA475"/>
  <c r="CX475"/>
  <c r="CW475"/>
  <c r="CV475"/>
  <c r="CU475"/>
  <c r="CS475"/>
  <c r="CR475"/>
  <c r="CQ475"/>
  <c r="CP475"/>
  <c r="CO475"/>
  <c r="CM475"/>
  <c r="CL475"/>
  <c r="CJ475"/>
  <c r="CI475"/>
  <c r="CH475"/>
  <c r="CG475"/>
  <c r="CF475"/>
  <c r="CE475"/>
  <c r="CD475"/>
  <c r="CC475"/>
  <c r="CB475"/>
  <c r="BZ475"/>
  <c r="BY475"/>
  <c r="BW475"/>
  <c r="BV475"/>
  <c r="BU475"/>
  <c r="BT475"/>
  <c r="BS475"/>
  <c r="BR475"/>
  <c r="BP475"/>
  <c r="BO475"/>
  <c r="BM475"/>
  <c r="BL475"/>
  <c r="BK475"/>
  <c r="BJ475"/>
  <c r="BI475"/>
  <c r="BH475"/>
  <c r="BG475"/>
  <c r="BF475"/>
  <c r="BE475"/>
  <c r="BC475"/>
  <c r="BB475"/>
  <c r="AZ475"/>
  <c r="AY475"/>
  <c r="AX475"/>
  <c r="AW475"/>
  <c r="AV475"/>
  <c r="AU475"/>
  <c r="AT475"/>
  <c r="AS475"/>
  <c r="AR475"/>
  <c r="AP475"/>
  <c r="AO475"/>
  <c r="AM475"/>
  <c r="AL475"/>
  <c r="AK475"/>
  <c r="AJ475"/>
  <c r="AI475"/>
  <c r="AH475"/>
  <c r="AF475"/>
  <c r="AE475"/>
  <c r="AC475"/>
  <c r="AB475"/>
  <c r="AA475"/>
  <c r="Z475"/>
  <c r="Y475"/>
  <c r="X475"/>
  <c r="V475"/>
  <c r="U475"/>
  <c r="S475"/>
  <c r="R475"/>
  <c r="Q475"/>
  <c r="P475"/>
  <c r="O475"/>
  <c r="W471" i="7"/>
  <c r="EL474" i="1"/>
  <c r="DY474"/>
  <c r="DX474"/>
  <c r="DW474"/>
  <c r="DV474"/>
  <c r="DU474"/>
  <c r="DT474"/>
  <c r="DS474"/>
  <c r="DQ474"/>
  <c r="DO474"/>
  <c r="DM474"/>
  <c r="DL474"/>
  <c r="DJ474"/>
  <c r="DI474"/>
  <c r="DH474"/>
  <c r="DG474"/>
  <c r="DF474"/>
  <c r="DE474"/>
  <c r="DC474"/>
  <c r="DB474"/>
  <c r="DA474"/>
  <c r="CX474"/>
  <c r="CW474"/>
  <c r="CV474"/>
  <c r="CU474"/>
  <c r="CS474"/>
  <c r="CR474"/>
  <c r="CQ474"/>
  <c r="CP474"/>
  <c r="CO474"/>
  <c r="CM474"/>
  <c r="CL474"/>
  <c r="CJ474"/>
  <c r="CI474"/>
  <c r="CH474"/>
  <c r="CG474"/>
  <c r="CF474"/>
  <c r="CE474"/>
  <c r="CD474"/>
  <c r="CC474"/>
  <c r="CB474"/>
  <c r="BZ474"/>
  <c r="BY474"/>
  <c r="BW474"/>
  <c r="BV474"/>
  <c r="BU474"/>
  <c r="BT474"/>
  <c r="BS474"/>
  <c r="BR474"/>
  <c r="BP474"/>
  <c r="BO474"/>
  <c r="BM474"/>
  <c r="BL474"/>
  <c r="BK474"/>
  <c r="BJ474"/>
  <c r="BI474"/>
  <c r="BH474"/>
  <c r="BG474"/>
  <c r="BF474"/>
  <c r="BE474"/>
  <c r="BC474"/>
  <c r="BB474"/>
  <c r="AZ474"/>
  <c r="AY474"/>
  <c r="AX474"/>
  <c r="AW474"/>
  <c r="AV474"/>
  <c r="AU474"/>
  <c r="AT474"/>
  <c r="AS474"/>
  <c r="AR474"/>
  <c r="AP474"/>
  <c r="AO474"/>
  <c r="AM474"/>
  <c r="AL474"/>
  <c r="AK474"/>
  <c r="AJ474"/>
  <c r="AI474"/>
  <c r="AH474"/>
  <c r="AF474"/>
  <c r="AE474"/>
  <c r="AC474"/>
  <c r="AB474"/>
  <c r="AA474"/>
  <c r="Z474"/>
  <c r="Y474"/>
  <c r="X474"/>
  <c r="V474"/>
  <c r="U474"/>
  <c r="S474"/>
  <c r="R474"/>
  <c r="Q474"/>
  <c r="P474"/>
  <c r="O474"/>
  <c r="W470" i="7"/>
  <c r="EL473" i="1"/>
  <c r="DY473"/>
  <c r="DX473"/>
  <c r="DW473"/>
  <c r="DV473"/>
  <c r="DU473"/>
  <c r="DT473"/>
  <c r="DS473"/>
  <c r="DQ473"/>
  <c r="DO473"/>
  <c r="DM473"/>
  <c r="DL473"/>
  <c r="DJ473"/>
  <c r="DI473"/>
  <c r="DH473"/>
  <c r="DG473"/>
  <c r="DF473"/>
  <c r="DE473"/>
  <c r="DC473"/>
  <c r="DB473"/>
  <c r="DA473"/>
  <c r="CX473"/>
  <c r="CW473"/>
  <c r="CV473"/>
  <c r="CU473"/>
  <c r="CS473"/>
  <c r="CR473"/>
  <c r="CQ473"/>
  <c r="CP473"/>
  <c r="CO473"/>
  <c r="CM473"/>
  <c r="CL473"/>
  <c r="CJ473"/>
  <c r="CI473"/>
  <c r="CH473"/>
  <c r="CG473"/>
  <c r="CF473"/>
  <c r="CE473"/>
  <c r="CD473"/>
  <c r="CC473"/>
  <c r="CB473"/>
  <c r="BZ473"/>
  <c r="BY473"/>
  <c r="BW473"/>
  <c r="BV473"/>
  <c r="BU473"/>
  <c r="BT473"/>
  <c r="BS473"/>
  <c r="BR473"/>
  <c r="BP473"/>
  <c r="BO473"/>
  <c r="BM473"/>
  <c r="BL473"/>
  <c r="BK473"/>
  <c r="BJ473"/>
  <c r="BI473"/>
  <c r="BH473"/>
  <c r="BG473"/>
  <c r="BF473"/>
  <c r="BE473"/>
  <c r="BC473"/>
  <c r="BB473"/>
  <c r="AZ473"/>
  <c r="AY473"/>
  <c r="AX473"/>
  <c r="AW473"/>
  <c r="AV473"/>
  <c r="AU473"/>
  <c r="AT473"/>
  <c r="AS473"/>
  <c r="AR473"/>
  <c r="AP473"/>
  <c r="AO473"/>
  <c r="AM473"/>
  <c r="AL473"/>
  <c r="AK473"/>
  <c r="AJ473"/>
  <c r="AI473"/>
  <c r="AH473"/>
  <c r="AF473"/>
  <c r="AE473"/>
  <c r="AC473"/>
  <c r="AB473"/>
  <c r="AA473"/>
  <c r="Z473"/>
  <c r="Y473"/>
  <c r="X473"/>
  <c r="V473"/>
  <c r="U473"/>
  <c r="S473"/>
  <c r="R473"/>
  <c r="Q473"/>
  <c r="P473"/>
  <c r="O473"/>
  <c r="W469" i="7"/>
  <c r="EL472" i="1"/>
  <c r="DY472"/>
  <c r="DX472"/>
  <c r="DW472"/>
  <c r="DV472"/>
  <c r="DU472"/>
  <c r="DT472"/>
  <c r="DS472"/>
  <c r="DQ472"/>
  <c r="DO472"/>
  <c r="DM472"/>
  <c r="DL472"/>
  <c r="DJ472"/>
  <c r="DI472"/>
  <c r="DH472"/>
  <c r="DG472"/>
  <c r="DF472"/>
  <c r="DE472"/>
  <c r="DC472"/>
  <c r="DB472"/>
  <c r="DA472"/>
  <c r="CX472"/>
  <c r="CW472"/>
  <c r="CV472"/>
  <c r="CU472"/>
  <c r="CS472"/>
  <c r="CR472"/>
  <c r="CQ472"/>
  <c r="CP472"/>
  <c r="CO472"/>
  <c r="CM472"/>
  <c r="CL472"/>
  <c r="CJ472"/>
  <c r="CI472"/>
  <c r="CH472"/>
  <c r="CG472"/>
  <c r="CF472"/>
  <c r="CE472"/>
  <c r="CD472"/>
  <c r="CC472"/>
  <c r="CB472"/>
  <c r="BZ472"/>
  <c r="BY472"/>
  <c r="BW472"/>
  <c r="BV472"/>
  <c r="BU472"/>
  <c r="BT472"/>
  <c r="BS472"/>
  <c r="BR472"/>
  <c r="BP472"/>
  <c r="BO472"/>
  <c r="BM472"/>
  <c r="BL472"/>
  <c r="BK472"/>
  <c r="BJ472"/>
  <c r="BI472"/>
  <c r="BH472"/>
  <c r="BG472"/>
  <c r="BF472"/>
  <c r="BE472"/>
  <c r="BC472"/>
  <c r="BB472"/>
  <c r="AZ472"/>
  <c r="AY472"/>
  <c r="AX472"/>
  <c r="AW472"/>
  <c r="AV472"/>
  <c r="AU472"/>
  <c r="AT472"/>
  <c r="AS472"/>
  <c r="AR472"/>
  <c r="AP472"/>
  <c r="AO472"/>
  <c r="AM472"/>
  <c r="AL472"/>
  <c r="AK472"/>
  <c r="AJ472"/>
  <c r="AI472"/>
  <c r="AH472"/>
  <c r="AF472"/>
  <c r="AE472"/>
  <c r="AC472"/>
  <c r="AB472"/>
  <c r="AA472"/>
  <c r="Z472"/>
  <c r="Y472"/>
  <c r="X472"/>
  <c r="V472"/>
  <c r="U472"/>
  <c r="S472"/>
  <c r="R472"/>
  <c r="Q472"/>
  <c r="P472"/>
  <c r="O472"/>
  <c r="W468" i="7"/>
  <c r="EL471" i="1"/>
  <c r="DY471"/>
  <c r="DX471"/>
  <c r="DW471"/>
  <c r="DV471"/>
  <c r="DU471"/>
  <c r="DT471"/>
  <c r="DS471"/>
  <c r="DQ471"/>
  <c r="DO471"/>
  <c r="DM471"/>
  <c r="DL471"/>
  <c r="DJ471"/>
  <c r="DI471"/>
  <c r="DH471"/>
  <c r="DG471"/>
  <c r="DF471"/>
  <c r="DE471"/>
  <c r="DC471"/>
  <c r="DB471"/>
  <c r="DA471"/>
  <c r="CX471"/>
  <c r="CW471"/>
  <c r="CV471"/>
  <c r="CU471"/>
  <c r="CS471"/>
  <c r="CR471"/>
  <c r="CQ471"/>
  <c r="CP471"/>
  <c r="CO471"/>
  <c r="CM471"/>
  <c r="CL471"/>
  <c r="CJ471"/>
  <c r="CI471"/>
  <c r="CH471"/>
  <c r="CG471"/>
  <c r="CF471"/>
  <c r="CE471"/>
  <c r="CD471"/>
  <c r="CC471"/>
  <c r="CB471"/>
  <c r="BZ471"/>
  <c r="BY471"/>
  <c r="BW471"/>
  <c r="BV471"/>
  <c r="BU471"/>
  <c r="BT471"/>
  <c r="BS471"/>
  <c r="BR471"/>
  <c r="BP471"/>
  <c r="BO471"/>
  <c r="BM471"/>
  <c r="BL471"/>
  <c r="BK471"/>
  <c r="BJ471"/>
  <c r="BI471"/>
  <c r="BH471"/>
  <c r="BG471"/>
  <c r="BF471"/>
  <c r="BE471"/>
  <c r="BC471"/>
  <c r="BB471"/>
  <c r="AZ471"/>
  <c r="AY471"/>
  <c r="AX471"/>
  <c r="AW471"/>
  <c r="AV471"/>
  <c r="AU471"/>
  <c r="AT471"/>
  <c r="AS471"/>
  <c r="AR471"/>
  <c r="AP471"/>
  <c r="AO471"/>
  <c r="AM471"/>
  <c r="AL471"/>
  <c r="AK471"/>
  <c r="AJ471"/>
  <c r="AI471"/>
  <c r="AH471"/>
  <c r="AF471"/>
  <c r="AE471"/>
  <c r="AC471"/>
  <c r="AB471"/>
  <c r="AA471"/>
  <c r="Z471"/>
  <c r="Y471"/>
  <c r="X471"/>
  <c r="V471"/>
  <c r="U471"/>
  <c r="S471"/>
  <c r="R471"/>
  <c r="Q471"/>
  <c r="P471"/>
  <c r="O471"/>
  <c r="W467" i="7"/>
  <c r="EL470" i="1"/>
  <c r="DY470"/>
  <c r="DX470"/>
  <c r="DW470"/>
  <c r="DV470"/>
  <c r="DU470"/>
  <c r="DT470"/>
  <c r="DS470"/>
  <c r="DQ470"/>
  <c r="DO470"/>
  <c r="DM470"/>
  <c r="DL470"/>
  <c r="DJ470"/>
  <c r="DI470"/>
  <c r="DH470"/>
  <c r="DG470"/>
  <c r="DF470"/>
  <c r="DE470"/>
  <c r="DC470"/>
  <c r="DB470"/>
  <c r="DA470"/>
  <c r="CX470"/>
  <c r="CW470"/>
  <c r="CV470"/>
  <c r="CU470"/>
  <c r="CS470"/>
  <c r="CR470"/>
  <c r="CQ470"/>
  <c r="CP470"/>
  <c r="CO470"/>
  <c r="CM470"/>
  <c r="CL470"/>
  <c r="CJ470"/>
  <c r="CI470"/>
  <c r="CH470"/>
  <c r="CG470"/>
  <c r="CF470"/>
  <c r="CE470"/>
  <c r="CD470"/>
  <c r="CC470"/>
  <c r="CB470"/>
  <c r="BZ470"/>
  <c r="BY470"/>
  <c r="BW470"/>
  <c r="BV470"/>
  <c r="BU470"/>
  <c r="BT470"/>
  <c r="BS470"/>
  <c r="BR470"/>
  <c r="BP470"/>
  <c r="BO470"/>
  <c r="BM470"/>
  <c r="BL470"/>
  <c r="BK470"/>
  <c r="BJ470"/>
  <c r="BI470"/>
  <c r="BH470"/>
  <c r="BG470"/>
  <c r="BF470"/>
  <c r="BE470"/>
  <c r="BC470"/>
  <c r="BB470"/>
  <c r="AZ470"/>
  <c r="AY470"/>
  <c r="AX470"/>
  <c r="AW470"/>
  <c r="AV470"/>
  <c r="AU470"/>
  <c r="AT470"/>
  <c r="AS470"/>
  <c r="AR470"/>
  <c r="AP470"/>
  <c r="AO470"/>
  <c r="AM470"/>
  <c r="AL470"/>
  <c r="AK470"/>
  <c r="AJ470"/>
  <c r="AI470"/>
  <c r="AH470"/>
  <c r="AF470"/>
  <c r="AE470"/>
  <c r="AC470"/>
  <c r="AB470"/>
  <c r="AA470"/>
  <c r="Z470"/>
  <c r="Y470"/>
  <c r="X470"/>
  <c r="V470"/>
  <c r="U470"/>
  <c r="S470"/>
  <c r="R470"/>
  <c r="Q470"/>
  <c r="P470"/>
  <c r="O470"/>
  <c r="W466" i="7"/>
  <c r="EL469" i="1"/>
  <c r="DY469"/>
  <c r="DX469"/>
  <c r="DW469"/>
  <c r="DV469"/>
  <c r="DU469"/>
  <c r="DT469"/>
  <c r="DS469"/>
  <c r="DQ469"/>
  <c r="DO469"/>
  <c r="DM469"/>
  <c r="DL469"/>
  <c r="DJ469"/>
  <c r="DI469"/>
  <c r="DH469"/>
  <c r="DG469"/>
  <c r="DF469"/>
  <c r="DE469"/>
  <c r="DC469"/>
  <c r="DB469"/>
  <c r="DA469"/>
  <c r="CX469"/>
  <c r="CW469"/>
  <c r="CV469"/>
  <c r="CU469"/>
  <c r="CS469"/>
  <c r="CR469"/>
  <c r="CQ469"/>
  <c r="CP469"/>
  <c r="CO469"/>
  <c r="CM469"/>
  <c r="CL469"/>
  <c r="CJ469"/>
  <c r="CI469"/>
  <c r="CH469"/>
  <c r="CG469"/>
  <c r="CF469"/>
  <c r="CE469"/>
  <c r="CD469"/>
  <c r="CC469"/>
  <c r="CB469"/>
  <c r="BZ469"/>
  <c r="BY469"/>
  <c r="BW469"/>
  <c r="BV469"/>
  <c r="BU469"/>
  <c r="BT469"/>
  <c r="BS469"/>
  <c r="BR469"/>
  <c r="BP469"/>
  <c r="BO469"/>
  <c r="BM469"/>
  <c r="BL469"/>
  <c r="BK469"/>
  <c r="BJ469"/>
  <c r="BI469"/>
  <c r="BH469"/>
  <c r="BG469"/>
  <c r="BF469"/>
  <c r="BE469"/>
  <c r="BC469"/>
  <c r="BB469"/>
  <c r="AZ469"/>
  <c r="AY469"/>
  <c r="AX469"/>
  <c r="AW469"/>
  <c r="AV469"/>
  <c r="AU469"/>
  <c r="AT469"/>
  <c r="AS469"/>
  <c r="AR469"/>
  <c r="AP469"/>
  <c r="AO469"/>
  <c r="AM469"/>
  <c r="AL469"/>
  <c r="AK469"/>
  <c r="AJ469"/>
  <c r="AI469"/>
  <c r="AH469"/>
  <c r="AF469"/>
  <c r="AE469"/>
  <c r="AC469"/>
  <c r="AB469"/>
  <c r="AA469"/>
  <c r="Z469"/>
  <c r="Y469"/>
  <c r="X469"/>
  <c r="V469"/>
  <c r="U469"/>
  <c r="S469"/>
  <c r="R469"/>
  <c r="Q469"/>
  <c r="P469"/>
  <c r="O469"/>
  <c r="W465" i="7"/>
  <c r="EL468" i="1"/>
  <c r="DY468"/>
  <c r="DX468"/>
  <c r="DW468"/>
  <c r="DV468"/>
  <c r="DU468"/>
  <c r="DT468"/>
  <c r="DS468"/>
  <c r="DQ468"/>
  <c r="DO468"/>
  <c r="DM468"/>
  <c r="DL468"/>
  <c r="DJ468"/>
  <c r="DI468"/>
  <c r="DH468"/>
  <c r="DG468"/>
  <c r="DF468"/>
  <c r="DE468"/>
  <c r="DC468"/>
  <c r="DB468"/>
  <c r="DA468"/>
  <c r="CX468"/>
  <c r="CW468"/>
  <c r="CV468"/>
  <c r="CU468"/>
  <c r="CS468"/>
  <c r="CR468"/>
  <c r="CQ468"/>
  <c r="CP468"/>
  <c r="CO468"/>
  <c r="CM468"/>
  <c r="CL468"/>
  <c r="CJ468"/>
  <c r="CI468"/>
  <c r="CH468"/>
  <c r="CG468"/>
  <c r="CF468"/>
  <c r="CE468"/>
  <c r="CD468"/>
  <c r="CC468"/>
  <c r="CB468"/>
  <c r="BZ468"/>
  <c r="BY468"/>
  <c r="BW468"/>
  <c r="BV468"/>
  <c r="BU468"/>
  <c r="BT468"/>
  <c r="BS468"/>
  <c r="BR468"/>
  <c r="BP468"/>
  <c r="BO468"/>
  <c r="BM468"/>
  <c r="BL468"/>
  <c r="BK468"/>
  <c r="BJ468"/>
  <c r="BI468"/>
  <c r="BH468"/>
  <c r="BG468"/>
  <c r="BF468"/>
  <c r="BE468"/>
  <c r="BC468"/>
  <c r="BB468"/>
  <c r="AZ468"/>
  <c r="AY468"/>
  <c r="AX468"/>
  <c r="AW468"/>
  <c r="AV468"/>
  <c r="AU468"/>
  <c r="AT468"/>
  <c r="AS468"/>
  <c r="AR468"/>
  <c r="AP468"/>
  <c r="AO468"/>
  <c r="AM468"/>
  <c r="AL468"/>
  <c r="AK468"/>
  <c r="AJ468"/>
  <c r="AI468"/>
  <c r="AH468"/>
  <c r="AF468"/>
  <c r="AE468"/>
  <c r="AC468"/>
  <c r="AB468"/>
  <c r="AA468"/>
  <c r="Z468"/>
  <c r="Y468"/>
  <c r="X468"/>
  <c r="V468"/>
  <c r="U468"/>
  <c r="S468"/>
  <c r="R468"/>
  <c r="Q468"/>
  <c r="P468"/>
  <c r="O468"/>
  <c r="W464" i="7"/>
  <c r="EL467" i="1"/>
  <c r="DY467"/>
  <c r="DX467"/>
  <c r="DW467"/>
  <c r="DV467"/>
  <c r="DU467"/>
  <c r="DT467"/>
  <c r="DS467"/>
  <c r="DQ467"/>
  <c r="DO467"/>
  <c r="DM467"/>
  <c r="DL467"/>
  <c r="DJ467"/>
  <c r="DI467"/>
  <c r="DH467"/>
  <c r="DG467"/>
  <c r="DF467"/>
  <c r="DE467"/>
  <c r="DC467"/>
  <c r="DB467"/>
  <c r="DA467"/>
  <c r="CX467"/>
  <c r="CW467"/>
  <c r="CV467"/>
  <c r="CU467"/>
  <c r="CS467"/>
  <c r="CR467"/>
  <c r="CQ467"/>
  <c r="CP467"/>
  <c r="CO467"/>
  <c r="CM467"/>
  <c r="CL467"/>
  <c r="CJ467"/>
  <c r="CI467"/>
  <c r="CH467"/>
  <c r="CG467"/>
  <c r="CF467"/>
  <c r="CE467"/>
  <c r="CD467"/>
  <c r="CC467"/>
  <c r="CB467"/>
  <c r="BZ467"/>
  <c r="BY467"/>
  <c r="BW467"/>
  <c r="BV467"/>
  <c r="BU467"/>
  <c r="BT467"/>
  <c r="BS467"/>
  <c r="BR467"/>
  <c r="BP467"/>
  <c r="BO467"/>
  <c r="BM467"/>
  <c r="BL467"/>
  <c r="BK467"/>
  <c r="BJ467"/>
  <c r="BI467"/>
  <c r="BH467"/>
  <c r="BG467"/>
  <c r="BF467"/>
  <c r="BE467"/>
  <c r="BC467"/>
  <c r="BB467"/>
  <c r="AZ467"/>
  <c r="AY467"/>
  <c r="AX467"/>
  <c r="AW467"/>
  <c r="AV467"/>
  <c r="AU467"/>
  <c r="AT467"/>
  <c r="AS467"/>
  <c r="AR467"/>
  <c r="AP467"/>
  <c r="AO467"/>
  <c r="AM467"/>
  <c r="AL467"/>
  <c r="AK467"/>
  <c r="AJ467"/>
  <c r="AI467"/>
  <c r="AH467"/>
  <c r="AF467"/>
  <c r="AE467"/>
  <c r="AC467"/>
  <c r="AB467"/>
  <c r="AA467"/>
  <c r="Z467"/>
  <c r="Y467"/>
  <c r="X467"/>
  <c r="V467"/>
  <c r="U467"/>
  <c r="S467"/>
  <c r="R467"/>
  <c r="Q467"/>
  <c r="P467"/>
  <c r="O467"/>
  <c r="W463" i="7"/>
  <c r="EL466" i="1"/>
  <c r="DY466"/>
  <c r="DX466"/>
  <c r="DW466"/>
  <c r="DV466"/>
  <c r="DU466"/>
  <c r="DT466"/>
  <c r="DS466"/>
  <c r="DQ466"/>
  <c r="DO466"/>
  <c r="DM466"/>
  <c r="DL466"/>
  <c r="DJ466"/>
  <c r="DI466"/>
  <c r="DH466"/>
  <c r="DG466"/>
  <c r="DF466"/>
  <c r="DE466"/>
  <c r="DC466"/>
  <c r="DB466"/>
  <c r="DA466"/>
  <c r="CX466"/>
  <c r="CW466"/>
  <c r="CV466"/>
  <c r="CU466"/>
  <c r="CS466"/>
  <c r="CR466"/>
  <c r="CQ466"/>
  <c r="CP466"/>
  <c r="CO466"/>
  <c r="CM466"/>
  <c r="CL466"/>
  <c r="CJ466"/>
  <c r="CI466"/>
  <c r="CH466"/>
  <c r="CG466"/>
  <c r="CF466"/>
  <c r="CE466"/>
  <c r="CD466"/>
  <c r="CC466"/>
  <c r="CB466"/>
  <c r="BZ466"/>
  <c r="BY466"/>
  <c r="BW466"/>
  <c r="BV466"/>
  <c r="BU466"/>
  <c r="BT466"/>
  <c r="BS466"/>
  <c r="BR466"/>
  <c r="BP466"/>
  <c r="BO466"/>
  <c r="BM466"/>
  <c r="BL466"/>
  <c r="BK466"/>
  <c r="BJ466"/>
  <c r="BI466"/>
  <c r="BH466"/>
  <c r="BG466"/>
  <c r="BF466"/>
  <c r="BE466"/>
  <c r="BC466"/>
  <c r="BB466"/>
  <c r="AZ466"/>
  <c r="AY466"/>
  <c r="AX466"/>
  <c r="AW466"/>
  <c r="AV466"/>
  <c r="AU466"/>
  <c r="AT466"/>
  <c r="AS466"/>
  <c r="AR466"/>
  <c r="AP466"/>
  <c r="AO466"/>
  <c r="AM466"/>
  <c r="AL466"/>
  <c r="AK466"/>
  <c r="AJ466"/>
  <c r="AI466"/>
  <c r="AH466"/>
  <c r="AF466"/>
  <c r="AE466"/>
  <c r="AC466"/>
  <c r="AB466"/>
  <c r="AA466"/>
  <c r="Z466"/>
  <c r="Y466"/>
  <c r="X466"/>
  <c r="V466"/>
  <c r="U466"/>
  <c r="S466"/>
  <c r="R466"/>
  <c r="Q466"/>
  <c r="P466"/>
  <c r="O466"/>
  <c r="W462" i="7"/>
  <c r="EL465" i="1"/>
  <c r="DY465"/>
  <c r="DX465"/>
  <c r="DW465"/>
  <c r="DV465"/>
  <c r="DU465"/>
  <c r="DT465"/>
  <c r="DS465"/>
  <c r="DQ465"/>
  <c r="DO465"/>
  <c r="DM465"/>
  <c r="DL465"/>
  <c r="DJ465"/>
  <c r="DI465"/>
  <c r="DH465"/>
  <c r="DG465"/>
  <c r="DF465"/>
  <c r="DE465"/>
  <c r="DC465"/>
  <c r="DB465"/>
  <c r="DA465"/>
  <c r="CX465"/>
  <c r="CW465"/>
  <c r="CV465"/>
  <c r="CU465"/>
  <c r="CS465"/>
  <c r="CR465"/>
  <c r="CQ465"/>
  <c r="CP465"/>
  <c r="CO465"/>
  <c r="CM465"/>
  <c r="CL465"/>
  <c r="CJ465"/>
  <c r="CI465"/>
  <c r="CH465"/>
  <c r="CG465"/>
  <c r="CF465"/>
  <c r="CE465"/>
  <c r="CD465"/>
  <c r="CC465"/>
  <c r="CB465"/>
  <c r="BZ465"/>
  <c r="BY465"/>
  <c r="BW465"/>
  <c r="BV465"/>
  <c r="BU465"/>
  <c r="BT465"/>
  <c r="BS465"/>
  <c r="BR465"/>
  <c r="BP465"/>
  <c r="BO465"/>
  <c r="BM465"/>
  <c r="BL465"/>
  <c r="BK465"/>
  <c r="BJ465"/>
  <c r="BI465"/>
  <c r="BH465"/>
  <c r="BG465"/>
  <c r="BF465"/>
  <c r="BE465"/>
  <c r="BC465"/>
  <c r="BB465"/>
  <c r="AZ465"/>
  <c r="AY465"/>
  <c r="AX465"/>
  <c r="AW465"/>
  <c r="AV465"/>
  <c r="AU465"/>
  <c r="AT465"/>
  <c r="AS465"/>
  <c r="AR465"/>
  <c r="AP465"/>
  <c r="AO465"/>
  <c r="AM465"/>
  <c r="AL465"/>
  <c r="AK465"/>
  <c r="AJ465"/>
  <c r="AI465"/>
  <c r="AH465"/>
  <c r="AF465"/>
  <c r="AE465"/>
  <c r="AC465"/>
  <c r="AB465"/>
  <c r="AA465"/>
  <c r="Z465"/>
  <c r="Y465"/>
  <c r="X465"/>
  <c r="V465"/>
  <c r="U465"/>
  <c r="S465"/>
  <c r="R465"/>
  <c r="Q465"/>
  <c r="P465"/>
  <c r="O465"/>
  <c r="W461" i="7"/>
  <c r="EL464" i="1"/>
  <c r="DY464"/>
  <c r="DX464"/>
  <c r="DW464"/>
  <c r="DV464"/>
  <c r="DU464"/>
  <c r="DT464"/>
  <c r="DS464"/>
  <c r="DQ464"/>
  <c r="DO464"/>
  <c r="DM464"/>
  <c r="DL464"/>
  <c r="DJ464"/>
  <c r="DI464"/>
  <c r="DH464"/>
  <c r="DG464"/>
  <c r="DF464"/>
  <c r="DE464"/>
  <c r="DC464"/>
  <c r="DB464"/>
  <c r="DA464"/>
  <c r="CX464"/>
  <c r="CW464"/>
  <c r="CV464"/>
  <c r="CU464"/>
  <c r="CS464"/>
  <c r="CR464"/>
  <c r="CQ464"/>
  <c r="CP464"/>
  <c r="CO464"/>
  <c r="CM464"/>
  <c r="CL464"/>
  <c r="CJ464"/>
  <c r="CI464"/>
  <c r="CH464"/>
  <c r="CG464"/>
  <c r="CF464"/>
  <c r="CE464"/>
  <c r="CD464"/>
  <c r="CC464"/>
  <c r="CB464"/>
  <c r="BZ464"/>
  <c r="BY464"/>
  <c r="BW464"/>
  <c r="BV464"/>
  <c r="BU464"/>
  <c r="BT464"/>
  <c r="BS464"/>
  <c r="BR464"/>
  <c r="BP464"/>
  <c r="BO464"/>
  <c r="BM464"/>
  <c r="BL464"/>
  <c r="BK464"/>
  <c r="BJ464"/>
  <c r="BI464"/>
  <c r="BH464"/>
  <c r="BG464"/>
  <c r="BF464"/>
  <c r="BE464"/>
  <c r="BC464"/>
  <c r="BB464"/>
  <c r="AZ464"/>
  <c r="AY464"/>
  <c r="AX464"/>
  <c r="AW464"/>
  <c r="AV464"/>
  <c r="AU464"/>
  <c r="AT464"/>
  <c r="AS464"/>
  <c r="AR464"/>
  <c r="AP464"/>
  <c r="AO464"/>
  <c r="AM464"/>
  <c r="AL464"/>
  <c r="AK464"/>
  <c r="AJ464"/>
  <c r="AI464"/>
  <c r="AH464"/>
  <c r="AF464"/>
  <c r="AE464"/>
  <c r="AC464"/>
  <c r="AB464"/>
  <c r="AA464"/>
  <c r="Z464"/>
  <c r="Y464"/>
  <c r="X464"/>
  <c r="V464"/>
  <c r="U464"/>
  <c r="S464"/>
  <c r="R464"/>
  <c r="Q464"/>
  <c r="P464"/>
  <c r="O464"/>
  <c r="W460" i="7"/>
  <c r="EL463" i="1"/>
  <c r="DY463"/>
  <c r="DX463"/>
  <c r="DW463"/>
  <c r="DV463"/>
  <c r="DU463"/>
  <c r="DT463"/>
  <c r="DS463"/>
  <c r="DQ463"/>
  <c r="DO463"/>
  <c r="DM463"/>
  <c r="DL463"/>
  <c r="DJ463"/>
  <c r="DI463"/>
  <c r="DH463"/>
  <c r="DG463"/>
  <c r="DF463"/>
  <c r="DE463"/>
  <c r="DC463"/>
  <c r="DB463"/>
  <c r="DA463"/>
  <c r="CX463"/>
  <c r="CW463"/>
  <c r="CV463"/>
  <c r="CU463"/>
  <c r="CS463"/>
  <c r="CR463"/>
  <c r="CQ463"/>
  <c r="CP463"/>
  <c r="CO463"/>
  <c r="CM463"/>
  <c r="CL463"/>
  <c r="CJ463"/>
  <c r="CI463"/>
  <c r="CH463"/>
  <c r="CG463"/>
  <c r="CF463"/>
  <c r="CE463"/>
  <c r="CD463"/>
  <c r="CC463"/>
  <c r="CB463"/>
  <c r="BZ463"/>
  <c r="BY463"/>
  <c r="BW463"/>
  <c r="BV463"/>
  <c r="BU463"/>
  <c r="BT463"/>
  <c r="BS463"/>
  <c r="BR463"/>
  <c r="BP463"/>
  <c r="BO463"/>
  <c r="BM463"/>
  <c r="BL463"/>
  <c r="BK463"/>
  <c r="BJ463"/>
  <c r="BI463"/>
  <c r="BH463"/>
  <c r="BG463"/>
  <c r="BF463"/>
  <c r="BE463"/>
  <c r="BC463"/>
  <c r="BB463"/>
  <c r="AZ463"/>
  <c r="AY463"/>
  <c r="AX463"/>
  <c r="AW463"/>
  <c r="AV463"/>
  <c r="AU463"/>
  <c r="AT463"/>
  <c r="AS463"/>
  <c r="AR463"/>
  <c r="AP463"/>
  <c r="AO463"/>
  <c r="AM463"/>
  <c r="AL463"/>
  <c r="AK463"/>
  <c r="AJ463"/>
  <c r="AI463"/>
  <c r="AH463"/>
  <c r="AF463"/>
  <c r="AE463"/>
  <c r="AC463"/>
  <c r="AB463"/>
  <c r="AA463"/>
  <c r="Z463"/>
  <c r="Y463"/>
  <c r="X463"/>
  <c r="V463"/>
  <c r="U463"/>
  <c r="S463"/>
  <c r="R463"/>
  <c r="Q463"/>
  <c r="P463"/>
  <c r="O463"/>
  <c r="W459" i="7"/>
  <c r="EL462" i="1"/>
  <c r="DY462"/>
  <c r="DX462"/>
  <c r="DW462"/>
  <c r="DV462"/>
  <c r="DU462"/>
  <c r="DT462"/>
  <c r="DS462"/>
  <c r="DQ462"/>
  <c r="DO462"/>
  <c r="DM462"/>
  <c r="DL462"/>
  <c r="DJ462"/>
  <c r="DI462"/>
  <c r="DH462"/>
  <c r="DG462"/>
  <c r="DF462"/>
  <c r="DE462"/>
  <c r="DC462"/>
  <c r="DB462"/>
  <c r="DA462"/>
  <c r="CX462"/>
  <c r="CW462"/>
  <c r="CV462"/>
  <c r="CU462"/>
  <c r="CS462"/>
  <c r="CR462"/>
  <c r="CQ462"/>
  <c r="CP462"/>
  <c r="CO462"/>
  <c r="CM462"/>
  <c r="CL462"/>
  <c r="CJ462"/>
  <c r="CI462"/>
  <c r="CH462"/>
  <c r="CG462"/>
  <c r="CF462"/>
  <c r="CE462"/>
  <c r="CD462"/>
  <c r="CC462"/>
  <c r="CB462"/>
  <c r="BZ462"/>
  <c r="BY462"/>
  <c r="BW462"/>
  <c r="BV462"/>
  <c r="BU462"/>
  <c r="BT462"/>
  <c r="BS462"/>
  <c r="BR462"/>
  <c r="BP462"/>
  <c r="BO462"/>
  <c r="BM462"/>
  <c r="BL462"/>
  <c r="BK462"/>
  <c r="BJ462"/>
  <c r="BI462"/>
  <c r="BH462"/>
  <c r="BG462"/>
  <c r="BF462"/>
  <c r="BE462"/>
  <c r="BC462"/>
  <c r="BB462"/>
  <c r="AZ462"/>
  <c r="AY462"/>
  <c r="AX462"/>
  <c r="AW462"/>
  <c r="AV462"/>
  <c r="AU462"/>
  <c r="AT462"/>
  <c r="AS462"/>
  <c r="AR462"/>
  <c r="AP462"/>
  <c r="AO462"/>
  <c r="AM462"/>
  <c r="AL462"/>
  <c r="AK462"/>
  <c r="AJ462"/>
  <c r="AI462"/>
  <c r="AH462"/>
  <c r="AF462"/>
  <c r="AE462"/>
  <c r="AC462"/>
  <c r="AB462"/>
  <c r="AA462"/>
  <c r="Z462"/>
  <c r="Y462"/>
  <c r="X462"/>
  <c r="V462"/>
  <c r="U462"/>
  <c r="S462"/>
  <c r="R462"/>
  <c r="Q462"/>
  <c r="P462"/>
  <c r="O462"/>
  <c r="W458" i="7"/>
  <c r="EL461" i="1"/>
  <c r="DY461"/>
  <c r="DX461"/>
  <c r="DW461"/>
  <c r="DV461"/>
  <c r="DU461"/>
  <c r="DT461"/>
  <c r="DS461"/>
  <c r="DQ461"/>
  <c r="DO461"/>
  <c r="DM461"/>
  <c r="DL461"/>
  <c r="DJ461"/>
  <c r="DI461"/>
  <c r="DH461"/>
  <c r="DG461"/>
  <c r="DF461"/>
  <c r="DE461"/>
  <c r="DC461"/>
  <c r="DB461"/>
  <c r="DA461"/>
  <c r="CX461"/>
  <c r="CW461"/>
  <c r="CV461"/>
  <c r="CU461"/>
  <c r="CS461"/>
  <c r="CR461"/>
  <c r="CQ461"/>
  <c r="CP461"/>
  <c r="CO461"/>
  <c r="CM461"/>
  <c r="CL461"/>
  <c r="CJ461"/>
  <c r="CI461"/>
  <c r="CH461"/>
  <c r="CG461"/>
  <c r="CF461"/>
  <c r="CE461"/>
  <c r="CD461"/>
  <c r="CC461"/>
  <c r="CB461"/>
  <c r="BZ461"/>
  <c r="BY461"/>
  <c r="BW461"/>
  <c r="BV461"/>
  <c r="BU461"/>
  <c r="BT461"/>
  <c r="BS461"/>
  <c r="BR461"/>
  <c r="BP461"/>
  <c r="BO461"/>
  <c r="BM461"/>
  <c r="BL461"/>
  <c r="BK461"/>
  <c r="BJ461"/>
  <c r="BI461"/>
  <c r="BH461"/>
  <c r="BG461"/>
  <c r="BF461"/>
  <c r="BE461"/>
  <c r="BC461"/>
  <c r="BB461"/>
  <c r="AZ461"/>
  <c r="AY461"/>
  <c r="AX461"/>
  <c r="AW461"/>
  <c r="AV461"/>
  <c r="AU461"/>
  <c r="AT461"/>
  <c r="AS461"/>
  <c r="AR461"/>
  <c r="AP461"/>
  <c r="AO461"/>
  <c r="AM461"/>
  <c r="AL461"/>
  <c r="AK461"/>
  <c r="AJ461"/>
  <c r="AI461"/>
  <c r="AH461"/>
  <c r="AF461"/>
  <c r="AE461"/>
  <c r="AC461"/>
  <c r="AB461"/>
  <c r="AA461"/>
  <c r="Z461"/>
  <c r="Y461"/>
  <c r="X461"/>
  <c r="V461"/>
  <c r="U461"/>
  <c r="S461"/>
  <c r="R461"/>
  <c r="Q461"/>
  <c r="P461"/>
  <c r="O461"/>
  <c r="W457" i="7"/>
  <c r="EL460" i="1"/>
  <c r="DY460"/>
  <c r="DX460"/>
  <c r="DW460"/>
  <c r="DV460"/>
  <c r="DU460"/>
  <c r="DT460"/>
  <c r="DS460"/>
  <c r="DQ460"/>
  <c r="DO460"/>
  <c r="DM460"/>
  <c r="DL460"/>
  <c r="DJ460"/>
  <c r="DI460"/>
  <c r="DH460"/>
  <c r="DG460"/>
  <c r="DF460"/>
  <c r="DE460"/>
  <c r="DC460"/>
  <c r="DB460"/>
  <c r="DA460"/>
  <c r="CX460"/>
  <c r="CW460"/>
  <c r="CV460"/>
  <c r="CU460"/>
  <c r="CS460"/>
  <c r="CR460"/>
  <c r="CQ460"/>
  <c r="CP460"/>
  <c r="CO460"/>
  <c r="CM460"/>
  <c r="CL460"/>
  <c r="CJ460"/>
  <c r="CI460"/>
  <c r="CH460"/>
  <c r="CG460"/>
  <c r="CF460"/>
  <c r="CE460"/>
  <c r="CD460"/>
  <c r="CC460"/>
  <c r="CB460"/>
  <c r="BZ460"/>
  <c r="BY460"/>
  <c r="BW460"/>
  <c r="BV460"/>
  <c r="BU460"/>
  <c r="BT460"/>
  <c r="BS460"/>
  <c r="BR460"/>
  <c r="BP460"/>
  <c r="BO460"/>
  <c r="BM460"/>
  <c r="BL460"/>
  <c r="BK460"/>
  <c r="BJ460"/>
  <c r="BI460"/>
  <c r="BH460"/>
  <c r="BG460"/>
  <c r="BF460"/>
  <c r="BE460"/>
  <c r="BC460"/>
  <c r="BB460"/>
  <c r="AZ460"/>
  <c r="AY460"/>
  <c r="AX460"/>
  <c r="AW460"/>
  <c r="AV460"/>
  <c r="AU460"/>
  <c r="AT460"/>
  <c r="AS460"/>
  <c r="AR460"/>
  <c r="AP460"/>
  <c r="AO460"/>
  <c r="AM460"/>
  <c r="AL460"/>
  <c r="AK460"/>
  <c r="AJ460"/>
  <c r="AI460"/>
  <c r="AH460"/>
  <c r="AF460"/>
  <c r="AE460"/>
  <c r="AC460"/>
  <c r="AB460"/>
  <c r="AA460"/>
  <c r="Z460"/>
  <c r="Y460"/>
  <c r="X460"/>
  <c r="V460"/>
  <c r="U460"/>
  <c r="S460"/>
  <c r="R460"/>
  <c r="Q460"/>
  <c r="P460"/>
  <c r="O460"/>
  <c r="W456" i="7"/>
  <c r="EL459" i="1"/>
  <c r="DY459"/>
  <c r="DX459"/>
  <c r="DW459"/>
  <c r="DV459"/>
  <c r="DU459"/>
  <c r="DT459"/>
  <c r="DS459"/>
  <c r="DQ459"/>
  <c r="DO459"/>
  <c r="DM459"/>
  <c r="DL459"/>
  <c r="DJ459"/>
  <c r="DI459"/>
  <c r="DH459"/>
  <c r="DG459"/>
  <c r="DF459"/>
  <c r="DE459"/>
  <c r="DC459"/>
  <c r="DB459"/>
  <c r="DA459"/>
  <c r="CX459"/>
  <c r="CW459"/>
  <c r="CV459"/>
  <c r="CU459"/>
  <c r="CS459"/>
  <c r="CR459"/>
  <c r="CQ459"/>
  <c r="CP459"/>
  <c r="CO459"/>
  <c r="CM459"/>
  <c r="CL459"/>
  <c r="CJ459"/>
  <c r="CI459"/>
  <c r="CH459"/>
  <c r="CG459"/>
  <c r="CF459"/>
  <c r="CE459"/>
  <c r="CD459"/>
  <c r="CC459"/>
  <c r="CB459"/>
  <c r="BZ459"/>
  <c r="BY459"/>
  <c r="BW459"/>
  <c r="BV459"/>
  <c r="BU459"/>
  <c r="BT459"/>
  <c r="BS459"/>
  <c r="BR459"/>
  <c r="BP459"/>
  <c r="BO459"/>
  <c r="BM459"/>
  <c r="BL459"/>
  <c r="BK459"/>
  <c r="BJ459"/>
  <c r="BI459"/>
  <c r="BH459"/>
  <c r="BG459"/>
  <c r="BF459"/>
  <c r="BE459"/>
  <c r="BC459"/>
  <c r="BB459"/>
  <c r="AZ459"/>
  <c r="AY459"/>
  <c r="AX459"/>
  <c r="AW459"/>
  <c r="AV459"/>
  <c r="AU459"/>
  <c r="AT459"/>
  <c r="AS459"/>
  <c r="AR459"/>
  <c r="AP459"/>
  <c r="AO459"/>
  <c r="AM459"/>
  <c r="AL459"/>
  <c r="AK459"/>
  <c r="AJ459"/>
  <c r="AI459"/>
  <c r="AH459"/>
  <c r="AF459"/>
  <c r="AE459"/>
  <c r="AC459"/>
  <c r="AB459"/>
  <c r="AA459"/>
  <c r="Z459"/>
  <c r="Y459"/>
  <c r="X459"/>
  <c r="V459"/>
  <c r="U459"/>
  <c r="S459"/>
  <c r="R459"/>
  <c r="Q459"/>
  <c r="P459"/>
  <c r="O459"/>
  <c r="W455" i="7"/>
  <c r="EL458" i="1"/>
  <c r="DY458"/>
  <c r="DX458"/>
  <c r="DW458"/>
  <c r="DV458"/>
  <c r="DU458"/>
  <c r="DT458"/>
  <c r="DS458"/>
  <c r="DQ458"/>
  <c r="DO458"/>
  <c r="DM458"/>
  <c r="DL458"/>
  <c r="DJ458"/>
  <c r="DI458"/>
  <c r="DH458"/>
  <c r="DG458"/>
  <c r="DF458"/>
  <c r="DE458"/>
  <c r="DC458"/>
  <c r="DB458"/>
  <c r="DA458"/>
  <c r="CX458"/>
  <c r="CW458"/>
  <c r="CV458"/>
  <c r="CU458"/>
  <c r="CS458"/>
  <c r="CR458"/>
  <c r="CQ458"/>
  <c r="CP458"/>
  <c r="CO458"/>
  <c r="CM458"/>
  <c r="CL458"/>
  <c r="CJ458"/>
  <c r="CI458"/>
  <c r="CH458"/>
  <c r="CG458"/>
  <c r="CF458"/>
  <c r="CE458"/>
  <c r="CD458"/>
  <c r="CC458"/>
  <c r="CB458"/>
  <c r="BZ458"/>
  <c r="BY458"/>
  <c r="BW458"/>
  <c r="BV458"/>
  <c r="BU458"/>
  <c r="BT458"/>
  <c r="BS458"/>
  <c r="BR458"/>
  <c r="BP458"/>
  <c r="BO458"/>
  <c r="BM458"/>
  <c r="BL458"/>
  <c r="BK458"/>
  <c r="BJ458"/>
  <c r="BI458"/>
  <c r="BH458"/>
  <c r="BG458"/>
  <c r="BF458"/>
  <c r="BE458"/>
  <c r="BC458"/>
  <c r="BB458"/>
  <c r="AZ458"/>
  <c r="AY458"/>
  <c r="AX458"/>
  <c r="AW458"/>
  <c r="AV458"/>
  <c r="AU458"/>
  <c r="AT458"/>
  <c r="AS458"/>
  <c r="AR458"/>
  <c r="AP458"/>
  <c r="AO458"/>
  <c r="AM458"/>
  <c r="AL458"/>
  <c r="AK458"/>
  <c r="AJ458"/>
  <c r="AI458"/>
  <c r="AH458"/>
  <c r="AF458"/>
  <c r="AE458"/>
  <c r="AC458"/>
  <c r="AB458"/>
  <c r="AA458"/>
  <c r="Z458"/>
  <c r="Y458"/>
  <c r="X458"/>
  <c r="V458"/>
  <c r="U458"/>
  <c r="S458"/>
  <c r="R458"/>
  <c r="Q458"/>
  <c r="P458"/>
  <c r="O458"/>
  <c r="W454" i="7"/>
  <c r="EL457" i="1"/>
  <c r="DY457"/>
  <c r="DX457"/>
  <c r="DW457"/>
  <c r="DV457"/>
  <c r="DU457"/>
  <c r="DT457"/>
  <c r="DS457"/>
  <c r="DQ457"/>
  <c r="DO457"/>
  <c r="DM457"/>
  <c r="DL457"/>
  <c r="DJ457"/>
  <c r="DI457"/>
  <c r="DH457"/>
  <c r="DG457"/>
  <c r="DF457"/>
  <c r="DE457"/>
  <c r="DC457"/>
  <c r="DB457"/>
  <c r="DA457"/>
  <c r="CX457"/>
  <c r="CW457"/>
  <c r="CV457"/>
  <c r="CU457"/>
  <c r="CS457"/>
  <c r="CR457"/>
  <c r="CQ457"/>
  <c r="CP457"/>
  <c r="CO457"/>
  <c r="CM457"/>
  <c r="CL457"/>
  <c r="CJ457"/>
  <c r="CI457"/>
  <c r="CH457"/>
  <c r="CG457"/>
  <c r="CF457"/>
  <c r="CE457"/>
  <c r="CD457"/>
  <c r="CC457"/>
  <c r="CB457"/>
  <c r="BZ457"/>
  <c r="BY457"/>
  <c r="BW457"/>
  <c r="BV457"/>
  <c r="BU457"/>
  <c r="BT457"/>
  <c r="BS457"/>
  <c r="BR457"/>
  <c r="BP457"/>
  <c r="BO457"/>
  <c r="BM457"/>
  <c r="BL457"/>
  <c r="BK457"/>
  <c r="BJ457"/>
  <c r="BI457"/>
  <c r="BH457"/>
  <c r="BG457"/>
  <c r="BF457"/>
  <c r="BE457"/>
  <c r="BC457"/>
  <c r="BB457"/>
  <c r="AZ457"/>
  <c r="AY457"/>
  <c r="AX457"/>
  <c r="AW457"/>
  <c r="AV457"/>
  <c r="AU457"/>
  <c r="AT457"/>
  <c r="AS457"/>
  <c r="AR457"/>
  <c r="AP457"/>
  <c r="AO457"/>
  <c r="AM457"/>
  <c r="AL457"/>
  <c r="AK457"/>
  <c r="AJ457"/>
  <c r="AI457"/>
  <c r="AH457"/>
  <c r="AF457"/>
  <c r="AE457"/>
  <c r="AC457"/>
  <c r="AB457"/>
  <c r="AA457"/>
  <c r="Z457"/>
  <c r="Y457"/>
  <c r="X457"/>
  <c r="V457"/>
  <c r="U457"/>
  <c r="S457"/>
  <c r="R457"/>
  <c r="Q457"/>
  <c r="P457"/>
  <c r="O457"/>
  <c r="W453" i="7"/>
  <c r="EL456" i="1"/>
  <c r="DY456"/>
  <c r="DX456"/>
  <c r="DW456"/>
  <c r="DV456"/>
  <c r="DU456"/>
  <c r="DT456"/>
  <c r="DS456"/>
  <c r="DQ456"/>
  <c r="DO456"/>
  <c r="DM456"/>
  <c r="DL456"/>
  <c r="DJ456"/>
  <c r="DI456"/>
  <c r="DH456"/>
  <c r="DG456"/>
  <c r="DF456"/>
  <c r="DE456"/>
  <c r="DC456"/>
  <c r="DB456"/>
  <c r="DA456"/>
  <c r="CX456"/>
  <c r="CW456"/>
  <c r="CV456"/>
  <c r="CU456"/>
  <c r="CS456"/>
  <c r="CR456"/>
  <c r="CQ456"/>
  <c r="CP456"/>
  <c r="CO456"/>
  <c r="CM456"/>
  <c r="CL456"/>
  <c r="CJ456"/>
  <c r="CI456"/>
  <c r="CH456"/>
  <c r="CG456"/>
  <c r="CF456"/>
  <c r="CE456"/>
  <c r="CD456"/>
  <c r="CC456"/>
  <c r="CB456"/>
  <c r="BZ456"/>
  <c r="BY456"/>
  <c r="BW456"/>
  <c r="BV456"/>
  <c r="BU456"/>
  <c r="BT456"/>
  <c r="BS456"/>
  <c r="BR456"/>
  <c r="BP456"/>
  <c r="BO456"/>
  <c r="BM456"/>
  <c r="BL456"/>
  <c r="BK456"/>
  <c r="BJ456"/>
  <c r="BI456"/>
  <c r="BH456"/>
  <c r="BG456"/>
  <c r="BF456"/>
  <c r="BE456"/>
  <c r="BC456"/>
  <c r="BB456"/>
  <c r="AZ456"/>
  <c r="AY456"/>
  <c r="AX456"/>
  <c r="AW456"/>
  <c r="AV456"/>
  <c r="AU456"/>
  <c r="AT456"/>
  <c r="AS456"/>
  <c r="AR456"/>
  <c r="AP456"/>
  <c r="AO456"/>
  <c r="AM456"/>
  <c r="AL456"/>
  <c r="AK456"/>
  <c r="AJ456"/>
  <c r="AI456"/>
  <c r="AH456"/>
  <c r="AF456"/>
  <c r="AE456"/>
  <c r="AC456"/>
  <c r="AB456"/>
  <c r="AA456"/>
  <c r="Z456"/>
  <c r="Y456"/>
  <c r="X456"/>
  <c r="V456"/>
  <c r="U456"/>
  <c r="S456"/>
  <c r="R456"/>
  <c r="Q456"/>
  <c r="P456"/>
  <c r="O456"/>
  <c r="W452" i="7"/>
  <c r="EL455" i="1"/>
  <c r="DY455"/>
  <c r="DX455"/>
  <c r="DW455"/>
  <c r="DV455"/>
  <c r="DU455"/>
  <c r="DT455"/>
  <c r="DS455"/>
  <c r="DQ455"/>
  <c r="DO455"/>
  <c r="DM455"/>
  <c r="DL455"/>
  <c r="DJ455"/>
  <c r="DI455"/>
  <c r="DH455"/>
  <c r="DG455"/>
  <c r="DF455"/>
  <c r="DE455"/>
  <c r="DC455"/>
  <c r="DB455"/>
  <c r="DA455"/>
  <c r="CX455"/>
  <c r="CW455"/>
  <c r="CV455"/>
  <c r="CU455"/>
  <c r="CS455"/>
  <c r="CR455"/>
  <c r="CQ455"/>
  <c r="CP455"/>
  <c r="CO455"/>
  <c r="CM455"/>
  <c r="CL455"/>
  <c r="CJ455"/>
  <c r="CI455"/>
  <c r="CH455"/>
  <c r="CG455"/>
  <c r="CF455"/>
  <c r="CE455"/>
  <c r="CD455"/>
  <c r="CC455"/>
  <c r="CB455"/>
  <c r="BZ455"/>
  <c r="BY455"/>
  <c r="BW455"/>
  <c r="BV455"/>
  <c r="BU455"/>
  <c r="BT455"/>
  <c r="BS455"/>
  <c r="BR455"/>
  <c r="BP455"/>
  <c r="BO455"/>
  <c r="BM455"/>
  <c r="BL455"/>
  <c r="BK455"/>
  <c r="BJ455"/>
  <c r="BI455"/>
  <c r="BH455"/>
  <c r="BG455"/>
  <c r="BF455"/>
  <c r="BE455"/>
  <c r="BC455"/>
  <c r="BB455"/>
  <c r="AZ455"/>
  <c r="AY455"/>
  <c r="AX455"/>
  <c r="AW455"/>
  <c r="AV455"/>
  <c r="AU455"/>
  <c r="AT455"/>
  <c r="AS455"/>
  <c r="AR455"/>
  <c r="AP455"/>
  <c r="AO455"/>
  <c r="AM455"/>
  <c r="AL455"/>
  <c r="AK455"/>
  <c r="AJ455"/>
  <c r="AI455"/>
  <c r="AH455"/>
  <c r="AF455"/>
  <c r="AE455"/>
  <c r="AC455"/>
  <c r="AB455"/>
  <c r="AA455"/>
  <c r="Z455"/>
  <c r="Y455"/>
  <c r="X455"/>
  <c r="V455"/>
  <c r="U455"/>
  <c r="S455"/>
  <c r="R455"/>
  <c r="Q455"/>
  <c r="P455"/>
  <c r="O455"/>
  <c r="W451" i="7"/>
  <c r="EL454" i="1"/>
  <c r="DY454"/>
  <c r="DX454"/>
  <c r="DW454"/>
  <c r="DV454"/>
  <c r="DU454"/>
  <c r="DT454"/>
  <c r="DS454"/>
  <c r="DQ454"/>
  <c r="DO454"/>
  <c r="DM454"/>
  <c r="DL454"/>
  <c r="DJ454"/>
  <c r="DI454"/>
  <c r="DH454"/>
  <c r="DG454"/>
  <c r="DF454"/>
  <c r="DE454"/>
  <c r="DC454"/>
  <c r="DB454"/>
  <c r="DA454"/>
  <c r="CX454"/>
  <c r="CW454"/>
  <c r="CV454"/>
  <c r="CU454"/>
  <c r="CS454"/>
  <c r="CR454"/>
  <c r="CQ454"/>
  <c r="CP454"/>
  <c r="CO454"/>
  <c r="CM454"/>
  <c r="CL454"/>
  <c r="CJ454"/>
  <c r="CI454"/>
  <c r="CH454"/>
  <c r="CG454"/>
  <c r="CF454"/>
  <c r="CE454"/>
  <c r="CD454"/>
  <c r="CC454"/>
  <c r="CB454"/>
  <c r="BZ454"/>
  <c r="BY454"/>
  <c r="BW454"/>
  <c r="BV454"/>
  <c r="BU454"/>
  <c r="BT454"/>
  <c r="BS454"/>
  <c r="BR454"/>
  <c r="BP454"/>
  <c r="BO454"/>
  <c r="BM454"/>
  <c r="BL454"/>
  <c r="BK454"/>
  <c r="BJ454"/>
  <c r="BI454"/>
  <c r="BH454"/>
  <c r="BG454"/>
  <c r="BF454"/>
  <c r="BE454"/>
  <c r="BC454"/>
  <c r="BB454"/>
  <c r="AZ454"/>
  <c r="AY454"/>
  <c r="AX454"/>
  <c r="AW454"/>
  <c r="AV454"/>
  <c r="AU454"/>
  <c r="AT454"/>
  <c r="AS454"/>
  <c r="AR454"/>
  <c r="AP454"/>
  <c r="AO454"/>
  <c r="AM454"/>
  <c r="AL454"/>
  <c r="AK454"/>
  <c r="AJ454"/>
  <c r="AI454"/>
  <c r="AH454"/>
  <c r="AF454"/>
  <c r="AE454"/>
  <c r="AC454"/>
  <c r="AB454"/>
  <c r="AA454"/>
  <c r="Z454"/>
  <c r="Y454"/>
  <c r="X454"/>
  <c r="V454"/>
  <c r="U454"/>
  <c r="S454"/>
  <c r="R454"/>
  <c r="Q454"/>
  <c r="P454"/>
  <c r="O454"/>
  <c r="W450" i="7"/>
  <c r="EL453" i="1"/>
  <c r="DY453"/>
  <c r="DX453"/>
  <c r="DW453"/>
  <c r="DV453"/>
  <c r="DU453"/>
  <c r="DT453"/>
  <c r="DS453"/>
  <c r="DQ453"/>
  <c r="DO453"/>
  <c r="DM453"/>
  <c r="DL453"/>
  <c r="DJ453"/>
  <c r="DI453"/>
  <c r="DH453"/>
  <c r="DG453"/>
  <c r="DF453"/>
  <c r="DE453"/>
  <c r="DC453"/>
  <c r="DB453"/>
  <c r="DA453"/>
  <c r="CX453"/>
  <c r="CW453"/>
  <c r="CV453"/>
  <c r="CU453"/>
  <c r="CS453"/>
  <c r="CR453"/>
  <c r="CQ453"/>
  <c r="CP453"/>
  <c r="CO453"/>
  <c r="CM453"/>
  <c r="CL453"/>
  <c r="CJ453"/>
  <c r="CI453"/>
  <c r="CH453"/>
  <c r="CG453"/>
  <c r="CF453"/>
  <c r="CE453"/>
  <c r="CD453"/>
  <c r="CC453"/>
  <c r="CB453"/>
  <c r="BZ453"/>
  <c r="BY453"/>
  <c r="BW453"/>
  <c r="BV453"/>
  <c r="BU453"/>
  <c r="BT453"/>
  <c r="BS453"/>
  <c r="BR453"/>
  <c r="BP453"/>
  <c r="BO453"/>
  <c r="BM453"/>
  <c r="BL453"/>
  <c r="BK453"/>
  <c r="BJ453"/>
  <c r="BI453"/>
  <c r="BH453"/>
  <c r="BG453"/>
  <c r="BF453"/>
  <c r="BE453"/>
  <c r="BC453"/>
  <c r="BB453"/>
  <c r="AZ453"/>
  <c r="AY453"/>
  <c r="AX453"/>
  <c r="AW453"/>
  <c r="AV453"/>
  <c r="AU453"/>
  <c r="AT453"/>
  <c r="AS453"/>
  <c r="AR453"/>
  <c r="AP453"/>
  <c r="AO453"/>
  <c r="AM453"/>
  <c r="AL453"/>
  <c r="AK453"/>
  <c r="AJ453"/>
  <c r="AI453"/>
  <c r="AH453"/>
  <c r="AF453"/>
  <c r="AE453"/>
  <c r="AC453"/>
  <c r="AB453"/>
  <c r="AA453"/>
  <c r="Z453"/>
  <c r="Y453"/>
  <c r="X453"/>
  <c r="V453"/>
  <c r="U453"/>
  <c r="S453"/>
  <c r="R453"/>
  <c r="Q453"/>
  <c r="P453"/>
  <c r="O453"/>
  <c r="W449" i="7"/>
  <c r="EL452" i="1"/>
  <c r="DY452"/>
  <c r="DX452"/>
  <c r="DW452"/>
  <c r="DV452"/>
  <c r="DU452"/>
  <c r="DT452"/>
  <c r="DS452"/>
  <c r="DQ452"/>
  <c r="DO452"/>
  <c r="DM452"/>
  <c r="DL452"/>
  <c r="DJ452"/>
  <c r="DI452"/>
  <c r="DH452"/>
  <c r="DG452"/>
  <c r="DF452"/>
  <c r="DE452"/>
  <c r="DC452"/>
  <c r="DB452"/>
  <c r="DA452"/>
  <c r="CX452"/>
  <c r="CW452"/>
  <c r="CV452"/>
  <c r="CU452"/>
  <c r="CS452"/>
  <c r="CR452"/>
  <c r="CQ452"/>
  <c r="CP452"/>
  <c r="CO452"/>
  <c r="CM452"/>
  <c r="CL452"/>
  <c r="CJ452"/>
  <c r="CI452"/>
  <c r="CH452"/>
  <c r="CG452"/>
  <c r="CF452"/>
  <c r="CE452"/>
  <c r="CD452"/>
  <c r="CC452"/>
  <c r="CB452"/>
  <c r="BZ452"/>
  <c r="BY452"/>
  <c r="BW452"/>
  <c r="BV452"/>
  <c r="BU452"/>
  <c r="BT452"/>
  <c r="BS452"/>
  <c r="BR452"/>
  <c r="BP452"/>
  <c r="BO452"/>
  <c r="BM452"/>
  <c r="BL452"/>
  <c r="BK452"/>
  <c r="BJ452"/>
  <c r="BI452"/>
  <c r="BH452"/>
  <c r="BG452"/>
  <c r="BF452"/>
  <c r="BE452"/>
  <c r="BC452"/>
  <c r="BB452"/>
  <c r="AZ452"/>
  <c r="AY452"/>
  <c r="AX452"/>
  <c r="AW452"/>
  <c r="AV452"/>
  <c r="AU452"/>
  <c r="AT452"/>
  <c r="AS452"/>
  <c r="AR452"/>
  <c r="AP452"/>
  <c r="AO452"/>
  <c r="AM452"/>
  <c r="AL452"/>
  <c r="AK452"/>
  <c r="AJ452"/>
  <c r="AI452"/>
  <c r="AH452"/>
  <c r="AF452"/>
  <c r="AE452"/>
  <c r="AC452"/>
  <c r="AB452"/>
  <c r="AA452"/>
  <c r="Z452"/>
  <c r="Y452"/>
  <c r="X452"/>
  <c r="V452"/>
  <c r="U452"/>
  <c r="S452"/>
  <c r="R452"/>
  <c r="Q452"/>
  <c r="P452"/>
  <c r="O452"/>
  <c r="W448" i="7"/>
  <c r="EL451" i="1"/>
  <c r="DY451"/>
  <c r="DX451"/>
  <c r="DW451"/>
  <c r="DV451"/>
  <c r="DU451"/>
  <c r="DT451"/>
  <c r="DS451"/>
  <c r="DQ451"/>
  <c r="DO451"/>
  <c r="DM451"/>
  <c r="DL451"/>
  <c r="DJ451"/>
  <c r="DI451"/>
  <c r="DH451"/>
  <c r="DG451"/>
  <c r="DF451"/>
  <c r="DE451"/>
  <c r="DC451"/>
  <c r="DB451"/>
  <c r="DA451"/>
  <c r="CX451"/>
  <c r="CW451"/>
  <c r="CV451"/>
  <c r="CU451"/>
  <c r="CS451"/>
  <c r="CR451"/>
  <c r="CQ451"/>
  <c r="CP451"/>
  <c r="CO451"/>
  <c r="CM451"/>
  <c r="CL451"/>
  <c r="CJ451"/>
  <c r="CI451"/>
  <c r="CH451"/>
  <c r="CG451"/>
  <c r="CF451"/>
  <c r="CE451"/>
  <c r="CD451"/>
  <c r="CC451"/>
  <c r="CB451"/>
  <c r="BZ451"/>
  <c r="BY451"/>
  <c r="BW451"/>
  <c r="BV451"/>
  <c r="BU451"/>
  <c r="BT451"/>
  <c r="BS451"/>
  <c r="BR451"/>
  <c r="BP451"/>
  <c r="BO451"/>
  <c r="BM451"/>
  <c r="BL451"/>
  <c r="BK451"/>
  <c r="BJ451"/>
  <c r="BI451"/>
  <c r="BH451"/>
  <c r="BG451"/>
  <c r="BF451"/>
  <c r="BE451"/>
  <c r="BC451"/>
  <c r="BB451"/>
  <c r="AZ451"/>
  <c r="AY451"/>
  <c r="AX451"/>
  <c r="AW451"/>
  <c r="AV451"/>
  <c r="AU451"/>
  <c r="AT451"/>
  <c r="AS451"/>
  <c r="AR451"/>
  <c r="AP451"/>
  <c r="AO451"/>
  <c r="AM451"/>
  <c r="AL451"/>
  <c r="AK451"/>
  <c r="AJ451"/>
  <c r="AI451"/>
  <c r="AH451"/>
  <c r="AF451"/>
  <c r="AE451"/>
  <c r="AC451"/>
  <c r="AB451"/>
  <c r="AA451"/>
  <c r="Z451"/>
  <c r="Y451"/>
  <c r="X451"/>
  <c r="V451"/>
  <c r="U451"/>
  <c r="S451"/>
  <c r="R451"/>
  <c r="Q451"/>
  <c r="P451"/>
  <c r="O451"/>
  <c r="W447" i="7"/>
  <c r="EL450" i="1"/>
  <c r="DY450"/>
  <c r="DX450"/>
  <c r="DW450"/>
  <c r="DV450"/>
  <c r="DU450"/>
  <c r="DT450"/>
  <c r="DS450"/>
  <c r="DQ450"/>
  <c r="DO450"/>
  <c r="DM450"/>
  <c r="DL450"/>
  <c r="DJ450"/>
  <c r="DI450"/>
  <c r="DH450"/>
  <c r="DG450"/>
  <c r="DF450"/>
  <c r="DE450"/>
  <c r="DC450"/>
  <c r="DB450"/>
  <c r="DA450"/>
  <c r="CX450"/>
  <c r="CW450"/>
  <c r="CV450"/>
  <c r="CU450"/>
  <c r="CS450"/>
  <c r="CR450"/>
  <c r="CQ450"/>
  <c r="CP450"/>
  <c r="CO450"/>
  <c r="CM450"/>
  <c r="CL450"/>
  <c r="CJ450"/>
  <c r="CI450"/>
  <c r="CH450"/>
  <c r="CG450"/>
  <c r="CF450"/>
  <c r="CE450"/>
  <c r="CD450"/>
  <c r="CC450"/>
  <c r="CB450"/>
  <c r="BZ450"/>
  <c r="BY450"/>
  <c r="BW450"/>
  <c r="BV450"/>
  <c r="BU450"/>
  <c r="BT450"/>
  <c r="BS450"/>
  <c r="BR450"/>
  <c r="BP450"/>
  <c r="BO450"/>
  <c r="BM450"/>
  <c r="BL450"/>
  <c r="BK450"/>
  <c r="BJ450"/>
  <c r="BI450"/>
  <c r="BH450"/>
  <c r="BG450"/>
  <c r="BF450"/>
  <c r="BE450"/>
  <c r="BC450"/>
  <c r="BB450"/>
  <c r="AZ450"/>
  <c r="AY450"/>
  <c r="AX450"/>
  <c r="AW450"/>
  <c r="AV450"/>
  <c r="AU450"/>
  <c r="AT450"/>
  <c r="AS450"/>
  <c r="AR450"/>
  <c r="AP450"/>
  <c r="AO450"/>
  <c r="AM450"/>
  <c r="AL450"/>
  <c r="AK450"/>
  <c r="AJ450"/>
  <c r="AI450"/>
  <c r="AH450"/>
  <c r="AF450"/>
  <c r="AE450"/>
  <c r="AC450"/>
  <c r="AB450"/>
  <c r="AA450"/>
  <c r="Z450"/>
  <c r="Y450"/>
  <c r="X450"/>
  <c r="V450"/>
  <c r="U450"/>
  <c r="S450"/>
  <c r="R450"/>
  <c r="Q450"/>
  <c r="P450"/>
  <c r="O450"/>
  <c r="W446" i="7"/>
  <c r="EL449" i="1"/>
  <c r="DY449"/>
  <c r="DX449"/>
  <c r="DW449"/>
  <c r="DV449"/>
  <c r="DU449"/>
  <c r="DT449"/>
  <c r="DS449"/>
  <c r="DQ449"/>
  <c r="DO449"/>
  <c r="DM449"/>
  <c r="DL449"/>
  <c r="DJ449"/>
  <c r="DI449"/>
  <c r="DH449"/>
  <c r="DG449"/>
  <c r="DF449"/>
  <c r="DE449"/>
  <c r="DC449"/>
  <c r="DB449"/>
  <c r="DA449"/>
  <c r="CX449"/>
  <c r="CW449"/>
  <c r="CV449"/>
  <c r="CU449"/>
  <c r="CS449"/>
  <c r="CR449"/>
  <c r="CQ449"/>
  <c r="CP449"/>
  <c r="CO449"/>
  <c r="CM449"/>
  <c r="CL449"/>
  <c r="CJ449"/>
  <c r="CI449"/>
  <c r="CH449"/>
  <c r="CG449"/>
  <c r="CF449"/>
  <c r="CE449"/>
  <c r="CD449"/>
  <c r="CC449"/>
  <c r="CB449"/>
  <c r="BZ449"/>
  <c r="BY449"/>
  <c r="BW449"/>
  <c r="BV449"/>
  <c r="BU449"/>
  <c r="BT449"/>
  <c r="BS449"/>
  <c r="BR449"/>
  <c r="BP449"/>
  <c r="BO449"/>
  <c r="BM449"/>
  <c r="BL449"/>
  <c r="BK449"/>
  <c r="BJ449"/>
  <c r="BI449"/>
  <c r="BH449"/>
  <c r="BG449"/>
  <c r="BF449"/>
  <c r="BE449"/>
  <c r="BC449"/>
  <c r="BB449"/>
  <c r="AZ449"/>
  <c r="AY449"/>
  <c r="AX449"/>
  <c r="AW449"/>
  <c r="AV449"/>
  <c r="AU449"/>
  <c r="AT449"/>
  <c r="AS449"/>
  <c r="AR449"/>
  <c r="AP449"/>
  <c r="AO449"/>
  <c r="AM449"/>
  <c r="AL449"/>
  <c r="AK449"/>
  <c r="AJ449"/>
  <c r="AI449"/>
  <c r="AH449"/>
  <c r="AF449"/>
  <c r="AE449"/>
  <c r="AC449"/>
  <c r="AB449"/>
  <c r="AA449"/>
  <c r="Z449"/>
  <c r="Y449"/>
  <c r="X449"/>
  <c r="V449"/>
  <c r="U449"/>
  <c r="S449"/>
  <c r="R449"/>
  <c r="Q449"/>
  <c r="P449"/>
  <c r="O449"/>
  <c r="W445" i="7"/>
  <c r="EL448" i="1"/>
  <c r="DY448"/>
  <c r="DX448"/>
  <c r="DW448"/>
  <c r="DV448"/>
  <c r="DU448"/>
  <c r="DT448"/>
  <c r="DS448"/>
  <c r="DQ448"/>
  <c r="DO448"/>
  <c r="DM448"/>
  <c r="DL448"/>
  <c r="DJ448"/>
  <c r="DI448"/>
  <c r="DH448"/>
  <c r="DG448"/>
  <c r="DF448"/>
  <c r="DE448"/>
  <c r="DC448"/>
  <c r="DB448"/>
  <c r="DA448"/>
  <c r="CX448"/>
  <c r="CW448"/>
  <c r="CV448"/>
  <c r="CU448"/>
  <c r="CS448"/>
  <c r="CR448"/>
  <c r="CQ448"/>
  <c r="CP448"/>
  <c r="CO448"/>
  <c r="CM448"/>
  <c r="CL448"/>
  <c r="CJ448"/>
  <c r="CI448"/>
  <c r="CH448"/>
  <c r="CG448"/>
  <c r="CF448"/>
  <c r="CE448"/>
  <c r="CD448"/>
  <c r="CC448"/>
  <c r="CB448"/>
  <c r="BZ448"/>
  <c r="BY448"/>
  <c r="BW448"/>
  <c r="BV448"/>
  <c r="BU448"/>
  <c r="BT448"/>
  <c r="BS448"/>
  <c r="BR448"/>
  <c r="BP448"/>
  <c r="BO448"/>
  <c r="BM448"/>
  <c r="BL448"/>
  <c r="BK448"/>
  <c r="BJ448"/>
  <c r="BI448"/>
  <c r="BH448"/>
  <c r="BG448"/>
  <c r="BF448"/>
  <c r="BE448"/>
  <c r="BC448"/>
  <c r="BB448"/>
  <c r="AZ448"/>
  <c r="AY448"/>
  <c r="AX448"/>
  <c r="AW448"/>
  <c r="AV448"/>
  <c r="AU448"/>
  <c r="AT448"/>
  <c r="AS448"/>
  <c r="AR448"/>
  <c r="AP448"/>
  <c r="AO448"/>
  <c r="AM448"/>
  <c r="AL448"/>
  <c r="AK448"/>
  <c r="AJ448"/>
  <c r="AI448"/>
  <c r="AH448"/>
  <c r="AF448"/>
  <c r="AE448"/>
  <c r="AC448"/>
  <c r="AB448"/>
  <c r="AA448"/>
  <c r="Z448"/>
  <c r="Y448"/>
  <c r="X448"/>
  <c r="V448"/>
  <c r="U448"/>
  <c r="S448"/>
  <c r="R448"/>
  <c r="Q448"/>
  <c r="P448"/>
  <c r="O448"/>
  <c r="W444" i="7"/>
  <c r="EL447" i="1"/>
  <c r="DY447"/>
  <c r="DX447"/>
  <c r="DW447"/>
  <c r="DV447"/>
  <c r="DU447"/>
  <c r="DT447"/>
  <c r="DS447"/>
  <c r="DQ447"/>
  <c r="DO447"/>
  <c r="DM447"/>
  <c r="DL447"/>
  <c r="DJ447"/>
  <c r="DI447"/>
  <c r="DH447"/>
  <c r="DG447"/>
  <c r="DF447"/>
  <c r="DE447"/>
  <c r="DC447"/>
  <c r="DB447"/>
  <c r="DA447"/>
  <c r="CX447"/>
  <c r="CW447"/>
  <c r="CV447"/>
  <c r="CU447"/>
  <c r="CS447"/>
  <c r="CR447"/>
  <c r="CQ447"/>
  <c r="CP447"/>
  <c r="CO447"/>
  <c r="CM447"/>
  <c r="CL447"/>
  <c r="CJ447"/>
  <c r="CI447"/>
  <c r="CH447"/>
  <c r="CG447"/>
  <c r="CF447"/>
  <c r="CE447"/>
  <c r="CD447"/>
  <c r="CC447"/>
  <c r="CB447"/>
  <c r="BZ447"/>
  <c r="BY447"/>
  <c r="BW447"/>
  <c r="BV447"/>
  <c r="BU447"/>
  <c r="BT447"/>
  <c r="BS447"/>
  <c r="BR447"/>
  <c r="BP447"/>
  <c r="BO447"/>
  <c r="BM447"/>
  <c r="BL447"/>
  <c r="BK447"/>
  <c r="BJ447"/>
  <c r="BI447"/>
  <c r="BH447"/>
  <c r="BG447"/>
  <c r="BF447"/>
  <c r="BE447"/>
  <c r="BC447"/>
  <c r="BB447"/>
  <c r="AZ447"/>
  <c r="AY447"/>
  <c r="AX447"/>
  <c r="AW447"/>
  <c r="AV447"/>
  <c r="AU447"/>
  <c r="AT447"/>
  <c r="AS447"/>
  <c r="AR447"/>
  <c r="AP447"/>
  <c r="AO447"/>
  <c r="AM447"/>
  <c r="AL447"/>
  <c r="AK447"/>
  <c r="AJ447"/>
  <c r="AI447"/>
  <c r="AH447"/>
  <c r="AF447"/>
  <c r="AE447"/>
  <c r="AC447"/>
  <c r="AB447"/>
  <c r="AA447"/>
  <c r="Z447"/>
  <c r="Y447"/>
  <c r="X447"/>
  <c r="V447"/>
  <c r="U447"/>
  <c r="S447"/>
  <c r="R447"/>
  <c r="Q447"/>
  <c r="P447"/>
  <c r="O447"/>
  <c r="W443" i="7"/>
  <c r="EL446" i="1"/>
  <c r="DY446"/>
  <c r="DX446"/>
  <c r="DW446"/>
  <c r="DV446"/>
  <c r="DU446"/>
  <c r="DT446"/>
  <c r="DS446"/>
  <c r="DQ446"/>
  <c r="DO446"/>
  <c r="DM446"/>
  <c r="DL446"/>
  <c r="DJ446"/>
  <c r="DI446"/>
  <c r="DH446"/>
  <c r="DG446"/>
  <c r="DF446"/>
  <c r="DE446"/>
  <c r="DC446"/>
  <c r="DB446"/>
  <c r="DA446"/>
  <c r="CX446"/>
  <c r="CW446"/>
  <c r="CV446"/>
  <c r="CU446"/>
  <c r="CS446"/>
  <c r="CR446"/>
  <c r="CQ446"/>
  <c r="CP446"/>
  <c r="CO446"/>
  <c r="CM446"/>
  <c r="CL446"/>
  <c r="CJ446"/>
  <c r="CI446"/>
  <c r="CH446"/>
  <c r="CG446"/>
  <c r="CF446"/>
  <c r="CE446"/>
  <c r="CD446"/>
  <c r="CC446"/>
  <c r="CB446"/>
  <c r="BZ446"/>
  <c r="BY446"/>
  <c r="BW446"/>
  <c r="BV446"/>
  <c r="BU446"/>
  <c r="BT446"/>
  <c r="BS446"/>
  <c r="BR446"/>
  <c r="BP446"/>
  <c r="BO446"/>
  <c r="BM446"/>
  <c r="BL446"/>
  <c r="BK446"/>
  <c r="BJ446"/>
  <c r="BI446"/>
  <c r="BH446"/>
  <c r="BG446"/>
  <c r="BF446"/>
  <c r="BE446"/>
  <c r="BC446"/>
  <c r="BB446"/>
  <c r="AZ446"/>
  <c r="AY446"/>
  <c r="AX446"/>
  <c r="AW446"/>
  <c r="AV446"/>
  <c r="AU446"/>
  <c r="AT446"/>
  <c r="AS446"/>
  <c r="AR446"/>
  <c r="AP446"/>
  <c r="AO446"/>
  <c r="AM446"/>
  <c r="AL446"/>
  <c r="AK446"/>
  <c r="AJ446"/>
  <c r="AI446"/>
  <c r="AH446"/>
  <c r="AF446"/>
  <c r="AE446"/>
  <c r="AC446"/>
  <c r="AB446"/>
  <c r="AA446"/>
  <c r="Z446"/>
  <c r="Y446"/>
  <c r="X446"/>
  <c r="V446"/>
  <c r="U446"/>
  <c r="S446"/>
  <c r="R446"/>
  <c r="Q446"/>
  <c r="P446"/>
  <c r="O446"/>
  <c r="W442" i="7"/>
  <c r="EL445" i="1"/>
  <c r="DY445"/>
  <c r="DX445"/>
  <c r="DW445"/>
  <c r="DV445"/>
  <c r="DU445"/>
  <c r="DT445"/>
  <c r="DS445"/>
  <c r="DQ445"/>
  <c r="DO445"/>
  <c r="DM445"/>
  <c r="DL445"/>
  <c r="DJ445"/>
  <c r="DI445"/>
  <c r="DH445"/>
  <c r="DG445"/>
  <c r="DF445"/>
  <c r="DE445"/>
  <c r="DC445"/>
  <c r="DB445"/>
  <c r="DA445"/>
  <c r="CX445"/>
  <c r="CW445"/>
  <c r="CV445"/>
  <c r="CU445"/>
  <c r="CS445"/>
  <c r="CR445"/>
  <c r="CQ445"/>
  <c r="CP445"/>
  <c r="CO445"/>
  <c r="CM445"/>
  <c r="CL445"/>
  <c r="CJ445"/>
  <c r="CI445"/>
  <c r="CH445"/>
  <c r="CG445"/>
  <c r="CF445"/>
  <c r="CE445"/>
  <c r="CD445"/>
  <c r="CC445"/>
  <c r="CB445"/>
  <c r="BZ445"/>
  <c r="BY445"/>
  <c r="BW445"/>
  <c r="BV445"/>
  <c r="BU445"/>
  <c r="BT445"/>
  <c r="BS445"/>
  <c r="BR445"/>
  <c r="BP445"/>
  <c r="BO445"/>
  <c r="BM445"/>
  <c r="BL445"/>
  <c r="BK445"/>
  <c r="BJ445"/>
  <c r="BI445"/>
  <c r="BH445"/>
  <c r="BG445"/>
  <c r="BF445"/>
  <c r="BE445"/>
  <c r="BC445"/>
  <c r="BB445"/>
  <c r="AZ445"/>
  <c r="AY445"/>
  <c r="AX445"/>
  <c r="AW445"/>
  <c r="AV445"/>
  <c r="AU445"/>
  <c r="AT445"/>
  <c r="AS445"/>
  <c r="AR445"/>
  <c r="AP445"/>
  <c r="AO445"/>
  <c r="AM445"/>
  <c r="AL445"/>
  <c r="AK445"/>
  <c r="AJ445"/>
  <c r="AI445"/>
  <c r="AH445"/>
  <c r="AF445"/>
  <c r="AE445"/>
  <c r="AC445"/>
  <c r="AB445"/>
  <c r="AA445"/>
  <c r="Z445"/>
  <c r="Y445"/>
  <c r="X445"/>
  <c r="V445"/>
  <c r="U445"/>
  <c r="S445"/>
  <c r="R445"/>
  <c r="Q445"/>
  <c r="P445"/>
  <c r="O445"/>
  <c r="W441" i="7"/>
  <c r="EL444" i="1"/>
  <c r="DY444"/>
  <c r="DX444"/>
  <c r="DW444"/>
  <c r="DV444"/>
  <c r="DU444"/>
  <c r="DT444"/>
  <c r="DS444"/>
  <c r="DQ444"/>
  <c r="DO444"/>
  <c r="DM444"/>
  <c r="DL444"/>
  <c r="DJ444"/>
  <c r="DI444"/>
  <c r="DH444"/>
  <c r="DG444"/>
  <c r="DF444"/>
  <c r="DE444"/>
  <c r="DC444"/>
  <c r="DB444"/>
  <c r="DA444"/>
  <c r="CX444"/>
  <c r="CW444"/>
  <c r="CV444"/>
  <c r="CU444"/>
  <c r="CS444"/>
  <c r="CR444"/>
  <c r="CQ444"/>
  <c r="CP444"/>
  <c r="CO444"/>
  <c r="CM444"/>
  <c r="CL444"/>
  <c r="CJ444"/>
  <c r="CI444"/>
  <c r="CH444"/>
  <c r="CG444"/>
  <c r="CF444"/>
  <c r="CE444"/>
  <c r="CD444"/>
  <c r="CC444"/>
  <c r="CB444"/>
  <c r="BZ444"/>
  <c r="BY444"/>
  <c r="BW444"/>
  <c r="BV444"/>
  <c r="BU444"/>
  <c r="BT444"/>
  <c r="BS444"/>
  <c r="BR444"/>
  <c r="BP444"/>
  <c r="BO444"/>
  <c r="BM444"/>
  <c r="BL444"/>
  <c r="BK444"/>
  <c r="BJ444"/>
  <c r="BI444"/>
  <c r="BH444"/>
  <c r="BG444"/>
  <c r="BF444"/>
  <c r="BE444"/>
  <c r="BC444"/>
  <c r="BB444"/>
  <c r="AZ444"/>
  <c r="AY444"/>
  <c r="AX444"/>
  <c r="AW444"/>
  <c r="AV444"/>
  <c r="AU444"/>
  <c r="AT444"/>
  <c r="AS444"/>
  <c r="AR444"/>
  <c r="AP444"/>
  <c r="AO444"/>
  <c r="AM444"/>
  <c r="AL444"/>
  <c r="AK444"/>
  <c r="AJ444"/>
  <c r="AI444"/>
  <c r="AH444"/>
  <c r="AF444"/>
  <c r="AE444"/>
  <c r="AC444"/>
  <c r="AB444"/>
  <c r="AA444"/>
  <c r="Z444"/>
  <c r="Y444"/>
  <c r="X444"/>
  <c r="V444"/>
  <c r="U444"/>
  <c r="S444"/>
  <c r="R444"/>
  <c r="Q444"/>
  <c r="P444"/>
  <c r="O444"/>
  <c r="W440" i="7"/>
  <c r="EL443" i="1"/>
  <c r="DY443"/>
  <c r="DX443"/>
  <c r="DW443"/>
  <c r="DV443"/>
  <c r="DU443"/>
  <c r="DT443"/>
  <c r="DS443"/>
  <c r="DQ443"/>
  <c r="DO443"/>
  <c r="DM443"/>
  <c r="DL443"/>
  <c r="DJ443"/>
  <c r="DI443"/>
  <c r="DH443"/>
  <c r="DG443"/>
  <c r="DF443"/>
  <c r="DE443"/>
  <c r="DC443"/>
  <c r="DB443"/>
  <c r="DA443"/>
  <c r="CX443"/>
  <c r="CW443"/>
  <c r="CV443"/>
  <c r="CU443"/>
  <c r="CS443"/>
  <c r="CR443"/>
  <c r="CQ443"/>
  <c r="CP443"/>
  <c r="CO443"/>
  <c r="CM443"/>
  <c r="CL443"/>
  <c r="CJ443"/>
  <c r="CI443"/>
  <c r="CH443"/>
  <c r="CG443"/>
  <c r="CF443"/>
  <c r="CE443"/>
  <c r="CD443"/>
  <c r="CC443"/>
  <c r="CB443"/>
  <c r="BZ443"/>
  <c r="BY443"/>
  <c r="BW443"/>
  <c r="BV443"/>
  <c r="BU443"/>
  <c r="BT443"/>
  <c r="BS443"/>
  <c r="BR443"/>
  <c r="BP443"/>
  <c r="BO443"/>
  <c r="BM443"/>
  <c r="BL443"/>
  <c r="BK443"/>
  <c r="BJ443"/>
  <c r="BI443"/>
  <c r="BH443"/>
  <c r="BG443"/>
  <c r="BF443"/>
  <c r="BE443"/>
  <c r="BC443"/>
  <c r="BB443"/>
  <c r="AZ443"/>
  <c r="AY443"/>
  <c r="AX443"/>
  <c r="AW443"/>
  <c r="AV443"/>
  <c r="AU443"/>
  <c r="AT443"/>
  <c r="AS443"/>
  <c r="AR443"/>
  <c r="AP443"/>
  <c r="AO443"/>
  <c r="AM443"/>
  <c r="AL443"/>
  <c r="AK443"/>
  <c r="AJ443"/>
  <c r="AI443"/>
  <c r="AH443"/>
  <c r="AF443"/>
  <c r="AE443"/>
  <c r="AC443"/>
  <c r="AB443"/>
  <c r="AA443"/>
  <c r="Z443"/>
  <c r="Y443"/>
  <c r="X443"/>
  <c r="V443"/>
  <c r="U443"/>
  <c r="S443"/>
  <c r="R443"/>
  <c r="Q443"/>
  <c r="P443"/>
  <c r="O443"/>
  <c r="W439" i="7"/>
  <c r="EL442" i="1"/>
  <c r="DY442"/>
  <c r="DX442"/>
  <c r="DW442"/>
  <c r="DV442"/>
  <c r="DU442"/>
  <c r="DT442"/>
  <c r="DS442"/>
  <c r="DQ442"/>
  <c r="DO442"/>
  <c r="DM442"/>
  <c r="DL442"/>
  <c r="DJ442"/>
  <c r="DI442"/>
  <c r="DH442"/>
  <c r="DG442"/>
  <c r="DF442"/>
  <c r="DE442"/>
  <c r="DC442"/>
  <c r="DB442"/>
  <c r="DA442"/>
  <c r="CX442"/>
  <c r="CW442"/>
  <c r="CV442"/>
  <c r="CU442"/>
  <c r="CS442"/>
  <c r="CR442"/>
  <c r="CQ442"/>
  <c r="CP442"/>
  <c r="CO442"/>
  <c r="CM442"/>
  <c r="CL442"/>
  <c r="CJ442"/>
  <c r="CI442"/>
  <c r="CH442"/>
  <c r="CG442"/>
  <c r="CF442"/>
  <c r="CE442"/>
  <c r="CD442"/>
  <c r="CC442"/>
  <c r="CB442"/>
  <c r="BZ442"/>
  <c r="BY442"/>
  <c r="BW442"/>
  <c r="BV442"/>
  <c r="BU442"/>
  <c r="BT442"/>
  <c r="BS442"/>
  <c r="BR442"/>
  <c r="BP442"/>
  <c r="BO442"/>
  <c r="BM442"/>
  <c r="BL442"/>
  <c r="BK442"/>
  <c r="BJ442"/>
  <c r="BI442"/>
  <c r="BH442"/>
  <c r="BG442"/>
  <c r="BF442"/>
  <c r="BE442"/>
  <c r="BC442"/>
  <c r="BB442"/>
  <c r="AZ442"/>
  <c r="AY442"/>
  <c r="AX442"/>
  <c r="AW442"/>
  <c r="AV442"/>
  <c r="AU442"/>
  <c r="AT442"/>
  <c r="AS442"/>
  <c r="AR442"/>
  <c r="AP442"/>
  <c r="AO442"/>
  <c r="AM442"/>
  <c r="AL442"/>
  <c r="AK442"/>
  <c r="AJ442"/>
  <c r="AI442"/>
  <c r="AH442"/>
  <c r="AF442"/>
  <c r="AE442"/>
  <c r="AC442"/>
  <c r="AB442"/>
  <c r="AA442"/>
  <c r="Z442"/>
  <c r="Y442"/>
  <c r="X442"/>
  <c r="V442"/>
  <c r="U442"/>
  <c r="S442"/>
  <c r="R442"/>
  <c r="Q442"/>
  <c r="P442"/>
  <c r="O442"/>
  <c r="W438" i="7"/>
  <c r="EL441" i="1"/>
  <c r="DY441"/>
  <c r="DX441"/>
  <c r="DW441"/>
  <c r="DV441"/>
  <c r="DU441"/>
  <c r="DT441"/>
  <c r="DS441"/>
  <c r="DQ441"/>
  <c r="DO441"/>
  <c r="DM441"/>
  <c r="DL441"/>
  <c r="DJ441"/>
  <c r="DI441"/>
  <c r="DH441"/>
  <c r="DG441"/>
  <c r="DF441"/>
  <c r="DE441"/>
  <c r="DC441"/>
  <c r="DB441"/>
  <c r="DA441"/>
  <c r="CX441"/>
  <c r="CW441"/>
  <c r="CV441"/>
  <c r="CU441"/>
  <c r="CS441"/>
  <c r="CR441"/>
  <c r="CQ441"/>
  <c r="CP441"/>
  <c r="CO441"/>
  <c r="CM441"/>
  <c r="CL441"/>
  <c r="CJ441"/>
  <c r="CI441"/>
  <c r="CH441"/>
  <c r="CG441"/>
  <c r="CF441"/>
  <c r="CE441"/>
  <c r="CD441"/>
  <c r="CC441"/>
  <c r="CB441"/>
  <c r="BZ441"/>
  <c r="BY441"/>
  <c r="BW441"/>
  <c r="BV441"/>
  <c r="BU441"/>
  <c r="BT441"/>
  <c r="BS441"/>
  <c r="BR441"/>
  <c r="BP441"/>
  <c r="BO441"/>
  <c r="BM441"/>
  <c r="BL441"/>
  <c r="BK441"/>
  <c r="BJ441"/>
  <c r="BI441"/>
  <c r="BH441"/>
  <c r="BG441"/>
  <c r="BF441"/>
  <c r="BE441"/>
  <c r="BC441"/>
  <c r="BB441"/>
  <c r="AZ441"/>
  <c r="AY441"/>
  <c r="AX441"/>
  <c r="AW441"/>
  <c r="AV441"/>
  <c r="AU441"/>
  <c r="AT441"/>
  <c r="AS441"/>
  <c r="AR441"/>
  <c r="AP441"/>
  <c r="AO441"/>
  <c r="AM441"/>
  <c r="AL441"/>
  <c r="AK441"/>
  <c r="AJ441"/>
  <c r="AI441"/>
  <c r="AH441"/>
  <c r="AF441"/>
  <c r="AE441"/>
  <c r="AC441"/>
  <c r="AB441"/>
  <c r="AA441"/>
  <c r="Z441"/>
  <c r="Y441"/>
  <c r="X441"/>
  <c r="V441"/>
  <c r="U441"/>
  <c r="S441"/>
  <c r="R441"/>
  <c r="Q441"/>
  <c r="P441"/>
  <c r="O441"/>
  <c r="W437" i="7"/>
  <c r="EL440" i="1"/>
  <c r="DY440"/>
  <c r="DX440"/>
  <c r="DW440"/>
  <c r="DV440"/>
  <c r="DU440"/>
  <c r="DT440"/>
  <c r="DS440"/>
  <c r="DQ440"/>
  <c r="DO440"/>
  <c r="DM440"/>
  <c r="DL440"/>
  <c r="DJ440"/>
  <c r="DI440"/>
  <c r="DH440"/>
  <c r="DG440"/>
  <c r="DF440"/>
  <c r="DE440"/>
  <c r="DC440"/>
  <c r="DB440"/>
  <c r="DA440"/>
  <c r="CX440"/>
  <c r="CW440"/>
  <c r="CV440"/>
  <c r="CU440"/>
  <c r="CS440"/>
  <c r="CR440"/>
  <c r="CQ440"/>
  <c r="CP440"/>
  <c r="CO440"/>
  <c r="CM440"/>
  <c r="CL440"/>
  <c r="CJ440"/>
  <c r="CI440"/>
  <c r="CH440"/>
  <c r="CG440"/>
  <c r="CF440"/>
  <c r="CE440"/>
  <c r="CD440"/>
  <c r="CC440"/>
  <c r="CB440"/>
  <c r="BZ440"/>
  <c r="BY440"/>
  <c r="BW440"/>
  <c r="BV440"/>
  <c r="BU440"/>
  <c r="BT440"/>
  <c r="BS440"/>
  <c r="BR440"/>
  <c r="BP440"/>
  <c r="BO440"/>
  <c r="BM440"/>
  <c r="BL440"/>
  <c r="BK440"/>
  <c r="BJ440"/>
  <c r="BI440"/>
  <c r="BH440"/>
  <c r="BG440"/>
  <c r="BF440"/>
  <c r="BE440"/>
  <c r="BC440"/>
  <c r="BB440"/>
  <c r="AZ440"/>
  <c r="AY440"/>
  <c r="AX440"/>
  <c r="AW440"/>
  <c r="AV440"/>
  <c r="AU440"/>
  <c r="AT440"/>
  <c r="AS440"/>
  <c r="AR440"/>
  <c r="AP440"/>
  <c r="AO440"/>
  <c r="AM440"/>
  <c r="AL440"/>
  <c r="AK440"/>
  <c r="AJ440"/>
  <c r="AI440"/>
  <c r="AH440"/>
  <c r="AF440"/>
  <c r="AE440"/>
  <c r="AC440"/>
  <c r="AB440"/>
  <c r="AA440"/>
  <c r="Z440"/>
  <c r="Y440"/>
  <c r="X440"/>
  <c r="V440"/>
  <c r="U440"/>
  <c r="S440"/>
  <c r="R440"/>
  <c r="Q440"/>
  <c r="P440"/>
  <c r="O440"/>
  <c r="W436" i="7"/>
  <c r="EL439" i="1"/>
  <c r="DY439"/>
  <c r="DX439"/>
  <c r="DW439"/>
  <c r="DV439"/>
  <c r="DU439"/>
  <c r="DT439"/>
  <c r="DS439"/>
  <c r="DQ439"/>
  <c r="DO439"/>
  <c r="DM439"/>
  <c r="DL439"/>
  <c r="DJ439"/>
  <c r="DI439"/>
  <c r="DH439"/>
  <c r="DG439"/>
  <c r="DF439"/>
  <c r="DE439"/>
  <c r="DC439"/>
  <c r="DB439"/>
  <c r="DA439"/>
  <c r="CX439"/>
  <c r="CW439"/>
  <c r="CV439"/>
  <c r="CU439"/>
  <c r="CS439"/>
  <c r="CR439"/>
  <c r="CQ439"/>
  <c r="CP439"/>
  <c r="CO439"/>
  <c r="CM439"/>
  <c r="CL439"/>
  <c r="CJ439"/>
  <c r="CI439"/>
  <c r="CH439"/>
  <c r="CG439"/>
  <c r="CF439"/>
  <c r="CE439"/>
  <c r="CD439"/>
  <c r="CC439"/>
  <c r="CB439"/>
  <c r="BZ439"/>
  <c r="BY439"/>
  <c r="BW439"/>
  <c r="BV439"/>
  <c r="BU439"/>
  <c r="BT439"/>
  <c r="BS439"/>
  <c r="BR439"/>
  <c r="BP439"/>
  <c r="BO439"/>
  <c r="BM439"/>
  <c r="BL439"/>
  <c r="BK439"/>
  <c r="BJ439"/>
  <c r="BI439"/>
  <c r="BH439"/>
  <c r="BG439"/>
  <c r="BF439"/>
  <c r="BE439"/>
  <c r="BC439"/>
  <c r="BB439"/>
  <c r="AZ439"/>
  <c r="AY439"/>
  <c r="AX439"/>
  <c r="AW439"/>
  <c r="AV439"/>
  <c r="AU439"/>
  <c r="AT439"/>
  <c r="AS439"/>
  <c r="AR439"/>
  <c r="AP439"/>
  <c r="AO439"/>
  <c r="AM439"/>
  <c r="AL439"/>
  <c r="AK439"/>
  <c r="AJ439"/>
  <c r="AI439"/>
  <c r="AH439"/>
  <c r="AF439"/>
  <c r="AE439"/>
  <c r="AC439"/>
  <c r="AB439"/>
  <c r="AA439"/>
  <c r="Z439"/>
  <c r="Y439"/>
  <c r="X439"/>
  <c r="V439"/>
  <c r="U439"/>
  <c r="S439"/>
  <c r="R439"/>
  <c r="Q439"/>
  <c r="P439"/>
  <c r="O439"/>
  <c r="W435" i="7"/>
  <c r="EL438" i="1"/>
  <c r="DY438"/>
  <c r="DX438"/>
  <c r="DW438"/>
  <c r="DV438"/>
  <c r="DU438"/>
  <c r="DT438"/>
  <c r="DS438"/>
  <c r="DQ438"/>
  <c r="DO438"/>
  <c r="DM438"/>
  <c r="DL438"/>
  <c r="DJ438"/>
  <c r="DI438"/>
  <c r="DH438"/>
  <c r="DG438"/>
  <c r="DF438"/>
  <c r="DE438"/>
  <c r="DC438"/>
  <c r="DB438"/>
  <c r="DA438"/>
  <c r="CX438"/>
  <c r="CW438"/>
  <c r="CV438"/>
  <c r="CU438"/>
  <c r="CS438"/>
  <c r="CR438"/>
  <c r="CQ438"/>
  <c r="CP438"/>
  <c r="CO438"/>
  <c r="CM438"/>
  <c r="CL438"/>
  <c r="CJ438"/>
  <c r="CI438"/>
  <c r="CH438"/>
  <c r="CG438"/>
  <c r="CF438"/>
  <c r="CE438"/>
  <c r="CD438"/>
  <c r="CC438"/>
  <c r="CB438"/>
  <c r="BZ438"/>
  <c r="BY438"/>
  <c r="BW438"/>
  <c r="BV438"/>
  <c r="BU438"/>
  <c r="BT438"/>
  <c r="BS438"/>
  <c r="BR438"/>
  <c r="BP438"/>
  <c r="BO438"/>
  <c r="BM438"/>
  <c r="BL438"/>
  <c r="BK438"/>
  <c r="BJ438"/>
  <c r="BI438"/>
  <c r="BH438"/>
  <c r="BG438"/>
  <c r="BF438"/>
  <c r="BE438"/>
  <c r="BC438"/>
  <c r="BB438"/>
  <c r="AZ438"/>
  <c r="AY438"/>
  <c r="AX438"/>
  <c r="AW438"/>
  <c r="AV438"/>
  <c r="AU438"/>
  <c r="AT438"/>
  <c r="AS438"/>
  <c r="AR438"/>
  <c r="AP438"/>
  <c r="AO438"/>
  <c r="AM438"/>
  <c r="AL438"/>
  <c r="AK438"/>
  <c r="AJ438"/>
  <c r="AI438"/>
  <c r="AH438"/>
  <c r="AF438"/>
  <c r="AE438"/>
  <c r="AC438"/>
  <c r="AB438"/>
  <c r="AA438"/>
  <c r="Z438"/>
  <c r="Y438"/>
  <c r="X438"/>
  <c r="V438"/>
  <c r="U438"/>
  <c r="S438"/>
  <c r="R438"/>
  <c r="Q438"/>
  <c r="P438"/>
  <c r="O438"/>
  <c r="W434" i="7"/>
  <c r="EL437" i="1"/>
  <c r="DY437"/>
  <c r="DX437"/>
  <c r="DW437"/>
  <c r="DV437"/>
  <c r="DU437"/>
  <c r="DT437"/>
  <c r="DS437"/>
  <c r="DQ437"/>
  <c r="DO437"/>
  <c r="DM437"/>
  <c r="DL437"/>
  <c r="DJ437"/>
  <c r="DI437"/>
  <c r="DH437"/>
  <c r="DG437"/>
  <c r="DF437"/>
  <c r="DE437"/>
  <c r="DC437"/>
  <c r="DB437"/>
  <c r="DA437"/>
  <c r="CX437"/>
  <c r="CW437"/>
  <c r="CV437"/>
  <c r="CU437"/>
  <c r="CS437"/>
  <c r="CR437"/>
  <c r="CQ437"/>
  <c r="CP437"/>
  <c r="CO437"/>
  <c r="CM437"/>
  <c r="CL437"/>
  <c r="CJ437"/>
  <c r="CI437"/>
  <c r="CH437"/>
  <c r="CG437"/>
  <c r="CF437"/>
  <c r="CE437"/>
  <c r="CD437"/>
  <c r="CC437"/>
  <c r="CB437"/>
  <c r="BZ437"/>
  <c r="BY437"/>
  <c r="BW437"/>
  <c r="BV437"/>
  <c r="BU437"/>
  <c r="BT437"/>
  <c r="BS437"/>
  <c r="BR437"/>
  <c r="BP437"/>
  <c r="BO437"/>
  <c r="BM437"/>
  <c r="BL437"/>
  <c r="BK437"/>
  <c r="BJ437"/>
  <c r="BI437"/>
  <c r="BH437"/>
  <c r="BG437"/>
  <c r="BF437"/>
  <c r="BE437"/>
  <c r="BC437"/>
  <c r="BB437"/>
  <c r="AZ437"/>
  <c r="AY437"/>
  <c r="AX437"/>
  <c r="AW437"/>
  <c r="AV437"/>
  <c r="AU437"/>
  <c r="AT437"/>
  <c r="AS437"/>
  <c r="AR437"/>
  <c r="AP437"/>
  <c r="AO437"/>
  <c r="AM437"/>
  <c r="AL437"/>
  <c r="AK437"/>
  <c r="AJ437"/>
  <c r="AI437"/>
  <c r="AH437"/>
  <c r="AF437"/>
  <c r="AE437"/>
  <c r="AC437"/>
  <c r="AB437"/>
  <c r="AA437"/>
  <c r="Z437"/>
  <c r="Y437"/>
  <c r="X437"/>
  <c r="V437"/>
  <c r="U437"/>
  <c r="S437"/>
  <c r="R437"/>
  <c r="Q437"/>
  <c r="P437"/>
  <c r="O437"/>
  <c r="W433" i="7"/>
  <c r="EL436" i="1"/>
  <c r="DY436"/>
  <c r="DX436"/>
  <c r="DW436"/>
  <c r="DV436"/>
  <c r="DU436"/>
  <c r="DT436"/>
  <c r="DS436"/>
  <c r="DQ436"/>
  <c r="DO436"/>
  <c r="DM436"/>
  <c r="DL436"/>
  <c r="DJ436"/>
  <c r="DI436"/>
  <c r="DH436"/>
  <c r="DG436"/>
  <c r="DF436"/>
  <c r="DE436"/>
  <c r="DC436"/>
  <c r="DB436"/>
  <c r="DA436"/>
  <c r="CX436"/>
  <c r="CW436"/>
  <c r="CV436"/>
  <c r="CU436"/>
  <c r="CS436"/>
  <c r="CR436"/>
  <c r="CQ436"/>
  <c r="CP436"/>
  <c r="CO436"/>
  <c r="CM436"/>
  <c r="CL436"/>
  <c r="CJ436"/>
  <c r="CI436"/>
  <c r="CH436"/>
  <c r="CG436"/>
  <c r="CF436"/>
  <c r="CE436"/>
  <c r="CD436"/>
  <c r="CC436"/>
  <c r="CB436"/>
  <c r="BZ436"/>
  <c r="BY436"/>
  <c r="BW436"/>
  <c r="BV436"/>
  <c r="BU436"/>
  <c r="BT436"/>
  <c r="BS436"/>
  <c r="BR436"/>
  <c r="BP436"/>
  <c r="BO436"/>
  <c r="BM436"/>
  <c r="BL436"/>
  <c r="BK436"/>
  <c r="BJ436"/>
  <c r="BI436"/>
  <c r="BH436"/>
  <c r="BG436"/>
  <c r="BF436"/>
  <c r="BE436"/>
  <c r="BC436"/>
  <c r="BB436"/>
  <c r="AZ436"/>
  <c r="AY436"/>
  <c r="AX436"/>
  <c r="AW436"/>
  <c r="AV436"/>
  <c r="AU436"/>
  <c r="AT436"/>
  <c r="AS436"/>
  <c r="AR436"/>
  <c r="AP436"/>
  <c r="AO436"/>
  <c r="AM436"/>
  <c r="AL436"/>
  <c r="AK436"/>
  <c r="AJ436"/>
  <c r="AI436"/>
  <c r="AH436"/>
  <c r="AF436"/>
  <c r="AE436"/>
  <c r="AC436"/>
  <c r="AB436"/>
  <c r="AA436"/>
  <c r="Z436"/>
  <c r="Y436"/>
  <c r="X436"/>
  <c r="V436"/>
  <c r="U436"/>
  <c r="S436"/>
  <c r="R436"/>
  <c r="Q436"/>
  <c r="P436"/>
  <c r="O436"/>
  <c r="W432" i="7"/>
  <c r="EL435" i="1"/>
  <c r="DY435"/>
  <c r="DX435"/>
  <c r="DW435"/>
  <c r="DV435"/>
  <c r="DU435"/>
  <c r="DT435"/>
  <c r="DS435"/>
  <c r="DQ435"/>
  <c r="DO435"/>
  <c r="DM435"/>
  <c r="DL435"/>
  <c r="DJ435"/>
  <c r="DI435"/>
  <c r="DH435"/>
  <c r="DG435"/>
  <c r="DF435"/>
  <c r="DE435"/>
  <c r="DC435"/>
  <c r="DB435"/>
  <c r="DA435"/>
  <c r="CX435"/>
  <c r="CW435"/>
  <c r="CV435"/>
  <c r="CU435"/>
  <c r="CS435"/>
  <c r="CR435"/>
  <c r="CQ435"/>
  <c r="CP435"/>
  <c r="CO435"/>
  <c r="CM435"/>
  <c r="CL435"/>
  <c r="CJ435"/>
  <c r="CI435"/>
  <c r="CH435"/>
  <c r="CG435"/>
  <c r="CF435"/>
  <c r="CE435"/>
  <c r="CD435"/>
  <c r="CC435"/>
  <c r="CB435"/>
  <c r="BZ435"/>
  <c r="BY435"/>
  <c r="BW435"/>
  <c r="BV435"/>
  <c r="BU435"/>
  <c r="BT435"/>
  <c r="BS435"/>
  <c r="BR435"/>
  <c r="BP435"/>
  <c r="BO435"/>
  <c r="BM435"/>
  <c r="BL435"/>
  <c r="BK435"/>
  <c r="BJ435"/>
  <c r="BI435"/>
  <c r="BH435"/>
  <c r="BG435"/>
  <c r="BF435"/>
  <c r="BE435"/>
  <c r="BC435"/>
  <c r="BB435"/>
  <c r="AZ435"/>
  <c r="AY435"/>
  <c r="AX435"/>
  <c r="AW435"/>
  <c r="AV435"/>
  <c r="AU435"/>
  <c r="AT435"/>
  <c r="AS435"/>
  <c r="AR435"/>
  <c r="AP435"/>
  <c r="AO435"/>
  <c r="AM435"/>
  <c r="AL435"/>
  <c r="AK435"/>
  <c r="AJ435"/>
  <c r="AI435"/>
  <c r="AH435"/>
  <c r="AF435"/>
  <c r="AE435"/>
  <c r="AC435"/>
  <c r="AB435"/>
  <c r="AA435"/>
  <c r="Z435"/>
  <c r="Y435"/>
  <c r="X435"/>
  <c r="V435"/>
  <c r="U435"/>
  <c r="S435"/>
  <c r="R435"/>
  <c r="Q435"/>
  <c r="P435"/>
  <c r="O435"/>
  <c r="W431" i="7"/>
  <c r="EL434" i="1"/>
  <c r="DY434"/>
  <c r="DX434"/>
  <c r="DW434"/>
  <c r="DV434"/>
  <c r="DU434"/>
  <c r="DT434"/>
  <c r="DS434"/>
  <c r="DQ434"/>
  <c r="DO434"/>
  <c r="DM434"/>
  <c r="DL434"/>
  <c r="DJ434"/>
  <c r="DI434"/>
  <c r="DH434"/>
  <c r="DG434"/>
  <c r="DF434"/>
  <c r="DE434"/>
  <c r="DC434"/>
  <c r="DB434"/>
  <c r="DA434"/>
  <c r="CX434"/>
  <c r="CW434"/>
  <c r="CV434"/>
  <c r="CU434"/>
  <c r="CS434"/>
  <c r="CR434"/>
  <c r="CQ434"/>
  <c r="CP434"/>
  <c r="CO434"/>
  <c r="CM434"/>
  <c r="CL434"/>
  <c r="CJ434"/>
  <c r="CI434"/>
  <c r="CH434"/>
  <c r="CG434"/>
  <c r="CF434"/>
  <c r="CE434"/>
  <c r="CD434"/>
  <c r="CC434"/>
  <c r="CB434"/>
  <c r="BZ434"/>
  <c r="BY434"/>
  <c r="BW434"/>
  <c r="BV434"/>
  <c r="BU434"/>
  <c r="BT434"/>
  <c r="BS434"/>
  <c r="BR434"/>
  <c r="BP434"/>
  <c r="BO434"/>
  <c r="BM434"/>
  <c r="BL434"/>
  <c r="BK434"/>
  <c r="BJ434"/>
  <c r="BI434"/>
  <c r="BH434"/>
  <c r="BG434"/>
  <c r="BF434"/>
  <c r="BE434"/>
  <c r="BC434"/>
  <c r="BB434"/>
  <c r="AZ434"/>
  <c r="AY434"/>
  <c r="AX434"/>
  <c r="AW434"/>
  <c r="AV434"/>
  <c r="AU434"/>
  <c r="AT434"/>
  <c r="AS434"/>
  <c r="AR434"/>
  <c r="AP434"/>
  <c r="AO434"/>
  <c r="AM434"/>
  <c r="AL434"/>
  <c r="AK434"/>
  <c r="AJ434"/>
  <c r="AI434"/>
  <c r="AH434"/>
  <c r="AF434"/>
  <c r="AE434"/>
  <c r="AC434"/>
  <c r="AB434"/>
  <c r="AA434"/>
  <c r="Z434"/>
  <c r="Y434"/>
  <c r="X434"/>
  <c r="V434"/>
  <c r="U434"/>
  <c r="S434"/>
  <c r="R434"/>
  <c r="Q434"/>
  <c r="P434"/>
  <c r="O434"/>
  <c r="W430" i="7"/>
  <c r="EL433" i="1"/>
  <c r="DY433"/>
  <c r="DX433"/>
  <c r="DW433"/>
  <c r="DV433"/>
  <c r="DU433"/>
  <c r="DT433"/>
  <c r="DS433"/>
  <c r="DQ433"/>
  <c r="DO433"/>
  <c r="DM433"/>
  <c r="DL433"/>
  <c r="DJ433"/>
  <c r="DI433"/>
  <c r="DH433"/>
  <c r="DG433"/>
  <c r="DF433"/>
  <c r="DE433"/>
  <c r="DC433"/>
  <c r="DB433"/>
  <c r="DA433"/>
  <c r="CX433"/>
  <c r="CW433"/>
  <c r="CV433"/>
  <c r="CU433"/>
  <c r="CS433"/>
  <c r="CR433"/>
  <c r="CQ433"/>
  <c r="CP433"/>
  <c r="CO433"/>
  <c r="CM433"/>
  <c r="CL433"/>
  <c r="CJ433"/>
  <c r="CI433"/>
  <c r="CH433"/>
  <c r="CG433"/>
  <c r="CF433"/>
  <c r="CE433"/>
  <c r="CD433"/>
  <c r="CC433"/>
  <c r="CB433"/>
  <c r="BZ433"/>
  <c r="BY433"/>
  <c r="BW433"/>
  <c r="BV433"/>
  <c r="BU433"/>
  <c r="BT433"/>
  <c r="BS433"/>
  <c r="BR433"/>
  <c r="BP433"/>
  <c r="BO433"/>
  <c r="BM433"/>
  <c r="BL433"/>
  <c r="BK433"/>
  <c r="BJ433"/>
  <c r="BI433"/>
  <c r="BH433"/>
  <c r="BG433"/>
  <c r="BF433"/>
  <c r="BE433"/>
  <c r="BC433"/>
  <c r="BB433"/>
  <c r="AZ433"/>
  <c r="AY433"/>
  <c r="AX433"/>
  <c r="AW433"/>
  <c r="AV433"/>
  <c r="AU433"/>
  <c r="AT433"/>
  <c r="AS433"/>
  <c r="AR433"/>
  <c r="AP433"/>
  <c r="AO433"/>
  <c r="AM433"/>
  <c r="AL433"/>
  <c r="AK433"/>
  <c r="AJ433"/>
  <c r="AI433"/>
  <c r="AH433"/>
  <c r="AF433"/>
  <c r="AE433"/>
  <c r="AC433"/>
  <c r="AB433"/>
  <c r="AA433"/>
  <c r="Z433"/>
  <c r="Y433"/>
  <c r="X433"/>
  <c r="V433"/>
  <c r="U433"/>
  <c r="S433"/>
  <c r="R433"/>
  <c r="Q433"/>
  <c r="P433"/>
  <c r="O433"/>
  <c r="W429" i="7"/>
  <c r="EL432" i="1"/>
  <c r="DY432"/>
  <c r="DX432"/>
  <c r="DW432"/>
  <c r="DV432"/>
  <c r="DU432"/>
  <c r="DT432"/>
  <c r="DS432"/>
  <c r="DQ432"/>
  <c r="DO432"/>
  <c r="DM432"/>
  <c r="DL432"/>
  <c r="DJ432"/>
  <c r="DI432"/>
  <c r="DH432"/>
  <c r="DG432"/>
  <c r="DF432"/>
  <c r="DE432"/>
  <c r="DC432"/>
  <c r="DB432"/>
  <c r="DA432"/>
  <c r="CX432"/>
  <c r="CW432"/>
  <c r="CV432"/>
  <c r="CU432"/>
  <c r="CS432"/>
  <c r="CR432"/>
  <c r="CQ432"/>
  <c r="CP432"/>
  <c r="CO432"/>
  <c r="CM432"/>
  <c r="CL432"/>
  <c r="CJ432"/>
  <c r="CI432"/>
  <c r="CH432"/>
  <c r="CG432"/>
  <c r="CF432"/>
  <c r="CE432"/>
  <c r="CD432"/>
  <c r="CC432"/>
  <c r="CB432"/>
  <c r="BZ432"/>
  <c r="BY432"/>
  <c r="BW432"/>
  <c r="BV432"/>
  <c r="BU432"/>
  <c r="BT432"/>
  <c r="BS432"/>
  <c r="BR432"/>
  <c r="BP432"/>
  <c r="BO432"/>
  <c r="BM432"/>
  <c r="BL432"/>
  <c r="BK432"/>
  <c r="BJ432"/>
  <c r="BI432"/>
  <c r="BH432"/>
  <c r="BG432"/>
  <c r="BF432"/>
  <c r="BE432"/>
  <c r="BC432"/>
  <c r="BB432"/>
  <c r="AZ432"/>
  <c r="AY432"/>
  <c r="AX432"/>
  <c r="AW432"/>
  <c r="AV432"/>
  <c r="AU432"/>
  <c r="AT432"/>
  <c r="AS432"/>
  <c r="AR432"/>
  <c r="AP432"/>
  <c r="AO432"/>
  <c r="AM432"/>
  <c r="AL432"/>
  <c r="AK432"/>
  <c r="AJ432"/>
  <c r="AI432"/>
  <c r="AH432"/>
  <c r="AF432"/>
  <c r="AE432"/>
  <c r="AC432"/>
  <c r="AB432"/>
  <c r="AA432"/>
  <c r="Z432"/>
  <c r="Y432"/>
  <c r="X432"/>
  <c r="V432"/>
  <c r="U432"/>
  <c r="S432"/>
  <c r="R432"/>
  <c r="Q432"/>
  <c r="P432"/>
  <c r="O432"/>
  <c r="W428" i="7"/>
  <c r="EL431" i="1"/>
  <c r="DY431"/>
  <c r="DX431"/>
  <c r="DW431"/>
  <c r="DV431"/>
  <c r="DU431"/>
  <c r="DT431"/>
  <c r="DS431"/>
  <c r="DQ431"/>
  <c r="DO431"/>
  <c r="DM431"/>
  <c r="DL431"/>
  <c r="DJ431"/>
  <c r="DI431"/>
  <c r="DH431"/>
  <c r="DG431"/>
  <c r="DF431"/>
  <c r="DE431"/>
  <c r="DC431"/>
  <c r="DB431"/>
  <c r="DA431"/>
  <c r="CX431"/>
  <c r="CW431"/>
  <c r="CV431"/>
  <c r="CU431"/>
  <c r="CS431"/>
  <c r="CR431"/>
  <c r="CQ431"/>
  <c r="CP431"/>
  <c r="CO431"/>
  <c r="CM431"/>
  <c r="CL431"/>
  <c r="CJ431"/>
  <c r="CI431"/>
  <c r="CH431"/>
  <c r="CG431"/>
  <c r="CF431"/>
  <c r="CE431"/>
  <c r="CD431"/>
  <c r="CC431"/>
  <c r="CB431"/>
  <c r="BZ431"/>
  <c r="BY431"/>
  <c r="BW431"/>
  <c r="BV431"/>
  <c r="BU431"/>
  <c r="BT431"/>
  <c r="BS431"/>
  <c r="BR431"/>
  <c r="BP431"/>
  <c r="BO431"/>
  <c r="BM431"/>
  <c r="BL431"/>
  <c r="BK431"/>
  <c r="BJ431"/>
  <c r="BI431"/>
  <c r="BH431"/>
  <c r="BG431"/>
  <c r="BF431"/>
  <c r="BE431"/>
  <c r="BC431"/>
  <c r="BB431"/>
  <c r="AZ431"/>
  <c r="AY431"/>
  <c r="AX431"/>
  <c r="AW431"/>
  <c r="AV431"/>
  <c r="AU431"/>
  <c r="AT431"/>
  <c r="AS431"/>
  <c r="AR431"/>
  <c r="AP431"/>
  <c r="AO431"/>
  <c r="AM431"/>
  <c r="AL431"/>
  <c r="AK431"/>
  <c r="AJ431"/>
  <c r="AI431"/>
  <c r="AH431"/>
  <c r="AF431"/>
  <c r="AE431"/>
  <c r="AC431"/>
  <c r="AB431"/>
  <c r="AA431"/>
  <c r="Z431"/>
  <c r="Y431"/>
  <c r="X431"/>
  <c r="V431"/>
  <c r="U431"/>
  <c r="S431"/>
  <c r="R431"/>
  <c r="Q431"/>
  <c r="P431"/>
  <c r="O431"/>
  <c r="W427" i="7"/>
  <c r="EL430" i="1"/>
  <c r="DY430"/>
  <c r="DX430"/>
  <c r="DW430"/>
  <c r="DV430"/>
  <c r="DU430"/>
  <c r="DT430"/>
  <c r="DS430"/>
  <c r="DQ430"/>
  <c r="DO430"/>
  <c r="DM430"/>
  <c r="DL430"/>
  <c r="DJ430"/>
  <c r="DI430"/>
  <c r="DH430"/>
  <c r="DG430"/>
  <c r="DF430"/>
  <c r="DE430"/>
  <c r="DC430"/>
  <c r="DB430"/>
  <c r="DA430"/>
  <c r="CX430"/>
  <c r="CW430"/>
  <c r="CV430"/>
  <c r="CU430"/>
  <c r="CS430"/>
  <c r="CR430"/>
  <c r="CQ430"/>
  <c r="CP430"/>
  <c r="CO430"/>
  <c r="CM430"/>
  <c r="CL430"/>
  <c r="CJ430"/>
  <c r="CI430"/>
  <c r="CH430"/>
  <c r="CG430"/>
  <c r="CF430"/>
  <c r="CE430"/>
  <c r="CD430"/>
  <c r="CC430"/>
  <c r="CB430"/>
  <c r="BZ430"/>
  <c r="BY430"/>
  <c r="BW430"/>
  <c r="BV430"/>
  <c r="BU430"/>
  <c r="BT430"/>
  <c r="BS430"/>
  <c r="BR430"/>
  <c r="BP430"/>
  <c r="BO430"/>
  <c r="BM430"/>
  <c r="BL430"/>
  <c r="BK430"/>
  <c r="BJ430"/>
  <c r="BI430"/>
  <c r="BH430"/>
  <c r="BG430"/>
  <c r="BF430"/>
  <c r="BE430"/>
  <c r="BC430"/>
  <c r="BB430"/>
  <c r="AZ430"/>
  <c r="AY430"/>
  <c r="AX430"/>
  <c r="AW430"/>
  <c r="AV430"/>
  <c r="AU430"/>
  <c r="AT430"/>
  <c r="AS430"/>
  <c r="AR430"/>
  <c r="AP430"/>
  <c r="AO430"/>
  <c r="AM430"/>
  <c r="AL430"/>
  <c r="AK430"/>
  <c r="AJ430"/>
  <c r="AI430"/>
  <c r="AH430"/>
  <c r="AF430"/>
  <c r="AE430"/>
  <c r="AC430"/>
  <c r="AB430"/>
  <c r="AA430"/>
  <c r="Z430"/>
  <c r="Y430"/>
  <c r="X430"/>
  <c r="V430"/>
  <c r="U430"/>
  <c r="S430"/>
  <c r="R430"/>
  <c r="Q430"/>
  <c r="P430"/>
  <c r="O430"/>
  <c r="W426" i="7"/>
  <c r="EL429" i="1"/>
  <c r="DY429"/>
  <c r="DX429"/>
  <c r="DW429"/>
  <c r="DV429"/>
  <c r="DU429"/>
  <c r="DT429"/>
  <c r="DS429"/>
  <c r="DQ429"/>
  <c r="DO429"/>
  <c r="DM429"/>
  <c r="DL429"/>
  <c r="DJ429"/>
  <c r="DI429"/>
  <c r="DH429"/>
  <c r="DG429"/>
  <c r="DF429"/>
  <c r="DE429"/>
  <c r="DC429"/>
  <c r="DB429"/>
  <c r="DA429"/>
  <c r="CX429"/>
  <c r="CW429"/>
  <c r="CV429"/>
  <c r="CU429"/>
  <c r="CS429"/>
  <c r="CR429"/>
  <c r="CQ429"/>
  <c r="CP429"/>
  <c r="CO429"/>
  <c r="CM429"/>
  <c r="CL429"/>
  <c r="CJ429"/>
  <c r="CI429"/>
  <c r="CH429"/>
  <c r="CG429"/>
  <c r="CF429"/>
  <c r="CE429"/>
  <c r="CD429"/>
  <c r="CC429"/>
  <c r="CB429"/>
  <c r="BZ429"/>
  <c r="BY429"/>
  <c r="BW429"/>
  <c r="BV429"/>
  <c r="BU429"/>
  <c r="BT429"/>
  <c r="BS429"/>
  <c r="BR429"/>
  <c r="BP429"/>
  <c r="BO429"/>
  <c r="BM429"/>
  <c r="BL429"/>
  <c r="BK429"/>
  <c r="BJ429"/>
  <c r="BI429"/>
  <c r="BH429"/>
  <c r="BG429"/>
  <c r="BF429"/>
  <c r="BE429"/>
  <c r="BC429"/>
  <c r="BB429"/>
  <c r="AZ429"/>
  <c r="AY429"/>
  <c r="AX429"/>
  <c r="AW429"/>
  <c r="AV429"/>
  <c r="AU429"/>
  <c r="AT429"/>
  <c r="AS429"/>
  <c r="AR429"/>
  <c r="AP429"/>
  <c r="AO429"/>
  <c r="AM429"/>
  <c r="AL429"/>
  <c r="AK429"/>
  <c r="AJ429"/>
  <c r="AI429"/>
  <c r="AH429"/>
  <c r="AF429"/>
  <c r="AE429"/>
  <c r="AC429"/>
  <c r="AB429"/>
  <c r="AA429"/>
  <c r="Z429"/>
  <c r="Y429"/>
  <c r="X429"/>
  <c r="V429"/>
  <c r="U429"/>
  <c r="S429"/>
  <c r="R429"/>
  <c r="Q429"/>
  <c r="P429"/>
  <c r="O429"/>
  <c r="W425" i="7"/>
  <c r="EL428" i="1"/>
  <c r="DY428"/>
  <c r="DX428"/>
  <c r="DW428"/>
  <c r="DV428"/>
  <c r="DU428"/>
  <c r="DT428"/>
  <c r="DS428"/>
  <c r="DQ428"/>
  <c r="DO428"/>
  <c r="DM428"/>
  <c r="DL428"/>
  <c r="DJ428"/>
  <c r="DI428"/>
  <c r="DH428"/>
  <c r="DG428"/>
  <c r="DF428"/>
  <c r="DE428"/>
  <c r="DC428"/>
  <c r="DB428"/>
  <c r="DA428"/>
  <c r="CX428"/>
  <c r="CW428"/>
  <c r="CV428"/>
  <c r="CU428"/>
  <c r="CS428"/>
  <c r="CR428"/>
  <c r="CQ428"/>
  <c r="CP428"/>
  <c r="CO428"/>
  <c r="CM428"/>
  <c r="CL428"/>
  <c r="CJ428"/>
  <c r="CI428"/>
  <c r="CH428"/>
  <c r="CG428"/>
  <c r="CF428"/>
  <c r="CE428"/>
  <c r="CD428"/>
  <c r="CC428"/>
  <c r="CB428"/>
  <c r="BZ428"/>
  <c r="BY428"/>
  <c r="BW428"/>
  <c r="BV428"/>
  <c r="BU428"/>
  <c r="BT428"/>
  <c r="BS428"/>
  <c r="BR428"/>
  <c r="BP428"/>
  <c r="BO428"/>
  <c r="BM428"/>
  <c r="BL428"/>
  <c r="BK428"/>
  <c r="BJ428"/>
  <c r="BI428"/>
  <c r="BH428"/>
  <c r="BG428"/>
  <c r="BF428"/>
  <c r="BE428"/>
  <c r="BC428"/>
  <c r="BB428"/>
  <c r="AZ428"/>
  <c r="AY428"/>
  <c r="AX428"/>
  <c r="AW428"/>
  <c r="AV428"/>
  <c r="AU428"/>
  <c r="AT428"/>
  <c r="AS428"/>
  <c r="AR428"/>
  <c r="AP428"/>
  <c r="AO428"/>
  <c r="AM428"/>
  <c r="AL428"/>
  <c r="AK428"/>
  <c r="AJ428"/>
  <c r="AI428"/>
  <c r="AH428"/>
  <c r="AF428"/>
  <c r="AE428"/>
  <c r="AC428"/>
  <c r="AB428"/>
  <c r="AA428"/>
  <c r="Z428"/>
  <c r="Y428"/>
  <c r="X428"/>
  <c r="V428"/>
  <c r="U428"/>
  <c r="S428"/>
  <c r="R428"/>
  <c r="Q428"/>
  <c r="P428"/>
  <c r="O428"/>
  <c r="W424" i="7"/>
  <c r="EL427" i="1"/>
  <c r="DY427"/>
  <c r="DX427"/>
  <c r="DW427"/>
  <c r="DV427"/>
  <c r="DU427"/>
  <c r="DT427"/>
  <c r="DS427"/>
  <c r="DQ427"/>
  <c r="DO427"/>
  <c r="DM427"/>
  <c r="DL427"/>
  <c r="DJ427"/>
  <c r="DI427"/>
  <c r="DH427"/>
  <c r="DG427"/>
  <c r="DF427"/>
  <c r="DE427"/>
  <c r="DC427"/>
  <c r="DB427"/>
  <c r="DA427"/>
  <c r="CX427"/>
  <c r="CW427"/>
  <c r="CV427"/>
  <c r="CU427"/>
  <c r="CS427"/>
  <c r="CR427"/>
  <c r="CQ427"/>
  <c r="CP427"/>
  <c r="CO427"/>
  <c r="CM427"/>
  <c r="CL427"/>
  <c r="CJ427"/>
  <c r="CI427"/>
  <c r="CH427"/>
  <c r="CG427"/>
  <c r="CF427"/>
  <c r="CE427"/>
  <c r="CD427"/>
  <c r="CC427"/>
  <c r="CB427"/>
  <c r="BZ427"/>
  <c r="BY427"/>
  <c r="BW427"/>
  <c r="BV427"/>
  <c r="BU427"/>
  <c r="BT427"/>
  <c r="BS427"/>
  <c r="BR427"/>
  <c r="BP427"/>
  <c r="BO427"/>
  <c r="BM427"/>
  <c r="BL427"/>
  <c r="BK427"/>
  <c r="BJ427"/>
  <c r="BI427"/>
  <c r="BH427"/>
  <c r="BG427"/>
  <c r="BF427"/>
  <c r="BE427"/>
  <c r="BC427"/>
  <c r="BB427"/>
  <c r="AZ427"/>
  <c r="AY427"/>
  <c r="AX427"/>
  <c r="AW427"/>
  <c r="AV427"/>
  <c r="AU427"/>
  <c r="AT427"/>
  <c r="AS427"/>
  <c r="AR427"/>
  <c r="AP427"/>
  <c r="AO427"/>
  <c r="AM427"/>
  <c r="AL427"/>
  <c r="AK427"/>
  <c r="AJ427"/>
  <c r="AI427"/>
  <c r="AH427"/>
  <c r="AF427"/>
  <c r="AE427"/>
  <c r="AC427"/>
  <c r="AB427"/>
  <c r="AA427"/>
  <c r="Z427"/>
  <c r="Y427"/>
  <c r="X427"/>
  <c r="V427"/>
  <c r="U427"/>
  <c r="S427"/>
  <c r="R427"/>
  <c r="Q427"/>
  <c r="P427"/>
  <c r="O427"/>
  <c r="W423" i="7"/>
  <c r="EL426" i="1"/>
  <c r="DY426"/>
  <c r="DX426"/>
  <c r="DW426"/>
  <c r="DV426"/>
  <c r="DU426"/>
  <c r="DT426"/>
  <c r="DS426"/>
  <c r="DQ426"/>
  <c r="DO426"/>
  <c r="DM426"/>
  <c r="DL426"/>
  <c r="DJ426"/>
  <c r="DI426"/>
  <c r="DH426"/>
  <c r="DG426"/>
  <c r="DF426"/>
  <c r="DE426"/>
  <c r="DC426"/>
  <c r="DB426"/>
  <c r="DA426"/>
  <c r="CX426"/>
  <c r="CW426"/>
  <c r="CV426"/>
  <c r="CU426"/>
  <c r="CS426"/>
  <c r="CR426"/>
  <c r="CQ426"/>
  <c r="CP426"/>
  <c r="CO426"/>
  <c r="CM426"/>
  <c r="CL426"/>
  <c r="CJ426"/>
  <c r="CI426"/>
  <c r="CH426"/>
  <c r="CG426"/>
  <c r="CF426"/>
  <c r="CE426"/>
  <c r="CD426"/>
  <c r="CC426"/>
  <c r="CB426"/>
  <c r="BZ426"/>
  <c r="BY426"/>
  <c r="BW426"/>
  <c r="BV426"/>
  <c r="BU426"/>
  <c r="BT426"/>
  <c r="BS426"/>
  <c r="BR426"/>
  <c r="BP426"/>
  <c r="BO426"/>
  <c r="BM426"/>
  <c r="BL426"/>
  <c r="BK426"/>
  <c r="BJ426"/>
  <c r="BI426"/>
  <c r="BH426"/>
  <c r="BG426"/>
  <c r="BF426"/>
  <c r="BE426"/>
  <c r="BC426"/>
  <c r="BB426"/>
  <c r="AZ426"/>
  <c r="AY426"/>
  <c r="AX426"/>
  <c r="AW426"/>
  <c r="AV426"/>
  <c r="AU426"/>
  <c r="AT426"/>
  <c r="AS426"/>
  <c r="AR426"/>
  <c r="AP426"/>
  <c r="AO426"/>
  <c r="AM426"/>
  <c r="AL426"/>
  <c r="AK426"/>
  <c r="AJ426"/>
  <c r="AI426"/>
  <c r="AH426"/>
  <c r="AF426"/>
  <c r="AE426"/>
  <c r="AC426"/>
  <c r="AB426"/>
  <c r="AA426"/>
  <c r="Z426"/>
  <c r="Y426"/>
  <c r="X426"/>
  <c r="V426"/>
  <c r="U426"/>
  <c r="S426"/>
  <c r="R426"/>
  <c r="Q426"/>
  <c r="P426"/>
  <c r="O426"/>
  <c r="W422" i="7"/>
  <c r="EL425" i="1"/>
  <c r="DY425"/>
  <c r="DX425"/>
  <c r="DW425"/>
  <c r="DV425"/>
  <c r="DU425"/>
  <c r="DT425"/>
  <c r="DS425"/>
  <c r="DQ425"/>
  <c r="DO425"/>
  <c r="DM425"/>
  <c r="DL425"/>
  <c r="DJ425"/>
  <c r="DI425"/>
  <c r="DH425"/>
  <c r="DG425"/>
  <c r="DF425"/>
  <c r="DE425"/>
  <c r="DC425"/>
  <c r="DB425"/>
  <c r="DA425"/>
  <c r="CX425"/>
  <c r="CW425"/>
  <c r="CV425"/>
  <c r="CU425"/>
  <c r="CS425"/>
  <c r="CR425"/>
  <c r="CQ425"/>
  <c r="CP425"/>
  <c r="CO425"/>
  <c r="CM425"/>
  <c r="CL425"/>
  <c r="CJ425"/>
  <c r="CI425"/>
  <c r="CH425"/>
  <c r="CG425"/>
  <c r="CF425"/>
  <c r="CE425"/>
  <c r="CD425"/>
  <c r="CC425"/>
  <c r="CB425"/>
  <c r="BZ425"/>
  <c r="BY425"/>
  <c r="BW425"/>
  <c r="BV425"/>
  <c r="BU425"/>
  <c r="BT425"/>
  <c r="BS425"/>
  <c r="BR425"/>
  <c r="BP425"/>
  <c r="BO425"/>
  <c r="BM425"/>
  <c r="BL425"/>
  <c r="BK425"/>
  <c r="BJ425"/>
  <c r="BI425"/>
  <c r="BH425"/>
  <c r="BG425"/>
  <c r="BF425"/>
  <c r="BE425"/>
  <c r="BC425"/>
  <c r="BB425"/>
  <c r="AZ425"/>
  <c r="AY425"/>
  <c r="AX425"/>
  <c r="AW425"/>
  <c r="AV425"/>
  <c r="AU425"/>
  <c r="AT425"/>
  <c r="AS425"/>
  <c r="AR425"/>
  <c r="AP425"/>
  <c r="AO425"/>
  <c r="AM425"/>
  <c r="AL425"/>
  <c r="AK425"/>
  <c r="AJ425"/>
  <c r="AI425"/>
  <c r="AH425"/>
  <c r="AF425"/>
  <c r="AE425"/>
  <c r="AC425"/>
  <c r="AB425"/>
  <c r="AA425"/>
  <c r="Z425"/>
  <c r="Y425"/>
  <c r="X425"/>
  <c r="V425"/>
  <c r="U425"/>
  <c r="S425"/>
  <c r="R425"/>
  <c r="Q425"/>
  <c r="P425"/>
  <c r="O425"/>
  <c r="W421" i="7"/>
  <c r="EL424" i="1"/>
  <c r="DY424"/>
  <c r="DX424"/>
  <c r="DW424"/>
  <c r="DV424"/>
  <c r="DU424"/>
  <c r="DT424"/>
  <c r="DS424"/>
  <c r="DQ424"/>
  <c r="DO424"/>
  <c r="DM424"/>
  <c r="DL424"/>
  <c r="DJ424"/>
  <c r="DI424"/>
  <c r="DH424"/>
  <c r="DG424"/>
  <c r="DF424"/>
  <c r="DE424"/>
  <c r="DC424"/>
  <c r="DB424"/>
  <c r="DA424"/>
  <c r="CX424"/>
  <c r="CW424"/>
  <c r="CV424"/>
  <c r="CU424"/>
  <c r="CS424"/>
  <c r="CR424"/>
  <c r="CQ424"/>
  <c r="CP424"/>
  <c r="CO424"/>
  <c r="CM424"/>
  <c r="CL424"/>
  <c r="CJ424"/>
  <c r="CI424"/>
  <c r="CH424"/>
  <c r="CG424"/>
  <c r="CF424"/>
  <c r="CE424"/>
  <c r="CD424"/>
  <c r="CC424"/>
  <c r="CB424"/>
  <c r="BZ424"/>
  <c r="BY424"/>
  <c r="BW424"/>
  <c r="BV424"/>
  <c r="BU424"/>
  <c r="BT424"/>
  <c r="BS424"/>
  <c r="BR424"/>
  <c r="BP424"/>
  <c r="BO424"/>
  <c r="BM424"/>
  <c r="BL424"/>
  <c r="BK424"/>
  <c r="BJ424"/>
  <c r="BI424"/>
  <c r="BH424"/>
  <c r="BG424"/>
  <c r="BF424"/>
  <c r="BE424"/>
  <c r="BC424"/>
  <c r="BB424"/>
  <c r="AZ424"/>
  <c r="AY424"/>
  <c r="AX424"/>
  <c r="AW424"/>
  <c r="AV424"/>
  <c r="AU424"/>
  <c r="AT424"/>
  <c r="AS424"/>
  <c r="AR424"/>
  <c r="AP424"/>
  <c r="AO424"/>
  <c r="AM424"/>
  <c r="AL424"/>
  <c r="AK424"/>
  <c r="AJ424"/>
  <c r="AI424"/>
  <c r="AH424"/>
  <c r="AF424"/>
  <c r="AE424"/>
  <c r="AC424"/>
  <c r="AB424"/>
  <c r="AA424"/>
  <c r="Z424"/>
  <c r="Y424"/>
  <c r="X424"/>
  <c r="V424"/>
  <c r="U424"/>
  <c r="S424"/>
  <c r="R424"/>
  <c r="Q424"/>
  <c r="P424"/>
  <c r="O424"/>
  <c r="W420" i="7"/>
  <c r="EL423" i="1"/>
  <c r="DY423"/>
  <c r="DX423"/>
  <c r="DW423"/>
  <c r="DV423"/>
  <c r="DU423"/>
  <c r="DT423"/>
  <c r="DS423"/>
  <c r="DQ423"/>
  <c r="DO423"/>
  <c r="DM423"/>
  <c r="DL423"/>
  <c r="DJ423"/>
  <c r="DI423"/>
  <c r="DH423"/>
  <c r="DG423"/>
  <c r="DF423"/>
  <c r="DE423"/>
  <c r="DC423"/>
  <c r="DB423"/>
  <c r="DA423"/>
  <c r="CX423"/>
  <c r="CW423"/>
  <c r="CV423"/>
  <c r="CU423"/>
  <c r="CS423"/>
  <c r="CR423"/>
  <c r="CQ423"/>
  <c r="CP423"/>
  <c r="CO423"/>
  <c r="CM423"/>
  <c r="CL423"/>
  <c r="CJ423"/>
  <c r="CI423"/>
  <c r="CH423"/>
  <c r="CG423"/>
  <c r="CF423"/>
  <c r="CE423"/>
  <c r="CD423"/>
  <c r="CC423"/>
  <c r="CB423"/>
  <c r="BZ423"/>
  <c r="BY423"/>
  <c r="BW423"/>
  <c r="BV423"/>
  <c r="BU423"/>
  <c r="BT423"/>
  <c r="BS423"/>
  <c r="BR423"/>
  <c r="BP423"/>
  <c r="BO423"/>
  <c r="BM423"/>
  <c r="BL423"/>
  <c r="BK423"/>
  <c r="BJ423"/>
  <c r="BI423"/>
  <c r="BH423"/>
  <c r="BG423"/>
  <c r="BF423"/>
  <c r="BE423"/>
  <c r="BC423"/>
  <c r="BB423"/>
  <c r="AZ423"/>
  <c r="AY423"/>
  <c r="AX423"/>
  <c r="AW423"/>
  <c r="AV423"/>
  <c r="AU423"/>
  <c r="AT423"/>
  <c r="AS423"/>
  <c r="AR423"/>
  <c r="AP423"/>
  <c r="AO423"/>
  <c r="AM423"/>
  <c r="AL423"/>
  <c r="AK423"/>
  <c r="AJ423"/>
  <c r="AI423"/>
  <c r="AH423"/>
  <c r="AF423"/>
  <c r="AE423"/>
  <c r="AC423"/>
  <c r="AB423"/>
  <c r="AA423"/>
  <c r="Z423"/>
  <c r="Y423"/>
  <c r="X423"/>
  <c r="V423"/>
  <c r="U423"/>
  <c r="S423"/>
  <c r="R423"/>
  <c r="Q423"/>
  <c r="P423"/>
  <c r="O423"/>
  <c r="W419" i="7"/>
  <c r="EL422" i="1"/>
  <c r="DY422"/>
  <c r="DX422"/>
  <c r="DW422"/>
  <c r="DV422"/>
  <c r="DU422"/>
  <c r="DT422"/>
  <c r="DS422"/>
  <c r="DQ422"/>
  <c r="DO422"/>
  <c r="DM422"/>
  <c r="DL422"/>
  <c r="DJ422"/>
  <c r="DI422"/>
  <c r="DH422"/>
  <c r="DG422"/>
  <c r="DF422"/>
  <c r="DE422"/>
  <c r="DC422"/>
  <c r="DB422"/>
  <c r="DA422"/>
  <c r="CX422"/>
  <c r="CW422"/>
  <c r="CV422"/>
  <c r="CU422"/>
  <c r="CS422"/>
  <c r="CR422"/>
  <c r="CQ422"/>
  <c r="CP422"/>
  <c r="CO422"/>
  <c r="CM422"/>
  <c r="CL422"/>
  <c r="CJ422"/>
  <c r="CI422"/>
  <c r="CH422"/>
  <c r="CG422"/>
  <c r="CF422"/>
  <c r="CE422"/>
  <c r="CD422"/>
  <c r="CC422"/>
  <c r="CB422"/>
  <c r="BZ422"/>
  <c r="BY422"/>
  <c r="BW422"/>
  <c r="BV422"/>
  <c r="BU422"/>
  <c r="BT422"/>
  <c r="BS422"/>
  <c r="BR422"/>
  <c r="BP422"/>
  <c r="BO422"/>
  <c r="BM422"/>
  <c r="BL422"/>
  <c r="BK422"/>
  <c r="BJ422"/>
  <c r="BI422"/>
  <c r="BH422"/>
  <c r="BG422"/>
  <c r="BF422"/>
  <c r="BE422"/>
  <c r="BC422"/>
  <c r="BB422"/>
  <c r="AZ422"/>
  <c r="AY422"/>
  <c r="AX422"/>
  <c r="AW422"/>
  <c r="AV422"/>
  <c r="AU422"/>
  <c r="AT422"/>
  <c r="AS422"/>
  <c r="AR422"/>
  <c r="AP422"/>
  <c r="AO422"/>
  <c r="AM422"/>
  <c r="AL422"/>
  <c r="AK422"/>
  <c r="AJ422"/>
  <c r="AI422"/>
  <c r="AH422"/>
  <c r="AF422"/>
  <c r="AE422"/>
  <c r="AC422"/>
  <c r="AB422"/>
  <c r="AA422"/>
  <c r="Z422"/>
  <c r="Y422"/>
  <c r="X422"/>
  <c r="V422"/>
  <c r="U422"/>
  <c r="S422"/>
  <c r="R422"/>
  <c r="Q422"/>
  <c r="P422"/>
  <c r="O422"/>
  <c r="W418" i="7"/>
  <c r="EL421" i="1"/>
  <c r="DY421"/>
  <c r="DX421"/>
  <c r="DW421"/>
  <c r="DV421"/>
  <c r="DU421"/>
  <c r="DT421"/>
  <c r="DS421"/>
  <c r="DQ421"/>
  <c r="DO421"/>
  <c r="DM421"/>
  <c r="DL421"/>
  <c r="DJ421"/>
  <c r="DI421"/>
  <c r="DH421"/>
  <c r="DG421"/>
  <c r="DF421"/>
  <c r="DE421"/>
  <c r="DC421"/>
  <c r="DB421"/>
  <c r="DA421"/>
  <c r="CX421"/>
  <c r="CW421"/>
  <c r="CV421"/>
  <c r="CU421"/>
  <c r="CS421"/>
  <c r="CR421"/>
  <c r="CQ421"/>
  <c r="CP421"/>
  <c r="CO421"/>
  <c r="CM421"/>
  <c r="CL421"/>
  <c r="CJ421"/>
  <c r="CI421"/>
  <c r="CH421"/>
  <c r="CG421"/>
  <c r="CF421"/>
  <c r="CE421"/>
  <c r="CD421"/>
  <c r="CC421"/>
  <c r="CB421"/>
  <c r="BZ421"/>
  <c r="BY421"/>
  <c r="BW421"/>
  <c r="BV421"/>
  <c r="BU421"/>
  <c r="BT421"/>
  <c r="BS421"/>
  <c r="BR421"/>
  <c r="BP421"/>
  <c r="BO421"/>
  <c r="BM421"/>
  <c r="BL421"/>
  <c r="BK421"/>
  <c r="BJ421"/>
  <c r="BI421"/>
  <c r="BH421"/>
  <c r="BG421"/>
  <c r="BF421"/>
  <c r="BE421"/>
  <c r="BC421"/>
  <c r="BB421"/>
  <c r="AZ421"/>
  <c r="AY421"/>
  <c r="AX421"/>
  <c r="AW421"/>
  <c r="AV421"/>
  <c r="AU421"/>
  <c r="AT421"/>
  <c r="AS421"/>
  <c r="AR421"/>
  <c r="AP421"/>
  <c r="AO421"/>
  <c r="AM421"/>
  <c r="AL421"/>
  <c r="AK421"/>
  <c r="AJ421"/>
  <c r="AI421"/>
  <c r="AH421"/>
  <c r="AF421"/>
  <c r="AE421"/>
  <c r="AC421"/>
  <c r="AB421"/>
  <c r="AA421"/>
  <c r="Z421"/>
  <c r="Y421"/>
  <c r="X421"/>
  <c r="V421"/>
  <c r="U421"/>
  <c r="S421"/>
  <c r="R421"/>
  <c r="Q421"/>
  <c r="P421"/>
  <c r="O421"/>
  <c r="W417" i="7"/>
  <c r="EL420" i="1"/>
  <c r="DY420"/>
  <c r="DX420"/>
  <c r="DW420"/>
  <c r="DV420"/>
  <c r="DU420"/>
  <c r="DT420"/>
  <c r="DS420"/>
  <c r="DQ420"/>
  <c r="DO420"/>
  <c r="DM420"/>
  <c r="DL420"/>
  <c r="DJ420"/>
  <c r="DI420"/>
  <c r="DH420"/>
  <c r="DG420"/>
  <c r="DF420"/>
  <c r="DE420"/>
  <c r="DC420"/>
  <c r="DB420"/>
  <c r="DA420"/>
  <c r="CX420"/>
  <c r="CW420"/>
  <c r="CV420"/>
  <c r="CU420"/>
  <c r="CS420"/>
  <c r="CR420"/>
  <c r="CQ420"/>
  <c r="CP420"/>
  <c r="CO420"/>
  <c r="CM420"/>
  <c r="CL420"/>
  <c r="CJ420"/>
  <c r="CI420"/>
  <c r="CH420"/>
  <c r="CG420"/>
  <c r="CF420"/>
  <c r="CE420"/>
  <c r="CD420"/>
  <c r="CC420"/>
  <c r="CB420"/>
  <c r="BZ420"/>
  <c r="BY420"/>
  <c r="BW420"/>
  <c r="BV420"/>
  <c r="BU420"/>
  <c r="BT420"/>
  <c r="BS420"/>
  <c r="BR420"/>
  <c r="BP420"/>
  <c r="BO420"/>
  <c r="BM420"/>
  <c r="BL420"/>
  <c r="BK420"/>
  <c r="BJ420"/>
  <c r="BI420"/>
  <c r="BH420"/>
  <c r="BG420"/>
  <c r="BF420"/>
  <c r="BE420"/>
  <c r="BC420"/>
  <c r="BB420"/>
  <c r="AZ420"/>
  <c r="AY420"/>
  <c r="AX420"/>
  <c r="AW420"/>
  <c r="AV420"/>
  <c r="AU420"/>
  <c r="AT420"/>
  <c r="AS420"/>
  <c r="AR420"/>
  <c r="AP420"/>
  <c r="AO420"/>
  <c r="AM420"/>
  <c r="AL420"/>
  <c r="AK420"/>
  <c r="AJ420"/>
  <c r="AI420"/>
  <c r="AH420"/>
  <c r="AF420"/>
  <c r="AE420"/>
  <c r="AC420"/>
  <c r="AB420"/>
  <c r="AA420"/>
  <c r="Z420"/>
  <c r="Y420"/>
  <c r="X420"/>
  <c r="V420"/>
  <c r="U420"/>
  <c r="S420"/>
  <c r="R420"/>
  <c r="Q420"/>
  <c r="P420"/>
  <c r="O420"/>
  <c r="W416" i="7"/>
  <c r="EL419" i="1"/>
  <c r="DY419"/>
  <c r="DX419"/>
  <c r="DW419"/>
  <c r="DV419"/>
  <c r="DU419"/>
  <c r="DT419"/>
  <c r="DS419"/>
  <c r="DQ419"/>
  <c r="DO419"/>
  <c r="DM419"/>
  <c r="DL419"/>
  <c r="DJ419"/>
  <c r="DI419"/>
  <c r="DH419"/>
  <c r="DG419"/>
  <c r="DF419"/>
  <c r="DE419"/>
  <c r="DC419"/>
  <c r="DB419"/>
  <c r="DA419"/>
  <c r="CX419"/>
  <c r="CW419"/>
  <c r="CV419"/>
  <c r="CU419"/>
  <c r="CS419"/>
  <c r="CR419"/>
  <c r="CQ419"/>
  <c r="CP419"/>
  <c r="CO419"/>
  <c r="CM419"/>
  <c r="CL419"/>
  <c r="CJ419"/>
  <c r="CI419"/>
  <c r="CH419"/>
  <c r="CG419"/>
  <c r="CF419"/>
  <c r="CE419"/>
  <c r="CD419"/>
  <c r="CC419"/>
  <c r="CB419"/>
  <c r="BZ419"/>
  <c r="BY419"/>
  <c r="BW419"/>
  <c r="BV419"/>
  <c r="BU419"/>
  <c r="BT419"/>
  <c r="BS419"/>
  <c r="BR419"/>
  <c r="BP419"/>
  <c r="BO419"/>
  <c r="BM419"/>
  <c r="BL419"/>
  <c r="BK419"/>
  <c r="BJ419"/>
  <c r="BI419"/>
  <c r="BH419"/>
  <c r="BG419"/>
  <c r="BF419"/>
  <c r="BE419"/>
  <c r="BC419"/>
  <c r="BB419"/>
  <c r="AZ419"/>
  <c r="AY419"/>
  <c r="AX419"/>
  <c r="AW419"/>
  <c r="AV419"/>
  <c r="AU419"/>
  <c r="AT419"/>
  <c r="AS419"/>
  <c r="AR419"/>
  <c r="AP419"/>
  <c r="AO419"/>
  <c r="AM419"/>
  <c r="AL419"/>
  <c r="AK419"/>
  <c r="AJ419"/>
  <c r="AI419"/>
  <c r="AH419"/>
  <c r="AF419"/>
  <c r="AE419"/>
  <c r="AC419"/>
  <c r="AB419"/>
  <c r="AA419"/>
  <c r="Z419"/>
  <c r="Y419"/>
  <c r="X419"/>
  <c r="V419"/>
  <c r="U419"/>
  <c r="S419"/>
  <c r="R419"/>
  <c r="Q419"/>
  <c r="P419"/>
  <c r="O419"/>
  <c r="W415" i="7"/>
  <c r="EL418" i="1"/>
  <c r="DY418"/>
  <c r="DX418"/>
  <c r="DW418"/>
  <c r="DV418"/>
  <c r="DU418"/>
  <c r="DT418"/>
  <c r="DS418"/>
  <c r="DQ418"/>
  <c r="DO418"/>
  <c r="DM418"/>
  <c r="DL418"/>
  <c r="DJ418"/>
  <c r="DI418"/>
  <c r="DH418"/>
  <c r="DG418"/>
  <c r="DF418"/>
  <c r="DE418"/>
  <c r="DC418"/>
  <c r="DB418"/>
  <c r="DA418"/>
  <c r="CX418"/>
  <c r="CW418"/>
  <c r="CV418"/>
  <c r="CU418"/>
  <c r="CS418"/>
  <c r="CR418"/>
  <c r="CQ418"/>
  <c r="CP418"/>
  <c r="CO418"/>
  <c r="CM418"/>
  <c r="CL418"/>
  <c r="CJ418"/>
  <c r="CI418"/>
  <c r="CH418"/>
  <c r="CG418"/>
  <c r="CF418"/>
  <c r="CE418"/>
  <c r="CD418"/>
  <c r="CC418"/>
  <c r="CB418"/>
  <c r="BZ418"/>
  <c r="BY418"/>
  <c r="BW418"/>
  <c r="BV418"/>
  <c r="BU418"/>
  <c r="BT418"/>
  <c r="BS418"/>
  <c r="BR418"/>
  <c r="BP418"/>
  <c r="BO418"/>
  <c r="BM418"/>
  <c r="BL418"/>
  <c r="BK418"/>
  <c r="BJ418"/>
  <c r="BI418"/>
  <c r="BH418"/>
  <c r="BG418"/>
  <c r="BF418"/>
  <c r="BE418"/>
  <c r="BC418"/>
  <c r="BB418"/>
  <c r="AZ418"/>
  <c r="AY418"/>
  <c r="AX418"/>
  <c r="AW418"/>
  <c r="AV418"/>
  <c r="AU418"/>
  <c r="AT418"/>
  <c r="AS418"/>
  <c r="AR418"/>
  <c r="AP418"/>
  <c r="AO418"/>
  <c r="AM418"/>
  <c r="AL418"/>
  <c r="AK418"/>
  <c r="AJ418"/>
  <c r="AI418"/>
  <c r="AH418"/>
  <c r="AF418"/>
  <c r="AE418"/>
  <c r="AC418"/>
  <c r="AB418"/>
  <c r="AA418"/>
  <c r="Z418"/>
  <c r="Y418"/>
  <c r="X418"/>
  <c r="V418"/>
  <c r="U418"/>
  <c r="S418"/>
  <c r="R418"/>
  <c r="Q418"/>
  <c r="P418"/>
  <c r="O418"/>
  <c r="W414" i="7"/>
  <c r="EL417" i="1"/>
  <c r="DY417"/>
  <c r="DX417"/>
  <c r="DW417"/>
  <c r="DV417"/>
  <c r="DU417"/>
  <c r="DT417"/>
  <c r="DS417"/>
  <c r="DQ417"/>
  <c r="DO417"/>
  <c r="DM417"/>
  <c r="DL417"/>
  <c r="DJ417"/>
  <c r="DI417"/>
  <c r="DH417"/>
  <c r="DG417"/>
  <c r="DF417"/>
  <c r="DE417"/>
  <c r="DC417"/>
  <c r="DB417"/>
  <c r="DA417"/>
  <c r="CX417"/>
  <c r="CW417"/>
  <c r="CV417"/>
  <c r="CU417"/>
  <c r="CS417"/>
  <c r="CR417"/>
  <c r="CQ417"/>
  <c r="CP417"/>
  <c r="CO417"/>
  <c r="CM417"/>
  <c r="CL417"/>
  <c r="CJ417"/>
  <c r="CI417"/>
  <c r="CH417"/>
  <c r="CG417"/>
  <c r="CF417"/>
  <c r="CE417"/>
  <c r="CD417"/>
  <c r="CC417"/>
  <c r="CB417"/>
  <c r="BZ417"/>
  <c r="BY417"/>
  <c r="BW417"/>
  <c r="BV417"/>
  <c r="BU417"/>
  <c r="BT417"/>
  <c r="BS417"/>
  <c r="BR417"/>
  <c r="BP417"/>
  <c r="BO417"/>
  <c r="BM417"/>
  <c r="BL417"/>
  <c r="BK417"/>
  <c r="BJ417"/>
  <c r="BI417"/>
  <c r="BH417"/>
  <c r="BG417"/>
  <c r="BF417"/>
  <c r="BE417"/>
  <c r="BC417"/>
  <c r="BB417"/>
  <c r="AZ417"/>
  <c r="AY417"/>
  <c r="AX417"/>
  <c r="AW417"/>
  <c r="AV417"/>
  <c r="AU417"/>
  <c r="AT417"/>
  <c r="AS417"/>
  <c r="AR417"/>
  <c r="AP417"/>
  <c r="AO417"/>
  <c r="AM417"/>
  <c r="AL417"/>
  <c r="AK417"/>
  <c r="AJ417"/>
  <c r="AI417"/>
  <c r="AH417"/>
  <c r="AF417"/>
  <c r="AE417"/>
  <c r="AC417"/>
  <c r="AB417"/>
  <c r="AA417"/>
  <c r="Z417"/>
  <c r="Y417"/>
  <c r="X417"/>
  <c r="V417"/>
  <c r="U417"/>
  <c r="S417"/>
  <c r="R417"/>
  <c r="Q417"/>
  <c r="P417"/>
  <c r="O417"/>
  <c r="W413" i="7"/>
  <c r="EL416" i="1"/>
  <c r="DY416"/>
  <c r="DX416"/>
  <c r="DW416"/>
  <c r="DV416"/>
  <c r="DU416"/>
  <c r="DT416"/>
  <c r="DS416"/>
  <c r="DQ416"/>
  <c r="DO416"/>
  <c r="DM416"/>
  <c r="DL416"/>
  <c r="DJ416"/>
  <c r="DI416"/>
  <c r="DH416"/>
  <c r="DG416"/>
  <c r="DF416"/>
  <c r="DE416"/>
  <c r="DC416"/>
  <c r="DB416"/>
  <c r="DA416"/>
  <c r="CX416"/>
  <c r="CW416"/>
  <c r="CV416"/>
  <c r="CU416"/>
  <c r="CS416"/>
  <c r="CR416"/>
  <c r="CQ416"/>
  <c r="CP416"/>
  <c r="CO416"/>
  <c r="CM416"/>
  <c r="CL416"/>
  <c r="CJ416"/>
  <c r="CI416"/>
  <c r="CH416"/>
  <c r="CG416"/>
  <c r="CF416"/>
  <c r="CE416"/>
  <c r="CD416"/>
  <c r="CC416"/>
  <c r="CB416"/>
  <c r="BZ416"/>
  <c r="BY416"/>
  <c r="BW416"/>
  <c r="BV416"/>
  <c r="BU416"/>
  <c r="BT416"/>
  <c r="BS416"/>
  <c r="BR416"/>
  <c r="BP416"/>
  <c r="BO416"/>
  <c r="BM416"/>
  <c r="BL416"/>
  <c r="BK416"/>
  <c r="BJ416"/>
  <c r="BI416"/>
  <c r="BH416"/>
  <c r="BG416"/>
  <c r="BF416"/>
  <c r="BE416"/>
  <c r="BC416"/>
  <c r="BB416"/>
  <c r="AZ416"/>
  <c r="AY416"/>
  <c r="AX416"/>
  <c r="AW416"/>
  <c r="AV416"/>
  <c r="AU416"/>
  <c r="AT416"/>
  <c r="AS416"/>
  <c r="AR416"/>
  <c r="AP416"/>
  <c r="AO416"/>
  <c r="AM416"/>
  <c r="AL416"/>
  <c r="AK416"/>
  <c r="AJ416"/>
  <c r="AI416"/>
  <c r="AH416"/>
  <c r="AF416"/>
  <c r="AE416"/>
  <c r="AC416"/>
  <c r="AB416"/>
  <c r="AA416"/>
  <c r="Z416"/>
  <c r="Y416"/>
  <c r="X416"/>
  <c r="V416"/>
  <c r="U416"/>
  <c r="S416"/>
  <c r="R416"/>
  <c r="Q416"/>
  <c r="P416"/>
  <c r="O416"/>
  <c r="W412" i="7"/>
  <c r="EL415" i="1"/>
  <c r="DY415"/>
  <c r="DX415"/>
  <c r="DW415"/>
  <c r="DV415"/>
  <c r="DU415"/>
  <c r="DT415"/>
  <c r="DS415"/>
  <c r="DQ415"/>
  <c r="DO415"/>
  <c r="DM415"/>
  <c r="DL415"/>
  <c r="DJ415"/>
  <c r="DI415"/>
  <c r="DH415"/>
  <c r="DG415"/>
  <c r="DF415"/>
  <c r="DE415"/>
  <c r="DC415"/>
  <c r="DB415"/>
  <c r="DA415"/>
  <c r="CX415"/>
  <c r="CW415"/>
  <c r="CV415"/>
  <c r="CU415"/>
  <c r="CS415"/>
  <c r="CR415"/>
  <c r="CQ415"/>
  <c r="CP415"/>
  <c r="CO415"/>
  <c r="CM415"/>
  <c r="CL415"/>
  <c r="CJ415"/>
  <c r="CI415"/>
  <c r="CH415"/>
  <c r="CG415"/>
  <c r="CF415"/>
  <c r="CE415"/>
  <c r="CD415"/>
  <c r="CC415"/>
  <c r="CB415"/>
  <c r="BZ415"/>
  <c r="BY415"/>
  <c r="BW415"/>
  <c r="BV415"/>
  <c r="BU415"/>
  <c r="BT415"/>
  <c r="BS415"/>
  <c r="BR415"/>
  <c r="BP415"/>
  <c r="BO415"/>
  <c r="BM415"/>
  <c r="BL415"/>
  <c r="BK415"/>
  <c r="BJ415"/>
  <c r="BI415"/>
  <c r="BH415"/>
  <c r="BG415"/>
  <c r="BF415"/>
  <c r="BE415"/>
  <c r="BC415"/>
  <c r="BB415"/>
  <c r="AZ415"/>
  <c r="AY415"/>
  <c r="AX415"/>
  <c r="AW415"/>
  <c r="AV415"/>
  <c r="AU415"/>
  <c r="AT415"/>
  <c r="AS415"/>
  <c r="AR415"/>
  <c r="AP415"/>
  <c r="AO415"/>
  <c r="AM415"/>
  <c r="AL415"/>
  <c r="AK415"/>
  <c r="AJ415"/>
  <c r="AI415"/>
  <c r="AH415"/>
  <c r="AF415"/>
  <c r="AE415"/>
  <c r="AC415"/>
  <c r="AB415"/>
  <c r="AA415"/>
  <c r="Z415"/>
  <c r="Y415"/>
  <c r="X415"/>
  <c r="V415"/>
  <c r="U415"/>
  <c r="S415"/>
  <c r="R415"/>
  <c r="Q415"/>
  <c r="P415"/>
  <c r="O415"/>
  <c r="W411" i="7"/>
  <c r="EL414" i="1"/>
  <c r="DY414"/>
  <c r="DX414"/>
  <c r="DW414"/>
  <c r="DV414"/>
  <c r="DU414"/>
  <c r="DT414"/>
  <c r="DS414"/>
  <c r="DQ414"/>
  <c r="DO414"/>
  <c r="DM414"/>
  <c r="DL414"/>
  <c r="DJ414"/>
  <c r="DI414"/>
  <c r="DH414"/>
  <c r="DG414"/>
  <c r="DF414"/>
  <c r="DE414"/>
  <c r="DC414"/>
  <c r="DB414"/>
  <c r="DA414"/>
  <c r="CX414"/>
  <c r="CW414"/>
  <c r="CV414"/>
  <c r="CU414"/>
  <c r="CS414"/>
  <c r="CR414"/>
  <c r="CQ414"/>
  <c r="CP414"/>
  <c r="CO414"/>
  <c r="CM414"/>
  <c r="CL414"/>
  <c r="CJ414"/>
  <c r="CI414"/>
  <c r="CH414"/>
  <c r="CG414"/>
  <c r="CF414"/>
  <c r="CE414"/>
  <c r="CD414"/>
  <c r="CC414"/>
  <c r="CB414"/>
  <c r="BZ414"/>
  <c r="BY414"/>
  <c r="BW414"/>
  <c r="BV414"/>
  <c r="BU414"/>
  <c r="BT414"/>
  <c r="BS414"/>
  <c r="BR414"/>
  <c r="BP414"/>
  <c r="BO414"/>
  <c r="BM414"/>
  <c r="BL414"/>
  <c r="BK414"/>
  <c r="BJ414"/>
  <c r="BI414"/>
  <c r="BH414"/>
  <c r="BG414"/>
  <c r="BF414"/>
  <c r="BE414"/>
  <c r="BC414"/>
  <c r="BB414"/>
  <c r="AZ414"/>
  <c r="AY414"/>
  <c r="AX414"/>
  <c r="AW414"/>
  <c r="AV414"/>
  <c r="AU414"/>
  <c r="AT414"/>
  <c r="AS414"/>
  <c r="AR414"/>
  <c r="AP414"/>
  <c r="AO414"/>
  <c r="AM414"/>
  <c r="AL414"/>
  <c r="AK414"/>
  <c r="AJ414"/>
  <c r="AI414"/>
  <c r="AH414"/>
  <c r="AF414"/>
  <c r="AE414"/>
  <c r="AC414"/>
  <c r="AB414"/>
  <c r="AA414"/>
  <c r="Z414"/>
  <c r="Y414"/>
  <c r="X414"/>
  <c r="V414"/>
  <c r="U414"/>
  <c r="S414"/>
  <c r="R414"/>
  <c r="Q414"/>
  <c r="P414"/>
  <c r="O414"/>
  <c r="W410" i="7"/>
  <c r="EL413" i="1"/>
  <c r="DY413"/>
  <c r="DX413"/>
  <c r="DW413"/>
  <c r="DV413"/>
  <c r="DU413"/>
  <c r="DT413"/>
  <c r="DS413"/>
  <c r="DQ413"/>
  <c r="DO413"/>
  <c r="DM413"/>
  <c r="DL413"/>
  <c r="DJ413"/>
  <c r="DI413"/>
  <c r="DH413"/>
  <c r="DG413"/>
  <c r="DF413"/>
  <c r="DE413"/>
  <c r="DC413"/>
  <c r="DB413"/>
  <c r="DA413"/>
  <c r="CX413"/>
  <c r="CW413"/>
  <c r="CV413"/>
  <c r="CU413"/>
  <c r="CS413"/>
  <c r="CR413"/>
  <c r="CQ413"/>
  <c r="CP413"/>
  <c r="CO413"/>
  <c r="CM413"/>
  <c r="CL413"/>
  <c r="CJ413"/>
  <c r="CI413"/>
  <c r="CH413"/>
  <c r="CG413"/>
  <c r="CF413"/>
  <c r="CE413"/>
  <c r="CD413"/>
  <c r="CC413"/>
  <c r="CB413"/>
  <c r="BZ413"/>
  <c r="BY413"/>
  <c r="BW413"/>
  <c r="BV413"/>
  <c r="BU413"/>
  <c r="BT413"/>
  <c r="BS413"/>
  <c r="BR413"/>
  <c r="BP413"/>
  <c r="BO413"/>
  <c r="BM413"/>
  <c r="BL413"/>
  <c r="BK413"/>
  <c r="BJ413"/>
  <c r="BI413"/>
  <c r="BH413"/>
  <c r="BG413"/>
  <c r="BF413"/>
  <c r="BE413"/>
  <c r="BC413"/>
  <c r="BB413"/>
  <c r="AZ413"/>
  <c r="AY413"/>
  <c r="AX413"/>
  <c r="AW413"/>
  <c r="AV413"/>
  <c r="AU413"/>
  <c r="AT413"/>
  <c r="AS413"/>
  <c r="AR413"/>
  <c r="AP413"/>
  <c r="AO413"/>
  <c r="AM413"/>
  <c r="AL413"/>
  <c r="AK413"/>
  <c r="AJ413"/>
  <c r="AI413"/>
  <c r="AH413"/>
  <c r="AF413"/>
  <c r="AE413"/>
  <c r="AC413"/>
  <c r="AB413"/>
  <c r="AA413"/>
  <c r="Z413"/>
  <c r="Y413"/>
  <c r="X413"/>
  <c r="V413"/>
  <c r="U413"/>
  <c r="S413"/>
  <c r="R413"/>
  <c r="Q413"/>
  <c r="P413"/>
  <c r="O413"/>
  <c r="W409" i="7"/>
  <c r="EL412" i="1"/>
  <c r="DY412"/>
  <c r="DX412"/>
  <c r="DW412"/>
  <c r="DV412"/>
  <c r="DU412"/>
  <c r="DT412"/>
  <c r="DS412"/>
  <c r="DQ412"/>
  <c r="DO412"/>
  <c r="DM412"/>
  <c r="DL412"/>
  <c r="DJ412"/>
  <c r="DI412"/>
  <c r="DH412"/>
  <c r="DG412"/>
  <c r="DF412"/>
  <c r="DE412"/>
  <c r="DC412"/>
  <c r="DB412"/>
  <c r="DA412"/>
  <c r="CX412"/>
  <c r="CW412"/>
  <c r="CV412"/>
  <c r="CU412"/>
  <c r="CS412"/>
  <c r="CR412"/>
  <c r="CQ412"/>
  <c r="CP412"/>
  <c r="CO412"/>
  <c r="CM412"/>
  <c r="CL412"/>
  <c r="CJ412"/>
  <c r="CI412"/>
  <c r="CH412"/>
  <c r="CG412"/>
  <c r="CF412"/>
  <c r="CE412"/>
  <c r="CD412"/>
  <c r="CC412"/>
  <c r="CB412"/>
  <c r="BZ412"/>
  <c r="BY412"/>
  <c r="BW412"/>
  <c r="BV412"/>
  <c r="BU412"/>
  <c r="BT412"/>
  <c r="BS412"/>
  <c r="BR412"/>
  <c r="BP412"/>
  <c r="BO412"/>
  <c r="BM412"/>
  <c r="BL412"/>
  <c r="BK412"/>
  <c r="BJ412"/>
  <c r="BI412"/>
  <c r="BH412"/>
  <c r="BG412"/>
  <c r="BF412"/>
  <c r="BE412"/>
  <c r="BC412"/>
  <c r="BB412"/>
  <c r="AZ412"/>
  <c r="AY412"/>
  <c r="AX412"/>
  <c r="AW412"/>
  <c r="AV412"/>
  <c r="AU412"/>
  <c r="AT412"/>
  <c r="AS412"/>
  <c r="AR412"/>
  <c r="AP412"/>
  <c r="AO412"/>
  <c r="AM412"/>
  <c r="AL412"/>
  <c r="AK412"/>
  <c r="AJ412"/>
  <c r="AI412"/>
  <c r="AH412"/>
  <c r="AF412"/>
  <c r="AE412"/>
  <c r="AC412"/>
  <c r="AB412"/>
  <c r="AA412"/>
  <c r="Z412"/>
  <c r="Y412"/>
  <c r="X412"/>
  <c r="V412"/>
  <c r="U412"/>
  <c r="S412"/>
  <c r="R412"/>
  <c r="Q412"/>
  <c r="P412"/>
  <c r="O412"/>
  <c r="W408" i="7"/>
  <c r="EL411" i="1"/>
  <c r="DY411"/>
  <c r="DX411"/>
  <c r="DW411"/>
  <c r="DV411"/>
  <c r="DU411"/>
  <c r="DT411"/>
  <c r="DS411"/>
  <c r="DQ411"/>
  <c r="DO411"/>
  <c r="DM411"/>
  <c r="DL411"/>
  <c r="DJ411"/>
  <c r="DI411"/>
  <c r="DH411"/>
  <c r="DG411"/>
  <c r="DF411"/>
  <c r="DE411"/>
  <c r="DC411"/>
  <c r="DB411"/>
  <c r="DA411"/>
  <c r="CX411"/>
  <c r="CW411"/>
  <c r="CV411"/>
  <c r="CU411"/>
  <c r="CS411"/>
  <c r="CR411"/>
  <c r="CQ411"/>
  <c r="CP411"/>
  <c r="CO411"/>
  <c r="CM411"/>
  <c r="CL411"/>
  <c r="CJ411"/>
  <c r="CI411"/>
  <c r="CH411"/>
  <c r="CG411"/>
  <c r="CF411"/>
  <c r="CE411"/>
  <c r="CD411"/>
  <c r="CC411"/>
  <c r="CB411"/>
  <c r="BZ411"/>
  <c r="BY411"/>
  <c r="BW411"/>
  <c r="BV411"/>
  <c r="BU411"/>
  <c r="BT411"/>
  <c r="BS411"/>
  <c r="BR411"/>
  <c r="BP411"/>
  <c r="BO411"/>
  <c r="BM411"/>
  <c r="BL411"/>
  <c r="BK411"/>
  <c r="BJ411"/>
  <c r="BI411"/>
  <c r="BH411"/>
  <c r="BG411"/>
  <c r="BF411"/>
  <c r="BE411"/>
  <c r="BC411"/>
  <c r="BB411"/>
  <c r="AZ411"/>
  <c r="AY411"/>
  <c r="AX411"/>
  <c r="AW411"/>
  <c r="AV411"/>
  <c r="AU411"/>
  <c r="AT411"/>
  <c r="AS411"/>
  <c r="AR411"/>
  <c r="AP411"/>
  <c r="AO411"/>
  <c r="AM411"/>
  <c r="AL411"/>
  <c r="AK411"/>
  <c r="AJ411"/>
  <c r="AI411"/>
  <c r="AH411"/>
  <c r="AF411"/>
  <c r="AE411"/>
  <c r="AC411"/>
  <c r="AB411"/>
  <c r="AA411"/>
  <c r="Z411"/>
  <c r="Y411"/>
  <c r="X411"/>
  <c r="V411"/>
  <c r="U411"/>
  <c r="S411"/>
  <c r="R411"/>
  <c r="Q411"/>
  <c r="P411"/>
  <c r="O411"/>
  <c r="W407" i="7"/>
  <c r="EL410" i="1"/>
  <c r="DY410"/>
  <c r="DX410"/>
  <c r="DW410"/>
  <c r="DV410"/>
  <c r="DU410"/>
  <c r="DT410"/>
  <c r="DS410"/>
  <c r="DQ410"/>
  <c r="DO410"/>
  <c r="DM410"/>
  <c r="DL410"/>
  <c r="DJ410"/>
  <c r="DI410"/>
  <c r="DH410"/>
  <c r="DG410"/>
  <c r="DF410"/>
  <c r="DE410"/>
  <c r="DC410"/>
  <c r="DB410"/>
  <c r="DA410"/>
  <c r="CX410"/>
  <c r="CW410"/>
  <c r="CV410"/>
  <c r="CU410"/>
  <c r="CS410"/>
  <c r="CR410"/>
  <c r="CQ410"/>
  <c r="CP410"/>
  <c r="CO410"/>
  <c r="CM410"/>
  <c r="CL410"/>
  <c r="CJ410"/>
  <c r="CI410"/>
  <c r="CH410"/>
  <c r="CG410"/>
  <c r="CF410"/>
  <c r="CE410"/>
  <c r="CD410"/>
  <c r="CC410"/>
  <c r="CB410"/>
  <c r="BZ410"/>
  <c r="BY410"/>
  <c r="BW410"/>
  <c r="BV410"/>
  <c r="BU410"/>
  <c r="BT410"/>
  <c r="BS410"/>
  <c r="BR410"/>
  <c r="BP410"/>
  <c r="BO410"/>
  <c r="BM410"/>
  <c r="BL410"/>
  <c r="BK410"/>
  <c r="BJ410"/>
  <c r="BI410"/>
  <c r="BH410"/>
  <c r="BG410"/>
  <c r="BF410"/>
  <c r="BE410"/>
  <c r="BC410"/>
  <c r="BB410"/>
  <c r="AZ410"/>
  <c r="AY410"/>
  <c r="AX410"/>
  <c r="AW410"/>
  <c r="AV410"/>
  <c r="AU410"/>
  <c r="AT410"/>
  <c r="AS410"/>
  <c r="AR410"/>
  <c r="AP410"/>
  <c r="AO410"/>
  <c r="AM410"/>
  <c r="AL410"/>
  <c r="AK410"/>
  <c r="AJ410"/>
  <c r="AI410"/>
  <c r="AH410"/>
  <c r="AF410"/>
  <c r="AE410"/>
  <c r="AC410"/>
  <c r="AB410"/>
  <c r="AA410"/>
  <c r="Z410"/>
  <c r="Y410"/>
  <c r="X410"/>
  <c r="V410"/>
  <c r="U410"/>
  <c r="S410"/>
  <c r="R410"/>
  <c r="Q410"/>
  <c r="P410"/>
  <c r="O410"/>
  <c r="W406" i="7"/>
  <c r="EL409" i="1"/>
  <c r="DY409"/>
  <c r="DX409"/>
  <c r="DW409"/>
  <c r="DV409"/>
  <c r="DU409"/>
  <c r="DT409"/>
  <c r="DS409"/>
  <c r="DQ409"/>
  <c r="DO409"/>
  <c r="DM409"/>
  <c r="DL409"/>
  <c r="DJ409"/>
  <c r="DI409"/>
  <c r="DH409"/>
  <c r="DG409"/>
  <c r="DF409"/>
  <c r="DE409"/>
  <c r="DC409"/>
  <c r="DB409"/>
  <c r="DA409"/>
  <c r="CX409"/>
  <c r="CW409"/>
  <c r="CV409"/>
  <c r="CU409"/>
  <c r="CS409"/>
  <c r="CR409"/>
  <c r="CQ409"/>
  <c r="CP409"/>
  <c r="CO409"/>
  <c r="CM409"/>
  <c r="CL409"/>
  <c r="CJ409"/>
  <c r="CI409"/>
  <c r="CH409"/>
  <c r="CG409"/>
  <c r="CF409"/>
  <c r="CE409"/>
  <c r="CD409"/>
  <c r="CC409"/>
  <c r="CB409"/>
  <c r="BZ409"/>
  <c r="BY409"/>
  <c r="BW409"/>
  <c r="BV409"/>
  <c r="BU409"/>
  <c r="BT409"/>
  <c r="BS409"/>
  <c r="BR409"/>
  <c r="BP409"/>
  <c r="BO409"/>
  <c r="BM409"/>
  <c r="BL409"/>
  <c r="BK409"/>
  <c r="BJ409"/>
  <c r="BI409"/>
  <c r="BH409"/>
  <c r="BG409"/>
  <c r="BF409"/>
  <c r="BE409"/>
  <c r="BC409"/>
  <c r="BB409"/>
  <c r="AZ409"/>
  <c r="AY409"/>
  <c r="AX409"/>
  <c r="AW409"/>
  <c r="AV409"/>
  <c r="AU409"/>
  <c r="AT409"/>
  <c r="AS409"/>
  <c r="AR409"/>
  <c r="AP409"/>
  <c r="AO409"/>
  <c r="AM409"/>
  <c r="AL409"/>
  <c r="AK409"/>
  <c r="AJ409"/>
  <c r="AI409"/>
  <c r="AH409"/>
  <c r="AF409"/>
  <c r="AE409"/>
  <c r="AC409"/>
  <c r="AB409"/>
  <c r="AA409"/>
  <c r="Z409"/>
  <c r="Y409"/>
  <c r="X409"/>
  <c r="V409"/>
  <c r="U409"/>
  <c r="S409"/>
  <c r="R409"/>
  <c r="Q409"/>
  <c r="P409"/>
  <c r="O409"/>
  <c r="W405" i="7"/>
  <c r="EL408" i="1"/>
  <c r="DY408"/>
  <c r="DX408"/>
  <c r="DW408"/>
  <c r="DV408"/>
  <c r="DU408"/>
  <c r="DT408"/>
  <c r="DS408"/>
  <c r="DQ408"/>
  <c r="DO408"/>
  <c r="DM408"/>
  <c r="DL408"/>
  <c r="DJ408"/>
  <c r="DI408"/>
  <c r="DH408"/>
  <c r="DG408"/>
  <c r="DF408"/>
  <c r="DE408"/>
  <c r="DC408"/>
  <c r="DB408"/>
  <c r="DA408"/>
  <c r="CX408"/>
  <c r="CW408"/>
  <c r="CV408"/>
  <c r="CU408"/>
  <c r="CS408"/>
  <c r="CR408"/>
  <c r="CQ408"/>
  <c r="CP408"/>
  <c r="CO408"/>
  <c r="CM408"/>
  <c r="CL408"/>
  <c r="CJ408"/>
  <c r="CI408"/>
  <c r="CH408"/>
  <c r="CG408"/>
  <c r="CF408"/>
  <c r="CE408"/>
  <c r="CD408"/>
  <c r="CC408"/>
  <c r="CB408"/>
  <c r="BZ408"/>
  <c r="BY408"/>
  <c r="BW408"/>
  <c r="BV408"/>
  <c r="BU408"/>
  <c r="BT408"/>
  <c r="BS408"/>
  <c r="BR408"/>
  <c r="BP408"/>
  <c r="BO408"/>
  <c r="BM408"/>
  <c r="BL408"/>
  <c r="BK408"/>
  <c r="BJ408"/>
  <c r="BI408"/>
  <c r="BH408"/>
  <c r="BG408"/>
  <c r="BF408"/>
  <c r="BE408"/>
  <c r="BC408"/>
  <c r="BB408"/>
  <c r="AZ408"/>
  <c r="AY408"/>
  <c r="AX408"/>
  <c r="AW408"/>
  <c r="AV408"/>
  <c r="AU408"/>
  <c r="AT408"/>
  <c r="AS408"/>
  <c r="AR408"/>
  <c r="AP408"/>
  <c r="AO408"/>
  <c r="AM408"/>
  <c r="AL408"/>
  <c r="AK408"/>
  <c r="AJ408"/>
  <c r="AI408"/>
  <c r="AH408"/>
  <c r="AF408"/>
  <c r="AE408"/>
  <c r="AC408"/>
  <c r="AB408"/>
  <c r="AA408"/>
  <c r="Z408"/>
  <c r="Y408"/>
  <c r="X408"/>
  <c r="V408"/>
  <c r="U408"/>
  <c r="S408"/>
  <c r="R408"/>
  <c r="Q408"/>
  <c r="P408"/>
  <c r="O408"/>
  <c r="W404" i="7"/>
  <c r="EL407" i="1"/>
  <c r="DY407"/>
  <c r="DX407"/>
  <c r="DW407"/>
  <c r="DV407"/>
  <c r="DU407"/>
  <c r="DT407"/>
  <c r="DS407"/>
  <c r="DQ407"/>
  <c r="DO407"/>
  <c r="DM407"/>
  <c r="DL407"/>
  <c r="DJ407"/>
  <c r="DI407"/>
  <c r="DH407"/>
  <c r="DG407"/>
  <c r="DF407"/>
  <c r="DE407"/>
  <c r="DC407"/>
  <c r="DB407"/>
  <c r="DA407"/>
  <c r="CX407"/>
  <c r="CW407"/>
  <c r="CV407"/>
  <c r="CU407"/>
  <c r="CS407"/>
  <c r="CR407"/>
  <c r="CQ407"/>
  <c r="CP407"/>
  <c r="CO407"/>
  <c r="CM407"/>
  <c r="CL407"/>
  <c r="CJ407"/>
  <c r="CI407"/>
  <c r="CH407"/>
  <c r="CG407"/>
  <c r="CF407"/>
  <c r="CE407"/>
  <c r="CD407"/>
  <c r="CC407"/>
  <c r="CB407"/>
  <c r="BZ407"/>
  <c r="BY407"/>
  <c r="BW407"/>
  <c r="BV407"/>
  <c r="BU407"/>
  <c r="BT407"/>
  <c r="BS407"/>
  <c r="BR407"/>
  <c r="BP407"/>
  <c r="BO407"/>
  <c r="BM407"/>
  <c r="BL407"/>
  <c r="BK407"/>
  <c r="BJ407"/>
  <c r="BI407"/>
  <c r="BH407"/>
  <c r="BG407"/>
  <c r="BF407"/>
  <c r="BE407"/>
  <c r="BC407"/>
  <c r="BB407"/>
  <c r="AZ407"/>
  <c r="AY407"/>
  <c r="AX407"/>
  <c r="AW407"/>
  <c r="AV407"/>
  <c r="AU407"/>
  <c r="AT407"/>
  <c r="AS407"/>
  <c r="AR407"/>
  <c r="AP407"/>
  <c r="AO407"/>
  <c r="AM407"/>
  <c r="AL407"/>
  <c r="AK407"/>
  <c r="AJ407"/>
  <c r="AI407"/>
  <c r="AH407"/>
  <c r="AF407"/>
  <c r="AE407"/>
  <c r="AC407"/>
  <c r="AB407"/>
  <c r="AA407"/>
  <c r="Z407"/>
  <c r="Y407"/>
  <c r="X407"/>
  <c r="V407"/>
  <c r="U407"/>
  <c r="S407"/>
  <c r="R407"/>
  <c r="Q407"/>
  <c r="P407"/>
  <c r="O407"/>
  <c r="W403" i="7"/>
  <c r="EL406" i="1"/>
  <c r="DY406"/>
  <c r="DX406"/>
  <c r="DW406"/>
  <c r="DV406"/>
  <c r="DU406"/>
  <c r="DT406"/>
  <c r="DS406"/>
  <c r="DQ406"/>
  <c r="DO406"/>
  <c r="DM406"/>
  <c r="DL406"/>
  <c r="DJ406"/>
  <c r="DI406"/>
  <c r="DH406"/>
  <c r="DG406"/>
  <c r="DF406"/>
  <c r="DE406"/>
  <c r="DC406"/>
  <c r="DB406"/>
  <c r="DA406"/>
  <c r="CX406"/>
  <c r="CW406"/>
  <c r="CV406"/>
  <c r="CU406"/>
  <c r="CS406"/>
  <c r="CR406"/>
  <c r="CQ406"/>
  <c r="CP406"/>
  <c r="CO406"/>
  <c r="CM406"/>
  <c r="CL406"/>
  <c r="CJ406"/>
  <c r="CI406"/>
  <c r="CH406"/>
  <c r="CG406"/>
  <c r="CF406"/>
  <c r="CE406"/>
  <c r="CD406"/>
  <c r="CC406"/>
  <c r="CB406"/>
  <c r="BZ406"/>
  <c r="BY406"/>
  <c r="BW406"/>
  <c r="BV406"/>
  <c r="BU406"/>
  <c r="BT406"/>
  <c r="BS406"/>
  <c r="BR406"/>
  <c r="BP406"/>
  <c r="BO406"/>
  <c r="BM406"/>
  <c r="BL406"/>
  <c r="BK406"/>
  <c r="BJ406"/>
  <c r="BI406"/>
  <c r="BH406"/>
  <c r="BG406"/>
  <c r="BF406"/>
  <c r="BE406"/>
  <c r="BC406"/>
  <c r="BB406"/>
  <c r="AZ406"/>
  <c r="AY406"/>
  <c r="AX406"/>
  <c r="AW406"/>
  <c r="AV406"/>
  <c r="AU406"/>
  <c r="AT406"/>
  <c r="AS406"/>
  <c r="AR406"/>
  <c r="AP406"/>
  <c r="AO406"/>
  <c r="AM406"/>
  <c r="AL406"/>
  <c r="AK406"/>
  <c r="AJ406"/>
  <c r="AI406"/>
  <c r="AH406"/>
  <c r="AF406"/>
  <c r="AE406"/>
  <c r="AC406"/>
  <c r="AB406"/>
  <c r="AA406"/>
  <c r="Z406"/>
  <c r="Y406"/>
  <c r="X406"/>
  <c r="V406"/>
  <c r="U406"/>
  <c r="S406"/>
  <c r="R406"/>
  <c r="Q406"/>
  <c r="P406"/>
  <c r="O406"/>
  <c r="W402" i="7"/>
  <c r="EL405" i="1"/>
  <c r="DY405"/>
  <c r="DX405"/>
  <c r="DW405"/>
  <c r="DV405"/>
  <c r="DU405"/>
  <c r="DT405"/>
  <c r="DS405"/>
  <c r="DQ405"/>
  <c r="DO405"/>
  <c r="DM405"/>
  <c r="DL405"/>
  <c r="DJ405"/>
  <c r="DI405"/>
  <c r="DH405"/>
  <c r="DG405"/>
  <c r="DF405"/>
  <c r="DE405"/>
  <c r="DC405"/>
  <c r="DB405"/>
  <c r="DA405"/>
  <c r="CX405"/>
  <c r="CW405"/>
  <c r="CV405"/>
  <c r="CU405"/>
  <c r="CS405"/>
  <c r="CR405"/>
  <c r="CQ405"/>
  <c r="CP405"/>
  <c r="CO405"/>
  <c r="CM405"/>
  <c r="CL405"/>
  <c r="CJ405"/>
  <c r="CI405"/>
  <c r="CH405"/>
  <c r="CG405"/>
  <c r="CF405"/>
  <c r="CE405"/>
  <c r="CD405"/>
  <c r="CC405"/>
  <c r="CB405"/>
  <c r="BZ405"/>
  <c r="BY405"/>
  <c r="BW405"/>
  <c r="BV405"/>
  <c r="BU405"/>
  <c r="BT405"/>
  <c r="BS405"/>
  <c r="BR405"/>
  <c r="BP405"/>
  <c r="BO405"/>
  <c r="BM405"/>
  <c r="BL405"/>
  <c r="BK405"/>
  <c r="BJ405"/>
  <c r="BI405"/>
  <c r="BH405"/>
  <c r="BG405"/>
  <c r="BF405"/>
  <c r="BE405"/>
  <c r="BC405"/>
  <c r="BB405"/>
  <c r="AZ405"/>
  <c r="AY405"/>
  <c r="AX405"/>
  <c r="AW405"/>
  <c r="AV405"/>
  <c r="AU405"/>
  <c r="AT405"/>
  <c r="AS405"/>
  <c r="AR405"/>
  <c r="AP405"/>
  <c r="AO405"/>
  <c r="AM405"/>
  <c r="AL405"/>
  <c r="AK405"/>
  <c r="AJ405"/>
  <c r="AI405"/>
  <c r="AH405"/>
  <c r="AF405"/>
  <c r="AE405"/>
  <c r="AC405"/>
  <c r="AB405"/>
  <c r="AA405"/>
  <c r="Z405"/>
  <c r="Y405"/>
  <c r="X405"/>
  <c r="V405"/>
  <c r="U405"/>
  <c r="S405"/>
  <c r="R405"/>
  <c r="Q405"/>
  <c r="P405"/>
  <c r="O405"/>
  <c r="W401" i="7"/>
  <c r="EL404" i="1"/>
  <c r="DY404"/>
  <c r="DX404"/>
  <c r="DW404"/>
  <c r="DV404"/>
  <c r="DU404"/>
  <c r="DT404"/>
  <c r="DS404"/>
  <c r="DQ404"/>
  <c r="DO404"/>
  <c r="DM404"/>
  <c r="DL404"/>
  <c r="DJ404"/>
  <c r="DI404"/>
  <c r="DH404"/>
  <c r="DG404"/>
  <c r="DF404"/>
  <c r="DE404"/>
  <c r="DC404"/>
  <c r="DB404"/>
  <c r="DA404"/>
  <c r="CX404"/>
  <c r="CW404"/>
  <c r="CV404"/>
  <c r="CU404"/>
  <c r="CS404"/>
  <c r="CR404"/>
  <c r="CQ404"/>
  <c r="CP404"/>
  <c r="CO404"/>
  <c r="CM404"/>
  <c r="CL404"/>
  <c r="CJ404"/>
  <c r="CI404"/>
  <c r="CH404"/>
  <c r="CG404"/>
  <c r="CF404"/>
  <c r="CE404"/>
  <c r="CD404"/>
  <c r="CC404"/>
  <c r="CB404"/>
  <c r="BZ404"/>
  <c r="BY404"/>
  <c r="BW404"/>
  <c r="BV404"/>
  <c r="BU404"/>
  <c r="BT404"/>
  <c r="BS404"/>
  <c r="BR404"/>
  <c r="BP404"/>
  <c r="BO404"/>
  <c r="BM404"/>
  <c r="BL404"/>
  <c r="BK404"/>
  <c r="BJ404"/>
  <c r="BI404"/>
  <c r="BH404"/>
  <c r="BG404"/>
  <c r="BF404"/>
  <c r="BE404"/>
  <c r="BC404"/>
  <c r="BB404"/>
  <c r="AZ404"/>
  <c r="AY404"/>
  <c r="AX404"/>
  <c r="AW404"/>
  <c r="AV404"/>
  <c r="AU404"/>
  <c r="AT404"/>
  <c r="AS404"/>
  <c r="AR404"/>
  <c r="AP404"/>
  <c r="AO404"/>
  <c r="AM404"/>
  <c r="AL404"/>
  <c r="AK404"/>
  <c r="AJ404"/>
  <c r="AI404"/>
  <c r="AH404"/>
  <c r="AF404"/>
  <c r="AE404"/>
  <c r="AC404"/>
  <c r="AB404"/>
  <c r="AA404"/>
  <c r="Z404"/>
  <c r="Y404"/>
  <c r="X404"/>
  <c r="V404"/>
  <c r="U404"/>
  <c r="S404"/>
  <c r="R404"/>
  <c r="Q404"/>
  <c r="P404"/>
  <c r="O404"/>
  <c r="W400" i="7"/>
  <c r="EL403" i="1"/>
  <c r="DY403"/>
  <c r="DX403"/>
  <c r="DW403"/>
  <c r="DV403"/>
  <c r="DU403"/>
  <c r="DT403"/>
  <c r="DS403"/>
  <c r="DQ403"/>
  <c r="DO403"/>
  <c r="DM403"/>
  <c r="DL403"/>
  <c r="DJ403"/>
  <c r="DI403"/>
  <c r="DH403"/>
  <c r="DG403"/>
  <c r="DF403"/>
  <c r="DE403"/>
  <c r="DC403"/>
  <c r="DB403"/>
  <c r="DA403"/>
  <c r="CX403"/>
  <c r="CW403"/>
  <c r="CV403"/>
  <c r="CU403"/>
  <c r="CS403"/>
  <c r="CR403"/>
  <c r="CQ403"/>
  <c r="CP403"/>
  <c r="CO403"/>
  <c r="CM403"/>
  <c r="CL403"/>
  <c r="CJ403"/>
  <c r="CI403"/>
  <c r="CH403"/>
  <c r="CG403"/>
  <c r="CF403"/>
  <c r="CE403"/>
  <c r="CD403"/>
  <c r="CC403"/>
  <c r="CB403"/>
  <c r="BZ403"/>
  <c r="BY403"/>
  <c r="BW403"/>
  <c r="BV403"/>
  <c r="BU403"/>
  <c r="BT403"/>
  <c r="BS403"/>
  <c r="BR403"/>
  <c r="BP403"/>
  <c r="BO403"/>
  <c r="BM403"/>
  <c r="BL403"/>
  <c r="BK403"/>
  <c r="BJ403"/>
  <c r="BI403"/>
  <c r="BH403"/>
  <c r="BG403"/>
  <c r="BF403"/>
  <c r="BE403"/>
  <c r="BC403"/>
  <c r="BB403"/>
  <c r="AZ403"/>
  <c r="AY403"/>
  <c r="AX403"/>
  <c r="AW403"/>
  <c r="AV403"/>
  <c r="AU403"/>
  <c r="AT403"/>
  <c r="AS403"/>
  <c r="AR403"/>
  <c r="AP403"/>
  <c r="AO403"/>
  <c r="AM403"/>
  <c r="AL403"/>
  <c r="AK403"/>
  <c r="AJ403"/>
  <c r="AI403"/>
  <c r="AH403"/>
  <c r="AF403"/>
  <c r="AE403"/>
  <c r="AC403"/>
  <c r="AB403"/>
  <c r="AA403"/>
  <c r="Z403"/>
  <c r="Y403"/>
  <c r="X403"/>
  <c r="V403"/>
  <c r="U403"/>
  <c r="S403"/>
  <c r="R403"/>
  <c r="Q403"/>
  <c r="P403"/>
  <c r="O403"/>
  <c r="W399" i="7"/>
  <c r="EL402" i="1"/>
  <c r="DY402"/>
  <c r="DX402"/>
  <c r="DW402"/>
  <c r="DV402"/>
  <c r="DU402"/>
  <c r="DT402"/>
  <c r="DS402"/>
  <c r="DQ402"/>
  <c r="DO402"/>
  <c r="DM402"/>
  <c r="DL402"/>
  <c r="DJ402"/>
  <c r="DI402"/>
  <c r="DH402"/>
  <c r="DG402"/>
  <c r="DF402"/>
  <c r="DE402"/>
  <c r="DC402"/>
  <c r="DB402"/>
  <c r="DA402"/>
  <c r="CX402"/>
  <c r="CW402"/>
  <c r="CV402"/>
  <c r="CU402"/>
  <c r="CS402"/>
  <c r="CR402"/>
  <c r="CQ402"/>
  <c r="CP402"/>
  <c r="CO402"/>
  <c r="CM402"/>
  <c r="CL402"/>
  <c r="CJ402"/>
  <c r="CI402"/>
  <c r="CH402"/>
  <c r="CG402"/>
  <c r="CF402"/>
  <c r="CE402"/>
  <c r="CD402"/>
  <c r="CC402"/>
  <c r="CB402"/>
  <c r="BZ402"/>
  <c r="BY402"/>
  <c r="BW402"/>
  <c r="BV402"/>
  <c r="BU402"/>
  <c r="BT402"/>
  <c r="BS402"/>
  <c r="BR402"/>
  <c r="BP402"/>
  <c r="BO402"/>
  <c r="BM402"/>
  <c r="BL402"/>
  <c r="BK402"/>
  <c r="BJ402"/>
  <c r="BI402"/>
  <c r="BH402"/>
  <c r="BG402"/>
  <c r="BF402"/>
  <c r="BE402"/>
  <c r="BC402"/>
  <c r="BB402"/>
  <c r="AZ402"/>
  <c r="AY402"/>
  <c r="AX402"/>
  <c r="AW402"/>
  <c r="AV402"/>
  <c r="AU402"/>
  <c r="AT402"/>
  <c r="AS402"/>
  <c r="AR402"/>
  <c r="AP402"/>
  <c r="AO402"/>
  <c r="AM402"/>
  <c r="AL402"/>
  <c r="AK402"/>
  <c r="AJ402"/>
  <c r="AI402"/>
  <c r="AH402"/>
  <c r="AF402"/>
  <c r="AE402"/>
  <c r="AC402"/>
  <c r="AB402"/>
  <c r="AA402"/>
  <c r="Z402"/>
  <c r="Y402"/>
  <c r="X402"/>
  <c r="V402"/>
  <c r="U402"/>
  <c r="S402"/>
  <c r="R402"/>
  <c r="Q402"/>
  <c r="P402"/>
  <c r="O402"/>
  <c r="W398" i="7"/>
  <c r="EL401" i="1"/>
  <c r="DY401"/>
  <c r="DX401"/>
  <c r="DW401"/>
  <c r="DV401"/>
  <c r="DU401"/>
  <c r="DT401"/>
  <c r="DS401"/>
  <c r="DQ401"/>
  <c r="DO401"/>
  <c r="DM401"/>
  <c r="DL401"/>
  <c r="DJ401"/>
  <c r="DI401"/>
  <c r="DH401"/>
  <c r="DG401"/>
  <c r="DF401"/>
  <c r="DE401"/>
  <c r="DC401"/>
  <c r="DB401"/>
  <c r="DA401"/>
  <c r="CX401"/>
  <c r="CW401"/>
  <c r="CV401"/>
  <c r="CU401"/>
  <c r="CS401"/>
  <c r="CR401"/>
  <c r="CQ401"/>
  <c r="CP401"/>
  <c r="CO401"/>
  <c r="CM401"/>
  <c r="CL401"/>
  <c r="CJ401"/>
  <c r="CI401"/>
  <c r="CH401"/>
  <c r="CG401"/>
  <c r="CF401"/>
  <c r="CE401"/>
  <c r="CD401"/>
  <c r="CC401"/>
  <c r="CB401"/>
  <c r="BZ401"/>
  <c r="BY401"/>
  <c r="BW401"/>
  <c r="BV401"/>
  <c r="BU401"/>
  <c r="BT401"/>
  <c r="BS401"/>
  <c r="BR401"/>
  <c r="BP401"/>
  <c r="BO401"/>
  <c r="BM401"/>
  <c r="BL401"/>
  <c r="BK401"/>
  <c r="BJ401"/>
  <c r="BI401"/>
  <c r="BH401"/>
  <c r="BG401"/>
  <c r="BF401"/>
  <c r="BE401"/>
  <c r="BC401"/>
  <c r="BB401"/>
  <c r="AZ401"/>
  <c r="AY401"/>
  <c r="AX401"/>
  <c r="AW401"/>
  <c r="AV401"/>
  <c r="AU401"/>
  <c r="AT401"/>
  <c r="AS401"/>
  <c r="AR401"/>
  <c r="AP401"/>
  <c r="AO401"/>
  <c r="AM401"/>
  <c r="AL401"/>
  <c r="AK401"/>
  <c r="AJ401"/>
  <c r="AI401"/>
  <c r="AH401"/>
  <c r="AF401"/>
  <c r="AE401"/>
  <c r="AC401"/>
  <c r="AB401"/>
  <c r="AA401"/>
  <c r="Z401"/>
  <c r="Y401"/>
  <c r="X401"/>
  <c r="V401"/>
  <c r="U401"/>
  <c r="S401"/>
  <c r="R401"/>
  <c r="Q401"/>
  <c r="P401"/>
  <c r="O401"/>
  <c r="W397" i="7"/>
  <c r="EL400" i="1"/>
  <c r="DY400"/>
  <c r="DX400"/>
  <c r="DW400"/>
  <c r="DV400"/>
  <c r="DU400"/>
  <c r="DT400"/>
  <c r="DS400"/>
  <c r="DQ400"/>
  <c r="DO400"/>
  <c r="DM400"/>
  <c r="DL400"/>
  <c r="DJ400"/>
  <c r="DI400"/>
  <c r="DH400"/>
  <c r="DG400"/>
  <c r="DF400"/>
  <c r="DE400"/>
  <c r="DC400"/>
  <c r="DB400"/>
  <c r="DA400"/>
  <c r="CX400"/>
  <c r="CW400"/>
  <c r="CV400"/>
  <c r="CU400"/>
  <c r="CS400"/>
  <c r="CR400"/>
  <c r="CQ400"/>
  <c r="CP400"/>
  <c r="CO400"/>
  <c r="CM400"/>
  <c r="CL400"/>
  <c r="CJ400"/>
  <c r="CI400"/>
  <c r="CH400"/>
  <c r="CG400"/>
  <c r="CF400"/>
  <c r="CE400"/>
  <c r="CD400"/>
  <c r="CC400"/>
  <c r="CB400"/>
  <c r="BZ400"/>
  <c r="BY400"/>
  <c r="BW400"/>
  <c r="BV400"/>
  <c r="BU400"/>
  <c r="BT400"/>
  <c r="BS400"/>
  <c r="BR400"/>
  <c r="BP400"/>
  <c r="BO400"/>
  <c r="BM400"/>
  <c r="BL400"/>
  <c r="BK400"/>
  <c r="BJ400"/>
  <c r="BI400"/>
  <c r="BH400"/>
  <c r="BG400"/>
  <c r="BF400"/>
  <c r="BE400"/>
  <c r="BC400"/>
  <c r="BB400"/>
  <c r="AZ400"/>
  <c r="AY400"/>
  <c r="AX400"/>
  <c r="AW400"/>
  <c r="AV400"/>
  <c r="AU400"/>
  <c r="AT400"/>
  <c r="AS400"/>
  <c r="AR400"/>
  <c r="AP400"/>
  <c r="AO400"/>
  <c r="AM400"/>
  <c r="AL400"/>
  <c r="AK400"/>
  <c r="AJ400"/>
  <c r="AI400"/>
  <c r="AH400"/>
  <c r="AF400"/>
  <c r="AE400"/>
  <c r="AC400"/>
  <c r="AB400"/>
  <c r="AA400"/>
  <c r="Z400"/>
  <c r="Y400"/>
  <c r="X400"/>
  <c r="V400"/>
  <c r="U400"/>
  <c r="S400"/>
  <c r="R400"/>
  <c r="Q400"/>
  <c r="P400"/>
  <c r="O400"/>
  <c r="W396" i="7"/>
  <c r="EL399" i="1"/>
  <c r="DY399"/>
  <c r="DX399"/>
  <c r="DW399"/>
  <c r="DV399"/>
  <c r="DU399"/>
  <c r="DT399"/>
  <c r="DS399"/>
  <c r="DQ399"/>
  <c r="DO399"/>
  <c r="DM399"/>
  <c r="DL399"/>
  <c r="DJ399"/>
  <c r="DI399"/>
  <c r="DH399"/>
  <c r="DG399"/>
  <c r="DF399"/>
  <c r="DE399"/>
  <c r="DC399"/>
  <c r="DB399"/>
  <c r="DA399"/>
  <c r="CX399"/>
  <c r="CW399"/>
  <c r="CV399"/>
  <c r="CU399"/>
  <c r="CS399"/>
  <c r="CR399"/>
  <c r="CQ399"/>
  <c r="CP399"/>
  <c r="CO399"/>
  <c r="CM399"/>
  <c r="CL399"/>
  <c r="CJ399"/>
  <c r="CI399"/>
  <c r="CH399"/>
  <c r="CG399"/>
  <c r="CF399"/>
  <c r="CE399"/>
  <c r="CD399"/>
  <c r="CC399"/>
  <c r="CB399"/>
  <c r="BZ399"/>
  <c r="BY399"/>
  <c r="BW399"/>
  <c r="BV399"/>
  <c r="BU399"/>
  <c r="BT399"/>
  <c r="BS399"/>
  <c r="BR399"/>
  <c r="BP399"/>
  <c r="BO399"/>
  <c r="BM399"/>
  <c r="BL399"/>
  <c r="BK399"/>
  <c r="BJ399"/>
  <c r="BI399"/>
  <c r="BH399"/>
  <c r="BG399"/>
  <c r="BF399"/>
  <c r="BE399"/>
  <c r="BC399"/>
  <c r="BB399"/>
  <c r="AZ399"/>
  <c r="AY399"/>
  <c r="AX399"/>
  <c r="AW399"/>
  <c r="AV399"/>
  <c r="AU399"/>
  <c r="AT399"/>
  <c r="AS399"/>
  <c r="AR399"/>
  <c r="AP399"/>
  <c r="AO399"/>
  <c r="AM399"/>
  <c r="AL399"/>
  <c r="AK399"/>
  <c r="AJ399"/>
  <c r="AI399"/>
  <c r="AH399"/>
  <c r="AF399"/>
  <c r="AE399"/>
  <c r="AC399"/>
  <c r="AB399"/>
  <c r="AA399"/>
  <c r="Z399"/>
  <c r="Y399"/>
  <c r="X399"/>
  <c r="V399"/>
  <c r="U399"/>
  <c r="S399"/>
  <c r="R399"/>
  <c r="Q399"/>
  <c r="P399"/>
  <c r="O399"/>
  <c r="W395" i="7"/>
  <c r="EL398" i="1"/>
  <c r="DY398"/>
  <c r="DX398"/>
  <c r="DW398"/>
  <c r="DV398"/>
  <c r="DU398"/>
  <c r="DT398"/>
  <c r="DS398"/>
  <c r="DQ398"/>
  <c r="DO398"/>
  <c r="DM398"/>
  <c r="DL398"/>
  <c r="DJ398"/>
  <c r="DI398"/>
  <c r="DH398"/>
  <c r="DG398"/>
  <c r="DF398"/>
  <c r="DE398"/>
  <c r="DC398"/>
  <c r="DB398"/>
  <c r="DA398"/>
  <c r="CX398"/>
  <c r="CW398"/>
  <c r="CV398"/>
  <c r="CU398"/>
  <c r="CS398"/>
  <c r="CR398"/>
  <c r="CQ398"/>
  <c r="CP398"/>
  <c r="CO398"/>
  <c r="CM398"/>
  <c r="CL398"/>
  <c r="CJ398"/>
  <c r="CI398"/>
  <c r="CH398"/>
  <c r="CG398"/>
  <c r="CF398"/>
  <c r="CE398"/>
  <c r="CD398"/>
  <c r="CC398"/>
  <c r="CB398"/>
  <c r="BZ398"/>
  <c r="BY398"/>
  <c r="BW398"/>
  <c r="BV398"/>
  <c r="BU398"/>
  <c r="BT398"/>
  <c r="BS398"/>
  <c r="BR398"/>
  <c r="BP398"/>
  <c r="BO398"/>
  <c r="BM398"/>
  <c r="BL398"/>
  <c r="BK398"/>
  <c r="BJ398"/>
  <c r="BI398"/>
  <c r="BH398"/>
  <c r="BG398"/>
  <c r="BF398"/>
  <c r="BE398"/>
  <c r="BC398"/>
  <c r="BB398"/>
  <c r="AZ398"/>
  <c r="AY398"/>
  <c r="AX398"/>
  <c r="AW398"/>
  <c r="AV398"/>
  <c r="AU398"/>
  <c r="AT398"/>
  <c r="AS398"/>
  <c r="AR398"/>
  <c r="AP398"/>
  <c r="AO398"/>
  <c r="AM398"/>
  <c r="AL398"/>
  <c r="AK398"/>
  <c r="AJ398"/>
  <c r="AI398"/>
  <c r="AH398"/>
  <c r="AF398"/>
  <c r="AE398"/>
  <c r="AC398"/>
  <c r="AB398"/>
  <c r="AA398"/>
  <c r="Z398"/>
  <c r="Y398"/>
  <c r="X398"/>
  <c r="V398"/>
  <c r="U398"/>
  <c r="S398"/>
  <c r="R398"/>
  <c r="Q398"/>
  <c r="P398"/>
  <c r="O398"/>
  <c r="W394" i="7"/>
  <c r="EL397" i="1"/>
  <c r="DY397"/>
  <c r="DX397"/>
  <c r="DW397"/>
  <c r="DV397"/>
  <c r="DU397"/>
  <c r="DT397"/>
  <c r="DS397"/>
  <c r="DQ397"/>
  <c r="DO397"/>
  <c r="DM397"/>
  <c r="DL397"/>
  <c r="DJ397"/>
  <c r="DI397"/>
  <c r="DH397"/>
  <c r="DG397"/>
  <c r="DF397"/>
  <c r="DE397"/>
  <c r="DC397"/>
  <c r="DB397"/>
  <c r="DA397"/>
  <c r="CX397"/>
  <c r="CW397"/>
  <c r="CV397"/>
  <c r="CU397"/>
  <c r="CS397"/>
  <c r="CR397"/>
  <c r="CQ397"/>
  <c r="CP397"/>
  <c r="CO397"/>
  <c r="CM397"/>
  <c r="CL397"/>
  <c r="CJ397"/>
  <c r="CI397"/>
  <c r="CH397"/>
  <c r="CG397"/>
  <c r="CF397"/>
  <c r="CE397"/>
  <c r="CD397"/>
  <c r="CC397"/>
  <c r="CB397"/>
  <c r="BZ397"/>
  <c r="BY397"/>
  <c r="BW397"/>
  <c r="BV397"/>
  <c r="BU397"/>
  <c r="BT397"/>
  <c r="BS397"/>
  <c r="BR397"/>
  <c r="BP397"/>
  <c r="BO397"/>
  <c r="BM397"/>
  <c r="BL397"/>
  <c r="BK397"/>
  <c r="BJ397"/>
  <c r="BI397"/>
  <c r="BH397"/>
  <c r="BG397"/>
  <c r="BF397"/>
  <c r="BE397"/>
  <c r="BC397"/>
  <c r="BB397"/>
  <c r="AZ397"/>
  <c r="AY397"/>
  <c r="AX397"/>
  <c r="AW397"/>
  <c r="AV397"/>
  <c r="AU397"/>
  <c r="AT397"/>
  <c r="AS397"/>
  <c r="AR397"/>
  <c r="AP397"/>
  <c r="AO397"/>
  <c r="AM397"/>
  <c r="AL397"/>
  <c r="AK397"/>
  <c r="AJ397"/>
  <c r="AI397"/>
  <c r="AH397"/>
  <c r="AF397"/>
  <c r="AE397"/>
  <c r="AC397"/>
  <c r="AB397"/>
  <c r="AA397"/>
  <c r="Z397"/>
  <c r="Y397"/>
  <c r="X397"/>
  <c r="V397"/>
  <c r="U397"/>
  <c r="S397"/>
  <c r="R397"/>
  <c r="Q397"/>
  <c r="P397"/>
  <c r="O397"/>
  <c r="W393" i="7"/>
  <c r="EL396" i="1"/>
  <c r="DY396"/>
  <c r="DX396"/>
  <c r="DW396"/>
  <c r="DV396"/>
  <c r="DU396"/>
  <c r="DT396"/>
  <c r="DS396"/>
  <c r="DQ396"/>
  <c r="DO396"/>
  <c r="DM396"/>
  <c r="DL396"/>
  <c r="DJ396"/>
  <c r="DI396"/>
  <c r="DH396"/>
  <c r="DG396"/>
  <c r="DF396"/>
  <c r="DE396"/>
  <c r="DC396"/>
  <c r="DB396"/>
  <c r="DA396"/>
  <c r="CX396"/>
  <c r="CW396"/>
  <c r="CV396"/>
  <c r="CU396"/>
  <c r="CS396"/>
  <c r="CR396"/>
  <c r="CQ396"/>
  <c r="CP396"/>
  <c r="CO396"/>
  <c r="CM396"/>
  <c r="CL396"/>
  <c r="CJ396"/>
  <c r="CI396"/>
  <c r="CH396"/>
  <c r="CG396"/>
  <c r="CF396"/>
  <c r="CE396"/>
  <c r="CD396"/>
  <c r="CC396"/>
  <c r="CB396"/>
  <c r="BZ396"/>
  <c r="BY396"/>
  <c r="BW396"/>
  <c r="BV396"/>
  <c r="BU396"/>
  <c r="BT396"/>
  <c r="BS396"/>
  <c r="BR396"/>
  <c r="BP396"/>
  <c r="BO396"/>
  <c r="BM396"/>
  <c r="BL396"/>
  <c r="BK396"/>
  <c r="BJ396"/>
  <c r="BI396"/>
  <c r="BH396"/>
  <c r="BG396"/>
  <c r="BF396"/>
  <c r="BE396"/>
  <c r="BC396"/>
  <c r="BB396"/>
  <c r="AZ396"/>
  <c r="AY396"/>
  <c r="AX396"/>
  <c r="AW396"/>
  <c r="AV396"/>
  <c r="AU396"/>
  <c r="AT396"/>
  <c r="AS396"/>
  <c r="AR396"/>
  <c r="AP396"/>
  <c r="AO396"/>
  <c r="AM396"/>
  <c r="AL396"/>
  <c r="AK396"/>
  <c r="AJ396"/>
  <c r="AI396"/>
  <c r="AH396"/>
  <c r="AF396"/>
  <c r="AE396"/>
  <c r="AC396"/>
  <c r="AB396"/>
  <c r="AA396"/>
  <c r="Z396"/>
  <c r="Y396"/>
  <c r="X396"/>
  <c r="V396"/>
  <c r="U396"/>
  <c r="S396"/>
  <c r="R396"/>
  <c r="Q396"/>
  <c r="P396"/>
  <c r="O396"/>
  <c r="W392" i="7"/>
  <c r="EL395" i="1"/>
  <c r="DY395"/>
  <c r="DX395"/>
  <c r="DW395"/>
  <c r="DV395"/>
  <c r="DU395"/>
  <c r="DT395"/>
  <c r="DS395"/>
  <c r="DQ395"/>
  <c r="DO395"/>
  <c r="DM395"/>
  <c r="DL395"/>
  <c r="DJ395"/>
  <c r="DI395"/>
  <c r="DH395"/>
  <c r="DG395"/>
  <c r="DF395"/>
  <c r="DE395"/>
  <c r="DC395"/>
  <c r="DB395"/>
  <c r="DA395"/>
  <c r="CX395"/>
  <c r="CW395"/>
  <c r="CV395"/>
  <c r="CU395"/>
  <c r="CS395"/>
  <c r="CR395"/>
  <c r="CQ395"/>
  <c r="CP395"/>
  <c r="CO395"/>
  <c r="CM395"/>
  <c r="CL395"/>
  <c r="CJ395"/>
  <c r="CI395"/>
  <c r="CH395"/>
  <c r="CG395"/>
  <c r="CF395"/>
  <c r="CE395"/>
  <c r="CD395"/>
  <c r="CC395"/>
  <c r="CB395"/>
  <c r="BZ395"/>
  <c r="BY395"/>
  <c r="BW395"/>
  <c r="BV395"/>
  <c r="BU395"/>
  <c r="BT395"/>
  <c r="BS395"/>
  <c r="BR395"/>
  <c r="BP395"/>
  <c r="BO395"/>
  <c r="BM395"/>
  <c r="BL395"/>
  <c r="BK395"/>
  <c r="BJ395"/>
  <c r="BI395"/>
  <c r="BH395"/>
  <c r="BG395"/>
  <c r="BF395"/>
  <c r="BE395"/>
  <c r="BC395"/>
  <c r="BB395"/>
  <c r="AZ395"/>
  <c r="AY395"/>
  <c r="AX395"/>
  <c r="AW395"/>
  <c r="AV395"/>
  <c r="AU395"/>
  <c r="AT395"/>
  <c r="AS395"/>
  <c r="AR395"/>
  <c r="AP395"/>
  <c r="AO395"/>
  <c r="AM395"/>
  <c r="AL395"/>
  <c r="AK395"/>
  <c r="AJ395"/>
  <c r="AI395"/>
  <c r="AH395"/>
  <c r="AF395"/>
  <c r="AE395"/>
  <c r="AC395"/>
  <c r="AB395"/>
  <c r="AA395"/>
  <c r="Z395"/>
  <c r="Y395"/>
  <c r="X395"/>
  <c r="V395"/>
  <c r="U395"/>
  <c r="S395"/>
  <c r="R395"/>
  <c r="Q395"/>
  <c r="P395"/>
  <c r="O395"/>
  <c r="W391" i="7"/>
  <c r="EL394" i="1"/>
  <c r="DY394"/>
  <c r="DX394"/>
  <c r="DW394"/>
  <c r="DV394"/>
  <c r="DU394"/>
  <c r="DT394"/>
  <c r="DS394"/>
  <c r="DQ394"/>
  <c r="DO394"/>
  <c r="DM394"/>
  <c r="DL394"/>
  <c r="DJ394"/>
  <c r="DI394"/>
  <c r="DH394"/>
  <c r="DG394"/>
  <c r="DF394"/>
  <c r="DE394"/>
  <c r="DC394"/>
  <c r="DB394"/>
  <c r="DA394"/>
  <c r="CX394"/>
  <c r="CW394"/>
  <c r="CV394"/>
  <c r="CU394"/>
  <c r="CS394"/>
  <c r="CR394"/>
  <c r="CQ394"/>
  <c r="CP394"/>
  <c r="CO394"/>
  <c r="CM394"/>
  <c r="CL394"/>
  <c r="CJ394"/>
  <c r="CI394"/>
  <c r="CH394"/>
  <c r="CG394"/>
  <c r="CF394"/>
  <c r="CE394"/>
  <c r="CD394"/>
  <c r="CC394"/>
  <c r="CB394"/>
  <c r="BZ394"/>
  <c r="BY394"/>
  <c r="BW394"/>
  <c r="BV394"/>
  <c r="BU394"/>
  <c r="BT394"/>
  <c r="BS394"/>
  <c r="BR394"/>
  <c r="BP394"/>
  <c r="BO394"/>
  <c r="BM394"/>
  <c r="BL394"/>
  <c r="BK394"/>
  <c r="BJ394"/>
  <c r="BI394"/>
  <c r="BH394"/>
  <c r="BG394"/>
  <c r="BF394"/>
  <c r="BE394"/>
  <c r="BC394"/>
  <c r="BB394"/>
  <c r="AZ394"/>
  <c r="AY394"/>
  <c r="AX394"/>
  <c r="AW394"/>
  <c r="AV394"/>
  <c r="AU394"/>
  <c r="AT394"/>
  <c r="AS394"/>
  <c r="AR394"/>
  <c r="AP394"/>
  <c r="AO394"/>
  <c r="AM394"/>
  <c r="AL394"/>
  <c r="AK394"/>
  <c r="AJ394"/>
  <c r="AI394"/>
  <c r="AH394"/>
  <c r="AF394"/>
  <c r="AE394"/>
  <c r="AC394"/>
  <c r="AB394"/>
  <c r="AA394"/>
  <c r="Z394"/>
  <c r="Y394"/>
  <c r="X394"/>
  <c r="V394"/>
  <c r="U394"/>
  <c r="S394"/>
  <c r="R394"/>
  <c r="Q394"/>
  <c r="P394"/>
  <c r="O394"/>
  <c r="W390" i="7"/>
  <c r="EL393" i="1"/>
  <c r="DY393"/>
  <c r="DX393"/>
  <c r="DW393"/>
  <c r="DV393"/>
  <c r="DU393"/>
  <c r="DT393"/>
  <c r="DS393"/>
  <c r="DQ393"/>
  <c r="DO393"/>
  <c r="DM393"/>
  <c r="DL393"/>
  <c r="DJ393"/>
  <c r="DI393"/>
  <c r="DH393"/>
  <c r="DG393"/>
  <c r="DF393"/>
  <c r="DE393"/>
  <c r="DC393"/>
  <c r="DB393"/>
  <c r="DA393"/>
  <c r="CX393"/>
  <c r="CW393"/>
  <c r="CV393"/>
  <c r="CU393"/>
  <c r="CS393"/>
  <c r="CR393"/>
  <c r="CQ393"/>
  <c r="CP393"/>
  <c r="CO393"/>
  <c r="CM393"/>
  <c r="CL393"/>
  <c r="CJ393"/>
  <c r="CI393"/>
  <c r="CH393"/>
  <c r="CG393"/>
  <c r="CF393"/>
  <c r="CE393"/>
  <c r="CD393"/>
  <c r="CC393"/>
  <c r="CB393"/>
  <c r="BZ393"/>
  <c r="BY393"/>
  <c r="BW393"/>
  <c r="BV393"/>
  <c r="BU393"/>
  <c r="BT393"/>
  <c r="BS393"/>
  <c r="BR393"/>
  <c r="BP393"/>
  <c r="BO393"/>
  <c r="BM393"/>
  <c r="BL393"/>
  <c r="BK393"/>
  <c r="BJ393"/>
  <c r="BI393"/>
  <c r="BH393"/>
  <c r="BG393"/>
  <c r="BF393"/>
  <c r="BE393"/>
  <c r="BC393"/>
  <c r="BB393"/>
  <c r="AZ393"/>
  <c r="AY393"/>
  <c r="AX393"/>
  <c r="AW393"/>
  <c r="AV393"/>
  <c r="AU393"/>
  <c r="AT393"/>
  <c r="AS393"/>
  <c r="AR393"/>
  <c r="AP393"/>
  <c r="AO393"/>
  <c r="AM393"/>
  <c r="AL393"/>
  <c r="AK393"/>
  <c r="AJ393"/>
  <c r="AI393"/>
  <c r="AH393"/>
  <c r="AF393"/>
  <c r="AE393"/>
  <c r="AC393"/>
  <c r="AB393"/>
  <c r="AA393"/>
  <c r="Z393"/>
  <c r="Y393"/>
  <c r="X393"/>
  <c r="V393"/>
  <c r="U393"/>
  <c r="S393"/>
  <c r="R393"/>
  <c r="Q393"/>
  <c r="P393"/>
  <c r="O393"/>
  <c r="W389" i="7"/>
  <c r="EL392" i="1"/>
  <c r="DY392"/>
  <c r="DX392"/>
  <c r="DW392"/>
  <c r="DV392"/>
  <c r="DU392"/>
  <c r="DT392"/>
  <c r="DS392"/>
  <c r="DQ392"/>
  <c r="DO392"/>
  <c r="DM392"/>
  <c r="DL392"/>
  <c r="DJ392"/>
  <c r="DI392"/>
  <c r="DH392"/>
  <c r="DG392"/>
  <c r="DF392"/>
  <c r="DE392"/>
  <c r="DC392"/>
  <c r="DB392"/>
  <c r="DA392"/>
  <c r="CX392"/>
  <c r="CW392"/>
  <c r="CV392"/>
  <c r="CU392"/>
  <c r="CS392"/>
  <c r="CR392"/>
  <c r="CQ392"/>
  <c r="CP392"/>
  <c r="CO392"/>
  <c r="CM392"/>
  <c r="CL392"/>
  <c r="CJ392"/>
  <c r="CI392"/>
  <c r="CH392"/>
  <c r="CG392"/>
  <c r="CF392"/>
  <c r="CE392"/>
  <c r="CD392"/>
  <c r="CC392"/>
  <c r="CB392"/>
  <c r="BZ392"/>
  <c r="BY392"/>
  <c r="BW392"/>
  <c r="BV392"/>
  <c r="BU392"/>
  <c r="BT392"/>
  <c r="BS392"/>
  <c r="BR392"/>
  <c r="BP392"/>
  <c r="BO392"/>
  <c r="BM392"/>
  <c r="BL392"/>
  <c r="BK392"/>
  <c r="BJ392"/>
  <c r="BI392"/>
  <c r="BH392"/>
  <c r="BG392"/>
  <c r="BF392"/>
  <c r="BE392"/>
  <c r="BC392"/>
  <c r="BB392"/>
  <c r="AZ392"/>
  <c r="AY392"/>
  <c r="AX392"/>
  <c r="AW392"/>
  <c r="AV392"/>
  <c r="AU392"/>
  <c r="AT392"/>
  <c r="AS392"/>
  <c r="AR392"/>
  <c r="AP392"/>
  <c r="AO392"/>
  <c r="AM392"/>
  <c r="AL392"/>
  <c r="AK392"/>
  <c r="AJ392"/>
  <c r="AI392"/>
  <c r="AH392"/>
  <c r="AF392"/>
  <c r="AE392"/>
  <c r="AC392"/>
  <c r="AB392"/>
  <c r="AA392"/>
  <c r="Z392"/>
  <c r="Y392"/>
  <c r="X392"/>
  <c r="V392"/>
  <c r="U392"/>
  <c r="S392"/>
  <c r="R392"/>
  <c r="Q392"/>
  <c r="P392"/>
  <c r="O392"/>
  <c r="W388" i="7"/>
  <c r="EL391" i="1"/>
  <c r="DY391"/>
  <c r="DX391"/>
  <c r="DW391"/>
  <c r="DV391"/>
  <c r="DU391"/>
  <c r="DT391"/>
  <c r="DS391"/>
  <c r="DQ391"/>
  <c r="DO391"/>
  <c r="DM391"/>
  <c r="DL391"/>
  <c r="DJ391"/>
  <c r="DI391"/>
  <c r="DH391"/>
  <c r="DG391"/>
  <c r="DF391"/>
  <c r="DE391"/>
  <c r="DC391"/>
  <c r="DB391"/>
  <c r="DA391"/>
  <c r="CX391"/>
  <c r="CW391"/>
  <c r="CV391"/>
  <c r="CU391"/>
  <c r="CS391"/>
  <c r="CR391"/>
  <c r="CQ391"/>
  <c r="CP391"/>
  <c r="CO391"/>
  <c r="CM391"/>
  <c r="CL391"/>
  <c r="CJ391"/>
  <c r="CI391"/>
  <c r="CH391"/>
  <c r="CG391"/>
  <c r="CF391"/>
  <c r="CE391"/>
  <c r="CD391"/>
  <c r="CC391"/>
  <c r="CB391"/>
  <c r="BZ391"/>
  <c r="BY391"/>
  <c r="BW391"/>
  <c r="BV391"/>
  <c r="BU391"/>
  <c r="BT391"/>
  <c r="BS391"/>
  <c r="BR391"/>
  <c r="BP391"/>
  <c r="BO391"/>
  <c r="BM391"/>
  <c r="BL391"/>
  <c r="BK391"/>
  <c r="BJ391"/>
  <c r="BI391"/>
  <c r="BH391"/>
  <c r="BG391"/>
  <c r="BF391"/>
  <c r="BE391"/>
  <c r="BC391"/>
  <c r="BB391"/>
  <c r="AZ391"/>
  <c r="AY391"/>
  <c r="AX391"/>
  <c r="AW391"/>
  <c r="AV391"/>
  <c r="AU391"/>
  <c r="AT391"/>
  <c r="AS391"/>
  <c r="AR391"/>
  <c r="AP391"/>
  <c r="AO391"/>
  <c r="AM391"/>
  <c r="AL391"/>
  <c r="AK391"/>
  <c r="AJ391"/>
  <c r="AI391"/>
  <c r="AH391"/>
  <c r="AF391"/>
  <c r="AE391"/>
  <c r="AC391"/>
  <c r="AB391"/>
  <c r="AA391"/>
  <c r="Z391"/>
  <c r="Y391"/>
  <c r="X391"/>
  <c r="V391"/>
  <c r="U391"/>
  <c r="S391"/>
  <c r="R391"/>
  <c r="Q391"/>
  <c r="P391"/>
  <c r="O391"/>
  <c r="W387" i="7"/>
  <c r="EL390" i="1"/>
  <c r="DY390"/>
  <c r="DX390"/>
  <c r="DW390"/>
  <c r="DV390"/>
  <c r="DU390"/>
  <c r="DT390"/>
  <c r="DS390"/>
  <c r="DQ390"/>
  <c r="DO390"/>
  <c r="DM390"/>
  <c r="DL390"/>
  <c r="DJ390"/>
  <c r="DI390"/>
  <c r="DH390"/>
  <c r="DG390"/>
  <c r="DF390"/>
  <c r="DE390"/>
  <c r="DC390"/>
  <c r="DB390"/>
  <c r="DA390"/>
  <c r="CX390"/>
  <c r="CW390"/>
  <c r="CV390"/>
  <c r="CU390"/>
  <c r="CS390"/>
  <c r="CR390"/>
  <c r="CQ390"/>
  <c r="CP390"/>
  <c r="CO390"/>
  <c r="CM390"/>
  <c r="CL390"/>
  <c r="CJ390"/>
  <c r="CI390"/>
  <c r="CH390"/>
  <c r="CG390"/>
  <c r="CF390"/>
  <c r="CE390"/>
  <c r="CD390"/>
  <c r="CC390"/>
  <c r="CB390"/>
  <c r="BZ390"/>
  <c r="BY390"/>
  <c r="BW390"/>
  <c r="BV390"/>
  <c r="BU390"/>
  <c r="BT390"/>
  <c r="BS390"/>
  <c r="BR390"/>
  <c r="BP390"/>
  <c r="BO390"/>
  <c r="BM390"/>
  <c r="BL390"/>
  <c r="BK390"/>
  <c r="BJ390"/>
  <c r="BI390"/>
  <c r="BH390"/>
  <c r="BG390"/>
  <c r="BF390"/>
  <c r="BE390"/>
  <c r="BC390"/>
  <c r="BB390"/>
  <c r="AZ390"/>
  <c r="AY390"/>
  <c r="AX390"/>
  <c r="AW390"/>
  <c r="AV390"/>
  <c r="AU390"/>
  <c r="AT390"/>
  <c r="AS390"/>
  <c r="AR390"/>
  <c r="AP390"/>
  <c r="AO390"/>
  <c r="AM390"/>
  <c r="AL390"/>
  <c r="AK390"/>
  <c r="AJ390"/>
  <c r="AI390"/>
  <c r="AH390"/>
  <c r="AF390"/>
  <c r="AE390"/>
  <c r="AC390"/>
  <c r="AB390"/>
  <c r="AA390"/>
  <c r="Z390"/>
  <c r="Y390"/>
  <c r="X390"/>
  <c r="V390"/>
  <c r="U390"/>
  <c r="S390"/>
  <c r="R390"/>
  <c r="Q390"/>
  <c r="P390"/>
  <c r="O390"/>
  <c r="W386" i="7"/>
  <c r="EL389" i="1"/>
  <c r="DY389"/>
  <c r="DX389"/>
  <c r="DW389"/>
  <c r="DV389"/>
  <c r="DU389"/>
  <c r="DT389"/>
  <c r="DS389"/>
  <c r="DQ389"/>
  <c r="DO389"/>
  <c r="DM389"/>
  <c r="DL389"/>
  <c r="DJ389"/>
  <c r="DI389"/>
  <c r="DH389"/>
  <c r="DG389"/>
  <c r="DF389"/>
  <c r="DE389"/>
  <c r="DC389"/>
  <c r="DB389"/>
  <c r="DA389"/>
  <c r="CX389"/>
  <c r="CW389"/>
  <c r="CV389"/>
  <c r="CU389"/>
  <c r="CS389"/>
  <c r="CR389"/>
  <c r="CQ389"/>
  <c r="CP389"/>
  <c r="CO389"/>
  <c r="CM389"/>
  <c r="CL389"/>
  <c r="CJ389"/>
  <c r="CI389"/>
  <c r="CH389"/>
  <c r="CG389"/>
  <c r="CF389"/>
  <c r="CE389"/>
  <c r="CD389"/>
  <c r="CC389"/>
  <c r="CB389"/>
  <c r="BZ389"/>
  <c r="BY389"/>
  <c r="BW389"/>
  <c r="BV389"/>
  <c r="BU389"/>
  <c r="BT389"/>
  <c r="BS389"/>
  <c r="BR389"/>
  <c r="BP389"/>
  <c r="BO389"/>
  <c r="BM389"/>
  <c r="BL389"/>
  <c r="BK389"/>
  <c r="BJ389"/>
  <c r="BI389"/>
  <c r="BH389"/>
  <c r="BG389"/>
  <c r="BF389"/>
  <c r="BE389"/>
  <c r="BC389"/>
  <c r="BB389"/>
  <c r="AZ389"/>
  <c r="AY389"/>
  <c r="AX389"/>
  <c r="AW389"/>
  <c r="AV389"/>
  <c r="AU389"/>
  <c r="AT389"/>
  <c r="AS389"/>
  <c r="AR389"/>
  <c r="AP389"/>
  <c r="AO389"/>
  <c r="AM389"/>
  <c r="AL389"/>
  <c r="AK389"/>
  <c r="AJ389"/>
  <c r="AI389"/>
  <c r="AH389"/>
  <c r="AF389"/>
  <c r="AE389"/>
  <c r="AC389"/>
  <c r="AB389"/>
  <c r="AA389"/>
  <c r="Z389"/>
  <c r="Y389"/>
  <c r="X389"/>
  <c r="V389"/>
  <c r="U389"/>
  <c r="S389"/>
  <c r="R389"/>
  <c r="Q389"/>
  <c r="P389"/>
  <c r="O389"/>
  <c r="W385" i="7"/>
  <c r="EL388" i="1"/>
  <c r="DY388"/>
  <c r="DX388"/>
  <c r="DW388"/>
  <c r="DV388"/>
  <c r="DU388"/>
  <c r="DT388"/>
  <c r="DS388"/>
  <c r="DQ388"/>
  <c r="DO388"/>
  <c r="DM388"/>
  <c r="DL388"/>
  <c r="DJ388"/>
  <c r="DI388"/>
  <c r="DH388"/>
  <c r="DG388"/>
  <c r="DF388"/>
  <c r="DE388"/>
  <c r="DC388"/>
  <c r="DB388"/>
  <c r="DA388"/>
  <c r="CX388"/>
  <c r="CW388"/>
  <c r="CV388"/>
  <c r="CU388"/>
  <c r="CS388"/>
  <c r="CR388"/>
  <c r="CQ388"/>
  <c r="CP388"/>
  <c r="CO388"/>
  <c r="CM388"/>
  <c r="CL388"/>
  <c r="CJ388"/>
  <c r="CI388"/>
  <c r="CH388"/>
  <c r="CG388"/>
  <c r="CF388"/>
  <c r="CE388"/>
  <c r="CD388"/>
  <c r="CC388"/>
  <c r="CB388"/>
  <c r="BZ388"/>
  <c r="BY388"/>
  <c r="BW388"/>
  <c r="BV388"/>
  <c r="BU388"/>
  <c r="BT388"/>
  <c r="BS388"/>
  <c r="BR388"/>
  <c r="BP388"/>
  <c r="BO388"/>
  <c r="BM388"/>
  <c r="BL388"/>
  <c r="BK388"/>
  <c r="BJ388"/>
  <c r="BI388"/>
  <c r="BH388"/>
  <c r="BG388"/>
  <c r="BF388"/>
  <c r="BE388"/>
  <c r="BC388"/>
  <c r="BB388"/>
  <c r="AZ388"/>
  <c r="AY388"/>
  <c r="AX388"/>
  <c r="AW388"/>
  <c r="AV388"/>
  <c r="AU388"/>
  <c r="AT388"/>
  <c r="AS388"/>
  <c r="AR388"/>
  <c r="AP388"/>
  <c r="AO388"/>
  <c r="AM388"/>
  <c r="AL388"/>
  <c r="AK388"/>
  <c r="AJ388"/>
  <c r="AI388"/>
  <c r="AH388"/>
  <c r="AF388"/>
  <c r="AE388"/>
  <c r="AC388"/>
  <c r="AB388"/>
  <c r="AA388"/>
  <c r="Z388"/>
  <c r="Y388"/>
  <c r="X388"/>
  <c r="V388"/>
  <c r="U388"/>
  <c r="S388"/>
  <c r="R388"/>
  <c r="Q388"/>
  <c r="P388"/>
  <c r="O388"/>
  <c r="W384" i="7"/>
  <c r="EL387" i="1"/>
  <c r="DY387"/>
  <c r="DX387"/>
  <c r="DW387"/>
  <c r="DV387"/>
  <c r="DU387"/>
  <c r="DT387"/>
  <c r="DS387"/>
  <c r="DQ387"/>
  <c r="DO387"/>
  <c r="DM387"/>
  <c r="DL387"/>
  <c r="DJ387"/>
  <c r="DI387"/>
  <c r="DH387"/>
  <c r="DG387"/>
  <c r="DF387"/>
  <c r="DE387"/>
  <c r="DC387"/>
  <c r="DB387"/>
  <c r="DA387"/>
  <c r="CX387"/>
  <c r="CW387"/>
  <c r="CV387"/>
  <c r="CU387"/>
  <c r="CS387"/>
  <c r="CR387"/>
  <c r="CQ387"/>
  <c r="CP387"/>
  <c r="CO387"/>
  <c r="CM387"/>
  <c r="CL387"/>
  <c r="CJ387"/>
  <c r="CI387"/>
  <c r="CH387"/>
  <c r="CG387"/>
  <c r="CF387"/>
  <c r="CE387"/>
  <c r="CD387"/>
  <c r="CC387"/>
  <c r="CB387"/>
  <c r="BZ387"/>
  <c r="BY387"/>
  <c r="BW387"/>
  <c r="BV387"/>
  <c r="BU387"/>
  <c r="BT387"/>
  <c r="BS387"/>
  <c r="BR387"/>
  <c r="BP387"/>
  <c r="BO387"/>
  <c r="BM387"/>
  <c r="BL387"/>
  <c r="BK387"/>
  <c r="BJ387"/>
  <c r="BI387"/>
  <c r="BH387"/>
  <c r="BG387"/>
  <c r="BF387"/>
  <c r="BE387"/>
  <c r="BC387"/>
  <c r="BB387"/>
  <c r="AZ387"/>
  <c r="AY387"/>
  <c r="AX387"/>
  <c r="AW387"/>
  <c r="AV387"/>
  <c r="AU387"/>
  <c r="AT387"/>
  <c r="AS387"/>
  <c r="AR387"/>
  <c r="AP387"/>
  <c r="AO387"/>
  <c r="AM387"/>
  <c r="AL387"/>
  <c r="AK387"/>
  <c r="AJ387"/>
  <c r="AI387"/>
  <c r="AH387"/>
  <c r="AF387"/>
  <c r="AE387"/>
  <c r="AC387"/>
  <c r="AB387"/>
  <c r="AA387"/>
  <c r="Z387"/>
  <c r="Y387"/>
  <c r="X387"/>
  <c r="V387"/>
  <c r="U387"/>
  <c r="S387"/>
  <c r="R387"/>
  <c r="Q387"/>
  <c r="P387"/>
  <c r="O387"/>
  <c r="W383" i="7"/>
  <c r="EL386" i="1"/>
  <c r="DY386"/>
  <c r="DX386"/>
  <c r="DW386"/>
  <c r="DV386"/>
  <c r="DU386"/>
  <c r="DT386"/>
  <c r="DS386"/>
  <c r="DQ386"/>
  <c r="DO386"/>
  <c r="DM386"/>
  <c r="DL386"/>
  <c r="DJ386"/>
  <c r="DI386"/>
  <c r="DH386"/>
  <c r="DG386"/>
  <c r="DF386"/>
  <c r="DE386"/>
  <c r="DC386"/>
  <c r="DB386"/>
  <c r="DA386"/>
  <c r="CX386"/>
  <c r="CW386"/>
  <c r="CV386"/>
  <c r="CU386"/>
  <c r="CS386"/>
  <c r="CR386"/>
  <c r="CQ386"/>
  <c r="CP386"/>
  <c r="CO386"/>
  <c r="CM386"/>
  <c r="CL386"/>
  <c r="CJ386"/>
  <c r="CI386"/>
  <c r="CH386"/>
  <c r="CG386"/>
  <c r="CF386"/>
  <c r="CE386"/>
  <c r="CD386"/>
  <c r="CC386"/>
  <c r="CB386"/>
  <c r="BZ386"/>
  <c r="BY386"/>
  <c r="BW386"/>
  <c r="BV386"/>
  <c r="BU386"/>
  <c r="BT386"/>
  <c r="BS386"/>
  <c r="BR386"/>
  <c r="BP386"/>
  <c r="BO386"/>
  <c r="BM386"/>
  <c r="BL386"/>
  <c r="BK386"/>
  <c r="BJ386"/>
  <c r="BI386"/>
  <c r="BH386"/>
  <c r="BG386"/>
  <c r="BF386"/>
  <c r="BE386"/>
  <c r="BC386"/>
  <c r="BB386"/>
  <c r="AZ386"/>
  <c r="AY386"/>
  <c r="AX386"/>
  <c r="AW386"/>
  <c r="AV386"/>
  <c r="AU386"/>
  <c r="AT386"/>
  <c r="AS386"/>
  <c r="AR386"/>
  <c r="AP386"/>
  <c r="AO386"/>
  <c r="AM386"/>
  <c r="AL386"/>
  <c r="AK386"/>
  <c r="AJ386"/>
  <c r="AI386"/>
  <c r="AH386"/>
  <c r="AF386"/>
  <c r="AE386"/>
  <c r="AC386"/>
  <c r="AB386"/>
  <c r="AA386"/>
  <c r="Z386"/>
  <c r="Y386"/>
  <c r="X386"/>
  <c r="V386"/>
  <c r="U386"/>
  <c r="S386"/>
  <c r="R386"/>
  <c r="Q386"/>
  <c r="P386"/>
  <c r="O386"/>
  <c r="W382" i="7"/>
  <c r="EL385" i="1"/>
  <c r="DY385"/>
  <c r="DX385"/>
  <c r="DW385"/>
  <c r="DV385"/>
  <c r="DU385"/>
  <c r="DT385"/>
  <c r="DS385"/>
  <c r="DQ385"/>
  <c r="DO385"/>
  <c r="DM385"/>
  <c r="DL385"/>
  <c r="DJ385"/>
  <c r="DI385"/>
  <c r="DH385"/>
  <c r="DG385"/>
  <c r="DF385"/>
  <c r="DE385"/>
  <c r="DC385"/>
  <c r="DB385"/>
  <c r="DA385"/>
  <c r="CX385"/>
  <c r="CW385"/>
  <c r="CV385"/>
  <c r="CU385"/>
  <c r="CS385"/>
  <c r="CR385"/>
  <c r="CQ385"/>
  <c r="CP385"/>
  <c r="CO385"/>
  <c r="CM385"/>
  <c r="CL385"/>
  <c r="CJ385"/>
  <c r="CI385"/>
  <c r="CH385"/>
  <c r="CG385"/>
  <c r="CF385"/>
  <c r="CE385"/>
  <c r="CD385"/>
  <c r="CC385"/>
  <c r="CB385"/>
  <c r="BZ385"/>
  <c r="BY385"/>
  <c r="BW385"/>
  <c r="BV385"/>
  <c r="BU385"/>
  <c r="BT385"/>
  <c r="BS385"/>
  <c r="BR385"/>
  <c r="BP385"/>
  <c r="BO385"/>
  <c r="BM385"/>
  <c r="BL385"/>
  <c r="BK385"/>
  <c r="BJ385"/>
  <c r="BI385"/>
  <c r="BH385"/>
  <c r="BG385"/>
  <c r="BF385"/>
  <c r="BE385"/>
  <c r="BC385"/>
  <c r="BB385"/>
  <c r="AZ385"/>
  <c r="AY385"/>
  <c r="AX385"/>
  <c r="AW385"/>
  <c r="AV385"/>
  <c r="AU385"/>
  <c r="AT385"/>
  <c r="AS385"/>
  <c r="AR385"/>
  <c r="AP385"/>
  <c r="AO385"/>
  <c r="AM385"/>
  <c r="AL385"/>
  <c r="AK385"/>
  <c r="AJ385"/>
  <c r="AI385"/>
  <c r="AH385"/>
  <c r="AF385"/>
  <c r="AE385"/>
  <c r="AC385"/>
  <c r="AB385"/>
  <c r="AA385"/>
  <c r="Z385"/>
  <c r="Y385"/>
  <c r="X385"/>
  <c r="V385"/>
  <c r="U385"/>
  <c r="S385"/>
  <c r="R385"/>
  <c r="Q385"/>
  <c r="P385"/>
  <c r="O385"/>
  <c r="W381" i="7"/>
  <c r="EL384" i="1"/>
  <c r="DY384"/>
  <c r="DX384"/>
  <c r="DW384"/>
  <c r="DV384"/>
  <c r="DU384"/>
  <c r="DT384"/>
  <c r="DS384"/>
  <c r="DQ384"/>
  <c r="DO384"/>
  <c r="DM384"/>
  <c r="DL384"/>
  <c r="DJ384"/>
  <c r="DI384"/>
  <c r="DH384"/>
  <c r="DG384"/>
  <c r="DF384"/>
  <c r="DE384"/>
  <c r="DC384"/>
  <c r="DB384"/>
  <c r="DA384"/>
  <c r="CX384"/>
  <c r="CW384"/>
  <c r="CV384"/>
  <c r="CU384"/>
  <c r="CS384"/>
  <c r="CR384"/>
  <c r="CQ384"/>
  <c r="CP384"/>
  <c r="CO384"/>
  <c r="CM384"/>
  <c r="CL384"/>
  <c r="CJ384"/>
  <c r="CI384"/>
  <c r="CH384"/>
  <c r="CG384"/>
  <c r="CF384"/>
  <c r="CE384"/>
  <c r="CD384"/>
  <c r="CC384"/>
  <c r="CB384"/>
  <c r="BZ384"/>
  <c r="BY384"/>
  <c r="BW384"/>
  <c r="BV384"/>
  <c r="BU384"/>
  <c r="BT384"/>
  <c r="BS384"/>
  <c r="BR384"/>
  <c r="BP384"/>
  <c r="BO384"/>
  <c r="BM384"/>
  <c r="BL384"/>
  <c r="BK384"/>
  <c r="BJ384"/>
  <c r="BI384"/>
  <c r="BH384"/>
  <c r="BG384"/>
  <c r="BF384"/>
  <c r="BE384"/>
  <c r="BC384"/>
  <c r="BB384"/>
  <c r="AZ384"/>
  <c r="AY384"/>
  <c r="AX384"/>
  <c r="AW384"/>
  <c r="AV384"/>
  <c r="AU384"/>
  <c r="AT384"/>
  <c r="AS384"/>
  <c r="AR384"/>
  <c r="AP384"/>
  <c r="AO384"/>
  <c r="AM384"/>
  <c r="AL384"/>
  <c r="AK384"/>
  <c r="AJ384"/>
  <c r="AI384"/>
  <c r="AH384"/>
  <c r="AF384"/>
  <c r="AE384"/>
  <c r="AC384"/>
  <c r="AB384"/>
  <c r="AA384"/>
  <c r="Z384"/>
  <c r="Y384"/>
  <c r="X384"/>
  <c r="V384"/>
  <c r="U384"/>
  <c r="S384"/>
  <c r="R384"/>
  <c r="Q384"/>
  <c r="P384"/>
  <c r="O384"/>
  <c r="W380" i="7"/>
  <c r="EL383" i="1"/>
  <c r="DY383"/>
  <c r="DX383"/>
  <c r="DW383"/>
  <c r="DV383"/>
  <c r="DU383"/>
  <c r="DT383"/>
  <c r="DS383"/>
  <c r="DQ383"/>
  <c r="DO383"/>
  <c r="DM383"/>
  <c r="DL383"/>
  <c r="DJ383"/>
  <c r="DI383"/>
  <c r="DH383"/>
  <c r="DG383"/>
  <c r="DF383"/>
  <c r="DE383"/>
  <c r="DC383"/>
  <c r="DB383"/>
  <c r="DA383"/>
  <c r="CX383"/>
  <c r="CW383"/>
  <c r="CV383"/>
  <c r="CU383"/>
  <c r="CS383"/>
  <c r="CR383"/>
  <c r="CQ383"/>
  <c r="CP383"/>
  <c r="CO383"/>
  <c r="CM383"/>
  <c r="CL383"/>
  <c r="CJ383"/>
  <c r="CI383"/>
  <c r="CH383"/>
  <c r="CG383"/>
  <c r="CF383"/>
  <c r="CE383"/>
  <c r="CD383"/>
  <c r="CC383"/>
  <c r="CB383"/>
  <c r="BZ383"/>
  <c r="BY383"/>
  <c r="BW383"/>
  <c r="BV383"/>
  <c r="BU383"/>
  <c r="BT383"/>
  <c r="BS383"/>
  <c r="BR383"/>
  <c r="BP383"/>
  <c r="BO383"/>
  <c r="BM383"/>
  <c r="BL383"/>
  <c r="BK383"/>
  <c r="BJ383"/>
  <c r="BI383"/>
  <c r="BH383"/>
  <c r="BG383"/>
  <c r="BF383"/>
  <c r="BE383"/>
  <c r="BC383"/>
  <c r="BB383"/>
  <c r="AZ383"/>
  <c r="AY383"/>
  <c r="AX383"/>
  <c r="AW383"/>
  <c r="AV383"/>
  <c r="AU383"/>
  <c r="AT383"/>
  <c r="AS383"/>
  <c r="AR383"/>
  <c r="AP383"/>
  <c r="AO383"/>
  <c r="AM383"/>
  <c r="AL383"/>
  <c r="AK383"/>
  <c r="AJ383"/>
  <c r="AI383"/>
  <c r="AH383"/>
  <c r="AF383"/>
  <c r="AE383"/>
  <c r="AC383"/>
  <c r="AB383"/>
  <c r="AA383"/>
  <c r="Z383"/>
  <c r="Y383"/>
  <c r="X383"/>
  <c r="V383"/>
  <c r="U383"/>
  <c r="S383"/>
  <c r="R383"/>
  <c r="Q383"/>
  <c r="P383"/>
  <c r="O383"/>
  <c r="W379" i="7"/>
  <c r="EL382" i="1"/>
  <c r="DY382"/>
  <c r="DX382"/>
  <c r="DW382"/>
  <c r="DV382"/>
  <c r="DU382"/>
  <c r="DT382"/>
  <c r="DS382"/>
  <c r="DQ382"/>
  <c r="DO382"/>
  <c r="DM382"/>
  <c r="DL382"/>
  <c r="DJ382"/>
  <c r="DI382"/>
  <c r="DH382"/>
  <c r="DG382"/>
  <c r="DF382"/>
  <c r="DE382"/>
  <c r="DC382"/>
  <c r="DB382"/>
  <c r="DA382"/>
  <c r="CX382"/>
  <c r="CW382"/>
  <c r="CV382"/>
  <c r="CU382"/>
  <c r="CS382"/>
  <c r="CR382"/>
  <c r="CQ382"/>
  <c r="CP382"/>
  <c r="CO382"/>
  <c r="CM382"/>
  <c r="CL382"/>
  <c r="CJ382"/>
  <c r="CI382"/>
  <c r="CH382"/>
  <c r="CG382"/>
  <c r="CF382"/>
  <c r="CE382"/>
  <c r="CD382"/>
  <c r="CC382"/>
  <c r="CB382"/>
  <c r="BZ382"/>
  <c r="BY382"/>
  <c r="BW382"/>
  <c r="BV382"/>
  <c r="BU382"/>
  <c r="BT382"/>
  <c r="BS382"/>
  <c r="BR382"/>
  <c r="BP382"/>
  <c r="BO382"/>
  <c r="BM382"/>
  <c r="BL382"/>
  <c r="BK382"/>
  <c r="BJ382"/>
  <c r="BI382"/>
  <c r="BH382"/>
  <c r="BG382"/>
  <c r="BF382"/>
  <c r="BE382"/>
  <c r="BC382"/>
  <c r="BB382"/>
  <c r="AZ382"/>
  <c r="AY382"/>
  <c r="AX382"/>
  <c r="AW382"/>
  <c r="AV382"/>
  <c r="AU382"/>
  <c r="AT382"/>
  <c r="AS382"/>
  <c r="AR382"/>
  <c r="AP382"/>
  <c r="AO382"/>
  <c r="AM382"/>
  <c r="AL382"/>
  <c r="AK382"/>
  <c r="AJ382"/>
  <c r="AI382"/>
  <c r="AH382"/>
  <c r="AF382"/>
  <c r="AE382"/>
  <c r="AC382"/>
  <c r="AB382"/>
  <c r="AA382"/>
  <c r="Z382"/>
  <c r="Y382"/>
  <c r="X382"/>
  <c r="V382"/>
  <c r="U382"/>
  <c r="S382"/>
  <c r="R382"/>
  <c r="Q382"/>
  <c r="P382"/>
  <c r="O382"/>
  <c r="W378" i="7"/>
  <c r="EL381" i="1"/>
  <c r="DY381"/>
  <c r="DX381"/>
  <c r="DW381"/>
  <c r="DV381"/>
  <c r="DU381"/>
  <c r="DT381"/>
  <c r="DS381"/>
  <c r="DQ381"/>
  <c r="DO381"/>
  <c r="DM381"/>
  <c r="DL381"/>
  <c r="DJ381"/>
  <c r="DI381"/>
  <c r="DH381"/>
  <c r="DG381"/>
  <c r="DF381"/>
  <c r="DE381"/>
  <c r="DC381"/>
  <c r="DB381"/>
  <c r="DA381"/>
  <c r="CX381"/>
  <c r="CW381"/>
  <c r="CV381"/>
  <c r="CU381"/>
  <c r="CS381"/>
  <c r="CR381"/>
  <c r="CQ381"/>
  <c r="CP381"/>
  <c r="CO381"/>
  <c r="CM381"/>
  <c r="CL381"/>
  <c r="CJ381"/>
  <c r="CI381"/>
  <c r="CH381"/>
  <c r="CG381"/>
  <c r="CF381"/>
  <c r="CE381"/>
  <c r="CD381"/>
  <c r="CC381"/>
  <c r="CB381"/>
  <c r="BZ381"/>
  <c r="BY381"/>
  <c r="BW381"/>
  <c r="BV381"/>
  <c r="BU381"/>
  <c r="BT381"/>
  <c r="BS381"/>
  <c r="BR381"/>
  <c r="BP381"/>
  <c r="BO381"/>
  <c r="BM381"/>
  <c r="BL381"/>
  <c r="BK381"/>
  <c r="BJ381"/>
  <c r="BI381"/>
  <c r="BH381"/>
  <c r="BG381"/>
  <c r="BF381"/>
  <c r="BE381"/>
  <c r="BC381"/>
  <c r="BB381"/>
  <c r="AZ381"/>
  <c r="AY381"/>
  <c r="AX381"/>
  <c r="AW381"/>
  <c r="AV381"/>
  <c r="AU381"/>
  <c r="AT381"/>
  <c r="AS381"/>
  <c r="AR381"/>
  <c r="AP381"/>
  <c r="AO381"/>
  <c r="AM381"/>
  <c r="AL381"/>
  <c r="AK381"/>
  <c r="AJ381"/>
  <c r="AI381"/>
  <c r="AH381"/>
  <c r="AF381"/>
  <c r="AE381"/>
  <c r="AC381"/>
  <c r="AB381"/>
  <c r="AA381"/>
  <c r="Z381"/>
  <c r="Y381"/>
  <c r="X381"/>
  <c r="V381"/>
  <c r="U381"/>
  <c r="S381"/>
  <c r="R381"/>
  <c r="Q381"/>
  <c r="P381"/>
  <c r="O381"/>
  <c r="W377" i="7"/>
  <c r="EL380" i="1"/>
  <c r="DY380"/>
  <c r="DX380"/>
  <c r="DW380"/>
  <c r="DV380"/>
  <c r="DU380"/>
  <c r="DT380"/>
  <c r="DS380"/>
  <c r="DQ380"/>
  <c r="DO380"/>
  <c r="DM380"/>
  <c r="DL380"/>
  <c r="DJ380"/>
  <c r="DI380"/>
  <c r="DH380"/>
  <c r="DG380"/>
  <c r="DF380"/>
  <c r="DE380"/>
  <c r="DC380"/>
  <c r="DB380"/>
  <c r="DA380"/>
  <c r="CX380"/>
  <c r="CW380"/>
  <c r="CV380"/>
  <c r="CU380"/>
  <c r="CS380"/>
  <c r="CR380"/>
  <c r="CQ380"/>
  <c r="CP380"/>
  <c r="CO380"/>
  <c r="CM380"/>
  <c r="CL380"/>
  <c r="CJ380"/>
  <c r="CI380"/>
  <c r="CH380"/>
  <c r="CG380"/>
  <c r="CF380"/>
  <c r="CE380"/>
  <c r="CD380"/>
  <c r="CC380"/>
  <c r="CB380"/>
  <c r="BZ380"/>
  <c r="BY380"/>
  <c r="BW380"/>
  <c r="BV380"/>
  <c r="BU380"/>
  <c r="BT380"/>
  <c r="BS380"/>
  <c r="BR380"/>
  <c r="BP380"/>
  <c r="BO380"/>
  <c r="BM380"/>
  <c r="BL380"/>
  <c r="BK380"/>
  <c r="BJ380"/>
  <c r="BI380"/>
  <c r="BH380"/>
  <c r="BG380"/>
  <c r="BF380"/>
  <c r="BE380"/>
  <c r="BC380"/>
  <c r="BB380"/>
  <c r="AZ380"/>
  <c r="AY380"/>
  <c r="AX380"/>
  <c r="AW380"/>
  <c r="AV380"/>
  <c r="AU380"/>
  <c r="AT380"/>
  <c r="AS380"/>
  <c r="AR380"/>
  <c r="AP380"/>
  <c r="AO380"/>
  <c r="AM380"/>
  <c r="AL380"/>
  <c r="AK380"/>
  <c r="AJ380"/>
  <c r="AI380"/>
  <c r="AH380"/>
  <c r="AF380"/>
  <c r="AE380"/>
  <c r="AC380"/>
  <c r="AB380"/>
  <c r="AA380"/>
  <c r="Z380"/>
  <c r="Y380"/>
  <c r="X380"/>
  <c r="V380"/>
  <c r="U380"/>
  <c r="S380"/>
  <c r="R380"/>
  <c r="Q380"/>
  <c r="P380"/>
  <c r="O380"/>
  <c r="W376" i="7"/>
  <c r="EL379" i="1"/>
  <c r="DY379"/>
  <c r="DX379"/>
  <c r="DW379"/>
  <c r="DV379"/>
  <c r="DU379"/>
  <c r="DT379"/>
  <c r="DS379"/>
  <c r="DQ379"/>
  <c r="DO379"/>
  <c r="DM379"/>
  <c r="DL379"/>
  <c r="DJ379"/>
  <c r="DI379"/>
  <c r="DH379"/>
  <c r="DG379"/>
  <c r="DF379"/>
  <c r="DE379"/>
  <c r="DC379"/>
  <c r="DB379"/>
  <c r="DA379"/>
  <c r="CX379"/>
  <c r="CW379"/>
  <c r="CV379"/>
  <c r="CU379"/>
  <c r="CS379"/>
  <c r="CR379"/>
  <c r="CQ379"/>
  <c r="CP379"/>
  <c r="CO379"/>
  <c r="CM379"/>
  <c r="CL379"/>
  <c r="CJ379"/>
  <c r="CI379"/>
  <c r="CH379"/>
  <c r="CG379"/>
  <c r="CF379"/>
  <c r="CE379"/>
  <c r="CD379"/>
  <c r="CC379"/>
  <c r="CB379"/>
  <c r="BZ379"/>
  <c r="BY379"/>
  <c r="BW379"/>
  <c r="BV379"/>
  <c r="BU379"/>
  <c r="BT379"/>
  <c r="BS379"/>
  <c r="BR379"/>
  <c r="BP379"/>
  <c r="BO379"/>
  <c r="BM379"/>
  <c r="BL379"/>
  <c r="BK379"/>
  <c r="BJ379"/>
  <c r="BI379"/>
  <c r="BH379"/>
  <c r="BG379"/>
  <c r="BF379"/>
  <c r="BE379"/>
  <c r="BC379"/>
  <c r="BB379"/>
  <c r="AZ379"/>
  <c r="AY379"/>
  <c r="AX379"/>
  <c r="AW379"/>
  <c r="AV379"/>
  <c r="AU379"/>
  <c r="AT379"/>
  <c r="AS379"/>
  <c r="AR379"/>
  <c r="AP379"/>
  <c r="AO379"/>
  <c r="AM379"/>
  <c r="AL379"/>
  <c r="AK379"/>
  <c r="AJ379"/>
  <c r="AI379"/>
  <c r="AH379"/>
  <c r="AF379"/>
  <c r="AE379"/>
  <c r="AC379"/>
  <c r="AB379"/>
  <c r="AA379"/>
  <c r="Z379"/>
  <c r="Y379"/>
  <c r="X379"/>
  <c r="V379"/>
  <c r="U379"/>
  <c r="S379"/>
  <c r="R379"/>
  <c r="Q379"/>
  <c r="P379"/>
  <c r="O379"/>
  <c r="W375" i="7"/>
  <c r="EL378" i="1"/>
  <c r="DY378"/>
  <c r="DX378"/>
  <c r="DW378"/>
  <c r="DV378"/>
  <c r="DU378"/>
  <c r="DT378"/>
  <c r="DS378"/>
  <c r="DQ378"/>
  <c r="DO378"/>
  <c r="DM378"/>
  <c r="DL378"/>
  <c r="DJ378"/>
  <c r="DI378"/>
  <c r="DH378"/>
  <c r="DG378"/>
  <c r="DF378"/>
  <c r="DE378"/>
  <c r="DC378"/>
  <c r="DB378"/>
  <c r="DA378"/>
  <c r="CX378"/>
  <c r="CW378"/>
  <c r="CV378"/>
  <c r="CU378"/>
  <c r="CS378"/>
  <c r="CR378"/>
  <c r="CQ378"/>
  <c r="CP378"/>
  <c r="CO378"/>
  <c r="CM378"/>
  <c r="CL378"/>
  <c r="CJ378"/>
  <c r="CI378"/>
  <c r="CH378"/>
  <c r="CG378"/>
  <c r="CF378"/>
  <c r="CE378"/>
  <c r="CD378"/>
  <c r="CC378"/>
  <c r="CB378"/>
  <c r="BZ378"/>
  <c r="BY378"/>
  <c r="BW378"/>
  <c r="BV378"/>
  <c r="BU378"/>
  <c r="BT378"/>
  <c r="BS378"/>
  <c r="BR378"/>
  <c r="BP378"/>
  <c r="BO378"/>
  <c r="BM378"/>
  <c r="BL378"/>
  <c r="BK378"/>
  <c r="BJ378"/>
  <c r="BI378"/>
  <c r="BH378"/>
  <c r="BG378"/>
  <c r="BF378"/>
  <c r="BE378"/>
  <c r="BC378"/>
  <c r="BB378"/>
  <c r="AZ378"/>
  <c r="AY378"/>
  <c r="AX378"/>
  <c r="AW378"/>
  <c r="AV378"/>
  <c r="AU378"/>
  <c r="AT378"/>
  <c r="AS378"/>
  <c r="AR378"/>
  <c r="AP378"/>
  <c r="AO378"/>
  <c r="AM378"/>
  <c r="AL378"/>
  <c r="AK378"/>
  <c r="AJ378"/>
  <c r="AI378"/>
  <c r="AH378"/>
  <c r="AF378"/>
  <c r="AE378"/>
  <c r="AC378"/>
  <c r="AB378"/>
  <c r="AA378"/>
  <c r="Z378"/>
  <c r="Y378"/>
  <c r="X378"/>
  <c r="V378"/>
  <c r="U378"/>
  <c r="S378"/>
  <c r="R378"/>
  <c r="Q378"/>
  <c r="P378"/>
  <c r="O378"/>
  <c r="W374" i="7"/>
  <c r="EL377" i="1"/>
  <c r="DY377"/>
  <c r="DX377"/>
  <c r="DW377"/>
  <c r="DV377"/>
  <c r="DU377"/>
  <c r="DT377"/>
  <c r="DS377"/>
  <c r="DQ377"/>
  <c r="DO377"/>
  <c r="DM377"/>
  <c r="DL377"/>
  <c r="DJ377"/>
  <c r="DI377"/>
  <c r="DH377"/>
  <c r="DG377"/>
  <c r="DF377"/>
  <c r="DE377"/>
  <c r="DC377"/>
  <c r="DB377"/>
  <c r="DA377"/>
  <c r="CX377"/>
  <c r="CW377"/>
  <c r="CV377"/>
  <c r="CU377"/>
  <c r="CS377"/>
  <c r="CR377"/>
  <c r="CQ377"/>
  <c r="CP377"/>
  <c r="CO377"/>
  <c r="CM377"/>
  <c r="CL377"/>
  <c r="CJ377"/>
  <c r="CI377"/>
  <c r="CH377"/>
  <c r="CG377"/>
  <c r="CF377"/>
  <c r="CE377"/>
  <c r="CD377"/>
  <c r="CC377"/>
  <c r="CB377"/>
  <c r="BZ377"/>
  <c r="BY377"/>
  <c r="BW377"/>
  <c r="BV377"/>
  <c r="BU377"/>
  <c r="BT377"/>
  <c r="BS377"/>
  <c r="BR377"/>
  <c r="BP377"/>
  <c r="BO377"/>
  <c r="BM377"/>
  <c r="BL377"/>
  <c r="BK377"/>
  <c r="BJ377"/>
  <c r="BI377"/>
  <c r="BH377"/>
  <c r="BG377"/>
  <c r="BF377"/>
  <c r="BE377"/>
  <c r="BC377"/>
  <c r="BB377"/>
  <c r="AZ377"/>
  <c r="AY377"/>
  <c r="AX377"/>
  <c r="AW377"/>
  <c r="AV377"/>
  <c r="AU377"/>
  <c r="AT377"/>
  <c r="AS377"/>
  <c r="AR377"/>
  <c r="AP377"/>
  <c r="AO377"/>
  <c r="AM377"/>
  <c r="AL377"/>
  <c r="AK377"/>
  <c r="AJ377"/>
  <c r="AI377"/>
  <c r="AH377"/>
  <c r="AF377"/>
  <c r="AE377"/>
  <c r="AC377"/>
  <c r="AB377"/>
  <c r="AA377"/>
  <c r="Z377"/>
  <c r="Y377"/>
  <c r="X377"/>
  <c r="V377"/>
  <c r="U377"/>
  <c r="S377"/>
  <c r="R377"/>
  <c r="Q377"/>
  <c r="P377"/>
  <c r="O377"/>
  <c r="W373" i="7"/>
  <c r="EL376" i="1"/>
  <c r="DY376"/>
  <c r="DX376"/>
  <c r="DW376"/>
  <c r="DV376"/>
  <c r="DU376"/>
  <c r="DT376"/>
  <c r="DS376"/>
  <c r="DQ376"/>
  <c r="DO376"/>
  <c r="DM376"/>
  <c r="DL376"/>
  <c r="DJ376"/>
  <c r="DI376"/>
  <c r="DH376"/>
  <c r="DG376"/>
  <c r="DF376"/>
  <c r="DE376"/>
  <c r="DC376"/>
  <c r="DB376"/>
  <c r="DA376"/>
  <c r="CX376"/>
  <c r="CW376"/>
  <c r="CV376"/>
  <c r="CU376"/>
  <c r="CS376"/>
  <c r="CR376"/>
  <c r="CQ376"/>
  <c r="CP376"/>
  <c r="CO376"/>
  <c r="CM376"/>
  <c r="CL376"/>
  <c r="CJ376"/>
  <c r="CI376"/>
  <c r="CH376"/>
  <c r="CG376"/>
  <c r="CF376"/>
  <c r="CE376"/>
  <c r="CD376"/>
  <c r="CC376"/>
  <c r="CB376"/>
  <c r="BZ376"/>
  <c r="BY376"/>
  <c r="BW376"/>
  <c r="BV376"/>
  <c r="BU376"/>
  <c r="BT376"/>
  <c r="BS376"/>
  <c r="BR376"/>
  <c r="BP376"/>
  <c r="BO376"/>
  <c r="BM376"/>
  <c r="BL376"/>
  <c r="BK376"/>
  <c r="BJ376"/>
  <c r="BI376"/>
  <c r="BH376"/>
  <c r="BG376"/>
  <c r="BF376"/>
  <c r="BE376"/>
  <c r="BC376"/>
  <c r="BB376"/>
  <c r="AZ376"/>
  <c r="AY376"/>
  <c r="AX376"/>
  <c r="AW376"/>
  <c r="AV376"/>
  <c r="AU376"/>
  <c r="AT376"/>
  <c r="AS376"/>
  <c r="AR376"/>
  <c r="AP376"/>
  <c r="AO376"/>
  <c r="AM376"/>
  <c r="AL376"/>
  <c r="AK376"/>
  <c r="AJ376"/>
  <c r="AI376"/>
  <c r="AH376"/>
  <c r="AF376"/>
  <c r="AE376"/>
  <c r="AC376"/>
  <c r="AB376"/>
  <c r="AA376"/>
  <c r="Z376"/>
  <c r="Y376"/>
  <c r="X376"/>
  <c r="V376"/>
  <c r="U376"/>
  <c r="S376"/>
  <c r="R376"/>
  <c r="Q376"/>
  <c r="P376"/>
  <c r="O376"/>
  <c r="W372" i="7"/>
  <c r="EL375" i="1"/>
  <c r="DY375"/>
  <c r="DX375"/>
  <c r="DW375"/>
  <c r="DV375"/>
  <c r="DU375"/>
  <c r="DT375"/>
  <c r="DS375"/>
  <c r="DQ375"/>
  <c r="DO375"/>
  <c r="DM375"/>
  <c r="DL375"/>
  <c r="DJ375"/>
  <c r="DI375"/>
  <c r="DH375"/>
  <c r="DG375"/>
  <c r="DF375"/>
  <c r="DE375"/>
  <c r="DC375"/>
  <c r="DB375"/>
  <c r="DA375"/>
  <c r="CX375"/>
  <c r="CW375"/>
  <c r="CV375"/>
  <c r="CU375"/>
  <c r="CS375"/>
  <c r="CR375"/>
  <c r="CQ375"/>
  <c r="CP375"/>
  <c r="CO375"/>
  <c r="CM375"/>
  <c r="CL375"/>
  <c r="CJ375"/>
  <c r="CI375"/>
  <c r="CH375"/>
  <c r="CG375"/>
  <c r="CF375"/>
  <c r="CE375"/>
  <c r="CD375"/>
  <c r="CC375"/>
  <c r="CB375"/>
  <c r="BZ375"/>
  <c r="BY375"/>
  <c r="BW375"/>
  <c r="BV375"/>
  <c r="BU375"/>
  <c r="BT375"/>
  <c r="BS375"/>
  <c r="BR375"/>
  <c r="BP375"/>
  <c r="BO375"/>
  <c r="BM375"/>
  <c r="BL375"/>
  <c r="BK375"/>
  <c r="BJ375"/>
  <c r="BI375"/>
  <c r="BH375"/>
  <c r="BG375"/>
  <c r="BF375"/>
  <c r="BE375"/>
  <c r="BC375"/>
  <c r="BB375"/>
  <c r="AZ375"/>
  <c r="AY375"/>
  <c r="AX375"/>
  <c r="AW375"/>
  <c r="AV375"/>
  <c r="AU375"/>
  <c r="AT375"/>
  <c r="AS375"/>
  <c r="AR375"/>
  <c r="AP375"/>
  <c r="AO375"/>
  <c r="AM375"/>
  <c r="AL375"/>
  <c r="AK375"/>
  <c r="AJ375"/>
  <c r="AI375"/>
  <c r="AH375"/>
  <c r="AF375"/>
  <c r="AE375"/>
  <c r="AC375"/>
  <c r="AB375"/>
  <c r="AA375"/>
  <c r="Z375"/>
  <c r="Y375"/>
  <c r="X375"/>
  <c r="V375"/>
  <c r="U375"/>
  <c r="S375"/>
  <c r="R375"/>
  <c r="Q375"/>
  <c r="P375"/>
  <c r="O375"/>
  <c r="W371" i="7"/>
  <c r="EL374" i="1"/>
  <c r="DY374"/>
  <c r="DX374"/>
  <c r="DW374"/>
  <c r="DV374"/>
  <c r="DU374"/>
  <c r="DT374"/>
  <c r="DS374"/>
  <c r="DQ374"/>
  <c r="DO374"/>
  <c r="DM374"/>
  <c r="DL374"/>
  <c r="DJ374"/>
  <c r="DI374"/>
  <c r="DH374"/>
  <c r="DG374"/>
  <c r="DF374"/>
  <c r="DE374"/>
  <c r="DC374"/>
  <c r="DB374"/>
  <c r="DA374"/>
  <c r="CX374"/>
  <c r="CW374"/>
  <c r="CV374"/>
  <c r="CU374"/>
  <c r="CS374"/>
  <c r="CR374"/>
  <c r="CQ374"/>
  <c r="CP374"/>
  <c r="CO374"/>
  <c r="CM374"/>
  <c r="CL374"/>
  <c r="CJ374"/>
  <c r="CI374"/>
  <c r="CH374"/>
  <c r="CG374"/>
  <c r="CF374"/>
  <c r="CE374"/>
  <c r="CD374"/>
  <c r="CC374"/>
  <c r="CB374"/>
  <c r="BZ374"/>
  <c r="BY374"/>
  <c r="BW374"/>
  <c r="BV374"/>
  <c r="BU374"/>
  <c r="BT374"/>
  <c r="BS374"/>
  <c r="BR374"/>
  <c r="BP374"/>
  <c r="BO374"/>
  <c r="BM374"/>
  <c r="BL374"/>
  <c r="BK374"/>
  <c r="BJ374"/>
  <c r="BI374"/>
  <c r="BH374"/>
  <c r="BG374"/>
  <c r="BF374"/>
  <c r="BE374"/>
  <c r="BC374"/>
  <c r="BB374"/>
  <c r="AZ374"/>
  <c r="AY374"/>
  <c r="AX374"/>
  <c r="AW374"/>
  <c r="AV374"/>
  <c r="AU374"/>
  <c r="AT374"/>
  <c r="AS374"/>
  <c r="AR374"/>
  <c r="AP374"/>
  <c r="AO374"/>
  <c r="AM374"/>
  <c r="AL374"/>
  <c r="AK374"/>
  <c r="AJ374"/>
  <c r="AI374"/>
  <c r="AH374"/>
  <c r="AF374"/>
  <c r="AE374"/>
  <c r="AC374"/>
  <c r="AB374"/>
  <c r="AA374"/>
  <c r="Z374"/>
  <c r="Y374"/>
  <c r="X374"/>
  <c r="V374"/>
  <c r="U374"/>
  <c r="S374"/>
  <c r="R374"/>
  <c r="Q374"/>
  <c r="P374"/>
  <c r="O374"/>
  <c r="W370" i="7"/>
  <c r="EL373" i="1"/>
  <c r="DY373"/>
  <c r="DX373"/>
  <c r="DW373"/>
  <c r="DV373"/>
  <c r="DU373"/>
  <c r="DT373"/>
  <c r="DS373"/>
  <c r="DQ373"/>
  <c r="DO373"/>
  <c r="DM373"/>
  <c r="DL373"/>
  <c r="DJ373"/>
  <c r="DI373"/>
  <c r="DH373"/>
  <c r="DG373"/>
  <c r="DF373"/>
  <c r="DE373"/>
  <c r="DC373"/>
  <c r="DB373"/>
  <c r="DA373"/>
  <c r="CX373"/>
  <c r="CW373"/>
  <c r="CV373"/>
  <c r="CU373"/>
  <c r="CS373"/>
  <c r="CR373"/>
  <c r="CQ373"/>
  <c r="CP373"/>
  <c r="CO373"/>
  <c r="CM373"/>
  <c r="CL373"/>
  <c r="CJ373"/>
  <c r="CI373"/>
  <c r="CH373"/>
  <c r="CG373"/>
  <c r="CF373"/>
  <c r="CE373"/>
  <c r="CD373"/>
  <c r="CC373"/>
  <c r="CB373"/>
  <c r="BZ373"/>
  <c r="BY373"/>
  <c r="BW373"/>
  <c r="BV373"/>
  <c r="BU373"/>
  <c r="BT373"/>
  <c r="BS373"/>
  <c r="BR373"/>
  <c r="BP373"/>
  <c r="BO373"/>
  <c r="BM373"/>
  <c r="BL373"/>
  <c r="BK373"/>
  <c r="BJ373"/>
  <c r="BI373"/>
  <c r="BH373"/>
  <c r="BG373"/>
  <c r="BF373"/>
  <c r="BE373"/>
  <c r="BC373"/>
  <c r="BB373"/>
  <c r="AZ373"/>
  <c r="AY373"/>
  <c r="AX373"/>
  <c r="AW373"/>
  <c r="AV373"/>
  <c r="AU373"/>
  <c r="AT373"/>
  <c r="AS373"/>
  <c r="AR373"/>
  <c r="AP373"/>
  <c r="AO373"/>
  <c r="AM373"/>
  <c r="AL373"/>
  <c r="AK373"/>
  <c r="AJ373"/>
  <c r="AI373"/>
  <c r="AH373"/>
  <c r="AF373"/>
  <c r="AE373"/>
  <c r="AC373"/>
  <c r="AB373"/>
  <c r="AA373"/>
  <c r="Z373"/>
  <c r="Y373"/>
  <c r="X373"/>
  <c r="V373"/>
  <c r="U373"/>
  <c r="S373"/>
  <c r="R373"/>
  <c r="Q373"/>
  <c r="P373"/>
  <c r="O373"/>
  <c r="W369" i="7"/>
  <c r="EL372" i="1"/>
  <c r="DY372"/>
  <c r="DX372"/>
  <c r="DW372"/>
  <c r="DV372"/>
  <c r="DU372"/>
  <c r="DT372"/>
  <c r="DS372"/>
  <c r="DQ372"/>
  <c r="DO372"/>
  <c r="DM372"/>
  <c r="DL372"/>
  <c r="DJ372"/>
  <c r="DI372"/>
  <c r="DH372"/>
  <c r="DG372"/>
  <c r="DF372"/>
  <c r="DE372"/>
  <c r="DC372"/>
  <c r="DB372"/>
  <c r="DA372"/>
  <c r="CX372"/>
  <c r="CW372"/>
  <c r="CV372"/>
  <c r="CU372"/>
  <c r="CS372"/>
  <c r="CR372"/>
  <c r="CQ372"/>
  <c r="CP372"/>
  <c r="CO372"/>
  <c r="CM372"/>
  <c r="CL372"/>
  <c r="CJ372"/>
  <c r="CI372"/>
  <c r="CH372"/>
  <c r="CG372"/>
  <c r="CF372"/>
  <c r="CE372"/>
  <c r="CD372"/>
  <c r="CC372"/>
  <c r="CB372"/>
  <c r="BZ372"/>
  <c r="BY372"/>
  <c r="BW372"/>
  <c r="BV372"/>
  <c r="BU372"/>
  <c r="BT372"/>
  <c r="BS372"/>
  <c r="BR372"/>
  <c r="BP372"/>
  <c r="BO372"/>
  <c r="BM372"/>
  <c r="BL372"/>
  <c r="BK372"/>
  <c r="BJ372"/>
  <c r="BI372"/>
  <c r="BH372"/>
  <c r="BG372"/>
  <c r="BF372"/>
  <c r="BE372"/>
  <c r="BC372"/>
  <c r="BB372"/>
  <c r="AZ372"/>
  <c r="AY372"/>
  <c r="AX372"/>
  <c r="AW372"/>
  <c r="AV372"/>
  <c r="AU372"/>
  <c r="AT372"/>
  <c r="AS372"/>
  <c r="AR372"/>
  <c r="AP372"/>
  <c r="AO372"/>
  <c r="AM372"/>
  <c r="AL372"/>
  <c r="AK372"/>
  <c r="AJ372"/>
  <c r="AI372"/>
  <c r="AH372"/>
  <c r="AF372"/>
  <c r="AE372"/>
  <c r="AC372"/>
  <c r="AB372"/>
  <c r="AA372"/>
  <c r="Z372"/>
  <c r="Y372"/>
  <c r="X372"/>
  <c r="V372"/>
  <c r="U372"/>
  <c r="S372"/>
  <c r="R372"/>
  <c r="Q372"/>
  <c r="P372"/>
  <c r="O372"/>
  <c r="W368" i="7"/>
  <c r="EL371" i="1"/>
  <c r="DY371"/>
  <c r="DX371"/>
  <c r="DW371"/>
  <c r="DV371"/>
  <c r="DU371"/>
  <c r="DT371"/>
  <c r="DS371"/>
  <c r="DQ371"/>
  <c r="DO371"/>
  <c r="DM371"/>
  <c r="DL371"/>
  <c r="DJ371"/>
  <c r="DI371"/>
  <c r="DH371"/>
  <c r="DG371"/>
  <c r="DF371"/>
  <c r="DE371"/>
  <c r="DC371"/>
  <c r="DB371"/>
  <c r="DA371"/>
  <c r="CX371"/>
  <c r="CW371"/>
  <c r="CV371"/>
  <c r="CU371"/>
  <c r="CS371"/>
  <c r="CR371"/>
  <c r="CQ371"/>
  <c r="CP371"/>
  <c r="CO371"/>
  <c r="CM371"/>
  <c r="CL371"/>
  <c r="CJ371"/>
  <c r="CI371"/>
  <c r="CH371"/>
  <c r="CG371"/>
  <c r="CF371"/>
  <c r="CE371"/>
  <c r="CD371"/>
  <c r="CC371"/>
  <c r="CB371"/>
  <c r="BZ371"/>
  <c r="BY371"/>
  <c r="BW371"/>
  <c r="BV371"/>
  <c r="BU371"/>
  <c r="BT371"/>
  <c r="BS371"/>
  <c r="BR371"/>
  <c r="BP371"/>
  <c r="BO371"/>
  <c r="BM371"/>
  <c r="BL371"/>
  <c r="BK371"/>
  <c r="BJ371"/>
  <c r="BI371"/>
  <c r="BH371"/>
  <c r="BG371"/>
  <c r="BF371"/>
  <c r="BE371"/>
  <c r="BC371"/>
  <c r="BB371"/>
  <c r="AZ371"/>
  <c r="AY371"/>
  <c r="AX371"/>
  <c r="AW371"/>
  <c r="AV371"/>
  <c r="AU371"/>
  <c r="AT371"/>
  <c r="AS371"/>
  <c r="AR371"/>
  <c r="AP371"/>
  <c r="AO371"/>
  <c r="AM371"/>
  <c r="AL371"/>
  <c r="AK371"/>
  <c r="AJ371"/>
  <c r="AI371"/>
  <c r="AH371"/>
  <c r="AF371"/>
  <c r="AE371"/>
  <c r="AC371"/>
  <c r="AB371"/>
  <c r="AA371"/>
  <c r="Z371"/>
  <c r="Y371"/>
  <c r="X371"/>
  <c r="V371"/>
  <c r="U371"/>
  <c r="S371"/>
  <c r="R371"/>
  <c r="Q371"/>
  <c r="P371"/>
  <c r="O371"/>
  <c r="W367" i="7"/>
  <c r="EL370" i="1"/>
  <c r="DY370"/>
  <c r="DX370"/>
  <c r="DW370"/>
  <c r="DV370"/>
  <c r="DU370"/>
  <c r="DT370"/>
  <c r="DS370"/>
  <c r="DQ370"/>
  <c r="DO370"/>
  <c r="DM370"/>
  <c r="DL370"/>
  <c r="DJ370"/>
  <c r="DI370"/>
  <c r="DH370"/>
  <c r="DG370"/>
  <c r="DF370"/>
  <c r="DE370"/>
  <c r="DC370"/>
  <c r="DB370"/>
  <c r="DA370"/>
  <c r="CX370"/>
  <c r="CW370"/>
  <c r="CV370"/>
  <c r="CU370"/>
  <c r="CS370"/>
  <c r="CR370"/>
  <c r="CQ370"/>
  <c r="CP370"/>
  <c r="CO370"/>
  <c r="CM370"/>
  <c r="CL370"/>
  <c r="CJ370"/>
  <c r="CI370"/>
  <c r="CH370"/>
  <c r="CG370"/>
  <c r="CF370"/>
  <c r="CE370"/>
  <c r="CD370"/>
  <c r="CC370"/>
  <c r="CB370"/>
  <c r="BZ370"/>
  <c r="BY370"/>
  <c r="BW370"/>
  <c r="BV370"/>
  <c r="BU370"/>
  <c r="BT370"/>
  <c r="BS370"/>
  <c r="BR370"/>
  <c r="BP370"/>
  <c r="BO370"/>
  <c r="BM370"/>
  <c r="BL370"/>
  <c r="BK370"/>
  <c r="BJ370"/>
  <c r="BI370"/>
  <c r="BH370"/>
  <c r="BG370"/>
  <c r="BF370"/>
  <c r="BE370"/>
  <c r="BC370"/>
  <c r="BB370"/>
  <c r="AZ370"/>
  <c r="AY370"/>
  <c r="AX370"/>
  <c r="AW370"/>
  <c r="AV370"/>
  <c r="AU370"/>
  <c r="AT370"/>
  <c r="AS370"/>
  <c r="AR370"/>
  <c r="AP370"/>
  <c r="AO370"/>
  <c r="AM370"/>
  <c r="AL370"/>
  <c r="AK370"/>
  <c r="AJ370"/>
  <c r="AI370"/>
  <c r="AH370"/>
  <c r="AF370"/>
  <c r="AE370"/>
  <c r="AC370"/>
  <c r="AB370"/>
  <c r="AA370"/>
  <c r="Z370"/>
  <c r="Y370"/>
  <c r="X370"/>
  <c r="V370"/>
  <c r="U370"/>
  <c r="S370"/>
  <c r="R370"/>
  <c r="Q370"/>
  <c r="P370"/>
  <c r="O370"/>
  <c r="W366" i="7"/>
  <c r="EL369" i="1"/>
  <c r="DY369"/>
  <c r="DX369"/>
  <c r="DW369"/>
  <c r="DV369"/>
  <c r="DU369"/>
  <c r="DT369"/>
  <c r="DS369"/>
  <c r="DQ369"/>
  <c r="DO369"/>
  <c r="DM369"/>
  <c r="DL369"/>
  <c r="DJ369"/>
  <c r="DI369"/>
  <c r="DH369"/>
  <c r="DG369"/>
  <c r="DF369"/>
  <c r="DE369"/>
  <c r="DC369"/>
  <c r="DB369"/>
  <c r="DA369"/>
  <c r="CX369"/>
  <c r="CW369"/>
  <c r="CV369"/>
  <c r="CU369"/>
  <c r="CS369"/>
  <c r="CR369"/>
  <c r="CQ369"/>
  <c r="CP369"/>
  <c r="CO369"/>
  <c r="CM369"/>
  <c r="CL369"/>
  <c r="CJ369"/>
  <c r="CI369"/>
  <c r="CH369"/>
  <c r="CG369"/>
  <c r="CF369"/>
  <c r="CE369"/>
  <c r="CD369"/>
  <c r="CC369"/>
  <c r="CB369"/>
  <c r="BZ369"/>
  <c r="BY369"/>
  <c r="BW369"/>
  <c r="BV369"/>
  <c r="BU369"/>
  <c r="BT369"/>
  <c r="BS369"/>
  <c r="BR369"/>
  <c r="BP369"/>
  <c r="BO369"/>
  <c r="BM369"/>
  <c r="BL369"/>
  <c r="BK369"/>
  <c r="BJ369"/>
  <c r="BI369"/>
  <c r="BH369"/>
  <c r="BG369"/>
  <c r="BF369"/>
  <c r="BE369"/>
  <c r="BC369"/>
  <c r="BB369"/>
  <c r="AZ369"/>
  <c r="AY369"/>
  <c r="AX369"/>
  <c r="AW369"/>
  <c r="AV369"/>
  <c r="AU369"/>
  <c r="AT369"/>
  <c r="AS369"/>
  <c r="AR369"/>
  <c r="AP369"/>
  <c r="AO369"/>
  <c r="AM369"/>
  <c r="AL369"/>
  <c r="AK369"/>
  <c r="AJ369"/>
  <c r="AI369"/>
  <c r="AH369"/>
  <c r="AF369"/>
  <c r="AE369"/>
  <c r="AC369"/>
  <c r="AB369"/>
  <c r="AA369"/>
  <c r="Z369"/>
  <c r="Y369"/>
  <c r="X369"/>
  <c r="V369"/>
  <c r="U369"/>
  <c r="S369"/>
  <c r="R369"/>
  <c r="Q369"/>
  <c r="P369"/>
  <c r="O369"/>
  <c r="W365" i="7"/>
  <c r="EL368" i="1"/>
  <c r="DY368"/>
  <c r="DX368"/>
  <c r="DW368"/>
  <c r="DV368"/>
  <c r="DU368"/>
  <c r="DT368"/>
  <c r="DS368"/>
  <c r="DQ368"/>
  <c r="DO368"/>
  <c r="DM368"/>
  <c r="DL368"/>
  <c r="DJ368"/>
  <c r="DI368"/>
  <c r="DH368"/>
  <c r="DG368"/>
  <c r="DF368"/>
  <c r="DE368"/>
  <c r="DC368"/>
  <c r="DB368"/>
  <c r="DA368"/>
  <c r="CX368"/>
  <c r="CW368"/>
  <c r="CV368"/>
  <c r="CU368"/>
  <c r="CS368"/>
  <c r="CR368"/>
  <c r="CQ368"/>
  <c r="CP368"/>
  <c r="CO368"/>
  <c r="CM368"/>
  <c r="CL368"/>
  <c r="CJ368"/>
  <c r="CI368"/>
  <c r="CH368"/>
  <c r="CG368"/>
  <c r="CF368"/>
  <c r="CE368"/>
  <c r="CD368"/>
  <c r="CC368"/>
  <c r="CB368"/>
  <c r="BZ368"/>
  <c r="BY368"/>
  <c r="BW368"/>
  <c r="BV368"/>
  <c r="BU368"/>
  <c r="BT368"/>
  <c r="BS368"/>
  <c r="BR368"/>
  <c r="BP368"/>
  <c r="BO368"/>
  <c r="BM368"/>
  <c r="BL368"/>
  <c r="BK368"/>
  <c r="BJ368"/>
  <c r="BI368"/>
  <c r="BH368"/>
  <c r="BG368"/>
  <c r="BF368"/>
  <c r="BE368"/>
  <c r="BC368"/>
  <c r="BB368"/>
  <c r="AZ368"/>
  <c r="AY368"/>
  <c r="AX368"/>
  <c r="AW368"/>
  <c r="AV368"/>
  <c r="AU368"/>
  <c r="AT368"/>
  <c r="AS368"/>
  <c r="AR368"/>
  <c r="AP368"/>
  <c r="AO368"/>
  <c r="AM368"/>
  <c r="AL368"/>
  <c r="AK368"/>
  <c r="AJ368"/>
  <c r="AI368"/>
  <c r="AH368"/>
  <c r="AF368"/>
  <c r="AE368"/>
  <c r="AC368"/>
  <c r="AB368"/>
  <c r="AA368"/>
  <c r="Z368"/>
  <c r="Y368"/>
  <c r="X368"/>
  <c r="V368"/>
  <c r="U368"/>
  <c r="S368"/>
  <c r="R368"/>
  <c r="Q368"/>
  <c r="P368"/>
  <c r="O368"/>
  <c r="W364" i="7"/>
  <c r="EL367" i="1"/>
  <c r="DY367"/>
  <c r="DX367"/>
  <c r="DW367"/>
  <c r="DV367"/>
  <c r="DU367"/>
  <c r="DT367"/>
  <c r="DS367"/>
  <c r="DQ367"/>
  <c r="DO367"/>
  <c r="DM367"/>
  <c r="DL367"/>
  <c r="DJ367"/>
  <c r="DI367"/>
  <c r="DH367"/>
  <c r="DG367"/>
  <c r="DF367"/>
  <c r="DE367"/>
  <c r="DC367"/>
  <c r="DB367"/>
  <c r="DA367"/>
  <c r="CX367"/>
  <c r="CW367"/>
  <c r="CV367"/>
  <c r="CU367"/>
  <c r="CS367"/>
  <c r="CR367"/>
  <c r="CQ367"/>
  <c r="CP367"/>
  <c r="CO367"/>
  <c r="CM367"/>
  <c r="CL367"/>
  <c r="CJ367"/>
  <c r="CI367"/>
  <c r="CH367"/>
  <c r="CG367"/>
  <c r="CF367"/>
  <c r="CE367"/>
  <c r="CD367"/>
  <c r="CC367"/>
  <c r="CB367"/>
  <c r="BZ367"/>
  <c r="BY367"/>
  <c r="BW367"/>
  <c r="BV367"/>
  <c r="BU367"/>
  <c r="BT367"/>
  <c r="BS367"/>
  <c r="BR367"/>
  <c r="BP367"/>
  <c r="BO367"/>
  <c r="BM367"/>
  <c r="BL367"/>
  <c r="BK367"/>
  <c r="BJ367"/>
  <c r="BI367"/>
  <c r="BH367"/>
  <c r="BG367"/>
  <c r="BF367"/>
  <c r="BE367"/>
  <c r="BC367"/>
  <c r="BB367"/>
  <c r="AZ367"/>
  <c r="AY367"/>
  <c r="AX367"/>
  <c r="AW367"/>
  <c r="AV367"/>
  <c r="AU367"/>
  <c r="AT367"/>
  <c r="AS367"/>
  <c r="AR367"/>
  <c r="AP367"/>
  <c r="AO367"/>
  <c r="AM367"/>
  <c r="AL367"/>
  <c r="AK367"/>
  <c r="AJ367"/>
  <c r="AI367"/>
  <c r="AH367"/>
  <c r="AF367"/>
  <c r="AE367"/>
  <c r="AC367"/>
  <c r="AB367"/>
  <c r="AA367"/>
  <c r="Z367"/>
  <c r="Y367"/>
  <c r="X367"/>
  <c r="V367"/>
  <c r="U367"/>
  <c r="S367"/>
  <c r="R367"/>
  <c r="Q367"/>
  <c r="P367"/>
  <c r="O367"/>
  <c r="W363" i="7"/>
  <c r="EL366" i="1"/>
  <c r="DY366"/>
  <c r="DX366"/>
  <c r="DW366"/>
  <c r="DV366"/>
  <c r="DU366"/>
  <c r="DT366"/>
  <c r="DS366"/>
  <c r="DQ366"/>
  <c r="DO366"/>
  <c r="DM366"/>
  <c r="DL366"/>
  <c r="DJ366"/>
  <c r="DI366"/>
  <c r="DH366"/>
  <c r="DG366"/>
  <c r="DF366"/>
  <c r="DE366"/>
  <c r="DC366"/>
  <c r="DB366"/>
  <c r="DA366"/>
  <c r="CX366"/>
  <c r="CW366"/>
  <c r="CV366"/>
  <c r="CU366"/>
  <c r="CS366"/>
  <c r="CR366"/>
  <c r="CQ366"/>
  <c r="CP366"/>
  <c r="CO366"/>
  <c r="CM366"/>
  <c r="CL366"/>
  <c r="CJ366"/>
  <c r="CI366"/>
  <c r="CH366"/>
  <c r="CG366"/>
  <c r="CF366"/>
  <c r="CE366"/>
  <c r="CD366"/>
  <c r="CC366"/>
  <c r="CB366"/>
  <c r="BZ366"/>
  <c r="BY366"/>
  <c r="BW366"/>
  <c r="BV366"/>
  <c r="BU366"/>
  <c r="BT366"/>
  <c r="BS366"/>
  <c r="BR366"/>
  <c r="BP366"/>
  <c r="BO366"/>
  <c r="BM366"/>
  <c r="BL366"/>
  <c r="BK366"/>
  <c r="BJ366"/>
  <c r="BI366"/>
  <c r="BH366"/>
  <c r="BG366"/>
  <c r="BF366"/>
  <c r="BE366"/>
  <c r="BC366"/>
  <c r="BB366"/>
  <c r="AZ366"/>
  <c r="AY366"/>
  <c r="AX366"/>
  <c r="AW366"/>
  <c r="AV366"/>
  <c r="AU366"/>
  <c r="AT366"/>
  <c r="AS366"/>
  <c r="AR366"/>
  <c r="AP366"/>
  <c r="AO366"/>
  <c r="AM366"/>
  <c r="AL366"/>
  <c r="AK366"/>
  <c r="AJ366"/>
  <c r="AI366"/>
  <c r="AH366"/>
  <c r="AF366"/>
  <c r="AE366"/>
  <c r="AC366"/>
  <c r="AB366"/>
  <c r="AA366"/>
  <c r="Z366"/>
  <c r="Y366"/>
  <c r="X366"/>
  <c r="V366"/>
  <c r="U366"/>
  <c r="S366"/>
  <c r="R366"/>
  <c r="Q366"/>
  <c r="P366"/>
  <c r="O366"/>
  <c r="W362" i="7"/>
  <c r="EL365" i="1"/>
  <c r="DY365"/>
  <c r="DX365"/>
  <c r="DW365"/>
  <c r="DV365"/>
  <c r="DU365"/>
  <c r="DT365"/>
  <c r="DS365"/>
  <c r="DQ365"/>
  <c r="DO365"/>
  <c r="DM365"/>
  <c r="DL365"/>
  <c r="DJ365"/>
  <c r="DI365"/>
  <c r="DH365"/>
  <c r="DG365"/>
  <c r="DF365"/>
  <c r="DE365"/>
  <c r="DC365"/>
  <c r="DB365"/>
  <c r="DA365"/>
  <c r="CX365"/>
  <c r="CW365"/>
  <c r="CV365"/>
  <c r="CU365"/>
  <c r="CS365"/>
  <c r="CR365"/>
  <c r="CQ365"/>
  <c r="CP365"/>
  <c r="CO365"/>
  <c r="CM365"/>
  <c r="CL365"/>
  <c r="CJ365"/>
  <c r="CI365"/>
  <c r="CH365"/>
  <c r="CG365"/>
  <c r="CF365"/>
  <c r="CE365"/>
  <c r="CD365"/>
  <c r="CC365"/>
  <c r="CB365"/>
  <c r="BZ365"/>
  <c r="BY365"/>
  <c r="BW365"/>
  <c r="BV365"/>
  <c r="BU365"/>
  <c r="BT365"/>
  <c r="BS365"/>
  <c r="BR365"/>
  <c r="BP365"/>
  <c r="BO365"/>
  <c r="BM365"/>
  <c r="BL365"/>
  <c r="BK365"/>
  <c r="BJ365"/>
  <c r="BI365"/>
  <c r="BH365"/>
  <c r="BG365"/>
  <c r="BF365"/>
  <c r="BE365"/>
  <c r="BC365"/>
  <c r="BB365"/>
  <c r="AZ365"/>
  <c r="AY365"/>
  <c r="AX365"/>
  <c r="AW365"/>
  <c r="AV365"/>
  <c r="AU365"/>
  <c r="AT365"/>
  <c r="AS365"/>
  <c r="AR365"/>
  <c r="AP365"/>
  <c r="AO365"/>
  <c r="AM365"/>
  <c r="AL365"/>
  <c r="AK365"/>
  <c r="AJ365"/>
  <c r="AI365"/>
  <c r="AH365"/>
  <c r="AF365"/>
  <c r="AE365"/>
  <c r="AC365"/>
  <c r="AB365"/>
  <c r="AA365"/>
  <c r="Z365"/>
  <c r="Y365"/>
  <c r="X365"/>
  <c r="V365"/>
  <c r="U365"/>
  <c r="S365"/>
  <c r="R365"/>
  <c r="Q365"/>
  <c r="P365"/>
  <c r="O365"/>
  <c r="W361" i="7"/>
  <c r="EL364" i="1"/>
  <c r="DY364"/>
  <c r="DX364"/>
  <c r="DW364"/>
  <c r="DV364"/>
  <c r="DU364"/>
  <c r="DT364"/>
  <c r="DS364"/>
  <c r="DQ364"/>
  <c r="DO364"/>
  <c r="DM364"/>
  <c r="DL364"/>
  <c r="DJ364"/>
  <c r="DI364"/>
  <c r="DH364"/>
  <c r="DG364"/>
  <c r="DF364"/>
  <c r="DE364"/>
  <c r="DC364"/>
  <c r="DB364"/>
  <c r="DA364"/>
  <c r="CX364"/>
  <c r="CW364"/>
  <c r="CV364"/>
  <c r="CU364"/>
  <c r="CS364"/>
  <c r="CR364"/>
  <c r="CQ364"/>
  <c r="CP364"/>
  <c r="CO364"/>
  <c r="CM364"/>
  <c r="CL364"/>
  <c r="CJ364"/>
  <c r="CI364"/>
  <c r="CH364"/>
  <c r="CG364"/>
  <c r="CF364"/>
  <c r="CE364"/>
  <c r="CD364"/>
  <c r="CC364"/>
  <c r="CB364"/>
  <c r="BZ364"/>
  <c r="BY364"/>
  <c r="BW364"/>
  <c r="BV364"/>
  <c r="BU364"/>
  <c r="BT364"/>
  <c r="BS364"/>
  <c r="BR364"/>
  <c r="BP364"/>
  <c r="BO364"/>
  <c r="BM364"/>
  <c r="BL364"/>
  <c r="BK364"/>
  <c r="BJ364"/>
  <c r="BI364"/>
  <c r="BH364"/>
  <c r="BG364"/>
  <c r="BF364"/>
  <c r="BE364"/>
  <c r="BC364"/>
  <c r="BB364"/>
  <c r="AZ364"/>
  <c r="AY364"/>
  <c r="AX364"/>
  <c r="AW364"/>
  <c r="AV364"/>
  <c r="AU364"/>
  <c r="AT364"/>
  <c r="AS364"/>
  <c r="AR364"/>
  <c r="AP364"/>
  <c r="AO364"/>
  <c r="AM364"/>
  <c r="AL364"/>
  <c r="AK364"/>
  <c r="AJ364"/>
  <c r="AI364"/>
  <c r="AH364"/>
  <c r="AF364"/>
  <c r="AE364"/>
  <c r="AC364"/>
  <c r="AB364"/>
  <c r="AA364"/>
  <c r="Z364"/>
  <c r="Y364"/>
  <c r="X364"/>
  <c r="V364"/>
  <c r="U364"/>
  <c r="S364"/>
  <c r="R364"/>
  <c r="Q364"/>
  <c r="P364"/>
  <c r="O364"/>
  <c r="W360" i="7"/>
  <c r="EL363" i="1"/>
  <c r="DY363"/>
  <c r="DX363"/>
  <c r="DW363"/>
  <c r="DV363"/>
  <c r="DU363"/>
  <c r="DT363"/>
  <c r="DS363"/>
  <c r="DQ363"/>
  <c r="DO363"/>
  <c r="DM363"/>
  <c r="DL363"/>
  <c r="DJ363"/>
  <c r="DI363"/>
  <c r="DH363"/>
  <c r="DG363"/>
  <c r="DF363"/>
  <c r="DE363"/>
  <c r="DC363"/>
  <c r="DB363"/>
  <c r="DA363"/>
  <c r="CX363"/>
  <c r="CW363"/>
  <c r="CV363"/>
  <c r="CU363"/>
  <c r="CS363"/>
  <c r="CR363"/>
  <c r="CQ363"/>
  <c r="CP363"/>
  <c r="CO363"/>
  <c r="CM363"/>
  <c r="CL363"/>
  <c r="CJ363"/>
  <c r="CI363"/>
  <c r="CH363"/>
  <c r="CG363"/>
  <c r="CF363"/>
  <c r="CE363"/>
  <c r="CD363"/>
  <c r="CC363"/>
  <c r="CB363"/>
  <c r="BZ363"/>
  <c r="BY363"/>
  <c r="BW363"/>
  <c r="BV363"/>
  <c r="BU363"/>
  <c r="BT363"/>
  <c r="BS363"/>
  <c r="BR363"/>
  <c r="BP363"/>
  <c r="BO363"/>
  <c r="BM363"/>
  <c r="BL363"/>
  <c r="BK363"/>
  <c r="BJ363"/>
  <c r="BI363"/>
  <c r="BH363"/>
  <c r="BG363"/>
  <c r="BF363"/>
  <c r="BE363"/>
  <c r="BC363"/>
  <c r="BB363"/>
  <c r="AZ363"/>
  <c r="AY363"/>
  <c r="AX363"/>
  <c r="AW363"/>
  <c r="AV363"/>
  <c r="AU363"/>
  <c r="AT363"/>
  <c r="AS363"/>
  <c r="AR363"/>
  <c r="AP363"/>
  <c r="AO363"/>
  <c r="AM363"/>
  <c r="AL363"/>
  <c r="AK363"/>
  <c r="AJ363"/>
  <c r="AI363"/>
  <c r="AH363"/>
  <c r="AF363"/>
  <c r="AE363"/>
  <c r="AC363"/>
  <c r="AB363"/>
  <c r="AA363"/>
  <c r="Z363"/>
  <c r="Y363"/>
  <c r="X363"/>
  <c r="V363"/>
  <c r="U363"/>
  <c r="S363"/>
  <c r="R363"/>
  <c r="Q363"/>
  <c r="P363"/>
  <c r="O363"/>
  <c r="W359" i="7"/>
  <c r="EL362" i="1"/>
  <c r="DY362"/>
  <c r="DX362"/>
  <c r="DW362"/>
  <c r="DV362"/>
  <c r="DU362"/>
  <c r="DT362"/>
  <c r="DS362"/>
  <c r="DQ362"/>
  <c r="DO362"/>
  <c r="DM362"/>
  <c r="DL362"/>
  <c r="DJ362"/>
  <c r="DI362"/>
  <c r="DH362"/>
  <c r="DG362"/>
  <c r="DF362"/>
  <c r="DE362"/>
  <c r="DC362"/>
  <c r="DB362"/>
  <c r="DA362"/>
  <c r="CX362"/>
  <c r="CW362"/>
  <c r="CV362"/>
  <c r="CU362"/>
  <c r="CS362"/>
  <c r="CR362"/>
  <c r="CQ362"/>
  <c r="CP362"/>
  <c r="CO362"/>
  <c r="CM362"/>
  <c r="CL362"/>
  <c r="CJ362"/>
  <c r="CI362"/>
  <c r="CH362"/>
  <c r="CG362"/>
  <c r="CF362"/>
  <c r="CE362"/>
  <c r="CD362"/>
  <c r="CC362"/>
  <c r="CB362"/>
  <c r="BZ362"/>
  <c r="BY362"/>
  <c r="BW362"/>
  <c r="BV362"/>
  <c r="BU362"/>
  <c r="BT362"/>
  <c r="BS362"/>
  <c r="BR362"/>
  <c r="BP362"/>
  <c r="BO362"/>
  <c r="BM362"/>
  <c r="BL362"/>
  <c r="BK362"/>
  <c r="BJ362"/>
  <c r="BI362"/>
  <c r="BH362"/>
  <c r="BG362"/>
  <c r="BF362"/>
  <c r="BE362"/>
  <c r="BC362"/>
  <c r="BB362"/>
  <c r="AZ362"/>
  <c r="AY362"/>
  <c r="AX362"/>
  <c r="AW362"/>
  <c r="AV362"/>
  <c r="AU362"/>
  <c r="AT362"/>
  <c r="AS362"/>
  <c r="AR362"/>
  <c r="AP362"/>
  <c r="AO362"/>
  <c r="AM362"/>
  <c r="AL362"/>
  <c r="AK362"/>
  <c r="AJ362"/>
  <c r="AI362"/>
  <c r="AH362"/>
  <c r="AF362"/>
  <c r="AE362"/>
  <c r="AC362"/>
  <c r="AB362"/>
  <c r="AA362"/>
  <c r="Z362"/>
  <c r="Y362"/>
  <c r="X362"/>
  <c r="V362"/>
  <c r="U362"/>
  <c r="S362"/>
  <c r="R362"/>
  <c r="Q362"/>
  <c r="P362"/>
  <c r="O362"/>
  <c r="W358" i="7"/>
  <c r="EL361" i="1"/>
  <c r="DY361"/>
  <c r="DX361"/>
  <c r="DW361"/>
  <c r="DV361"/>
  <c r="DU361"/>
  <c r="DT361"/>
  <c r="DS361"/>
  <c r="DQ361"/>
  <c r="DO361"/>
  <c r="DM361"/>
  <c r="DL361"/>
  <c r="DJ361"/>
  <c r="DI361"/>
  <c r="DH361"/>
  <c r="DG361"/>
  <c r="DF361"/>
  <c r="DE361"/>
  <c r="DC361"/>
  <c r="DB361"/>
  <c r="DA361"/>
  <c r="CX361"/>
  <c r="CW361"/>
  <c r="CV361"/>
  <c r="CU361"/>
  <c r="CS361"/>
  <c r="CR361"/>
  <c r="CQ361"/>
  <c r="CP361"/>
  <c r="CO361"/>
  <c r="CM361"/>
  <c r="CL361"/>
  <c r="CJ361"/>
  <c r="CI361"/>
  <c r="CH361"/>
  <c r="CG361"/>
  <c r="CF361"/>
  <c r="CE361"/>
  <c r="CD361"/>
  <c r="CC361"/>
  <c r="CB361"/>
  <c r="BZ361"/>
  <c r="BY361"/>
  <c r="BW361"/>
  <c r="BV361"/>
  <c r="BU361"/>
  <c r="BT361"/>
  <c r="BS361"/>
  <c r="BR361"/>
  <c r="BP361"/>
  <c r="BO361"/>
  <c r="BM361"/>
  <c r="BL361"/>
  <c r="BK361"/>
  <c r="BJ361"/>
  <c r="BI361"/>
  <c r="BH361"/>
  <c r="BG361"/>
  <c r="BF361"/>
  <c r="BE361"/>
  <c r="BC361"/>
  <c r="BB361"/>
  <c r="AZ361"/>
  <c r="AY361"/>
  <c r="AX361"/>
  <c r="AW361"/>
  <c r="AV361"/>
  <c r="AU361"/>
  <c r="AT361"/>
  <c r="AS361"/>
  <c r="AR361"/>
  <c r="AP361"/>
  <c r="AO361"/>
  <c r="AM361"/>
  <c r="AL361"/>
  <c r="AK361"/>
  <c r="AJ361"/>
  <c r="AI361"/>
  <c r="AH361"/>
  <c r="AF361"/>
  <c r="AE361"/>
  <c r="AC361"/>
  <c r="AB361"/>
  <c r="AA361"/>
  <c r="Z361"/>
  <c r="Y361"/>
  <c r="X361"/>
  <c r="V361"/>
  <c r="U361"/>
  <c r="S361"/>
  <c r="R361"/>
  <c r="Q361"/>
  <c r="P361"/>
  <c r="O361"/>
  <c r="W357" i="7"/>
  <c r="EL360" i="1"/>
  <c r="DY360"/>
  <c r="DX360"/>
  <c r="DW360"/>
  <c r="DV360"/>
  <c r="DU360"/>
  <c r="DT360"/>
  <c r="DS360"/>
  <c r="DQ360"/>
  <c r="DO360"/>
  <c r="DM360"/>
  <c r="DL360"/>
  <c r="DJ360"/>
  <c r="DI360"/>
  <c r="DH360"/>
  <c r="DG360"/>
  <c r="DF360"/>
  <c r="DE360"/>
  <c r="DC360"/>
  <c r="DB360"/>
  <c r="DA360"/>
  <c r="CX360"/>
  <c r="CW360"/>
  <c r="CV360"/>
  <c r="CU360"/>
  <c r="CS360"/>
  <c r="CR360"/>
  <c r="CQ360"/>
  <c r="CP360"/>
  <c r="CO360"/>
  <c r="CM360"/>
  <c r="CL360"/>
  <c r="CJ360"/>
  <c r="CI360"/>
  <c r="CH360"/>
  <c r="CG360"/>
  <c r="CF360"/>
  <c r="CE360"/>
  <c r="CD360"/>
  <c r="CC360"/>
  <c r="CB360"/>
  <c r="BZ360"/>
  <c r="BY360"/>
  <c r="BW360"/>
  <c r="BV360"/>
  <c r="BU360"/>
  <c r="BT360"/>
  <c r="BS360"/>
  <c r="BR360"/>
  <c r="BP360"/>
  <c r="BO360"/>
  <c r="BM360"/>
  <c r="BL360"/>
  <c r="BK360"/>
  <c r="BJ360"/>
  <c r="BI360"/>
  <c r="BH360"/>
  <c r="BG360"/>
  <c r="BF360"/>
  <c r="BE360"/>
  <c r="BC360"/>
  <c r="BB360"/>
  <c r="AZ360"/>
  <c r="AY360"/>
  <c r="AX360"/>
  <c r="AW360"/>
  <c r="AV360"/>
  <c r="AU360"/>
  <c r="AT360"/>
  <c r="AS360"/>
  <c r="AR360"/>
  <c r="AP360"/>
  <c r="AO360"/>
  <c r="AM360"/>
  <c r="AL360"/>
  <c r="AK360"/>
  <c r="AJ360"/>
  <c r="AI360"/>
  <c r="AH360"/>
  <c r="AF360"/>
  <c r="AE360"/>
  <c r="AC360"/>
  <c r="AB360"/>
  <c r="AA360"/>
  <c r="Z360"/>
  <c r="Y360"/>
  <c r="X360"/>
  <c r="V360"/>
  <c r="U360"/>
  <c r="S360"/>
  <c r="R360"/>
  <c r="Q360"/>
  <c r="P360"/>
  <c r="O360"/>
  <c r="W356" i="7"/>
  <c r="EL359" i="1"/>
  <c r="DY359"/>
  <c r="DX359"/>
  <c r="DW359"/>
  <c r="DV359"/>
  <c r="DU359"/>
  <c r="DT359"/>
  <c r="DS359"/>
  <c r="DQ359"/>
  <c r="DO359"/>
  <c r="DM359"/>
  <c r="DL359"/>
  <c r="DJ359"/>
  <c r="DI359"/>
  <c r="DH359"/>
  <c r="DG359"/>
  <c r="DF359"/>
  <c r="DE359"/>
  <c r="DC359"/>
  <c r="DB359"/>
  <c r="DA359"/>
  <c r="CX359"/>
  <c r="CW359"/>
  <c r="CV359"/>
  <c r="CU359"/>
  <c r="CS359"/>
  <c r="CR359"/>
  <c r="CQ359"/>
  <c r="CP359"/>
  <c r="CO359"/>
  <c r="CM359"/>
  <c r="CL359"/>
  <c r="CJ359"/>
  <c r="CI359"/>
  <c r="CH359"/>
  <c r="CG359"/>
  <c r="CF359"/>
  <c r="CE359"/>
  <c r="CD359"/>
  <c r="CC359"/>
  <c r="CB359"/>
  <c r="BZ359"/>
  <c r="BY359"/>
  <c r="BW359"/>
  <c r="BV359"/>
  <c r="BU359"/>
  <c r="BT359"/>
  <c r="BS359"/>
  <c r="BR359"/>
  <c r="BP359"/>
  <c r="BO359"/>
  <c r="BM359"/>
  <c r="BL359"/>
  <c r="BK359"/>
  <c r="BJ359"/>
  <c r="BI359"/>
  <c r="BH359"/>
  <c r="BG359"/>
  <c r="BF359"/>
  <c r="BE359"/>
  <c r="BC359"/>
  <c r="BB359"/>
  <c r="AZ359"/>
  <c r="AY359"/>
  <c r="AX359"/>
  <c r="AW359"/>
  <c r="AV359"/>
  <c r="AU359"/>
  <c r="AT359"/>
  <c r="AS359"/>
  <c r="AR359"/>
  <c r="AP359"/>
  <c r="AO359"/>
  <c r="AM359"/>
  <c r="AL359"/>
  <c r="AK359"/>
  <c r="AJ359"/>
  <c r="AI359"/>
  <c r="AH359"/>
  <c r="AF359"/>
  <c r="AE359"/>
  <c r="AC359"/>
  <c r="AB359"/>
  <c r="AA359"/>
  <c r="Z359"/>
  <c r="Y359"/>
  <c r="X359"/>
  <c r="V359"/>
  <c r="U359"/>
  <c r="S359"/>
  <c r="R359"/>
  <c r="Q359"/>
  <c r="P359"/>
  <c r="O359"/>
  <c r="W355" i="7"/>
  <c r="EL358" i="1"/>
  <c r="DY358"/>
  <c r="DX358"/>
  <c r="DW358"/>
  <c r="DV358"/>
  <c r="DU358"/>
  <c r="DT358"/>
  <c r="DS358"/>
  <c r="DQ358"/>
  <c r="DO358"/>
  <c r="DM358"/>
  <c r="DL358"/>
  <c r="DJ358"/>
  <c r="DI358"/>
  <c r="DH358"/>
  <c r="DG358"/>
  <c r="DF358"/>
  <c r="DE358"/>
  <c r="DC358"/>
  <c r="DB358"/>
  <c r="DA358"/>
  <c r="CX358"/>
  <c r="CW358"/>
  <c r="CV358"/>
  <c r="CU358"/>
  <c r="CS358"/>
  <c r="CR358"/>
  <c r="CQ358"/>
  <c r="CP358"/>
  <c r="CO358"/>
  <c r="CM358"/>
  <c r="CL358"/>
  <c r="CJ358"/>
  <c r="CI358"/>
  <c r="CH358"/>
  <c r="CG358"/>
  <c r="CF358"/>
  <c r="CE358"/>
  <c r="CD358"/>
  <c r="CC358"/>
  <c r="CB358"/>
  <c r="BZ358"/>
  <c r="BY358"/>
  <c r="BW358"/>
  <c r="BV358"/>
  <c r="BU358"/>
  <c r="BT358"/>
  <c r="BS358"/>
  <c r="BR358"/>
  <c r="BP358"/>
  <c r="BO358"/>
  <c r="BM358"/>
  <c r="BL358"/>
  <c r="BK358"/>
  <c r="BJ358"/>
  <c r="BI358"/>
  <c r="BH358"/>
  <c r="BG358"/>
  <c r="BF358"/>
  <c r="BE358"/>
  <c r="BC358"/>
  <c r="BB358"/>
  <c r="AZ358"/>
  <c r="AY358"/>
  <c r="AX358"/>
  <c r="AW358"/>
  <c r="AV358"/>
  <c r="AU358"/>
  <c r="AT358"/>
  <c r="AS358"/>
  <c r="AR358"/>
  <c r="AP358"/>
  <c r="AO358"/>
  <c r="AM358"/>
  <c r="AL358"/>
  <c r="AK358"/>
  <c r="AJ358"/>
  <c r="AI358"/>
  <c r="AH358"/>
  <c r="AF358"/>
  <c r="AE358"/>
  <c r="AC358"/>
  <c r="AB358"/>
  <c r="AA358"/>
  <c r="Z358"/>
  <c r="Y358"/>
  <c r="X358"/>
  <c r="V358"/>
  <c r="U358"/>
  <c r="S358"/>
  <c r="R358"/>
  <c r="Q358"/>
  <c r="P358"/>
  <c r="O358"/>
  <c r="W354" i="7"/>
  <c r="EL357" i="1"/>
  <c r="DY357"/>
  <c r="DX357"/>
  <c r="DW357"/>
  <c r="DV357"/>
  <c r="DU357"/>
  <c r="DT357"/>
  <c r="DS357"/>
  <c r="DQ357"/>
  <c r="DO357"/>
  <c r="DM357"/>
  <c r="DL357"/>
  <c r="DJ357"/>
  <c r="DI357"/>
  <c r="DH357"/>
  <c r="DG357"/>
  <c r="DF357"/>
  <c r="DE357"/>
  <c r="DC357"/>
  <c r="DB357"/>
  <c r="DA357"/>
  <c r="CX357"/>
  <c r="CW357"/>
  <c r="CV357"/>
  <c r="CU357"/>
  <c r="CS357"/>
  <c r="CR357"/>
  <c r="CQ357"/>
  <c r="CP357"/>
  <c r="CO357"/>
  <c r="CM357"/>
  <c r="CL357"/>
  <c r="CJ357"/>
  <c r="CI357"/>
  <c r="CH357"/>
  <c r="CG357"/>
  <c r="CF357"/>
  <c r="CE357"/>
  <c r="CD357"/>
  <c r="CC357"/>
  <c r="CB357"/>
  <c r="BZ357"/>
  <c r="BY357"/>
  <c r="BW357"/>
  <c r="BV357"/>
  <c r="BU357"/>
  <c r="BT357"/>
  <c r="BS357"/>
  <c r="BR357"/>
  <c r="BP357"/>
  <c r="BO357"/>
  <c r="BM357"/>
  <c r="BL357"/>
  <c r="BK357"/>
  <c r="BJ357"/>
  <c r="BI357"/>
  <c r="BH357"/>
  <c r="BG357"/>
  <c r="BF357"/>
  <c r="BE357"/>
  <c r="BC357"/>
  <c r="BB357"/>
  <c r="AZ357"/>
  <c r="AY357"/>
  <c r="AX357"/>
  <c r="AW357"/>
  <c r="AV357"/>
  <c r="AU357"/>
  <c r="AT357"/>
  <c r="AS357"/>
  <c r="AR357"/>
  <c r="AP357"/>
  <c r="AO357"/>
  <c r="AM357"/>
  <c r="AL357"/>
  <c r="AK357"/>
  <c r="AJ357"/>
  <c r="AI357"/>
  <c r="AH357"/>
  <c r="AF357"/>
  <c r="AE357"/>
  <c r="AC357"/>
  <c r="AB357"/>
  <c r="AA357"/>
  <c r="Z357"/>
  <c r="Y357"/>
  <c r="X357"/>
  <c r="V357"/>
  <c r="U357"/>
  <c r="S357"/>
  <c r="R357"/>
  <c r="Q357"/>
  <c r="P357"/>
  <c r="O357"/>
  <c r="W353" i="7"/>
  <c r="EL356" i="1"/>
  <c r="DY356"/>
  <c r="DX356"/>
  <c r="DW356"/>
  <c r="DV356"/>
  <c r="DU356"/>
  <c r="DT356"/>
  <c r="DS356"/>
  <c r="DQ356"/>
  <c r="DO356"/>
  <c r="DM356"/>
  <c r="DL356"/>
  <c r="DJ356"/>
  <c r="DI356"/>
  <c r="DH356"/>
  <c r="DG356"/>
  <c r="DF356"/>
  <c r="DE356"/>
  <c r="DC356"/>
  <c r="DB356"/>
  <c r="DA356"/>
  <c r="CX356"/>
  <c r="CW356"/>
  <c r="CV356"/>
  <c r="CU356"/>
  <c r="CS356"/>
  <c r="CR356"/>
  <c r="CQ356"/>
  <c r="CP356"/>
  <c r="CO356"/>
  <c r="CM356"/>
  <c r="CL356"/>
  <c r="CJ356"/>
  <c r="CI356"/>
  <c r="CH356"/>
  <c r="CG356"/>
  <c r="CF356"/>
  <c r="CE356"/>
  <c r="CD356"/>
  <c r="CC356"/>
  <c r="CB356"/>
  <c r="BZ356"/>
  <c r="BY356"/>
  <c r="BW356"/>
  <c r="BV356"/>
  <c r="BU356"/>
  <c r="BT356"/>
  <c r="BS356"/>
  <c r="BR356"/>
  <c r="BP356"/>
  <c r="BO356"/>
  <c r="BM356"/>
  <c r="BL356"/>
  <c r="BK356"/>
  <c r="BJ356"/>
  <c r="BI356"/>
  <c r="BH356"/>
  <c r="BG356"/>
  <c r="BF356"/>
  <c r="BE356"/>
  <c r="BC356"/>
  <c r="BB356"/>
  <c r="AZ356"/>
  <c r="AY356"/>
  <c r="AX356"/>
  <c r="AW356"/>
  <c r="AV356"/>
  <c r="AU356"/>
  <c r="AT356"/>
  <c r="AS356"/>
  <c r="AR356"/>
  <c r="AP356"/>
  <c r="AO356"/>
  <c r="AM356"/>
  <c r="AL356"/>
  <c r="AK356"/>
  <c r="AJ356"/>
  <c r="AI356"/>
  <c r="AH356"/>
  <c r="AF356"/>
  <c r="AE356"/>
  <c r="AC356"/>
  <c r="AB356"/>
  <c r="AA356"/>
  <c r="Z356"/>
  <c r="Y356"/>
  <c r="X356"/>
  <c r="V356"/>
  <c r="U356"/>
  <c r="S356"/>
  <c r="R356"/>
  <c r="Q356"/>
  <c r="P356"/>
  <c r="O356"/>
  <c r="W352" i="7"/>
  <c r="EL355" i="1"/>
  <c r="DY355"/>
  <c r="DX355"/>
  <c r="DW355"/>
  <c r="DV355"/>
  <c r="DU355"/>
  <c r="DT355"/>
  <c r="DS355"/>
  <c r="DQ355"/>
  <c r="DO355"/>
  <c r="DM355"/>
  <c r="DL355"/>
  <c r="DJ355"/>
  <c r="DI355"/>
  <c r="DH355"/>
  <c r="DG355"/>
  <c r="DF355"/>
  <c r="DE355"/>
  <c r="DC355"/>
  <c r="DB355"/>
  <c r="DA355"/>
  <c r="CX355"/>
  <c r="CW355"/>
  <c r="CV355"/>
  <c r="CU355"/>
  <c r="CS355"/>
  <c r="CR355"/>
  <c r="CQ355"/>
  <c r="CP355"/>
  <c r="CO355"/>
  <c r="CM355"/>
  <c r="CL355"/>
  <c r="CJ355"/>
  <c r="CI355"/>
  <c r="CH355"/>
  <c r="CG355"/>
  <c r="CF355"/>
  <c r="CE355"/>
  <c r="CD355"/>
  <c r="CC355"/>
  <c r="CB355"/>
  <c r="BZ355"/>
  <c r="BY355"/>
  <c r="BW355"/>
  <c r="BV355"/>
  <c r="BU355"/>
  <c r="BT355"/>
  <c r="BS355"/>
  <c r="BR355"/>
  <c r="BP355"/>
  <c r="BO355"/>
  <c r="BM355"/>
  <c r="BL355"/>
  <c r="BK355"/>
  <c r="BJ355"/>
  <c r="BI355"/>
  <c r="BH355"/>
  <c r="BG355"/>
  <c r="BF355"/>
  <c r="BE355"/>
  <c r="BC355"/>
  <c r="BB355"/>
  <c r="AZ355"/>
  <c r="AY355"/>
  <c r="AX355"/>
  <c r="AW355"/>
  <c r="AV355"/>
  <c r="AU355"/>
  <c r="AT355"/>
  <c r="AS355"/>
  <c r="AR355"/>
  <c r="AP355"/>
  <c r="AO355"/>
  <c r="AM355"/>
  <c r="AL355"/>
  <c r="AK355"/>
  <c r="AJ355"/>
  <c r="AI355"/>
  <c r="AH355"/>
  <c r="AF355"/>
  <c r="AE355"/>
  <c r="AC355"/>
  <c r="AB355"/>
  <c r="AA355"/>
  <c r="Z355"/>
  <c r="Y355"/>
  <c r="X355"/>
  <c r="V355"/>
  <c r="U355"/>
  <c r="S355"/>
  <c r="R355"/>
  <c r="Q355"/>
  <c r="P355"/>
  <c r="O355"/>
  <c r="W351" i="7"/>
  <c r="EL354" i="1"/>
  <c r="DY354"/>
  <c r="DX354"/>
  <c r="DW354"/>
  <c r="DV354"/>
  <c r="DU354"/>
  <c r="DT354"/>
  <c r="DS354"/>
  <c r="DQ354"/>
  <c r="DO354"/>
  <c r="DM354"/>
  <c r="DL354"/>
  <c r="DJ354"/>
  <c r="DI354"/>
  <c r="DH354"/>
  <c r="DG354"/>
  <c r="DF354"/>
  <c r="DE354"/>
  <c r="DC354"/>
  <c r="DB354"/>
  <c r="DA354"/>
  <c r="CX354"/>
  <c r="CW354"/>
  <c r="CV354"/>
  <c r="CU354"/>
  <c r="CS354"/>
  <c r="CR354"/>
  <c r="CQ354"/>
  <c r="CP354"/>
  <c r="CO354"/>
  <c r="CM354"/>
  <c r="CL354"/>
  <c r="CJ354"/>
  <c r="CI354"/>
  <c r="CH354"/>
  <c r="CG354"/>
  <c r="CF354"/>
  <c r="CE354"/>
  <c r="CD354"/>
  <c r="CC354"/>
  <c r="CB354"/>
  <c r="BZ354"/>
  <c r="BY354"/>
  <c r="BW354"/>
  <c r="BV354"/>
  <c r="BU354"/>
  <c r="BT354"/>
  <c r="BS354"/>
  <c r="BR354"/>
  <c r="BP354"/>
  <c r="BO354"/>
  <c r="BM354"/>
  <c r="BL354"/>
  <c r="BK354"/>
  <c r="BJ354"/>
  <c r="BI354"/>
  <c r="BH354"/>
  <c r="BG354"/>
  <c r="BF354"/>
  <c r="BE354"/>
  <c r="BC354"/>
  <c r="BB354"/>
  <c r="AZ354"/>
  <c r="AY354"/>
  <c r="AX354"/>
  <c r="AW354"/>
  <c r="AV354"/>
  <c r="AU354"/>
  <c r="AT354"/>
  <c r="AS354"/>
  <c r="AR354"/>
  <c r="AP354"/>
  <c r="AO354"/>
  <c r="AM354"/>
  <c r="AL354"/>
  <c r="AK354"/>
  <c r="AJ354"/>
  <c r="AI354"/>
  <c r="AH354"/>
  <c r="AF354"/>
  <c r="AE354"/>
  <c r="AC354"/>
  <c r="AB354"/>
  <c r="AA354"/>
  <c r="Z354"/>
  <c r="Y354"/>
  <c r="X354"/>
  <c r="V354"/>
  <c r="U354"/>
  <c r="S354"/>
  <c r="R354"/>
  <c r="Q354"/>
  <c r="P354"/>
  <c r="O354"/>
  <c r="W350" i="7"/>
  <c r="EL353" i="1"/>
  <c r="DY353"/>
  <c r="DX353"/>
  <c r="DW353"/>
  <c r="DV353"/>
  <c r="DU353"/>
  <c r="DT353"/>
  <c r="DS353"/>
  <c r="DQ353"/>
  <c r="DO353"/>
  <c r="DM353"/>
  <c r="DL353"/>
  <c r="DJ353"/>
  <c r="DI353"/>
  <c r="DH353"/>
  <c r="DG353"/>
  <c r="DF353"/>
  <c r="DE353"/>
  <c r="DC353"/>
  <c r="DB353"/>
  <c r="DA353"/>
  <c r="CX353"/>
  <c r="CW353"/>
  <c r="CV353"/>
  <c r="CU353"/>
  <c r="CS353"/>
  <c r="CR353"/>
  <c r="CQ353"/>
  <c r="CP353"/>
  <c r="CO353"/>
  <c r="CM353"/>
  <c r="CL353"/>
  <c r="CJ353"/>
  <c r="CI353"/>
  <c r="CH353"/>
  <c r="CG353"/>
  <c r="CF353"/>
  <c r="CE353"/>
  <c r="CD353"/>
  <c r="CC353"/>
  <c r="CB353"/>
  <c r="BZ353"/>
  <c r="BY353"/>
  <c r="BW353"/>
  <c r="BV353"/>
  <c r="BU353"/>
  <c r="BT353"/>
  <c r="BS353"/>
  <c r="BR353"/>
  <c r="BP353"/>
  <c r="BO353"/>
  <c r="BM353"/>
  <c r="BL353"/>
  <c r="BK353"/>
  <c r="BJ353"/>
  <c r="BI353"/>
  <c r="BH353"/>
  <c r="BG353"/>
  <c r="BF353"/>
  <c r="BE353"/>
  <c r="BC353"/>
  <c r="BB353"/>
  <c r="AZ353"/>
  <c r="AY353"/>
  <c r="AX353"/>
  <c r="AW353"/>
  <c r="AV353"/>
  <c r="AU353"/>
  <c r="AT353"/>
  <c r="AS353"/>
  <c r="AR353"/>
  <c r="AP353"/>
  <c r="AO353"/>
  <c r="AM353"/>
  <c r="AL353"/>
  <c r="AK353"/>
  <c r="AJ353"/>
  <c r="AI353"/>
  <c r="AH353"/>
  <c r="AF353"/>
  <c r="AE353"/>
  <c r="AC353"/>
  <c r="AB353"/>
  <c r="AA353"/>
  <c r="Z353"/>
  <c r="Y353"/>
  <c r="X353"/>
  <c r="V353"/>
  <c r="U353"/>
  <c r="S353"/>
  <c r="R353"/>
  <c r="Q353"/>
  <c r="P353"/>
  <c r="O353"/>
  <c r="W349" i="7"/>
  <c r="EL352" i="1"/>
  <c r="DY352"/>
  <c r="DX352"/>
  <c r="DW352"/>
  <c r="DV352"/>
  <c r="DU352"/>
  <c r="DT352"/>
  <c r="DS352"/>
  <c r="DQ352"/>
  <c r="DO352"/>
  <c r="DM352"/>
  <c r="DL352"/>
  <c r="DJ352"/>
  <c r="DI352"/>
  <c r="DH352"/>
  <c r="DG352"/>
  <c r="DF352"/>
  <c r="DE352"/>
  <c r="DC352"/>
  <c r="DB352"/>
  <c r="DA352"/>
  <c r="CX352"/>
  <c r="CW352"/>
  <c r="CV352"/>
  <c r="CU352"/>
  <c r="CS352"/>
  <c r="CR352"/>
  <c r="CQ352"/>
  <c r="CP352"/>
  <c r="CO352"/>
  <c r="CM352"/>
  <c r="CL352"/>
  <c r="CJ352"/>
  <c r="CI352"/>
  <c r="CH352"/>
  <c r="CG352"/>
  <c r="CF352"/>
  <c r="CE352"/>
  <c r="CD352"/>
  <c r="CC352"/>
  <c r="CB352"/>
  <c r="BZ352"/>
  <c r="BY352"/>
  <c r="BW352"/>
  <c r="BV352"/>
  <c r="BU352"/>
  <c r="BT352"/>
  <c r="BS352"/>
  <c r="BR352"/>
  <c r="BP352"/>
  <c r="BO352"/>
  <c r="BM352"/>
  <c r="BL352"/>
  <c r="BK352"/>
  <c r="BJ352"/>
  <c r="BI352"/>
  <c r="BH352"/>
  <c r="BG352"/>
  <c r="BF352"/>
  <c r="BE352"/>
  <c r="BC352"/>
  <c r="BB352"/>
  <c r="AZ352"/>
  <c r="AY352"/>
  <c r="AX352"/>
  <c r="AW352"/>
  <c r="AV352"/>
  <c r="AU352"/>
  <c r="AT352"/>
  <c r="AS352"/>
  <c r="AR352"/>
  <c r="AP352"/>
  <c r="AO352"/>
  <c r="AM352"/>
  <c r="AL352"/>
  <c r="AK352"/>
  <c r="AJ352"/>
  <c r="AI352"/>
  <c r="AH352"/>
  <c r="AF352"/>
  <c r="AE352"/>
  <c r="AC352"/>
  <c r="AB352"/>
  <c r="AA352"/>
  <c r="Z352"/>
  <c r="Y352"/>
  <c r="X352"/>
  <c r="V352"/>
  <c r="U352"/>
  <c r="S352"/>
  <c r="R352"/>
  <c r="Q352"/>
  <c r="P352"/>
  <c r="O352"/>
  <c r="W348" i="7"/>
  <c r="EL351" i="1"/>
  <c r="DY351"/>
  <c r="DX351"/>
  <c r="DW351"/>
  <c r="DV351"/>
  <c r="DU351"/>
  <c r="DT351"/>
  <c r="DS351"/>
  <c r="DQ351"/>
  <c r="DO351"/>
  <c r="DM351"/>
  <c r="DL351"/>
  <c r="DJ351"/>
  <c r="DI351"/>
  <c r="DH351"/>
  <c r="DG351"/>
  <c r="DF351"/>
  <c r="DE351"/>
  <c r="DC351"/>
  <c r="DB351"/>
  <c r="DA351"/>
  <c r="CX351"/>
  <c r="CW351"/>
  <c r="CV351"/>
  <c r="CU351"/>
  <c r="CS351"/>
  <c r="CR351"/>
  <c r="CQ351"/>
  <c r="CP351"/>
  <c r="CO351"/>
  <c r="CM351"/>
  <c r="CL351"/>
  <c r="CJ351"/>
  <c r="CI351"/>
  <c r="CH351"/>
  <c r="CG351"/>
  <c r="CF351"/>
  <c r="CE351"/>
  <c r="CD351"/>
  <c r="CC351"/>
  <c r="CB351"/>
  <c r="BZ351"/>
  <c r="BY351"/>
  <c r="BW351"/>
  <c r="BV351"/>
  <c r="BU351"/>
  <c r="BT351"/>
  <c r="BS351"/>
  <c r="BR351"/>
  <c r="BP351"/>
  <c r="BO351"/>
  <c r="BM351"/>
  <c r="BL351"/>
  <c r="BK351"/>
  <c r="BJ351"/>
  <c r="BI351"/>
  <c r="BH351"/>
  <c r="BG351"/>
  <c r="BF351"/>
  <c r="BE351"/>
  <c r="BC351"/>
  <c r="BB351"/>
  <c r="AZ351"/>
  <c r="AY351"/>
  <c r="AX351"/>
  <c r="AW351"/>
  <c r="AV351"/>
  <c r="AU351"/>
  <c r="AT351"/>
  <c r="AS351"/>
  <c r="AR351"/>
  <c r="AP351"/>
  <c r="AO351"/>
  <c r="AM351"/>
  <c r="AL351"/>
  <c r="AK351"/>
  <c r="AJ351"/>
  <c r="AI351"/>
  <c r="AH351"/>
  <c r="AF351"/>
  <c r="AE351"/>
  <c r="AC351"/>
  <c r="AB351"/>
  <c r="AA351"/>
  <c r="Z351"/>
  <c r="Y351"/>
  <c r="X351"/>
  <c r="V351"/>
  <c r="U351"/>
  <c r="S351"/>
  <c r="R351"/>
  <c r="Q351"/>
  <c r="P351"/>
  <c r="O351"/>
  <c r="W347" i="7"/>
  <c r="EL350" i="1"/>
  <c r="DY350"/>
  <c r="DX350"/>
  <c r="DW350"/>
  <c r="DV350"/>
  <c r="DU350"/>
  <c r="DT350"/>
  <c r="DS350"/>
  <c r="DQ350"/>
  <c r="DO350"/>
  <c r="DM350"/>
  <c r="DL350"/>
  <c r="DJ350"/>
  <c r="DI350"/>
  <c r="DH350"/>
  <c r="DG350"/>
  <c r="DF350"/>
  <c r="DE350"/>
  <c r="DC350"/>
  <c r="DB350"/>
  <c r="DA350"/>
  <c r="CX350"/>
  <c r="CW350"/>
  <c r="CV350"/>
  <c r="CU350"/>
  <c r="CS350"/>
  <c r="CR350"/>
  <c r="CQ350"/>
  <c r="CP350"/>
  <c r="CO350"/>
  <c r="CM350"/>
  <c r="CL350"/>
  <c r="CJ350"/>
  <c r="CI350"/>
  <c r="CH350"/>
  <c r="CG350"/>
  <c r="CF350"/>
  <c r="CE350"/>
  <c r="CD350"/>
  <c r="CC350"/>
  <c r="CB350"/>
  <c r="BZ350"/>
  <c r="BY350"/>
  <c r="BW350"/>
  <c r="BV350"/>
  <c r="BU350"/>
  <c r="BT350"/>
  <c r="BS350"/>
  <c r="BR350"/>
  <c r="BP350"/>
  <c r="BO350"/>
  <c r="BM350"/>
  <c r="BL350"/>
  <c r="BK350"/>
  <c r="BJ350"/>
  <c r="BI350"/>
  <c r="BH350"/>
  <c r="BG350"/>
  <c r="BF350"/>
  <c r="BE350"/>
  <c r="BC350"/>
  <c r="BB350"/>
  <c r="AZ350"/>
  <c r="AY350"/>
  <c r="AX350"/>
  <c r="AW350"/>
  <c r="AV350"/>
  <c r="AU350"/>
  <c r="AT350"/>
  <c r="AS350"/>
  <c r="AR350"/>
  <c r="AP350"/>
  <c r="AO350"/>
  <c r="AM350"/>
  <c r="AL350"/>
  <c r="AK350"/>
  <c r="AJ350"/>
  <c r="AI350"/>
  <c r="AH350"/>
  <c r="AF350"/>
  <c r="AE350"/>
  <c r="AC350"/>
  <c r="AB350"/>
  <c r="AA350"/>
  <c r="Z350"/>
  <c r="Y350"/>
  <c r="X350"/>
  <c r="V350"/>
  <c r="U350"/>
  <c r="S350"/>
  <c r="R350"/>
  <c r="Q350"/>
  <c r="P350"/>
  <c r="O350"/>
  <c r="W346" i="7"/>
  <c r="EL349" i="1"/>
  <c r="DY349"/>
  <c r="DX349"/>
  <c r="DW349"/>
  <c r="DV349"/>
  <c r="DU349"/>
  <c r="DT349"/>
  <c r="DS349"/>
  <c r="DQ349"/>
  <c r="DO349"/>
  <c r="DM349"/>
  <c r="DL349"/>
  <c r="DJ349"/>
  <c r="DI349"/>
  <c r="DH349"/>
  <c r="DG349"/>
  <c r="DF349"/>
  <c r="DE349"/>
  <c r="DC349"/>
  <c r="DB349"/>
  <c r="DA349"/>
  <c r="CX349"/>
  <c r="CW349"/>
  <c r="CV349"/>
  <c r="CU349"/>
  <c r="CS349"/>
  <c r="CR349"/>
  <c r="CQ349"/>
  <c r="CP349"/>
  <c r="CO349"/>
  <c r="CM349"/>
  <c r="CL349"/>
  <c r="CJ349"/>
  <c r="CI349"/>
  <c r="CH349"/>
  <c r="CG349"/>
  <c r="CF349"/>
  <c r="CE349"/>
  <c r="CD349"/>
  <c r="CC349"/>
  <c r="CB349"/>
  <c r="BZ349"/>
  <c r="BY349"/>
  <c r="BW349"/>
  <c r="BV349"/>
  <c r="BU349"/>
  <c r="BT349"/>
  <c r="BS349"/>
  <c r="BR349"/>
  <c r="BP349"/>
  <c r="BO349"/>
  <c r="BM349"/>
  <c r="BL349"/>
  <c r="BK349"/>
  <c r="BJ349"/>
  <c r="BI349"/>
  <c r="BH349"/>
  <c r="BG349"/>
  <c r="BF349"/>
  <c r="BE349"/>
  <c r="BC349"/>
  <c r="BB349"/>
  <c r="AZ349"/>
  <c r="AY349"/>
  <c r="AX349"/>
  <c r="AW349"/>
  <c r="AV349"/>
  <c r="AU349"/>
  <c r="AT349"/>
  <c r="AS349"/>
  <c r="AR349"/>
  <c r="AP349"/>
  <c r="AO349"/>
  <c r="AM349"/>
  <c r="AL349"/>
  <c r="AK349"/>
  <c r="AJ349"/>
  <c r="AI349"/>
  <c r="AH349"/>
  <c r="AF349"/>
  <c r="AE349"/>
  <c r="AC349"/>
  <c r="AB349"/>
  <c r="AA349"/>
  <c r="Z349"/>
  <c r="Y349"/>
  <c r="X349"/>
  <c r="V349"/>
  <c r="U349"/>
  <c r="S349"/>
  <c r="R349"/>
  <c r="Q349"/>
  <c r="P349"/>
  <c r="O349"/>
  <c r="W345" i="7"/>
  <c r="EL348" i="1"/>
  <c r="DY348"/>
  <c r="DX348"/>
  <c r="DW348"/>
  <c r="DV348"/>
  <c r="DU348"/>
  <c r="DT348"/>
  <c r="DS348"/>
  <c r="DQ348"/>
  <c r="DO348"/>
  <c r="DM348"/>
  <c r="DL348"/>
  <c r="DJ348"/>
  <c r="DI348"/>
  <c r="DH348"/>
  <c r="DG348"/>
  <c r="DF348"/>
  <c r="DE348"/>
  <c r="DC348"/>
  <c r="DB348"/>
  <c r="DA348"/>
  <c r="CX348"/>
  <c r="CW348"/>
  <c r="CV348"/>
  <c r="CU348"/>
  <c r="CS348"/>
  <c r="CR348"/>
  <c r="CQ348"/>
  <c r="CP348"/>
  <c r="CO348"/>
  <c r="CM348"/>
  <c r="CL348"/>
  <c r="CJ348"/>
  <c r="CI348"/>
  <c r="CH348"/>
  <c r="CG348"/>
  <c r="CF348"/>
  <c r="CE348"/>
  <c r="CD348"/>
  <c r="CC348"/>
  <c r="CB348"/>
  <c r="BZ348"/>
  <c r="BY348"/>
  <c r="BW348"/>
  <c r="BV348"/>
  <c r="BU348"/>
  <c r="BT348"/>
  <c r="BS348"/>
  <c r="BR348"/>
  <c r="BP348"/>
  <c r="BO348"/>
  <c r="BM348"/>
  <c r="BL348"/>
  <c r="BK348"/>
  <c r="BJ348"/>
  <c r="BI348"/>
  <c r="BH348"/>
  <c r="BG348"/>
  <c r="BF348"/>
  <c r="BE348"/>
  <c r="BC348"/>
  <c r="BB348"/>
  <c r="AZ348"/>
  <c r="AY348"/>
  <c r="AX348"/>
  <c r="AW348"/>
  <c r="AV348"/>
  <c r="AU348"/>
  <c r="AT348"/>
  <c r="AS348"/>
  <c r="AR348"/>
  <c r="AP348"/>
  <c r="AO348"/>
  <c r="AM348"/>
  <c r="AL348"/>
  <c r="AK348"/>
  <c r="AJ348"/>
  <c r="AI348"/>
  <c r="AH348"/>
  <c r="AF348"/>
  <c r="AE348"/>
  <c r="AC348"/>
  <c r="AB348"/>
  <c r="AA348"/>
  <c r="Z348"/>
  <c r="Y348"/>
  <c r="X348"/>
  <c r="V348"/>
  <c r="U348"/>
  <c r="S348"/>
  <c r="R348"/>
  <c r="Q348"/>
  <c r="P348"/>
  <c r="O348"/>
  <c r="W344" i="7"/>
  <c r="EL347" i="1"/>
  <c r="DY347"/>
  <c r="DX347"/>
  <c r="DW347"/>
  <c r="DV347"/>
  <c r="DU347"/>
  <c r="DT347"/>
  <c r="DS347"/>
  <c r="DQ347"/>
  <c r="DO347"/>
  <c r="DM347"/>
  <c r="DL347"/>
  <c r="DJ347"/>
  <c r="DI347"/>
  <c r="DH347"/>
  <c r="DG347"/>
  <c r="DF347"/>
  <c r="DE347"/>
  <c r="DC347"/>
  <c r="DB347"/>
  <c r="DA347"/>
  <c r="CX347"/>
  <c r="CW347"/>
  <c r="CV347"/>
  <c r="CU347"/>
  <c r="CS347"/>
  <c r="CR347"/>
  <c r="CQ347"/>
  <c r="CP347"/>
  <c r="CO347"/>
  <c r="CM347"/>
  <c r="CL347"/>
  <c r="CJ347"/>
  <c r="CI347"/>
  <c r="CH347"/>
  <c r="CG347"/>
  <c r="CF347"/>
  <c r="CE347"/>
  <c r="CD347"/>
  <c r="CC347"/>
  <c r="CB347"/>
  <c r="BZ347"/>
  <c r="BY347"/>
  <c r="BW347"/>
  <c r="BV347"/>
  <c r="BU347"/>
  <c r="BT347"/>
  <c r="BS347"/>
  <c r="BR347"/>
  <c r="BP347"/>
  <c r="BO347"/>
  <c r="BM347"/>
  <c r="BL347"/>
  <c r="BK347"/>
  <c r="BJ347"/>
  <c r="BI347"/>
  <c r="BH347"/>
  <c r="BG347"/>
  <c r="BF347"/>
  <c r="BE347"/>
  <c r="BC347"/>
  <c r="BB347"/>
  <c r="AZ347"/>
  <c r="AY347"/>
  <c r="AX347"/>
  <c r="AW347"/>
  <c r="AV347"/>
  <c r="AU347"/>
  <c r="AT347"/>
  <c r="AS347"/>
  <c r="AR347"/>
  <c r="AP347"/>
  <c r="AO347"/>
  <c r="AM347"/>
  <c r="AL347"/>
  <c r="AK347"/>
  <c r="AJ347"/>
  <c r="AI347"/>
  <c r="AH347"/>
  <c r="AF347"/>
  <c r="AE347"/>
  <c r="AC347"/>
  <c r="AB347"/>
  <c r="AA347"/>
  <c r="Z347"/>
  <c r="Y347"/>
  <c r="X347"/>
  <c r="V347"/>
  <c r="U347"/>
  <c r="S347"/>
  <c r="R347"/>
  <c r="Q347"/>
  <c r="P347"/>
  <c r="O347"/>
  <c r="W343" i="7"/>
  <c r="EL346" i="1"/>
  <c r="DY346"/>
  <c r="DX346"/>
  <c r="DW346"/>
  <c r="DV346"/>
  <c r="DU346"/>
  <c r="DT346"/>
  <c r="DS346"/>
  <c r="DQ346"/>
  <c r="DO346"/>
  <c r="DM346"/>
  <c r="DL346"/>
  <c r="DJ346"/>
  <c r="DI346"/>
  <c r="DH346"/>
  <c r="DG346"/>
  <c r="DF346"/>
  <c r="DE346"/>
  <c r="DC346"/>
  <c r="DB346"/>
  <c r="DA346"/>
  <c r="CX346"/>
  <c r="CW346"/>
  <c r="CV346"/>
  <c r="CU346"/>
  <c r="CS346"/>
  <c r="CR346"/>
  <c r="CQ346"/>
  <c r="CP346"/>
  <c r="CO346"/>
  <c r="CM346"/>
  <c r="CL346"/>
  <c r="CJ346"/>
  <c r="CI346"/>
  <c r="CH346"/>
  <c r="CG346"/>
  <c r="CF346"/>
  <c r="CE346"/>
  <c r="CD346"/>
  <c r="CC346"/>
  <c r="CB346"/>
  <c r="BZ346"/>
  <c r="BY346"/>
  <c r="BW346"/>
  <c r="BV346"/>
  <c r="BU346"/>
  <c r="BT346"/>
  <c r="BS346"/>
  <c r="BR346"/>
  <c r="BP346"/>
  <c r="BO346"/>
  <c r="BM346"/>
  <c r="BL346"/>
  <c r="BK346"/>
  <c r="BJ346"/>
  <c r="BI346"/>
  <c r="BH346"/>
  <c r="BG346"/>
  <c r="BF346"/>
  <c r="BE346"/>
  <c r="BC346"/>
  <c r="BB346"/>
  <c r="AZ346"/>
  <c r="AY346"/>
  <c r="AX346"/>
  <c r="AW346"/>
  <c r="AV346"/>
  <c r="AU346"/>
  <c r="AT346"/>
  <c r="AS346"/>
  <c r="AR346"/>
  <c r="AP346"/>
  <c r="AO346"/>
  <c r="AM346"/>
  <c r="AL346"/>
  <c r="AK346"/>
  <c r="AJ346"/>
  <c r="AI346"/>
  <c r="AH346"/>
  <c r="AF346"/>
  <c r="AE346"/>
  <c r="AC346"/>
  <c r="AB346"/>
  <c r="AA346"/>
  <c r="Z346"/>
  <c r="Y346"/>
  <c r="X346"/>
  <c r="V346"/>
  <c r="U346"/>
  <c r="S346"/>
  <c r="R346"/>
  <c r="Q346"/>
  <c r="P346"/>
  <c r="O346"/>
  <c r="W342" i="7"/>
  <c r="EL345" i="1"/>
  <c r="DY345"/>
  <c r="DX345"/>
  <c r="DW345"/>
  <c r="DV345"/>
  <c r="DU345"/>
  <c r="DT345"/>
  <c r="DS345"/>
  <c r="DQ345"/>
  <c r="DO345"/>
  <c r="DM345"/>
  <c r="DL345"/>
  <c r="DJ345"/>
  <c r="DI345"/>
  <c r="DH345"/>
  <c r="DG345"/>
  <c r="DF345"/>
  <c r="DE345"/>
  <c r="DC345"/>
  <c r="DB345"/>
  <c r="DA345"/>
  <c r="CX345"/>
  <c r="CW345"/>
  <c r="CV345"/>
  <c r="CU345"/>
  <c r="CS345"/>
  <c r="CR345"/>
  <c r="CQ345"/>
  <c r="CP345"/>
  <c r="CO345"/>
  <c r="CM345"/>
  <c r="CL345"/>
  <c r="CJ345"/>
  <c r="CI345"/>
  <c r="CH345"/>
  <c r="CG345"/>
  <c r="CF345"/>
  <c r="CE345"/>
  <c r="CD345"/>
  <c r="CC345"/>
  <c r="CB345"/>
  <c r="BZ345"/>
  <c r="BY345"/>
  <c r="BW345"/>
  <c r="BV345"/>
  <c r="BU345"/>
  <c r="BT345"/>
  <c r="BS345"/>
  <c r="BR345"/>
  <c r="BP345"/>
  <c r="BO345"/>
  <c r="BM345"/>
  <c r="BL345"/>
  <c r="BK345"/>
  <c r="BJ345"/>
  <c r="BI345"/>
  <c r="BH345"/>
  <c r="BG345"/>
  <c r="BF345"/>
  <c r="BE345"/>
  <c r="BC345"/>
  <c r="BB345"/>
  <c r="AZ345"/>
  <c r="AY345"/>
  <c r="AX345"/>
  <c r="AW345"/>
  <c r="AV345"/>
  <c r="AU345"/>
  <c r="AT345"/>
  <c r="AS345"/>
  <c r="AR345"/>
  <c r="AP345"/>
  <c r="AO345"/>
  <c r="AM345"/>
  <c r="AL345"/>
  <c r="AK345"/>
  <c r="AJ345"/>
  <c r="AI345"/>
  <c r="AH345"/>
  <c r="AF345"/>
  <c r="AE345"/>
  <c r="AC345"/>
  <c r="AB345"/>
  <c r="AA345"/>
  <c r="Z345"/>
  <c r="Y345"/>
  <c r="X345"/>
  <c r="V345"/>
  <c r="U345"/>
  <c r="S345"/>
  <c r="R345"/>
  <c r="Q345"/>
  <c r="P345"/>
  <c r="O345"/>
  <c r="W341" i="7"/>
  <c r="EL344" i="1"/>
  <c r="DY344"/>
  <c r="DX344"/>
  <c r="DW344"/>
  <c r="DV344"/>
  <c r="DU344"/>
  <c r="DT344"/>
  <c r="DS344"/>
  <c r="DQ344"/>
  <c r="DO344"/>
  <c r="DM344"/>
  <c r="DL344"/>
  <c r="DJ344"/>
  <c r="DI344"/>
  <c r="DH344"/>
  <c r="DG344"/>
  <c r="DF344"/>
  <c r="DE344"/>
  <c r="DC344"/>
  <c r="DB344"/>
  <c r="DA344"/>
  <c r="CX344"/>
  <c r="CW344"/>
  <c r="CV344"/>
  <c r="CU344"/>
  <c r="CS344"/>
  <c r="CR344"/>
  <c r="CQ344"/>
  <c r="CP344"/>
  <c r="CO344"/>
  <c r="CM344"/>
  <c r="CL344"/>
  <c r="CJ344"/>
  <c r="CI344"/>
  <c r="CH344"/>
  <c r="CG344"/>
  <c r="CF344"/>
  <c r="CE344"/>
  <c r="CD344"/>
  <c r="CC344"/>
  <c r="CB344"/>
  <c r="BZ344"/>
  <c r="BY344"/>
  <c r="BW344"/>
  <c r="BV344"/>
  <c r="BU344"/>
  <c r="BT344"/>
  <c r="BS344"/>
  <c r="BR344"/>
  <c r="BP344"/>
  <c r="BO344"/>
  <c r="BM344"/>
  <c r="BL344"/>
  <c r="BK344"/>
  <c r="BJ344"/>
  <c r="BI344"/>
  <c r="BH344"/>
  <c r="BG344"/>
  <c r="BF344"/>
  <c r="BE344"/>
  <c r="BC344"/>
  <c r="BB344"/>
  <c r="AZ344"/>
  <c r="AY344"/>
  <c r="AX344"/>
  <c r="AW344"/>
  <c r="AV344"/>
  <c r="AU344"/>
  <c r="AT344"/>
  <c r="AS344"/>
  <c r="AR344"/>
  <c r="AP344"/>
  <c r="AO344"/>
  <c r="AM344"/>
  <c r="AL344"/>
  <c r="AK344"/>
  <c r="AJ344"/>
  <c r="AI344"/>
  <c r="AH344"/>
  <c r="AF344"/>
  <c r="AE344"/>
  <c r="AC344"/>
  <c r="AB344"/>
  <c r="AA344"/>
  <c r="Z344"/>
  <c r="Y344"/>
  <c r="X344"/>
  <c r="V344"/>
  <c r="U344"/>
  <c r="S344"/>
  <c r="R344"/>
  <c r="Q344"/>
  <c r="P344"/>
  <c r="O344"/>
  <c r="W340" i="7"/>
  <c r="EL343" i="1"/>
  <c r="DY343"/>
  <c r="DX343"/>
  <c r="DW343"/>
  <c r="DV343"/>
  <c r="DU343"/>
  <c r="DT343"/>
  <c r="DS343"/>
  <c r="DQ343"/>
  <c r="DO343"/>
  <c r="DM343"/>
  <c r="DL343"/>
  <c r="DJ343"/>
  <c r="DI343"/>
  <c r="DH343"/>
  <c r="DG343"/>
  <c r="DF343"/>
  <c r="DE343"/>
  <c r="DC343"/>
  <c r="DB343"/>
  <c r="DA343"/>
  <c r="CX343"/>
  <c r="CW343"/>
  <c r="CV343"/>
  <c r="CU343"/>
  <c r="CS343"/>
  <c r="CR343"/>
  <c r="CQ343"/>
  <c r="CP343"/>
  <c r="CO343"/>
  <c r="CM343"/>
  <c r="CL343"/>
  <c r="CJ343"/>
  <c r="CI343"/>
  <c r="CH343"/>
  <c r="CG343"/>
  <c r="CF343"/>
  <c r="CE343"/>
  <c r="CD343"/>
  <c r="CC343"/>
  <c r="CB343"/>
  <c r="BZ343"/>
  <c r="BY343"/>
  <c r="BW343"/>
  <c r="BV343"/>
  <c r="BU343"/>
  <c r="BT343"/>
  <c r="BS343"/>
  <c r="BR343"/>
  <c r="BP343"/>
  <c r="BO343"/>
  <c r="BM343"/>
  <c r="BL343"/>
  <c r="BK343"/>
  <c r="BJ343"/>
  <c r="BI343"/>
  <c r="BH343"/>
  <c r="BG343"/>
  <c r="BF343"/>
  <c r="BE343"/>
  <c r="BC343"/>
  <c r="BB343"/>
  <c r="AZ343"/>
  <c r="AY343"/>
  <c r="AX343"/>
  <c r="AW343"/>
  <c r="AV343"/>
  <c r="AU343"/>
  <c r="AT343"/>
  <c r="AS343"/>
  <c r="AR343"/>
  <c r="AP343"/>
  <c r="AO343"/>
  <c r="AM343"/>
  <c r="AL343"/>
  <c r="AK343"/>
  <c r="AJ343"/>
  <c r="AI343"/>
  <c r="AH343"/>
  <c r="AF343"/>
  <c r="AE343"/>
  <c r="AC343"/>
  <c r="AB343"/>
  <c r="AA343"/>
  <c r="Z343"/>
  <c r="Y343"/>
  <c r="X343"/>
  <c r="V343"/>
  <c r="U343"/>
  <c r="S343"/>
  <c r="R343"/>
  <c r="Q343"/>
  <c r="P343"/>
  <c r="O343"/>
  <c r="W339" i="7"/>
  <c r="EL342" i="1"/>
  <c r="DY342"/>
  <c r="DX342"/>
  <c r="DW342"/>
  <c r="DV342"/>
  <c r="DU342"/>
  <c r="DT342"/>
  <c r="DS342"/>
  <c r="DQ342"/>
  <c r="DO342"/>
  <c r="DM342"/>
  <c r="DL342"/>
  <c r="DJ342"/>
  <c r="DI342"/>
  <c r="DH342"/>
  <c r="DG342"/>
  <c r="DF342"/>
  <c r="DE342"/>
  <c r="DC342"/>
  <c r="DB342"/>
  <c r="DA342"/>
  <c r="CX342"/>
  <c r="CW342"/>
  <c r="CV342"/>
  <c r="CU342"/>
  <c r="CS342"/>
  <c r="CR342"/>
  <c r="CQ342"/>
  <c r="CP342"/>
  <c r="CO342"/>
  <c r="CM342"/>
  <c r="CL342"/>
  <c r="CJ342"/>
  <c r="CI342"/>
  <c r="CH342"/>
  <c r="CG342"/>
  <c r="CF342"/>
  <c r="CE342"/>
  <c r="CD342"/>
  <c r="CC342"/>
  <c r="CB342"/>
  <c r="BZ342"/>
  <c r="BY342"/>
  <c r="BW342"/>
  <c r="BV342"/>
  <c r="BU342"/>
  <c r="BT342"/>
  <c r="BS342"/>
  <c r="BR342"/>
  <c r="BP342"/>
  <c r="BO342"/>
  <c r="BM342"/>
  <c r="BL342"/>
  <c r="BK342"/>
  <c r="BJ342"/>
  <c r="BI342"/>
  <c r="BH342"/>
  <c r="BG342"/>
  <c r="BF342"/>
  <c r="BE342"/>
  <c r="BC342"/>
  <c r="BB342"/>
  <c r="AZ342"/>
  <c r="AY342"/>
  <c r="AX342"/>
  <c r="AW342"/>
  <c r="AV342"/>
  <c r="AU342"/>
  <c r="AT342"/>
  <c r="AS342"/>
  <c r="AR342"/>
  <c r="AP342"/>
  <c r="AO342"/>
  <c r="AM342"/>
  <c r="AL342"/>
  <c r="AK342"/>
  <c r="AJ342"/>
  <c r="AI342"/>
  <c r="AH342"/>
  <c r="AF342"/>
  <c r="AE342"/>
  <c r="AC342"/>
  <c r="AB342"/>
  <c r="AA342"/>
  <c r="Z342"/>
  <c r="Y342"/>
  <c r="X342"/>
  <c r="V342"/>
  <c r="U342"/>
  <c r="S342"/>
  <c r="R342"/>
  <c r="Q342"/>
  <c r="P342"/>
  <c r="O342"/>
  <c r="W338" i="7"/>
  <c r="EL341" i="1"/>
  <c r="DY341"/>
  <c r="DX341"/>
  <c r="DW341"/>
  <c r="DV341"/>
  <c r="DU341"/>
  <c r="DT341"/>
  <c r="DS341"/>
  <c r="DQ341"/>
  <c r="DO341"/>
  <c r="DM341"/>
  <c r="DL341"/>
  <c r="DJ341"/>
  <c r="DI341"/>
  <c r="DH341"/>
  <c r="DG341"/>
  <c r="DF341"/>
  <c r="DE341"/>
  <c r="DC341"/>
  <c r="DB341"/>
  <c r="DA341"/>
  <c r="CX341"/>
  <c r="CW341"/>
  <c r="CV341"/>
  <c r="CU341"/>
  <c r="CS341"/>
  <c r="CR341"/>
  <c r="CQ341"/>
  <c r="CP341"/>
  <c r="CO341"/>
  <c r="CM341"/>
  <c r="CL341"/>
  <c r="CJ341"/>
  <c r="CI341"/>
  <c r="CH341"/>
  <c r="CG341"/>
  <c r="CF341"/>
  <c r="CE341"/>
  <c r="CD341"/>
  <c r="CC341"/>
  <c r="CB341"/>
  <c r="BZ341"/>
  <c r="BY341"/>
  <c r="BW341"/>
  <c r="BV341"/>
  <c r="BU341"/>
  <c r="BT341"/>
  <c r="BS341"/>
  <c r="BR341"/>
  <c r="BP341"/>
  <c r="BO341"/>
  <c r="BM341"/>
  <c r="BL341"/>
  <c r="BK341"/>
  <c r="BJ341"/>
  <c r="BI341"/>
  <c r="BH341"/>
  <c r="BG341"/>
  <c r="BF341"/>
  <c r="BE341"/>
  <c r="BC341"/>
  <c r="BB341"/>
  <c r="AZ341"/>
  <c r="AY341"/>
  <c r="AX341"/>
  <c r="AW341"/>
  <c r="AV341"/>
  <c r="AU341"/>
  <c r="AT341"/>
  <c r="AS341"/>
  <c r="AR341"/>
  <c r="AP341"/>
  <c r="AO341"/>
  <c r="AM341"/>
  <c r="AL341"/>
  <c r="AK341"/>
  <c r="AJ341"/>
  <c r="AI341"/>
  <c r="AH341"/>
  <c r="AF341"/>
  <c r="AE341"/>
  <c r="AC341"/>
  <c r="AB341"/>
  <c r="AA341"/>
  <c r="Z341"/>
  <c r="Y341"/>
  <c r="X341"/>
  <c r="V341"/>
  <c r="U341"/>
  <c r="S341"/>
  <c r="R341"/>
  <c r="Q341"/>
  <c r="P341"/>
  <c r="O341"/>
  <c r="W337" i="7"/>
  <c r="EL340" i="1"/>
  <c r="DY340"/>
  <c r="DX340"/>
  <c r="DW340"/>
  <c r="DV340"/>
  <c r="DU340"/>
  <c r="DT340"/>
  <c r="DS340"/>
  <c r="DQ340"/>
  <c r="DO340"/>
  <c r="DM340"/>
  <c r="DL340"/>
  <c r="DJ340"/>
  <c r="DI340"/>
  <c r="DH340"/>
  <c r="DG340"/>
  <c r="DF340"/>
  <c r="DE340"/>
  <c r="DC340"/>
  <c r="DB340"/>
  <c r="DA340"/>
  <c r="CX340"/>
  <c r="CW340"/>
  <c r="CV340"/>
  <c r="CU340"/>
  <c r="CS340"/>
  <c r="CR340"/>
  <c r="CQ340"/>
  <c r="CP340"/>
  <c r="CO340"/>
  <c r="CM340"/>
  <c r="CL340"/>
  <c r="CJ340"/>
  <c r="CI340"/>
  <c r="CH340"/>
  <c r="CG340"/>
  <c r="CF340"/>
  <c r="CE340"/>
  <c r="CD340"/>
  <c r="CC340"/>
  <c r="CB340"/>
  <c r="BZ340"/>
  <c r="BY340"/>
  <c r="BW340"/>
  <c r="BV340"/>
  <c r="BU340"/>
  <c r="BT340"/>
  <c r="BS340"/>
  <c r="BR340"/>
  <c r="BP340"/>
  <c r="BO340"/>
  <c r="BM340"/>
  <c r="BL340"/>
  <c r="BK340"/>
  <c r="BJ340"/>
  <c r="BI340"/>
  <c r="BH340"/>
  <c r="BG340"/>
  <c r="BF340"/>
  <c r="BE340"/>
  <c r="BC340"/>
  <c r="BB340"/>
  <c r="AZ340"/>
  <c r="AY340"/>
  <c r="AX340"/>
  <c r="AW340"/>
  <c r="AV340"/>
  <c r="AU340"/>
  <c r="AT340"/>
  <c r="AS340"/>
  <c r="AR340"/>
  <c r="AP340"/>
  <c r="AO340"/>
  <c r="AM340"/>
  <c r="AL340"/>
  <c r="AK340"/>
  <c r="AJ340"/>
  <c r="AI340"/>
  <c r="AH340"/>
  <c r="AF340"/>
  <c r="AE340"/>
  <c r="AC340"/>
  <c r="AB340"/>
  <c r="AA340"/>
  <c r="Z340"/>
  <c r="Y340"/>
  <c r="X340"/>
  <c r="V340"/>
  <c r="U340"/>
  <c r="S340"/>
  <c r="R340"/>
  <c r="Q340"/>
  <c r="P340"/>
  <c r="O340"/>
  <c r="W336" i="7"/>
  <c r="EL339" i="1"/>
  <c r="DY339"/>
  <c r="DX339"/>
  <c r="DW339"/>
  <c r="DV339"/>
  <c r="DU339"/>
  <c r="DT339"/>
  <c r="DS339"/>
  <c r="DQ339"/>
  <c r="DO339"/>
  <c r="DM339"/>
  <c r="DL339"/>
  <c r="DJ339"/>
  <c r="DI339"/>
  <c r="DH339"/>
  <c r="DG339"/>
  <c r="DF339"/>
  <c r="DE339"/>
  <c r="DC339"/>
  <c r="DB339"/>
  <c r="DA339"/>
  <c r="CX339"/>
  <c r="CW339"/>
  <c r="CV339"/>
  <c r="CU339"/>
  <c r="CS339"/>
  <c r="CR339"/>
  <c r="CQ339"/>
  <c r="CP339"/>
  <c r="CO339"/>
  <c r="CM339"/>
  <c r="CL339"/>
  <c r="CJ339"/>
  <c r="CI339"/>
  <c r="CH339"/>
  <c r="CG339"/>
  <c r="CF339"/>
  <c r="CE339"/>
  <c r="CD339"/>
  <c r="CC339"/>
  <c r="CB339"/>
  <c r="BZ339"/>
  <c r="BY339"/>
  <c r="BW339"/>
  <c r="BV339"/>
  <c r="BU339"/>
  <c r="BT339"/>
  <c r="BS339"/>
  <c r="BR339"/>
  <c r="BP339"/>
  <c r="BO339"/>
  <c r="BM339"/>
  <c r="BL339"/>
  <c r="BK339"/>
  <c r="BJ339"/>
  <c r="BI339"/>
  <c r="BH339"/>
  <c r="BG339"/>
  <c r="BF339"/>
  <c r="BE339"/>
  <c r="BC339"/>
  <c r="BB339"/>
  <c r="AZ339"/>
  <c r="AY339"/>
  <c r="AX339"/>
  <c r="AW339"/>
  <c r="AV339"/>
  <c r="AU339"/>
  <c r="AT339"/>
  <c r="AS339"/>
  <c r="AR339"/>
  <c r="AP339"/>
  <c r="AO339"/>
  <c r="AM339"/>
  <c r="AL339"/>
  <c r="AK339"/>
  <c r="AJ339"/>
  <c r="AI339"/>
  <c r="AH339"/>
  <c r="AF339"/>
  <c r="AE339"/>
  <c r="AC339"/>
  <c r="AB339"/>
  <c r="AA339"/>
  <c r="Z339"/>
  <c r="Y339"/>
  <c r="X339"/>
  <c r="V339"/>
  <c r="U339"/>
  <c r="S339"/>
  <c r="R339"/>
  <c r="Q339"/>
  <c r="P339"/>
  <c r="O339"/>
  <c r="W335" i="7"/>
  <c r="EL338" i="1"/>
  <c r="DY338"/>
  <c r="DX338"/>
  <c r="DW338"/>
  <c r="DV338"/>
  <c r="DU338"/>
  <c r="DT338"/>
  <c r="DS338"/>
  <c r="DQ338"/>
  <c r="DO338"/>
  <c r="DM338"/>
  <c r="DL338"/>
  <c r="DJ338"/>
  <c r="DI338"/>
  <c r="DH338"/>
  <c r="DG338"/>
  <c r="DF338"/>
  <c r="DE338"/>
  <c r="DC338"/>
  <c r="DB338"/>
  <c r="DA338"/>
  <c r="CX338"/>
  <c r="CW338"/>
  <c r="CV338"/>
  <c r="CU338"/>
  <c r="CS338"/>
  <c r="CR338"/>
  <c r="CQ338"/>
  <c r="CP338"/>
  <c r="CO338"/>
  <c r="CM338"/>
  <c r="CL338"/>
  <c r="CJ338"/>
  <c r="CI338"/>
  <c r="CH338"/>
  <c r="CG338"/>
  <c r="CF338"/>
  <c r="CE338"/>
  <c r="CD338"/>
  <c r="CC338"/>
  <c r="CB338"/>
  <c r="BZ338"/>
  <c r="BY338"/>
  <c r="BW338"/>
  <c r="BV338"/>
  <c r="BU338"/>
  <c r="BT338"/>
  <c r="BS338"/>
  <c r="BR338"/>
  <c r="BP338"/>
  <c r="BO338"/>
  <c r="BM338"/>
  <c r="BL338"/>
  <c r="BK338"/>
  <c r="BJ338"/>
  <c r="BI338"/>
  <c r="BH338"/>
  <c r="BG338"/>
  <c r="BF338"/>
  <c r="BE338"/>
  <c r="BC338"/>
  <c r="BB338"/>
  <c r="AZ338"/>
  <c r="AY338"/>
  <c r="AX338"/>
  <c r="AW338"/>
  <c r="AV338"/>
  <c r="AU338"/>
  <c r="AT338"/>
  <c r="AS338"/>
  <c r="AR338"/>
  <c r="AP338"/>
  <c r="AO338"/>
  <c r="AM338"/>
  <c r="AL338"/>
  <c r="AK338"/>
  <c r="AJ338"/>
  <c r="AI338"/>
  <c r="AH338"/>
  <c r="AF338"/>
  <c r="AE338"/>
  <c r="AC338"/>
  <c r="AB338"/>
  <c r="AA338"/>
  <c r="Z338"/>
  <c r="Y338"/>
  <c r="X338"/>
  <c r="V338"/>
  <c r="U338"/>
  <c r="S338"/>
  <c r="R338"/>
  <c r="Q338"/>
  <c r="P338"/>
  <c r="O338"/>
  <c r="W334" i="7"/>
  <c r="EL337" i="1"/>
  <c r="DY337"/>
  <c r="DX337"/>
  <c r="DW337"/>
  <c r="DV337"/>
  <c r="DU337"/>
  <c r="DT337"/>
  <c r="DS337"/>
  <c r="DQ337"/>
  <c r="DO337"/>
  <c r="DM337"/>
  <c r="DL337"/>
  <c r="DJ337"/>
  <c r="DI337"/>
  <c r="DH337"/>
  <c r="DG337"/>
  <c r="DF337"/>
  <c r="DE337"/>
  <c r="DC337"/>
  <c r="DB337"/>
  <c r="DA337"/>
  <c r="CX337"/>
  <c r="CW337"/>
  <c r="CV337"/>
  <c r="CU337"/>
  <c r="CS337"/>
  <c r="CR337"/>
  <c r="CQ337"/>
  <c r="CP337"/>
  <c r="CO337"/>
  <c r="CM337"/>
  <c r="CL337"/>
  <c r="CJ337"/>
  <c r="CI337"/>
  <c r="CH337"/>
  <c r="CG337"/>
  <c r="CF337"/>
  <c r="CE337"/>
  <c r="CD337"/>
  <c r="CC337"/>
  <c r="CB337"/>
  <c r="BZ337"/>
  <c r="BY337"/>
  <c r="BW337"/>
  <c r="BV337"/>
  <c r="BU337"/>
  <c r="BT337"/>
  <c r="BS337"/>
  <c r="BR337"/>
  <c r="BP337"/>
  <c r="BO337"/>
  <c r="BM337"/>
  <c r="BL337"/>
  <c r="BK337"/>
  <c r="BJ337"/>
  <c r="BI337"/>
  <c r="BH337"/>
  <c r="BG337"/>
  <c r="BF337"/>
  <c r="BE337"/>
  <c r="BC337"/>
  <c r="BB337"/>
  <c r="AZ337"/>
  <c r="AY337"/>
  <c r="AX337"/>
  <c r="AW337"/>
  <c r="AV337"/>
  <c r="AU337"/>
  <c r="AT337"/>
  <c r="AS337"/>
  <c r="AR337"/>
  <c r="AP337"/>
  <c r="AO337"/>
  <c r="AM337"/>
  <c r="AL337"/>
  <c r="AK337"/>
  <c r="AJ337"/>
  <c r="AI337"/>
  <c r="AH337"/>
  <c r="AF337"/>
  <c r="AE337"/>
  <c r="AC337"/>
  <c r="AB337"/>
  <c r="AA337"/>
  <c r="Z337"/>
  <c r="Y337"/>
  <c r="X337"/>
  <c r="V337"/>
  <c r="U337"/>
  <c r="S337"/>
  <c r="R337"/>
  <c r="Q337"/>
  <c r="P337"/>
  <c r="O337"/>
  <c r="W333" i="7"/>
  <c r="EL336" i="1"/>
  <c r="DY336"/>
  <c r="DX336"/>
  <c r="DW336"/>
  <c r="DV336"/>
  <c r="DU336"/>
  <c r="DT336"/>
  <c r="DS336"/>
  <c r="DQ336"/>
  <c r="DO336"/>
  <c r="DM336"/>
  <c r="DL336"/>
  <c r="DJ336"/>
  <c r="DI336"/>
  <c r="DH336"/>
  <c r="DG336"/>
  <c r="DF336"/>
  <c r="DE336"/>
  <c r="DC336"/>
  <c r="DB336"/>
  <c r="DA336"/>
  <c r="CX336"/>
  <c r="CW336"/>
  <c r="CV336"/>
  <c r="CU336"/>
  <c r="CS336"/>
  <c r="CR336"/>
  <c r="CQ336"/>
  <c r="CP336"/>
  <c r="CO336"/>
  <c r="CM336"/>
  <c r="CL336"/>
  <c r="CJ336"/>
  <c r="CI336"/>
  <c r="CH336"/>
  <c r="CG336"/>
  <c r="CF336"/>
  <c r="CE336"/>
  <c r="CD336"/>
  <c r="CC336"/>
  <c r="CB336"/>
  <c r="BZ336"/>
  <c r="BY336"/>
  <c r="BW336"/>
  <c r="BV336"/>
  <c r="BU336"/>
  <c r="BT336"/>
  <c r="BS336"/>
  <c r="BR336"/>
  <c r="BP336"/>
  <c r="BO336"/>
  <c r="BM336"/>
  <c r="BL336"/>
  <c r="BK336"/>
  <c r="BJ336"/>
  <c r="BI336"/>
  <c r="BH336"/>
  <c r="BG336"/>
  <c r="BF336"/>
  <c r="BE336"/>
  <c r="BC336"/>
  <c r="BB336"/>
  <c r="AZ336"/>
  <c r="AY336"/>
  <c r="AX336"/>
  <c r="AW336"/>
  <c r="AV336"/>
  <c r="AU336"/>
  <c r="AT336"/>
  <c r="AS336"/>
  <c r="AR336"/>
  <c r="AP336"/>
  <c r="AO336"/>
  <c r="AM336"/>
  <c r="AL336"/>
  <c r="AK336"/>
  <c r="AJ336"/>
  <c r="AI336"/>
  <c r="AH336"/>
  <c r="AF336"/>
  <c r="AE336"/>
  <c r="AC336"/>
  <c r="AB336"/>
  <c r="AA336"/>
  <c r="Z336"/>
  <c r="Y336"/>
  <c r="X336"/>
  <c r="V336"/>
  <c r="U336"/>
  <c r="S336"/>
  <c r="R336"/>
  <c r="Q336"/>
  <c r="P336"/>
  <c r="O336"/>
  <c r="W332" i="7"/>
  <c r="EL335" i="1"/>
  <c r="DY335"/>
  <c r="DX335"/>
  <c r="DW335"/>
  <c r="DV335"/>
  <c r="DU335"/>
  <c r="DT335"/>
  <c r="DS335"/>
  <c r="DQ335"/>
  <c r="DO335"/>
  <c r="DM335"/>
  <c r="DL335"/>
  <c r="DJ335"/>
  <c r="DI335"/>
  <c r="DH335"/>
  <c r="DG335"/>
  <c r="DF335"/>
  <c r="DE335"/>
  <c r="DC335"/>
  <c r="DB335"/>
  <c r="DA335"/>
  <c r="CX335"/>
  <c r="CW335"/>
  <c r="CV335"/>
  <c r="CU335"/>
  <c r="CS335"/>
  <c r="CR335"/>
  <c r="CQ335"/>
  <c r="CP335"/>
  <c r="CO335"/>
  <c r="CM335"/>
  <c r="CL335"/>
  <c r="CJ335"/>
  <c r="CI335"/>
  <c r="CH335"/>
  <c r="CG335"/>
  <c r="CF335"/>
  <c r="CE335"/>
  <c r="CD335"/>
  <c r="CC335"/>
  <c r="CB335"/>
  <c r="BZ335"/>
  <c r="BY335"/>
  <c r="BW335"/>
  <c r="BV335"/>
  <c r="BU335"/>
  <c r="BT335"/>
  <c r="BS335"/>
  <c r="BR335"/>
  <c r="BP335"/>
  <c r="BO335"/>
  <c r="BM335"/>
  <c r="BL335"/>
  <c r="BK335"/>
  <c r="BJ335"/>
  <c r="BI335"/>
  <c r="BH335"/>
  <c r="BG335"/>
  <c r="BF335"/>
  <c r="BE335"/>
  <c r="BC335"/>
  <c r="BB335"/>
  <c r="AZ335"/>
  <c r="AY335"/>
  <c r="AX335"/>
  <c r="AW335"/>
  <c r="AV335"/>
  <c r="AU335"/>
  <c r="AT335"/>
  <c r="AS335"/>
  <c r="AR335"/>
  <c r="AP335"/>
  <c r="AO335"/>
  <c r="AM335"/>
  <c r="AL335"/>
  <c r="AK335"/>
  <c r="AJ335"/>
  <c r="AI335"/>
  <c r="AH335"/>
  <c r="AF335"/>
  <c r="AE335"/>
  <c r="AC335"/>
  <c r="AB335"/>
  <c r="AA335"/>
  <c r="Z335"/>
  <c r="Y335"/>
  <c r="X335"/>
  <c r="V335"/>
  <c r="U335"/>
  <c r="S335"/>
  <c r="R335"/>
  <c r="Q335"/>
  <c r="P335"/>
  <c r="O335"/>
  <c r="W331" i="7"/>
  <c r="EL334" i="1"/>
  <c r="DY334"/>
  <c r="DX334"/>
  <c r="DW334"/>
  <c r="DV334"/>
  <c r="DU334"/>
  <c r="DT334"/>
  <c r="DS334"/>
  <c r="DQ334"/>
  <c r="DO334"/>
  <c r="DM334"/>
  <c r="DL334"/>
  <c r="DJ334"/>
  <c r="DI334"/>
  <c r="DH334"/>
  <c r="DG334"/>
  <c r="DF334"/>
  <c r="DE334"/>
  <c r="DC334"/>
  <c r="DB334"/>
  <c r="DA334"/>
  <c r="CX334"/>
  <c r="CW334"/>
  <c r="CV334"/>
  <c r="CU334"/>
  <c r="CS334"/>
  <c r="CR334"/>
  <c r="CQ334"/>
  <c r="CP334"/>
  <c r="CO334"/>
  <c r="CM334"/>
  <c r="CL334"/>
  <c r="CJ334"/>
  <c r="CI334"/>
  <c r="CH334"/>
  <c r="CG334"/>
  <c r="CF334"/>
  <c r="CE334"/>
  <c r="CD334"/>
  <c r="CC334"/>
  <c r="CB334"/>
  <c r="BZ334"/>
  <c r="BY334"/>
  <c r="BW334"/>
  <c r="BV334"/>
  <c r="BU334"/>
  <c r="BT334"/>
  <c r="BS334"/>
  <c r="BR334"/>
  <c r="BP334"/>
  <c r="BO334"/>
  <c r="BM334"/>
  <c r="BL334"/>
  <c r="BK334"/>
  <c r="BJ334"/>
  <c r="BI334"/>
  <c r="BH334"/>
  <c r="BG334"/>
  <c r="BF334"/>
  <c r="BE334"/>
  <c r="BC334"/>
  <c r="BB334"/>
  <c r="AZ334"/>
  <c r="AY334"/>
  <c r="AX334"/>
  <c r="AW334"/>
  <c r="AV334"/>
  <c r="AU334"/>
  <c r="AT334"/>
  <c r="AS334"/>
  <c r="AR334"/>
  <c r="AP334"/>
  <c r="AO334"/>
  <c r="AM334"/>
  <c r="AL334"/>
  <c r="AK334"/>
  <c r="AJ334"/>
  <c r="AI334"/>
  <c r="AH334"/>
  <c r="AF334"/>
  <c r="AE334"/>
  <c r="AC334"/>
  <c r="AB334"/>
  <c r="AA334"/>
  <c r="Z334"/>
  <c r="Y334"/>
  <c r="X334"/>
  <c r="V334"/>
  <c r="U334"/>
  <c r="S334"/>
  <c r="R334"/>
  <c r="Q334"/>
  <c r="P334"/>
  <c r="O334"/>
  <c r="W330" i="7"/>
  <c r="EL333" i="1"/>
  <c r="DY333"/>
  <c r="DX333"/>
  <c r="DW333"/>
  <c r="DV333"/>
  <c r="DU333"/>
  <c r="DT333"/>
  <c r="DS333"/>
  <c r="DQ333"/>
  <c r="DO333"/>
  <c r="DM333"/>
  <c r="DL333"/>
  <c r="DJ333"/>
  <c r="DI333"/>
  <c r="DH333"/>
  <c r="DG333"/>
  <c r="DF333"/>
  <c r="DE333"/>
  <c r="DC333"/>
  <c r="DB333"/>
  <c r="DA333"/>
  <c r="CX333"/>
  <c r="CW333"/>
  <c r="CV333"/>
  <c r="CU333"/>
  <c r="CS333"/>
  <c r="CR333"/>
  <c r="CQ333"/>
  <c r="CP333"/>
  <c r="CO333"/>
  <c r="CM333"/>
  <c r="CL333"/>
  <c r="CJ333"/>
  <c r="CI333"/>
  <c r="CH333"/>
  <c r="CG333"/>
  <c r="CF333"/>
  <c r="CE333"/>
  <c r="CD333"/>
  <c r="CC333"/>
  <c r="CB333"/>
  <c r="BZ333"/>
  <c r="BY333"/>
  <c r="BW333"/>
  <c r="BV333"/>
  <c r="BU333"/>
  <c r="BT333"/>
  <c r="BS333"/>
  <c r="BR333"/>
  <c r="BP333"/>
  <c r="BO333"/>
  <c r="BM333"/>
  <c r="BL333"/>
  <c r="BK333"/>
  <c r="BJ333"/>
  <c r="BI333"/>
  <c r="BH333"/>
  <c r="BG333"/>
  <c r="BF333"/>
  <c r="BE333"/>
  <c r="BC333"/>
  <c r="BB333"/>
  <c r="AZ333"/>
  <c r="AY333"/>
  <c r="AX333"/>
  <c r="AW333"/>
  <c r="AV333"/>
  <c r="AU333"/>
  <c r="AT333"/>
  <c r="AS333"/>
  <c r="AR333"/>
  <c r="AP333"/>
  <c r="AO333"/>
  <c r="AM333"/>
  <c r="AL333"/>
  <c r="AK333"/>
  <c r="AJ333"/>
  <c r="AI333"/>
  <c r="AH333"/>
  <c r="AF333"/>
  <c r="AE333"/>
  <c r="AC333"/>
  <c r="AB333"/>
  <c r="AA333"/>
  <c r="Z333"/>
  <c r="Y333"/>
  <c r="X333"/>
  <c r="V333"/>
  <c r="U333"/>
  <c r="S333"/>
  <c r="R333"/>
  <c r="Q333"/>
  <c r="P333"/>
  <c r="O333"/>
  <c r="W329" i="7"/>
  <c r="EL332" i="1"/>
  <c r="DY332"/>
  <c r="DX332"/>
  <c r="DW332"/>
  <c r="DV332"/>
  <c r="DU332"/>
  <c r="DT332"/>
  <c r="DS332"/>
  <c r="DQ332"/>
  <c r="DO332"/>
  <c r="DM332"/>
  <c r="DL332"/>
  <c r="DJ332"/>
  <c r="DI332"/>
  <c r="DH332"/>
  <c r="DG332"/>
  <c r="DF332"/>
  <c r="DE332"/>
  <c r="DC332"/>
  <c r="DB332"/>
  <c r="DA332"/>
  <c r="CX332"/>
  <c r="CW332"/>
  <c r="CV332"/>
  <c r="CU332"/>
  <c r="CS332"/>
  <c r="CR332"/>
  <c r="CQ332"/>
  <c r="CP332"/>
  <c r="CO332"/>
  <c r="CM332"/>
  <c r="CL332"/>
  <c r="CJ332"/>
  <c r="CI332"/>
  <c r="CH332"/>
  <c r="CG332"/>
  <c r="CF332"/>
  <c r="CE332"/>
  <c r="CD332"/>
  <c r="CC332"/>
  <c r="CB332"/>
  <c r="BZ332"/>
  <c r="BY332"/>
  <c r="BW332"/>
  <c r="BV332"/>
  <c r="BU332"/>
  <c r="BT332"/>
  <c r="BS332"/>
  <c r="BR332"/>
  <c r="BP332"/>
  <c r="BO332"/>
  <c r="BM332"/>
  <c r="BL332"/>
  <c r="BK332"/>
  <c r="BJ332"/>
  <c r="BI332"/>
  <c r="BH332"/>
  <c r="BG332"/>
  <c r="BF332"/>
  <c r="BE332"/>
  <c r="BC332"/>
  <c r="BB332"/>
  <c r="AZ332"/>
  <c r="AY332"/>
  <c r="AX332"/>
  <c r="AW332"/>
  <c r="AV332"/>
  <c r="AU332"/>
  <c r="AT332"/>
  <c r="AS332"/>
  <c r="AR332"/>
  <c r="AP332"/>
  <c r="AO332"/>
  <c r="AM332"/>
  <c r="AL332"/>
  <c r="AK332"/>
  <c r="AJ332"/>
  <c r="AI332"/>
  <c r="AH332"/>
  <c r="AF332"/>
  <c r="AE332"/>
  <c r="AC332"/>
  <c r="AB332"/>
  <c r="AA332"/>
  <c r="Z332"/>
  <c r="Y332"/>
  <c r="X332"/>
  <c r="V332"/>
  <c r="U332"/>
  <c r="S332"/>
  <c r="R332"/>
  <c r="Q332"/>
  <c r="P332"/>
  <c r="O332"/>
  <c r="W328" i="7"/>
  <c r="EL331" i="1"/>
  <c r="DY331"/>
  <c r="DX331"/>
  <c r="DW331"/>
  <c r="DV331"/>
  <c r="DU331"/>
  <c r="DT331"/>
  <c r="DS331"/>
  <c r="DQ331"/>
  <c r="DO331"/>
  <c r="DM331"/>
  <c r="DL331"/>
  <c r="DJ331"/>
  <c r="DI331"/>
  <c r="DH331"/>
  <c r="DG331"/>
  <c r="DF331"/>
  <c r="DE331"/>
  <c r="DC331"/>
  <c r="DB331"/>
  <c r="DA331"/>
  <c r="CX331"/>
  <c r="CW331"/>
  <c r="CV331"/>
  <c r="CU331"/>
  <c r="CS331"/>
  <c r="CR331"/>
  <c r="CQ331"/>
  <c r="CP331"/>
  <c r="CO331"/>
  <c r="CM331"/>
  <c r="CL331"/>
  <c r="CJ331"/>
  <c r="CI331"/>
  <c r="CH331"/>
  <c r="CG331"/>
  <c r="CF331"/>
  <c r="CE331"/>
  <c r="CD331"/>
  <c r="CC331"/>
  <c r="CB331"/>
  <c r="BZ331"/>
  <c r="BY331"/>
  <c r="BW331"/>
  <c r="BV331"/>
  <c r="BU331"/>
  <c r="BT331"/>
  <c r="BS331"/>
  <c r="BR331"/>
  <c r="BP331"/>
  <c r="BO331"/>
  <c r="BM331"/>
  <c r="BL331"/>
  <c r="BK331"/>
  <c r="BJ331"/>
  <c r="BI331"/>
  <c r="BH331"/>
  <c r="BG331"/>
  <c r="BF331"/>
  <c r="BE331"/>
  <c r="BC331"/>
  <c r="BB331"/>
  <c r="AZ331"/>
  <c r="AY331"/>
  <c r="AX331"/>
  <c r="AW331"/>
  <c r="AV331"/>
  <c r="AU331"/>
  <c r="AT331"/>
  <c r="AS331"/>
  <c r="AR331"/>
  <c r="AP331"/>
  <c r="AO331"/>
  <c r="AM331"/>
  <c r="AL331"/>
  <c r="AK331"/>
  <c r="AJ331"/>
  <c r="AI331"/>
  <c r="AH331"/>
  <c r="AF331"/>
  <c r="AE331"/>
  <c r="AC331"/>
  <c r="AB331"/>
  <c r="AA331"/>
  <c r="Z331"/>
  <c r="Y331"/>
  <c r="X331"/>
  <c r="V331"/>
  <c r="U331"/>
  <c r="S331"/>
  <c r="R331"/>
  <c r="Q331"/>
  <c r="P331"/>
  <c r="O331"/>
  <c r="W327" i="7"/>
  <c r="EL330" i="1"/>
  <c r="DY330"/>
  <c r="DX330"/>
  <c r="DW330"/>
  <c r="DV330"/>
  <c r="DU330"/>
  <c r="DT330"/>
  <c r="DS330"/>
  <c r="DQ330"/>
  <c r="DO330"/>
  <c r="DM330"/>
  <c r="DL330"/>
  <c r="DJ330"/>
  <c r="DI330"/>
  <c r="DH330"/>
  <c r="DG330"/>
  <c r="DF330"/>
  <c r="DE330"/>
  <c r="DC330"/>
  <c r="DB330"/>
  <c r="DA330"/>
  <c r="CX330"/>
  <c r="CW330"/>
  <c r="CV330"/>
  <c r="CU330"/>
  <c r="CS330"/>
  <c r="CR330"/>
  <c r="CQ330"/>
  <c r="CP330"/>
  <c r="CO330"/>
  <c r="CM330"/>
  <c r="CL330"/>
  <c r="CJ330"/>
  <c r="CI330"/>
  <c r="CH330"/>
  <c r="CG330"/>
  <c r="CF330"/>
  <c r="CE330"/>
  <c r="CD330"/>
  <c r="CC330"/>
  <c r="CB330"/>
  <c r="BZ330"/>
  <c r="BY330"/>
  <c r="BW330"/>
  <c r="BV330"/>
  <c r="BU330"/>
  <c r="BT330"/>
  <c r="BS330"/>
  <c r="BR330"/>
  <c r="BP330"/>
  <c r="BO330"/>
  <c r="BM330"/>
  <c r="BL330"/>
  <c r="BK330"/>
  <c r="BJ330"/>
  <c r="BI330"/>
  <c r="BH330"/>
  <c r="BG330"/>
  <c r="BF330"/>
  <c r="BE330"/>
  <c r="BC330"/>
  <c r="BB330"/>
  <c r="AZ330"/>
  <c r="AY330"/>
  <c r="AX330"/>
  <c r="AW330"/>
  <c r="AV330"/>
  <c r="AU330"/>
  <c r="AT330"/>
  <c r="AS330"/>
  <c r="AR330"/>
  <c r="AP330"/>
  <c r="AO330"/>
  <c r="AM330"/>
  <c r="AL330"/>
  <c r="AK330"/>
  <c r="AJ330"/>
  <c r="AI330"/>
  <c r="AH330"/>
  <c r="AF330"/>
  <c r="AE330"/>
  <c r="AC330"/>
  <c r="AB330"/>
  <c r="AA330"/>
  <c r="Z330"/>
  <c r="Y330"/>
  <c r="X330"/>
  <c r="V330"/>
  <c r="U330"/>
  <c r="S330"/>
  <c r="R330"/>
  <c r="Q330"/>
  <c r="P330"/>
  <c r="O330"/>
  <c r="W326" i="7"/>
  <c r="EL329" i="1"/>
  <c r="DY329"/>
  <c r="DX329"/>
  <c r="DW329"/>
  <c r="DV329"/>
  <c r="DU329"/>
  <c r="DT329"/>
  <c r="DS329"/>
  <c r="DQ329"/>
  <c r="DO329"/>
  <c r="DM329"/>
  <c r="DL329"/>
  <c r="DJ329"/>
  <c r="DI329"/>
  <c r="DH329"/>
  <c r="DG329"/>
  <c r="DF329"/>
  <c r="DE329"/>
  <c r="DC329"/>
  <c r="DB329"/>
  <c r="DA329"/>
  <c r="CX329"/>
  <c r="CW329"/>
  <c r="CV329"/>
  <c r="CU329"/>
  <c r="CS329"/>
  <c r="CR329"/>
  <c r="CQ329"/>
  <c r="CP329"/>
  <c r="CO329"/>
  <c r="CM329"/>
  <c r="CL329"/>
  <c r="CJ329"/>
  <c r="CI329"/>
  <c r="CH329"/>
  <c r="CG329"/>
  <c r="CF329"/>
  <c r="CE329"/>
  <c r="CD329"/>
  <c r="CC329"/>
  <c r="CB329"/>
  <c r="BZ329"/>
  <c r="BY329"/>
  <c r="BW329"/>
  <c r="BV329"/>
  <c r="BU329"/>
  <c r="BT329"/>
  <c r="BS329"/>
  <c r="BR329"/>
  <c r="BP329"/>
  <c r="BO329"/>
  <c r="BM329"/>
  <c r="BL329"/>
  <c r="BK329"/>
  <c r="BJ329"/>
  <c r="BI329"/>
  <c r="BH329"/>
  <c r="BG329"/>
  <c r="BF329"/>
  <c r="BE329"/>
  <c r="BC329"/>
  <c r="BB329"/>
  <c r="AZ329"/>
  <c r="AY329"/>
  <c r="AX329"/>
  <c r="AW329"/>
  <c r="AV329"/>
  <c r="AU329"/>
  <c r="AT329"/>
  <c r="AS329"/>
  <c r="AR329"/>
  <c r="AP329"/>
  <c r="AO329"/>
  <c r="AM329"/>
  <c r="AL329"/>
  <c r="AK329"/>
  <c r="AJ329"/>
  <c r="AI329"/>
  <c r="AH329"/>
  <c r="AF329"/>
  <c r="AE329"/>
  <c r="AC329"/>
  <c r="AB329"/>
  <c r="AA329"/>
  <c r="Z329"/>
  <c r="Y329"/>
  <c r="X329"/>
  <c r="V329"/>
  <c r="U329"/>
  <c r="S329"/>
  <c r="R329"/>
  <c r="Q329"/>
  <c r="P329"/>
  <c r="O329"/>
  <c r="W325" i="7"/>
  <c r="EL328" i="1"/>
  <c r="DY328"/>
  <c r="DX328"/>
  <c r="DW328"/>
  <c r="DV328"/>
  <c r="DU328"/>
  <c r="DT328"/>
  <c r="DS328"/>
  <c r="DQ328"/>
  <c r="DO328"/>
  <c r="DM328"/>
  <c r="DL328"/>
  <c r="DJ328"/>
  <c r="DI328"/>
  <c r="DH328"/>
  <c r="DG328"/>
  <c r="DF328"/>
  <c r="DE328"/>
  <c r="DC328"/>
  <c r="DB328"/>
  <c r="DA328"/>
  <c r="CX328"/>
  <c r="CW328"/>
  <c r="CV328"/>
  <c r="CU328"/>
  <c r="CS328"/>
  <c r="CR328"/>
  <c r="CQ328"/>
  <c r="CP328"/>
  <c r="CO328"/>
  <c r="CM328"/>
  <c r="CL328"/>
  <c r="CJ328"/>
  <c r="CI328"/>
  <c r="CH328"/>
  <c r="CG328"/>
  <c r="CF328"/>
  <c r="CE328"/>
  <c r="CD328"/>
  <c r="CC328"/>
  <c r="CB328"/>
  <c r="BZ328"/>
  <c r="BY328"/>
  <c r="BW328"/>
  <c r="BV328"/>
  <c r="BU328"/>
  <c r="BT328"/>
  <c r="BS328"/>
  <c r="BR328"/>
  <c r="BP328"/>
  <c r="BO328"/>
  <c r="BM328"/>
  <c r="BL328"/>
  <c r="BK328"/>
  <c r="BJ328"/>
  <c r="BI328"/>
  <c r="BH328"/>
  <c r="BG328"/>
  <c r="BF328"/>
  <c r="BE328"/>
  <c r="BC328"/>
  <c r="BB328"/>
  <c r="AZ328"/>
  <c r="AY328"/>
  <c r="AX328"/>
  <c r="AW328"/>
  <c r="AV328"/>
  <c r="AU328"/>
  <c r="AT328"/>
  <c r="AS328"/>
  <c r="AR328"/>
  <c r="AP328"/>
  <c r="AO328"/>
  <c r="AM328"/>
  <c r="AL328"/>
  <c r="AK328"/>
  <c r="AJ328"/>
  <c r="AI328"/>
  <c r="AH328"/>
  <c r="AF328"/>
  <c r="AE328"/>
  <c r="AC328"/>
  <c r="AB328"/>
  <c r="AA328"/>
  <c r="Z328"/>
  <c r="Y328"/>
  <c r="X328"/>
  <c r="V328"/>
  <c r="U328"/>
  <c r="S328"/>
  <c r="R328"/>
  <c r="Q328"/>
  <c r="P328"/>
  <c r="O328"/>
  <c r="W324" i="7"/>
  <c r="EL327" i="1"/>
  <c r="DY327"/>
  <c r="DX327"/>
  <c r="DW327"/>
  <c r="DV327"/>
  <c r="DU327"/>
  <c r="DT327"/>
  <c r="DS327"/>
  <c r="DQ327"/>
  <c r="DO327"/>
  <c r="DM327"/>
  <c r="DL327"/>
  <c r="DJ327"/>
  <c r="DI327"/>
  <c r="DH327"/>
  <c r="DG327"/>
  <c r="DF327"/>
  <c r="DE327"/>
  <c r="DC327"/>
  <c r="DB327"/>
  <c r="DA327"/>
  <c r="CX327"/>
  <c r="CW327"/>
  <c r="CV327"/>
  <c r="CU327"/>
  <c r="CS327"/>
  <c r="CR327"/>
  <c r="CQ327"/>
  <c r="CP327"/>
  <c r="CO327"/>
  <c r="CM327"/>
  <c r="CL327"/>
  <c r="CJ327"/>
  <c r="CI327"/>
  <c r="CH327"/>
  <c r="CG327"/>
  <c r="CF327"/>
  <c r="CE327"/>
  <c r="CD327"/>
  <c r="CC327"/>
  <c r="CB327"/>
  <c r="BZ327"/>
  <c r="BY327"/>
  <c r="BW327"/>
  <c r="BV327"/>
  <c r="BU327"/>
  <c r="BT327"/>
  <c r="BS327"/>
  <c r="BR327"/>
  <c r="BP327"/>
  <c r="BO327"/>
  <c r="BM327"/>
  <c r="BL327"/>
  <c r="BK327"/>
  <c r="BJ327"/>
  <c r="BI327"/>
  <c r="BH327"/>
  <c r="BG327"/>
  <c r="BF327"/>
  <c r="BE327"/>
  <c r="BC327"/>
  <c r="BB327"/>
  <c r="AZ327"/>
  <c r="AY327"/>
  <c r="AX327"/>
  <c r="AW327"/>
  <c r="AV327"/>
  <c r="AU327"/>
  <c r="AT327"/>
  <c r="AS327"/>
  <c r="AR327"/>
  <c r="AP327"/>
  <c r="AO327"/>
  <c r="AM327"/>
  <c r="AL327"/>
  <c r="AK327"/>
  <c r="AJ327"/>
  <c r="AI327"/>
  <c r="AH327"/>
  <c r="AF327"/>
  <c r="AE327"/>
  <c r="AC327"/>
  <c r="AB327"/>
  <c r="AA327"/>
  <c r="Z327"/>
  <c r="Y327"/>
  <c r="X327"/>
  <c r="V327"/>
  <c r="U327"/>
  <c r="S327"/>
  <c r="R327"/>
  <c r="Q327"/>
  <c r="P327"/>
  <c r="O327"/>
  <c r="W323" i="7"/>
  <c r="EL326" i="1"/>
  <c r="DY326"/>
  <c r="DX326"/>
  <c r="DW326"/>
  <c r="DV326"/>
  <c r="DU326"/>
  <c r="DT326"/>
  <c r="DS326"/>
  <c r="DQ326"/>
  <c r="DO326"/>
  <c r="DM326"/>
  <c r="DL326"/>
  <c r="DJ326"/>
  <c r="DI326"/>
  <c r="DH326"/>
  <c r="DG326"/>
  <c r="DF326"/>
  <c r="DE326"/>
  <c r="DC326"/>
  <c r="DB326"/>
  <c r="DA326"/>
  <c r="CX326"/>
  <c r="CW326"/>
  <c r="CV326"/>
  <c r="CU326"/>
  <c r="CS326"/>
  <c r="CR326"/>
  <c r="CQ326"/>
  <c r="CP326"/>
  <c r="CO326"/>
  <c r="CM326"/>
  <c r="CL326"/>
  <c r="CJ326"/>
  <c r="CI326"/>
  <c r="CH326"/>
  <c r="CG326"/>
  <c r="CF326"/>
  <c r="CE326"/>
  <c r="CD326"/>
  <c r="CC326"/>
  <c r="CB326"/>
  <c r="BZ326"/>
  <c r="BY326"/>
  <c r="BW326"/>
  <c r="BV326"/>
  <c r="BU326"/>
  <c r="BT326"/>
  <c r="BS326"/>
  <c r="BR326"/>
  <c r="BP326"/>
  <c r="BO326"/>
  <c r="BM326"/>
  <c r="BL326"/>
  <c r="BK326"/>
  <c r="BJ326"/>
  <c r="BI326"/>
  <c r="BH326"/>
  <c r="BG326"/>
  <c r="BF326"/>
  <c r="BE326"/>
  <c r="BC326"/>
  <c r="BB326"/>
  <c r="AZ326"/>
  <c r="AY326"/>
  <c r="AX326"/>
  <c r="AW326"/>
  <c r="AV326"/>
  <c r="AU326"/>
  <c r="AT326"/>
  <c r="AS326"/>
  <c r="AR326"/>
  <c r="AP326"/>
  <c r="AO326"/>
  <c r="AM326"/>
  <c r="AL326"/>
  <c r="AK326"/>
  <c r="AJ326"/>
  <c r="AI326"/>
  <c r="AH326"/>
  <c r="AF326"/>
  <c r="AE326"/>
  <c r="AC326"/>
  <c r="AB326"/>
  <c r="AA326"/>
  <c r="Z326"/>
  <c r="Y326"/>
  <c r="X326"/>
  <c r="V326"/>
  <c r="U326"/>
  <c r="S326"/>
  <c r="R326"/>
  <c r="Q326"/>
  <c r="P326"/>
  <c r="O326"/>
  <c r="W322" i="7"/>
  <c r="EL325" i="1"/>
  <c r="DY325"/>
  <c r="DX325"/>
  <c r="DW325"/>
  <c r="DV325"/>
  <c r="DU325"/>
  <c r="DT325"/>
  <c r="DS325"/>
  <c r="DQ325"/>
  <c r="DO325"/>
  <c r="DM325"/>
  <c r="DL325"/>
  <c r="DJ325"/>
  <c r="DI325"/>
  <c r="DH325"/>
  <c r="DG325"/>
  <c r="DF325"/>
  <c r="DE325"/>
  <c r="DC325"/>
  <c r="DB325"/>
  <c r="DA325"/>
  <c r="CX325"/>
  <c r="CW325"/>
  <c r="CV325"/>
  <c r="CU325"/>
  <c r="CS325"/>
  <c r="CR325"/>
  <c r="CQ325"/>
  <c r="CP325"/>
  <c r="CO325"/>
  <c r="CM325"/>
  <c r="CL325"/>
  <c r="CJ325"/>
  <c r="CI325"/>
  <c r="CH325"/>
  <c r="CG325"/>
  <c r="CF325"/>
  <c r="CE325"/>
  <c r="CD325"/>
  <c r="CC325"/>
  <c r="CB325"/>
  <c r="BZ325"/>
  <c r="BY325"/>
  <c r="BW325"/>
  <c r="BV325"/>
  <c r="BU325"/>
  <c r="BT325"/>
  <c r="BS325"/>
  <c r="BR325"/>
  <c r="BP325"/>
  <c r="BO325"/>
  <c r="BM325"/>
  <c r="BL325"/>
  <c r="BK325"/>
  <c r="BJ325"/>
  <c r="BI325"/>
  <c r="BH325"/>
  <c r="BG325"/>
  <c r="BF325"/>
  <c r="BE325"/>
  <c r="BC325"/>
  <c r="BB325"/>
  <c r="AZ325"/>
  <c r="AY325"/>
  <c r="AX325"/>
  <c r="AW325"/>
  <c r="AV325"/>
  <c r="AU325"/>
  <c r="AT325"/>
  <c r="AS325"/>
  <c r="AR325"/>
  <c r="AP325"/>
  <c r="AO325"/>
  <c r="AM325"/>
  <c r="AL325"/>
  <c r="AK325"/>
  <c r="AJ325"/>
  <c r="AI325"/>
  <c r="AH325"/>
  <c r="AF325"/>
  <c r="AE325"/>
  <c r="AC325"/>
  <c r="AB325"/>
  <c r="AA325"/>
  <c r="Z325"/>
  <c r="Y325"/>
  <c r="X325"/>
  <c r="V325"/>
  <c r="U325"/>
  <c r="S325"/>
  <c r="R325"/>
  <c r="Q325"/>
  <c r="P325"/>
  <c r="O325"/>
  <c r="W321" i="7"/>
  <c r="EL324" i="1"/>
  <c r="DY324"/>
  <c r="DX324"/>
  <c r="DW324"/>
  <c r="DV324"/>
  <c r="DU324"/>
  <c r="DT324"/>
  <c r="DS324"/>
  <c r="DQ324"/>
  <c r="DO324"/>
  <c r="DM324"/>
  <c r="DL324"/>
  <c r="DJ324"/>
  <c r="DI324"/>
  <c r="DH324"/>
  <c r="DG324"/>
  <c r="DF324"/>
  <c r="DE324"/>
  <c r="DC324"/>
  <c r="DB324"/>
  <c r="DA324"/>
  <c r="CX324"/>
  <c r="CW324"/>
  <c r="CV324"/>
  <c r="CU324"/>
  <c r="CS324"/>
  <c r="CR324"/>
  <c r="CQ324"/>
  <c r="CP324"/>
  <c r="CO324"/>
  <c r="CM324"/>
  <c r="CL324"/>
  <c r="CJ324"/>
  <c r="CI324"/>
  <c r="CH324"/>
  <c r="CG324"/>
  <c r="CF324"/>
  <c r="CE324"/>
  <c r="CD324"/>
  <c r="CC324"/>
  <c r="CB324"/>
  <c r="BZ324"/>
  <c r="BY324"/>
  <c r="BW324"/>
  <c r="BV324"/>
  <c r="BU324"/>
  <c r="BT324"/>
  <c r="BS324"/>
  <c r="BR324"/>
  <c r="BP324"/>
  <c r="BO324"/>
  <c r="BM324"/>
  <c r="BL324"/>
  <c r="BK324"/>
  <c r="BJ324"/>
  <c r="BI324"/>
  <c r="BH324"/>
  <c r="BG324"/>
  <c r="BF324"/>
  <c r="BE324"/>
  <c r="BC324"/>
  <c r="BB324"/>
  <c r="AZ324"/>
  <c r="AY324"/>
  <c r="AX324"/>
  <c r="AW324"/>
  <c r="AV324"/>
  <c r="AU324"/>
  <c r="AT324"/>
  <c r="AS324"/>
  <c r="AR324"/>
  <c r="AP324"/>
  <c r="AO324"/>
  <c r="AM324"/>
  <c r="AL324"/>
  <c r="AK324"/>
  <c r="AJ324"/>
  <c r="AI324"/>
  <c r="AH324"/>
  <c r="AF324"/>
  <c r="AE324"/>
  <c r="AC324"/>
  <c r="AB324"/>
  <c r="AA324"/>
  <c r="Z324"/>
  <c r="Y324"/>
  <c r="X324"/>
  <c r="V324"/>
  <c r="U324"/>
  <c r="S324"/>
  <c r="R324"/>
  <c r="Q324"/>
  <c r="P324"/>
  <c r="O324"/>
  <c r="W320" i="7"/>
  <c r="EL323" i="1"/>
  <c r="DY323"/>
  <c r="DX323"/>
  <c r="DW323"/>
  <c r="DV323"/>
  <c r="DU323"/>
  <c r="DT323"/>
  <c r="DS323"/>
  <c r="DQ323"/>
  <c r="DO323"/>
  <c r="DM323"/>
  <c r="DL323"/>
  <c r="DJ323"/>
  <c r="DI323"/>
  <c r="DH323"/>
  <c r="DG323"/>
  <c r="DF323"/>
  <c r="DE323"/>
  <c r="DC323"/>
  <c r="DB323"/>
  <c r="DA323"/>
  <c r="CX323"/>
  <c r="CW323"/>
  <c r="CV323"/>
  <c r="CU323"/>
  <c r="CS323"/>
  <c r="CR323"/>
  <c r="CQ323"/>
  <c r="CP323"/>
  <c r="CO323"/>
  <c r="CM323"/>
  <c r="CL323"/>
  <c r="CJ323"/>
  <c r="CI323"/>
  <c r="CH323"/>
  <c r="CG323"/>
  <c r="CF323"/>
  <c r="CE323"/>
  <c r="CD323"/>
  <c r="CC323"/>
  <c r="CB323"/>
  <c r="BZ323"/>
  <c r="BY323"/>
  <c r="BW323"/>
  <c r="BV323"/>
  <c r="BU323"/>
  <c r="BT323"/>
  <c r="BS323"/>
  <c r="BR323"/>
  <c r="BP323"/>
  <c r="BO323"/>
  <c r="BM323"/>
  <c r="BL323"/>
  <c r="BK323"/>
  <c r="BJ323"/>
  <c r="BI323"/>
  <c r="BH323"/>
  <c r="BG323"/>
  <c r="BF323"/>
  <c r="BE323"/>
  <c r="BC323"/>
  <c r="BB323"/>
  <c r="AZ323"/>
  <c r="AY323"/>
  <c r="AX323"/>
  <c r="AW323"/>
  <c r="AV323"/>
  <c r="AU323"/>
  <c r="AT323"/>
  <c r="AS323"/>
  <c r="AR323"/>
  <c r="AP323"/>
  <c r="AO323"/>
  <c r="AM323"/>
  <c r="AL323"/>
  <c r="AK323"/>
  <c r="AJ323"/>
  <c r="AI323"/>
  <c r="AH323"/>
  <c r="AF323"/>
  <c r="AE323"/>
  <c r="AC323"/>
  <c r="AB323"/>
  <c r="AA323"/>
  <c r="Z323"/>
  <c r="Y323"/>
  <c r="X323"/>
  <c r="V323"/>
  <c r="U323"/>
  <c r="S323"/>
  <c r="R323"/>
  <c r="Q323"/>
  <c r="P323"/>
  <c r="O323"/>
  <c r="W319" i="7"/>
  <c r="EL322" i="1"/>
  <c r="DY322"/>
  <c r="DX322"/>
  <c r="DW322"/>
  <c r="DV322"/>
  <c r="DU322"/>
  <c r="DT322"/>
  <c r="DS322"/>
  <c r="DQ322"/>
  <c r="DO322"/>
  <c r="DM322"/>
  <c r="DL322"/>
  <c r="DJ322"/>
  <c r="DI322"/>
  <c r="DH322"/>
  <c r="DG322"/>
  <c r="DF322"/>
  <c r="DE322"/>
  <c r="DC322"/>
  <c r="DB322"/>
  <c r="DA322"/>
  <c r="CX322"/>
  <c r="CW322"/>
  <c r="CV322"/>
  <c r="CU322"/>
  <c r="CS322"/>
  <c r="CR322"/>
  <c r="CQ322"/>
  <c r="CP322"/>
  <c r="CO322"/>
  <c r="CM322"/>
  <c r="CL322"/>
  <c r="CJ322"/>
  <c r="CI322"/>
  <c r="CH322"/>
  <c r="CG322"/>
  <c r="CF322"/>
  <c r="CE322"/>
  <c r="CD322"/>
  <c r="CC322"/>
  <c r="CB322"/>
  <c r="BZ322"/>
  <c r="BY322"/>
  <c r="BW322"/>
  <c r="BV322"/>
  <c r="BU322"/>
  <c r="BT322"/>
  <c r="BS322"/>
  <c r="BR322"/>
  <c r="BP322"/>
  <c r="BO322"/>
  <c r="BM322"/>
  <c r="BL322"/>
  <c r="BK322"/>
  <c r="BJ322"/>
  <c r="BI322"/>
  <c r="BH322"/>
  <c r="BG322"/>
  <c r="BF322"/>
  <c r="BE322"/>
  <c r="BC322"/>
  <c r="BB322"/>
  <c r="AZ322"/>
  <c r="AY322"/>
  <c r="AX322"/>
  <c r="AW322"/>
  <c r="AV322"/>
  <c r="AU322"/>
  <c r="AT322"/>
  <c r="AS322"/>
  <c r="AR322"/>
  <c r="AP322"/>
  <c r="AO322"/>
  <c r="AM322"/>
  <c r="AL322"/>
  <c r="AK322"/>
  <c r="AJ322"/>
  <c r="AI322"/>
  <c r="AH322"/>
  <c r="AF322"/>
  <c r="AE322"/>
  <c r="AC322"/>
  <c r="AB322"/>
  <c r="AA322"/>
  <c r="Z322"/>
  <c r="Y322"/>
  <c r="X322"/>
  <c r="V322"/>
  <c r="U322"/>
  <c r="S322"/>
  <c r="R322"/>
  <c r="Q322"/>
  <c r="P322"/>
  <c r="O322"/>
  <c r="W318" i="7"/>
  <c r="EL321" i="1"/>
  <c r="DY321"/>
  <c r="DX321"/>
  <c r="DW321"/>
  <c r="DV321"/>
  <c r="DU321"/>
  <c r="DT321"/>
  <c r="DS321"/>
  <c r="DQ321"/>
  <c r="DO321"/>
  <c r="DM321"/>
  <c r="DL321"/>
  <c r="DJ321"/>
  <c r="DI321"/>
  <c r="DH321"/>
  <c r="DG321"/>
  <c r="DF321"/>
  <c r="DE321"/>
  <c r="DC321"/>
  <c r="DB321"/>
  <c r="DA321"/>
  <c r="CX321"/>
  <c r="CW321"/>
  <c r="CV321"/>
  <c r="CU321"/>
  <c r="CS321"/>
  <c r="CR321"/>
  <c r="CQ321"/>
  <c r="CP321"/>
  <c r="CO321"/>
  <c r="CM321"/>
  <c r="CL321"/>
  <c r="CJ321"/>
  <c r="CI321"/>
  <c r="CH321"/>
  <c r="CG321"/>
  <c r="CF321"/>
  <c r="CE321"/>
  <c r="CD321"/>
  <c r="CC321"/>
  <c r="CB321"/>
  <c r="BZ321"/>
  <c r="BY321"/>
  <c r="BW321"/>
  <c r="BV321"/>
  <c r="BU321"/>
  <c r="BT321"/>
  <c r="BS321"/>
  <c r="BR321"/>
  <c r="BP321"/>
  <c r="BO321"/>
  <c r="BM321"/>
  <c r="BL321"/>
  <c r="BK321"/>
  <c r="BJ321"/>
  <c r="BI321"/>
  <c r="BH321"/>
  <c r="BG321"/>
  <c r="BF321"/>
  <c r="BE321"/>
  <c r="BC321"/>
  <c r="BB321"/>
  <c r="AZ321"/>
  <c r="AY321"/>
  <c r="AX321"/>
  <c r="AW321"/>
  <c r="AV321"/>
  <c r="AU321"/>
  <c r="AT321"/>
  <c r="AS321"/>
  <c r="AR321"/>
  <c r="AP321"/>
  <c r="AO321"/>
  <c r="AM321"/>
  <c r="AL321"/>
  <c r="AK321"/>
  <c r="AJ321"/>
  <c r="AI321"/>
  <c r="AH321"/>
  <c r="AF321"/>
  <c r="AE321"/>
  <c r="AC321"/>
  <c r="AB321"/>
  <c r="AA321"/>
  <c r="Z321"/>
  <c r="Y321"/>
  <c r="X321"/>
  <c r="V321"/>
  <c r="U321"/>
  <c r="S321"/>
  <c r="R321"/>
  <c r="Q321"/>
  <c r="P321"/>
  <c r="O321"/>
  <c r="W317" i="7"/>
  <c r="EL320" i="1"/>
  <c r="DY320"/>
  <c r="DX320"/>
  <c r="DW320"/>
  <c r="DV320"/>
  <c r="DU320"/>
  <c r="DT320"/>
  <c r="DS320"/>
  <c r="DQ320"/>
  <c r="DO320"/>
  <c r="DM320"/>
  <c r="DL320"/>
  <c r="DJ320"/>
  <c r="DI320"/>
  <c r="DH320"/>
  <c r="DG320"/>
  <c r="DF320"/>
  <c r="DE320"/>
  <c r="DC320"/>
  <c r="DB320"/>
  <c r="DA320"/>
  <c r="CX320"/>
  <c r="CW320"/>
  <c r="CV320"/>
  <c r="CU320"/>
  <c r="CS320"/>
  <c r="CR320"/>
  <c r="CQ320"/>
  <c r="CP320"/>
  <c r="CO320"/>
  <c r="CM320"/>
  <c r="CL320"/>
  <c r="CJ320"/>
  <c r="CI320"/>
  <c r="CH320"/>
  <c r="CG320"/>
  <c r="CF320"/>
  <c r="CE320"/>
  <c r="CD320"/>
  <c r="CC320"/>
  <c r="CB320"/>
  <c r="BZ320"/>
  <c r="BY320"/>
  <c r="BW320"/>
  <c r="BV320"/>
  <c r="BU320"/>
  <c r="BT320"/>
  <c r="BS320"/>
  <c r="BR320"/>
  <c r="BP320"/>
  <c r="BO320"/>
  <c r="BM320"/>
  <c r="BL320"/>
  <c r="BK320"/>
  <c r="BJ320"/>
  <c r="BI320"/>
  <c r="BH320"/>
  <c r="BG320"/>
  <c r="BF320"/>
  <c r="BE320"/>
  <c r="BC320"/>
  <c r="BB320"/>
  <c r="AZ320"/>
  <c r="AY320"/>
  <c r="AX320"/>
  <c r="AW320"/>
  <c r="AV320"/>
  <c r="AU320"/>
  <c r="AT320"/>
  <c r="AS320"/>
  <c r="AR320"/>
  <c r="AP320"/>
  <c r="AO320"/>
  <c r="AM320"/>
  <c r="AL320"/>
  <c r="AK320"/>
  <c r="AJ320"/>
  <c r="AI320"/>
  <c r="AH320"/>
  <c r="AF320"/>
  <c r="AE320"/>
  <c r="AC320"/>
  <c r="AB320"/>
  <c r="AA320"/>
  <c r="Z320"/>
  <c r="Y320"/>
  <c r="X320"/>
  <c r="V320"/>
  <c r="U320"/>
  <c r="S320"/>
  <c r="R320"/>
  <c r="Q320"/>
  <c r="P320"/>
  <c r="O320"/>
  <c r="W316" i="7"/>
  <c r="EL319" i="1"/>
  <c r="DY319"/>
  <c r="DX319"/>
  <c r="DW319"/>
  <c r="DV319"/>
  <c r="DU319"/>
  <c r="DT319"/>
  <c r="DS319"/>
  <c r="DQ319"/>
  <c r="DO319"/>
  <c r="DM319"/>
  <c r="DL319"/>
  <c r="DJ319"/>
  <c r="DI319"/>
  <c r="DH319"/>
  <c r="DG319"/>
  <c r="DF319"/>
  <c r="DE319"/>
  <c r="DC319"/>
  <c r="DB319"/>
  <c r="DA319"/>
  <c r="CX319"/>
  <c r="CW319"/>
  <c r="CV319"/>
  <c r="CU319"/>
  <c r="CS319"/>
  <c r="CR319"/>
  <c r="CQ319"/>
  <c r="CP319"/>
  <c r="CO319"/>
  <c r="CM319"/>
  <c r="CL319"/>
  <c r="CJ319"/>
  <c r="CI319"/>
  <c r="CH319"/>
  <c r="CG319"/>
  <c r="CF319"/>
  <c r="CE319"/>
  <c r="CD319"/>
  <c r="CC319"/>
  <c r="CB319"/>
  <c r="BZ319"/>
  <c r="BY319"/>
  <c r="BW319"/>
  <c r="BV319"/>
  <c r="BU319"/>
  <c r="BT319"/>
  <c r="BS319"/>
  <c r="BR319"/>
  <c r="BP319"/>
  <c r="BO319"/>
  <c r="BM319"/>
  <c r="BL319"/>
  <c r="BK319"/>
  <c r="BJ319"/>
  <c r="BI319"/>
  <c r="BH319"/>
  <c r="BG319"/>
  <c r="BF319"/>
  <c r="BE319"/>
  <c r="BC319"/>
  <c r="BB319"/>
  <c r="AZ319"/>
  <c r="AY319"/>
  <c r="AX319"/>
  <c r="AW319"/>
  <c r="AV319"/>
  <c r="AU319"/>
  <c r="AT319"/>
  <c r="AS319"/>
  <c r="AR319"/>
  <c r="AP319"/>
  <c r="AO319"/>
  <c r="AM319"/>
  <c r="AL319"/>
  <c r="AK319"/>
  <c r="AJ319"/>
  <c r="AI319"/>
  <c r="AH319"/>
  <c r="AF319"/>
  <c r="AE319"/>
  <c r="AC319"/>
  <c r="AB319"/>
  <c r="AA319"/>
  <c r="Z319"/>
  <c r="Y319"/>
  <c r="X319"/>
  <c r="V319"/>
  <c r="U319"/>
  <c r="S319"/>
  <c r="R319"/>
  <c r="Q319"/>
  <c r="P319"/>
  <c r="O319"/>
  <c r="W315" i="7"/>
  <c r="EL318" i="1"/>
  <c r="DY318"/>
  <c r="DX318"/>
  <c r="DW318"/>
  <c r="DV318"/>
  <c r="DU318"/>
  <c r="DT318"/>
  <c r="DS318"/>
  <c r="DQ318"/>
  <c r="DO318"/>
  <c r="DM318"/>
  <c r="DL318"/>
  <c r="DJ318"/>
  <c r="DI318"/>
  <c r="DH318"/>
  <c r="DG318"/>
  <c r="DF318"/>
  <c r="DE318"/>
  <c r="DC318"/>
  <c r="DB318"/>
  <c r="DA318"/>
  <c r="CX318"/>
  <c r="CW318"/>
  <c r="CV318"/>
  <c r="CU318"/>
  <c r="CS318"/>
  <c r="CR318"/>
  <c r="CQ318"/>
  <c r="CP318"/>
  <c r="CO318"/>
  <c r="CM318"/>
  <c r="CL318"/>
  <c r="CJ318"/>
  <c r="CI318"/>
  <c r="CH318"/>
  <c r="CG318"/>
  <c r="CF318"/>
  <c r="CE318"/>
  <c r="CD318"/>
  <c r="CC318"/>
  <c r="CB318"/>
  <c r="BZ318"/>
  <c r="BY318"/>
  <c r="BW318"/>
  <c r="BV318"/>
  <c r="BU318"/>
  <c r="BT318"/>
  <c r="BS318"/>
  <c r="BR318"/>
  <c r="BP318"/>
  <c r="BO318"/>
  <c r="BM318"/>
  <c r="BL318"/>
  <c r="BK318"/>
  <c r="BJ318"/>
  <c r="BI318"/>
  <c r="BH318"/>
  <c r="BG318"/>
  <c r="BF318"/>
  <c r="BE318"/>
  <c r="BC318"/>
  <c r="BB318"/>
  <c r="AZ318"/>
  <c r="AY318"/>
  <c r="AX318"/>
  <c r="AW318"/>
  <c r="AV318"/>
  <c r="AU318"/>
  <c r="AT318"/>
  <c r="AS318"/>
  <c r="AR318"/>
  <c r="AP318"/>
  <c r="AO318"/>
  <c r="AM318"/>
  <c r="AL318"/>
  <c r="AK318"/>
  <c r="AJ318"/>
  <c r="AI318"/>
  <c r="AH318"/>
  <c r="AF318"/>
  <c r="AE318"/>
  <c r="AC318"/>
  <c r="AB318"/>
  <c r="AA318"/>
  <c r="Z318"/>
  <c r="Y318"/>
  <c r="X318"/>
  <c r="V318"/>
  <c r="U318"/>
  <c r="S318"/>
  <c r="R318"/>
  <c r="Q318"/>
  <c r="P318"/>
  <c r="O318"/>
  <c r="W314" i="7"/>
  <c r="EL317" i="1"/>
  <c r="DY317"/>
  <c r="DX317"/>
  <c r="DW317"/>
  <c r="DV317"/>
  <c r="DU317"/>
  <c r="DT317"/>
  <c r="DS317"/>
  <c r="DQ317"/>
  <c r="DO317"/>
  <c r="DM317"/>
  <c r="DL317"/>
  <c r="DJ317"/>
  <c r="DI317"/>
  <c r="DH317"/>
  <c r="DG317"/>
  <c r="DF317"/>
  <c r="DE317"/>
  <c r="DC317"/>
  <c r="DB317"/>
  <c r="DA317"/>
  <c r="CX317"/>
  <c r="CW317"/>
  <c r="CV317"/>
  <c r="CU317"/>
  <c r="CS317"/>
  <c r="CR317"/>
  <c r="CQ317"/>
  <c r="CP317"/>
  <c r="CO317"/>
  <c r="CM317"/>
  <c r="CL317"/>
  <c r="CJ317"/>
  <c r="CI317"/>
  <c r="CH317"/>
  <c r="CG317"/>
  <c r="CF317"/>
  <c r="CE317"/>
  <c r="CD317"/>
  <c r="CC317"/>
  <c r="CB317"/>
  <c r="BZ317"/>
  <c r="BY317"/>
  <c r="BW317"/>
  <c r="BV317"/>
  <c r="BU317"/>
  <c r="BT317"/>
  <c r="BS317"/>
  <c r="BR317"/>
  <c r="BP317"/>
  <c r="BO317"/>
  <c r="BM317"/>
  <c r="BL317"/>
  <c r="BK317"/>
  <c r="BJ317"/>
  <c r="BI317"/>
  <c r="BH317"/>
  <c r="BG317"/>
  <c r="BF317"/>
  <c r="BE317"/>
  <c r="BC317"/>
  <c r="BB317"/>
  <c r="AZ317"/>
  <c r="AY317"/>
  <c r="AX317"/>
  <c r="AW317"/>
  <c r="AV317"/>
  <c r="AU317"/>
  <c r="AT317"/>
  <c r="AS317"/>
  <c r="AR317"/>
  <c r="AP317"/>
  <c r="AO317"/>
  <c r="AM317"/>
  <c r="AL317"/>
  <c r="AK317"/>
  <c r="AJ317"/>
  <c r="AI317"/>
  <c r="AH317"/>
  <c r="AF317"/>
  <c r="AE317"/>
  <c r="AC317"/>
  <c r="AB317"/>
  <c r="AA317"/>
  <c r="Z317"/>
  <c r="Y317"/>
  <c r="X317"/>
  <c r="V317"/>
  <c r="U317"/>
  <c r="S317"/>
  <c r="R317"/>
  <c r="Q317"/>
  <c r="P317"/>
  <c r="O317"/>
  <c r="W313" i="7"/>
  <c r="EL316" i="1"/>
  <c r="DY316"/>
  <c r="DX316"/>
  <c r="DW316"/>
  <c r="DV316"/>
  <c r="DU316"/>
  <c r="DT316"/>
  <c r="DS316"/>
  <c r="DQ316"/>
  <c r="DO316"/>
  <c r="DM316"/>
  <c r="DL316"/>
  <c r="DJ316"/>
  <c r="DI316"/>
  <c r="DH316"/>
  <c r="DG316"/>
  <c r="DF316"/>
  <c r="DE316"/>
  <c r="DC316"/>
  <c r="DB316"/>
  <c r="DA316"/>
  <c r="CX316"/>
  <c r="CW316"/>
  <c r="CV316"/>
  <c r="CU316"/>
  <c r="CS316"/>
  <c r="CR316"/>
  <c r="CQ316"/>
  <c r="CP316"/>
  <c r="CO316"/>
  <c r="CM316"/>
  <c r="CL316"/>
  <c r="CJ316"/>
  <c r="CI316"/>
  <c r="CH316"/>
  <c r="CG316"/>
  <c r="CF316"/>
  <c r="CE316"/>
  <c r="CD316"/>
  <c r="CC316"/>
  <c r="CB316"/>
  <c r="BZ316"/>
  <c r="BY316"/>
  <c r="BW316"/>
  <c r="BV316"/>
  <c r="BU316"/>
  <c r="BT316"/>
  <c r="BS316"/>
  <c r="BR316"/>
  <c r="BP316"/>
  <c r="BO316"/>
  <c r="BM316"/>
  <c r="BL316"/>
  <c r="BK316"/>
  <c r="BJ316"/>
  <c r="BI316"/>
  <c r="BH316"/>
  <c r="BG316"/>
  <c r="BF316"/>
  <c r="BE316"/>
  <c r="BC316"/>
  <c r="BB316"/>
  <c r="AZ316"/>
  <c r="AY316"/>
  <c r="AX316"/>
  <c r="AW316"/>
  <c r="AV316"/>
  <c r="AU316"/>
  <c r="AT316"/>
  <c r="AS316"/>
  <c r="AR316"/>
  <c r="AP316"/>
  <c r="AO316"/>
  <c r="AM316"/>
  <c r="AL316"/>
  <c r="AK316"/>
  <c r="AJ316"/>
  <c r="AI316"/>
  <c r="AH316"/>
  <c r="AF316"/>
  <c r="AE316"/>
  <c r="AC316"/>
  <c r="AB316"/>
  <c r="AA316"/>
  <c r="Z316"/>
  <c r="Y316"/>
  <c r="X316"/>
  <c r="V316"/>
  <c r="U316"/>
  <c r="S316"/>
  <c r="R316"/>
  <c r="Q316"/>
  <c r="P316"/>
  <c r="O316"/>
  <c r="W312" i="7"/>
  <c r="EL315" i="1"/>
  <c r="DY315"/>
  <c r="DX315"/>
  <c r="DW315"/>
  <c r="DV315"/>
  <c r="DU315"/>
  <c r="DT315"/>
  <c r="DS315"/>
  <c r="DQ315"/>
  <c r="DO315"/>
  <c r="DM315"/>
  <c r="DL315"/>
  <c r="DJ315"/>
  <c r="DI315"/>
  <c r="DH315"/>
  <c r="DG315"/>
  <c r="DF315"/>
  <c r="DE315"/>
  <c r="DC315"/>
  <c r="DB315"/>
  <c r="DA315"/>
  <c r="CX315"/>
  <c r="CW315"/>
  <c r="CV315"/>
  <c r="CU315"/>
  <c r="CS315"/>
  <c r="CR315"/>
  <c r="CQ315"/>
  <c r="CP315"/>
  <c r="CO315"/>
  <c r="CM315"/>
  <c r="CL315"/>
  <c r="CJ315"/>
  <c r="CI315"/>
  <c r="CH315"/>
  <c r="CG315"/>
  <c r="CF315"/>
  <c r="CE315"/>
  <c r="CD315"/>
  <c r="CC315"/>
  <c r="CB315"/>
  <c r="BZ315"/>
  <c r="BY315"/>
  <c r="BW315"/>
  <c r="BV315"/>
  <c r="BU315"/>
  <c r="BT315"/>
  <c r="BS315"/>
  <c r="BR315"/>
  <c r="BP315"/>
  <c r="BO315"/>
  <c r="BM315"/>
  <c r="BL315"/>
  <c r="BK315"/>
  <c r="BJ315"/>
  <c r="BI315"/>
  <c r="BH315"/>
  <c r="BG315"/>
  <c r="BF315"/>
  <c r="BE315"/>
  <c r="BC315"/>
  <c r="BB315"/>
  <c r="AZ315"/>
  <c r="AY315"/>
  <c r="AX315"/>
  <c r="AW315"/>
  <c r="AV315"/>
  <c r="AU315"/>
  <c r="AT315"/>
  <c r="AS315"/>
  <c r="AR315"/>
  <c r="AP315"/>
  <c r="AO315"/>
  <c r="AM315"/>
  <c r="AL315"/>
  <c r="AK315"/>
  <c r="AJ315"/>
  <c r="AI315"/>
  <c r="AH315"/>
  <c r="AF315"/>
  <c r="AE315"/>
  <c r="AC315"/>
  <c r="AB315"/>
  <c r="AA315"/>
  <c r="Z315"/>
  <c r="Y315"/>
  <c r="X315"/>
  <c r="V315"/>
  <c r="U315"/>
  <c r="S315"/>
  <c r="R315"/>
  <c r="Q315"/>
  <c r="P315"/>
  <c r="O315"/>
  <c r="W311" i="7"/>
  <c r="EL314" i="1"/>
  <c r="DY314"/>
  <c r="DX314"/>
  <c r="DW314"/>
  <c r="DV314"/>
  <c r="DU314"/>
  <c r="DT314"/>
  <c r="DS314"/>
  <c r="DQ314"/>
  <c r="DO314"/>
  <c r="DM314"/>
  <c r="DL314"/>
  <c r="DJ314"/>
  <c r="DI314"/>
  <c r="DH314"/>
  <c r="DG314"/>
  <c r="DF314"/>
  <c r="DE314"/>
  <c r="DC314"/>
  <c r="DB314"/>
  <c r="DA314"/>
  <c r="CX314"/>
  <c r="CW314"/>
  <c r="CV314"/>
  <c r="CU314"/>
  <c r="CS314"/>
  <c r="CR314"/>
  <c r="CQ314"/>
  <c r="CP314"/>
  <c r="CO314"/>
  <c r="CM314"/>
  <c r="CL314"/>
  <c r="CJ314"/>
  <c r="CI314"/>
  <c r="CH314"/>
  <c r="CG314"/>
  <c r="CF314"/>
  <c r="CE314"/>
  <c r="CD314"/>
  <c r="CC314"/>
  <c r="CB314"/>
  <c r="BZ314"/>
  <c r="BY314"/>
  <c r="BW314"/>
  <c r="BV314"/>
  <c r="BU314"/>
  <c r="BT314"/>
  <c r="BS314"/>
  <c r="BR314"/>
  <c r="BP314"/>
  <c r="BO314"/>
  <c r="BM314"/>
  <c r="BL314"/>
  <c r="BK314"/>
  <c r="BJ314"/>
  <c r="BI314"/>
  <c r="BH314"/>
  <c r="BG314"/>
  <c r="BF314"/>
  <c r="BE314"/>
  <c r="BC314"/>
  <c r="BB314"/>
  <c r="AZ314"/>
  <c r="AY314"/>
  <c r="AX314"/>
  <c r="AW314"/>
  <c r="AV314"/>
  <c r="AU314"/>
  <c r="AT314"/>
  <c r="AS314"/>
  <c r="AR314"/>
  <c r="AP314"/>
  <c r="AO314"/>
  <c r="AM314"/>
  <c r="AL314"/>
  <c r="AK314"/>
  <c r="AJ314"/>
  <c r="AI314"/>
  <c r="AH314"/>
  <c r="AF314"/>
  <c r="AE314"/>
  <c r="AC314"/>
  <c r="AB314"/>
  <c r="AA314"/>
  <c r="Z314"/>
  <c r="Y314"/>
  <c r="X314"/>
  <c r="V314"/>
  <c r="U314"/>
  <c r="S314"/>
  <c r="R314"/>
  <c r="Q314"/>
  <c r="P314"/>
  <c r="O314"/>
  <c r="W310" i="7"/>
  <c r="EL313" i="1"/>
  <c r="DY313"/>
  <c r="DX313"/>
  <c r="DW313"/>
  <c r="DV313"/>
  <c r="DU313"/>
  <c r="DT313"/>
  <c r="DS313"/>
  <c r="DQ313"/>
  <c r="DO313"/>
  <c r="DM313"/>
  <c r="DL313"/>
  <c r="DJ313"/>
  <c r="DI313"/>
  <c r="DH313"/>
  <c r="DG313"/>
  <c r="DF313"/>
  <c r="DE313"/>
  <c r="DC313"/>
  <c r="DB313"/>
  <c r="DA313"/>
  <c r="CX313"/>
  <c r="CW313"/>
  <c r="CV313"/>
  <c r="CU313"/>
  <c r="CS313"/>
  <c r="CR313"/>
  <c r="CQ313"/>
  <c r="CP313"/>
  <c r="CO313"/>
  <c r="CM313"/>
  <c r="CL313"/>
  <c r="CJ313"/>
  <c r="CI313"/>
  <c r="CH313"/>
  <c r="CG313"/>
  <c r="CF313"/>
  <c r="CE313"/>
  <c r="CD313"/>
  <c r="CC313"/>
  <c r="CB313"/>
  <c r="BZ313"/>
  <c r="BY313"/>
  <c r="BW313"/>
  <c r="BV313"/>
  <c r="BU313"/>
  <c r="BT313"/>
  <c r="BS313"/>
  <c r="BR313"/>
  <c r="BP313"/>
  <c r="BO313"/>
  <c r="BM313"/>
  <c r="BL313"/>
  <c r="BK313"/>
  <c r="BJ313"/>
  <c r="BI313"/>
  <c r="BH313"/>
  <c r="BG313"/>
  <c r="BF313"/>
  <c r="BE313"/>
  <c r="BC313"/>
  <c r="BB313"/>
  <c r="AZ313"/>
  <c r="AY313"/>
  <c r="AX313"/>
  <c r="AW313"/>
  <c r="AV313"/>
  <c r="AU313"/>
  <c r="AT313"/>
  <c r="AS313"/>
  <c r="AR313"/>
  <c r="AP313"/>
  <c r="AO313"/>
  <c r="AM313"/>
  <c r="AL313"/>
  <c r="AK313"/>
  <c r="AJ313"/>
  <c r="AI313"/>
  <c r="AH313"/>
  <c r="AF313"/>
  <c r="AE313"/>
  <c r="AC313"/>
  <c r="AB313"/>
  <c r="AA313"/>
  <c r="Z313"/>
  <c r="Y313"/>
  <c r="X313"/>
  <c r="V313"/>
  <c r="U313"/>
  <c r="S313"/>
  <c r="R313"/>
  <c r="Q313"/>
  <c r="P313"/>
  <c r="O313"/>
  <c r="W309" i="7"/>
  <c r="EL312" i="1"/>
  <c r="DY312"/>
  <c r="DX312"/>
  <c r="DW312"/>
  <c r="DV312"/>
  <c r="DU312"/>
  <c r="DT312"/>
  <c r="DS312"/>
  <c r="DQ312"/>
  <c r="DO312"/>
  <c r="DM312"/>
  <c r="DL312"/>
  <c r="DJ312"/>
  <c r="DI312"/>
  <c r="DH312"/>
  <c r="DG312"/>
  <c r="DF312"/>
  <c r="DE312"/>
  <c r="DC312"/>
  <c r="DB312"/>
  <c r="DA312"/>
  <c r="CX312"/>
  <c r="CW312"/>
  <c r="CV312"/>
  <c r="CU312"/>
  <c r="CS312"/>
  <c r="CR312"/>
  <c r="CQ312"/>
  <c r="CP312"/>
  <c r="CO312"/>
  <c r="CM312"/>
  <c r="CL312"/>
  <c r="CJ312"/>
  <c r="CI312"/>
  <c r="CH312"/>
  <c r="CG312"/>
  <c r="CF312"/>
  <c r="CE312"/>
  <c r="CD312"/>
  <c r="CC312"/>
  <c r="CB312"/>
  <c r="BZ312"/>
  <c r="BY312"/>
  <c r="BW312"/>
  <c r="BV312"/>
  <c r="BU312"/>
  <c r="BT312"/>
  <c r="BS312"/>
  <c r="BR312"/>
  <c r="BP312"/>
  <c r="BO312"/>
  <c r="BM312"/>
  <c r="BL312"/>
  <c r="BK312"/>
  <c r="BJ312"/>
  <c r="BI312"/>
  <c r="BH312"/>
  <c r="BG312"/>
  <c r="BF312"/>
  <c r="BE312"/>
  <c r="BC312"/>
  <c r="BB312"/>
  <c r="AZ312"/>
  <c r="AY312"/>
  <c r="AX312"/>
  <c r="AW312"/>
  <c r="AV312"/>
  <c r="AU312"/>
  <c r="AT312"/>
  <c r="AS312"/>
  <c r="AR312"/>
  <c r="AP312"/>
  <c r="AO312"/>
  <c r="AM312"/>
  <c r="AL312"/>
  <c r="AK312"/>
  <c r="AJ312"/>
  <c r="AI312"/>
  <c r="AH312"/>
  <c r="AF312"/>
  <c r="AE312"/>
  <c r="AC312"/>
  <c r="AB312"/>
  <c r="AA312"/>
  <c r="Z312"/>
  <c r="Y312"/>
  <c r="X312"/>
  <c r="V312"/>
  <c r="U312"/>
  <c r="S312"/>
  <c r="R312"/>
  <c r="Q312"/>
  <c r="P312"/>
  <c r="O312"/>
  <c r="W308" i="7"/>
  <c r="EL311" i="1"/>
  <c r="DY311"/>
  <c r="DX311"/>
  <c r="DW311"/>
  <c r="DV311"/>
  <c r="DU311"/>
  <c r="DT311"/>
  <c r="DS311"/>
  <c r="DQ311"/>
  <c r="DO311"/>
  <c r="DM311"/>
  <c r="DL311"/>
  <c r="DJ311"/>
  <c r="DI311"/>
  <c r="DH311"/>
  <c r="DG311"/>
  <c r="DF311"/>
  <c r="DE311"/>
  <c r="DC311"/>
  <c r="DB311"/>
  <c r="DA311"/>
  <c r="CX311"/>
  <c r="CW311"/>
  <c r="CV311"/>
  <c r="CU311"/>
  <c r="CS311"/>
  <c r="CR311"/>
  <c r="CQ311"/>
  <c r="CP311"/>
  <c r="CO311"/>
  <c r="CM311"/>
  <c r="CL311"/>
  <c r="CJ311"/>
  <c r="CI311"/>
  <c r="CH311"/>
  <c r="CG311"/>
  <c r="CF311"/>
  <c r="CE311"/>
  <c r="CD311"/>
  <c r="CC311"/>
  <c r="CB311"/>
  <c r="BZ311"/>
  <c r="BY311"/>
  <c r="BW311"/>
  <c r="BV311"/>
  <c r="BU311"/>
  <c r="BT311"/>
  <c r="BS311"/>
  <c r="BR311"/>
  <c r="BP311"/>
  <c r="BO311"/>
  <c r="BM311"/>
  <c r="BL311"/>
  <c r="BK311"/>
  <c r="BJ311"/>
  <c r="BI311"/>
  <c r="BH311"/>
  <c r="BG311"/>
  <c r="BF311"/>
  <c r="BE311"/>
  <c r="BC311"/>
  <c r="BB311"/>
  <c r="AZ311"/>
  <c r="AY311"/>
  <c r="AX311"/>
  <c r="AW311"/>
  <c r="AV311"/>
  <c r="AU311"/>
  <c r="AT311"/>
  <c r="AS311"/>
  <c r="AR311"/>
  <c r="AP311"/>
  <c r="AO311"/>
  <c r="AM311"/>
  <c r="AL311"/>
  <c r="AK311"/>
  <c r="AJ311"/>
  <c r="AI311"/>
  <c r="AH311"/>
  <c r="AF311"/>
  <c r="AE311"/>
  <c r="AC311"/>
  <c r="AB311"/>
  <c r="AA311"/>
  <c r="Z311"/>
  <c r="Y311"/>
  <c r="X311"/>
  <c r="V311"/>
  <c r="U311"/>
  <c r="S311"/>
  <c r="R311"/>
  <c r="Q311"/>
  <c r="P311"/>
  <c r="O311"/>
  <c r="W307" i="7"/>
  <c r="EL310" i="1"/>
  <c r="DY310"/>
  <c r="DX310"/>
  <c r="DW310"/>
  <c r="DV310"/>
  <c r="DU310"/>
  <c r="DT310"/>
  <c r="DS310"/>
  <c r="DQ310"/>
  <c r="DO310"/>
  <c r="DM310"/>
  <c r="DL310"/>
  <c r="DJ310"/>
  <c r="DI310"/>
  <c r="DH310"/>
  <c r="DG310"/>
  <c r="DF310"/>
  <c r="DE310"/>
  <c r="DC310"/>
  <c r="DB310"/>
  <c r="DA310"/>
  <c r="CX310"/>
  <c r="CW310"/>
  <c r="CV310"/>
  <c r="CU310"/>
  <c r="CS310"/>
  <c r="CR310"/>
  <c r="CQ310"/>
  <c r="CP310"/>
  <c r="CO310"/>
  <c r="CM310"/>
  <c r="CL310"/>
  <c r="CJ310"/>
  <c r="CI310"/>
  <c r="CH310"/>
  <c r="CG310"/>
  <c r="CF310"/>
  <c r="CE310"/>
  <c r="CD310"/>
  <c r="CC310"/>
  <c r="CB310"/>
  <c r="BZ310"/>
  <c r="BY310"/>
  <c r="BW310"/>
  <c r="BV310"/>
  <c r="BU310"/>
  <c r="BT310"/>
  <c r="BS310"/>
  <c r="BR310"/>
  <c r="BP310"/>
  <c r="BO310"/>
  <c r="BM310"/>
  <c r="BL310"/>
  <c r="BK310"/>
  <c r="BJ310"/>
  <c r="BI310"/>
  <c r="BH310"/>
  <c r="BG310"/>
  <c r="BF310"/>
  <c r="BE310"/>
  <c r="BC310"/>
  <c r="BB310"/>
  <c r="AZ310"/>
  <c r="AY310"/>
  <c r="AX310"/>
  <c r="AW310"/>
  <c r="AV310"/>
  <c r="AU310"/>
  <c r="AT310"/>
  <c r="AS310"/>
  <c r="AR310"/>
  <c r="AP310"/>
  <c r="AO310"/>
  <c r="AM310"/>
  <c r="AL310"/>
  <c r="AK310"/>
  <c r="AJ310"/>
  <c r="AI310"/>
  <c r="AH310"/>
  <c r="AF310"/>
  <c r="AE310"/>
  <c r="AC310"/>
  <c r="AB310"/>
  <c r="AA310"/>
  <c r="Z310"/>
  <c r="Y310"/>
  <c r="X310"/>
  <c r="V310"/>
  <c r="U310"/>
  <c r="S310"/>
  <c r="R310"/>
  <c r="Q310"/>
  <c r="P310"/>
  <c r="O310"/>
  <c r="W306" i="7"/>
  <c r="EL309" i="1"/>
  <c r="DY309"/>
  <c r="DX309"/>
  <c r="DW309"/>
  <c r="DV309"/>
  <c r="DU309"/>
  <c r="DT309"/>
  <c r="DS309"/>
  <c r="DQ309"/>
  <c r="DO309"/>
  <c r="DM309"/>
  <c r="DL309"/>
  <c r="DJ309"/>
  <c r="DI309"/>
  <c r="DH309"/>
  <c r="DG309"/>
  <c r="DF309"/>
  <c r="DE309"/>
  <c r="DC309"/>
  <c r="DB309"/>
  <c r="DA309"/>
  <c r="CX309"/>
  <c r="CW309"/>
  <c r="CV309"/>
  <c r="CU309"/>
  <c r="CS309"/>
  <c r="CR309"/>
  <c r="CQ309"/>
  <c r="CP309"/>
  <c r="CO309"/>
  <c r="CM309"/>
  <c r="CL309"/>
  <c r="CJ309"/>
  <c r="CI309"/>
  <c r="CH309"/>
  <c r="CG309"/>
  <c r="CF309"/>
  <c r="CE309"/>
  <c r="CD309"/>
  <c r="CC309"/>
  <c r="CB309"/>
  <c r="BZ309"/>
  <c r="BY309"/>
  <c r="BW309"/>
  <c r="BV309"/>
  <c r="BU309"/>
  <c r="BT309"/>
  <c r="BS309"/>
  <c r="BR309"/>
  <c r="BP309"/>
  <c r="BO309"/>
  <c r="BM309"/>
  <c r="BL309"/>
  <c r="BK309"/>
  <c r="BJ309"/>
  <c r="BI309"/>
  <c r="BH309"/>
  <c r="BG309"/>
  <c r="BF309"/>
  <c r="BE309"/>
  <c r="BC309"/>
  <c r="BB309"/>
  <c r="AZ309"/>
  <c r="AY309"/>
  <c r="AX309"/>
  <c r="AW309"/>
  <c r="AV309"/>
  <c r="AU309"/>
  <c r="AT309"/>
  <c r="AS309"/>
  <c r="AR309"/>
  <c r="AP309"/>
  <c r="AO309"/>
  <c r="AM309"/>
  <c r="AL309"/>
  <c r="AK309"/>
  <c r="AJ309"/>
  <c r="AI309"/>
  <c r="AH309"/>
  <c r="AF309"/>
  <c r="AE309"/>
  <c r="AC309"/>
  <c r="AB309"/>
  <c r="AA309"/>
  <c r="Z309"/>
  <c r="Y309"/>
  <c r="X309"/>
  <c r="V309"/>
  <c r="U309"/>
  <c r="S309"/>
  <c r="R309"/>
  <c r="Q309"/>
  <c r="P309"/>
  <c r="O309"/>
  <c r="W305" i="7"/>
  <c r="EL308" i="1"/>
  <c r="DY308"/>
  <c r="DX308"/>
  <c r="DW308"/>
  <c r="DV308"/>
  <c r="DU308"/>
  <c r="DT308"/>
  <c r="DS308"/>
  <c r="DQ308"/>
  <c r="DO308"/>
  <c r="DM308"/>
  <c r="DL308"/>
  <c r="DJ308"/>
  <c r="DI308"/>
  <c r="DH308"/>
  <c r="DG308"/>
  <c r="DF308"/>
  <c r="DE308"/>
  <c r="DC308"/>
  <c r="DB308"/>
  <c r="DA308"/>
  <c r="CX308"/>
  <c r="CW308"/>
  <c r="CV308"/>
  <c r="CU308"/>
  <c r="CS308"/>
  <c r="CR308"/>
  <c r="CQ308"/>
  <c r="CP308"/>
  <c r="CO308"/>
  <c r="CM308"/>
  <c r="CL308"/>
  <c r="CJ308"/>
  <c r="CI308"/>
  <c r="CH308"/>
  <c r="CG308"/>
  <c r="CF308"/>
  <c r="CE308"/>
  <c r="CD308"/>
  <c r="CC308"/>
  <c r="CB308"/>
  <c r="BZ308"/>
  <c r="BY308"/>
  <c r="BW308"/>
  <c r="BV308"/>
  <c r="BU308"/>
  <c r="BT308"/>
  <c r="BS308"/>
  <c r="BR308"/>
  <c r="BP308"/>
  <c r="BO308"/>
  <c r="BM308"/>
  <c r="BL308"/>
  <c r="BK308"/>
  <c r="BJ308"/>
  <c r="BI308"/>
  <c r="BH308"/>
  <c r="BG308"/>
  <c r="BF308"/>
  <c r="BE308"/>
  <c r="BC308"/>
  <c r="BB308"/>
  <c r="AZ308"/>
  <c r="AY308"/>
  <c r="AX308"/>
  <c r="AW308"/>
  <c r="AV308"/>
  <c r="AU308"/>
  <c r="AT308"/>
  <c r="AS308"/>
  <c r="AR308"/>
  <c r="AP308"/>
  <c r="AO308"/>
  <c r="AM308"/>
  <c r="AL308"/>
  <c r="AK308"/>
  <c r="AJ308"/>
  <c r="AI308"/>
  <c r="AH308"/>
  <c r="AF308"/>
  <c r="AE308"/>
  <c r="AC308"/>
  <c r="AB308"/>
  <c r="AA308"/>
  <c r="Z308"/>
  <c r="Y308"/>
  <c r="X308"/>
  <c r="V308"/>
  <c r="U308"/>
  <c r="S308"/>
  <c r="R308"/>
  <c r="Q308"/>
  <c r="P308"/>
  <c r="O308"/>
  <c r="W304" i="7"/>
  <c r="EL307" i="1"/>
  <c r="DY307"/>
  <c r="DX307"/>
  <c r="DW307"/>
  <c r="DV307"/>
  <c r="DU307"/>
  <c r="DT307"/>
  <c r="DS307"/>
  <c r="DQ307"/>
  <c r="DO307"/>
  <c r="DM307"/>
  <c r="DL307"/>
  <c r="DJ307"/>
  <c r="DI307"/>
  <c r="DH307"/>
  <c r="DG307"/>
  <c r="DF307"/>
  <c r="DE307"/>
  <c r="DC307"/>
  <c r="DB307"/>
  <c r="DA307"/>
  <c r="CX307"/>
  <c r="CW307"/>
  <c r="CV307"/>
  <c r="CU307"/>
  <c r="CS307"/>
  <c r="CR307"/>
  <c r="CQ307"/>
  <c r="CP307"/>
  <c r="CO307"/>
  <c r="CM307"/>
  <c r="CL307"/>
  <c r="CJ307"/>
  <c r="CI307"/>
  <c r="CH307"/>
  <c r="CG307"/>
  <c r="CF307"/>
  <c r="CE307"/>
  <c r="CD307"/>
  <c r="CC307"/>
  <c r="CB307"/>
  <c r="BZ307"/>
  <c r="BY307"/>
  <c r="BW307"/>
  <c r="BV307"/>
  <c r="BU307"/>
  <c r="BT307"/>
  <c r="BS307"/>
  <c r="BR307"/>
  <c r="BP307"/>
  <c r="BO307"/>
  <c r="BM307"/>
  <c r="BL307"/>
  <c r="BK307"/>
  <c r="BJ307"/>
  <c r="BI307"/>
  <c r="BH307"/>
  <c r="BG307"/>
  <c r="BF307"/>
  <c r="BE307"/>
  <c r="BC307"/>
  <c r="BB307"/>
  <c r="AZ307"/>
  <c r="AY307"/>
  <c r="AX307"/>
  <c r="AW307"/>
  <c r="AV307"/>
  <c r="AU307"/>
  <c r="AT307"/>
  <c r="AS307"/>
  <c r="AR307"/>
  <c r="AP307"/>
  <c r="AO307"/>
  <c r="AM307"/>
  <c r="AL307"/>
  <c r="AK307"/>
  <c r="AJ307"/>
  <c r="AI307"/>
  <c r="AH307"/>
  <c r="AF307"/>
  <c r="AE307"/>
  <c r="AC307"/>
  <c r="AB307"/>
  <c r="AA307"/>
  <c r="Z307"/>
  <c r="Y307"/>
  <c r="X307"/>
  <c r="V307"/>
  <c r="U307"/>
  <c r="S307"/>
  <c r="R307"/>
  <c r="Q307"/>
  <c r="P307"/>
  <c r="O307"/>
  <c r="W303" i="7"/>
  <c r="EL306" i="1"/>
  <c r="DY306"/>
  <c r="DX306"/>
  <c r="DW306"/>
  <c r="DV306"/>
  <c r="DU306"/>
  <c r="DT306"/>
  <c r="DS306"/>
  <c r="DQ306"/>
  <c r="DO306"/>
  <c r="DM306"/>
  <c r="DL306"/>
  <c r="DJ306"/>
  <c r="DI306"/>
  <c r="DH306"/>
  <c r="DG306"/>
  <c r="DF306"/>
  <c r="DE306"/>
  <c r="DC306"/>
  <c r="DB306"/>
  <c r="DA306"/>
  <c r="CX306"/>
  <c r="CW306"/>
  <c r="CV306"/>
  <c r="CU306"/>
  <c r="CS306"/>
  <c r="CR306"/>
  <c r="CQ306"/>
  <c r="CP306"/>
  <c r="CO306"/>
  <c r="CM306"/>
  <c r="CL306"/>
  <c r="CJ306"/>
  <c r="CI306"/>
  <c r="CH306"/>
  <c r="CG306"/>
  <c r="CF306"/>
  <c r="CE306"/>
  <c r="CD306"/>
  <c r="CC306"/>
  <c r="CB306"/>
  <c r="BZ306"/>
  <c r="BY306"/>
  <c r="BW306"/>
  <c r="BV306"/>
  <c r="BU306"/>
  <c r="BT306"/>
  <c r="BS306"/>
  <c r="BR306"/>
  <c r="BP306"/>
  <c r="BO306"/>
  <c r="BM306"/>
  <c r="BL306"/>
  <c r="BK306"/>
  <c r="BJ306"/>
  <c r="BI306"/>
  <c r="BH306"/>
  <c r="BG306"/>
  <c r="BF306"/>
  <c r="BE306"/>
  <c r="BC306"/>
  <c r="BB306"/>
  <c r="AZ306"/>
  <c r="AY306"/>
  <c r="AX306"/>
  <c r="AW306"/>
  <c r="AV306"/>
  <c r="AU306"/>
  <c r="AT306"/>
  <c r="AS306"/>
  <c r="AR306"/>
  <c r="AP306"/>
  <c r="AO306"/>
  <c r="AM306"/>
  <c r="AL306"/>
  <c r="AK306"/>
  <c r="AJ306"/>
  <c r="AI306"/>
  <c r="AH306"/>
  <c r="AF306"/>
  <c r="AE306"/>
  <c r="AC306"/>
  <c r="AB306"/>
  <c r="AA306"/>
  <c r="Z306"/>
  <c r="Y306"/>
  <c r="X306"/>
  <c r="V306"/>
  <c r="U306"/>
  <c r="S306"/>
  <c r="R306"/>
  <c r="Q306"/>
  <c r="P306"/>
  <c r="O306"/>
  <c r="W302" i="7"/>
  <c r="EL305" i="1"/>
  <c r="DY305"/>
  <c r="DX305"/>
  <c r="DW305"/>
  <c r="DV305"/>
  <c r="DU305"/>
  <c r="DT305"/>
  <c r="DS305"/>
  <c r="DQ305"/>
  <c r="DO305"/>
  <c r="DM305"/>
  <c r="DL305"/>
  <c r="DJ305"/>
  <c r="DI305"/>
  <c r="DH305"/>
  <c r="DG305"/>
  <c r="DF305"/>
  <c r="DE305"/>
  <c r="DC305"/>
  <c r="DB305"/>
  <c r="DA305"/>
  <c r="CX305"/>
  <c r="CW305"/>
  <c r="CV305"/>
  <c r="CU305"/>
  <c r="CS305"/>
  <c r="CR305"/>
  <c r="CQ305"/>
  <c r="CP305"/>
  <c r="CO305"/>
  <c r="CM305"/>
  <c r="CL305"/>
  <c r="CJ305"/>
  <c r="CI305"/>
  <c r="CH305"/>
  <c r="CG305"/>
  <c r="CF305"/>
  <c r="CE305"/>
  <c r="CD305"/>
  <c r="CC305"/>
  <c r="CB305"/>
  <c r="BZ305"/>
  <c r="BY305"/>
  <c r="BW305"/>
  <c r="BV305"/>
  <c r="BU305"/>
  <c r="BT305"/>
  <c r="BS305"/>
  <c r="BR305"/>
  <c r="BP305"/>
  <c r="BO305"/>
  <c r="BM305"/>
  <c r="BL305"/>
  <c r="BK305"/>
  <c r="BJ305"/>
  <c r="BI305"/>
  <c r="BH305"/>
  <c r="BG305"/>
  <c r="BF305"/>
  <c r="BE305"/>
  <c r="BC305"/>
  <c r="BB305"/>
  <c r="AZ305"/>
  <c r="AY305"/>
  <c r="AX305"/>
  <c r="AW305"/>
  <c r="AV305"/>
  <c r="AU305"/>
  <c r="AT305"/>
  <c r="AS305"/>
  <c r="AR305"/>
  <c r="AP305"/>
  <c r="AO305"/>
  <c r="AM305"/>
  <c r="AL305"/>
  <c r="AK305"/>
  <c r="AJ305"/>
  <c r="AI305"/>
  <c r="AH305"/>
  <c r="AF305"/>
  <c r="AE305"/>
  <c r="AC305"/>
  <c r="AB305"/>
  <c r="AA305"/>
  <c r="Z305"/>
  <c r="Y305"/>
  <c r="X305"/>
  <c r="V305"/>
  <c r="U305"/>
  <c r="S305"/>
  <c r="R305"/>
  <c r="Q305"/>
  <c r="P305"/>
  <c r="O305"/>
  <c r="W301" i="7"/>
  <c r="EL304" i="1"/>
  <c r="DY304"/>
  <c r="DX304"/>
  <c r="DW304"/>
  <c r="DV304"/>
  <c r="DU304"/>
  <c r="DT304"/>
  <c r="DS304"/>
  <c r="DQ304"/>
  <c r="DO304"/>
  <c r="DM304"/>
  <c r="DL304"/>
  <c r="DJ304"/>
  <c r="DI304"/>
  <c r="DH304"/>
  <c r="DG304"/>
  <c r="DF304"/>
  <c r="DE304"/>
  <c r="DC304"/>
  <c r="DB304"/>
  <c r="DA304"/>
  <c r="CX304"/>
  <c r="CW304"/>
  <c r="CV304"/>
  <c r="CU304"/>
  <c r="CS304"/>
  <c r="CR304"/>
  <c r="CQ304"/>
  <c r="CP304"/>
  <c r="CO304"/>
  <c r="CM304"/>
  <c r="CL304"/>
  <c r="CJ304"/>
  <c r="CI304"/>
  <c r="CH304"/>
  <c r="CG304"/>
  <c r="CF304"/>
  <c r="CE304"/>
  <c r="CD304"/>
  <c r="CC304"/>
  <c r="CB304"/>
  <c r="BZ304"/>
  <c r="BY304"/>
  <c r="BW304"/>
  <c r="BV304"/>
  <c r="BU304"/>
  <c r="BT304"/>
  <c r="BS304"/>
  <c r="BR304"/>
  <c r="BP304"/>
  <c r="BO304"/>
  <c r="BM304"/>
  <c r="BL304"/>
  <c r="BK304"/>
  <c r="BJ304"/>
  <c r="BI304"/>
  <c r="BH304"/>
  <c r="BG304"/>
  <c r="BF304"/>
  <c r="BE304"/>
  <c r="BC304"/>
  <c r="BB304"/>
  <c r="AZ304"/>
  <c r="AY304"/>
  <c r="AX304"/>
  <c r="AW304"/>
  <c r="AV304"/>
  <c r="AU304"/>
  <c r="AT304"/>
  <c r="AS304"/>
  <c r="AR304"/>
  <c r="AP304"/>
  <c r="AO304"/>
  <c r="AM304"/>
  <c r="AL304"/>
  <c r="AK304"/>
  <c r="AJ304"/>
  <c r="AI304"/>
  <c r="AH304"/>
  <c r="AF304"/>
  <c r="AE304"/>
  <c r="AC304"/>
  <c r="AB304"/>
  <c r="AA304"/>
  <c r="Z304"/>
  <c r="Y304"/>
  <c r="X304"/>
  <c r="V304"/>
  <c r="U304"/>
  <c r="S304"/>
  <c r="R304"/>
  <c r="Q304"/>
  <c r="P304"/>
  <c r="O304"/>
  <c r="W300" i="7"/>
  <c r="EL303" i="1"/>
  <c r="DY303"/>
  <c r="DX303"/>
  <c r="DW303"/>
  <c r="DV303"/>
  <c r="DU303"/>
  <c r="DT303"/>
  <c r="DS303"/>
  <c r="DQ303"/>
  <c r="DO303"/>
  <c r="DM303"/>
  <c r="DL303"/>
  <c r="DJ303"/>
  <c r="DI303"/>
  <c r="DH303"/>
  <c r="DG303"/>
  <c r="DF303"/>
  <c r="DE303"/>
  <c r="DC303"/>
  <c r="DB303"/>
  <c r="DA303"/>
  <c r="CX303"/>
  <c r="CW303"/>
  <c r="CV303"/>
  <c r="CU303"/>
  <c r="CS303"/>
  <c r="CR303"/>
  <c r="CQ303"/>
  <c r="CP303"/>
  <c r="CO303"/>
  <c r="CM303"/>
  <c r="CL303"/>
  <c r="CJ303"/>
  <c r="CI303"/>
  <c r="CH303"/>
  <c r="CG303"/>
  <c r="CF303"/>
  <c r="CE303"/>
  <c r="CD303"/>
  <c r="CC303"/>
  <c r="CB303"/>
  <c r="BZ303"/>
  <c r="BY303"/>
  <c r="BW303"/>
  <c r="BV303"/>
  <c r="BU303"/>
  <c r="BT303"/>
  <c r="BS303"/>
  <c r="BR303"/>
  <c r="BP303"/>
  <c r="BO303"/>
  <c r="BM303"/>
  <c r="BL303"/>
  <c r="BK303"/>
  <c r="BJ303"/>
  <c r="BI303"/>
  <c r="BH303"/>
  <c r="BG303"/>
  <c r="BF303"/>
  <c r="BE303"/>
  <c r="BC303"/>
  <c r="BB303"/>
  <c r="AZ303"/>
  <c r="AY303"/>
  <c r="AX303"/>
  <c r="AW303"/>
  <c r="AV303"/>
  <c r="AU303"/>
  <c r="AT303"/>
  <c r="AS303"/>
  <c r="AR303"/>
  <c r="AP303"/>
  <c r="AO303"/>
  <c r="AM303"/>
  <c r="AL303"/>
  <c r="AK303"/>
  <c r="AJ303"/>
  <c r="AI303"/>
  <c r="AH303"/>
  <c r="AF303"/>
  <c r="AE303"/>
  <c r="AC303"/>
  <c r="AB303"/>
  <c r="AA303"/>
  <c r="Z303"/>
  <c r="Y303"/>
  <c r="X303"/>
  <c r="V303"/>
  <c r="U303"/>
  <c r="S303"/>
  <c r="R303"/>
  <c r="Q303"/>
  <c r="P303"/>
  <c r="O303"/>
  <c r="W299" i="7"/>
  <c r="EL302" i="1"/>
  <c r="DY302"/>
  <c r="DX302"/>
  <c r="DW302"/>
  <c r="DV302"/>
  <c r="DU302"/>
  <c r="DT302"/>
  <c r="DS302"/>
  <c r="DQ302"/>
  <c r="DO302"/>
  <c r="DM302"/>
  <c r="DL302"/>
  <c r="DJ302"/>
  <c r="DI302"/>
  <c r="DH302"/>
  <c r="DG302"/>
  <c r="DF302"/>
  <c r="DE302"/>
  <c r="DC302"/>
  <c r="DB302"/>
  <c r="DA302"/>
  <c r="CX302"/>
  <c r="CW302"/>
  <c r="CV302"/>
  <c r="CU302"/>
  <c r="CS302"/>
  <c r="CR302"/>
  <c r="CQ302"/>
  <c r="CP302"/>
  <c r="CO302"/>
  <c r="CM302"/>
  <c r="CL302"/>
  <c r="CJ302"/>
  <c r="CI302"/>
  <c r="CH302"/>
  <c r="CG302"/>
  <c r="CF302"/>
  <c r="CE302"/>
  <c r="CD302"/>
  <c r="CC302"/>
  <c r="CB302"/>
  <c r="BZ302"/>
  <c r="BY302"/>
  <c r="BW302"/>
  <c r="BV302"/>
  <c r="BU302"/>
  <c r="BT302"/>
  <c r="BS302"/>
  <c r="BR302"/>
  <c r="BP302"/>
  <c r="BO302"/>
  <c r="BM302"/>
  <c r="BL302"/>
  <c r="BK302"/>
  <c r="BJ302"/>
  <c r="BI302"/>
  <c r="BH302"/>
  <c r="BG302"/>
  <c r="BF302"/>
  <c r="BE302"/>
  <c r="BC302"/>
  <c r="BB302"/>
  <c r="AZ302"/>
  <c r="AY302"/>
  <c r="AX302"/>
  <c r="AW302"/>
  <c r="AV302"/>
  <c r="AU302"/>
  <c r="AT302"/>
  <c r="AS302"/>
  <c r="AR302"/>
  <c r="AP302"/>
  <c r="AO302"/>
  <c r="AM302"/>
  <c r="AL302"/>
  <c r="AK302"/>
  <c r="AJ302"/>
  <c r="AI302"/>
  <c r="AH302"/>
  <c r="AF302"/>
  <c r="AE302"/>
  <c r="AC302"/>
  <c r="AB302"/>
  <c r="AA302"/>
  <c r="Z302"/>
  <c r="Y302"/>
  <c r="X302"/>
  <c r="V302"/>
  <c r="U302"/>
  <c r="S302"/>
  <c r="R302"/>
  <c r="Q302"/>
  <c r="P302"/>
  <c r="O302"/>
  <c r="W298" i="7"/>
  <c r="EL301" i="1"/>
  <c r="DY301"/>
  <c r="DX301"/>
  <c r="DW301"/>
  <c r="DV301"/>
  <c r="DU301"/>
  <c r="DT301"/>
  <c r="DS301"/>
  <c r="DQ301"/>
  <c r="DO301"/>
  <c r="DM301"/>
  <c r="DL301"/>
  <c r="DJ301"/>
  <c r="DI301"/>
  <c r="DH301"/>
  <c r="DG301"/>
  <c r="DF301"/>
  <c r="DE301"/>
  <c r="DC301"/>
  <c r="DB301"/>
  <c r="DA301"/>
  <c r="CX301"/>
  <c r="CW301"/>
  <c r="CV301"/>
  <c r="CU301"/>
  <c r="CS301"/>
  <c r="CR301"/>
  <c r="CQ301"/>
  <c r="CP301"/>
  <c r="CO301"/>
  <c r="CM301"/>
  <c r="CL301"/>
  <c r="CJ301"/>
  <c r="CI301"/>
  <c r="CH301"/>
  <c r="CG301"/>
  <c r="CF301"/>
  <c r="CE301"/>
  <c r="CD301"/>
  <c r="CC301"/>
  <c r="CB301"/>
  <c r="BZ301"/>
  <c r="BY301"/>
  <c r="BW301"/>
  <c r="BV301"/>
  <c r="BU301"/>
  <c r="BT301"/>
  <c r="BS301"/>
  <c r="BR301"/>
  <c r="BP301"/>
  <c r="BO301"/>
  <c r="BM301"/>
  <c r="BL301"/>
  <c r="BK301"/>
  <c r="BJ301"/>
  <c r="BI301"/>
  <c r="BH301"/>
  <c r="BG301"/>
  <c r="BF301"/>
  <c r="BE301"/>
  <c r="BC301"/>
  <c r="BB301"/>
  <c r="AZ301"/>
  <c r="AY301"/>
  <c r="AX301"/>
  <c r="AW301"/>
  <c r="AV301"/>
  <c r="AU301"/>
  <c r="AT301"/>
  <c r="AS301"/>
  <c r="AR301"/>
  <c r="AP301"/>
  <c r="AO301"/>
  <c r="AM301"/>
  <c r="AL301"/>
  <c r="AK301"/>
  <c r="AJ301"/>
  <c r="AI301"/>
  <c r="AH301"/>
  <c r="AF301"/>
  <c r="AE301"/>
  <c r="AC301"/>
  <c r="AB301"/>
  <c r="AA301"/>
  <c r="Z301"/>
  <c r="Y301"/>
  <c r="X301"/>
  <c r="V301"/>
  <c r="U301"/>
  <c r="S301"/>
  <c r="R301"/>
  <c r="Q301"/>
  <c r="P301"/>
  <c r="O301"/>
  <c r="W297" i="7"/>
  <c r="EL300" i="1"/>
  <c r="DY300"/>
  <c r="DX300"/>
  <c r="DW300"/>
  <c r="DV300"/>
  <c r="DU300"/>
  <c r="DT300"/>
  <c r="DS300"/>
  <c r="DQ300"/>
  <c r="DO300"/>
  <c r="DM300"/>
  <c r="DL300"/>
  <c r="DJ300"/>
  <c r="DI300"/>
  <c r="DH300"/>
  <c r="DG300"/>
  <c r="DF300"/>
  <c r="DE300"/>
  <c r="DC300"/>
  <c r="DB300"/>
  <c r="DA300"/>
  <c r="CX300"/>
  <c r="CW300"/>
  <c r="CV300"/>
  <c r="CU300"/>
  <c r="CS300"/>
  <c r="CR300"/>
  <c r="CQ300"/>
  <c r="CP300"/>
  <c r="CO300"/>
  <c r="CM300"/>
  <c r="CL300"/>
  <c r="CJ300"/>
  <c r="CI300"/>
  <c r="CH300"/>
  <c r="CG300"/>
  <c r="CF300"/>
  <c r="CE300"/>
  <c r="CD300"/>
  <c r="CC300"/>
  <c r="CB300"/>
  <c r="BZ300"/>
  <c r="BY300"/>
  <c r="BW300"/>
  <c r="BV300"/>
  <c r="BU300"/>
  <c r="BT300"/>
  <c r="BS300"/>
  <c r="BR300"/>
  <c r="BP300"/>
  <c r="BO300"/>
  <c r="BM300"/>
  <c r="BL300"/>
  <c r="BK300"/>
  <c r="BJ300"/>
  <c r="BI300"/>
  <c r="BH300"/>
  <c r="BG300"/>
  <c r="BF300"/>
  <c r="BE300"/>
  <c r="BC300"/>
  <c r="BB300"/>
  <c r="AZ300"/>
  <c r="AY300"/>
  <c r="AX300"/>
  <c r="AW300"/>
  <c r="AV300"/>
  <c r="AU300"/>
  <c r="AT300"/>
  <c r="AS300"/>
  <c r="AR300"/>
  <c r="AP300"/>
  <c r="AO300"/>
  <c r="AM300"/>
  <c r="AL300"/>
  <c r="AK300"/>
  <c r="AJ300"/>
  <c r="AI300"/>
  <c r="AH300"/>
  <c r="AF300"/>
  <c r="AE300"/>
  <c r="AC300"/>
  <c r="AB300"/>
  <c r="AA300"/>
  <c r="Z300"/>
  <c r="Y300"/>
  <c r="X300"/>
  <c r="V300"/>
  <c r="U300"/>
  <c r="S300"/>
  <c r="R300"/>
  <c r="Q300"/>
  <c r="P300"/>
  <c r="O300"/>
  <c r="W296" i="7"/>
  <c r="EL299" i="1"/>
  <c r="DY299"/>
  <c r="DX299"/>
  <c r="DW299"/>
  <c r="DV299"/>
  <c r="DU299"/>
  <c r="DT299"/>
  <c r="DS299"/>
  <c r="DQ299"/>
  <c r="DO299"/>
  <c r="DM299"/>
  <c r="DL299"/>
  <c r="DJ299"/>
  <c r="DI299"/>
  <c r="DH299"/>
  <c r="DG299"/>
  <c r="DF299"/>
  <c r="DE299"/>
  <c r="DC299"/>
  <c r="DB299"/>
  <c r="DA299"/>
  <c r="CX299"/>
  <c r="CW299"/>
  <c r="CV299"/>
  <c r="CU299"/>
  <c r="CS299"/>
  <c r="CR299"/>
  <c r="CQ299"/>
  <c r="CP299"/>
  <c r="CO299"/>
  <c r="CM299"/>
  <c r="CL299"/>
  <c r="CJ299"/>
  <c r="CI299"/>
  <c r="CH299"/>
  <c r="CG299"/>
  <c r="CF299"/>
  <c r="CE299"/>
  <c r="CD299"/>
  <c r="CC299"/>
  <c r="CB299"/>
  <c r="BZ299"/>
  <c r="BY299"/>
  <c r="BW299"/>
  <c r="BV299"/>
  <c r="BU299"/>
  <c r="BT299"/>
  <c r="BS299"/>
  <c r="BR299"/>
  <c r="BP299"/>
  <c r="BO299"/>
  <c r="BM299"/>
  <c r="BL299"/>
  <c r="BK299"/>
  <c r="BJ299"/>
  <c r="BI299"/>
  <c r="BH299"/>
  <c r="BG299"/>
  <c r="BF299"/>
  <c r="BE299"/>
  <c r="BC299"/>
  <c r="BB299"/>
  <c r="AZ299"/>
  <c r="AY299"/>
  <c r="AX299"/>
  <c r="AW299"/>
  <c r="AV299"/>
  <c r="AU299"/>
  <c r="AT299"/>
  <c r="AS299"/>
  <c r="AR299"/>
  <c r="AP299"/>
  <c r="AO299"/>
  <c r="AM299"/>
  <c r="AL299"/>
  <c r="AK299"/>
  <c r="AJ299"/>
  <c r="AI299"/>
  <c r="AH299"/>
  <c r="AF299"/>
  <c r="AE299"/>
  <c r="AC299"/>
  <c r="AB299"/>
  <c r="AA299"/>
  <c r="Z299"/>
  <c r="Y299"/>
  <c r="X299"/>
  <c r="V299"/>
  <c r="U299"/>
  <c r="S299"/>
  <c r="R299"/>
  <c r="Q299"/>
  <c r="P299"/>
  <c r="O299"/>
  <c r="W295" i="7"/>
  <c r="EL298" i="1"/>
  <c r="DY298"/>
  <c r="DX298"/>
  <c r="DW298"/>
  <c r="DV298"/>
  <c r="DU298"/>
  <c r="DT298"/>
  <c r="DS298"/>
  <c r="DQ298"/>
  <c r="DO298"/>
  <c r="DM298"/>
  <c r="DL298"/>
  <c r="DJ298"/>
  <c r="DI298"/>
  <c r="DH298"/>
  <c r="DG298"/>
  <c r="DF298"/>
  <c r="DE298"/>
  <c r="DC298"/>
  <c r="DB298"/>
  <c r="DA298"/>
  <c r="CX298"/>
  <c r="CW298"/>
  <c r="CV298"/>
  <c r="CU298"/>
  <c r="CS298"/>
  <c r="CR298"/>
  <c r="CQ298"/>
  <c r="CP298"/>
  <c r="CO298"/>
  <c r="CM298"/>
  <c r="CL298"/>
  <c r="CJ298"/>
  <c r="CI298"/>
  <c r="CH298"/>
  <c r="CG298"/>
  <c r="CF298"/>
  <c r="CE298"/>
  <c r="CD298"/>
  <c r="CC298"/>
  <c r="CB298"/>
  <c r="BZ298"/>
  <c r="BY298"/>
  <c r="BW298"/>
  <c r="BV298"/>
  <c r="BU298"/>
  <c r="BT298"/>
  <c r="BS298"/>
  <c r="BR298"/>
  <c r="BP298"/>
  <c r="BO298"/>
  <c r="BM298"/>
  <c r="BL298"/>
  <c r="BK298"/>
  <c r="BJ298"/>
  <c r="BI298"/>
  <c r="BH298"/>
  <c r="BG298"/>
  <c r="BF298"/>
  <c r="BE298"/>
  <c r="BC298"/>
  <c r="BB298"/>
  <c r="AZ298"/>
  <c r="AY298"/>
  <c r="AX298"/>
  <c r="AW298"/>
  <c r="AV298"/>
  <c r="AU298"/>
  <c r="AT298"/>
  <c r="AS298"/>
  <c r="AR298"/>
  <c r="AP298"/>
  <c r="AO298"/>
  <c r="AM298"/>
  <c r="AL298"/>
  <c r="AK298"/>
  <c r="AJ298"/>
  <c r="AI298"/>
  <c r="AH298"/>
  <c r="AF298"/>
  <c r="AE298"/>
  <c r="AC298"/>
  <c r="AB298"/>
  <c r="AA298"/>
  <c r="Z298"/>
  <c r="Y298"/>
  <c r="X298"/>
  <c r="V298"/>
  <c r="U298"/>
  <c r="S298"/>
  <c r="R298"/>
  <c r="Q298"/>
  <c r="P298"/>
  <c r="O298"/>
  <c r="W294" i="7"/>
  <c r="EL297" i="1"/>
  <c r="DY297"/>
  <c r="DX297"/>
  <c r="DW297"/>
  <c r="DV297"/>
  <c r="DU297"/>
  <c r="DT297"/>
  <c r="DS297"/>
  <c r="DQ297"/>
  <c r="DO297"/>
  <c r="DM297"/>
  <c r="DL297"/>
  <c r="DJ297"/>
  <c r="DI297"/>
  <c r="DH297"/>
  <c r="DG297"/>
  <c r="DF297"/>
  <c r="DE297"/>
  <c r="DC297"/>
  <c r="DB297"/>
  <c r="DA297"/>
  <c r="CX297"/>
  <c r="CW297"/>
  <c r="CV297"/>
  <c r="CU297"/>
  <c r="CS297"/>
  <c r="CR297"/>
  <c r="CQ297"/>
  <c r="CP297"/>
  <c r="CO297"/>
  <c r="CM297"/>
  <c r="CL297"/>
  <c r="CJ297"/>
  <c r="CI297"/>
  <c r="CH297"/>
  <c r="CG297"/>
  <c r="CF297"/>
  <c r="CE297"/>
  <c r="CD297"/>
  <c r="CC297"/>
  <c r="CB297"/>
  <c r="BZ297"/>
  <c r="BY297"/>
  <c r="BW297"/>
  <c r="BV297"/>
  <c r="BU297"/>
  <c r="BT297"/>
  <c r="BS297"/>
  <c r="BR297"/>
  <c r="BP297"/>
  <c r="BO297"/>
  <c r="BM297"/>
  <c r="BL297"/>
  <c r="BK297"/>
  <c r="BJ297"/>
  <c r="BI297"/>
  <c r="BH297"/>
  <c r="BG297"/>
  <c r="BF297"/>
  <c r="BE297"/>
  <c r="BC297"/>
  <c r="BB297"/>
  <c r="AZ297"/>
  <c r="AY297"/>
  <c r="AX297"/>
  <c r="AW297"/>
  <c r="AV297"/>
  <c r="AU297"/>
  <c r="AT297"/>
  <c r="AS297"/>
  <c r="AR297"/>
  <c r="AP297"/>
  <c r="AO297"/>
  <c r="AM297"/>
  <c r="AL297"/>
  <c r="AK297"/>
  <c r="AJ297"/>
  <c r="AI297"/>
  <c r="AH297"/>
  <c r="AF297"/>
  <c r="AE297"/>
  <c r="AC297"/>
  <c r="AB297"/>
  <c r="AA297"/>
  <c r="Z297"/>
  <c r="Y297"/>
  <c r="X297"/>
  <c r="V297"/>
  <c r="U297"/>
  <c r="S297"/>
  <c r="R297"/>
  <c r="Q297"/>
  <c r="P297"/>
  <c r="O297"/>
  <c r="W293" i="7"/>
  <c r="EL296" i="1"/>
  <c r="DY296"/>
  <c r="DX296"/>
  <c r="DW296"/>
  <c r="DV296"/>
  <c r="DU296"/>
  <c r="DT296"/>
  <c r="DS296"/>
  <c r="DQ296"/>
  <c r="DO296"/>
  <c r="DM296"/>
  <c r="DL296"/>
  <c r="DJ296"/>
  <c r="DI296"/>
  <c r="DH296"/>
  <c r="DG296"/>
  <c r="DF296"/>
  <c r="DE296"/>
  <c r="DC296"/>
  <c r="DB296"/>
  <c r="DA296"/>
  <c r="CX296"/>
  <c r="CW296"/>
  <c r="CV296"/>
  <c r="CU296"/>
  <c r="CS296"/>
  <c r="CR296"/>
  <c r="CQ296"/>
  <c r="CP296"/>
  <c r="CO296"/>
  <c r="CM296"/>
  <c r="CL296"/>
  <c r="CJ296"/>
  <c r="CI296"/>
  <c r="CH296"/>
  <c r="CG296"/>
  <c r="CF296"/>
  <c r="CE296"/>
  <c r="CD296"/>
  <c r="CC296"/>
  <c r="CB296"/>
  <c r="BZ296"/>
  <c r="BY296"/>
  <c r="BW296"/>
  <c r="BV296"/>
  <c r="BU296"/>
  <c r="BT296"/>
  <c r="BS296"/>
  <c r="BR296"/>
  <c r="BP296"/>
  <c r="BO296"/>
  <c r="BM296"/>
  <c r="BL296"/>
  <c r="BK296"/>
  <c r="BJ296"/>
  <c r="BI296"/>
  <c r="BH296"/>
  <c r="BG296"/>
  <c r="BF296"/>
  <c r="BE296"/>
  <c r="BC296"/>
  <c r="BB296"/>
  <c r="AZ296"/>
  <c r="AY296"/>
  <c r="AX296"/>
  <c r="AW296"/>
  <c r="AV296"/>
  <c r="AU296"/>
  <c r="AT296"/>
  <c r="AS296"/>
  <c r="AR296"/>
  <c r="AP296"/>
  <c r="AO296"/>
  <c r="AM296"/>
  <c r="AL296"/>
  <c r="AK296"/>
  <c r="AJ296"/>
  <c r="AI296"/>
  <c r="AH296"/>
  <c r="AF296"/>
  <c r="AE296"/>
  <c r="AC296"/>
  <c r="AB296"/>
  <c r="AA296"/>
  <c r="Z296"/>
  <c r="Y296"/>
  <c r="X296"/>
  <c r="V296"/>
  <c r="U296"/>
  <c r="S296"/>
  <c r="R296"/>
  <c r="Q296"/>
  <c r="P296"/>
  <c r="O296"/>
  <c r="W292" i="7"/>
  <c r="EL295" i="1"/>
  <c r="DY295"/>
  <c r="DX295"/>
  <c r="DW295"/>
  <c r="DV295"/>
  <c r="DU295"/>
  <c r="DT295"/>
  <c r="DS295"/>
  <c r="DQ295"/>
  <c r="DO295"/>
  <c r="DM295"/>
  <c r="DL295"/>
  <c r="DJ295"/>
  <c r="DI295"/>
  <c r="DH295"/>
  <c r="DG295"/>
  <c r="DF295"/>
  <c r="DE295"/>
  <c r="DC295"/>
  <c r="DB295"/>
  <c r="DA295"/>
  <c r="CX295"/>
  <c r="CW295"/>
  <c r="CV295"/>
  <c r="CU295"/>
  <c r="CS295"/>
  <c r="CR295"/>
  <c r="CQ295"/>
  <c r="CP295"/>
  <c r="CO295"/>
  <c r="CM295"/>
  <c r="CL295"/>
  <c r="CJ295"/>
  <c r="CI295"/>
  <c r="CH295"/>
  <c r="CG295"/>
  <c r="CF295"/>
  <c r="CE295"/>
  <c r="CD295"/>
  <c r="CC295"/>
  <c r="CB295"/>
  <c r="BZ295"/>
  <c r="BY295"/>
  <c r="BW295"/>
  <c r="BV295"/>
  <c r="BU295"/>
  <c r="BT295"/>
  <c r="BS295"/>
  <c r="BR295"/>
  <c r="BP295"/>
  <c r="BO295"/>
  <c r="BM295"/>
  <c r="BL295"/>
  <c r="BK295"/>
  <c r="BJ295"/>
  <c r="BI295"/>
  <c r="BH295"/>
  <c r="BG295"/>
  <c r="BF295"/>
  <c r="BE295"/>
  <c r="BC295"/>
  <c r="BB295"/>
  <c r="AZ295"/>
  <c r="AY295"/>
  <c r="AX295"/>
  <c r="AW295"/>
  <c r="AV295"/>
  <c r="AU295"/>
  <c r="AT295"/>
  <c r="AS295"/>
  <c r="AR295"/>
  <c r="AP295"/>
  <c r="AO295"/>
  <c r="AM295"/>
  <c r="AL295"/>
  <c r="AK295"/>
  <c r="AJ295"/>
  <c r="AI295"/>
  <c r="AH295"/>
  <c r="AF295"/>
  <c r="AE295"/>
  <c r="AC295"/>
  <c r="AB295"/>
  <c r="AA295"/>
  <c r="Z295"/>
  <c r="Y295"/>
  <c r="X295"/>
  <c r="V295"/>
  <c r="U295"/>
  <c r="S295"/>
  <c r="R295"/>
  <c r="Q295"/>
  <c r="P295"/>
  <c r="O295"/>
  <c r="W291" i="7"/>
  <c r="EL294" i="1"/>
  <c r="DY294"/>
  <c r="DX294"/>
  <c r="DW294"/>
  <c r="DV294"/>
  <c r="DU294"/>
  <c r="DT294"/>
  <c r="DS294"/>
  <c r="DQ294"/>
  <c r="DO294"/>
  <c r="DM294"/>
  <c r="DL294"/>
  <c r="DJ294"/>
  <c r="DI294"/>
  <c r="DH294"/>
  <c r="DG294"/>
  <c r="DF294"/>
  <c r="DE294"/>
  <c r="DC294"/>
  <c r="DB294"/>
  <c r="DA294"/>
  <c r="CX294"/>
  <c r="CW294"/>
  <c r="CV294"/>
  <c r="CU294"/>
  <c r="CS294"/>
  <c r="CR294"/>
  <c r="CQ294"/>
  <c r="CP294"/>
  <c r="CO294"/>
  <c r="CM294"/>
  <c r="CL294"/>
  <c r="CJ294"/>
  <c r="CI294"/>
  <c r="CH294"/>
  <c r="CG294"/>
  <c r="CF294"/>
  <c r="CE294"/>
  <c r="CD294"/>
  <c r="CC294"/>
  <c r="CB294"/>
  <c r="BZ294"/>
  <c r="BY294"/>
  <c r="BW294"/>
  <c r="BV294"/>
  <c r="BU294"/>
  <c r="BT294"/>
  <c r="BS294"/>
  <c r="BR294"/>
  <c r="BP294"/>
  <c r="BO294"/>
  <c r="BM294"/>
  <c r="BL294"/>
  <c r="BK294"/>
  <c r="BJ294"/>
  <c r="BI294"/>
  <c r="BH294"/>
  <c r="BG294"/>
  <c r="BF294"/>
  <c r="BE294"/>
  <c r="BC294"/>
  <c r="BB294"/>
  <c r="AZ294"/>
  <c r="AY294"/>
  <c r="AX294"/>
  <c r="AW294"/>
  <c r="AV294"/>
  <c r="AU294"/>
  <c r="AT294"/>
  <c r="AS294"/>
  <c r="AR294"/>
  <c r="AP294"/>
  <c r="AO294"/>
  <c r="AM294"/>
  <c r="AL294"/>
  <c r="AK294"/>
  <c r="AJ294"/>
  <c r="AI294"/>
  <c r="AH294"/>
  <c r="AF294"/>
  <c r="AE294"/>
  <c r="AC294"/>
  <c r="AB294"/>
  <c r="AA294"/>
  <c r="Z294"/>
  <c r="Y294"/>
  <c r="X294"/>
  <c r="V294"/>
  <c r="U294"/>
  <c r="S294"/>
  <c r="R294"/>
  <c r="Q294"/>
  <c r="P294"/>
  <c r="O294"/>
  <c r="W290" i="7"/>
  <c r="EL293" i="1"/>
  <c r="DY293"/>
  <c r="DX293"/>
  <c r="DW293"/>
  <c r="DV293"/>
  <c r="DU293"/>
  <c r="DT293"/>
  <c r="DS293"/>
  <c r="DQ293"/>
  <c r="DO293"/>
  <c r="DM293"/>
  <c r="DL293"/>
  <c r="DJ293"/>
  <c r="DI293"/>
  <c r="DH293"/>
  <c r="DG293"/>
  <c r="DF293"/>
  <c r="DE293"/>
  <c r="DC293"/>
  <c r="DB293"/>
  <c r="DA293"/>
  <c r="CX293"/>
  <c r="CW293"/>
  <c r="CV293"/>
  <c r="CU293"/>
  <c r="CS293"/>
  <c r="CR293"/>
  <c r="CQ293"/>
  <c r="CP293"/>
  <c r="CO293"/>
  <c r="CM293"/>
  <c r="CL293"/>
  <c r="CJ293"/>
  <c r="CI293"/>
  <c r="CH293"/>
  <c r="CG293"/>
  <c r="CF293"/>
  <c r="CE293"/>
  <c r="CD293"/>
  <c r="CC293"/>
  <c r="CB293"/>
  <c r="BZ293"/>
  <c r="BY293"/>
  <c r="BW293"/>
  <c r="BV293"/>
  <c r="BU293"/>
  <c r="BT293"/>
  <c r="BS293"/>
  <c r="BR293"/>
  <c r="BP293"/>
  <c r="BO293"/>
  <c r="BM293"/>
  <c r="BL293"/>
  <c r="BK293"/>
  <c r="BJ293"/>
  <c r="BI293"/>
  <c r="BH293"/>
  <c r="BG293"/>
  <c r="BF293"/>
  <c r="BE293"/>
  <c r="BC293"/>
  <c r="BB293"/>
  <c r="AZ293"/>
  <c r="AY293"/>
  <c r="AX293"/>
  <c r="AW293"/>
  <c r="AV293"/>
  <c r="AU293"/>
  <c r="AT293"/>
  <c r="AS293"/>
  <c r="AR293"/>
  <c r="AP293"/>
  <c r="AO293"/>
  <c r="AM293"/>
  <c r="AL293"/>
  <c r="AK293"/>
  <c r="AJ293"/>
  <c r="AI293"/>
  <c r="AH293"/>
  <c r="AF293"/>
  <c r="AE293"/>
  <c r="AC293"/>
  <c r="AB293"/>
  <c r="AA293"/>
  <c r="Z293"/>
  <c r="Y293"/>
  <c r="X293"/>
  <c r="V293"/>
  <c r="U293"/>
  <c r="S293"/>
  <c r="R293"/>
  <c r="Q293"/>
  <c r="P293"/>
  <c r="O293"/>
  <c r="W289" i="7"/>
  <c r="EL292" i="1"/>
  <c r="DY292"/>
  <c r="DX292"/>
  <c r="DW292"/>
  <c r="DV292"/>
  <c r="DU292"/>
  <c r="DT292"/>
  <c r="DS292"/>
  <c r="DQ292"/>
  <c r="DO292"/>
  <c r="DM292"/>
  <c r="DL292"/>
  <c r="DJ292"/>
  <c r="DI292"/>
  <c r="DH292"/>
  <c r="DG292"/>
  <c r="DF292"/>
  <c r="DE292"/>
  <c r="DC292"/>
  <c r="DB292"/>
  <c r="DA292"/>
  <c r="CX292"/>
  <c r="CW292"/>
  <c r="CV292"/>
  <c r="CU292"/>
  <c r="CS292"/>
  <c r="CR292"/>
  <c r="CQ292"/>
  <c r="CP292"/>
  <c r="CO292"/>
  <c r="CM292"/>
  <c r="CL292"/>
  <c r="CJ292"/>
  <c r="CI292"/>
  <c r="CH292"/>
  <c r="CG292"/>
  <c r="CF292"/>
  <c r="CE292"/>
  <c r="CD292"/>
  <c r="CC292"/>
  <c r="CB292"/>
  <c r="BZ292"/>
  <c r="BY292"/>
  <c r="BW292"/>
  <c r="BV292"/>
  <c r="BU292"/>
  <c r="BT292"/>
  <c r="BS292"/>
  <c r="BR292"/>
  <c r="BP292"/>
  <c r="BO292"/>
  <c r="BM292"/>
  <c r="BL292"/>
  <c r="BK292"/>
  <c r="BJ292"/>
  <c r="BI292"/>
  <c r="BH292"/>
  <c r="BG292"/>
  <c r="BF292"/>
  <c r="BE292"/>
  <c r="BC292"/>
  <c r="BB292"/>
  <c r="AZ292"/>
  <c r="AY292"/>
  <c r="AX292"/>
  <c r="AW292"/>
  <c r="AV292"/>
  <c r="AU292"/>
  <c r="AT292"/>
  <c r="AS292"/>
  <c r="AR292"/>
  <c r="AP292"/>
  <c r="AO292"/>
  <c r="AM292"/>
  <c r="AL292"/>
  <c r="AK292"/>
  <c r="AJ292"/>
  <c r="AI292"/>
  <c r="AH292"/>
  <c r="AF292"/>
  <c r="AE292"/>
  <c r="AC292"/>
  <c r="AB292"/>
  <c r="AA292"/>
  <c r="Z292"/>
  <c r="Y292"/>
  <c r="X292"/>
  <c r="V292"/>
  <c r="U292"/>
  <c r="S292"/>
  <c r="R292"/>
  <c r="Q292"/>
  <c r="P292"/>
  <c r="O292"/>
  <c r="W288" i="7"/>
  <c r="EL291" i="1"/>
  <c r="DY291"/>
  <c r="DX291"/>
  <c r="DW291"/>
  <c r="DV291"/>
  <c r="DU291"/>
  <c r="DT291"/>
  <c r="DS291"/>
  <c r="DQ291"/>
  <c r="DO291"/>
  <c r="DM291"/>
  <c r="DL291"/>
  <c r="DJ291"/>
  <c r="DI291"/>
  <c r="DH291"/>
  <c r="DG291"/>
  <c r="DF291"/>
  <c r="DE291"/>
  <c r="DC291"/>
  <c r="DB291"/>
  <c r="DA291"/>
  <c r="CX291"/>
  <c r="CW291"/>
  <c r="CV291"/>
  <c r="CU291"/>
  <c r="CS291"/>
  <c r="CR291"/>
  <c r="CQ291"/>
  <c r="CP291"/>
  <c r="CO291"/>
  <c r="CM291"/>
  <c r="CL291"/>
  <c r="CJ291"/>
  <c r="CI291"/>
  <c r="CH291"/>
  <c r="CG291"/>
  <c r="CF291"/>
  <c r="CE291"/>
  <c r="CD291"/>
  <c r="CC291"/>
  <c r="CB291"/>
  <c r="BZ291"/>
  <c r="BY291"/>
  <c r="BW291"/>
  <c r="BV291"/>
  <c r="BU291"/>
  <c r="BT291"/>
  <c r="BS291"/>
  <c r="BR291"/>
  <c r="BP291"/>
  <c r="BO291"/>
  <c r="BM291"/>
  <c r="BL291"/>
  <c r="BK291"/>
  <c r="BJ291"/>
  <c r="BI291"/>
  <c r="BH291"/>
  <c r="BG291"/>
  <c r="BF291"/>
  <c r="BE291"/>
  <c r="BC291"/>
  <c r="BB291"/>
  <c r="AZ291"/>
  <c r="AY291"/>
  <c r="AX291"/>
  <c r="AW291"/>
  <c r="AV291"/>
  <c r="AU291"/>
  <c r="AT291"/>
  <c r="AS291"/>
  <c r="AR291"/>
  <c r="AP291"/>
  <c r="AO291"/>
  <c r="AM291"/>
  <c r="AL291"/>
  <c r="AK291"/>
  <c r="AJ291"/>
  <c r="AI291"/>
  <c r="AH291"/>
  <c r="AF291"/>
  <c r="AE291"/>
  <c r="AC291"/>
  <c r="AB291"/>
  <c r="AA291"/>
  <c r="Z291"/>
  <c r="Y291"/>
  <c r="X291"/>
  <c r="V291"/>
  <c r="U291"/>
  <c r="S291"/>
  <c r="R291"/>
  <c r="Q291"/>
  <c r="P291"/>
  <c r="O291"/>
  <c r="W287" i="7"/>
  <c r="EL290" i="1"/>
  <c r="DY290"/>
  <c r="DX290"/>
  <c r="DW290"/>
  <c r="DV290"/>
  <c r="DU290"/>
  <c r="DT290"/>
  <c r="DS290"/>
  <c r="DQ290"/>
  <c r="DO290"/>
  <c r="DM290"/>
  <c r="DL290"/>
  <c r="DJ290"/>
  <c r="DI290"/>
  <c r="DH290"/>
  <c r="DG290"/>
  <c r="DF290"/>
  <c r="DE290"/>
  <c r="DC290"/>
  <c r="DB290"/>
  <c r="DA290"/>
  <c r="CX290"/>
  <c r="CW290"/>
  <c r="CV290"/>
  <c r="CU290"/>
  <c r="CS290"/>
  <c r="CR290"/>
  <c r="CQ290"/>
  <c r="CP290"/>
  <c r="CO290"/>
  <c r="CM290"/>
  <c r="CL290"/>
  <c r="CJ290"/>
  <c r="CI290"/>
  <c r="CH290"/>
  <c r="CG290"/>
  <c r="CF290"/>
  <c r="CE290"/>
  <c r="CD290"/>
  <c r="CC290"/>
  <c r="CB290"/>
  <c r="BZ290"/>
  <c r="BY290"/>
  <c r="BW290"/>
  <c r="BV290"/>
  <c r="BU290"/>
  <c r="BT290"/>
  <c r="BS290"/>
  <c r="BR290"/>
  <c r="BP290"/>
  <c r="BO290"/>
  <c r="BM290"/>
  <c r="BL290"/>
  <c r="BK290"/>
  <c r="BJ290"/>
  <c r="BI290"/>
  <c r="BH290"/>
  <c r="BG290"/>
  <c r="BF290"/>
  <c r="BE290"/>
  <c r="BC290"/>
  <c r="BB290"/>
  <c r="AZ290"/>
  <c r="AY290"/>
  <c r="AX290"/>
  <c r="AW290"/>
  <c r="AV290"/>
  <c r="AU290"/>
  <c r="AT290"/>
  <c r="AS290"/>
  <c r="AR290"/>
  <c r="AP290"/>
  <c r="AO290"/>
  <c r="AM290"/>
  <c r="AL290"/>
  <c r="AK290"/>
  <c r="AJ290"/>
  <c r="AI290"/>
  <c r="AH290"/>
  <c r="AF290"/>
  <c r="AE290"/>
  <c r="AC290"/>
  <c r="AB290"/>
  <c r="AA290"/>
  <c r="Z290"/>
  <c r="Y290"/>
  <c r="X290"/>
  <c r="V290"/>
  <c r="U290"/>
  <c r="S290"/>
  <c r="R290"/>
  <c r="Q290"/>
  <c r="P290"/>
  <c r="O290"/>
  <c r="W286" i="7"/>
  <c r="EL289" i="1"/>
  <c r="DY289"/>
  <c r="DX289"/>
  <c r="DW289"/>
  <c r="DV289"/>
  <c r="DU289"/>
  <c r="DT289"/>
  <c r="DS289"/>
  <c r="DQ289"/>
  <c r="DO289"/>
  <c r="DM289"/>
  <c r="DL289"/>
  <c r="DJ289"/>
  <c r="DI289"/>
  <c r="DH289"/>
  <c r="DG289"/>
  <c r="DF289"/>
  <c r="DE289"/>
  <c r="DC289"/>
  <c r="DB289"/>
  <c r="DA289"/>
  <c r="CX289"/>
  <c r="CW289"/>
  <c r="CV289"/>
  <c r="CU289"/>
  <c r="CS289"/>
  <c r="CR289"/>
  <c r="CQ289"/>
  <c r="CP289"/>
  <c r="CO289"/>
  <c r="CM289"/>
  <c r="CL289"/>
  <c r="CJ289"/>
  <c r="CI289"/>
  <c r="CH289"/>
  <c r="CG289"/>
  <c r="CF289"/>
  <c r="CE289"/>
  <c r="CD289"/>
  <c r="CC289"/>
  <c r="CB289"/>
  <c r="BZ289"/>
  <c r="BY289"/>
  <c r="BW289"/>
  <c r="BV289"/>
  <c r="BU289"/>
  <c r="BT289"/>
  <c r="BS289"/>
  <c r="BR289"/>
  <c r="BP289"/>
  <c r="BO289"/>
  <c r="BM289"/>
  <c r="BL289"/>
  <c r="BK289"/>
  <c r="BJ289"/>
  <c r="BI289"/>
  <c r="BH289"/>
  <c r="BG289"/>
  <c r="BF289"/>
  <c r="BE289"/>
  <c r="BC289"/>
  <c r="BB289"/>
  <c r="AZ289"/>
  <c r="AY289"/>
  <c r="AX289"/>
  <c r="AW289"/>
  <c r="AV289"/>
  <c r="AU289"/>
  <c r="AT289"/>
  <c r="AS289"/>
  <c r="AR289"/>
  <c r="AP289"/>
  <c r="AO289"/>
  <c r="AM289"/>
  <c r="AL289"/>
  <c r="AK289"/>
  <c r="AJ289"/>
  <c r="AI289"/>
  <c r="AH289"/>
  <c r="AF289"/>
  <c r="AE289"/>
  <c r="AC289"/>
  <c r="AB289"/>
  <c r="AA289"/>
  <c r="Z289"/>
  <c r="Y289"/>
  <c r="X289"/>
  <c r="V289"/>
  <c r="U289"/>
  <c r="S289"/>
  <c r="R289"/>
  <c r="Q289"/>
  <c r="P289"/>
  <c r="O289"/>
  <c r="W285" i="7"/>
  <c r="EL288" i="1"/>
  <c r="DY288"/>
  <c r="DX288"/>
  <c r="DW288"/>
  <c r="DV288"/>
  <c r="DU288"/>
  <c r="DT288"/>
  <c r="DS288"/>
  <c r="DQ288"/>
  <c r="DO288"/>
  <c r="DM288"/>
  <c r="DL288"/>
  <c r="DJ288"/>
  <c r="DI288"/>
  <c r="DH288"/>
  <c r="DG288"/>
  <c r="DF288"/>
  <c r="DE288"/>
  <c r="DC288"/>
  <c r="DB288"/>
  <c r="DA288"/>
  <c r="CX288"/>
  <c r="CW288"/>
  <c r="CV288"/>
  <c r="CU288"/>
  <c r="CS288"/>
  <c r="CR288"/>
  <c r="CQ288"/>
  <c r="CP288"/>
  <c r="CO288"/>
  <c r="CM288"/>
  <c r="CL288"/>
  <c r="CJ288"/>
  <c r="CI288"/>
  <c r="CH288"/>
  <c r="CG288"/>
  <c r="CF288"/>
  <c r="CE288"/>
  <c r="CD288"/>
  <c r="CC288"/>
  <c r="CB288"/>
  <c r="BZ288"/>
  <c r="BY288"/>
  <c r="BW288"/>
  <c r="BV288"/>
  <c r="BU288"/>
  <c r="BT288"/>
  <c r="BS288"/>
  <c r="BR288"/>
  <c r="BP288"/>
  <c r="BO288"/>
  <c r="BM288"/>
  <c r="BL288"/>
  <c r="BK288"/>
  <c r="BJ288"/>
  <c r="BI288"/>
  <c r="BH288"/>
  <c r="BG288"/>
  <c r="BF288"/>
  <c r="BE288"/>
  <c r="BC288"/>
  <c r="BB288"/>
  <c r="AZ288"/>
  <c r="AY288"/>
  <c r="AX288"/>
  <c r="AW288"/>
  <c r="AV288"/>
  <c r="AU288"/>
  <c r="AT288"/>
  <c r="AS288"/>
  <c r="AR288"/>
  <c r="AP288"/>
  <c r="AO288"/>
  <c r="AM288"/>
  <c r="AL288"/>
  <c r="AK288"/>
  <c r="AJ288"/>
  <c r="AI288"/>
  <c r="AH288"/>
  <c r="AF288"/>
  <c r="AE288"/>
  <c r="AC288"/>
  <c r="AB288"/>
  <c r="AA288"/>
  <c r="Z288"/>
  <c r="Y288"/>
  <c r="X288"/>
  <c r="V288"/>
  <c r="U288"/>
  <c r="S288"/>
  <c r="R288"/>
  <c r="Q288"/>
  <c r="P288"/>
  <c r="O288"/>
  <c r="W284" i="7"/>
  <c r="EL287" i="1"/>
  <c r="DY287"/>
  <c r="DX287"/>
  <c r="DW287"/>
  <c r="DV287"/>
  <c r="DU287"/>
  <c r="DT287"/>
  <c r="DS287"/>
  <c r="DQ287"/>
  <c r="DO287"/>
  <c r="DM287"/>
  <c r="DL287"/>
  <c r="DJ287"/>
  <c r="DI287"/>
  <c r="DH287"/>
  <c r="DG287"/>
  <c r="DF287"/>
  <c r="DE287"/>
  <c r="DC287"/>
  <c r="DB287"/>
  <c r="DA287"/>
  <c r="CX287"/>
  <c r="CW287"/>
  <c r="CV287"/>
  <c r="CU287"/>
  <c r="CS287"/>
  <c r="CR287"/>
  <c r="CQ287"/>
  <c r="CP287"/>
  <c r="CO287"/>
  <c r="CM287"/>
  <c r="CL287"/>
  <c r="CJ287"/>
  <c r="CI287"/>
  <c r="CH287"/>
  <c r="CG287"/>
  <c r="CF287"/>
  <c r="CE287"/>
  <c r="CD287"/>
  <c r="CC287"/>
  <c r="CB287"/>
  <c r="BZ287"/>
  <c r="BY287"/>
  <c r="BW287"/>
  <c r="BV287"/>
  <c r="BU287"/>
  <c r="BT287"/>
  <c r="BS287"/>
  <c r="BR287"/>
  <c r="BP287"/>
  <c r="BO287"/>
  <c r="BM287"/>
  <c r="BL287"/>
  <c r="BK287"/>
  <c r="BJ287"/>
  <c r="BI287"/>
  <c r="BH287"/>
  <c r="BG287"/>
  <c r="BF287"/>
  <c r="BE287"/>
  <c r="BC287"/>
  <c r="BB287"/>
  <c r="AZ287"/>
  <c r="AY287"/>
  <c r="AX287"/>
  <c r="AW287"/>
  <c r="AV287"/>
  <c r="AU287"/>
  <c r="AT287"/>
  <c r="AS287"/>
  <c r="AR287"/>
  <c r="AP287"/>
  <c r="AO287"/>
  <c r="AM287"/>
  <c r="AL287"/>
  <c r="AK287"/>
  <c r="AJ287"/>
  <c r="AI287"/>
  <c r="AH287"/>
  <c r="AF287"/>
  <c r="AE287"/>
  <c r="AC287"/>
  <c r="AB287"/>
  <c r="AA287"/>
  <c r="Z287"/>
  <c r="Y287"/>
  <c r="X287"/>
  <c r="V287"/>
  <c r="U287"/>
  <c r="S287"/>
  <c r="R287"/>
  <c r="Q287"/>
  <c r="P287"/>
  <c r="O287"/>
  <c r="W283" i="7"/>
  <c r="EL286" i="1"/>
  <c r="DY286"/>
  <c r="DX286"/>
  <c r="DW286"/>
  <c r="DV286"/>
  <c r="DU286"/>
  <c r="DT286"/>
  <c r="DS286"/>
  <c r="DQ286"/>
  <c r="DO286"/>
  <c r="DM286"/>
  <c r="DL286"/>
  <c r="DJ286"/>
  <c r="DI286"/>
  <c r="DH286"/>
  <c r="DG286"/>
  <c r="DF286"/>
  <c r="DE286"/>
  <c r="DC286"/>
  <c r="DB286"/>
  <c r="DA286"/>
  <c r="CX286"/>
  <c r="CW286"/>
  <c r="CV286"/>
  <c r="CU286"/>
  <c r="CS286"/>
  <c r="CR286"/>
  <c r="CQ286"/>
  <c r="CP286"/>
  <c r="CO286"/>
  <c r="CM286"/>
  <c r="CL286"/>
  <c r="CJ286"/>
  <c r="CI286"/>
  <c r="CH286"/>
  <c r="CG286"/>
  <c r="CF286"/>
  <c r="CE286"/>
  <c r="CD286"/>
  <c r="CC286"/>
  <c r="CB286"/>
  <c r="BZ286"/>
  <c r="BY286"/>
  <c r="BW286"/>
  <c r="BV286"/>
  <c r="BU286"/>
  <c r="BT286"/>
  <c r="BS286"/>
  <c r="BR286"/>
  <c r="BP286"/>
  <c r="BO286"/>
  <c r="BM286"/>
  <c r="BL286"/>
  <c r="BK286"/>
  <c r="BJ286"/>
  <c r="BI286"/>
  <c r="BH286"/>
  <c r="BG286"/>
  <c r="BF286"/>
  <c r="BE286"/>
  <c r="BC286"/>
  <c r="BB286"/>
  <c r="AZ286"/>
  <c r="AY286"/>
  <c r="AX286"/>
  <c r="AW286"/>
  <c r="AV286"/>
  <c r="AU286"/>
  <c r="AT286"/>
  <c r="AS286"/>
  <c r="AR286"/>
  <c r="AP286"/>
  <c r="AO286"/>
  <c r="AM286"/>
  <c r="AL286"/>
  <c r="AK286"/>
  <c r="AJ286"/>
  <c r="AI286"/>
  <c r="AH286"/>
  <c r="AF286"/>
  <c r="AE286"/>
  <c r="AC286"/>
  <c r="AB286"/>
  <c r="AA286"/>
  <c r="Z286"/>
  <c r="Y286"/>
  <c r="X286"/>
  <c r="V286"/>
  <c r="U286"/>
  <c r="S286"/>
  <c r="R286"/>
  <c r="Q286"/>
  <c r="P286"/>
  <c r="O286"/>
  <c r="W282" i="7"/>
  <c r="EL285" i="1"/>
  <c r="DY285"/>
  <c r="DX285"/>
  <c r="DW285"/>
  <c r="DV285"/>
  <c r="DU285"/>
  <c r="DT285"/>
  <c r="DS285"/>
  <c r="DQ285"/>
  <c r="DO285"/>
  <c r="DM285"/>
  <c r="DL285"/>
  <c r="DJ285"/>
  <c r="DI285"/>
  <c r="DH285"/>
  <c r="DG285"/>
  <c r="DF285"/>
  <c r="DE285"/>
  <c r="DC285"/>
  <c r="DB285"/>
  <c r="DA285"/>
  <c r="CX285"/>
  <c r="CW285"/>
  <c r="CV285"/>
  <c r="CU285"/>
  <c r="CS285"/>
  <c r="CR285"/>
  <c r="CQ285"/>
  <c r="CP285"/>
  <c r="CO285"/>
  <c r="CM285"/>
  <c r="CL285"/>
  <c r="CJ285"/>
  <c r="CI285"/>
  <c r="CH285"/>
  <c r="CG285"/>
  <c r="CF285"/>
  <c r="CE285"/>
  <c r="CD285"/>
  <c r="CC285"/>
  <c r="CB285"/>
  <c r="BZ285"/>
  <c r="BY285"/>
  <c r="BW285"/>
  <c r="BV285"/>
  <c r="BU285"/>
  <c r="BT285"/>
  <c r="BS285"/>
  <c r="BR285"/>
  <c r="BP285"/>
  <c r="BO285"/>
  <c r="BM285"/>
  <c r="BL285"/>
  <c r="BK285"/>
  <c r="BJ285"/>
  <c r="BI285"/>
  <c r="BH285"/>
  <c r="BG285"/>
  <c r="BF285"/>
  <c r="BE285"/>
  <c r="BC285"/>
  <c r="BB285"/>
  <c r="AZ285"/>
  <c r="AY285"/>
  <c r="AX285"/>
  <c r="AW285"/>
  <c r="AV285"/>
  <c r="AU285"/>
  <c r="AT285"/>
  <c r="AS285"/>
  <c r="AR285"/>
  <c r="AP285"/>
  <c r="AO285"/>
  <c r="AM285"/>
  <c r="AL285"/>
  <c r="AK285"/>
  <c r="AJ285"/>
  <c r="AI285"/>
  <c r="AH285"/>
  <c r="AF285"/>
  <c r="AE285"/>
  <c r="AC285"/>
  <c r="AB285"/>
  <c r="AA285"/>
  <c r="Z285"/>
  <c r="Y285"/>
  <c r="X285"/>
  <c r="V285"/>
  <c r="U285"/>
  <c r="S285"/>
  <c r="R285"/>
  <c r="Q285"/>
  <c r="P285"/>
  <c r="O285"/>
  <c r="W281" i="7"/>
  <c r="EL284" i="1"/>
  <c r="DY284"/>
  <c r="DX284"/>
  <c r="DW284"/>
  <c r="DV284"/>
  <c r="DU284"/>
  <c r="DT284"/>
  <c r="DS284"/>
  <c r="DQ284"/>
  <c r="DO284"/>
  <c r="DM284"/>
  <c r="DL284"/>
  <c r="DJ284"/>
  <c r="DI284"/>
  <c r="DH284"/>
  <c r="DG284"/>
  <c r="DF284"/>
  <c r="DE284"/>
  <c r="DC284"/>
  <c r="DB284"/>
  <c r="DA284"/>
  <c r="CX284"/>
  <c r="CW284"/>
  <c r="CV284"/>
  <c r="CU284"/>
  <c r="CS284"/>
  <c r="CR284"/>
  <c r="CQ284"/>
  <c r="CP284"/>
  <c r="CO284"/>
  <c r="CM284"/>
  <c r="CL284"/>
  <c r="CJ284"/>
  <c r="CI284"/>
  <c r="CH284"/>
  <c r="CG284"/>
  <c r="CF284"/>
  <c r="CE284"/>
  <c r="CD284"/>
  <c r="CC284"/>
  <c r="CB284"/>
  <c r="BZ284"/>
  <c r="BY284"/>
  <c r="BW284"/>
  <c r="BV284"/>
  <c r="BU284"/>
  <c r="BT284"/>
  <c r="BS284"/>
  <c r="BR284"/>
  <c r="BP284"/>
  <c r="BO284"/>
  <c r="BM284"/>
  <c r="BL284"/>
  <c r="BK284"/>
  <c r="BJ284"/>
  <c r="BI284"/>
  <c r="BH284"/>
  <c r="BG284"/>
  <c r="BF284"/>
  <c r="BE284"/>
  <c r="BC284"/>
  <c r="BB284"/>
  <c r="AZ284"/>
  <c r="AY284"/>
  <c r="AX284"/>
  <c r="AW284"/>
  <c r="AV284"/>
  <c r="AU284"/>
  <c r="AT284"/>
  <c r="AS284"/>
  <c r="AR284"/>
  <c r="AP284"/>
  <c r="AO284"/>
  <c r="AM284"/>
  <c r="AL284"/>
  <c r="AK284"/>
  <c r="AJ284"/>
  <c r="AI284"/>
  <c r="AH284"/>
  <c r="AF284"/>
  <c r="AE284"/>
  <c r="AC284"/>
  <c r="AB284"/>
  <c r="AA284"/>
  <c r="Z284"/>
  <c r="Y284"/>
  <c r="X284"/>
  <c r="V284"/>
  <c r="U284"/>
  <c r="S284"/>
  <c r="R284"/>
  <c r="Q284"/>
  <c r="P284"/>
  <c r="O284"/>
  <c r="W280" i="7"/>
  <c r="EL283" i="1"/>
  <c r="DY283"/>
  <c r="DX283"/>
  <c r="DW283"/>
  <c r="DV283"/>
  <c r="DU283"/>
  <c r="DT283"/>
  <c r="DS283"/>
  <c r="DQ283"/>
  <c r="DO283"/>
  <c r="DM283"/>
  <c r="DL283"/>
  <c r="DJ283"/>
  <c r="DI283"/>
  <c r="DH283"/>
  <c r="DG283"/>
  <c r="DF283"/>
  <c r="DE283"/>
  <c r="DC283"/>
  <c r="DB283"/>
  <c r="DA283"/>
  <c r="CX283"/>
  <c r="CW283"/>
  <c r="CV283"/>
  <c r="CU283"/>
  <c r="CS283"/>
  <c r="CR283"/>
  <c r="CQ283"/>
  <c r="CP283"/>
  <c r="CO283"/>
  <c r="CM283"/>
  <c r="CL283"/>
  <c r="CJ283"/>
  <c r="CI283"/>
  <c r="CH283"/>
  <c r="CG283"/>
  <c r="CF283"/>
  <c r="CE283"/>
  <c r="CD283"/>
  <c r="CC283"/>
  <c r="CB283"/>
  <c r="BZ283"/>
  <c r="BY283"/>
  <c r="BW283"/>
  <c r="BV283"/>
  <c r="BU283"/>
  <c r="BT283"/>
  <c r="BS283"/>
  <c r="BR283"/>
  <c r="BP283"/>
  <c r="BO283"/>
  <c r="BM283"/>
  <c r="BL283"/>
  <c r="BK283"/>
  <c r="BJ283"/>
  <c r="BI283"/>
  <c r="BH283"/>
  <c r="BG283"/>
  <c r="BF283"/>
  <c r="BE283"/>
  <c r="BC283"/>
  <c r="BB283"/>
  <c r="AZ283"/>
  <c r="AY283"/>
  <c r="AX283"/>
  <c r="AW283"/>
  <c r="AV283"/>
  <c r="AU283"/>
  <c r="AT283"/>
  <c r="AS283"/>
  <c r="AR283"/>
  <c r="AP283"/>
  <c r="AO283"/>
  <c r="AM283"/>
  <c r="AL283"/>
  <c r="AK283"/>
  <c r="AJ283"/>
  <c r="AI283"/>
  <c r="AH283"/>
  <c r="AF283"/>
  <c r="AE283"/>
  <c r="AC283"/>
  <c r="AB283"/>
  <c r="AA283"/>
  <c r="Z283"/>
  <c r="Y283"/>
  <c r="X283"/>
  <c r="V283"/>
  <c r="U283"/>
  <c r="S283"/>
  <c r="R283"/>
  <c r="Q283"/>
  <c r="P283"/>
  <c r="O283"/>
  <c r="W279" i="7"/>
  <c r="EL282" i="1"/>
  <c r="DY282"/>
  <c r="DX282"/>
  <c r="DW282"/>
  <c r="DV282"/>
  <c r="DU282"/>
  <c r="DT282"/>
  <c r="DS282"/>
  <c r="DQ282"/>
  <c r="DO282"/>
  <c r="DM282"/>
  <c r="DL282"/>
  <c r="DJ282"/>
  <c r="DI282"/>
  <c r="DH282"/>
  <c r="DG282"/>
  <c r="DF282"/>
  <c r="DE282"/>
  <c r="DC282"/>
  <c r="DB282"/>
  <c r="DA282"/>
  <c r="CX282"/>
  <c r="CW282"/>
  <c r="CV282"/>
  <c r="CU282"/>
  <c r="CS282"/>
  <c r="CR282"/>
  <c r="CQ282"/>
  <c r="CP282"/>
  <c r="CO282"/>
  <c r="CM282"/>
  <c r="CL282"/>
  <c r="CJ282"/>
  <c r="CI282"/>
  <c r="CH282"/>
  <c r="CG282"/>
  <c r="CF282"/>
  <c r="CE282"/>
  <c r="CD282"/>
  <c r="CC282"/>
  <c r="CB282"/>
  <c r="BZ282"/>
  <c r="BY282"/>
  <c r="BW282"/>
  <c r="BV282"/>
  <c r="BU282"/>
  <c r="BT282"/>
  <c r="BS282"/>
  <c r="BR282"/>
  <c r="BP282"/>
  <c r="BO282"/>
  <c r="BM282"/>
  <c r="BL282"/>
  <c r="BK282"/>
  <c r="BJ282"/>
  <c r="BI282"/>
  <c r="BH282"/>
  <c r="BG282"/>
  <c r="BF282"/>
  <c r="BE282"/>
  <c r="BC282"/>
  <c r="BB282"/>
  <c r="AZ282"/>
  <c r="AY282"/>
  <c r="AX282"/>
  <c r="AW282"/>
  <c r="AV282"/>
  <c r="AU282"/>
  <c r="AT282"/>
  <c r="AS282"/>
  <c r="AR282"/>
  <c r="AP282"/>
  <c r="AO282"/>
  <c r="AM282"/>
  <c r="AL282"/>
  <c r="AK282"/>
  <c r="AJ282"/>
  <c r="AI282"/>
  <c r="AH282"/>
  <c r="AF282"/>
  <c r="AE282"/>
  <c r="AC282"/>
  <c r="AB282"/>
  <c r="AA282"/>
  <c r="Z282"/>
  <c r="Y282"/>
  <c r="X282"/>
  <c r="V282"/>
  <c r="U282"/>
  <c r="S282"/>
  <c r="R282"/>
  <c r="Q282"/>
  <c r="P282"/>
  <c r="O282"/>
  <c r="W278" i="7"/>
  <c r="EL281" i="1"/>
  <c r="DY281"/>
  <c r="DX281"/>
  <c r="DW281"/>
  <c r="DV281"/>
  <c r="DU281"/>
  <c r="DT281"/>
  <c r="DS281"/>
  <c r="DQ281"/>
  <c r="DO281"/>
  <c r="DM281"/>
  <c r="DL281"/>
  <c r="DJ281"/>
  <c r="DI281"/>
  <c r="DH281"/>
  <c r="DG281"/>
  <c r="DF281"/>
  <c r="DE281"/>
  <c r="DC281"/>
  <c r="DB281"/>
  <c r="DA281"/>
  <c r="CX281"/>
  <c r="CW281"/>
  <c r="CV281"/>
  <c r="CU281"/>
  <c r="CS281"/>
  <c r="CR281"/>
  <c r="CQ281"/>
  <c r="CP281"/>
  <c r="CO281"/>
  <c r="CM281"/>
  <c r="CL281"/>
  <c r="CJ281"/>
  <c r="CI281"/>
  <c r="CH281"/>
  <c r="CG281"/>
  <c r="CF281"/>
  <c r="CE281"/>
  <c r="CD281"/>
  <c r="CC281"/>
  <c r="CB281"/>
  <c r="BZ281"/>
  <c r="BY281"/>
  <c r="BW281"/>
  <c r="BV281"/>
  <c r="BU281"/>
  <c r="BT281"/>
  <c r="BS281"/>
  <c r="BR281"/>
  <c r="BP281"/>
  <c r="BO281"/>
  <c r="BM281"/>
  <c r="BL281"/>
  <c r="BK281"/>
  <c r="BJ281"/>
  <c r="BI281"/>
  <c r="BH281"/>
  <c r="BG281"/>
  <c r="BF281"/>
  <c r="BE281"/>
  <c r="BC281"/>
  <c r="BB281"/>
  <c r="AZ281"/>
  <c r="AY281"/>
  <c r="AX281"/>
  <c r="AW281"/>
  <c r="AV281"/>
  <c r="AU281"/>
  <c r="AT281"/>
  <c r="AS281"/>
  <c r="AR281"/>
  <c r="AP281"/>
  <c r="AO281"/>
  <c r="AM281"/>
  <c r="AL281"/>
  <c r="AK281"/>
  <c r="AJ281"/>
  <c r="AI281"/>
  <c r="AH281"/>
  <c r="AF281"/>
  <c r="AE281"/>
  <c r="AC281"/>
  <c r="AB281"/>
  <c r="AA281"/>
  <c r="Z281"/>
  <c r="Y281"/>
  <c r="X281"/>
  <c r="V281"/>
  <c r="U281"/>
  <c r="S281"/>
  <c r="R281"/>
  <c r="Q281"/>
  <c r="P281"/>
  <c r="O281"/>
  <c r="W277" i="7"/>
  <c r="EL280" i="1"/>
  <c r="DY280"/>
  <c r="DX280"/>
  <c r="DW280"/>
  <c r="DV280"/>
  <c r="DU280"/>
  <c r="DT280"/>
  <c r="DS280"/>
  <c r="DQ280"/>
  <c r="DO280"/>
  <c r="DM280"/>
  <c r="DL280"/>
  <c r="DJ280"/>
  <c r="DI280"/>
  <c r="DH280"/>
  <c r="DG280"/>
  <c r="DF280"/>
  <c r="DE280"/>
  <c r="DC280"/>
  <c r="DB280"/>
  <c r="DA280"/>
  <c r="CX280"/>
  <c r="CW280"/>
  <c r="CV280"/>
  <c r="CU280"/>
  <c r="CS280"/>
  <c r="CR280"/>
  <c r="CQ280"/>
  <c r="CP280"/>
  <c r="CO280"/>
  <c r="CM280"/>
  <c r="CL280"/>
  <c r="CJ280"/>
  <c r="CI280"/>
  <c r="CH280"/>
  <c r="CG280"/>
  <c r="CF280"/>
  <c r="CE280"/>
  <c r="CD280"/>
  <c r="CC280"/>
  <c r="CB280"/>
  <c r="BZ280"/>
  <c r="BY280"/>
  <c r="BW280"/>
  <c r="BV280"/>
  <c r="BU280"/>
  <c r="BT280"/>
  <c r="BS280"/>
  <c r="BR280"/>
  <c r="BP280"/>
  <c r="BO280"/>
  <c r="BM280"/>
  <c r="BL280"/>
  <c r="BK280"/>
  <c r="BJ280"/>
  <c r="BI280"/>
  <c r="BH280"/>
  <c r="BG280"/>
  <c r="BF280"/>
  <c r="BE280"/>
  <c r="BC280"/>
  <c r="BB280"/>
  <c r="AZ280"/>
  <c r="AY280"/>
  <c r="AX280"/>
  <c r="AW280"/>
  <c r="AV280"/>
  <c r="AU280"/>
  <c r="AT280"/>
  <c r="AS280"/>
  <c r="AR280"/>
  <c r="AP280"/>
  <c r="AO280"/>
  <c r="AM280"/>
  <c r="AL280"/>
  <c r="AK280"/>
  <c r="AJ280"/>
  <c r="AI280"/>
  <c r="AH280"/>
  <c r="AF280"/>
  <c r="AE280"/>
  <c r="AC280"/>
  <c r="AB280"/>
  <c r="AA280"/>
  <c r="Z280"/>
  <c r="Y280"/>
  <c r="X280"/>
  <c r="V280"/>
  <c r="U280"/>
  <c r="S280"/>
  <c r="R280"/>
  <c r="Q280"/>
  <c r="P280"/>
  <c r="O280"/>
  <c r="W276" i="7"/>
  <c r="EL279" i="1"/>
  <c r="DY279"/>
  <c r="DX279"/>
  <c r="DW279"/>
  <c r="DV279"/>
  <c r="DU279"/>
  <c r="DT279"/>
  <c r="DS279"/>
  <c r="DQ279"/>
  <c r="DO279"/>
  <c r="DM279"/>
  <c r="DL279"/>
  <c r="DJ279"/>
  <c r="DI279"/>
  <c r="DH279"/>
  <c r="DG279"/>
  <c r="DF279"/>
  <c r="DE279"/>
  <c r="DC279"/>
  <c r="DB279"/>
  <c r="DA279"/>
  <c r="CX279"/>
  <c r="CW279"/>
  <c r="CV279"/>
  <c r="CU279"/>
  <c r="CS279"/>
  <c r="CR279"/>
  <c r="CQ279"/>
  <c r="CP279"/>
  <c r="CO279"/>
  <c r="CM279"/>
  <c r="CL279"/>
  <c r="CJ279"/>
  <c r="CI279"/>
  <c r="CH279"/>
  <c r="CG279"/>
  <c r="CF279"/>
  <c r="CE279"/>
  <c r="CD279"/>
  <c r="CC279"/>
  <c r="CB279"/>
  <c r="BZ279"/>
  <c r="BY279"/>
  <c r="BW279"/>
  <c r="BV279"/>
  <c r="BU279"/>
  <c r="BT279"/>
  <c r="BS279"/>
  <c r="BR279"/>
  <c r="BP279"/>
  <c r="BO279"/>
  <c r="BM279"/>
  <c r="BL279"/>
  <c r="BK279"/>
  <c r="BJ279"/>
  <c r="BI279"/>
  <c r="BH279"/>
  <c r="BG279"/>
  <c r="BF279"/>
  <c r="BE279"/>
  <c r="BC279"/>
  <c r="BB279"/>
  <c r="AZ279"/>
  <c r="AY279"/>
  <c r="AX279"/>
  <c r="AW279"/>
  <c r="AV279"/>
  <c r="AU279"/>
  <c r="AT279"/>
  <c r="AS279"/>
  <c r="AR279"/>
  <c r="AP279"/>
  <c r="AO279"/>
  <c r="AM279"/>
  <c r="AL279"/>
  <c r="AK279"/>
  <c r="AJ279"/>
  <c r="AI279"/>
  <c r="AH279"/>
  <c r="AF279"/>
  <c r="AE279"/>
  <c r="AC279"/>
  <c r="AB279"/>
  <c r="AA279"/>
  <c r="Z279"/>
  <c r="Y279"/>
  <c r="X279"/>
  <c r="V279"/>
  <c r="U279"/>
  <c r="S279"/>
  <c r="R279"/>
  <c r="Q279"/>
  <c r="P279"/>
  <c r="O279"/>
  <c r="W275" i="7"/>
  <c r="EL278" i="1"/>
  <c r="DY278"/>
  <c r="DX278"/>
  <c r="DW278"/>
  <c r="DV278"/>
  <c r="DU278"/>
  <c r="DT278"/>
  <c r="DS278"/>
  <c r="DQ278"/>
  <c r="DO278"/>
  <c r="DM278"/>
  <c r="DL278"/>
  <c r="DJ278"/>
  <c r="DI278"/>
  <c r="DH278"/>
  <c r="DG278"/>
  <c r="DF278"/>
  <c r="DE278"/>
  <c r="DC278"/>
  <c r="DB278"/>
  <c r="DA278"/>
  <c r="CX278"/>
  <c r="CW278"/>
  <c r="CV278"/>
  <c r="CU278"/>
  <c r="CS278"/>
  <c r="CR278"/>
  <c r="CQ278"/>
  <c r="CP278"/>
  <c r="CO278"/>
  <c r="CM278"/>
  <c r="CL278"/>
  <c r="CJ278"/>
  <c r="CI278"/>
  <c r="CH278"/>
  <c r="CG278"/>
  <c r="CF278"/>
  <c r="CE278"/>
  <c r="CD278"/>
  <c r="CC278"/>
  <c r="CB278"/>
  <c r="BZ278"/>
  <c r="BY278"/>
  <c r="BW278"/>
  <c r="BV278"/>
  <c r="BU278"/>
  <c r="BT278"/>
  <c r="BS278"/>
  <c r="BR278"/>
  <c r="BP278"/>
  <c r="BO278"/>
  <c r="BM278"/>
  <c r="BL278"/>
  <c r="BK278"/>
  <c r="BJ278"/>
  <c r="BI278"/>
  <c r="BH278"/>
  <c r="BG278"/>
  <c r="BF278"/>
  <c r="BE278"/>
  <c r="BC278"/>
  <c r="BB278"/>
  <c r="AZ278"/>
  <c r="AY278"/>
  <c r="AX278"/>
  <c r="AW278"/>
  <c r="AV278"/>
  <c r="AU278"/>
  <c r="AT278"/>
  <c r="AS278"/>
  <c r="AR278"/>
  <c r="AP278"/>
  <c r="AO278"/>
  <c r="AM278"/>
  <c r="AL278"/>
  <c r="AK278"/>
  <c r="AJ278"/>
  <c r="AI278"/>
  <c r="AH278"/>
  <c r="AF278"/>
  <c r="AE278"/>
  <c r="AC278"/>
  <c r="AB278"/>
  <c r="AA278"/>
  <c r="Z278"/>
  <c r="Y278"/>
  <c r="X278"/>
  <c r="V278"/>
  <c r="U278"/>
  <c r="S278"/>
  <c r="R278"/>
  <c r="Q278"/>
  <c r="P278"/>
  <c r="O278"/>
  <c r="W274" i="7"/>
  <c r="EL277" i="1"/>
  <c r="DY277"/>
  <c r="DX277"/>
  <c r="DW277"/>
  <c r="DV277"/>
  <c r="DU277"/>
  <c r="DT277"/>
  <c r="DS277"/>
  <c r="DQ277"/>
  <c r="DO277"/>
  <c r="DM277"/>
  <c r="DL277"/>
  <c r="DJ277"/>
  <c r="DI277"/>
  <c r="DH277"/>
  <c r="DG277"/>
  <c r="DF277"/>
  <c r="DE277"/>
  <c r="DC277"/>
  <c r="DB277"/>
  <c r="DA277"/>
  <c r="CX277"/>
  <c r="CW277"/>
  <c r="CV277"/>
  <c r="CU277"/>
  <c r="CS277"/>
  <c r="CR277"/>
  <c r="CQ277"/>
  <c r="CP277"/>
  <c r="CO277"/>
  <c r="CM277"/>
  <c r="CL277"/>
  <c r="CJ277"/>
  <c r="CI277"/>
  <c r="CH277"/>
  <c r="CG277"/>
  <c r="CF277"/>
  <c r="CE277"/>
  <c r="CD277"/>
  <c r="CC277"/>
  <c r="CB277"/>
  <c r="BZ277"/>
  <c r="BY277"/>
  <c r="BW277"/>
  <c r="BV277"/>
  <c r="BU277"/>
  <c r="BT277"/>
  <c r="BS277"/>
  <c r="BR277"/>
  <c r="BP277"/>
  <c r="BO277"/>
  <c r="BM277"/>
  <c r="BL277"/>
  <c r="BK277"/>
  <c r="BJ277"/>
  <c r="BI277"/>
  <c r="BH277"/>
  <c r="BG277"/>
  <c r="BF277"/>
  <c r="BE277"/>
  <c r="BC277"/>
  <c r="BB277"/>
  <c r="AZ277"/>
  <c r="AY277"/>
  <c r="AX277"/>
  <c r="AW277"/>
  <c r="AV277"/>
  <c r="AU277"/>
  <c r="AT277"/>
  <c r="AS277"/>
  <c r="AR277"/>
  <c r="AP277"/>
  <c r="AO277"/>
  <c r="AM277"/>
  <c r="AL277"/>
  <c r="AK277"/>
  <c r="AJ277"/>
  <c r="AI277"/>
  <c r="AH277"/>
  <c r="AF277"/>
  <c r="AE277"/>
  <c r="AC277"/>
  <c r="AB277"/>
  <c r="AA277"/>
  <c r="Z277"/>
  <c r="Y277"/>
  <c r="X277"/>
  <c r="V277"/>
  <c r="U277"/>
  <c r="S277"/>
  <c r="R277"/>
  <c r="Q277"/>
  <c r="P277"/>
  <c r="O277"/>
  <c r="W273" i="7"/>
  <c r="EL276" i="1"/>
  <c r="DY276"/>
  <c r="DX276"/>
  <c r="DW276"/>
  <c r="DV276"/>
  <c r="DU276"/>
  <c r="DT276"/>
  <c r="DS276"/>
  <c r="DQ276"/>
  <c r="DO276"/>
  <c r="DM276"/>
  <c r="DL276"/>
  <c r="DJ276"/>
  <c r="DI276"/>
  <c r="DH276"/>
  <c r="DG276"/>
  <c r="DF276"/>
  <c r="DE276"/>
  <c r="DC276"/>
  <c r="DB276"/>
  <c r="DA276"/>
  <c r="CX276"/>
  <c r="CW276"/>
  <c r="CV276"/>
  <c r="CU276"/>
  <c r="CS276"/>
  <c r="CR276"/>
  <c r="CQ276"/>
  <c r="CP276"/>
  <c r="CO276"/>
  <c r="CM276"/>
  <c r="CL276"/>
  <c r="CJ276"/>
  <c r="CI276"/>
  <c r="CH276"/>
  <c r="CG276"/>
  <c r="CF276"/>
  <c r="CE276"/>
  <c r="CD276"/>
  <c r="CC276"/>
  <c r="CB276"/>
  <c r="BZ276"/>
  <c r="BY276"/>
  <c r="BW276"/>
  <c r="BV276"/>
  <c r="BU276"/>
  <c r="BT276"/>
  <c r="BS276"/>
  <c r="BR276"/>
  <c r="BP276"/>
  <c r="BO276"/>
  <c r="BM276"/>
  <c r="BL276"/>
  <c r="BK276"/>
  <c r="BJ276"/>
  <c r="BI276"/>
  <c r="BH276"/>
  <c r="BG276"/>
  <c r="BF276"/>
  <c r="BE276"/>
  <c r="BC276"/>
  <c r="BB276"/>
  <c r="AZ276"/>
  <c r="AY276"/>
  <c r="AX276"/>
  <c r="AW276"/>
  <c r="AV276"/>
  <c r="AU276"/>
  <c r="AT276"/>
  <c r="AS276"/>
  <c r="AR276"/>
  <c r="AP276"/>
  <c r="AO276"/>
  <c r="AM276"/>
  <c r="AL276"/>
  <c r="AK276"/>
  <c r="AJ276"/>
  <c r="AI276"/>
  <c r="AH276"/>
  <c r="AF276"/>
  <c r="AE276"/>
  <c r="AC276"/>
  <c r="AB276"/>
  <c r="AA276"/>
  <c r="Z276"/>
  <c r="Y276"/>
  <c r="X276"/>
  <c r="V276"/>
  <c r="U276"/>
  <c r="S276"/>
  <c r="R276"/>
  <c r="Q276"/>
  <c r="P276"/>
  <c r="O276"/>
  <c r="W272" i="7"/>
  <c r="EL275" i="1"/>
  <c r="DY275"/>
  <c r="DX275"/>
  <c r="DW275"/>
  <c r="DV275"/>
  <c r="DU275"/>
  <c r="DT275"/>
  <c r="DS275"/>
  <c r="DQ275"/>
  <c r="DO275"/>
  <c r="DM275"/>
  <c r="DL275"/>
  <c r="DJ275"/>
  <c r="DI275"/>
  <c r="DH275"/>
  <c r="DG275"/>
  <c r="DF275"/>
  <c r="DE275"/>
  <c r="DC275"/>
  <c r="DB275"/>
  <c r="DA275"/>
  <c r="CX275"/>
  <c r="CW275"/>
  <c r="CV275"/>
  <c r="CU275"/>
  <c r="CS275"/>
  <c r="CR275"/>
  <c r="CQ275"/>
  <c r="CP275"/>
  <c r="CO275"/>
  <c r="CM275"/>
  <c r="CL275"/>
  <c r="CJ275"/>
  <c r="CI275"/>
  <c r="CH275"/>
  <c r="CG275"/>
  <c r="CF275"/>
  <c r="CE275"/>
  <c r="CD275"/>
  <c r="CC275"/>
  <c r="CB275"/>
  <c r="BZ275"/>
  <c r="BY275"/>
  <c r="BW275"/>
  <c r="BV275"/>
  <c r="BU275"/>
  <c r="BT275"/>
  <c r="BS275"/>
  <c r="BR275"/>
  <c r="BP275"/>
  <c r="BO275"/>
  <c r="BM275"/>
  <c r="BL275"/>
  <c r="BK275"/>
  <c r="BJ275"/>
  <c r="BI275"/>
  <c r="BH275"/>
  <c r="BG275"/>
  <c r="BF275"/>
  <c r="BE275"/>
  <c r="BC275"/>
  <c r="BB275"/>
  <c r="AZ275"/>
  <c r="AY275"/>
  <c r="AX275"/>
  <c r="AW275"/>
  <c r="AV275"/>
  <c r="AU275"/>
  <c r="AT275"/>
  <c r="AS275"/>
  <c r="AR275"/>
  <c r="AP275"/>
  <c r="AO275"/>
  <c r="AM275"/>
  <c r="AL275"/>
  <c r="AK275"/>
  <c r="AJ275"/>
  <c r="AI275"/>
  <c r="AH275"/>
  <c r="AF275"/>
  <c r="AE275"/>
  <c r="AC275"/>
  <c r="AB275"/>
  <c r="AA275"/>
  <c r="Z275"/>
  <c r="Y275"/>
  <c r="X275"/>
  <c r="V275"/>
  <c r="U275"/>
  <c r="S275"/>
  <c r="R275"/>
  <c r="Q275"/>
  <c r="P275"/>
  <c r="O275"/>
  <c r="W271" i="7"/>
  <c r="EL274" i="1"/>
  <c r="DY274"/>
  <c r="DX274"/>
  <c r="DW274"/>
  <c r="DV274"/>
  <c r="DU274"/>
  <c r="DT274"/>
  <c r="DS274"/>
  <c r="DQ274"/>
  <c r="DO274"/>
  <c r="DM274"/>
  <c r="DL274"/>
  <c r="DJ274"/>
  <c r="DI274"/>
  <c r="DH274"/>
  <c r="DG274"/>
  <c r="DF274"/>
  <c r="DE274"/>
  <c r="DC274"/>
  <c r="DB274"/>
  <c r="DA274"/>
  <c r="CX274"/>
  <c r="CW274"/>
  <c r="CV274"/>
  <c r="CU274"/>
  <c r="CS274"/>
  <c r="CR274"/>
  <c r="CQ274"/>
  <c r="CP274"/>
  <c r="CO274"/>
  <c r="CM274"/>
  <c r="CL274"/>
  <c r="CJ274"/>
  <c r="CI274"/>
  <c r="CH274"/>
  <c r="CG274"/>
  <c r="CF274"/>
  <c r="CE274"/>
  <c r="CD274"/>
  <c r="CC274"/>
  <c r="CB274"/>
  <c r="BZ274"/>
  <c r="BY274"/>
  <c r="BW274"/>
  <c r="BV274"/>
  <c r="BU274"/>
  <c r="BT274"/>
  <c r="BS274"/>
  <c r="BR274"/>
  <c r="BP274"/>
  <c r="BO274"/>
  <c r="BM274"/>
  <c r="BL274"/>
  <c r="BK274"/>
  <c r="BJ274"/>
  <c r="BI274"/>
  <c r="BH274"/>
  <c r="BG274"/>
  <c r="BF274"/>
  <c r="BE274"/>
  <c r="BC274"/>
  <c r="BB274"/>
  <c r="AZ274"/>
  <c r="AY274"/>
  <c r="AX274"/>
  <c r="AW274"/>
  <c r="AV274"/>
  <c r="AU274"/>
  <c r="AT274"/>
  <c r="AS274"/>
  <c r="AR274"/>
  <c r="AP274"/>
  <c r="AO274"/>
  <c r="AM274"/>
  <c r="AL274"/>
  <c r="AK274"/>
  <c r="AJ274"/>
  <c r="AI274"/>
  <c r="AH274"/>
  <c r="AF274"/>
  <c r="AE274"/>
  <c r="AC274"/>
  <c r="AB274"/>
  <c r="AA274"/>
  <c r="Z274"/>
  <c r="Y274"/>
  <c r="X274"/>
  <c r="V274"/>
  <c r="U274"/>
  <c r="S274"/>
  <c r="R274"/>
  <c r="Q274"/>
  <c r="P274"/>
  <c r="O274"/>
  <c r="W270" i="7"/>
  <c r="EL273" i="1"/>
  <c r="DY273"/>
  <c r="DX273"/>
  <c r="DW273"/>
  <c r="DV273"/>
  <c r="DU273"/>
  <c r="DT273"/>
  <c r="DS273"/>
  <c r="DQ273"/>
  <c r="DO273"/>
  <c r="DM273"/>
  <c r="DL273"/>
  <c r="DJ273"/>
  <c r="DI273"/>
  <c r="DH273"/>
  <c r="DG273"/>
  <c r="DF273"/>
  <c r="DE273"/>
  <c r="DC273"/>
  <c r="DB273"/>
  <c r="DA273"/>
  <c r="CX273"/>
  <c r="CW273"/>
  <c r="CV273"/>
  <c r="CU273"/>
  <c r="CS273"/>
  <c r="CR273"/>
  <c r="CQ273"/>
  <c r="CP273"/>
  <c r="CO273"/>
  <c r="CM273"/>
  <c r="CL273"/>
  <c r="CJ273"/>
  <c r="CI273"/>
  <c r="CH273"/>
  <c r="CG273"/>
  <c r="CF273"/>
  <c r="CE273"/>
  <c r="CD273"/>
  <c r="CC273"/>
  <c r="CB273"/>
  <c r="BZ273"/>
  <c r="BY273"/>
  <c r="BW273"/>
  <c r="BV273"/>
  <c r="BU273"/>
  <c r="BT273"/>
  <c r="BS273"/>
  <c r="BR273"/>
  <c r="BP273"/>
  <c r="BO273"/>
  <c r="BM273"/>
  <c r="BL273"/>
  <c r="BK273"/>
  <c r="BJ273"/>
  <c r="BI273"/>
  <c r="BH273"/>
  <c r="BG273"/>
  <c r="BF273"/>
  <c r="BE273"/>
  <c r="BC273"/>
  <c r="BB273"/>
  <c r="AZ273"/>
  <c r="AY273"/>
  <c r="AX273"/>
  <c r="AW273"/>
  <c r="AV273"/>
  <c r="AU273"/>
  <c r="AT273"/>
  <c r="AS273"/>
  <c r="AR273"/>
  <c r="AP273"/>
  <c r="AO273"/>
  <c r="AM273"/>
  <c r="AL273"/>
  <c r="AK273"/>
  <c r="AJ273"/>
  <c r="AI273"/>
  <c r="AH273"/>
  <c r="AF273"/>
  <c r="AE273"/>
  <c r="AC273"/>
  <c r="AB273"/>
  <c r="AA273"/>
  <c r="Z273"/>
  <c r="Y273"/>
  <c r="X273"/>
  <c r="V273"/>
  <c r="U273"/>
  <c r="S273"/>
  <c r="R273"/>
  <c r="Q273"/>
  <c r="P273"/>
  <c r="O273"/>
  <c r="W269" i="7"/>
  <c r="EL272" i="1"/>
  <c r="DY272"/>
  <c r="DX272"/>
  <c r="DW272"/>
  <c r="DV272"/>
  <c r="DU272"/>
  <c r="DT272"/>
  <c r="DS272"/>
  <c r="DQ272"/>
  <c r="DO272"/>
  <c r="DM272"/>
  <c r="DL272"/>
  <c r="DJ272"/>
  <c r="DI272"/>
  <c r="DH272"/>
  <c r="DG272"/>
  <c r="DF272"/>
  <c r="DE272"/>
  <c r="DC272"/>
  <c r="DB272"/>
  <c r="DA272"/>
  <c r="CX272"/>
  <c r="CW272"/>
  <c r="CV272"/>
  <c r="CU272"/>
  <c r="CS272"/>
  <c r="CR272"/>
  <c r="CQ272"/>
  <c r="CP272"/>
  <c r="CO272"/>
  <c r="CM272"/>
  <c r="CL272"/>
  <c r="CJ272"/>
  <c r="CI272"/>
  <c r="CH272"/>
  <c r="CG272"/>
  <c r="CF272"/>
  <c r="CE272"/>
  <c r="CD272"/>
  <c r="CC272"/>
  <c r="CB272"/>
  <c r="BZ272"/>
  <c r="BY272"/>
  <c r="BW272"/>
  <c r="BV272"/>
  <c r="BU272"/>
  <c r="BT272"/>
  <c r="BS272"/>
  <c r="BR272"/>
  <c r="BP272"/>
  <c r="BO272"/>
  <c r="BM272"/>
  <c r="BL272"/>
  <c r="BK272"/>
  <c r="BJ272"/>
  <c r="BI272"/>
  <c r="BH272"/>
  <c r="BG272"/>
  <c r="BF272"/>
  <c r="BE272"/>
  <c r="BC272"/>
  <c r="BB272"/>
  <c r="AZ272"/>
  <c r="AY272"/>
  <c r="AX272"/>
  <c r="AW272"/>
  <c r="AV272"/>
  <c r="AU272"/>
  <c r="AT272"/>
  <c r="AS272"/>
  <c r="AR272"/>
  <c r="AP272"/>
  <c r="AO272"/>
  <c r="AM272"/>
  <c r="AL272"/>
  <c r="AK272"/>
  <c r="AJ272"/>
  <c r="AI272"/>
  <c r="AH272"/>
  <c r="AF272"/>
  <c r="AE272"/>
  <c r="AC272"/>
  <c r="AB272"/>
  <c r="AA272"/>
  <c r="Z272"/>
  <c r="Y272"/>
  <c r="X272"/>
  <c r="V272"/>
  <c r="U272"/>
  <c r="S272"/>
  <c r="R272"/>
  <c r="Q272"/>
  <c r="P272"/>
  <c r="O272"/>
  <c r="W268" i="7"/>
  <c r="EL271" i="1"/>
  <c r="DY271"/>
  <c r="DX271"/>
  <c r="DW271"/>
  <c r="DV271"/>
  <c r="DU271"/>
  <c r="DT271"/>
  <c r="DS271"/>
  <c r="DQ271"/>
  <c r="DO271"/>
  <c r="DM271"/>
  <c r="DL271"/>
  <c r="DJ271"/>
  <c r="DI271"/>
  <c r="DH271"/>
  <c r="DG271"/>
  <c r="DF271"/>
  <c r="DE271"/>
  <c r="DC271"/>
  <c r="DB271"/>
  <c r="DA271"/>
  <c r="CX271"/>
  <c r="CW271"/>
  <c r="CV271"/>
  <c r="CU271"/>
  <c r="CS271"/>
  <c r="CR271"/>
  <c r="CQ271"/>
  <c r="CP271"/>
  <c r="CO271"/>
  <c r="CM271"/>
  <c r="CL271"/>
  <c r="CJ271"/>
  <c r="CI271"/>
  <c r="CH271"/>
  <c r="CG271"/>
  <c r="CF271"/>
  <c r="CE271"/>
  <c r="CD271"/>
  <c r="CC271"/>
  <c r="CB271"/>
  <c r="BZ271"/>
  <c r="BY271"/>
  <c r="BW271"/>
  <c r="BV271"/>
  <c r="BU271"/>
  <c r="BT271"/>
  <c r="BS271"/>
  <c r="BR271"/>
  <c r="BP271"/>
  <c r="BO271"/>
  <c r="BM271"/>
  <c r="BL271"/>
  <c r="BK271"/>
  <c r="BJ271"/>
  <c r="BI271"/>
  <c r="BH271"/>
  <c r="BG271"/>
  <c r="BF271"/>
  <c r="BE271"/>
  <c r="BC271"/>
  <c r="BB271"/>
  <c r="AZ271"/>
  <c r="AY271"/>
  <c r="AX271"/>
  <c r="AW271"/>
  <c r="AV271"/>
  <c r="AU271"/>
  <c r="AT271"/>
  <c r="AS271"/>
  <c r="AR271"/>
  <c r="AP271"/>
  <c r="AO271"/>
  <c r="AM271"/>
  <c r="AL271"/>
  <c r="AK271"/>
  <c r="AJ271"/>
  <c r="AI271"/>
  <c r="AH271"/>
  <c r="AF271"/>
  <c r="AE271"/>
  <c r="AC271"/>
  <c r="AB271"/>
  <c r="AA271"/>
  <c r="Z271"/>
  <c r="Y271"/>
  <c r="X271"/>
  <c r="V271"/>
  <c r="U271"/>
  <c r="S271"/>
  <c r="R271"/>
  <c r="Q271"/>
  <c r="P271"/>
  <c r="O271"/>
  <c r="W267" i="7"/>
  <c r="EL270" i="1"/>
  <c r="DY270"/>
  <c r="DX270"/>
  <c r="DW270"/>
  <c r="DV270"/>
  <c r="DU270"/>
  <c r="DT270"/>
  <c r="DS270"/>
  <c r="DQ270"/>
  <c r="DO270"/>
  <c r="DM270"/>
  <c r="DL270"/>
  <c r="DJ270"/>
  <c r="DI270"/>
  <c r="DH270"/>
  <c r="DG270"/>
  <c r="DF270"/>
  <c r="DE270"/>
  <c r="DC270"/>
  <c r="DB270"/>
  <c r="DA270"/>
  <c r="CX270"/>
  <c r="CW270"/>
  <c r="CV270"/>
  <c r="CU270"/>
  <c r="CS270"/>
  <c r="CR270"/>
  <c r="CQ270"/>
  <c r="CP270"/>
  <c r="CO270"/>
  <c r="CM270"/>
  <c r="CL270"/>
  <c r="CJ270"/>
  <c r="CI270"/>
  <c r="CH270"/>
  <c r="CG270"/>
  <c r="CF270"/>
  <c r="CE270"/>
  <c r="CD270"/>
  <c r="CC270"/>
  <c r="CB270"/>
  <c r="BZ270"/>
  <c r="BY270"/>
  <c r="BW270"/>
  <c r="BV270"/>
  <c r="BU270"/>
  <c r="BT270"/>
  <c r="BS270"/>
  <c r="BR270"/>
  <c r="BP270"/>
  <c r="BO270"/>
  <c r="BM270"/>
  <c r="BL270"/>
  <c r="BK270"/>
  <c r="BJ270"/>
  <c r="BI270"/>
  <c r="BH270"/>
  <c r="BG270"/>
  <c r="BF270"/>
  <c r="BE270"/>
  <c r="BC270"/>
  <c r="BB270"/>
  <c r="AZ270"/>
  <c r="AY270"/>
  <c r="AX270"/>
  <c r="AW270"/>
  <c r="AV270"/>
  <c r="AU270"/>
  <c r="AT270"/>
  <c r="AS270"/>
  <c r="AR270"/>
  <c r="AP270"/>
  <c r="AO270"/>
  <c r="AM270"/>
  <c r="AL270"/>
  <c r="AK270"/>
  <c r="AJ270"/>
  <c r="AI270"/>
  <c r="AH270"/>
  <c r="AF270"/>
  <c r="AE270"/>
  <c r="AC270"/>
  <c r="AB270"/>
  <c r="AA270"/>
  <c r="Z270"/>
  <c r="Y270"/>
  <c r="X270"/>
  <c r="V270"/>
  <c r="U270"/>
  <c r="S270"/>
  <c r="R270"/>
  <c r="Q270"/>
  <c r="P270"/>
  <c r="O270"/>
  <c r="W266" i="7"/>
  <c r="EL269" i="1"/>
  <c r="DY269"/>
  <c r="DX269"/>
  <c r="DW269"/>
  <c r="DV269"/>
  <c r="DU269"/>
  <c r="DT269"/>
  <c r="DS269"/>
  <c r="DQ269"/>
  <c r="DO269"/>
  <c r="DM269"/>
  <c r="DL269"/>
  <c r="DJ269"/>
  <c r="DI269"/>
  <c r="DH269"/>
  <c r="DG269"/>
  <c r="DF269"/>
  <c r="DE269"/>
  <c r="DC269"/>
  <c r="DB269"/>
  <c r="DA269"/>
  <c r="CX269"/>
  <c r="CW269"/>
  <c r="CV269"/>
  <c r="CU269"/>
  <c r="CS269"/>
  <c r="CR269"/>
  <c r="CQ269"/>
  <c r="CP269"/>
  <c r="CO269"/>
  <c r="CM269"/>
  <c r="CL269"/>
  <c r="CJ269"/>
  <c r="CI269"/>
  <c r="CH269"/>
  <c r="CG269"/>
  <c r="CF269"/>
  <c r="CE269"/>
  <c r="CD269"/>
  <c r="CC269"/>
  <c r="CB269"/>
  <c r="BZ269"/>
  <c r="BY269"/>
  <c r="BW269"/>
  <c r="BV269"/>
  <c r="BU269"/>
  <c r="BT269"/>
  <c r="BS269"/>
  <c r="BR269"/>
  <c r="BP269"/>
  <c r="BO269"/>
  <c r="BM269"/>
  <c r="BL269"/>
  <c r="BK269"/>
  <c r="BJ269"/>
  <c r="BI269"/>
  <c r="BH269"/>
  <c r="BG269"/>
  <c r="BF269"/>
  <c r="BE269"/>
  <c r="BC269"/>
  <c r="BB269"/>
  <c r="AZ269"/>
  <c r="AY269"/>
  <c r="AX269"/>
  <c r="AW269"/>
  <c r="AV269"/>
  <c r="AU269"/>
  <c r="AT269"/>
  <c r="AS269"/>
  <c r="AR269"/>
  <c r="AP269"/>
  <c r="AO269"/>
  <c r="AM269"/>
  <c r="AL269"/>
  <c r="AK269"/>
  <c r="AJ269"/>
  <c r="AI269"/>
  <c r="AH269"/>
  <c r="AF269"/>
  <c r="AE269"/>
  <c r="AC269"/>
  <c r="AB269"/>
  <c r="AA269"/>
  <c r="Z269"/>
  <c r="Y269"/>
  <c r="X269"/>
  <c r="V269"/>
  <c r="U269"/>
  <c r="S269"/>
  <c r="R269"/>
  <c r="Q269"/>
  <c r="P269"/>
  <c r="O269"/>
  <c r="W265" i="7"/>
  <c r="EL268" i="1"/>
  <c r="DY268"/>
  <c r="DX268"/>
  <c r="DW268"/>
  <c r="DV268"/>
  <c r="DU268"/>
  <c r="DT268"/>
  <c r="DS268"/>
  <c r="DQ268"/>
  <c r="DO268"/>
  <c r="DM268"/>
  <c r="DL268"/>
  <c r="DJ268"/>
  <c r="DI268"/>
  <c r="DH268"/>
  <c r="DG268"/>
  <c r="DF268"/>
  <c r="DE268"/>
  <c r="DC268"/>
  <c r="DB268"/>
  <c r="DA268"/>
  <c r="CX268"/>
  <c r="CW268"/>
  <c r="CV268"/>
  <c r="CU268"/>
  <c r="CS268"/>
  <c r="CR268"/>
  <c r="CQ268"/>
  <c r="CP268"/>
  <c r="CO268"/>
  <c r="CM268"/>
  <c r="CL268"/>
  <c r="CJ268"/>
  <c r="CI268"/>
  <c r="CH268"/>
  <c r="CG268"/>
  <c r="CF268"/>
  <c r="CE268"/>
  <c r="CD268"/>
  <c r="CC268"/>
  <c r="CB268"/>
  <c r="BZ268"/>
  <c r="BY268"/>
  <c r="BW268"/>
  <c r="BV268"/>
  <c r="BU268"/>
  <c r="BT268"/>
  <c r="BS268"/>
  <c r="BR268"/>
  <c r="BP268"/>
  <c r="BO268"/>
  <c r="BM268"/>
  <c r="BL268"/>
  <c r="BK268"/>
  <c r="BJ268"/>
  <c r="BI268"/>
  <c r="BH268"/>
  <c r="BG268"/>
  <c r="BF268"/>
  <c r="BE268"/>
  <c r="BC268"/>
  <c r="BB268"/>
  <c r="AZ268"/>
  <c r="AY268"/>
  <c r="AX268"/>
  <c r="AW268"/>
  <c r="AV268"/>
  <c r="AU268"/>
  <c r="AT268"/>
  <c r="AS268"/>
  <c r="AR268"/>
  <c r="AP268"/>
  <c r="AO268"/>
  <c r="AM268"/>
  <c r="AL268"/>
  <c r="AK268"/>
  <c r="AJ268"/>
  <c r="AI268"/>
  <c r="AH268"/>
  <c r="AF268"/>
  <c r="AE268"/>
  <c r="AC268"/>
  <c r="AB268"/>
  <c r="AA268"/>
  <c r="Z268"/>
  <c r="Y268"/>
  <c r="X268"/>
  <c r="V268"/>
  <c r="U268"/>
  <c r="S268"/>
  <c r="R268"/>
  <c r="Q268"/>
  <c r="P268"/>
  <c r="O268"/>
  <c r="W264" i="7"/>
  <c r="EL267" i="1"/>
  <c r="DY267"/>
  <c r="DX267"/>
  <c r="DW267"/>
  <c r="DV267"/>
  <c r="DU267"/>
  <c r="DT267"/>
  <c r="DS267"/>
  <c r="DQ267"/>
  <c r="DO267"/>
  <c r="DM267"/>
  <c r="DL267"/>
  <c r="DJ267"/>
  <c r="DI267"/>
  <c r="DH267"/>
  <c r="DG267"/>
  <c r="DF267"/>
  <c r="DE267"/>
  <c r="DC267"/>
  <c r="DB267"/>
  <c r="DA267"/>
  <c r="CX267"/>
  <c r="CW267"/>
  <c r="CV267"/>
  <c r="CU267"/>
  <c r="CS267"/>
  <c r="CR267"/>
  <c r="CQ267"/>
  <c r="CP267"/>
  <c r="CO267"/>
  <c r="CM267"/>
  <c r="CL267"/>
  <c r="CJ267"/>
  <c r="CI267"/>
  <c r="CH267"/>
  <c r="CG267"/>
  <c r="CF267"/>
  <c r="CE267"/>
  <c r="CD267"/>
  <c r="CC267"/>
  <c r="CB267"/>
  <c r="BZ267"/>
  <c r="BY267"/>
  <c r="BW267"/>
  <c r="BV267"/>
  <c r="BU267"/>
  <c r="BT267"/>
  <c r="BS267"/>
  <c r="BR267"/>
  <c r="BP267"/>
  <c r="BO267"/>
  <c r="BM267"/>
  <c r="BL267"/>
  <c r="BK267"/>
  <c r="BJ267"/>
  <c r="BI267"/>
  <c r="BH267"/>
  <c r="BG267"/>
  <c r="BF267"/>
  <c r="BE267"/>
  <c r="BC267"/>
  <c r="BB267"/>
  <c r="AZ267"/>
  <c r="AY267"/>
  <c r="AX267"/>
  <c r="AW267"/>
  <c r="AV267"/>
  <c r="AU267"/>
  <c r="AT267"/>
  <c r="AS267"/>
  <c r="AR267"/>
  <c r="AP267"/>
  <c r="AO267"/>
  <c r="AM267"/>
  <c r="AL267"/>
  <c r="AK267"/>
  <c r="AJ267"/>
  <c r="AI267"/>
  <c r="AH267"/>
  <c r="AF267"/>
  <c r="AE267"/>
  <c r="AC267"/>
  <c r="AB267"/>
  <c r="AA267"/>
  <c r="Z267"/>
  <c r="Y267"/>
  <c r="X267"/>
  <c r="V267"/>
  <c r="U267"/>
  <c r="S267"/>
  <c r="R267"/>
  <c r="Q267"/>
  <c r="P267"/>
  <c r="O267"/>
  <c r="W263" i="7"/>
  <c r="EL266" i="1"/>
  <c r="DY266"/>
  <c r="DX266"/>
  <c r="DW266"/>
  <c r="DV266"/>
  <c r="DU266"/>
  <c r="DT266"/>
  <c r="DS266"/>
  <c r="DQ266"/>
  <c r="DO266"/>
  <c r="DM266"/>
  <c r="DL266"/>
  <c r="DJ266"/>
  <c r="DI266"/>
  <c r="DH266"/>
  <c r="DG266"/>
  <c r="DF266"/>
  <c r="DE266"/>
  <c r="DC266"/>
  <c r="DB266"/>
  <c r="DA266"/>
  <c r="CX266"/>
  <c r="CW266"/>
  <c r="CV266"/>
  <c r="CU266"/>
  <c r="CS266"/>
  <c r="CR266"/>
  <c r="CQ266"/>
  <c r="CP266"/>
  <c r="CO266"/>
  <c r="CM266"/>
  <c r="CL266"/>
  <c r="CJ266"/>
  <c r="CI266"/>
  <c r="CH266"/>
  <c r="CG266"/>
  <c r="CF266"/>
  <c r="CE266"/>
  <c r="CD266"/>
  <c r="CC266"/>
  <c r="CB266"/>
  <c r="BZ266"/>
  <c r="BY266"/>
  <c r="BW266"/>
  <c r="BV266"/>
  <c r="BU266"/>
  <c r="BT266"/>
  <c r="BS266"/>
  <c r="BR266"/>
  <c r="BP266"/>
  <c r="BO266"/>
  <c r="BM266"/>
  <c r="BL266"/>
  <c r="BK266"/>
  <c r="BJ266"/>
  <c r="BI266"/>
  <c r="BH266"/>
  <c r="BG266"/>
  <c r="BF266"/>
  <c r="BE266"/>
  <c r="BC266"/>
  <c r="BB266"/>
  <c r="AZ266"/>
  <c r="AY266"/>
  <c r="AX266"/>
  <c r="AW266"/>
  <c r="AV266"/>
  <c r="AU266"/>
  <c r="AT266"/>
  <c r="AS266"/>
  <c r="AR266"/>
  <c r="AP266"/>
  <c r="AO266"/>
  <c r="AM266"/>
  <c r="AL266"/>
  <c r="AK266"/>
  <c r="AJ266"/>
  <c r="AI266"/>
  <c r="AH266"/>
  <c r="AF266"/>
  <c r="AE266"/>
  <c r="AC266"/>
  <c r="AB266"/>
  <c r="AA266"/>
  <c r="Z266"/>
  <c r="Y266"/>
  <c r="X266"/>
  <c r="V266"/>
  <c r="U266"/>
  <c r="S266"/>
  <c r="R266"/>
  <c r="Q266"/>
  <c r="P266"/>
  <c r="O266"/>
  <c r="W262" i="7"/>
  <c r="EL265" i="1"/>
  <c r="DY265"/>
  <c r="DX265"/>
  <c r="DW265"/>
  <c r="DV265"/>
  <c r="DU265"/>
  <c r="DT265"/>
  <c r="DS265"/>
  <c r="DQ265"/>
  <c r="DO265"/>
  <c r="DM265"/>
  <c r="DL265"/>
  <c r="DJ265"/>
  <c r="DI265"/>
  <c r="DH265"/>
  <c r="DG265"/>
  <c r="DF265"/>
  <c r="DE265"/>
  <c r="DC265"/>
  <c r="DB265"/>
  <c r="DA265"/>
  <c r="CX265"/>
  <c r="CW265"/>
  <c r="CV265"/>
  <c r="CU265"/>
  <c r="CS265"/>
  <c r="CR265"/>
  <c r="CQ265"/>
  <c r="CP265"/>
  <c r="CO265"/>
  <c r="CM265"/>
  <c r="CL265"/>
  <c r="CJ265"/>
  <c r="CI265"/>
  <c r="CH265"/>
  <c r="CG265"/>
  <c r="CF265"/>
  <c r="CE265"/>
  <c r="CD265"/>
  <c r="CC265"/>
  <c r="CB265"/>
  <c r="BZ265"/>
  <c r="BY265"/>
  <c r="BW265"/>
  <c r="BV265"/>
  <c r="BU265"/>
  <c r="BT265"/>
  <c r="BS265"/>
  <c r="BR265"/>
  <c r="BP265"/>
  <c r="BO265"/>
  <c r="BM265"/>
  <c r="BL265"/>
  <c r="BK265"/>
  <c r="BJ265"/>
  <c r="BI265"/>
  <c r="BH265"/>
  <c r="BG265"/>
  <c r="BF265"/>
  <c r="BE265"/>
  <c r="BC265"/>
  <c r="BB265"/>
  <c r="AZ265"/>
  <c r="AY265"/>
  <c r="AX265"/>
  <c r="AW265"/>
  <c r="AV265"/>
  <c r="AU265"/>
  <c r="AT265"/>
  <c r="AS265"/>
  <c r="AR265"/>
  <c r="AP265"/>
  <c r="AO265"/>
  <c r="AM265"/>
  <c r="AL265"/>
  <c r="AK265"/>
  <c r="AJ265"/>
  <c r="AI265"/>
  <c r="AH265"/>
  <c r="AF265"/>
  <c r="AE265"/>
  <c r="AC265"/>
  <c r="AB265"/>
  <c r="AA265"/>
  <c r="Z265"/>
  <c r="Y265"/>
  <c r="X265"/>
  <c r="V265"/>
  <c r="U265"/>
  <c r="S265"/>
  <c r="R265"/>
  <c r="Q265"/>
  <c r="P265"/>
  <c r="O265"/>
  <c r="W261" i="7"/>
  <c r="EL264" i="1"/>
  <c r="DY264"/>
  <c r="DX264"/>
  <c r="DW264"/>
  <c r="DV264"/>
  <c r="DU264"/>
  <c r="DT264"/>
  <c r="DS264"/>
  <c r="DQ264"/>
  <c r="DO264"/>
  <c r="DM264"/>
  <c r="DL264"/>
  <c r="DJ264"/>
  <c r="DI264"/>
  <c r="DH264"/>
  <c r="DG264"/>
  <c r="DF264"/>
  <c r="DE264"/>
  <c r="DC264"/>
  <c r="DB264"/>
  <c r="DA264"/>
  <c r="CX264"/>
  <c r="CW264"/>
  <c r="CV264"/>
  <c r="CU264"/>
  <c r="CS264"/>
  <c r="CR264"/>
  <c r="CQ264"/>
  <c r="CP264"/>
  <c r="CO264"/>
  <c r="CM264"/>
  <c r="CL264"/>
  <c r="CJ264"/>
  <c r="CI264"/>
  <c r="CH264"/>
  <c r="CG264"/>
  <c r="CF264"/>
  <c r="CE264"/>
  <c r="CD264"/>
  <c r="CC264"/>
  <c r="CB264"/>
  <c r="BZ264"/>
  <c r="BY264"/>
  <c r="BW264"/>
  <c r="BV264"/>
  <c r="BU264"/>
  <c r="BT264"/>
  <c r="BS264"/>
  <c r="BR264"/>
  <c r="BP264"/>
  <c r="BO264"/>
  <c r="BM264"/>
  <c r="BL264"/>
  <c r="BK264"/>
  <c r="BJ264"/>
  <c r="BI264"/>
  <c r="BH264"/>
  <c r="BG264"/>
  <c r="BF264"/>
  <c r="BE264"/>
  <c r="BC264"/>
  <c r="BB264"/>
  <c r="AZ264"/>
  <c r="AY264"/>
  <c r="AX264"/>
  <c r="AW264"/>
  <c r="AV264"/>
  <c r="AU264"/>
  <c r="AT264"/>
  <c r="AS264"/>
  <c r="AR264"/>
  <c r="AP264"/>
  <c r="AO264"/>
  <c r="AM264"/>
  <c r="AL264"/>
  <c r="AK264"/>
  <c r="AJ264"/>
  <c r="AI264"/>
  <c r="AH264"/>
  <c r="AF264"/>
  <c r="AE264"/>
  <c r="AC264"/>
  <c r="AB264"/>
  <c r="AA264"/>
  <c r="Z264"/>
  <c r="Y264"/>
  <c r="X264"/>
  <c r="V264"/>
  <c r="U264"/>
  <c r="S264"/>
  <c r="R264"/>
  <c r="Q264"/>
  <c r="P264"/>
  <c r="O264"/>
  <c r="W260" i="7"/>
  <c r="EL263" i="1"/>
  <c r="DY263"/>
  <c r="DX263"/>
  <c r="DW263"/>
  <c r="DV263"/>
  <c r="DU263"/>
  <c r="DT263"/>
  <c r="DS263"/>
  <c r="DQ263"/>
  <c r="DO263"/>
  <c r="DM263"/>
  <c r="DL263"/>
  <c r="DJ263"/>
  <c r="DI263"/>
  <c r="DH263"/>
  <c r="DG263"/>
  <c r="DF263"/>
  <c r="DE263"/>
  <c r="DC263"/>
  <c r="DB263"/>
  <c r="DA263"/>
  <c r="CX263"/>
  <c r="CW263"/>
  <c r="CV263"/>
  <c r="CU263"/>
  <c r="CS263"/>
  <c r="CR263"/>
  <c r="CQ263"/>
  <c r="CP263"/>
  <c r="CO263"/>
  <c r="CM263"/>
  <c r="CL263"/>
  <c r="CJ263"/>
  <c r="CI263"/>
  <c r="CH263"/>
  <c r="CG263"/>
  <c r="CF263"/>
  <c r="CE263"/>
  <c r="CD263"/>
  <c r="CC263"/>
  <c r="CB263"/>
  <c r="BZ263"/>
  <c r="BY263"/>
  <c r="BW263"/>
  <c r="BV263"/>
  <c r="BU263"/>
  <c r="BT263"/>
  <c r="BS263"/>
  <c r="BR263"/>
  <c r="BP263"/>
  <c r="BO263"/>
  <c r="BM263"/>
  <c r="BL263"/>
  <c r="BK263"/>
  <c r="BJ263"/>
  <c r="BI263"/>
  <c r="BH263"/>
  <c r="BG263"/>
  <c r="BF263"/>
  <c r="BE263"/>
  <c r="BC263"/>
  <c r="BB263"/>
  <c r="AZ263"/>
  <c r="AY263"/>
  <c r="AX263"/>
  <c r="AW263"/>
  <c r="AV263"/>
  <c r="AU263"/>
  <c r="AT263"/>
  <c r="AS263"/>
  <c r="AR263"/>
  <c r="AP263"/>
  <c r="AO263"/>
  <c r="AM263"/>
  <c r="AL263"/>
  <c r="AK263"/>
  <c r="AJ263"/>
  <c r="AI263"/>
  <c r="AH263"/>
  <c r="AF263"/>
  <c r="AE263"/>
  <c r="AC263"/>
  <c r="AB263"/>
  <c r="AA263"/>
  <c r="Z263"/>
  <c r="Y263"/>
  <c r="X263"/>
  <c r="V263"/>
  <c r="U263"/>
  <c r="S263"/>
  <c r="R263"/>
  <c r="Q263"/>
  <c r="P263"/>
  <c r="O263"/>
  <c r="W259" i="7"/>
  <c r="EL262" i="1"/>
  <c r="DY262"/>
  <c r="DX262"/>
  <c r="DW262"/>
  <c r="DV262"/>
  <c r="DU262"/>
  <c r="DT262"/>
  <c r="DS262"/>
  <c r="DQ262"/>
  <c r="DO262"/>
  <c r="DM262"/>
  <c r="DL262"/>
  <c r="DJ262"/>
  <c r="DI262"/>
  <c r="DH262"/>
  <c r="DG262"/>
  <c r="DF262"/>
  <c r="DE262"/>
  <c r="DC262"/>
  <c r="DB262"/>
  <c r="DA262"/>
  <c r="CX262"/>
  <c r="CW262"/>
  <c r="CV262"/>
  <c r="CU262"/>
  <c r="CS262"/>
  <c r="CR262"/>
  <c r="CQ262"/>
  <c r="CP262"/>
  <c r="CO262"/>
  <c r="CM262"/>
  <c r="CL262"/>
  <c r="CJ262"/>
  <c r="CI262"/>
  <c r="CH262"/>
  <c r="CG262"/>
  <c r="CF262"/>
  <c r="CE262"/>
  <c r="CD262"/>
  <c r="CC262"/>
  <c r="CB262"/>
  <c r="BZ262"/>
  <c r="BY262"/>
  <c r="BW262"/>
  <c r="BV262"/>
  <c r="BU262"/>
  <c r="BT262"/>
  <c r="BS262"/>
  <c r="BR262"/>
  <c r="BP262"/>
  <c r="BO262"/>
  <c r="BM262"/>
  <c r="BL262"/>
  <c r="BK262"/>
  <c r="BJ262"/>
  <c r="BI262"/>
  <c r="BH262"/>
  <c r="BG262"/>
  <c r="BF262"/>
  <c r="BE262"/>
  <c r="BC262"/>
  <c r="BB262"/>
  <c r="AZ262"/>
  <c r="AY262"/>
  <c r="AX262"/>
  <c r="AW262"/>
  <c r="AV262"/>
  <c r="AU262"/>
  <c r="AT262"/>
  <c r="AS262"/>
  <c r="AR262"/>
  <c r="AP262"/>
  <c r="AO262"/>
  <c r="AM262"/>
  <c r="AL262"/>
  <c r="AK262"/>
  <c r="AJ262"/>
  <c r="AI262"/>
  <c r="AH262"/>
  <c r="AF262"/>
  <c r="AE262"/>
  <c r="AC262"/>
  <c r="AB262"/>
  <c r="AA262"/>
  <c r="Z262"/>
  <c r="Y262"/>
  <c r="X262"/>
  <c r="V262"/>
  <c r="U262"/>
  <c r="S262"/>
  <c r="R262"/>
  <c r="Q262"/>
  <c r="P262"/>
  <c r="O262"/>
  <c r="W258" i="7"/>
  <c r="EL261" i="1"/>
  <c r="DY261"/>
  <c r="DX261"/>
  <c r="DW261"/>
  <c r="DV261"/>
  <c r="DU261"/>
  <c r="DT261"/>
  <c r="DS261"/>
  <c r="DQ261"/>
  <c r="DO261"/>
  <c r="DM261"/>
  <c r="DL261"/>
  <c r="DJ261"/>
  <c r="DI261"/>
  <c r="DH261"/>
  <c r="DG261"/>
  <c r="DF261"/>
  <c r="DE261"/>
  <c r="DC261"/>
  <c r="DB261"/>
  <c r="DA261"/>
  <c r="CX261"/>
  <c r="CW261"/>
  <c r="CV261"/>
  <c r="CU261"/>
  <c r="CS261"/>
  <c r="CR261"/>
  <c r="CQ261"/>
  <c r="CP261"/>
  <c r="CO261"/>
  <c r="CM261"/>
  <c r="CL261"/>
  <c r="CJ261"/>
  <c r="CI261"/>
  <c r="CH261"/>
  <c r="CG261"/>
  <c r="CF261"/>
  <c r="CE261"/>
  <c r="CD261"/>
  <c r="CC261"/>
  <c r="CB261"/>
  <c r="BZ261"/>
  <c r="BY261"/>
  <c r="BW261"/>
  <c r="BV261"/>
  <c r="BU261"/>
  <c r="BT261"/>
  <c r="BS261"/>
  <c r="BR261"/>
  <c r="BP261"/>
  <c r="BO261"/>
  <c r="BM261"/>
  <c r="BL261"/>
  <c r="BK261"/>
  <c r="BJ261"/>
  <c r="BI261"/>
  <c r="BH261"/>
  <c r="BG261"/>
  <c r="BF261"/>
  <c r="BE261"/>
  <c r="BC261"/>
  <c r="BB261"/>
  <c r="AZ261"/>
  <c r="AY261"/>
  <c r="AX261"/>
  <c r="AW261"/>
  <c r="AV261"/>
  <c r="AU261"/>
  <c r="AT261"/>
  <c r="AS261"/>
  <c r="AR261"/>
  <c r="AP261"/>
  <c r="AO261"/>
  <c r="AM261"/>
  <c r="AL261"/>
  <c r="AK261"/>
  <c r="AJ261"/>
  <c r="AI261"/>
  <c r="AH261"/>
  <c r="AF261"/>
  <c r="AE261"/>
  <c r="AC261"/>
  <c r="AB261"/>
  <c r="AA261"/>
  <c r="Z261"/>
  <c r="Y261"/>
  <c r="X261"/>
  <c r="V261"/>
  <c r="U261"/>
  <c r="S261"/>
  <c r="R261"/>
  <c r="Q261"/>
  <c r="P261"/>
  <c r="O261"/>
  <c r="W257" i="7"/>
  <c r="EL260" i="1"/>
  <c r="DY260"/>
  <c r="DX260"/>
  <c r="DW260"/>
  <c r="DV260"/>
  <c r="DU260"/>
  <c r="DT260"/>
  <c r="DS260"/>
  <c r="DQ260"/>
  <c r="DO260"/>
  <c r="DM260"/>
  <c r="DL260"/>
  <c r="DJ260"/>
  <c r="DI260"/>
  <c r="DH260"/>
  <c r="DG260"/>
  <c r="DF260"/>
  <c r="DE260"/>
  <c r="DC260"/>
  <c r="DB260"/>
  <c r="DA260"/>
  <c r="CX260"/>
  <c r="CW260"/>
  <c r="CV260"/>
  <c r="CU260"/>
  <c r="CS260"/>
  <c r="CR260"/>
  <c r="CQ260"/>
  <c r="CP260"/>
  <c r="CO260"/>
  <c r="CM260"/>
  <c r="CL260"/>
  <c r="CJ260"/>
  <c r="CI260"/>
  <c r="CH260"/>
  <c r="CG260"/>
  <c r="CF260"/>
  <c r="CE260"/>
  <c r="CD260"/>
  <c r="CC260"/>
  <c r="CB260"/>
  <c r="BZ260"/>
  <c r="BY260"/>
  <c r="BW260"/>
  <c r="BV260"/>
  <c r="BU260"/>
  <c r="BT260"/>
  <c r="BS260"/>
  <c r="BR260"/>
  <c r="BP260"/>
  <c r="BO260"/>
  <c r="BM260"/>
  <c r="BL260"/>
  <c r="BK260"/>
  <c r="BJ260"/>
  <c r="BI260"/>
  <c r="BH260"/>
  <c r="BG260"/>
  <c r="BF260"/>
  <c r="BE260"/>
  <c r="BC260"/>
  <c r="BB260"/>
  <c r="AZ260"/>
  <c r="AY260"/>
  <c r="AX260"/>
  <c r="AW260"/>
  <c r="AV260"/>
  <c r="AU260"/>
  <c r="AT260"/>
  <c r="AS260"/>
  <c r="AR260"/>
  <c r="AP260"/>
  <c r="AO260"/>
  <c r="AM260"/>
  <c r="AL260"/>
  <c r="AK260"/>
  <c r="AJ260"/>
  <c r="AI260"/>
  <c r="AH260"/>
  <c r="AF260"/>
  <c r="AE260"/>
  <c r="AC260"/>
  <c r="AB260"/>
  <c r="AA260"/>
  <c r="Z260"/>
  <c r="Y260"/>
  <c r="X260"/>
  <c r="V260"/>
  <c r="U260"/>
  <c r="S260"/>
  <c r="R260"/>
  <c r="Q260"/>
  <c r="P260"/>
  <c r="O260"/>
  <c r="W256" i="7"/>
  <c r="EL259" i="1"/>
  <c r="DY259"/>
  <c r="DX259"/>
  <c r="DW259"/>
  <c r="DV259"/>
  <c r="DU259"/>
  <c r="DT259"/>
  <c r="DS259"/>
  <c r="DQ259"/>
  <c r="DO259"/>
  <c r="DM259"/>
  <c r="DL259"/>
  <c r="DJ259"/>
  <c r="DI259"/>
  <c r="DH259"/>
  <c r="DG259"/>
  <c r="DF259"/>
  <c r="DE259"/>
  <c r="DC259"/>
  <c r="DB259"/>
  <c r="DA259"/>
  <c r="CX259"/>
  <c r="CW259"/>
  <c r="CV259"/>
  <c r="CU259"/>
  <c r="CS259"/>
  <c r="CR259"/>
  <c r="CQ259"/>
  <c r="CP259"/>
  <c r="CO259"/>
  <c r="CM259"/>
  <c r="CL259"/>
  <c r="CJ259"/>
  <c r="CI259"/>
  <c r="CH259"/>
  <c r="CG259"/>
  <c r="CF259"/>
  <c r="CE259"/>
  <c r="CD259"/>
  <c r="CC259"/>
  <c r="CB259"/>
  <c r="BZ259"/>
  <c r="BY259"/>
  <c r="BW259"/>
  <c r="BV259"/>
  <c r="BU259"/>
  <c r="BT259"/>
  <c r="BS259"/>
  <c r="BR259"/>
  <c r="BP259"/>
  <c r="BO259"/>
  <c r="BM259"/>
  <c r="BL259"/>
  <c r="BK259"/>
  <c r="BJ259"/>
  <c r="BI259"/>
  <c r="BH259"/>
  <c r="BG259"/>
  <c r="BF259"/>
  <c r="BE259"/>
  <c r="BC259"/>
  <c r="BB259"/>
  <c r="AZ259"/>
  <c r="AY259"/>
  <c r="AX259"/>
  <c r="AW259"/>
  <c r="AV259"/>
  <c r="AU259"/>
  <c r="AT259"/>
  <c r="AS259"/>
  <c r="AR259"/>
  <c r="AP259"/>
  <c r="AO259"/>
  <c r="AM259"/>
  <c r="AL259"/>
  <c r="AK259"/>
  <c r="AJ259"/>
  <c r="AI259"/>
  <c r="AH259"/>
  <c r="AF259"/>
  <c r="AE259"/>
  <c r="AC259"/>
  <c r="AB259"/>
  <c r="AA259"/>
  <c r="Z259"/>
  <c r="Y259"/>
  <c r="X259"/>
  <c r="V259"/>
  <c r="U259"/>
  <c r="S259"/>
  <c r="R259"/>
  <c r="Q259"/>
  <c r="P259"/>
  <c r="O259"/>
  <c r="W255" i="7"/>
  <c r="EL258" i="1"/>
  <c r="DY258"/>
  <c r="DX258"/>
  <c r="DW258"/>
  <c r="DV258"/>
  <c r="DU258"/>
  <c r="DT258"/>
  <c r="DS258"/>
  <c r="DQ258"/>
  <c r="DO258"/>
  <c r="DM258"/>
  <c r="DL258"/>
  <c r="DJ258"/>
  <c r="DI258"/>
  <c r="DH258"/>
  <c r="DG258"/>
  <c r="DF258"/>
  <c r="DE258"/>
  <c r="DC258"/>
  <c r="DB258"/>
  <c r="DA258"/>
  <c r="CX258"/>
  <c r="CW258"/>
  <c r="CV258"/>
  <c r="CU258"/>
  <c r="CS258"/>
  <c r="CR258"/>
  <c r="CQ258"/>
  <c r="CP258"/>
  <c r="CO258"/>
  <c r="CM258"/>
  <c r="CL258"/>
  <c r="CJ258"/>
  <c r="CI258"/>
  <c r="CH258"/>
  <c r="CG258"/>
  <c r="CF258"/>
  <c r="CE258"/>
  <c r="CD258"/>
  <c r="CC258"/>
  <c r="CB258"/>
  <c r="BZ258"/>
  <c r="BY258"/>
  <c r="BW258"/>
  <c r="BV258"/>
  <c r="BU258"/>
  <c r="BT258"/>
  <c r="BS258"/>
  <c r="BR258"/>
  <c r="BP258"/>
  <c r="BO258"/>
  <c r="BM258"/>
  <c r="BL258"/>
  <c r="BK258"/>
  <c r="BJ258"/>
  <c r="BI258"/>
  <c r="BH258"/>
  <c r="BG258"/>
  <c r="BF258"/>
  <c r="BE258"/>
  <c r="BC258"/>
  <c r="BB258"/>
  <c r="AZ258"/>
  <c r="AY258"/>
  <c r="AX258"/>
  <c r="AW258"/>
  <c r="AV258"/>
  <c r="AU258"/>
  <c r="AT258"/>
  <c r="AS258"/>
  <c r="AR258"/>
  <c r="AP258"/>
  <c r="AO258"/>
  <c r="AM258"/>
  <c r="AL258"/>
  <c r="AK258"/>
  <c r="AJ258"/>
  <c r="AI258"/>
  <c r="AH258"/>
  <c r="AF258"/>
  <c r="AE258"/>
  <c r="AC258"/>
  <c r="AB258"/>
  <c r="AA258"/>
  <c r="Z258"/>
  <c r="Y258"/>
  <c r="X258"/>
  <c r="V258"/>
  <c r="U258"/>
  <c r="S258"/>
  <c r="R258"/>
  <c r="Q258"/>
  <c r="P258"/>
  <c r="O258"/>
  <c r="W254" i="7"/>
  <c r="EL257" i="1"/>
  <c r="DY257"/>
  <c r="DX257"/>
  <c r="DW257"/>
  <c r="DV257"/>
  <c r="DU257"/>
  <c r="DT257"/>
  <c r="DS257"/>
  <c r="DQ257"/>
  <c r="DO257"/>
  <c r="DM257"/>
  <c r="DL257"/>
  <c r="DJ257"/>
  <c r="DI257"/>
  <c r="DH257"/>
  <c r="DG257"/>
  <c r="DF257"/>
  <c r="DE257"/>
  <c r="DC257"/>
  <c r="DB257"/>
  <c r="DA257"/>
  <c r="CX257"/>
  <c r="CW257"/>
  <c r="CV257"/>
  <c r="CU257"/>
  <c r="CS257"/>
  <c r="CR257"/>
  <c r="CQ257"/>
  <c r="CP257"/>
  <c r="CO257"/>
  <c r="CM257"/>
  <c r="CL257"/>
  <c r="CJ257"/>
  <c r="CI257"/>
  <c r="CH257"/>
  <c r="CG257"/>
  <c r="CF257"/>
  <c r="CE257"/>
  <c r="CD257"/>
  <c r="CC257"/>
  <c r="CB257"/>
  <c r="BZ257"/>
  <c r="BY257"/>
  <c r="BW257"/>
  <c r="BV257"/>
  <c r="BU257"/>
  <c r="BT257"/>
  <c r="BS257"/>
  <c r="BR257"/>
  <c r="BP257"/>
  <c r="BO257"/>
  <c r="BM257"/>
  <c r="BL257"/>
  <c r="BK257"/>
  <c r="BJ257"/>
  <c r="BI257"/>
  <c r="BH257"/>
  <c r="BG257"/>
  <c r="BF257"/>
  <c r="BE257"/>
  <c r="BC257"/>
  <c r="BB257"/>
  <c r="AZ257"/>
  <c r="AY257"/>
  <c r="AX257"/>
  <c r="AW257"/>
  <c r="AV257"/>
  <c r="AU257"/>
  <c r="AT257"/>
  <c r="AS257"/>
  <c r="AR257"/>
  <c r="AP257"/>
  <c r="AO257"/>
  <c r="AM257"/>
  <c r="AL257"/>
  <c r="AK257"/>
  <c r="AJ257"/>
  <c r="AI257"/>
  <c r="AH257"/>
  <c r="AF257"/>
  <c r="AE257"/>
  <c r="AC257"/>
  <c r="AB257"/>
  <c r="AA257"/>
  <c r="Z257"/>
  <c r="Y257"/>
  <c r="X257"/>
  <c r="V257"/>
  <c r="U257"/>
  <c r="S257"/>
  <c r="R257"/>
  <c r="Q257"/>
  <c r="P257"/>
  <c r="O257"/>
  <c r="W253" i="7"/>
  <c r="EL256" i="1"/>
  <c r="DY256"/>
  <c r="DX256"/>
  <c r="DW256"/>
  <c r="DV256"/>
  <c r="DU256"/>
  <c r="DT256"/>
  <c r="DS256"/>
  <c r="DQ256"/>
  <c r="DO256"/>
  <c r="DM256"/>
  <c r="DL256"/>
  <c r="DJ256"/>
  <c r="DI256"/>
  <c r="DH256"/>
  <c r="DG256"/>
  <c r="DF256"/>
  <c r="DE256"/>
  <c r="DC256"/>
  <c r="DB256"/>
  <c r="DA256"/>
  <c r="CX256"/>
  <c r="CW256"/>
  <c r="CV256"/>
  <c r="CU256"/>
  <c r="CS256"/>
  <c r="CR256"/>
  <c r="CQ256"/>
  <c r="CP256"/>
  <c r="CO256"/>
  <c r="CM256"/>
  <c r="CL256"/>
  <c r="CJ256"/>
  <c r="CI256"/>
  <c r="CH256"/>
  <c r="CG256"/>
  <c r="CF256"/>
  <c r="CE256"/>
  <c r="CD256"/>
  <c r="CC256"/>
  <c r="CB256"/>
  <c r="BZ256"/>
  <c r="BY256"/>
  <c r="BW256"/>
  <c r="BV256"/>
  <c r="BU256"/>
  <c r="BT256"/>
  <c r="BS256"/>
  <c r="BR256"/>
  <c r="BP256"/>
  <c r="BO256"/>
  <c r="BM256"/>
  <c r="BL256"/>
  <c r="BK256"/>
  <c r="BJ256"/>
  <c r="BI256"/>
  <c r="BH256"/>
  <c r="BG256"/>
  <c r="BF256"/>
  <c r="BE256"/>
  <c r="BC256"/>
  <c r="BB256"/>
  <c r="AZ256"/>
  <c r="AY256"/>
  <c r="AX256"/>
  <c r="AW256"/>
  <c r="AV256"/>
  <c r="AU256"/>
  <c r="AT256"/>
  <c r="AS256"/>
  <c r="AR256"/>
  <c r="AP256"/>
  <c r="AO256"/>
  <c r="AM256"/>
  <c r="AL256"/>
  <c r="AK256"/>
  <c r="AJ256"/>
  <c r="AI256"/>
  <c r="AH256"/>
  <c r="AF256"/>
  <c r="AE256"/>
  <c r="AC256"/>
  <c r="AB256"/>
  <c r="AA256"/>
  <c r="Z256"/>
  <c r="Y256"/>
  <c r="X256"/>
  <c r="V256"/>
  <c r="U256"/>
  <c r="S256"/>
  <c r="R256"/>
  <c r="Q256"/>
  <c r="P256"/>
  <c r="O256"/>
  <c r="W252" i="7"/>
  <c r="EL255" i="1"/>
  <c r="DY255"/>
  <c r="DX255"/>
  <c r="DW255"/>
  <c r="DV255"/>
  <c r="DU255"/>
  <c r="DT255"/>
  <c r="DS255"/>
  <c r="DQ255"/>
  <c r="DO255"/>
  <c r="DM255"/>
  <c r="DL255"/>
  <c r="DJ255"/>
  <c r="DI255"/>
  <c r="DH255"/>
  <c r="DG255"/>
  <c r="DF255"/>
  <c r="DE255"/>
  <c r="DC255"/>
  <c r="DB255"/>
  <c r="DA255"/>
  <c r="CX255"/>
  <c r="CW255"/>
  <c r="CV255"/>
  <c r="CU255"/>
  <c r="CS255"/>
  <c r="CR255"/>
  <c r="CQ255"/>
  <c r="CP255"/>
  <c r="CO255"/>
  <c r="CM255"/>
  <c r="CL255"/>
  <c r="CJ255"/>
  <c r="CI255"/>
  <c r="CH255"/>
  <c r="CG255"/>
  <c r="CF255"/>
  <c r="CE255"/>
  <c r="CD255"/>
  <c r="CC255"/>
  <c r="CB255"/>
  <c r="BZ255"/>
  <c r="BY255"/>
  <c r="BW255"/>
  <c r="BV255"/>
  <c r="BU255"/>
  <c r="BT255"/>
  <c r="BS255"/>
  <c r="BR255"/>
  <c r="BP255"/>
  <c r="BO255"/>
  <c r="BM255"/>
  <c r="BL255"/>
  <c r="BK255"/>
  <c r="BJ255"/>
  <c r="BI255"/>
  <c r="BH255"/>
  <c r="BG255"/>
  <c r="BF255"/>
  <c r="BE255"/>
  <c r="BC255"/>
  <c r="BB255"/>
  <c r="AZ255"/>
  <c r="AY255"/>
  <c r="AX255"/>
  <c r="AW255"/>
  <c r="AV255"/>
  <c r="AU255"/>
  <c r="AT255"/>
  <c r="AS255"/>
  <c r="AR255"/>
  <c r="AP255"/>
  <c r="AO255"/>
  <c r="AM255"/>
  <c r="AL255"/>
  <c r="AK255"/>
  <c r="AJ255"/>
  <c r="AI255"/>
  <c r="AH255"/>
  <c r="AF255"/>
  <c r="AE255"/>
  <c r="AC255"/>
  <c r="AB255"/>
  <c r="AA255"/>
  <c r="Z255"/>
  <c r="Y255"/>
  <c r="X255"/>
  <c r="V255"/>
  <c r="U255"/>
  <c r="S255"/>
  <c r="R255"/>
  <c r="Q255"/>
  <c r="P255"/>
  <c r="O255"/>
  <c r="W251" i="7"/>
  <c r="EL254" i="1"/>
  <c r="DY254"/>
  <c r="DX254"/>
  <c r="DW254"/>
  <c r="DV254"/>
  <c r="DU254"/>
  <c r="DT254"/>
  <c r="DS254"/>
  <c r="DQ254"/>
  <c r="DO254"/>
  <c r="DM254"/>
  <c r="DL254"/>
  <c r="DJ254"/>
  <c r="DI254"/>
  <c r="DH254"/>
  <c r="DG254"/>
  <c r="DF254"/>
  <c r="DE254"/>
  <c r="DC254"/>
  <c r="DB254"/>
  <c r="DA254"/>
  <c r="CX254"/>
  <c r="CW254"/>
  <c r="CV254"/>
  <c r="CU254"/>
  <c r="CS254"/>
  <c r="CR254"/>
  <c r="CQ254"/>
  <c r="CP254"/>
  <c r="CO254"/>
  <c r="CM254"/>
  <c r="CL254"/>
  <c r="CJ254"/>
  <c r="CI254"/>
  <c r="CH254"/>
  <c r="CG254"/>
  <c r="CF254"/>
  <c r="CE254"/>
  <c r="CD254"/>
  <c r="CC254"/>
  <c r="CB254"/>
  <c r="BZ254"/>
  <c r="BY254"/>
  <c r="BW254"/>
  <c r="BV254"/>
  <c r="BU254"/>
  <c r="BT254"/>
  <c r="BS254"/>
  <c r="BR254"/>
  <c r="BP254"/>
  <c r="BO254"/>
  <c r="BM254"/>
  <c r="BL254"/>
  <c r="BK254"/>
  <c r="BJ254"/>
  <c r="BI254"/>
  <c r="BH254"/>
  <c r="BG254"/>
  <c r="BF254"/>
  <c r="BE254"/>
  <c r="BC254"/>
  <c r="BB254"/>
  <c r="AZ254"/>
  <c r="AY254"/>
  <c r="AX254"/>
  <c r="AW254"/>
  <c r="AV254"/>
  <c r="AU254"/>
  <c r="AT254"/>
  <c r="AS254"/>
  <c r="AR254"/>
  <c r="AP254"/>
  <c r="AO254"/>
  <c r="AM254"/>
  <c r="AL254"/>
  <c r="AK254"/>
  <c r="AJ254"/>
  <c r="AI254"/>
  <c r="AH254"/>
  <c r="AF254"/>
  <c r="AE254"/>
  <c r="AC254"/>
  <c r="AB254"/>
  <c r="AA254"/>
  <c r="Z254"/>
  <c r="Y254"/>
  <c r="X254"/>
  <c r="V254"/>
  <c r="U254"/>
  <c r="S254"/>
  <c r="R254"/>
  <c r="Q254"/>
  <c r="P254"/>
  <c r="O254"/>
  <c r="W250" i="7"/>
  <c r="EL253" i="1"/>
  <c r="DY253"/>
  <c r="DX253"/>
  <c r="DW253"/>
  <c r="DV253"/>
  <c r="DU253"/>
  <c r="DT253"/>
  <c r="DS253"/>
  <c r="DQ253"/>
  <c r="DO253"/>
  <c r="DM253"/>
  <c r="DL253"/>
  <c r="DJ253"/>
  <c r="DI253"/>
  <c r="DH253"/>
  <c r="DG253"/>
  <c r="DF253"/>
  <c r="DE253"/>
  <c r="DC253"/>
  <c r="DB253"/>
  <c r="DA253"/>
  <c r="CX253"/>
  <c r="CW253"/>
  <c r="CV253"/>
  <c r="CU253"/>
  <c r="CS253"/>
  <c r="CR253"/>
  <c r="CQ253"/>
  <c r="CP253"/>
  <c r="CO253"/>
  <c r="CM253"/>
  <c r="CL253"/>
  <c r="CJ253"/>
  <c r="CI253"/>
  <c r="CH253"/>
  <c r="CG253"/>
  <c r="CF253"/>
  <c r="CE253"/>
  <c r="CD253"/>
  <c r="CC253"/>
  <c r="CB253"/>
  <c r="BZ253"/>
  <c r="BY253"/>
  <c r="BW253"/>
  <c r="BV253"/>
  <c r="BU253"/>
  <c r="BT253"/>
  <c r="BS253"/>
  <c r="BR253"/>
  <c r="BP253"/>
  <c r="BO253"/>
  <c r="BM253"/>
  <c r="BL253"/>
  <c r="BK253"/>
  <c r="BJ253"/>
  <c r="BI253"/>
  <c r="BH253"/>
  <c r="BG253"/>
  <c r="BF253"/>
  <c r="BE253"/>
  <c r="BC253"/>
  <c r="BB253"/>
  <c r="AZ253"/>
  <c r="AY253"/>
  <c r="AX253"/>
  <c r="AW253"/>
  <c r="AV253"/>
  <c r="AU253"/>
  <c r="AT253"/>
  <c r="AS253"/>
  <c r="AR253"/>
  <c r="AP253"/>
  <c r="AO253"/>
  <c r="AM253"/>
  <c r="AL253"/>
  <c r="AK253"/>
  <c r="AJ253"/>
  <c r="AI253"/>
  <c r="AH253"/>
  <c r="AF253"/>
  <c r="AE253"/>
  <c r="AC253"/>
  <c r="AB253"/>
  <c r="AA253"/>
  <c r="Z253"/>
  <c r="Y253"/>
  <c r="X253"/>
  <c r="V253"/>
  <c r="U253"/>
  <c r="S253"/>
  <c r="R253"/>
  <c r="Q253"/>
  <c r="P253"/>
  <c r="O253"/>
  <c r="W249" i="7"/>
  <c r="EL252" i="1"/>
  <c r="DY252"/>
  <c r="DX252"/>
  <c r="DW252"/>
  <c r="DV252"/>
  <c r="DU252"/>
  <c r="DT252"/>
  <c r="DS252"/>
  <c r="DQ252"/>
  <c r="DO252"/>
  <c r="DM252"/>
  <c r="DL252"/>
  <c r="DJ252"/>
  <c r="DI252"/>
  <c r="DH252"/>
  <c r="DG252"/>
  <c r="DF252"/>
  <c r="DE252"/>
  <c r="DC252"/>
  <c r="DB252"/>
  <c r="DA252"/>
  <c r="CX252"/>
  <c r="CW252"/>
  <c r="CV252"/>
  <c r="CU252"/>
  <c r="CS252"/>
  <c r="CR252"/>
  <c r="CQ252"/>
  <c r="CP252"/>
  <c r="CO252"/>
  <c r="CM252"/>
  <c r="CL252"/>
  <c r="CJ252"/>
  <c r="CI252"/>
  <c r="CH252"/>
  <c r="CG252"/>
  <c r="CF252"/>
  <c r="CE252"/>
  <c r="CD252"/>
  <c r="CC252"/>
  <c r="CB252"/>
  <c r="BZ252"/>
  <c r="BY252"/>
  <c r="BW252"/>
  <c r="BV252"/>
  <c r="BU252"/>
  <c r="BT252"/>
  <c r="BS252"/>
  <c r="BR252"/>
  <c r="BP252"/>
  <c r="BO252"/>
  <c r="BM252"/>
  <c r="BL252"/>
  <c r="BK252"/>
  <c r="BJ252"/>
  <c r="BI252"/>
  <c r="BH252"/>
  <c r="BG252"/>
  <c r="BF252"/>
  <c r="BE252"/>
  <c r="BC252"/>
  <c r="BB252"/>
  <c r="AZ252"/>
  <c r="AY252"/>
  <c r="AX252"/>
  <c r="AW252"/>
  <c r="AV252"/>
  <c r="AU252"/>
  <c r="AT252"/>
  <c r="AS252"/>
  <c r="AR252"/>
  <c r="AP252"/>
  <c r="AO252"/>
  <c r="AM252"/>
  <c r="AL252"/>
  <c r="AK252"/>
  <c r="AJ252"/>
  <c r="AI252"/>
  <c r="AH252"/>
  <c r="AF252"/>
  <c r="AE252"/>
  <c r="AC252"/>
  <c r="AB252"/>
  <c r="AA252"/>
  <c r="Z252"/>
  <c r="Y252"/>
  <c r="X252"/>
  <c r="V252"/>
  <c r="U252"/>
  <c r="S252"/>
  <c r="R252"/>
  <c r="Q252"/>
  <c r="P252"/>
  <c r="O252"/>
  <c r="W248" i="7"/>
  <c r="EL251" i="1"/>
  <c r="DY251"/>
  <c r="DX251"/>
  <c r="DW251"/>
  <c r="DV251"/>
  <c r="DU251"/>
  <c r="DT251"/>
  <c r="DS251"/>
  <c r="DQ251"/>
  <c r="DO251"/>
  <c r="DM251"/>
  <c r="DL251"/>
  <c r="DJ251"/>
  <c r="DI251"/>
  <c r="DH251"/>
  <c r="DG251"/>
  <c r="DF251"/>
  <c r="DE251"/>
  <c r="DC251"/>
  <c r="DB251"/>
  <c r="DA251"/>
  <c r="CX251"/>
  <c r="CW251"/>
  <c r="CV251"/>
  <c r="CU251"/>
  <c r="CS251"/>
  <c r="CR251"/>
  <c r="CQ251"/>
  <c r="CP251"/>
  <c r="CO251"/>
  <c r="CM251"/>
  <c r="CL251"/>
  <c r="CJ251"/>
  <c r="CI251"/>
  <c r="CH251"/>
  <c r="CG251"/>
  <c r="CF251"/>
  <c r="CE251"/>
  <c r="CD251"/>
  <c r="CC251"/>
  <c r="CB251"/>
  <c r="BZ251"/>
  <c r="BY251"/>
  <c r="BW251"/>
  <c r="BV251"/>
  <c r="BU251"/>
  <c r="BT251"/>
  <c r="BS251"/>
  <c r="BR251"/>
  <c r="BP251"/>
  <c r="BO251"/>
  <c r="BM251"/>
  <c r="BL251"/>
  <c r="BK251"/>
  <c r="BJ251"/>
  <c r="BI251"/>
  <c r="BH251"/>
  <c r="BG251"/>
  <c r="BF251"/>
  <c r="BE251"/>
  <c r="BC251"/>
  <c r="BB251"/>
  <c r="AZ251"/>
  <c r="AY251"/>
  <c r="AX251"/>
  <c r="AW251"/>
  <c r="AV251"/>
  <c r="AU251"/>
  <c r="AT251"/>
  <c r="AS251"/>
  <c r="AR251"/>
  <c r="AP251"/>
  <c r="AO251"/>
  <c r="AM251"/>
  <c r="AL251"/>
  <c r="AK251"/>
  <c r="AJ251"/>
  <c r="AI251"/>
  <c r="AH251"/>
  <c r="AF251"/>
  <c r="AE251"/>
  <c r="AC251"/>
  <c r="AB251"/>
  <c r="AA251"/>
  <c r="Z251"/>
  <c r="Y251"/>
  <c r="X251"/>
  <c r="V251"/>
  <c r="U251"/>
  <c r="S251"/>
  <c r="R251"/>
  <c r="Q251"/>
  <c r="P251"/>
  <c r="O251"/>
  <c r="W247" i="7"/>
  <c r="EL250" i="1"/>
  <c r="DY250"/>
  <c r="DX250"/>
  <c r="DW250"/>
  <c r="DV250"/>
  <c r="DU250"/>
  <c r="DT250"/>
  <c r="DS250"/>
  <c r="DQ250"/>
  <c r="DO250"/>
  <c r="DM250"/>
  <c r="DL250"/>
  <c r="DJ250"/>
  <c r="DI250"/>
  <c r="DH250"/>
  <c r="DG250"/>
  <c r="DF250"/>
  <c r="DE250"/>
  <c r="DC250"/>
  <c r="DB250"/>
  <c r="DA250"/>
  <c r="CX250"/>
  <c r="CW250"/>
  <c r="CV250"/>
  <c r="CU250"/>
  <c r="CS250"/>
  <c r="CR250"/>
  <c r="CQ250"/>
  <c r="CP250"/>
  <c r="CO250"/>
  <c r="CM250"/>
  <c r="CL250"/>
  <c r="CJ250"/>
  <c r="CI250"/>
  <c r="CH250"/>
  <c r="CG250"/>
  <c r="CF250"/>
  <c r="CE250"/>
  <c r="CD250"/>
  <c r="CC250"/>
  <c r="CB250"/>
  <c r="BZ250"/>
  <c r="BY250"/>
  <c r="BW250"/>
  <c r="BV250"/>
  <c r="BU250"/>
  <c r="BT250"/>
  <c r="BS250"/>
  <c r="BR250"/>
  <c r="BP250"/>
  <c r="BO250"/>
  <c r="BM250"/>
  <c r="BL250"/>
  <c r="BK250"/>
  <c r="BJ250"/>
  <c r="BI250"/>
  <c r="BH250"/>
  <c r="BG250"/>
  <c r="BF250"/>
  <c r="BE250"/>
  <c r="BC250"/>
  <c r="BB250"/>
  <c r="AZ250"/>
  <c r="AY250"/>
  <c r="AX250"/>
  <c r="AW250"/>
  <c r="AV250"/>
  <c r="AU250"/>
  <c r="AT250"/>
  <c r="AS250"/>
  <c r="AR250"/>
  <c r="AP250"/>
  <c r="AO250"/>
  <c r="AM250"/>
  <c r="AL250"/>
  <c r="AK250"/>
  <c r="AJ250"/>
  <c r="AI250"/>
  <c r="AH250"/>
  <c r="AF250"/>
  <c r="AE250"/>
  <c r="AC250"/>
  <c r="AB250"/>
  <c r="AA250"/>
  <c r="Z250"/>
  <c r="Y250"/>
  <c r="X250"/>
  <c r="V250"/>
  <c r="U250"/>
  <c r="S250"/>
  <c r="R250"/>
  <c r="Q250"/>
  <c r="P250"/>
  <c r="O250"/>
  <c r="W246" i="7"/>
  <c r="EL249" i="1"/>
  <c r="DY249"/>
  <c r="DX249"/>
  <c r="DW249"/>
  <c r="DV249"/>
  <c r="DU249"/>
  <c r="DT249"/>
  <c r="DS249"/>
  <c r="DQ249"/>
  <c r="DO249"/>
  <c r="DM249"/>
  <c r="DL249"/>
  <c r="DJ249"/>
  <c r="DI249"/>
  <c r="DH249"/>
  <c r="DG249"/>
  <c r="DF249"/>
  <c r="DE249"/>
  <c r="DC249"/>
  <c r="DB249"/>
  <c r="DA249"/>
  <c r="CX249"/>
  <c r="CW249"/>
  <c r="CV249"/>
  <c r="CU249"/>
  <c r="CS249"/>
  <c r="CR249"/>
  <c r="CQ249"/>
  <c r="CP249"/>
  <c r="CO249"/>
  <c r="CM249"/>
  <c r="CL249"/>
  <c r="CJ249"/>
  <c r="CI249"/>
  <c r="CH249"/>
  <c r="CG249"/>
  <c r="CF249"/>
  <c r="CE249"/>
  <c r="CD249"/>
  <c r="CC249"/>
  <c r="CB249"/>
  <c r="BZ249"/>
  <c r="BY249"/>
  <c r="BW249"/>
  <c r="BV249"/>
  <c r="BU249"/>
  <c r="BT249"/>
  <c r="BS249"/>
  <c r="BR249"/>
  <c r="BP249"/>
  <c r="BO249"/>
  <c r="BM249"/>
  <c r="BL249"/>
  <c r="BK249"/>
  <c r="BJ249"/>
  <c r="BI249"/>
  <c r="BH249"/>
  <c r="BG249"/>
  <c r="BF249"/>
  <c r="BE249"/>
  <c r="BC249"/>
  <c r="BB249"/>
  <c r="AZ249"/>
  <c r="AY249"/>
  <c r="AX249"/>
  <c r="AW249"/>
  <c r="AV249"/>
  <c r="AU249"/>
  <c r="AT249"/>
  <c r="AS249"/>
  <c r="AR249"/>
  <c r="AP249"/>
  <c r="AO249"/>
  <c r="AM249"/>
  <c r="AL249"/>
  <c r="AK249"/>
  <c r="AJ249"/>
  <c r="AI249"/>
  <c r="AH249"/>
  <c r="AF249"/>
  <c r="AE249"/>
  <c r="AC249"/>
  <c r="AB249"/>
  <c r="AA249"/>
  <c r="Z249"/>
  <c r="Y249"/>
  <c r="X249"/>
  <c r="V249"/>
  <c r="U249"/>
  <c r="S249"/>
  <c r="R249"/>
  <c r="Q249"/>
  <c r="P249"/>
  <c r="O249"/>
  <c r="W245" i="7"/>
  <c r="EL248" i="1"/>
  <c r="DY248"/>
  <c r="DX248"/>
  <c r="DW248"/>
  <c r="DV248"/>
  <c r="DU248"/>
  <c r="DT248"/>
  <c r="DS248"/>
  <c r="DQ248"/>
  <c r="DO248"/>
  <c r="DM248"/>
  <c r="DL248"/>
  <c r="DJ248"/>
  <c r="DI248"/>
  <c r="DH248"/>
  <c r="DG248"/>
  <c r="DF248"/>
  <c r="DE248"/>
  <c r="DC248"/>
  <c r="DB248"/>
  <c r="DA248"/>
  <c r="CX248"/>
  <c r="CW248"/>
  <c r="CV248"/>
  <c r="CU248"/>
  <c r="CS248"/>
  <c r="CR248"/>
  <c r="CQ248"/>
  <c r="CP248"/>
  <c r="CO248"/>
  <c r="CM248"/>
  <c r="CL248"/>
  <c r="CJ248"/>
  <c r="CI248"/>
  <c r="CH248"/>
  <c r="CG248"/>
  <c r="CF248"/>
  <c r="CE248"/>
  <c r="CD248"/>
  <c r="CC248"/>
  <c r="CB248"/>
  <c r="BZ248"/>
  <c r="BY248"/>
  <c r="BW248"/>
  <c r="BV248"/>
  <c r="BU248"/>
  <c r="BT248"/>
  <c r="BS248"/>
  <c r="BR248"/>
  <c r="BP248"/>
  <c r="BO248"/>
  <c r="BM248"/>
  <c r="BL248"/>
  <c r="BK248"/>
  <c r="BJ248"/>
  <c r="BI248"/>
  <c r="BH248"/>
  <c r="BG248"/>
  <c r="BF248"/>
  <c r="BE248"/>
  <c r="BC248"/>
  <c r="BB248"/>
  <c r="AZ248"/>
  <c r="AY248"/>
  <c r="AX248"/>
  <c r="AW248"/>
  <c r="AV248"/>
  <c r="AU248"/>
  <c r="AT248"/>
  <c r="AS248"/>
  <c r="AR248"/>
  <c r="AP248"/>
  <c r="AO248"/>
  <c r="AM248"/>
  <c r="AL248"/>
  <c r="AK248"/>
  <c r="AJ248"/>
  <c r="AI248"/>
  <c r="AH248"/>
  <c r="AF248"/>
  <c r="AE248"/>
  <c r="AC248"/>
  <c r="AB248"/>
  <c r="AA248"/>
  <c r="Z248"/>
  <c r="Y248"/>
  <c r="X248"/>
  <c r="V248"/>
  <c r="U248"/>
  <c r="S248"/>
  <c r="R248"/>
  <c r="Q248"/>
  <c r="P248"/>
  <c r="O248"/>
  <c r="W244" i="7"/>
  <c r="EL247" i="1"/>
  <c r="DY247"/>
  <c r="DX247"/>
  <c r="DW247"/>
  <c r="DV247"/>
  <c r="DU247"/>
  <c r="DT247"/>
  <c r="DS247"/>
  <c r="DQ247"/>
  <c r="DO247"/>
  <c r="DM247"/>
  <c r="DL247"/>
  <c r="DJ247"/>
  <c r="DI247"/>
  <c r="DH247"/>
  <c r="DG247"/>
  <c r="DF247"/>
  <c r="DE247"/>
  <c r="DC247"/>
  <c r="DB247"/>
  <c r="DA247"/>
  <c r="CX247"/>
  <c r="CW247"/>
  <c r="CV247"/>
  <c r="CU247"/>
  <c r="CS247"/>
  <c r="CR247"/>
  <c r="CQ247"/>
  <c r="CP247"/>
  <c r="CO247"/>
  <c r="CM247"/>
  <c r="CL247"/>
  <c r="CJ247"/>
  <c r="CI247"/>
  <c r="CH247"/>
  <c r="CG247"/>
  <c r="CF247"/>
  <c r="CE247"/>
  <c r="CD247"/>
  <c r="CC247"/>
  <c r="CB247"/>
  <c r="BZ247"/>
  <c r="BY247"/>
  <c r="BW247"/>
  <c r="BV247"/>
  <c r="BU247"/>
  <c r="BT247"/>
  <c r="BS247"/>
  <c r="BR247"/>
  <c r="BP247"/>
  <c r="BO247"/>
  <c r="BM247"/>
  <c r="BL247"/>
  <c r="BK247"/>
  <c r="BJ247"/>
  <c r="BI247"/>
  <c r="BH247"/>
  <c r="BG247"/>
  <c r="BF247"/>
  <c r="BE247"/>
  <c r="BC247"/>
  <c r="BB247"/>
  <c r="AZ247"/>
  <c r="AY247"/>
  <c r="AX247"/>
  <c r="AW247"/>
  <c r="AV247"/>
  <c r="AU247"/>
  <c r="AT247"/>
  <c r="AS247"/>
  <c r="AR247"/>
  <c r="AP247"/>
  <c r="AO247"/>
  <c r="AM247"/>
  <c r="AL247"/>
  <c r="AK247"/>
  <c r="AJ247"/>
  <c r="AI247"/>
  <c r="AH247"/>
  <c r="AF247"/>
  <c r="AE247"/>
  <c r="AC247"/>
  <c r="AB247"/>
  <c r="AA247"/>
  <c r="Z247"/>
  <c r="Y247"/>
  <c r="X247"/>
  <c r="V247"/>
  <c r="U247"/>
  <c r="S247"/>
  <c r="R247"/>
  <c r="Q247"/>
  <c r="P247"/>
  <c r="O247"/>
  <c r="W243" i="7"/>
  <c r="EL246" i="1"/>
  <c r="DY246"/>
  <c r="DX246"/>
  <c r="DW246"/>
  <c r="DV246"/>
  <c r="DU246"/>
  <c r="DT246"/>
  <c r="DS246"/>
  <c r="DQ246"/>
  <c r="DO246"/>
  <c r="DM246"/>
  <c r="DL246"/>
  <c r="DJ246"/>
  <c r="DI246"/>
  <c r="DH246"/>
  <c r="DG246"/>
  <c r="DF246"/>
  <c r="DE246"/>
  <c r="DC246"/>
  <c r="DB246"/>
  <c r="DA246"/>
  <c r="CX246"/>
  <c r="CW246"/>
  <c r="CV246"/>
  <c r="CU246"/>
  <c r="CS246"/>
  <c r="CR246"/>
  <c r="CQ246"/>
  <c r="CP246"/>
  <c r="CO246"/>
  <c r="CM246"/>
  <c r="CL246"/>
  <c r="CJ246"/>
  <c r="CI246"/>
  <c r="CH246"/>
  <c r="CG246"/>
  <c r="CF246"/>
  <c r="CE246"/>
  <c r="CD246"/>
  <c r="CC246"/>
  <c r="CB246"/>
  <c r="BZ246"/>
  <c r="BY246"/>
  <c r="BW246"/>
  <c r="BV246"/>
  <c r="BU246"/>
  <c r="BT246"/>
  <c r="BS246"/>
  <c r="BR246"/>
  <c r="BP246"/>
  <c r="BO246"/>
  <c r="BM246"/>
  <c r="BL246"/>
  <c r="BK246"/>
  <c r="BJ246"/>
  <c r="BI246"/>
  <c r="BH246"/>
  <c r="BG246"/>
  <c r="BF246"/>
  <c r="BE246"/>
  <c r="BC246"/>
  <c r="BB246"/>
  <c r="AZ246"/>
  <c r="AY246"/>
  <c r="AX246"/>
  <c r="AW246"/>
  <c r="AV246"/>
  <c r="AU246"/>
  <c r="AT246"/>
  <c r="AS246"/>
  <c r="AR246"/>
  <c r="AP246"/>
  <c r="AO246"/>
  <c r="AM246"/>
  <c r="AL246"/>
  <c r="AK246"/>
  <c r="AJ246"/>
  <c r="AI246"/>
  <c r="AH246"/>
  <c r="AF246"/>
  <c r="AE246"/>
  <c r="AC246"/>
  <c r="AB246"/>
  <c r="AA246"/>
  <c r="Z246"/>
  <c r="Y246"/>
  <c r="X246"/>
  <c r="V246"/>
  <c r="U246"/>
  <c r="S246"/>
  <c r="R246"/>
  <c r="Q246"/>
  <c r="P246"/>
  <c r="O246"/>
  <c r="W242" i="7"/>
  <c r="EL245" i="1"/>
  <c r="DY245"/>
  <c r="DX245"/>
  <c r="DW245"/>
  <c r="DV245"/>
  <c r="DU245"/>
  <c r="DT245"/>
  <c r="DS245"/>
  <c r="DQ245"/>
  <c r="DO245"/>
  <c r="DM245"/>
  <c r="DL245"/>
  <c r="DJ245"/>
  <c r="DI245"/>
  <c r="DH245"/>
  <c r="DG245"/>
  <c r="DF245"/>
  <c r="DE245"/>
  <c r="DC245"/>
  <c r="DB245"/>
  <c r="DA245"/>
  <c r="CX245"/>
  <c r="CW245"/>
  <c r="CV245"/>
  <c r="CU245"/>
  <c r="CS245"/>
  <c r="CR245"/>
  <c r="CQ245"/>
  <c r="CP245"/>
  <c r="CO245"/>
  <c r="CM245"/>
  <c r="CL245"/>
  <c r="CJ245"/>
  <c r="CI245"/>
  <c r="CH245"/>
  <c r="CG245"/>
  <c r="CF245"/>
  <c r="CE245"/>
  <c r="CD245"/>
  <c r="CC245"/>
  <c r="CB245"/>
  <c r="BZ245"/>
  <c r="BY245"/>
  <c r="BW245"/>
  <c r="BV245"/>
  <c r="BU245"/>
  <c r="BT245"/>
  <c r="BS245"/>
  <c r="BR245"/>
  <c r="BP245"/>
  <c r="BO245"/>
  <c r="BM245"/>
  <c r="BL245"/>
  <c r="BK245"/>
  <c r="BJ245"/>
  <c r="BI245"/>
  <c r="BH245"/>
  <c r="BG245"/>
  <c r="BF245"/>
  <c r="BE245"/>
  <c r="BC245"/>
  <c r="BB245"/>
  <c r="AZ245"/>
  <c r="AY245"/>
  <c r="AX245"/>
  <c r="AW245"/>
  <c r="AV245"/>
  <c r="AU245"/>
  <c r="AT245"/>
  <c r="AS245"/>
  <c r="AR245"/>
  <c r="AP245"/>
  <c r="AO245"/>
  <c r="AM245"/>
  <c r="AL245"/>
  <c r="AK245"/>
  <c r="AJ245"/>
  <c r="AI245"/>
  <c r="AH245"/>
  <c r="AF245"/>
  <c r="AE245"/>
  <c r="AC245"/>
  <c r="AB245"/>
  <c r="AA245"/>
  <c r="Z245"/>
  <c r="Y245"/>
  <c r="X245"/>
  <c r="V245"/>
  <c r="U245"/>
  <c r="S245"/>
  <c r="R245"/>
  <c r="Q245"/>
  <c r="P245"/>
  <c r="O245"/>
  <c r="W241" i="7"/>
  <c r="EL244" i="1"/>
  <c r="DY244"/>
  <c r="DX244"/>
  <c r="DW244"/>
  <c r="DV244"/>
  <c r="DU244"/>
  <c r="DT244"/>
  <c r="DS244"/>
  <c r="DQ244"/>
  <c r="DO244"/>
  <c r="DM244"/>
  <c r="DL244"/>
  <c r="DJ244"/>
  <c r="DI244"/>
  <c r="DH244"/>
  <c r="DG244"/>
  <c r="DF244"/>
  <c r="DE244"/>
  <c r="DC244"/>
  <c r="DB244"/>
  <c r="DA244"/>
  <c r="CX244"/>
  <c r="CW244"/>
  <c r="CV244"/>
  <c r="CU244"/>
  <c r="CS244"/>
  <c r="CR244"/>
  <c r="CQ244"/>
  <c r="CP244"/>
  <c r="CO244"/>
  <c r="CM244"/>
  <c r="CL244"/>
  <c r="CJ244"/>
  <c r="CI244"/>
  <c r="CH244"/>
  <c r="CG244"/>
  <c r="CF244"/>
  <c r="CE244"/>
  <c r="CD244"/>
  <c r="CC244"/>
  <c r="CB244"/>
  <c r="BZ244"/>
  <c r="BY244"/>
  <c r="BW244"/>
  <c r="BV244"/>
  <c r="BU244"/>
  <c r="BT244"/>
  <c r="BS244"/>
  <c r="BR244"/>
  <c r="BP244"/>
  <c r="BO244"/>
  <c r="BM244"/>
  <c r="BL244"/>
  <c r="BK244"/>
  <c r="BJ244"/>
  <c r="BI244"/>
  <c r="BH244"/>
  <c r="BG244"/>
  <c r="BF244"/>
  <c r="BE244"/>
  <c r="BC244"/>
  <c r="BB244"/>
  <c r="AZ244"/>
  <c r="AY244"/>
  <c r="AX244"/>
  <c r="AW244"/>
  <c r="AV244"/>
  <c r="AU244"/>
  <c r="AT244"/>
  <c r="AS244"/>
  <c r="AR244"/>
  <c r="AP244"/>
  <c r="AO244"/>
  <c r="AM244"/>
  <c r="AL244"/>
  <c r="AK244"/>
  <c r="AJ244"/>
  <c r="AI244"/>
  <c r="AH244"/>
  <c r="AF244"/>
  <c r="AE244"/>
  <c r="AC244"/>
  <c r="AB244"/>
  <c r="AA244"/>
  <c r="Z244"/>
  <c r="Y244"/>
  <c r="X244"/>
  <c r="V244"/>
  <c r="U244"/>
  <c r="S244"/>
  <c r="R244"/>
  <c r="Q244"/>
  <c r="P244"/>
  <c r="O244"/>
  <c r="W240" i="7"/>
  <c r="EL243" i="1"/>
  <c r="DY243"/>
  <c r="DX243"/>
  <c r="DW243"/>
  <c r="DV243"/>
  <c r="DU243"/>
  <c r="DT243"/>
  <c r="DS243"/>
  <c r="DQ243"/>
  <c r="DO243"/>
  <c r="DM243"/>
  <c r="DL243"/>
  <c r="DJ243"/>
  <c r="DI243"/>
  <c r="DH243"/>
  <c r="DG243"/>
  <c r="DF243"/>
  <c r="DE243"/>
  <c r="DC243"/>
  <c r="DB243"/>
  <c r="DA243"/>
  <c r="CX243"/>
  <c r="CW243"/>
  <c r="CV243"/>
  <c r="CU243"/>
  <c r="CS243"/>
  <c r="CR243"/>
  <c r="CQ243"/>
  <c r="CP243"/>
  <c r="CO243"/>
  <c r="CM243"/>
  <c r="CL243"/>
  <c r="CJ243"/>
  <c r="CI243"/>
  <c r="CH243"/>
  <c r="CG243"/>
  <c r="CF243"/>
  <c r="CE243"/>
  <c r="CD243"/>
  <c r="CC243"/>
  <c r="CB243"/>
  <c r="BZ243"/>
  <c r="BY243"/>
  <c r="BW243"/>
  <c r="BV243"/>
  <c r="BU243"/>
  <c r="BT243"/>
  <c r="BS243"/>
  <c r="BR243"/>
  <c r="BP243"/>
  <c r="BO243"/>
  <c r="BM243"/>
  <c r="BL243"/>
  <c r="BK243"/>
  <c r="BJ243"/>
  <c r="BI243"/>
  <c r="BH243"/>
  <c r="BG243"/>
  <c r="BF243"/>
  <c r="BE243"/>
  <c r="BC243"/>
  <c r="BB243"/>
  <c r="AZ243"/>
  <c r="AY243"/>
  <c r="AX243"/>
  <c r="AW243"/>
  <c r="AV243"/>
  <c r="AU243"/>
  <c r="AT243"/>
  <c r="AS243"/>
  <c r="AR243"/>
  <c r="AP243"/>
  <c r="AO243"/>
  <c r="AM243"/>
  <c r="AL243"/>
  <c r="AK243"/>
  <c r="AJ243"/>
  <c r="AI243"/>
  <c r="AH243"/>
  <c r="AF243"/>
  <c r="AE243"/>
  <c r="AC243"/>
  <c r="AB243"/>
  <c r="AA243"/>
  <c r="Z243"/>
  <c r="Y243"/>
  <c r="X243"/>
  <c r="V243"/>
  <c r="U243"/>
  <c r="S243"/>
  <c r="R243"/>
  <c r="Q243"/>
  <c r="P243"/>
  <c r="O243"/>
  <c r="W239" i="7"/>
  <c r="EL242" i="1"/>
  <c r="DY242"/>
  <c r="DX242"/>
  <c r="DW242"/>
  <c r="DV242"/>
  <c r="DU242"/>
  <c r="DT242"/>
  <c r="DS242"/>
  <c r="DQ242"/>
  <c r="DO242"/>
  <c r="DM242"/>
  <c r="DL242"/>
  <c r="DJ242"/>
  <c r="DI242"/>
  <c r="DH242"/>
  <c r="DG242"/>
  <c r="DF242"/>
  <c r="DE242"/>
  <c r="DC242"/>
  <c r="DB242"/>
  <c r="DA242"/>
  <c r="CX242"/>
  <c r="CW242"/>
  <c r="CV242"/>
  <c r="CU242"/>
  <c r="CS242"/>
  <c r="CR242"/>
  <c r="CQ242"/>
  <c r="CP242"/>
  <c r="CO242"/>
  <c r="CM242"/>
  <c r="CL242"/>
  <c r="CJ242"/>
  <c r="CI242"/>
  <c r="CH242"/>
  <c r="CG242"/>
  <c r="CF242"/>
  <c r="CE242"/>
  <c r="CD242"/>
  <c r="CC242"/>
  <c r="CB242"/>
  <c r="BZ242"/>
  <c r="BY242"/>
  <c r="BW242"/>
  <c r="BV242"/>
  <c r="BU242"/>
  <c r="BT242"/>
  <c r="BS242"/>
  <c r="BR242"/>
  <c r="BP242"/>
  <c r="BO242"/>
  <c r="BM242"/>
  <c r="BL242"/>
  <c r="BK242"/>
  <c r="BJ242"/>
  <c r="BI242"/>
  <c r="BH242"/>
  <c r="BG242"/>
  <c r="BF242"/>
  <c r="BE242"/>
  <c r="BC242"/>
  <c r="BB242"/>
  <c r="AZ242"/>
  <c r="AY242"/>
  <c r="AX242"/>
  <c r="AW242"/>
  <c r="AV242"/>
  <c r="AU242"/>
  <c r="AT242"/>
  <c r="AS242"/>
  <c r="AR242"/>
  <c r="AP242"/>
  <c r="AO242"/>
  <c r="AM242"/>
  <c r="AL242"/>
  <c r="AK242"/>
  <c r="AJ242"/>
  <c r="AI242"/>
  <c r="AH242"/>
  <c r="AF242"/>
  <c r="AE242"/>
  <c r="AC242"/>
  <c r="AB242"/>
  <c r="AA242"/>
  <c r="Z242"/>
  <c r="Y242"/>
  <c r="X242"/>
  <c r="V242"/>
  <c r="U242"/>
  <c r="S242"/>
  <c r="R242"/>
  <c r="Q242"/>
  <c r="P242"/>
  <c r="O242"/>
  <c r="W238" i="7"/>
  <c r="EL241" i="1"/>
  <c r="DY241"/>
  <c r="DX241"/>
  <c r="DW241"/>
  <c r="DV241"/>
  <c r="DU241"/>
  <c r="DT241"/>
  <c r="DS241"/>
  <c r="DQ241"/>
  <c r="DO241"/>
  <c r="DM241"/>
  <c r="DL241"/>
  <c r="DJ241"/>
  <c r="DI241"/>
  <c r="DH241"/>
  <c r="DG241"/>
  <c r="DF241"/>
  <c r="DE241"/>
  <c r="DC241"/>
  <c r="DB241"/>
  <c r="DA241"/>
  <c r="CX241"/>
  <c r="CW241"/>
  <c r="CV241"/>
  <c r="CU241"/>
  <c r="CS241"/>
  <c r="CR241"/>
  <c r="CQ241"/>
  <c r="CP241"/>
  <c r="CO241"/>
  <c r="CM241"/>
  <c r="CL241"/>
  <c r="CJ241"/>
  <c r="CI241"/>
  <c r="CH241"/>
  <c r="CG241"/>
  <c r="CF241"/>
  <c r="CE241"/>
  <c r="CD241"/>
  <c r="CC241"/>
  <c r="CB241"/>
  <c r="BZ241"/>
  <c r="BY241"/>
  <c r="BW241"/>
  <c r="BV241"/>
  <c r="BU241"/>
  <c r="BT241"/>
  <c r="BS241"/>
  <c r="BR241"/>
  <c r="BP241"/>
  <c r="BO241"/>
  <c r="BM241"/>
  <c r="BL241"/>
  <c r="BK241"/>
  <c r="BJ241"/>
  <c r="BI241"/>
  <c r="BH241"/>
  <c r="BG241"/>
  <c r="BF241"/>
  <c r="BE241"/>
  <c r="BC241"/>
  <c r="BB241"/>
  <c r="AZ241"/>
  <c r="AY241"/>
  <c r="AX241"/>
  <c r="AW241"/>
  <c r="AV241"/>
  <c r="AU241"/>
  <c r="AT241"/>
  <c r="AS241"/>
  <c r="AR241"/>
  <c r="AP241"/>
  <c r="AO241"/>
  <c r="AM241"/>
  <c r="AL241"/>
  <c r="AK241"/>
  <c r="AJ241"/>
  <c r="AI241"/>
  <c r="AH241"/>
  <c r="AF241"/>
  <c r="AE241"/>
  <c r="AC241"/>
  <c r="AB241"/>
  <c r="AA241"/>
  <c r="Z241"/>
  <c r="Y241"/>
  <c r="X241"/>
  <c r="V241"/>
  <c r="U241"/>
  <c r="S241"/>
  <c r="R241"/>
  <c r="Q241"/>
  <c r="P241"/>
  <c r="O241"/>
  <c r="W237" i="7"/>
  <c r="EL240" i="1"/>
  <c r="DY240"/>
  <c r="DX240"/>
  <c r="DW240"/>
  <c r="DV240"/>
  <c r="DU240"/>
  <c r="DT240"/>
  <c r="DS240"/>
  <c r="DQ240"/>
  <c r="DO240"/>
  <c r="DM240"/>
  <c r="DL240"/>
  <c r="DJ240"/>
  <c r="DI240"/>
  <c r="DH240"/>
  <c r="DG240"/>
  <c r="DF240"/>
  <c r="DE240"/>
  <c r="DC240"/>
  <c r="DB240"/>
  <c r="DA240"/>
  <c r="CX240"/>
  <c r="CW240"/>
  <c r="CV240"/>
  <c r="CU240"/>
  <c r="CS240"/>
  <c r="CR240"/>
  <c r="CQ240"/>
  <c r="CP240"/>
  <c r="CO240"/>
  <c r="CM240"/>
  <c r="CL240"/>
  <c r="CJ240"/>
  <c r="CI240"/>
  <c r="CH240"/>
  <c r="CG240"/>
  <c r="CF240"/>
  <c r="CE240"/>
  <c r="CD240"/>
  <c r="CC240"/>
  <c r="CB240"/>
  <c r="BZ240"/>
  <c r="BY240"/>
  <c r="BW240"/>
  <c r="BV240"/>
  <c r="BU240"/>
  <c r="BT240"/>
  <c r="BS240"/>
  <c r="BR240"/>
  <c r="BP240"/>
  <c r="BO240"/>
  <c r="BM240"/>
  <c r="BL240"/>
  <c r="BK240"/>
  <c r="BJ240"/>
  <c r="BI240"/>
  <c r="BH240"/>
  <c r="BG240"/>
  <c r="BF240"/>
  <c r="BE240"/>
  <c r="BC240"/>
  <c r="BB240"/>
  <c r="AZ240"/>
  <c r="AY240"/>
  <c r="AX240"/>
  <c r="AW240"/>
  <c r="AV240"/>
  <c r="AU240"/>
  <c r="AT240"/>
  <c r="AS240"/>
  <c r="AR240"/>
  <c r="AP240"/>
  <c r="AO240"/>
  <c r="AM240"/>
  <c r="AL240"/>
  <c r="AK240"/>
  <c r="AJ240"/>
  <c r="AI240"/>
  <c r="AH240"/>
  <c r="AF240"/>
  <c r="AE240"/>
  <c r="AC240"/>
  <c r="AB240"/>
  <c r="AA240"/>
  <c r="Z240"/>
  <c r="Y240"/>
  <c r="X240"/>
  <c r="V240"/>
  <c r="U240"/>
  <c r="S240"/>
  <c r="R240"/>
  <c r="Q240"/>
  <c r="P240"/>
  <c r="O240"/>
  <c r="W236" i="7"/>
  <c r="EL239" i="1"/>
  <c r="DY239"/>
  <c r="DX239"/>
  <c r="DW239"/>
  <c r="DV239"/>
  <c r="DU239"/>
  <c r="DT239"/>
  <c r="DS239"/>
  <c r="DQ239"/>
  <c r="DO239"/>
  <c r="DM239"/>
  <c r="DL239"/>
  <c r="DJ239"/>
  <c r="DI239"/>
  <c r="DH239"/>
  <c r="DG239"/>
  <c r="DF239"/>
  <c r="DE239"/>
  <c r="DC239"/>
  <c r="DB239"/>
  <c r="DA239"/>
  <c r="CX239"/>
  <c r="CW239"/>
  <c r="CV239"/>
  <c r="CU239"/>
  <c r="CS239"/>
  <c r="CR239"/>
  <c r="CQ239"/>
  <c r="CP239"/>
  <c r="CO239"/>
  <c r="CM239"/>
  <c r="CL239"/>
  <c r="CJ239"/>
  <c r="CI239"/>
  <c r="CH239"/>
  <c r="CG239"/>
  <c r="CF239"/>
  <c r="CE239"/>
  <c r="CD239"/>
  <c r="CC239"/>
  <c r="CB239"/>
  <c r="BZ239"/>
  <c r="BY239"/>
  <c r="BW239"/>
  <c r="BV239"/>
  <c r="BU239"/>
  <c r="BT239"/>
  <c r="BS239"/>
  <c r="BR239"/>
  <c r="BP239"/>
  <c r="BO239"/>
  <c r="BM239"/>
  <c r="BL239"/>
  <c r="BK239"/>
  <c r="BJ239"/>
  <c r="BI239"/>
  <c r="BH239"/>
  <c r="BG239"/>
  <c r="BF239"/>
  <c r="BE239"/>
  <c r="BC239"/>
  <c r="BB239"/>
  <c r="AZ239"/>
  <c r="AY239"/>
  <c r="AX239"/>
  <c r="AW239"/>
  <c r="AV239"/>
  <c r="AU239"/>
  <c r="AT239"/>
  <c r="AS239"/>
  <c r="AR239"/>
  <c r="AP239"/>
  <c r="AO239"/>
  <c r="AM239"/>
  <c r="AL239"/>
  <c r="AK239"/>
  <c r="AJ239"/>
  <c r="AI239"/>
  <c r="AH239"/>
  <c r="AF239"/>
  <c r="AE239"/>
  <c r="AC239"/>
  <c r="AB239"/>
  <c r="AA239"/>
  <c r="Z239"/>
  <c r="Y239"/>
  <c r="X239"/>
  <c r="V239"/>
  <c r="U239"/>
  <c r="S239"/>
  <c r="R239"/>
  <c r="Q239"/>
  <c r="P239"/>
  <c r="O239"/>
  <c r="W235" i="7"/>
  <c r="EL238" i="1"/>
  <c r="DY238"/>
  <c r="DX238"/>
  <c r="DW238"/>
  <c r="DV238"/>
  <c r="DU238"/>
  <c r="DT238"/>
  <c r="DS238"/>
  <c r="DQ238"/>
  <c r="DO238"/>
  <c r="DM238"/>
  <c r="DL238"/>
  <c r="DJ238"/>
  <c r="DI238"/>
  <c r="DH238"/>
  <c r="DG238"/>
  <c r="DF238"/>
  <c r="DE238"/>
  <c r="DC238"/>
  <c r="DB238"/>
  <c r="DA238"/>
  <c r="CX238"/>
  <c r="CW238"/>
  <c r="CV238"/>
  <c r="CU238"/>
  <c r="CS238"/>
  <c r="CR238"/>
  <c r="CQ238"/>
  <c r="CP238"/>
  <c r="CO238"/>
  <c r="CM238"/>
  <c r="CL238"/>
  <c r="CJ238"/>
  <c r="CI238"/>
  <c r="CH238"/>
  <c r="CG238"/>
  <c r="CF238"/>
  <c r="CE238"/>
  <c r="CD238"/>
  <c r="CC238"/>
  <c r="CB238"/>
  <c r="BZ238"/>
  <c r="BY238"/>
  <c r="BW238"/>
  <c r="BV238"/>
  <c r="BU238"/>
  <c r="BT238"/>
  <c r="BS238"/>
  <c r="BR238"/>
  <c r="BP238"/>
  <c r="BO238"/>
  <c r="BM238"/>
  <c r="BL238"/>
  <c r="BK238"/>
  <c r="BJ238"/>
  <c r="BI238"/>
  <c r="BH238"/>
  <c r="BG238"/>
  <c r="BF238"/>
  <c r="BE238"/>
  <c r="BC238"/>
  <c r="BB238"/>
  <c r="AZ238"/>
  <c r="AY238"/>
  <c r="AX238"/>
  <c r="AW238"/>
  <c r="AV238"/>
  <c r="AU238"/>
  <c r="AT238"/>
  <c r="AS238"/>
  <c r="AR238"/>
  <c r="AP238"/>
  <c r="AO238"/>
  <c r="AM238"/>
  <c r="AL238"/>
  <c r="AK238"/>
  <c r="AJ238"/>
  <c r="AI238"/>
  <c r="AH238"/>
  <c r="AF238"/>
  <c r="AE238"/>
  <c r="AC238"/>
  <c r="AB238"/>
  <c r="AA238"/>
  <c r="Z238"/>
  <c r="Y238"/>
  <c r="X238"/>
  <c r="V238"/>
  <c r="U238"/>
  <c r="S238"/>
  <c r="R238"/>
  <c r="Q238"/>
  <c r="P238"/>
  <c r="O238"/>
  <c r="W234" i="7"/>
  <c r="EL237" i="1"/>
  <c r="DY237"/>
  <c r="DX237"/>
  <c r="DW237"/>
  <c r="DV237"/>
  <c r="DU237"/>
  <c r="DT237"/>
  <c r="DS237"/>
  <c r="DQ237"/>
  <c r="DO237"/>
  <c r="DM237"/>
  <c r="DL237"/>
  <c r="DJ237"/>
  <c r="DI237"/>
  <c r="DH237"/>
  <c r="DG237"/>
  <c r="DF237"/>
  <c r="DE237"/>
  <c r="DC237"/>
  <c r="DB237"/>
  <c r="DA237"/>
  <c r="CX237"/>
  <c r="CW237"/>
  <c r="CV237"/>
  <c r="CU237"/>
  <c r="CS237"/>
  <c r="CR237"/>
  <c r="CQ237"/>
  <c r="CP237"/>
  <c r="CO237"/>
  <c r="CM237"/>
  <c r="CL237"/>
  <c r="CJ237"/>
  <c r="CI237"/>
  <c r="CH237"/>
  <c r="CG237"/>
  <c r="CF237"/>
  <c r="CE237"/>
  <c r="CD237"/>
  <c r="CC237"/>
  <c r="CB237"/>
  <c r="BZ237"/>
  <c r="BY237"/>
  <c r="BW237"/>
  <c r="BV237"/>
  <c r="BU237"/>
  <c r="BT237"/>
  <c r="BS237"/>
  <c r="BR237"/>
  <c r="BP237"/>
  <c r="BO237"/>
  <c r="BM237"/>
  <c r="BL237"/>
  <c r="BK237"/>
  <c r="BJ237"/>
  <c r="BI237"/>
  <c r="BH237"/>
  <c r="BG237"/>
  <c r="BF237"/>
  <c r="BE237"/>
  <c r="BC237"/>
  <c r="BB237"/>
  <c r="AZ237"/>
  <c r="AY237"/>
  <c r="AX237"/>
  <c r="AW237"/>
  <c r="AV237"/>
  <c r="AU237"/>
  <c r="AT237"/>
  <c r="AS237"/>
  <c r="AR237"/>
  <c r="AP237"/>
  <c r="AO237"/>
  <c r="AM237"/>
  <c r="AL237"/>
  <c r="AK237"/>
  <c r="AJ237"/>
  <c r="AI237"/>
  <c r="AH237"/>
  <c r="AF237"/>
  <c r="AE237"/>
  <c r="AC237"/>
  <c r="AB237"/>
  <c r="AA237"/>
  <c r="Z237"/>
  <c r="Y237"/>
  <c r="X237"/>
  <c r="V237"/>
  <c r="U237"/>
  <c r="S237"/>
  <c r="R237"/>
  <c r="Q237"/>
  <c r="P237"/>
  <c r="O237"/>
  <c r="W233" i="7"/>
  <c r="EL236" i="1"/>
  <c r="DY236"/>
  <c r="DX236"/>
  <c r="DW236"/>
  <c r="DV236"/>
  <c r="DU236"/>
  <c r="DT236"/>
  <c r="DS236"/>
  <c r="DQ236"/>
  <c r="DO236"/>
  <c r="DM236"/>
  <c r="DL236"/>
  <c r="DJ236"/>
  <c r="DI236"/>
  <c r="DH236"/>
  <c r="DG236"/>
  <c r="DF236"/>
  <c r="DE236"/>
  <c r="DC236"/>
  <c r="DB236"/>
  <c r="DA236"/>
  <c r="CX236"/>
  <c r="CW236"/>
  <c r="CV236"/>
  <c r="CU236"/>
  <c r="CS236"/>
  <c r="CR236"/>
  <c r="CQ236"/>
  <c r="CP236"/>
  <c r="CO236"/>
  <c r="CM236"/>
  <c r="CL236"/>
  <c r="CJ236"/>
  <c r="CI236"/>
  <c r="CH236"/>
  <c r="CG236"/>
  <c r="CF236"/>
  <c r="CE236"/>
  <c r="CD236"/>
  <c r="CC236"/>
  <c r="CB236"/>
  <c r="BZ236"/>
  <c r="BY236"/>
  <c r="BW236"/>
  <c r="BV236"/>
  <c r="BU236"/>
  <c r="BT236"/>
  <c r="BS236"/>
  <c r="BR236"/>
  <c r="BP236"/>
  <c r="BO236"/>
  <c r="BM236"/>
  <c r="BL236"/>
  <c r="BK236"/>
  <c r="BJ236"/>
  <c r="BI236"/>
  <c r="BH236"/>
  <c r="BG236"/>
  <c r="BF236"/>
  <c r="BE236"/>
  <c r="BC236"/>
  <c r="BB236"/>
  <c r="AZ236"/>
  <c r="AY236"/>
  <c r="AX236"/>
  <c r="AW236"/>
  <c r="AV236"/>
  <c r="AU236"/>
  <c r="AT236"/>
  <c r="AS236"/>
  <c r="AR236"/>
  <c r="AP236"/>
  <c r="AO236"/>
  <c r="AM236"/>
  <c r="AL236"/>
  <c r="AK236"/>
  <c r="AJ236"/>
  <c r="AI236"/>
  <c r="AH236"/>
  <c r="AF236"/>
  <c r="AE236"/>
  <c r="AC236"/>
  <c r="AB236"/>
  <c r="AA236"/>
  <c r="Z236"/>
  <c r="Y236"/>
  <c r="X236"/>
  <c r="V236"/>
  <c r="U236"/>
  <c r="S236"/>
  <c r="R236"/>
  <c r="Q236"/>
  <c r="P236"/>
  <c r="O236"/>
  <c r="W232" i="7"/>
  <c r="EL235" i="1"/>
  <c r="DY235"/>
  <c r="DX235"/>
  <c r="DW235"/>
  <c r="DV235"/>
  <c r="DU235"/>
  <c r="DT235"/>
  <c r="DS235"/>
  <c r="DQ235"/>
  <c r="DO235"/>
  <c r="DM235"/>
  <c r="DL235"/>
  <c r="DJ235"/>
  <c r="DI235"/>
  <c r="DH235"/>
  <c r="DG235"/>
  <c r="DF235"/>
  <c r="DE235"/>
  <c r="DC235"/>
  <c r="DB235"/>
  <c r="DA235"/>
  <c r="CX235"/>
  <c r="CW235"/>
  <c r="CV235"/>
  <c r="CU235"/>
  <c r="CS235"/>
  <c r="CR235"/>
  <c r="CQ235"/>
  <c r="CP235"/>
  <c r="CO235"/>
  <c r="CM235"/>
  <c r="CL235"/>
  <c r="CJ235"/>
  <c r="CI235"/>
  <c r="CH235"/>
  <c r="CG235"/>
  <c r="CF235"/>
  <c r="CE235"/>
  <c r="CD235"/>
  <c r="CC235"/>
  <c r="CB235"/>
  <c r="BZ235"/>
  <c r="BY235"/>
  <c r="BW235"/>
  <c r="BV235"/>
  <c r="BU235"/>
  <c r="BT235"/>
  <c r="BS235"/>
  <c r="BR235"/>
  <c r="BP235"/>
  <c r="BO235"/>
  <c r="BM235"/>
  <c r="BL235"/>
  <c r="BK235"/>
  <c r="BJ235"/>
  <c r="BI235"/>
  <c r="BH235"/>
  <c r="BG235"/>
  <c r="BF235"/>
  <c r="BE235"/>
  <c r="BC235"/>
  <c r="BB235"/>
  <c r="AZ235"/>
  <c r="AY235"/>
  <c r="AX235"/>
  <c r="AW235"/>
  <c r="AV235"/>
  <c r="AU235"/>
  <c r="AT235"/>
  <c r="AS235"/>
  <c r="AR235"/>
  <c r="AP235"/>
  <c r="AO235"/>
  <c r="AM235"/>
  <c r="AL235"/>
  <c r="AK235"/>
  <c r="AJ235"/>
  <c r="AI235"/>
  <c r="AH235"/>
  <c r="AF235"/>
  <c r="AE235"/>
  <c r="AC235"/>
  <c r="AB235"/>
  <c r="AA235"/>
  <c r="Z235"/>
  <c r="Y235"/>
  <c r="X235"/>
  <c r="V235"/>
  <c r="U235"/>
  <c r="S235"/>
  <c r="R235"/>
  <c r="Q235"/>
  <c r="P235"/>
  <c r="O235"/>
  <c r="W231" i="7"/>
  <c r="EL234" i="1"/>
  <c r="DY234"/>
  <c r="DX234"/>
  <c r="DW234"/>
  <c r="DV234"/>
  <c r="DU234"/>
  <c r="DT234"/>
  <c r="DS234"/>
  <c r="DQ234"/>
  <c r="DO234"/>
  <c r="DM234"/>
  <c r="DL234"/>
  <c r="DJ234"/>
  <c r="DI234"/>
  <c r="DH234"/>
  <c r="DG234"/>
  <c r="DF234"/>
  <c r="DE234"/>
  <c r="DC234"/>
  <c r="DB234"/>
  <c r="DA234"/>
  <c r="CX234"/>
  <c r="CW234"/>
  <c r="CV234"/>
  <c r="CU234"/>
  <c r="CS234"/>
  <c r="CR234"/>
  <c r="CQ234"/>
  <c r="CP234"/>
  <c r="CO234"/>
  <c r="CM234"/>
  <c r="CL234"/>
  <c r="CJ234"/>
  <c r="CI234"/>
  <c r="CH234"/>
  <c r="CG234"/>
  <c r="CF234"/>
  <c r="CE234"/>
  <c r="CD234"/>
  <c r="CC234"/>
  <c r="CB234"/>
  <c r="BZ234"/>
  <c r="BY234"/>
  <c r="BW234"/>
  <c r="BV234"/>
  <c r="BU234"/>
  <c r="BT234"/>
  <c r="BS234"/>
  <c r="BR234"/>
  <c r="BP234"/>
  <c r="BO234"/>
  <c r="BM234"/>
  <c r="BL234"/>
  <c r="BK234"/>
  <c r="BJ234"/>
  <c r="BI234"/>
  <c r="BH234"/>
  <c r="BG234"/>
  <c r="BF234"/>
  <c r="BE234"/>
  <c r="BC234"/>
  <c r="BB234"/>
  <c r="AZ234"/>
  <c r="AY234"/>
  <c r="AX234"/>
  <c r="AW234"/>
  <c r="AV234"/>
  <c r="AU234"/>
  <c r="AT234"/>
  <c r="AS234"/>
  <c r="AR234"/>
  <c r="AP234"/>
  <c r="AO234"/>
  <c r="AM234"/>
  <c r="AL234"/>
  <c r="AK234"/>
  <c r="AJ234"/>
  <c r="AI234"/>
  <c r="AH234"/>
  <c r="AF234"/>
  <c r="AE234"/>
  <c r="AC234"/>
  <c r="AB234"/>
  <c r="AA234"/>
  <c r="Z234"/>
  <c r="Y234"/>
  <c r="X234"/>
  <c r="V234"/>
  <c r="U234"/>
  <c r="S234"/>
  <c r="R234"/>
  <c r="Q234"/>
  <c r="P234"/>
  <c r="O234"/>
  <c r="W230" i="7"/>
  <c r="EL233" i="1"/>
  <c r="DY233"/>
  <c r="DX233"/>
  <c r="DW233"/>
  <c r="DV233"/>
  <c r="DU233"/>
  <c r="DT233"/>
  <c r="DS233"/>
  <c r="DQ233"/>
  <c r="DO233"/>
  <c r="DM233"/>
  <c r="DL233"/>
  <c r="DJ233"/>
  <c r="DI233"/>
  <c r="DH233"/>
  <c r="DG233"/>
  <c r="DF233"/>
  <c r="DE233"/>
  <c r="DC233"/>
  <c r="DB233"/>
  <c r="DA233"/>
  <c r="CX233"/>
  <c r="CW233"/>
  <c r="CV233"/>
  <c r="CU233"/>
  <c r="CS233"/>
  <c r="CR233"/>
  <c r="CQ233"/>
  <c r="CP233"/>
  <c r="CO233"/>
  <c r="CM233"/>
  <c r="CL233"/>
  <c r="CJ233"/>
  <c r="CI233"/>
  <c r="CH233"/>
  <c r="CG233"/>
  <c r="CF233"/>
  <c r="CE233"/>
  <c r="CD233"/>
  <c r="CC233"/>
  <c r="CB233"/>
  <c r="BZ233"/>
  <c r="BY233"/>
  <c r="BW233"/>
  <c r="BV233"/>
  <c r="BU233"/>
  <c r="BT233"/>
  <c r="BS233"/>
  <c r="BR233"/>
  <c r="BP233"/>
  <c r="BO233"/>
  <c r="BM233"/>
  <c r="BL233"/>
  <c r="BK233"/>
  <c r="BJ233"/>
  <c r="BI233"/>
  <c r="BH233"/>
  <c r="BG233"/>
  <c r="BF233"/>
  <c r="BE233"/>
  <c r="BC233"/>
  <c r="BB233"/>
  <c r="AZ233"/>
  <c r="AY233"/>
  <c r="AX233"/>
  <c r="AW233"/>
  <c r="AV233"/>
  <c r="AU233"/>
  <c r="AT233"/>
  <c r="AS233"/>
  <c r="AR233"/>
  <c r="AP233"/>
  <c r="AO233"/>
  <c r="AM233"/>
  <c r="AL233"/>
  <c r="AK233"/>
  <c r="AJ233"/>
  <c r="AI233"/>
  <c r="AH233"/>
  <c r="AF233"/>
  <c r="AE233"/>
  <c r="AC233"/>
  <c r="AB233"/>
  <c r="AA233"/>
  <c r="Z233"/>
  <c r="Y233"/>
  <c r="X233"/>
  <c r="V233"/>
  <c r="U233"/>
  <c r="S233"/>
  <c r="R233"/>
  <c r="Q233"/>
  <c r="P233"/>
  <c r="O233"/>
  <c r="W229" i="7"/>
  <c r="EL232" i="1"/>
  <c r="DY232"/>
  <c r="DX232"/>
  <c r="DW232"/>
  <c r="DV232"/>
  <c r="DU232"/>
  <c r="DT232"/>
  <c r="DS232"/>
  <c r="DQ232"/>
  <c r="DO232"/>
  <c r="DM232"/>
  <c r="DL232"/>
  <c r="DJ232"/>
  <c r="DI232"/>
  <c r="DH232"/>
  <c r="DG232"/>
  <c r="DF232"/>
  <c r="DE232"/>
  <c r="DC232"/>
  <c r="DB232"/>
  <c r="DA232"/>
  <c r="CX232"/>
  <c r="CW232"/>
  <c r="CV232"/>
  <c r="CU232"/>
  <c r="CS232"/>
  <c r="CR232"/>
  <c r="CQ232"/>
  <c r="CP232"/>
  <c r="CO232"/>
  <c r="CM232"/>
  <c r="CL232"/>
  <c r="CJ232"/>
  <c r="CI232"/>
  <c r="CH232"/>
  <c r="CG232"/>
  <c r="CF232"/>
  <c r="CE232"/>
  <c r="CD232"/>
  <c r="CC232"/>
  <c r="CB232"/>
  <c r="BZ232"/>
  <c r="BY232"/>
  <c r="BW232"/>
  <c r="BV232"/>
  <c r="BU232"/>
  <c r="BT232"/>
  <c r="BS232"/>
  <c r="BR232"/>
  <c r="BP232"/>
  <c r="BO232"/>
  <c r="BM232"/>
  <c r="BL232"/>
  <c r="BK232"/>
  <c r="BJ232"/>
  <c r="BI232"/>
  <c r="BH232"/>
  <c r="BG232"/>
  <c r="BF232"/>
  <c r="BE232"/>
  <c r="BC232"/>
  <c r="BB232"/>
  <c r="AZ232"/>
  <c r="AY232"/>
  <c r="AX232"/>
  <c r="AW232"/>
  <c r="AV232"/>
  <c r="AU232"/>
  <c r="AT232"/>
  <c r="AS232"/>
  <c r="AR232"/>
  <c r="AP232"/>
  <c r="AO232"/>
  <c r="AM232"/>
  <c r="AL232"/>
  <c r="AK232"/>
  <c r="AJ232"/>
  <c r="AI232"/>
  <c r="AH232"/>
  <c r="AF232"/>
  <c r="AE232"/>
  <c r="AC232"/>
  <c r="AB232"/>
  <c r="AA232"/>
  <c r="Z232"/>
  <c r="Y232"/>
  <c r="X232"/>
  <c r="V232"/>
  <c r="U232"/>
  <c r="S232"/>
  <c r="R232"/>
  <c r="Q232"/>
  <c r="P232"/>
  <c r="O232"/>
  <c r="W228" i="7"/>
  <c r="EL231" i="1"/>
  <c r="DY231"/>
  <c r="DX231"/>
  <c r="DW231"/>
  <c r="DV231"/>
  <c r="DU231"/>
  <c r="DT231"/>
  <c r="DS231"/>
  <c r="DQ231"/>
  <c r="DO231"/>
  <c r="DM231"/>
  <c r="DL231"/>
  <c r="DJ231"/>
  <c r="DI231"/>
  <c r="DH231"/>
  <c r="DG231"/>
  <c r="DF231"/>
  <c r="DE231"/>
  <c r="DC231"/>
  <c r="DB231"/>
  <c r="DA231"/>
  <c r="CX231"/>
  <c r="CW231"/>
  <c r="CV231"/>
  <c r="CU231"/>
  <c r="CS231"/>
  <c r="CR231"/>
  <c r="CQ231"/>
  <c r="CP231"/>
  <c r="CO231"/>
  <c r="CM231"/>
  <c r="CL231"/>
  <c r="CJ231"/>
  <c r="CI231"/>
  <c r="CH231"/>
  <c r="CG231"/>
  <c r="CF231"/>
  <c r="CE231"/>
  <c r="CD231"/>
  <c r="CC231"/>
  <c r="CB231"/>
  <c r="BZ231"/>
  <c r="BY231"/>
  <c r="BW231"/>
  <c r="BV231"/>
  <c r="BU231"/>
  <c r="BT231"/>
  <c r="BS231"/>
  <c r="BR231"/>
  <c r="BP231"/>
  <c r="BO231"/>
  <c r="BM231"/>
  <c r="BL231"/>
  <c r="BK231"/>
  <c r="BJ231"/>
  <c r="BI231"/>
  <c r="BH231"/>
  <c r="BG231"/>
  <c r="BF231"/>
  <c r="BE231"/>
  <c r="BC231"/>
  <c r="BB231"/>
  <c r="AZ231"/>
  <c r="AY231"/>
  <c r="AX231"/>
  <c r="AW231"/>
  <c r="AV231"/>
  <c r="AU231"/>
  <c r="AT231"/>
  <c r="AS231"/>
  <c r="AR231"/>
  <c r="AP231"/>
  <c r="AO231"/>
  <c r="AM231"/>
  <c r="AL231"/>
  <c r="AK231"/>
  <c r="AJ231"/>
  <c r="AI231"/>
  <c r="AH231"/>
  <c r="AF231"/>
  <c r="AE231"/>
  <c r="AC231"/>
  <c r="AB231"/>
  <c r="AA231"/>
  <c r="Z231"/>
  <c r="Y231"/>
  <c r="X231"/>
  <c r="V231"/>
  <c r="U231"/>
  <c r="S231"/>
  <c r="R231"/>
  <c r="Q231"/>
  <c r="P231"/>
  <c r="O231"/>
  <c r="W227" i="7"/>
  <c r="EL230" i="1"/>
  <c r="DY230"/>
  <c r="DX230"/>
  <c r="DW230"/>
  <c r="DV230"/>
  <c r="DU230"/>
  <c r="DT230"/>
  <c r="DS230"/>
  <c r="DQ230"/>
  <c r="DO230"/>
  <c r="DM230"/>
  <c r="DL230"/>
  <c r="DJ230"/>
  <c r="DI230"/>
  <c r="DH230"/>
  <c r="DG230"/>
  <c r="DF230"/>
  <c r="DE230"/>
  <c r="DC230"/>
  <c r="DB230"/>
  <c r="DA230"/>
  <c r="CX230"/>
  <c r="CW230"/>
  <c r="CV230"/>
  <c r="CU230"/>
  <c r="CS230"/>
  <c r="CR230"/>
  <c r="CQ230"/>
  <c r="CP230"/>
  <c r="CO230"/>
  <c r="CM230"/>
  <c r="CL230"/>
  <c r="CJ230"/>
  <c r="CI230"/>
  <c r="CH230"/>
  <c r="CG230"/>
  <c r="CF230"/>
  <c r="CE230"/>
  <c r="CD230"/>
  <c r="CC230"/>
  <c r="CB230"/>
  <c r="BZ230"/>
  <c r="BY230"/>
  <c r="BW230"/>
  <c r="BV230"/>
  <c r="BU230"/>
  <c r="BT230"/>
  <c r="BS230"/>
  <c r="BR230"/>
  <c r="BP230"/>
  <c r="BO230"/>
  <c r="BM230"/>
  <c r="BL230"/>
  <c r="BK230"/>
  <c r="BJ230"/>
  <c r="BI230"/>
  <c r="BH230"/>
  <c r="BG230"/>
  <c r="BF230"/>
  <c r="BE230"/>
  <c r="BC230"/>
  <c r="BB230"/>
  <c r="AZ230"/>
  <c r="AY230"/>
  <c r="AX230"/>
  <c r="AW230"/>
  <c r="AV230"/>
  <c r="AU230"/>
  <c r="AT230"/>
  <c r="AS230"/>
  <c r="AR230"/>
  <c r="AP230"/>
  <c r="AO230"/>
  <c r="AM230"/>
  <c r="AL230"/>
  <c r="AK230"/>
  <c r="AJ230"/>
  <c r="AI230"/>
  <c r="AH230"/>
  <c r="AF230"/>
  <c r="AE230"/>
  <c r="AC230"/>
  <c r="AB230"/>
  <c r="AA230"/>
  <c r="Z230"/>
  <c r="Y230"/>
  <c r="X230"/>
  <c r="V230"/>
  <c r="U230"/>
  <c r="S230"/>
  <c r="R230"/>
  <c r="Q230"/>
  <c r="P230"/>
  <c r="O230"/>
  <c r="W226" i="7"/>
  <c r="EL229" i="1"/>
  <c r="DY229"/>
  <c r="DX229"/>
  <c r="DW229"/>
  <c r="DV229"/>
  <c r="DU229"/>
  <c r="DT229"/>
  <c r="DS229"/>
  <c r="DQ229"/>
  <c r="DO229"/>
  <c r="DM229"/>
  <c r="DL229"/>
  <c r="DJ229"/>
  <c r="DI229"/>
  <c r="DH229"/>
  <c r="DG229"/>
  <c r="DF229"/>
  <c r="DE229"/>
  <c r="DC229"/>
  <c r="DB229"/>
  <c r="DA229"/>
  <c r="CX229"/>
  <c r="CW229"/>
  <c r="CV229"/>
  <c r="CU229"/>
  <c r="CS229"/>
  <c r="CR229"/>
  <c r="CQ229"/>
  <c r="CP229"/>
  <c r="CO229"/>
  <c r="CM229"/>
  <c r="CL229"/>
  <c r="CJ229"/>
  <c r="CI229"/>
  <c r="CH229"/>
  <c r="CG229"/>
  <c r="CF229"/>
  <c r="CE229"/>
  <c r="CD229"/>
  <c r="CC229"/>
  <c r="CB229"/>
  <c r="BZ229"/>
  <c r="BY229"/>
  <c r="BW229"/>
  <c r="BV229"/>
  <c r="BU229"/>
  <c r="BT229"/>
  <c r="BS229"/>
  <c r="BR229"/>
  <c r="BP229"/>
  <c r="BO229"/>
  <c r="BM229"/>
  <c r="BL229"/>
  <c r="BK229"/>
  <c r="BJ229"/>
  <c r="BI229"/>
  <c r="BH229"/>
  <c r="BG229"/>
  <c r="BF229"/>
  <c r="BE229"/>
  <c r="BC229"/>
  <c r="BB229"/>
  <c r="AZ229"/>
  <c r="AY229"/>
  <c r="AX229"/>
  <c r="AW229"/>
  <c r="AV229"/>
  <c r="AU229"/>
  <c r="AT229"/>
  <c r="AS229"/>
  <c r="AR229"/>
  <c r="AP229"/>
  <c r="AO229"/>
  <c r="AM229"/>
  <c r="AL229"/>
  <c r="AK229"/>
  <c r="AJ229"/>
  <c r="AI229"/>
  <c r="AH229"/>
  <c r="AF229"/>
  <c r="AE229"/>
  <c r="AC229"/>
  <c r="AB229"/>
  <c r="AA229"/>
  <c r="Z229"/>
  <c r="Y229"/>
  <c r="X229"/>
  <c r="V229"/>
  <c r="U229"/>
  <c r="S229"/>
  <c r="R229"/>
  <c r="Q229"/>
  <c r="P229"/>
  <c r="O229"/>
  <c r="W225" i="7"/>
  <c r="EL228" i="1"/>
  <c r="DY228"/>
  <c r="DX228"/>
  <c r="DW228"/>
  <c r="DV228"/>
  <c r="DU228"/>
  <c r="DT228"/>
  <c r="DS228"/>
  <c r="DQ228"/>
  <c r="DO228"/>
  <c r="DM228"/>
  <c r="DL228"/>
  <c r="DJ228"/>
  <c r="DI228"/>
  <c r="DH228"/>
  <c r="DG228"/>
  <c r="DF228"/>
  <c r="DE228"/>
  <c r="DC228"/>
  <c r="DB228"/>
  <c r="DA228"/>
  <c r="CX228"/>
  <c r="CW228"/>
  <c r="CV228"/>
  <c r="CU228"/>
  <c r="CS228"/>
  <c r="CR228"/>
  <c r="CQ228"/>
  <c r="CP228"/>
  <c r="CO228"/>
  <c r="CM228"/>
  <c r="CL228"/>
  <c r="CJ228"/>
  <c r="CI228"/>
  <c r="CH228"/>
  <c r="CG228"/>
  <c r="CF228"/>
  <c r="CE228"/>
  <c r="CD228"/>
  <c r="CC228"/>
  <c r="CB228"/>
  <c r="BZ228"/>
  <c r="BY228"/>
  <c r="BW228"/>
  <c r="BV228"/>
  <c r="BU228"/>
  <c r="BT228"/>
  <c r="BS228"/>
  <c r="BR228"/>
  <c r="BP228"/>
  <c r="BO228"/>
  <c r="BM228"/>
  <c r="BL228"/>
  <c r="BK228"/>
  <c r="BJ228"/>
  <c r="BI228"/>
  <c r="BH228"/>
  <c r="BG228"/>
  <c r="BF228"/>
  <c r="BE228"/>
  <c r="BC228"/>
  <c r="BB228"/>
  <c r="AZ228"/>
  <c r="AY228"/>
  <c r="AX228"/>
  <c r="AW228"/>
  <c r="AV228"/>
  <c r="AU228"/>
  <c r="AT228"/>
  <c r="AS228"/>
  <c r="AR228"/>
  <c r="AP228"/>
  <c r="AO228"/>
  <c r="AM228"/>
  <c r="AL228"/>
  <c r="AK228"/>
  <c r="AJ228"/>
  <c r="AI228"/>
  <c r="AH228"/>
  <c r="AF228"/>
  <c r="AE228"/>
  <c r="AC228"/>
  <c r="AB228"/>
  <c r="AA228"/>
  <c r="Z228"/>
  <c r="Y228"/>
  <c r="X228"/>
  <c r="V228"/>
  <c r="U228"/>
  <c r="S228"/>
  <c r="R228"/>
  <c r="Q228"/>
  <c r="P228"/>
  <c r="O228"/>
  <c r="W224" i="7"/>
  <c r="EL227" i="1"/>
  <c r="DY227"/>
  <c r="DX227"/>
  <c r="DW227"/>
  <c r="DV227"/>
  <c r="DU227"/>
  <c r="DT227"/>
  <c r="DS227"/>
  <c r="DQ227"/>
  <c r="DO227"/>
  <c r="DM227"/>
  <c r="DL227"/>
  <c r="DJ227"/>
  <c r="DI227"/>
  <c r="DH227"/>
  <c r="DG227"/>
  <c r="DF227"/>
  <c r="DE227"/>
  <c r="DC227"/>
  <c r="DB227"/>
  <c r="DA227"/>
  <c r="CX227"/>
  <c r="CW227"/>
  <c r="CV227"/>
  <c r="CU227"/>
  <c r="CS227"/>
  <c r="CR227"/>
  <c r="CQ227"/>
  <c r="CP227"/>
  <c r="CO227"/>
  <c r="CM227"/>
  <c r="CL227"/>
  <c r="CJ227"/>
  <c r="CI227"/>
  <c r="CH227"/>
  <c r="CG227"/>
  <c r="CF227"/>
  <c r="CE227"/>
  <c r="CD227"/>
  <c r="CC227"/>
  <c r="CB227"/>
  <c r="BZ227"/>
  <c r="BY227"/>
  <c r="BW227"/>
  <c r="BV227"/>
  <c r="BU227"/>
  <c r="BT227"/>
  <c r="BS227"/>
  <c r="BR227"/>
  <c r="BP227"/>
  <c r="BO227"/>
  <c r="BM227"/>
  <c r="BL227"/>
  <c r="BK227"/>
  <c r="BJ227"/>
  <c r="BI227"/>
  <c r="BH227"/>
  <c r="BG227"/>
  <c r="BF227"/>
  <c r="BE227"/>
  <c r="BC227"/>
  <c r="BB227"/>
  <c r="AZ227"/>
  <c r="AY227"/>
  <c r="AX227"/>
  <c r="AW227"/>
  <c r="AV227"/>
  <c r="AU227"/>
  <c r="AT227"/>
  <c r="AS227"/>
  <c r="AR227"/>
  <c r="AP227"/>
  <c r="AO227"/>
  <c r="AM227"/>
  <c r="AL227"/>
  <c r="AK227"/>
  <c r="AJ227"/>
  <c r="AI227"/>
  <c r="AH227"/>
  <c r="AF227"/>
  <c r="AE227"/>
  <c r="AC227"/>
  <c r="AB227"/>
  <c r="AA227"/>
  <c r="Z227"/>
  <c r="Y227"/>
  <c r="X227"/>
  <c r="V227"/>
  <c r="U227"/>
  <c r="S227"/>
  <c r="R227"/>
  <c r="Q227"/>
  <c r="P227"/>
  <c r="O227"/>
  <c r="W223" i="7"/>
  <c r="EL226" i="1"/>
  <c r="DY226"/>
  <c r="DX226"/>
  <c r="DW226"/>
  <c r="DV226"/>
  <c r="DU226"/>
  <c r="DT226"/>
  <c r="DS226"/>
  <c r="DQ226"/>
  <c r="DO226"/>
  <c r="DM226"/>
  <c r="DL226"/>
  <c r="DJ226"/>
  <c r="DI226"/>
  <c r="DH226"/>
  <c r="DG226"/>
  <c r="DF226"/>
  <c r="DE226"/>
  <c r="DC226"/>
  <c r="DB226"/>
  <c r="DA226"/>
  <c r="CX226"/>
  <c r="CW226"/>
  <c r="CV226"/>
  <c r="CU226"/>
  <c r="CS226"/>
  <c r="CR226"/>
  <c r="CQ226"/>
  <c r="CP226"/>
  <c r="CO226"/>
  <c r="CM226"/>
  <c r="CL226"/>
  <c r="CJ226"/>
  <c r="CI226"/>
  <c r="CH226"/>
  <c r="CG226"/>
  <c r="CF226"/>
  <c r="CE226"/>
  <c r="CD226"/>
  <c r="CC226"/>
  <c r="CB226"/>
  <c r="BZ226"/>
  <c r="BY226"/>
  <c r="BW226"/>
  <c r="BV226"/>
  <c r="BU226"/>
  <c r="BT226"/>
  <c r="BS226"/>
  <c r="BR226"/>
  <c r="BP226"/>
  <c r="BO226"/>
  <c r="BM226"/>
  <c r="BL226"/>
  <c r="BK226"/>
  <c r="BJ226"/>
  <c r="BI226"/>
  <c r="BH226"/>
  <c r="BG226"/>
  <c r="BF226"/>
  <c r="BE226"/>
  <c r="BC226"/>
  <c r="BB226"/>
  <c r="AZ226"/>
  <c r="AY226"/>
  <c r="AX226"/>
  <c r="AW226"/>
  <c r="AV226"/>
  <c r="AU226"/>
  <c r="AT226"/>
  <c r="AS226"/>
  <c r="AR226"/>
  <c r="AP226"/>
  <c r="AO226"/>
  <c r="AM226"/>
  <c r="AL226"/>
  <c r="AK226"/>
  <c r="AJ226"/>
  <c r="AI226"/>
  <c r="AH226"/>
  <c r="AF226"/>
  <c r="AE226"/>
  <c r="AC226"/>
  <c r="AB226"/>
  <c r="AA226"/>
  <c r="Z226"/>
  <c r="Y226"/>
  <c r="X226"/>
  <c r="V226"/>
  <c r="U226"/>
  <c r="S226"/>
  <c r="R226"/>
  <c r="Q226"/>
  <c r="P226"/>
  <c r="O226"/>
  <c r="W222" i="7"/>
  <c r="EL225" i="1"/>
  <c r="DY225"/>
  <c r="DX225"/>
  <c r="DW225"/>
  <c r="DV225"/>
  <c r="DU225"/>
  <c r="DT225"/>
  <c r="DS225"/>
  <c r="DQ225"/>
  <c r="DO225"/>
  <c r="DM225"/>
  <c r="DL225"/>
  <c r="DJ225"/>
  <c r="DI225"/>
  <c r="DH225"/>
  <c r="DG225"/>
  <c r="DF225"/>
  <c r="DE225"/>
  <c r="DC225"/>
  <c r="DB225"/>
  <c r="DA225"/>
  <c r="CX225"/>
  <c r="CW225"/>
  <c r="CV225"/>
  <c r="CU225"/>
  <c r="CS225"/>
  <c r="CR225"/>
  <c r="CQ225"/>
  <c r="CP225"/>
  <c r="CO225"/>
  <c r="CM225"/>
  <c r="CL225"/>
  <c r="CJ225"/>
  <c r="CI225"/>
  <c r="CH225"/>
  <c r="CG225"/>
  <c r="CF225"/>
  <c r="CE225"/>
  <c r="CD225"/>
  <c r="CC225"/>
  <c r="CB225"/>
  <c r="BZ225"/>
  <c r="BY225"/>
  <c r="BW225"/>
  <c r="BV225"/>
  <c r="BU225"/>
  <c r="BT225"/>
  <c r="BS225"/>
  <c r="BR225"/>
  <c r="BP225"/>
  <c r="BO225"/>
  <c r="BM225"/>
  <c r="BL225"/>
  <c r="BK225"/>
  <c r="BJ225"/>
  <c r="BI225"/>
  <c r="BH225"/>
  <c r="BG225"/>
  <c r="BF225"/>
  <c r="BE225"/>
  <c r="BC225"/>
  <c r="BB225"/>
  <c r="AZ225"/>
  <c r="AY225"/>
  <c r="AX225"/>
  <c r="AW225"/>
  <c r="AV225"/>
  <c r="AU225"/>
  <c r="AT225"/>
  <c r="AS225"/>
  <c r="AR225"/>
  <c r="AP225"/>
  <c r="AO225"/>
  <c r="AM225"/>
  <c r="AL225"/>
  <c r="AK225"/>
  <c r="AJ225"/>
  <c r="AI225"/>
  <c r="AH225"/>
  <c r="AF225"/>
  <c r="AE225"/>
  <c r="AC225"/>
  <c r="AB225"/>
  <c r="AA225"/>
  <c r="Z225"/>
  <c r="Y225"/>
  <c r="X225"/>
  <c r="V225"/>
  <c r="U225"/>
  <c r="S225"/>
  <c r="R225"/>
  <c r="Q225"/>
  <c r="P225"/>
  <c r="O225"/>
  <c r="W221" i="7"/>
  <c r="EL224" i="1"/>
  <c r="DY224"/>
  <c r="DX224"/>
  <c r="DW224"/>
  <c r="DV224"/>
  <c r="DU224"/>
  <c r="DT224"/>
  <c r="DS224"/>
  <c r="DQ224"/>
  <c r="DO224"/>
  <c r="DM224"/>
  <c r="DL224"/>
  <c r="DJ224"/>
  <c r="DI224"/>
  <c r="DH224"/>
  <c r="DG224"/>
  <c r="DF224"/>
  <c r="DE224"/>
  <c r="DC224"/>
  <c r="DB224"/>
  <c r="DA224"/>
  <c r="CX224"/>
  <c r="CW224"/>
  <c r="CV224"/>
  <c r="CU224"/>
  <c r="CS224"/>
  <c r="CR224"/>
  <c r="CQ224"/>
  <c r="CP224"/>
  <c r="CO224"/>
  <c r="CM224"/>
  <c r="CL224"/>
  <c r="CJ224"/>
  <c r="CI224"/>
  <c r="CH224"/>
  <c r="CG224"/>
  <c r="CF224"/>
  <c r="CE224"/>
  <c r="CD224"/>
  <c r="CC224"/>
  <c r="CB224"/>
  <c r="BZ224"/>
  <c r="BY224"/>
  <c r="BW224"/>
  <c r="BV224"/>
  <c r="BU224"/>
  <c r="BT224"/>
  <c r="BS224"/>
  <c r="BR224"/>
  <c r="BP224"/>
  <c r="BO224"/>
  <c r="BM224"/>
  <c r="BL224"/>
  <c r="BK224"/>
  <c r="BJ224"/>
  <c r="BI224"/>
  <c r="BH224"/>
  <c r="BG224"/>
  <c r="BF224"/>
  <c r="BE224"/>
  <c r="BC224"/>
  <c r="BB224"/>
  <c r="AZ224"/>
  <c r="AY224"/>
  <c r="AX224"/>
  <c r="AW224"/>
  <c r="AV224"/>
  <c r="AU224"/>
  <c r="AT224"/>
  <c r="AS224"/>
  <c r="AR224"/>
  <c r="AP224"/>
  <c r="AO224"/>
  <c r="AM224"/>
  <c r="AL224"/>
  <c r="AK224"/>
  <c r="AJ224"/>
  <c r="AI224"/>
  <c r="AH224"/>
  <c r="AF224"/>
  <c r="AE224"/>
  <c r="AC224"/>
  <c r="AB224"/>
  <c r="AA224"/>
  <c r="Z224"/>
  <c r="Y224"/>
  <c r="X224"/>
  <c r="V224"/>
  <c r="U224"/>
  <c r="S224"/>
  <c r="R224"/>
  <c r="Q224"/>
  <c r="P224"/>
  <c r="O224"/>
  <c r="W220" i="7"/>
  <c r="EL223" i="1"/>
  <c r="DY223"/>
  <c r="DX223"/>
  <c r="DW223"/>
  <c r="DV223"/>
  <c r="DU223"/>
  <c r="DT223"/>
  <c r="DS223"/>
  <c r="DQ223"/>
  <c r="DO223"/>
  <c r="DM223"/>
  <c r="DL223"/>
  <c r="DJ223"/>
  <c r="DI223"/>
  <c r="DH223"/>
  <c r="DG223"/>
  <c r="DF223"/>
  <c r="DE223"/>
  <c r="DC223"/>
  <c r="DB223"/>
  <c r="DA223"/>
  <c r="CX223"/>
  <c r="CW223"/>
  <c r="CV223"/>
  <c r="CU223"/>
  <c r="CS223"/>
  <c r="CR223"/>
  <c r="CQ223"/>
  <c r="CP223"/>
  <c r="CO223"/>
  <c r="CM223"/>
  <c r="CL223"/>
  <c r="CJ223"/>
  <c r="CI223"/>
  <c r="CH223"/>
  <c r="CG223"/>
  <c r="CF223"/>
  <c r="CE223"/>
  <c r="CD223"/>
  <c r="CC223"/>
  <c r="CB223"/>
  <c r="BZ223"/>
  <c r="BY223"/>
  <c r="BW223"/>
  <c r="BV223"/>
  <c r="BU223"/>
  <c r="BT223"/>
  <c r="BS223"/>
  <c r="BR223"/>
  <c r="BP223"/>
  <c r="BO223"/>
  <c r="BM223"/>
  <c r="BL223"/>
  <c r="BK223"/>
  <c r="BJ223"/>
  <c r="BI223"/>
  <c r="BH223"/>
  <c r="BG223"/>
  <c r="BF223"/>
  <c r="BE223"/>
  <c r="BC223"/>
  <c r="BB223"/>
  <c r="AZ223"/>
  <c r="AY223"/>
  <c r="AX223"/>
  <c r="AW223"/>
  <c r="AV223"/>
  <c r="AU223"/>
  <c r="AT223"/>
  <c r="AS223"/>
  <c r="AR223"/>
  <c r="AP223"/>
  <c r="AO223"/>
  <c r="AM223"/>
  <c r="AL223"/>
  <c r="AK223"/>
  <c r="AJ223"/>
  <c r="AI223"/>
  <c r="AH223"/>
  <c r="AF223"/>
  <c r="AE223"/>
  <c r="AC223"/>
  <c r="AB223"/>
  <c r="AA223"/>
  <c r="Z223"/>
  <c r="Y223"/>
  <c r="X223"/>
  <c r="V223"/>
  <c r="U223"/>
  <c r="S223"/>
  <c r="R223"/>
  <c r="Q223"/>
  <c r="P223"/>
  <c r="O223"/>
  <c r="W219" i="7"/>
  <c r="EL222" i="1"/>
  <c r="DY222"/>
  <c r="DX222"/>
  <c r="DW222"/>
  <c r="DV222"/>
  <c r="DU222"/>
  <c r="DT222"/>
  <c r="DS222"/>
  <c r="DQ222"/>
  <c r="DO222"/>
  <c r="DM222"/>
  <c r="DL222"/>
  <c r="DJ222"/>
  <c r="DI222"/>
  <c r="DH222"/>
  <c r="DG222"/>
  <c r="DF222"/>
  <c r="DE222"/>
  <c r="DC222"/>
  <c r="DB222"/>
  <c r="DA222"/>
  <c r="CX222"/>
  <c r="CW222"/>
  <c r="CV222"/>
  <c r="CU222"/>
  <c r="CS222"/>
  <c r="CR222"/>
  <c r="CQ222"/>
  <c r="CP222"/>
  <c r="CO222"/>
  <c r="CM222"/>
  <c r="CL222"/>
  <c r="CJ222"/>
  <c r="CI222"/>
  <c r="CH222"/>
  <c r="CG222"/>
  <c r="CF222"/>
  <c r="CE222"/>
  <c r="CD222"/>
  <c r="CC222"/>
  <c r="CB222"/>
  <c r="BZ222"/>
  <c r="BY222"/>
  <c r="BW222"/>
  <c r="BV222"/>
  <c r="BU222"/>
  <c r="BT222"/>
  <c r="BS222"/>
  <c r="BR222"/>
  <c r="BP222"/>
  <c r="BO222"/>
  <c r="BM222"/>
  <c r="BL222"/>
  <c r="BK222"/>
  <c r="BJ222"/>
  <c r="BI222"/>
  <c r="BH222"/>
  <c r="BG222"/>
  <c r="BF222"/>
  <c r="BE222"/>
  <c r="BC222"/>
  <c r="BB222"/>
  <c r="AZ222"/>
  <c r="AY222"/>
  <c r="AX222"/>
  <c r="AW222"/>
  <c r="AV222"/>
  <c r="AU222"/>
  <c r="AT222"/>
  <c r="AS222"/>
  <c r="AR222"/>
  <c r="AP222"/>
  <c r="AO222"/>
  <c r="AM222"/>
  <c r="AL222"/>
  <c r="AK222"/>
  <c r="AJ222"/>
  <c r="AI222"/>
  <c r="AH222"/>
  <c r="AF222"/>
  <c r="AE222"/>
  <c r="AC222"/>
  <c r="AB222"/>
  <c r="AA222"/>
  <c r="Z222"/>
  <c r="Y222"/>
  <c r="X222"/>
  <c r="V222"/>
  <c r="U222"/>
  <c r="S222"/>
  <c r="R222"/>
  <c r="Q222"/>
  <c r="P222"/>
  <c r="O222"/>
  <c r="W218" i="7"/>
  <c r="EL221" i="1"/>
  <c r="DY221"/>
  <c r="DX221"/>
  <c r="DW221"/>
  <c r="DV221"/>
  <c r="DU221"/>
  <c r="DT221"/>
  <c r="DS221"/>
  <c r="DQ221"/>
  <c r="DO221"/>
  <c r="DM221"/>
  <c r="DL221"/>
  <c r="DJ221"/>
  <c r="DI221"/>
  <c r="DH221"/>
  <c r="DG221"/>
  <c r="DF221"/>
  <c r="DE221"/>
  <c r="DC221"/>
  <c r="DB221"/>
  <c r="DA221"/>
  <c r="CX221"/>
  <c r="CW221"/>
  <c r="CV221"/>
  <c r="CU221"/>
  <c r="CS221"/>
  <c r="CR221"/>
  <c r="CQ221"/>
  <c r="CP221"/>
  <c r="CO221"/>
  <c r="CM221"/>
  <c r="CL221"/>
  <c r="CJ221"/>
  <c r="CI221"/>
  <c r="CH221"/>
  <c r="CG221"/>
  <c r="CF221"/>
  <c r="CE221"/>
  <c r="CD221"/>
  <c r="CC221"/>
  <c r="CB221"/>
  <c r="BZ221"/>
  <c r="BY221"/>
  <c r="BW221"/>
  <c r="BV221"/>
  <c r="BU221"/>
  <c r="BT221"/>
  <c r="BS221"/>
  <c r="BR221"/>
  <c r="BP221"/>
  <c r="BO221"/>
  <c r="BM221"/>
  <c r="BL221"/>
  <c r="BK221"/>
  <c r="BJ221"/>
  <c r="BI221"/>
  <c r="BH221"/>
  <c r="BG221"/>
  <c r="BF221"/>
  <c r="BE221"/>
  <c r="BC221"/>
  <c r="BB221"/>
  <c r="AZ221"/>
  <c r="AY221"/>
  <c r="AX221"/>
  <c r="AW221"/>
  <c r="AV221"/>
  <c r="AU221"/>
  <c r="AT221"/>
  <c r="AS221"/>
  <c r="AR221"/>
  <c r="AP221"/>
  <c r="AO221"/>
  <c r="AM221"/>
  <c r="AL221"/>
  <c r="AK221"/>
  <c r="AJ221"/>
  <c r="AI221"/>
  <c r="AH221"/>
  <c r="AF221"/>
  <c r="AE221"/>
  <c r="AC221"/>
  <c r="AB221"/>
  <c r="AA221"/>
  <c r="Z221"/>
  <c r="Y221"/>
  <c r="X221"/>
  <c r="V221"/>
  <c r="U221"/>
  <c r="S221"/>
  <c r="R221"/>
  <c r="Q221"/>
  <c r="P221"/>
  <c r="O221"/>
  <c r="W217" i="7"/>
  <c r="EL220" i="1"/>
  <c r="DY220"/>
  <c r="DX220"/>
  <c r="DW220"/>
  <c r="DV220"/>
  <c r="DU220"/>
  <c r="DT220"/>
  <c r="DS220"/>
  <c r="DQ220"/>
  <c r="DO220"/>
  <c r="DM220"/>
  <c r="DL220"/>
  <c r="DJ220"/>
  <c r="DI220"/>
  <c r="DH220"/>
  <c r="DG220"/>
  <c r="DF220"/>
  <c r="DE220"/>
  <c r="DC220"/>
  <c r="DB220"/>
  <c r="DA220"/>
  <c r="CX220"/>
  <c r="CW220"/>
  <c r="CV220"/>
  <c r="CU220"/>
  <c r="CS220"/>
  <c r="CR220"/>
  <c r="CQ220"/>
  <c r="CP220"/>
  <c r="CO220"/>
  <c r="CM220"/>
  <c r="CL220"/>
  <c r="CJ220"/>
  <c r="CI220"/>
  <c r="CH220"/>
  <c r="CG220"/>
  <c r="CF220"/>
  <c r="CE220"/>
  <c r="CD220"/>
  <c r="CC220"/>
  <c r="CB220"/>
  <c r="BZ220"/>
  <c r="BY220"/>
  <c r="BW220"/>
  <c r="BV220"/>
  <c r="BU220"/>
  <c r="BT220"/>
  <c r="BS220"/>
  <c r="BR220"/>
  <c r="BP220"/>
  <c r="BO220"/>
  <c r="BM220"/>
  <c r="BL220"/>
  <c r="BK220"/>
  <c r="BJ220"/>
  <c r="BI220"/>
  <c r="BH220"/>
  <c r="BG220"/>
  <c r="BF220"/>
  <c r="BE220"/>
  <c r="BC220"/>
  <c r="BB220"/>
  <c r="AZ220"/>
  <c r="AY220"/>
  <c r="AX220"/>
  <c r="AW220"/>
  <c r="AV220"/>
  <c r="AU220"/>
  <c r="AT220"/>
  <c r="AS220"/>
  <c r="AR220"/>
  <c r="AP220"/>
  <c r="AO220"/>
  <c r="AM220"/>
  <c r="AL220"/>
  <c r="AK220"/>
  <c r="AJ220"/>
  <c r="AI220"/>
  <c r="AH220"/>
  <c r="AF220"/>
  <c r="AE220"/>
  <c r="AC220"/>
  <c r="AB220"/>
  <c r="AA220"/>
  <c r="Z220"/>
  <c r="Y220"/>
  <c r="X220"/>
  <c r="V220"/>
  <c r="U220"/>
  <c r="S220"/>
  <c r="R220"/>
  <c r="Q220"/>
  <c r="P220"/>
  <c r="O220"/>
  <c r="W216" i="7"/>
  <c r="EL219" i="1"/>
  <c r="DY219"/>
  <c r="DX219"/>
  <c r="DW219"/>
  <c r="DV219"/>
  <c r="DU219"/>
  <c r="DT219"/>
  <c r="DS219"/>
  <c r="DQ219"/>
  <c r="DO219"/>
  <c r="DM219"/>
  <c r="DL219"/>
  <c r="DJ219"/>
  <c r="DI219"/>
  <c r="DH219"/>
  <c r="DG219"/>
  <c r="DF219"/>
  <c r="DE219"/>
  <c r="DC219"/>
  <c r="DB219"/>
  <c r="DA219"/>
  <c r="CX219"/>
  <c r="CW219"/>
  <c r="CV219"/>
  <c r="CU219"/>
  <c r="CS219"/>
  <c r="CR219"/>
  <c r="CQ219"/>
  <c r="CP219"/>
  <c r="CO219"/>
  <c r="CM219"/>
  <c r="CL219"/>
  <c r="CJ219"/>
  <c r="CI219"/>
  <c r="CH219"/>
  <c r="CG219"/>
  <c r="CF219"/>
  <c r="CE219"/>
  <c r="CD219"/>
  <c r="CC219"/>
  <c r="CB219"/>
  <c r="BZ219"/>
  <c r="BY219"/>
  <c r="BW219"/>
  <c r="BV219"/>
  <c r="BU219"/>
  <c r="BT219"/>
  <c r="BS219"/>
  <c r="BR219"/>
  <c r="BP219"/>
  <c r="BO219"/>
  <c r="BM219"/>
  <c r="BL219"/>
  <c r="BK219"/>
  <c r="BJ219"/>
  <c r="BI219"/>
  <c r="BH219"/>
  <c r="BG219"/>
  <c r="BF219"/>
  <c r="BE219"/>
  <c r="BC219"/>
  <c r="BB219"/>
  <c r="AZ219"/>
  <c r="AY219"/>
  <c r="AX219"/>
  <c r="AW219"/>
  <c r="AV219"/>
  <c r="AU219"/>
  <c r="AT219"/>
  <c r="AS219"/>
  <c r="AR219"/>
  <c r="AP219"/>
  <c r="AO219"/>
  <c r="AM219"/>
  <c r="AL219"/>
  <c r="AK219"/>
  <c r="AJ219"/>
  <c r="AI219"/>
  <c r="AH219"/>
  <c r="AF219"/>
  <c r="AE219"/>
  <c r="AC219"/>
  <c r="AB219"/>
  <c r="AA219"/>
  <c r="Z219"/>
  <c r="Y219"/>
  <c r="X219"/>
  <c r="V219"/>
  <c r="U219"/>
  <c r="S219"/>
  <c r="R219"/>
  <c r="Q219"/>
  <c r="P219"/>
  <c r="O219"/>
  <c r="W215" i="7"/>
  <c r="EL218" i="1"/>
  <c r="DY218"/>
  <c r="DX218"/>
  <c r="DW218"/>
  <c r="DV218"/>
  <c r="DU218"/>
  <c r="DT218"/>
  <c r="DS218"/>
  <c r="DQ218"/>
  <c r="DO218"/>
  <c r="DM218"/>
  <c r="DL218"/>
  <c r="DJ218"/>
  <c r="DI218"/>
  <c r="DH218"/>
  <c r="DG218"/>
  <c r="DF218"/>
  <c r="DE218"/>
  <c r="DC218"/>
  <c r="DB218"/>
  <c r="DA218"/>
  <c r="CX218"/>
  <c r="CW218"/>
  <c r="CV218"/>
  <c r="CU218"/>
  <c r="CS218"/>
  <c r="CR218"/>
  <c r="CQ218"/>
  <c r="CP218"/>
  <c r="CO218"/>
  <c r="CM218"/>
  <c r="CL218"/>
  <c r="CJ218"/>
  <c r="CI218"/>
  <c r="CH218"/>
  <c r="CG218"/>
  <c r="CF218"/>
  <c r="CE218"/>
  <c r="CD218"/>
  <c r="CC218"/>
  <c r="CB218"/>
  <c r="BZ218"/>
  <c r="BY218"/>
  <c r="BW218"/>
  <c r="BV218"/>
  <c r="BU218"/>
  <c r="BT218"/>
  <c r="BS218"/>
  <c r="BR218"/>
  <c r="BP218"/>
  <c r="BO218"/>
  <c r="BM218"/>
  <c r="BL218"/>
  <c r="BK218"/>
  <c r="BJ218"/>
  <c r="BI218"/>
  <c r="BH218"/>
  <c r="BG218"/>
  <c r="BF218"/>
  <c r="BE218"/>
  <c r="BC218"/>
  <c r="BB218"/>
  <c r="AZ218"/>
  <c r="AY218"/>
  <c r="AX218"/>
  <c r="AW218"/>
  <c r="AV218"/>
  <c r="AU218"/>
  <c r="AT218"/>
  <c r="AS218"/>
  <c r="AR218"/>
  <c r="AP218"/>
  <c r="AO218"/>
  <c r="AM218"/>
  <c r="AL218"/>
  <c r="AK218"/>
  <c r="AJ218"/>
  <c r="AI218"/>
  <c r="AH218"/>
  <c r="AF218"/>
  <c r="AE218"/>
  <c r="AC218"/>
  <c r="AB218"/>
  <c r="AA218"/>
  <c r="Z218"/>
  <c r="Y218"/>
  <c r="X218"/>
  <c r="V218"/>
  <c r="U218"/>
  <c r="S218"/>
  <c r="R218"/>
  <c r="Q218"/>
  <c r="P218"/>
  <c r="O218"/>
  <c r="W214" i="7"/>
  <c r="EL217" i="1"/>
  <c r="DY217"/>
  <c r="DX217"/>
  <c r="DW217"/>
  <c r="DV217"/>
  <c r="DU217"/>
  <c r="DT217"/>
  <c r="DS217"/>
  <c r="DQ217"/>
  <c r="DO217"/>
  <c r="DM217"/>
  <c r="DL217"/>
  <c r="DJ217"/>
  <c r="DI217"/>
  <c r="DH217"/>
  <c r="DG217"/>
  <c r="DF217"/>
  <c r="DE217"/>
  <c r="DC217"/>
  <c r="DB217"/>
  <c r="DA217"/>
  <c r="CX217"/>
  <c r="CW217"/>
  <c r="CV217"/>
  <c r="CU217"/>
  <c r="CS217"/>
  <c r="CR217"/>
  <c r="CQ217"/>
  <c r="CP217"/>
  <c r="CO217"/>
  <c r="CM217"/>
  <c r="CL217"/>
  <c r="CJ217"/>
  <c r="CI217"/>
  <c r="CH217"/>
  <c r="CG217"/>
  <c r="CF217"/>
  <c r="CE217"/>
  <c r="CD217"/>
  <c r="CC217"/>
  <c r="CB217"/>
  <c r="BZ217"/>
  <c r="BY217"/>
  <c r="BW217"/>
  <c r="BV217"/>
  <c r="BU217"/>
  <c r="BT217"/>
  <c r="BS217"/>
  <c r="BR217"/>
  <c r="BP217"/>
  <c r="BO217"/>
  <c r="BM217"/>
  <c r="BL217"/>
  <c r="BK217"/>
  <c r="BJ217"/>
  <c r="BI217"/>
  <c r="BH217"/>
  <c r="BG217"/>
  <c r="BF217"/>
  <c r="BE217"/>
  <c r="BC217"/>
  <c r="BB217"/>
  <c r="AZ217"/>
  <c r="AY217"/>
  <c r="AX217"/>
  <c r="AW217"/>
  <c r="AV217"/>
  <c r="AU217"/>
  <c r="AT217"/>
  <c r="AS217"/>
  <c r="AR217"/>
  <c r="AP217"/>
  <c r="AO217"/>
  <c r="AM217"/>
  <c r="AL217"/>
  <c r="AK217"/>
  <c r="AJ217"/>
  <c r="AI217"/>
  <c r="AH217"/>
  <c r="AF217"/>
  <c r="AE217"/>
  <c r="AC217"/>
  <c r="AB217"/>
  <c r="AA217"/>
  <c r="Z217"/>
  <c r="Y217"/>
  <c r="X217"/>
  <c r="V217"/>
  <c r="U217"/>
  <c r="S217"/>
  <c r="R217"/>
  <c r="Q217"/>
  <c r="P217"/>
  <c r="O217"/>
  <c r="W213" i="7"/>
  <c r="EL216" i="1"/>
  <c r="DY216"/>
  <c r="DX216"/>
  <c r="DW216"/>
  <c r="DV216"/>
  <c r="DU216"/>
  <c r="DT216"/>
  <c r="DS216"/>
  <c r="DQ216"/>
  <c r="DO216"/>
  <c r="DM216"/>
  <c r="DL216"/>
  <c r="DJ216"/>
  <c r="DI216"/>
  <c r="DH216"/>
  <c r="DG216"/>
  <c r="DF216"/>
  <c r="DE216"/>
  <c r="DC216"/>
  <c r="DB216"/>
  <c r="DA216"/>
  <c r="CX216"/>
  <c r="CW216"/>
  <c r="CV216"/>
  <c r="CU216"/>
  <c r="CS216"/>
  <c r="CR216"/>
  <c r="CQ216"/>
  <c r="CP216"/>
  <c r="CO216"/>
  <c r="CM216"/>
  <c r="CL216"/>
  <c r="CJ216"/>
  <c r="CI216"/>
  <c r="CH216"/>
  <c r="CG216"/>
  <c r="CF216"/>
  <c r="CE216"/>
  <c r="CD216"/>
  <c r="CC216"/>
  <c r="CB216"/>
  <c r="BZ216"/>
  <c r="BY216"/>
  <c r="BW216"/>
  <c r="BV216"/>
  <c r="BU216"/>
  <c r="BT216"/>
  <c r="BS216"/>
  <c r="BR216"/>
  <c r="BP216"/>
  <c r="BO216"/>
  <c r="BM216"/>
  <c r="BL216"/>
  <c r="BK216"/>
  <c r="BJ216"/>
  <c r="BI216"/>
  <c r="BH216"/>
  <c r="BG216"/>
  <c r="BF216"/>
  <c r="BE216"/>
  <c r="BC216"/>
  <c r="BB216"/>
  <c r="AZ216"/>
  <c r="AY216"/>
  <c r="AX216"/>
  <c r="AW216"/>
  <c r="AV216"/>
  <c r="AU216"/>
  <c r="AT216"/>
  <c r="AS216"/>
  <c r="AR216"/>
  <c r="AP216"/>
  <c r="AO216"/>
  <c r="AM216"/>
  <c r="AL216"/>
  <c r="AK216"/>
  <c r="AJ216"/>
  <c r="AI216"/>
  <c r="AH216"/>
  <c r="AF216"/>
  <c r="AE216"/>
  <c r="AC216"/>
  <c r="AB216"/>
  <c r="AA216"/>
  <c r="Z216"/>
  <c r="Y216"/>
  <c r="X216"/>
  <c r="V216"/>
  <c r="U216"/>
  <c r="S216"/>
  <c r="R216"/>
  <c r="Q216"/>
  <c r="P216"/>
  <c r="O216"/>
  <c r="W212" i="7"/>
  <c r="EL215" i="1"/>
  <c r="DY215"/>
  <c r="DX215"/>
  <c r="DW215"/>
  <c r="DV215"/>
  <c r="DU215"/>
  <c r="DT215"/>
  <c r="DS215"/>
  <c r="DQ215"/>
  <c r="DO215"/>
  <c r="DM215"/>
  <c r="DL215"/>
  <c r="DJ215"/>
  <c r="DI215"/>
  <c r="DH215"/>
  <c r="DG215"/>
  <c r="DF215"/>
  <c r="DE215"/>
  <c r="DC215"/>
  <c r="DB215"/>
  <c r="DA215"/>
  <c r="CX215"/>
  <c r="CW215"/>
  <c r="CV215"/>
  <c r="CU215"/>
  <c r="CS215"/>
  <c r="CR215"/>
  <c r="CQ215"/>
  <c r="CP215"/>
  <c r="CO215"/>
  <c r="CM215"/>
  <c r="CL215"/>
  <c r="CJ215"/>
  <c r="CI215"/>
  <c r="CH215"/>
  <c r="CG215"/>
  <c r="CF215"/>
  <c r="CE215"/>
  <c r="CD215"/>
  <c r="CC215"/>
  <c r="CB215"/>
  <c r="BZ215"/>
  <c r="BY215"/>
  <c r="BW215"/>
  <c r="BV215"/>
  <c r="BU215"/>
  <c r="BT215"/>
  <c r="BS215"/>
  <c r="BR215"/>
  <c r="BP215"/>
  <c r="BO215"/>
  <c r="BM215"/>
  <c r="BL215"/>
  <c r="BK215"/>
  <c r="BJ215"/>
  <c r="BI215"/>
  <c r="BH215"/>
  <c r="BG215"/>
  <c r="BF215"/>
  <c r="BE215"/>
  <c r="BC215"/>
  <c r="BB215"/>
  <c r="AZ215"/>
  <c r="AY215"/>
  <c r="AX215"/>
  <c r="AW215"/>
  <c r="AV215"/>
  <c r="AU215"/>
  <c r="AT215"/>
  <c r="AS215"/>
  <c r="AR215"/>
  <c r="AP215"/>
  <c r="AO215"/>
  <c r="AM215"/>
  <c r="AL215"/>
  <c r="AK215"/>
  <c r="AJ215"/>
  <c r="AI215"/>
  <c r="AH215"/>
  <c r="AF215"/>
  <c r="AE215"/>
  <c r="AC215"/>
  <c r="AB215"/>
  <c r="AA215"/>
  <c r="Z215"/>
  <c r="Y215"/>
  <c r="X215"/>
  <c r="V215"/>
  <c r="U215"/>
  <c r="S215"/>
  <c r="R215"/>
  <c r="Q215"/>
  <c r="P215"/>
  <c r="O215"/>
  <c r="W211" i="7"/>
  <c r="EL214" i="1"/>
  <c r="DY214"/>
  <c r="DX214"/>
  <c r="DW214"/>
  <c r="DV214"/>
  <c r="DU214"/>
  <c r="DT214"/>
  <c r="DS214"/>
  <c r="DQ214"/>
  <c r="DO214"/>
  <c r="DM214"/>
  <c r="DL214"/>
  <c r="DJ214"/>
  <c r="DI214"/>
  <c r="DH214"/>
  <c r="DG214"/>
  <c r="DF214"/>
  <c r="DE214"/>
  <c r="DC214"/>
  <c r="DB214"/>
  <c r="DA214"/>
  <c r="CX214"/>
  <c r="CW214"/>
  <c r="CV214"/>
  <c r="CU214"/>
  <c r="CS214"/>
  <c r="CR214"/>
  <c r="CQ214"/>
  <c r="CP214"/>
  <c r="CO214"/>
  <c r="CM214"/>
  <c r="CL214"/>
  <c r="CJ214"/>
  <c r="CI214"/>
  <c r="CH214"/>
  <c r="CG214"/>
  <c r="CF214"/>
  <c r="CE214"/>
  <c r="CD214"/>
  <c r="CC214"/>
  <c r="CB214"/>
  <c r="BZ214"/>
  <c r="BY214"/>
  <c r="BW214"/>
  <c r="BV214"/>
  <c r="BU214"/>
  <c r="BT214"/>
  <c r="BS214"/>
  <c r="BR214"/>
  <c r="BP214"/>
  <c r="BO214"/>
  <c r="BM214"/>
  <c r="BL214"/>
  <c r="BK214"/>
  <c r="BJ214"/>
  <c r="BI214"/>
  <c r="BH214"/>
  <c r="BG214"/>
  <c r="BF214"/>
  <c r="BE214"/>
  <c r="BC214"/>
  <c r="BB214"/>
  <c r="AZ214"/>
  <c r="AY214"/>
  <c r="AX214"/>
  <c r="AW214"/>
  <c r="AV214"/>
  <c r="AU214"/>
  <c r="AT214"/>
  <c r="AS214"/>
  <c r="AR214"/>
  <c r="AP214"/>
  <c r="AO214"/>
  <c r="AM214"/>
  <c r="AL214"/>
  <c r="AK214"/>
  <c r="AJ214"/>
  <c r="AI214"/>
  <c r="AH214"/>
  <c r="AF214"/>
  <c r="AE214"/>
  <c r="AC214"/>
  <c r="AB214"/>
  <c r="AA214"/>
  <c r="Z214"/>
  <c r="Y214"/>
  <c r="X214"/>
  <c r="V214"/>
  <c r="U214"/>
  <c r="S214"/>
  <c r="R214"/>
  <c r="Q214"/>
  <c r="P214"/>
  <c r="O214"/>
  <c r="W210" i="7"/>
  <c r="EL213" i="1"/>
  <c r="DY213"/>
  <c r="DX213"/>
  <c r="DW213"/>
  <c r="DV213"/>
  <c r="DU213"/>
  <c r="DT213"/>
  <c r="DS213"/>
  <c r="DQ213"/>
  <c r="DO213"/>
  <c r="DM213"/>
  <c r="DL213"/>
  <c r="DJ213"/>
  <c r="DI213"/>
  <c r="DH213"/>
  <c r="DG213"/>
  <c r="DF213"/>
  <c r="DE213"/>
  <c r="DC213"/>
  <c r="DB213"/>
  <c r="DA213"/>
  <c r="CX213"/>
  <c r="CW213"/>
  <c r="CV213"/>
  <c r="CU213"/>
  <c r="CS213"/>
  <c r="CR213"/>
  <c r="CQ213"/>
  <c r="CP213"/>
  <c r="CO213"/>
  <c r="CM213"/>
  <c r="CL213"/>
  <c r="CJ213"/>
  <c r="CI213"/>
  <c r="CH213"/>
  <c r="CG213"/>
  <c r="CF213"/>
  <c r="CE213"/>
  <c r="CD213"/>
  <c r="CC213"/>
  <c r="CB213"/>
  <c r="BZ213"/>
  <c r="BY213"/>
  <c r="BW213"/>
  <c r="BV213"/>
  <c r="BU213"/>
  <c r="BT213"/>
  <c r="BS213"/>
  <c r="BR213"/>
  <c r="BP213"/>
  <c r="BO213"/>
  <c r="BM213"/>
  <c r="BL213"/>
  <c r="BK213"/>
  <c r="BJ213"/>
  <c r="BI213"/>
  <c r="BH213"/>
  <c r="BG213"/>
  <c r="BF213"/>
  <c r="BE213"/>
  <c r="BC213"/>
  <c r="BB213"/>
  <c r="AZ213"/>
  <c r="AY213"/>
  <c r="AX213"/>
  <c r="AW213"/>
  <c r="AV213"/>
  <c r="AU213"/>
  <c r="AT213"/>
  <c r="AS213"/>
  <c r="AR213"/>
  <c r="AP213"/>
  <c r="AO213"/>
  <c r="AM213"/>
  <c r="AL213"/>
  <c r="AK213"/>
  <c r="AJ213"/>
  <c r="AI213"/>
  <c r="AH213"/>
  <c r="AF213"/>
  <c r="AE213"/>
  <c r="AC213"/>
  <c r="AB213"/>
  <c r="AA213"/>
  <c r="Z213"/>
  <c r="Y213"/>
  <c r="X213"/>
  <c r="V213"/>
  <c r="U213"/>
  <c r="S213"/>
  <c r="R213"/>
  <c r="Q213"/>
  <c r="P213"/>
  <c r="O213"/>
  <c r="W209" i="7"/>
  <c r="EL212" i="1"/>
  <c r="DY212"/>
  <c r="DX212"/>
  <c r="DW212"/>
  <c r="DV212"/>
  <c r="DU212"/>
  <c r="DT212"/>
  <c r="DS212"/>
  <c r="DQ212"/>
  <c r="DO212"/>
  <c r="DM212"/>
  <c r="DL212"/>
  <c r="DJ212"/>
  <c r="DI212"/>
  <c r="DH212"/>
  <c r="DG212"/>
  <c r="DF212"/>
  <c r="DE212"/>
  <c r="DC212"/>
  <c r="DB212"/>
  <c r="DA212"/>
  <c r="CX212"/>
  <c r="CW212"/>
  <c r="CV212"/>
  <c r="CU212"/>
  <c r="CS212"/>
  <c r="CR212"/>
  <c r="CQ212"/>
  <c r="CP212"/>
  <c r="CO212"/>
  <c r="CM212"/>
  <c r="CL212"/>
  <c r="CJ212"/>
  <c r="CI212"/>
  <c r="CH212"/>
  <c r="CG212"/>
  <c r="CF212"/>
  <c r="CE212"/>
  <c r="CD212"/>
  <c r="CC212"/>
  <c r="CB212"/>
  <c r="BZ212"/>
  <c r="BY212"/>
  <c r="BW212"/>
  <c r="BV212"/>
  <c r="BU212"/>
  <c r="BT212"/>
  <c r="BS212"/>
  <c r="BR212"/>
  <c r="BP212"/>
  <c r="BO212"/>
  <c r="BM212"/>
  <c r="BL212"/>
  <c r="BK212"/>
  <c r="BJ212"/>
  <c r="BI212"/>
  <c r="BH212"/>
  <c r="BG212"/>
  <c r="BF212"/>
  <c r="BE212"/>
  <c r="BC212"/>
  <c r="BB212"/>
  <c r="AZ212"/>
  <c r="AY212"/>
  <c r="AX212"/>
  <c r="AW212"/>
  <c r="AV212"/>
  <c r="AU212"/>
  <c r="AT212"/>
  <c r="AS212"/>
  <c r="AR212"/>
  <c r="AP212"/>
  <c r="AO212"/>
  <c r="AM212"/>
  <c r="AL212"/>
  <c r="AK212"/>
  <c r="AJ212"/>
  <c r="AI212"/>
  <c r="AH212"/>
  <c r="AF212"/>
  <c r="AE212"/>
  <c r="AC212"/>
  <c r="AB212"/>
  <c r="AA212"/>
  <c r="Z212"/>
  <c r="Y212"/>
  <c r="X212"/>
  <c r="V212"/>
  <c r="U212"/>
  <c r="S212"/>
  <c r="R212"/>
  <c r="Q212"/>
  <c r="P212"/>
  <c r="O212"/>
  <c r="W208" i="7"/>
  <c r="EL211" i="1"/>
  <c r="DY211"/>
  <c r="DX211"/>
  <c r="DW211"/>
  <c r="DV211"/>
  <c r="DU211"/>
  <c r="DT211"/>
  <c r="DS211"/>
  <c r="DQ211"/>
  <c r="DO211"/>
  <c r="DM211"/>
  <c r="DL211"/>
  <c r="DJ211"/>
  <c r="DI211"/>
  <c r="DH211"/>
  <c r="DG211"/>
  <c r="DF211"/>
  <c r="DE211"/>
  <c r="DC211"/>
  <c r="DB211"/>
  <c r="DA211"/>
  <c r="CX211"/>
  <c r="CW211"/>
  <c r="CV211"/>
  <c r="CU211"/>
  <c r="CS211"/>
  <c r="CR211"/>
  <c r="CQ211"/>
  <c r="CP211"/>
  <c r="CO211"/>
  <c r="CM211"/>
  <c r="CL211"/>
  <c r="CJ211"/>
  <c r="CI211"/>
  <c r="CH211"/>
  <c r="CG211"/>
  <c r="CF211"/>
  <c r="CE211"/>
  <c r="CD211"/>
  <c r="CC211"/>
  <c r="CB211"/>
  <c r="BZ211"/>
  <c r="BY211"/>
  <c r="BW211"/>
  <c r="BV211"/>
  <c r="BU211"/>
  <c r="BT211"/>
  <c r="BS211"/>
  <c r="BR211"/>
  <c r="BP211"/>
  <c r="BO211"/>
  <c r="BM211"/>
  <c r="BL211"/>
  <c r="BK211"/>
  <c r="BJ211"/>
  <c r="BI211"/>
  <c r="BH211"/>
  <c r="BG211"/>
  <c r="BF211"/>
  <c r="BE211"/>
  <c r="BC211"/>
  <c r="BB211"/>
  <c r="AZ211"/>
  <c r="AY211"/>
  <c r="AX211"/>
  <c r="AW211"/>
  <c r="AV211"/>
  <c r="AU211"/>
  <c r="AT211"/>
  <c r="AS211"/>
  <c r="AR211"/>
  <c r="AP211"/>
  <c r="AO211"/>
  <c r="AM211"/>
  <c r="AL211"/>
  <c r="AK211"/>
  <c r="AJ211"/>
  <c r="AI211"/>
  <c r="AH211"/>
  <c r="AF211"/>
  <c r="AE211"/>
  <c r="AC211"/>
  <c r="AB211"/>
  <c r="AA211"/>
  <c r="Z211"/>
  <c r="Y211"/>
  <c r="X211"/>
  <c r="V211"/>
  <c r="U211"/>
  <c r="S211"/>
  <c r="R211"/>
  <c r="Q211"/>
  <c r="P211"/>
  <c r="O211"/>
  <c r="W207" i="7"/>
  <c r="EL210" i="1"/>
  <c r="DY210"/>
  <c r="DX210"/>
  <c r="DW210"/>
  <c r="DV210"/>
  <c r="DU210"/>
  <c r="DT210"/>
  <c r="DS210"/>
  <c r="DQ210"/>
  <c r="DO210"/>
  <c r="DM210"/>
  <c r="DL210"/>
  <c r="DJ210"/>
  <c r="DI210"/>
  <c r="DH210"/>
  <c r="DG210"/>
  <c r="DF210"/>
  <c r="DE210"/>
  <c r="DC210"/>
  <c r="DB210"/>
  <c r="DA210"/>
  <c r="CX210"/>
  <c r="CW210"/>
  <c r="CV210"/>
  <c r="CU210"/>
  <c r="CS210"/>
  <c r="CR210"/>
  <c r="CQ210"/>
  <c r="CP210"/>
  <c r="CO210"/>
  <c r="CM210"/>
  <c r="CL210"/>
  <c r="CJ210"/>
  <c r="CI210"/>
  <c r="CH210"/>
  <c r="CG210"/>
  <c r="CF210"/>
  <c r="CE210"/>
  <c r="CD210"/>
  <c r="CC210"/>
  <c r="CB210"/>
  <c r="BZ210"/>
  <c r="BY210"/>
  <c r="BW210"/>
  <c r="BV210"/>
  <c r="BU210"/>
  <c r="BT210"/>
  <c r="BS210"/>
  <c r="BR210"/>
  <c r="BP210"/>
  <c r="BO210"/>
  <c r="BM210"/>
  <c r="BL210"/>
  <c r="BK210"/>
  <c r="BJ210"/>
  <c r="BI210"/>
  <c r="BH210"/>
  <c r="BG210"/>
  <c r="BF210"/>
  <c r="BE210"/>
  <c r="BC210"/>
  <c r="BB210"/>
  <c r="AZ210"/>
  <c r="AY210"/>
  <c r="AX210"/>
  <c r="AW210"/>
  <c r="AV210"/>
  <c r="AU210"/>
  <c r="AT210"/>
  <c r="AS210"/>
  <c r="AR210"/>
  <c r="AP210"/>
  <c r="AO210"/>
  <c r="AM210"/>
  <c r="AL210"/>
  <c r="AK210"/>
  <c r="AJ210"/>
  <c r="AI210"/>
  <c r="AH210"/>
  <c r="AF210"/>
  <c r="AE210"/>
  <c r="AC210"/>
  <c r="AB210"/>
  <c r="AA210"/>
  <c r="Z210"/>
  <c r="Y210"/>
  <c r="X210"/>
  <c r="V210"/>
  <c r="U210"/>
  <c r="S210"/>
  <c r="R210"/>
  <c r="Q210"/>
  <c r="P210"/>
  <c r="O210"/>
  <c r="W206" i="7"/>
  <c r="EL209" i="1"/>
  <c r="DY209"/>
  <c r="DX209"/>
  <c r="DW209"/>
  <c r="DV209"/>
  <c r="DU209"/>
  <c r="DT209"/>
  <c r="DS209"/>
  <c r="DQ209"/>
  <c r="DO209"/>
  <c r="DM209"/>
  <c r="DL209"/>
  <c r="DJ209"/>
  <c r="DI209"/>
  <c r="DH209"/>
  <c r="DG209"/>
  <c r="DF209"/>
  <c r="DE209"/>
  <c r="DC209"/>
  <c r="DB209"/>
  <c r="DA209"/>
  <c r="CX209"/>
  <c r="CW209"/>
  <c r="CV209"/>
  <c r="CU209"/>
  <c r="CS209"/>
  <c r="CR209"/>
  <c r="CQ209"/>
  <c r="CP209"/>
  <c r="CO209"/>
  <c r="CM209"/>
  <c r="CL209"/>
  <c r="CJ209"/>
  <c r="CI209"/>
  <c r="CH209"/>
  <c r="CG209"/>
  <c r="CF209"/>
  <c r="CE209"/>
  <c r="CD209"/>
  <c r="CC209"/>
  <c r="CB209"/>
  <c r="BZ209"/>
  <c r="BY209"/>
  <c r="BW209"/>
  <c r="BV209"/>
  <c r="BU209"/>
  <c r="BT209"/>
  <c r="BS209"/>
  <c r="BR209"/>
  <c r="BP209"/>
  <c r="BO209"/>
  <c r="BM209"/>
  <c r="BL209"/>
  <c r="BK209"/>
  <c r="BJ209"/>
  <c r="BI209"/>
  <c r="BH209"/>
  <c r="BG209"/>
  <c r="BF209"/>
  <c r="BE209"/>
  <c r="BC209"/>
  <c r="BB209"/>
  <c r="AZ209"/>
  <c r="AY209"/>
  <c r="AX209"/>
  <c r="AW209"/>
  <c r="AV209"/>
  <c r="AU209"/>
  <c r="AT209"/>
  <c r="AS209"/>
  <c r="AR209"/>
  <c r="AP209"/>
  <c r="AO209"/>
  <c r="AM209"/>
  <c r="AL209"/>
  <c r="AK209"/>
  <c r="AJ209"/>
  <c r="AI209"/>
  <c r="AH209"/>
  <c r="AF209"/>
  <c r="AE209"/>
  <c r="AC209"/>
  <c r="AB209"/>
  <c r="AA209"/>
  <c r="Z209"/>
  <c r="Y209"/>
  <c r="X209"/>
  <c r="V209"/>
  <c r="U209"/>
  <c r="S209"/>
  <c r="R209"/>
  <c r="Q209"/>
  <c r="P209"/>
  <c r="O209"/>
  <c r="W205" i="7"/>
  <c r="EL208" i="1"/>
  <c r="DY208"/>
  <c r="DX208"/>
  <c r="DW208"/>
  <c r="DV208"/>
  <c r="DU208"/>
  <c r="DT208"/>
  <c r="DS208"/>
  <c r="DQ208"/>
  <c r="DO208"/>
  <c r="DM208"/>
  <c r="DL208"/>
  <c r="DJ208"/>
  <c r="DI208"/>
  <c r="DH208"/>
  <c r="DG208"/>
  <c r="DF208"/>
  <c r="DE208"/>
  <c r="DC208"/>
  <c r="DB208"/>
  <c r="DA208"/>
  <c r="CX208"/>
  <c r="CW208"/>
  <c r="CV208"/>
  <c r="CU208"/>
  <c r="CS208"/>
  <c r="CR208"/>
  <c r="CQ208"/>
  <c r="CP208"/>
  <c r="CO208"/>
  <c r="CM208"/>
  <c r="CL208"/>
  <c r="CJ208"/>
  <c r="CI208"/>
  <c r="CH208"/>
  <c r="CG208"/>
  <c r="CF208"/>
  <c r="CE208"/>
  <c r="CD208"/>
  <c r="CC208"/>
  <c r="CB208"/>
  <c r="BZ208"/>
  <c r="BY208"/>
  <c r="BW208"/>
  <c r="BV208"/>
  <c r="BU208"/>
  <c r="BT208"/>
  <c r="BS208"/>
  <c r="BR208"/>
  <c r="BP208"/>
  <c r="BO208"/>
  <c r="BM208"/>
  <c r="BL208"/>
  <c r="BK208"/>
  <c r="BJ208"/>
  <c r="BI208"/>
  <c r="BH208"/>
  <c r="BG208"/>
  <c r="BF208"/>
  <c r="BE208"/>
  <c r="BC208"/>
  <c r="BB208"/>
  <c r="AZ208"/>
  <c r="AY208"/>
  <c r="AX208"/>
  <c r="AW208"/>
  <c r="AV208"/>
  <c r="AU208"/>
  <c r="AT208"/>
  <c r="AS208"/>
  <c r="AR208"/>
  <c r="AP208"/>
  <c r="AO208"/>
  <c r="AM208"/>
  <c r="AL208"/>
  <c r="AK208"/>
  <c r="AJ208"/>
  <c r="AI208"/>
  <c r="AH208"/>
  <c r="AF208"/>
  <c r="AE208"/>
  <c r="AC208"/>
  <c r="AB208"/>
  <c r="AA208"/>
  <c r="Z208"/>
  <c r="Y208"/>
  <c r="X208"/>
  <c r="V208"/>
  <c r="U208"/>
  <c r="S208"/>
  <c r="R208"/>
  <c r="Q208"/>
  <c r="P208"/>
  <c r="O208"/>
  <c r="W204" i="7"/>
  <c r="EL207" i="1"/>
  <c r="DY207"/>
  <c r="DX207"/>
  <c r="DW207"/>
  <c r="DV207"/>
  <c r="DU207"/>
  <c r="DT207"/>
  <c r="DS207"/>
  <c r="DQ207"/>
  <c r="DO207"/>
  <c r="DM207"/>
  <c r="DL207"/>
  <c r="DJ207"/>
  <c r="DI207"/>
  <c r="DH207"/>
  <c r="DG207"/>
  <c r="DF207"/>
  <c r="DE207"/>
  <c r="DC207"/>
  <c r="DB207"/>
  <c r="DA207"/>
  <c r="CX207"/>
  <c r="CW207"/>
  <c r="CV207"/>
  <c r="CU207"/>
  <c r="CS207"/>
  <c r="CR207"/>
  <c r="CQ207"/>
  <c r="CP207"/>
  <c r="CO207"/>
  <c r="CM207"/>
  <c r="CL207"/>
  <c r="CJ207"/>
  <c r="CI207"/>
  <c r="CH207"/>
  <c r="CG207"/>
  <c r="CF207"/>
  <c r="CE207"/>
  <c r="CD207"/>
  <c r="CC207"/>
  <c r="CB207"/>
  <c r="BZ207"/>
  <c r="BY207"/>
  <c r="BW207"/>
  <c r="BV207"/>
  <c r="BU207"/>
  <c r="BT207"/>
  <c r="BS207"/>
  <c r="BR207"/>
  <c r="BP207"/>
  <c r="BO207"/>
  <c r="BM207"/>
  <c r="BL207"/>
  <c r="BK207"/>
  <c r="BJ207"/>
  <c r="BI207"/>
  <c r="BH207"/>
  <c r="BG207"/>
  <c r="BF207"/>
  <c r="BE207"/>
  <c r="BC207"/>
  <c r="BB207"/>
  <c r="AZ207"/>
  <c r="AY207"/>
  <c r="AX207"/>
  <c r="AW207"/>
  <c r="AV207"/>
  <c r="AU207"/>
  <c r="AT207"/>
  <c r="AS207"/>
  <c r="AR207"/>
  <c r="AP207"/>
  <c r="AO207"/>
  <c r="AM207"/>
  <c r="AL207"/>
  <c r="AK207"/>
  <c r="AJ207"/>
  <c r="AI207"/>
  <c r="AH207"/>
  <c r="AF207"/>
  <c r="AE207"/>
  <c r="AC207"/>
  <c r="AB207"/>
  <c r="AA207"/>
  <c r="Z207"/>
  <c r="Y207"/>
  <c r="X207"/>
  <c r="V207"/>
  <c r="U207"/>
  <c r="S207"/>
  <c r="R207"/>
  <c r="Q207"/>
  <c r="P207"/>
  <c r="O207"/>
  <c r="W203" i="7"/>
  <c r="EL206" i="1"/>
  <c r="DY206"/>
  <c r="DX206"/>
  <c r="DW206"/>
  <c r="DV206"/>
  <c r="DU206"/>
  <c r="DT206"/>
  <c r="DS206"/>
  <c r="DQ206"/>
  <c r="DO206"/>
  <c r="DM206"/>
  <c r="DL206"/>
  <c r="DJ206"/>
  <c r="DI206"/>
  <c r="DH206"/>
  <c r="DG206"/>
  <c r="DF206"/>
  <c r="DE206"/>
  <c r="DC206"/>
  <c r="DB206"/>
  <c r="DA206"/>
  <c r="CX206"/>
  <c r="CW206"/>
  <c r="CV206"/>
  <c r="CU206"/>
  <c r="CS206"/>
  <c r="CR206"/>
  <c r="CQ206"/>
  <c r="CP206"/>
  <c r="CO206"/>
  <c r="CM206"/>
  <c r="CL206"/>
  <c r="CJ206"/>
  <c r="CI206"/>
  <c r="CH206"/>
  <c r="CG206"/>
  <c r="CF206"/>
  <c r="CE206"/>
  <c r="CD206"/>
  <c r="CC206"/>
  <c r="CB206"/>
  <c r="BZ206"/>
  <c r="BY206"/>
  <c r="BW206"/>
  <c r="BV206"/>
  <c r="BU206"/>
  <c r="BT206"/>
  <c r="BS206"/>
  <c r="BR206"/>
  <c r="BP206"/>
  <c r="BO206"/>
  <c r="BM206"/>
  <c r="BL206"/>
  <c r="BK206"/>
  <c r="BJ206"/>
  <c r="BI206"/>
  <c r="BH206"/>
  <c r="BG206"/>
  <c r="BF206"/>
  <c r="BE206"/>
  <c r="BC206"/>
  <c r="BB206"/>
  <c r="AZ206"/>
  <c r="AY206"/>
  <c r="AX206"/>
  <c r="AW206"/>
  <c r="AV206"/>
  <c r="AU206"/>
  <c r="AT206"/>
  <c r="AS206"/>
  <c r="AR206"/>
  <c r="AP206"/>
  <c r="AO206"/>
  <c r="AM206"/>
  <c r="AL206"/>
  <c r="AK206"/>
  <c r="AJ206"/>
  <c r="AI206"/>
  <c r="AH206"/>
  <c r="AF206"/>
  <c r="AE206"/>
  <c r="AC206"/>
  <c r="AB206"/>
  <c r="AA206"/>
  <c r="Z206"/>
  <c r="Y206"/>
  <c r="X206"/>
  <c r="V206"/>
  <c r="U206"/>
  <c r="S206"/>
  <c r="R206"/>
  <c r="Q206"/>
  <c r="P206"/>
  <c r="O206"/>
  <c r="W202" i="7"/>
  <c r="EL205" i="1"/>
  <c r="DY205"/>
  <c r="DX205"/>
  <c r="DW205"/>
  <c r="DV205"/>
  <c r="DU205"/>
  <c r="DT205"/>
  <c r="DS205"/>
  <c r="DQ205"/>
  <c r="DO205"/>
  <c r="DM205"/>
  <c r="DL205"/>
  <c r="DJ205"/>
  <c r="DI205"/>
  <c r="DH205"/>
  <c r="DG205"/>
  <c r="DF205"/>
  <c r="DE205"/>
  <c r="DC205"/>
  <c r="DB205"/>
  <c r="DA205"/>
  <c r="CX205"/>
  <c r="CW205"/>
  <c r="CV205"/>
  <c r="CU205"/>
  <c r="CS205"/>
  <c r="CR205"/>
  <c r="CQ205"/>
  <c r="CP205"/>
  <c r="CO205"/>
  <c r="CM205"/>
  <c r="CL205"/>
  <c r="CJ205"/>
  <c r="CI205"/>
  <c r="CH205"/>
  <c r="CG205"/>
  <c r="CF205"/>
  <c r="CE205"/>
  <c r="CD205"/>
  <c r="CC205"/>
  <c r="CB205"/>
  <c r="BZ205"/>
  <c r="BY205"/>
  <c r="BW205"/>
  <c r="BV205"/>
  <c r="BU205"/>
  <c r="BT205"/>
  <c r="BS205"/>
  <c r="BR205"/>
  <c r="BP205"/>
  <c r="BO205"/>
  <c r="BM205"/>
  <c r="BL205"/>
  <c r="BK205"/>
  <c r="BJ205"/>
  <c r="BI205"/>
  <c r="BH205"/>
  <c r="BG205"/>
  <c r="BF205"/>
  <c r="BE205"/>
  <c r="BC205"/>
  <c r="BB205"/>
  <c r="AZ205"/>
  <c r="AY205"/>
  <c r="AX205"/>
  <c r="AW205"/>
  <c r="AV205"/>
  <c r="AU205"/>
  <c r="AT205"/>
  <c r="AS205"/>
  <c r="AR205"/>
  <c r="AP205"/>
  <c r="AO205"/>
  <c r="AM205"/>
  <c r="AL205"/>
  <c r="AK205"/>
  <c r="AJ205"/>
  <c r="AI205"/>
  <c r="AH205"/>
  <c r="AF205"/>
  <c r="AE205"/>
  <c r="AC205"/>
  <c r="AB205"/>
  <c r="AA205"/>
  <c r="Z205"/>
  <c r="Y205"/>
  <c r="X205"/>
  <c r="V205"/>
  <c r="U205"/>
  <c r="S205"/>
  <c r="R205"/>
  <c r="Q205"/>
  <c r="P205"/>
  <c r="O205"/>
  <c r="W201" i="7"/>
  <c r="EL204" i="1"/>
  <c r="DY204"/>
  <c r="DX204"/>
  <c r="DW204"/>
  <c r="DV204"/>
  <c r="DU204"/>
  <c r="DT204"/>
  <c r="DS204"/>
  <c r="DQ204"/>
  <c r="DO204"/>
  <c r="DM204"/>
  <c r="DL204"/>
  <c r="DJ204"/>
  <c r="DI204"/>
  <c r="DH204"/>
  <c r="DG204"/>
  <c r="DF204"/>
  <c r="DE204"/>
  <c r="DC204"/>
  <c r="DB204"/>
  <c r="DA204"/>
  <c r="CX204"/>
  <c r="CW204"/>
  <c r="CV204"/>
  <c r="CU204"/>
  <c r="CS204"/>
  <c r="CR204"/>
  <c r="CQ204"/>
  <c r="CP204"/>
  <c r="CO204"/>
  <c r="CM204"/>
  <c r="CL204"/>
  <c r="CJ204"/>
  <c r="CI204"/>
  <c r="CH204"/>
  <c r="CG204"/>
  <c r="CF204"/>
  <c r="CE204"/>
  <c r="CD204"/>
  <c r="CC204"/>
  <c r="CB204"/>
  <c r="BZ204"/>
  <c r="BY204"/>
  <c r="BW204"/>
  <c r="BV204"/>
  <c r="BU204"/>
  <c r="BT204"/>
  <c r="BS204"/>
  <c r="BR204"/>
  <c r="BP204"/>
  <c r="BO204"/>
  <c r="BM204"/>
  <c r="BL204"/>
  <c r="BK204"/>
  <c r="BJ204"/>
  <c r="BI204"/>
  <c r="BH204"/>
  <c r="BG204"/>
  <c r="BF204"/>
  <c r="BE204"/>
  <c r="BC204"/>
  <c r="BB204"/>
  <c r="AZ204"/>
  <c r="AY204"/>
  <c r="AX204"/>
  <c r="AW204"/>
  <c r="AV204"/>
  <c r="AU204"/>
  <c r="AT204"/>
  <c r="AS204"/>
  <c r="AR204"/>
  <c r="AP204"/>
  <c r="AO204"/>
  <c r="AM204"/>
  <c r="AL204"/>
  <c r="AK204"/>
  <c r="AJ204"/>
  <c r="AI204"/>
  <c r="AH204"/>
  <c r="AF204"/>
  <c r="AE204"/>
  <c r="AC204"/>
  <c r="AB204"/>
  <c r="AA204"/>
  <c r="Z204"/>
  <c r="Y204"/>
  <c r="X204"/>
  <c r="V204"/>
  <c r="U204"/>
  <c r="S204"/>
  <c r="R204"/>
  <c r="Q204"/>
  <c r="P204"/>
  <c r="O204"/>
  <c r="W200" i="7"/>
  <c r="EL203" i="1"/>
  <c r="DY203"/>
  <c r="DX203"/>
  <c r="DW203"/>
  <c r="DV203"/>
  <c r="DU203"/>
  <c r="DT203"/>
  <c r="DS203"/>
  <c r="DQ203"/>
  <c r="DO203"/>
  <c r="DM203"/>
  <c r="DL203"/>
  <c r="DJ203"/>
  <c r="DI203"/>
  <c r="DH203"/>
  <c r="DG203"/>
  <c r="DF203"/>
  <c r="DE203"/>
  <c r="DC203"/>
  <c r="DB203"/>
  <c r="DA203"/>
  <c r="CX203"/>
  <c r="CW203"/>
  <c r="CV203"/>
  <c r="CU203"/>
  <c r="CS203"/>
  <c r="CR203"/>
  <c r="CQ203"/>
  <c r="CP203"/>
  <c r="CO203"/>
  <c r="CM203"/>
  <c r="CL203"/>
  <c r="CJ203"/>
  <c r="CI203"/>
  <c r="CH203"/>
  <c r="CG203"/>
  <c r="CF203"/>
  <c r="CE203"/>
  <c r="CD203"/>
  <c r="CC203"/>
  <c r="CB203"/>
  <c r="BZ203"/>
  <c r="BY203"/>
  <c r="BW203"/>
  <c r="BV203"/>
  <c r="BU203"/>
  <c r="BT203"/>
  <c r="BS203"/>
  <c r="BR203"/>
  <c r="BP203"/>
  <c r="BO203"/>
  <c r="BM203"/>
  <c r="BL203"/>
  <c r="BK203"/>
  <c r="BJ203"/>
  <c r="BI203"/>
  <c r="BH203"/>
  <c r="BG203"/>
  <c r="BF203"/>
  <c r="BE203"/>
  <c r="BC203"/>
  <c r="BB203"/>
  <c r="AZ203"/>
  <c r="AY203"/>
  <c r="AX203"/>
  <c r="AW203"/>
  <c r="AV203"/>
  <c r="AU203"/>
  <c r="AT203"/>
  <c r="AS203"/>
  <c r="AR203"/>
  <c r="AP203"/>
  <c r="AO203"/>
  <c r="AM203"/>
  <c r="AL203"/>
  <c r="AK203"/>
  <c r="AJ203"/>
  <c r="AI203"/>
  <c r="AH203"/>
  <c r="AF203"/>
  <c r="AE203"/>
  <c r="AC203"/>
  <c r="AB203"/>
  <c r="AA203"/>
  <c r="Z203"/>
  <c r="Y203"/>
  <c r="X203"/>
  <c r="V203"/>
  <c r="U203"/>
  <c r="S203"/>
  <c r="R203"/>
  <c r="Q203"/>
  <c r="P203"/>
  <c r="O203"/>
  <c r="W199" i="7"/>
  <c r="EL202" i="1"/>
  <c r="DY202"/>
  <c r="DX202"/>
  <c r="DW202"/>
  <c r="DV202"/>
  <c r="DU202"/>
  <c r="DT202"/>
  <c r="DS202"/>
  <c r="DQ202"/>
  <c r="DO202"/>
  <c r="DM202"/>
  <c r="DL202"/>
  <c r="DJ202"/>
  <c r="DI202"/>
  <c r="DH202"/>
  <c r="DG202"/>
  <c r="DF202"/>
  <c r="DE202"/>
  <c r="DC202"/>
  <c r="DB202"/>
  <c r="DA202"/>
  <c r="CX202"/>
  <c r="CW202"/>
  <c r="CV202"/>
  <c r="CU202"/>
  <c r="CS202"/>
  <c r="CR202"/>
  <c r="CQ202"/>
  <c r="CP202"/>
  <c r="CO202"/>
  <c r="CM202"/>
  <c r="CL202"/>
  <c r="CJ202"/>
  <c r="CI202"/>
  <c r="CH202"/>
  <c r="CG202"/>
  <c r="CF202"/>
  <c r="CE202"/>
  <c r="CD202"/>
  <c r="CC202"/>
  <c r="CB202"/>
  <c r="BZ202"/>
  <c r="BY202"/>
  <c r="BW202"/>
  <c r="BV202"/>
  <c r="BU202"/>
  <c r="BT202"/>
  <c r="BS202"/>
  <c r="BR202"/>
  <c r="BP202"/>
  <c r="BO202"/>
  <c r="BM202"/>
  <c r="BL202"/>
  <c r="BK202"/>
  <c r="BJ202"/>
  <c r="BI202"/>
  <c r="BH202"/>
  <c r="BG202"/>
  <c r="BF202"/>
  <c r="BE202"/>
  <c r="BC202"/>
  <c r="BB202"/>
  <c r="AZ202"/>
  <c r="AY202"/>
  <c r="AX202"/>
  <c r="AW202"/>
  <c r="AV202"/>
  <c r="AU202"/>
  <c r="AT202"/>
  <c r="AS202"/>
  <c r="AR202"/>
  <c r="AP202"/>
  <c r="AO202"/>
  <c r="AM202"/>
  <c r="AL202"/>
  <c r="AK202"/>
  <c r="AJ202"/>
  <c r="AI202"/>
  <c r="AH202"/>
  <c r="AF202"/>
  <c r="AE202"/>
  <c r="AC202"/>
  <c r="AB202"/>
  <c r="AA202"/>
  <c r="Z202"/>
  <c r="Y202"/>
  <c r="X202"/>
  <c r="V202"/>
  <c r="U202"/>
  <c r="S202"/>
  <c r="R202"/>
  <c r="Q202"/>
  <c r="P202"/>
  <c r="O202"/>
  <c r="W198" i="7"/>
  <c r="EL201" i="1"/>
  <c r="DY201"/>
  <c r="DX201"/>
  <c r="DW201"/>
  <c r="DV201"/>
  <c r="DU201"/>
  <c r="DT201"/>
  <c r="DS201"/>
  <c r="DQ201"/>
  <c r="DO201"/>
  <c r="DM201"/>
  <c r="DL201"/>
  <c r="DJ201"/>
  <c r="DI201"/>
  <c r="DH201"/>
  <c r="DG201"/>
  <c r="DF201"/>
  <c r="DE201"/>
  <c r="DC201"/>
  <c r="DB201"/>
  <c r="DA201"/>
  <c r="CX201"/>
  <c r="CW201"/>
  <c r="CV201"/>
  <c r="CU201"/>
  <c r="CS201"/>
  <c r="CR201"/>
  <c r="CQ201"/>
  <c r="CP201"/>
  <c r="CO201"/>
  <c r="CM201"/>
  <c r="CL201"/>
  <c r="CJ201"/>
  <c r="CI201"/>
  <c r="CH201"/>
  <c r="CG201"/>
  <c r="CF201"/>
  <c r="CE201"/>
  <c r="CD201"/>
  <c r="CC201"/>
  <c r="CB201"/>
  <c r="BZ201"/>
  <c r="BY201"/>
  <c r="BW201"/>
  <c r="BV201"/>
  <c r="BU201"/>
  <c r="BT201"/>
  <c r="BS201"/>
  <c r="BR201"/>
  <c r="BP201"/>
  <c r="BO201"/>
  <c r="BM201"/>
  <c r="BL201"/>
  <c r="BK201"/>
  <c r="BJ201"/>
  <c r="BI201"/>
  <c r="BH201"/>
  <c r="BG201"/>
  <c r="BF201"/>
  <c r="BE201"/>
  <c r="BC201"/>
  <c r="BB201"/>
  <c r="AZ201"/>
  <c r="AY201"/>
  <c r="AX201"/>
  <c r="AW201"/>
  <c r="AV201"/>
  <c r="AU201"/>
  <c r="AT201"/>
  <c r="AS201"/>
  <c r="AR201"/>
  <c r="AP201"/>
  <c r="AO201"/>
  <c r="AM201"/>
  <c r="AL201"/>
  <c r="AK201"/>
  <c r="AJ201"/>
  <c r="AI201"/>
  <c r="AH201"/>
  <c r="AF201"/>
  <c r="AE201"/>
  <c r="AC201"/>
  <c r="AB201"/>
  <c r="AA201"/>
  <c r="Z201"/>
  <c r="Y201"/>
  <c r="X201"/>
  <c r="V201"/>
  <c r="U201"/>
  <c r="S201"/>
  <c r="R201"/>
  <c r="Q201"/>
  <c r="P201"/>
  <c r="O201"/>
  <c r="W197" i="7"/>
  <c r="CY1010" i="1"/>
  <c r="CY1009"/>
  <c r="CY1008"/>
  <c r="CY1007"/>
  <c r="CY1006"/>
  <c r="CY1005"/>
  <c r="CY1004"/>
  <c r="CY1003"/>
  <c r="CY1002"/>
  <c r="CY1001"/>
  <c r="CY1000"/>
  <c r="CY999"/>
  <c r="CY998"/>
  <c r="CY997"/>
  <c r="CY996"/>
  <c r="CY995"/>
  <c r="CY994"/>
  <c r="CY993"/>
  <c r="CY992"/>
  <c r="CY991"/>
  <c r="CY990"/>
  <c r="CY989"/>
  <c r="CY988"/>
  <c r="CY987"/>
  <c r="CY986"/>
  <c r="CY985"/>
  <c r="CY984"/>
  <c r="CY983"/>
  <c r="CY982"/>
  <c r="CY981"/>
  <c r="CY980"/>
  <c r="CY979"/>
  <c r="CY978"/>
  <c r="CY977"/>
  <c r="CY976"/>
  <c r="CY975"/>
  <c r="CY974"/>
  <c r="CY973"/>
  <c r="CY972"/>
  <c r="CY971"/>
  <c r="CY970"/>
  <c r="CY969"/>
  <c r="CY968"/>
  <c r="CY967"/>
  <c r="CY966"/>
  <c r="CY965"/>
  <c r="CY964"/>
  <c r="CY963"/>
  <c r="CY962"/>
  <c r="CY961"/>
  <c r="CY960"/>
  <c r="CY959"/>
  <c r="CY958"/>
  <c r="CY957"/>
  <c r="CY956"/>
  <c r="CY955"/>
  <c r="CY954"/>
  <c r="CY953"/>
  <c r="CY952"/>
  <c r="CY951"/>
  <c r="CY950"/>
  <c r="CY949"/>
  <c r="CY948"/>
  <c r="CY947"/>
  <c r="CY946"/>
  <c r="CY945"/>
  <c r="CY944"/>
  <c r="CY943"/>
  <c r="CY942"/>
  <c r="CY941"/>
  <c r="CY940"/>
  <c r="CY939"/>
  <c r="CY938"/>
  <c r="CY937"/>
  <c r="CY936"/>
  <c r="CY935"/>
  <c r="CY934"/>
  <c r="CY933"/>
  <c r="CY932"/>
  <c r="CY931"/>
  <c r="CY930"/>
  <c r="CY929"/>
  <c r="CY928"/>
  <c r="CY927"/>
  <c r="CY926"/>
  <c r="CY925"/>
  <c r="CY924"/>
  <c r="CY923"/>
  <c r="CY922"/>
  <c r="CY921"/>
  <c r="CY920"/>
  <c r="CY919"/>
  <c r="CY918"/>
  <c r="CY917"/>
  <c r="CY916"/>
  <c r="CY915"/>
  <c r="CY914"/>
  <c r="CY913"/>
  <c r="CY912"/>
  <c r="CY911"/>
  <c r="CY910"/>
  <c r="CY909"/>
  <c r="CY908"/>
  <c r="CY907"/>
  <c r="CY906"/>
  <c r="CY905"/>
  <c r="CY904"/>
  <c r="CY903"/>
  <c r="CY902"/>
  <c r="CY901"/>
  <c r="CY900"/>
  <c r="CY899"/>
  <c r="CY898"/>
  <c r="CY897"/>
  <c r="CY896"/>
  <c r="CY895"/>
  <c r="CY894"/>
  <c r="CY893"/>
  <c r="CY892"/>
  <c r="CY891"/>
  <c r="CY890"/>
  <c r="CY889"/>
  <c r="CY888"/>
  <c r="CY887"/>
  <c r="CY886"/>
  <c r="CY885"/>
  <c r="CY884"/>
  <c r="CY883"/>
  <c r="CY882"/>
  <c r="CY881"/>
  <c r="CY880"/>
  <c r="CY879"/>
  <c r="CY878"/>
  <c r="CY877"/>
  <c r="CY876"/>
  <c r="CY875"/>
  <c r="CY874"/>
  <c r="CY873"/>
  <c r="CY872"/>
  <c r="CY871"/>
  <c r="CY870"/>
  <c r="CY869"/>
  <c r="CY868"/>
  <c r="CY867"/>
  <c r="CY866"/>
  <c r="CY865"/>
  <c r="CY864"/>
  <c r="CY863"/>
  <c r="CY862"/>
  <c r="CY861"/>
  <c r="CY860"/>
  <c r="CY859"/>
  <c r="CY858"/>
  <c r="CY857"/>
  <c r="CY856"/>
  <c r="CY855"/>
  <c r="CY854"/>
  <c r="CY853"/>
  <c r="CY852"/>
  <c r="CY851"/>
  <c r="CY850"/>
  <c r="CY849"/>
  <c r="CY848"/>
  <c r="CY847"/>
  <c r="CY846"/>
  <c r="CY845"/>
  <c r="CY844"/>
  <c r="CY843"/>
  <c r="CY842"/>
  <c r="CY841"/>
  <c r="CY840"/>
  <c r="CY839"/>
  <c r="CY838"/>
  <c r="CY837"/>
  <c r="CY836"/>
  <c r="CY835"/>
  <c r="CY834"/>
  <c r="CY833"/>
  <c r="CY832"/>
  <c r="CY831"/>
  <c r="CY830"/>
  <c r="CY829"/>
  <c r="CY828"/>
  <c r="CY827"/>
  <c r="CY826"/>
  <c r="CY825"/>
  <c r="CY824"/>
  <c r="CY823"/>
  <c r="CY822"/>
  <c r="CY821"/>
  <c r="CY820"/>
  <c r="CY819"/>
  <c r="CY818"/>
  <c r="CY817"/>
  <c r="CY816"/>
  <c r="CY815"/>
  <c r="CY814"/>
  <c r="CY813"/>
  <c r="CY812"/>
  <c r="CY811"/>
  <c r="CY810"/>
  <c r="CY809"/>
  <c r="CY808"/>
  <c r="CY807"/>
  <c r="CY806"/>
  <c r="CY805"/>
  <c r="CY804"/>
  <c r="CY803"/>
  <c r="CY802"/>
  <c r="CY801"/>
  <c r="CY800"/>
  <c r="CY799"/>
  <c r="CY798"/>
  <c r="CY797"/>
  <c r="CY796"/>
  <c r="CY795"/>
  <c r="CY794"/>
  <c r="CY793"/>
  <c r="CY792"/>
  <c r="CY791"/>
  <c r="CY790"/>
  <c r="CY789"/>
  <c r="CY788"/>
  <c r="CY787"/>
  <c r="CY786"/>
  <c r="CY785"/>
  <c r="CY784"/>
  <c r="CY783"/>
  <c r="CY782"/>
  <c r="CY781"/>
  <c r="CY780"/>
  <c r="CY779"/>
  <c r="CY778"/>
  <c r="CY777"/>
  <c r="CY776"/>
  <c r="CY775"/>
  <c r="CY774"/>
  <c r="CY773"/>
  <c r="CY772"/>
  <c r="CY771"/>
  <c r="CY770"/>
  <c r="CY769"/>
  <c r="CY768"/>
  <c r="CY767"/>
  <c r="CY766"/>
  <c r="CY765"/>
  <c r="CY764"/>
  <c r="CY763"/>
  <c r="CY762"/>
  <c r="CY761"/>
  <c r="CY760"/>
  <c r="CY759"/>
  <c r="CY758"/>
  <c r="CY757"/>
  <c r="CY756"/>
  <c r="CY755"/>
  <c r="CY754"/>
  <c r="CY753"/>
  <c r="CY752"/>
  <c r="CY751"/>
  <c r="CY750"/>
  <c r="CY749"/>
  <c r="CY748"/>
  <c r="CY747"/>
  <c r="CY746"/>
  <c r="CY745"/>
  <c r="CY744"/>
  <c r="CY743"/>
  <c r="CY742"/>
  <c r="CY741"/>
  <c r="CY740"/>
  <c r="CY739"/>
  <c r="CY738"/>
  <c r="CY737"/>
  <c r="CY736"/>
  <c r="CY735"/>
  <c r="CY734"/>
  <c r="CY733"/>
  <c r="CY732"/>
  <c r="CY731"/>
  <c r="CY730"/>
  <c r="CY729"/>
  <c r="CY728"/>
  <c r="CY727"/>
  <c r="CY726"/>
  <c r="CY725"/>
  <c r="CY724"/>
  <c r="CY723"/>
  <c r="CY722"/>
  <c r="CY721"/>
  <c r="CY720"/>
  <c r="CY719"/>
  <c r="CY718"/>
  <c r="CY717"/>
  <c r="CY716"/>
  <c r="CY715"/>
  <c r="CY714"/>
  <c r="CY713"/>
  <c r="CY712"/>
  <c r="CY711"/>
  <c r="CY710"/>
  <c r="CY709"/>
  <c r="CY708"/>
  <c r="CY707"/>
  <c r="CY706"/>
  <c r="CY705"/>
  <c r="CY704"/>
  <c r="CY703"/>
  <c r="CY702"/>
  <c r="CY701"/>
  <c r="CY700"/>
  <c r="CY699"/>
  <c r="CY698"/>
  <c r="CY697"/>
  <c r="CY696"/>
  <c r="CY695"/>
  <c r="CY694"/>
  <c r="CY693"/>
  <c r="CY692"/>
  <c r="CY691"/>
  <c r="CY690"/>
  <c r="CY689"/>
  <c r="CY688"/>
  <c r="CY687"/>
  <c r="CY686"/>
  <c r="CY685"/>
  <c r="CY684"/>
  <c r="CY683"/>
  <c r="CY682"/>
  <c r="CY681"/>
  <c r="CY680"/>
  <c r="CY679"/>
  <c r="CY678"/>
  <c r="CY677"/>
  <c r="CY676"/>
  <c r="CY675"/>
  <c r="CY674"/>
  <c r="CY673"/>
  <c r="CY672"/>
  <c r="CY671"/>
  <c r="CY670"/>
  <c r="CY669"/>
  <c r="CY668"/>
  <c r="CY667"/>
  <c r="CY666"/>
  <c r="CY665"/>
  <c r="CY664"/>
  <c r="CY663"/>
  <c r="CY662"/>
  <c r="CY661"/>
  <c r="CY660"/>
  <c r="CY659"/>
  <c r="CY658"/>
  <c r="CY657"/>
  <c r="CY656"/>
  <c r="CY655"/>
  <c r="CY654"/>
  <c r="CY653"/>
  <c r="CY652"/>
  <c r="CY651"/>
  <c r="CY650"/>
  <c r="CY649"/>
  <c r="CY648"/>
  <c r="CY647"/>
  <c r="CY646"/>
  <c r="CY645"/>
  <c r="CY644"/>
  <c r="CY643"/>
  <c r="CY642"/>
  <c r="CY641"/>
  <c r="CY640"/>
  <c r="CY639"/>
  <c r="CY638"/>
  <c r="CY637"/>
  <c r="CY636"/>
  <c r="CY635"/>
  <c r="CY634"/>
  <c r="CY633"/>
  <c r="CY632"/>
  <c r="CY631"/>
  <c r="CY630"/>
  <c r="CY629"/>
  <c r="CY628"/>
  <c r="CY627"/>
  <c r="CY626"/>
  <c r="CY625"/>
  <c r="CY624"/>
  <c r="CY623"/>
  <c r="CY622"/>
  <c r="CY621"/>
  <c r="CY620"/>
  <c r="CY619"/>
  <c r="CY618"/>
  <c r="CY617"/>
  <c r="CY616"/>
  <c r="CY615"/>
  <c r="CY614"/>
  <c r="CY613"/>
  <c r="CY612"/>
  <c r="CY611"/>
  <c r="CY610"/>
  <c r="CY609"/>
  <c r="CY608"/>
  <c r="CY607"/>
  <c r="CY606"/>
  <c r="CY605"/>
  <c r="CY604"/>
  <c r="CY603"/>
  <c r="CY602"/>
  <c r="CY601"/>
  <c r="CY600"/>
  <c r="CY599"/>
  <c r="CY598"/>
  <c r="CY597"/>
  <c r="CY596"/>
  <c r="CY595"/>
  <c r="CY594"/>
  <c r="CY593"/>
  <c r="CY592"/>
  <c r="CY591"/>
  <c r="CY590"/>
  <c r="CY589"/>
  <c r="CY588"/>
  <c r="CY587"/>
  <c r="CY586"/>
  <c r="CY585"/>
  <c r="CY584"/>
  <c r="CY583"/>
  <c r="CY582"/>
  <c r="CY581"/>
  <c r="CY580"/>
  <c r="CY579"/>
  <c r="CY578"/>
  <c r="CY577"/>
  <c r="CY576"/>
  <c r="CY575"/>
  <c r="CY574"/>
  <c r="CY573"/>
  <c r="CY572"/>
  <c r="CY571"/>
  <c r="CY570"/>
  <c r="CY569"/>
  <c r="CY568"/>
  <c r="CY567"/>
  <c r="CY566"/>
  <c r="CY565"/>
  <c r="CY564"/>
  <c r="CY563"/>
  <c r="CY562"/>
  <c r="CY561"/>
  <c r="CY560"/>
  <c r="CY559"/>
  <c r="CY558"/>
  <c r="CY557"/>
  <c r="CY556"/>
  <c r="CY555"/>
  <c r="CY554"/>
  <c r="CY553"/>
  <c r="CY552"/>
  <c r="CY551"/>
  <c r="CY550"/>
  <c r="CY549"/>
  <c r="CY548"/>
  <c r="CY547"/>
  <c r="CY546"/>
  <c r="CY545"/>
  <c r="CY544"/>
  <c r="CY543"/>
  <c r="CY542"/>
  <c r="CY541"/>
  <c r="CY540"/>
  <c r="CY539"/>
  <c r="CY538"/>
  <c r="CY537"/>
  <c r="CY536"/>
  <c r="CY535"/>
  <c r="CY534"/>
  <c r="CY533"/>
  <c r="CY532"/>
  <c r="CY531"/>
  <c r="CY530"/>
  <c r="CY529"/>
  <c r="CY528"/>
  <c r="CY527"/>
  <c r="CY526"/>
  <c r="CY525"/>
  <c r="CY524"/>
  <c r="CY523"/>
  <c r="CY522"/>
  <c r="CY521"/>
  <c r="CY520"/>
  <c r="CY519"/>
  <c r="CY518"/>
  <c r="CY517"/>
  <c r="CY516"/>
  <c r="CY515"/>
  <c r="CY514"/>
  <c r="CY513"/>
  <c r="CY512"/>
  <c r="CY511"/>
  <c r="CY510"/>
  <c r="CY509"/>
  <c r="CY508"/>
  <c r="CY507"/>
  <c r="CY506"/>
  <c r="CY505"/>
  <c r="CY504"/>
  <c r="CY503"/>
  <c r="CY502"/>
  <c r="CY501"/>
  <c r="CY500"/>
  <c r="CY499"/>
  <c r="CY498"/>
  <c r="CY497"/>
  <c r="CY496"/>
  <c r="CY495"/>
  <c r="CY494"/>
  <c r="CY493"/>
  <c r="CY492"/>
  <c r="CY491"/>
  <c r="CY490"/>
  <c r="CY489"/>
  <c r="CY488"/>
  <c r="CY487"/>
  <c r="CY486"/>
  <c r="CY485"/>
  <c r="CY484"/>
  <c r="CY483"/>
  <c r="CY482"/>
  <c r="CY481"/>
  <c r="CY480"/>
  <c r="CY479"/>
  <c r="CY478"/>
  <c r="CY477"/>
  <c r="CY476"/>
  <c r="CY475"/>
  <c r="CY474"/>
  <c r="CY473"/>
  <c r="CY472"/>
  <c r="CY471"/>
  <c r="CY470"/>
  <c r="CY469"/>
  <c r="CY468"/>
  <c r="CY467"/>
  <c r="CY466"/>
  <c r="CY465"/>
  <c r="CY464"/>
  <c r="CY463"/>
  <c r="CY462"/>
  <c r="CY461"/>
  <c r="CY460"/>
  <c r="CY459"/>
  <c r="CY458"/>
  <c r="CY457"/>
  <c r="CY456"/>
  <c r="CY455"/>
  <c r="CY454"/>
  <c r="CY453"/>
  <c r="CY452"/>
  <c r="CY451"/>
  <c r="CY450"/>
  <c r="CY449"/>
  <c r="CY448"/>
  <c r="CY447"/>
  <c r="CY446"/>
  <c r="CY445"/>
  <c r="CY444"/>
  <c r="CY443"/>
  <c r="CY442"/>
  <c r="CY441"/>
  <c r="CY440"/>
  <c r="CY439"/>
  <c r="CY438"/>
  <c r="CY437"/>
  <c r="CY436"/>
  <c r="CY435"/>
  <c r="CY434"/>
  <c r="CY433"/>
  <c r="CY432"/>
  <c r="CY431"/>
  <c r="CY430"/>
  <c r="CY429"/>
  <c r="CY428"/>
  <c r="CY427"/>
  <c r="CY426"/>
  <c r="CY425"/>
  <c r="CY424"/>
  <c r="CY423"/>
  <c r="CY422"/>
  <c r="CY421"/>
  <c r="CY420"/>
  <c r="CY419"/>
  <c r="CY418"/>
  <c r="CY417"/>
  <c r="CY416"/>
  <c r="CY415"/>
  <c r="CY414"/>
  <c r="CY413"/>
  <c r="CY412"/>
  <c r="CY411"/>
  <c r="CY410"/>
  <c r="CY409"/>
  <c r="CY408"/>
  <c r="CY407"/>
  <c r="CY406"/>
  <c r="CY405"/>
  <c r="CY404"/>
  <c r="CY403"/>
  <c r="CY402"/>
  <c r="CY401"/>
  <c r="CY400"/>
  <c r="CY399"/>
  <c r="CY398"/>
  <c r="CY397"/>
  <c r="CY396"/>
  <c r="CY395"/>
  <c r="CY394"/>
  <c r="CY393"/>
  <c r="CY392"/>
  <c r="CY391"/>
  <c r="CY390"/>
  <c r="CY389"/>
  <c r="CY388"/>
  <c r="CY387"/>
  <c r="CY386"/>
  <c r="CY385"/>
  <c r="CY384"/>
  <c r="CY383"/>
  <c r="CY382"/>
  <c r="CY381"/>
  <c r="CY380"/>
  <c r="CY379"/>
  <c r="CY378"/>
  <c r="CY377"/>
  <c r="CY376"/>
  <c r="CY375"/>
  <c r="CY374"/>
  <c r="CY373"/>
  <c r="CY372"/>
  <c r="CY371"/>
  <c r="CY370"/>
  <c r="CY369"/>
  <c r="CY368"/>
  <c r="CY367"/>
  <c r="CY366"/>
  <c r="CY365"/>
  <c r="CY364"/>
  <c r="CY363"/>
  <c r="CY362"/>
  <c r="CY361"/>
  <c r="CY360"/>
  <c r="CY359"/>
  <c r="CY358"/>
  <c r="CY357"/>
  <c r="CY356"/>
  <c r="CY355"/>
  <c r="CY354"/>
  <c r="CY353"/>
  <c r="CY352"/>
  <c r="CY351"/>
  <c r="CY350"/>
  <c r="CY349"/>
  <c r="CY348"/>
  <c r="CY347"/>
  <c r="CY346"/>
  <c r="CY345"/>
  <c r="CY344"/>
  <c r="CY343"/>
  <c r="CY342"/>
  <c r="CY341"/>
  <c r="CY340"/>
  <c r="CY339"/>
  <c r="CY338"/>
  <c r="CY337"/>
  <c r="CY336"/>
  <c r="CY335"/>
  <c r="CY334"/>
  <c r="CY333"/>
  <c r="CY332"/>
  <c r="CY331"/>
  <c r="CY330"/>
  <c r="CY329"/>
  <c r="CY328"/>
  <c r="CY327"/>
  <c r="CY326"/>
  <c r="CY325"/>
  <c r="CY324"/>
  <c r="CY323"/>
  <c r="CY322"/>
  <c r="CY321"/>
  <c r="CY320"/>
  <c r="CY319"/>
  <c r="CY318"/>
  <c r="CY317"/>
  <c r="CY316"/>
  <c r="CY315"/>
  <c r="CY314"/>
  <c r="CY313"/>
  <c r="CY312"/>
  <c r="CY311"/>
  <c r="CY310"/>
  <c r="CY309"/>
  <c r="CY308"/>
  <c r="CY307"/>
  <c r="CY306"/>
  <c r="CY305"/>
  <c r="CY304"/>
  <c r="CY303"/>
  <c r="CY302"/>
  <c r="CY301"/>
  <c r="CY300"/>
  <c r="CY299"/>
  <c r="CY298"/>
  <c r="CY297"/>
  <c r="CY296"/>
  <c r="CY295"/>
  <c r="CY294"/>
  <c r="CY293"/>
  <c r="CY292"/>
  <c r="CY291"/>
  <c r="CY290"/>
  <c r="CY289"/>
  <c r="CY288"/>
  <c r="CY287"/>
  <c r="CY286"/>
  <c r="CY285"/>
  <c r="CY284"/>
  <c r="CY283"/>
  <c r="CY282"/>
  <c r="CY281"/>
  <c r="CY280"/>
  <c r="CY279"/>
  <c r="CY278"/>
  <c r="CY277"/>
  <c r="CY276"/>
  <c r="CY275"/>
  <c r="CY274"/>
  <c r="CY273"/>
  <c r="CY272"/>
  <c r="CY271"/>
  <c r="CY270"/>
  <c r="CY269"/>
  <c r="CY268"/>
  <c r="CY267"/>
  <c r="CY266"/>
  <c r="CY265"/>
  <c r="CY264"/>
  <c r="CY263"/>
  <c r="CY262"/>
  <c r="CY261"/>
  <c r="CY260"/>
  <c r="CY259"/>
  <c r="CY258"/>
  <c r="CY257"/>
  <c r="CY256"/>
  <c r="CY255"/>
  <c r="CY254"/>
  <c r="CY253"/>
  <c r="CY252"/>
  <c r="CY251"/>
  <c r="CY250"/>
  <c r="CY249"/>
  <c r="CY248"/>
  <c r="CY247"/>
  <c r="CY246"/>
  <c r="CY245"/>
  <c r="CY244"/>
  <c r="CY243"/>
  <c r="CY242"/>
  <c r="CY241"/>
  <c r="CY240"/>
  <c r="CY239"/>
  <c r="CY238"/>
  <c r="CY237"/>
  <c r="CY236"/>
  <c r="CY235"/>
  <c r="CY234"/>
  <c r="CY233"/>
  <c r="CY232"/>
  <c r="CY231"/>
  <c r="CY230"/>
  <c r="CY229"/>
  <c r="CY228"/>
  <c r="CY227"/>
  <c r="CY226"/>
  <c r="CY225"/>
  <c r="CY224"/>
  <c r="CY223"/>
  <c r="CY222"/>
  <c r="CY221"/>
  <c r="CY220"/>
  <c r="CY219"/>
  <c r="CY218"/>
  <c r="CY217"/>
  <c r="CY216"/>
  <c r="CY215"/>
  <c r="CY214"/>
  <c r="CY213"/>
  <c r="CY212"/>
  <c r="CY211"/>
  <c r="CY210"/>
  <c r="CY209"/>
  <c r="CY208"/>
  <c r="CY207"/>
  <c r="CY206"/>
  <c r="CY205"/>
  <c r="CY204"/>
  <c r="CY203"/>
  <c r="CY202"/>
  <c r="CY201"/>
  <c r="F22" i="7"/>
  <c r="C1"/>
  <c r="F37"/>
  <c r="C18" i="1"/>
  <c r="C20"/>
  <c r="C17"/>
  <c r="C15"/>
  <c r="C14"/>
  <c r="D11" i="7" s="1"/>
  <c r="C13" i="1"/>
  <c r="C12"/>
  <c r="H11" i="2"/>
  <c r="E11" i="8" s="1"/>
  <c r="E11" i="1" s="1"/>
  <c r="I11" i="2"/>
  <c r="F11" i="8" s="1"/>
  <c r="F11" i="1" s="1"/>
  <c r="Y15" i="2"/>
  <c r="Y16"/>
  <c r="Z16" s="1"/>
  <c r="Y18"/>
  <c r="Z18" s="1"/>
  <c r="Y19"/>
  <c r="Z19" s="1"/>
  <c r="Y20"/>
  <c r="Z20" s="1"/>
  <c r="Y21"/>
  <c r="Z21" s="1"/>
  <c r="Y24"/>
  <c r="CP11" i="1"/>
  <c r="CR11"/>
  <c r="CV11"/>
  <c r="CX11"/>
  <c r="Y11"/>
  <c r="Z11"/>
  <c r="AC11"/>
  <c r="AD11"/>
  <c r="AI11"/>
  <c r="AJ11"/>
  <c r="AM11"/>
  <c r="AN11"/>
  <c r="AS11"/>
  <c r="AT11"/>
  <c r="AU11"/>
  <c r="AX11"/>
  <c r="AY11"/>
  <c r="AZ11"/>
  <c r="BF11"/>
  <c r="BG11"/>
  <c r="BH11"/>
  <c r="BK11"/>
  <c r="BL11"/>
  <c r="BM11"/>
  <c r="BN11" s="1"/>
  <c r="BO11" s="1"/>
  <c r="BS11"/>
  <c r="BT11"/>
  <c r="BW11"/>
  <c r="BX11"/>
  <c r="CC11"/>
  <c r="CD11"/>
  <c r="CE11"/>
  <c r="CH11"/>
  <c r="CI11"/>
  <c r="CJ11"/>
  <c r="CK11" s="1"/>
  <c r="CL11" s="1"/>
  <c r="CQ11"/>
  <c r="CW11"/>
  <c r="DF11"/>
  <c r="DG11"/>
  <c r="DJ11"/>
  <c r="DK11"/>
  <c r="O11"/>
  <c r="P11"/>
  <c r="Q11"/>
  <c r="R11" s="1"/>
  <c r="S11"/>
  <c r="T11"/>
  <c r="U11"/>
  <c r="V11"/>
  <c r="W11"/>
  <c r="GD11" s="1"/>
  <c r="U10" i="2"/>
  <c r="U14" s="1"/>
  <c r="EU16" i="1" l="1" a="1"/>
  <c r="EU16" s="1"/>
  <c r="EU17" a="1"/>
  <c r="EU17" s="1"/>
  <c r="EZ16"/>
  <c r="AV81"/>
  <c r="AW81" s="1"/>
  <c r="BI81"/>
  <c r="BJ81" s="1"/>
  <c r="CF81"/>
  <c r="CG81" s="1"/>
  <c r="AV82"/>
  <c r="AW82" s="1"/>
  <c r="BI82"/>
  <c r="BJ82" s="1"/>
  <c r="CF82"/>
  <c r="CG82" s="1"/>
  <c r="AV83"/>
  <c r="AW83" s="1"/>
  <c r="BI83"/>
  <c r="BJ83" s="1"/>
  <c r="CF83"/>
  <c r="CG83" s="1"/>
  <c r="AV84"/>
  <c r="AW84" s="1"/>
  <c r="BI84"/>
  <c r="BJ84" s="1"/>
  <c r="CF84"/>
  <c r="CG84" s="1"/>
  <c r="AV85"/>
  <c r="AW85" s="1"/>
  <c r="BI85"/>
  <c r="BJ85" s="1"/>
  <c r="CF85"/>
  <c r="CG85" s="1"/>
  <c r="AV86"/>
  <c r="AW86" s="1"/>
  <c r="BI86"/>
  <c r="BJ86" s="1"/>
  <c r="CF86"/>
  <c r="CG86" s="1"/>
  <c r="AV87"/>
  <c r="AW87" s="1"/>
  <c r="BI87"/>
  <c r="BJ87" s="1"/>
  <c r="CF87"/>
  <c r="CG87" s="1"/>
  <c r="AV88"/>
  <c r="AW88" s="1"/>
  <c r="BI88"/>
  <c r="BJ88" s="1"/>
  <c r="CF88"/>
  <c r="CG88" s="1"/>
  <c r="AV89"/>
  <c r="AW89" s="1"/>
  <c r="BI89"/>
  <c r="BJ89" s="1"/>
  <c r="CF89"/>
  <c r="CG89" s="1"/>
  <c r="AV90"/>
  <c r="AW90" s="1"/>
  <c r="BI90"/>
  <c r="BJ90" s="1"/>
  <c r="CF90"/>
  <c r="CG90" s="1"/>
  <c r="AV91"/>
  <c r="AW91" s="1"/>
  <c r="BI91"/>
  <c r="BJ91" s="1"/>
  <c r="CF91"/>
  <c r="CG91" s="1"/>
  <c r="AV92"/>
  <c r="AW92" s="1"/>
  <c r="BI92"/>
  <c r="BJ92" s="1"/>
  <c r="CF92"/>
  <c r="CG92" s="1"/>
  <c r="AV93"/>
  <c r="AW93" s="1"/>
  <c r="BI93"/>
  <c r="BJ93" s="1"/>
  <c r="CF93"/>
  <c r="CG93" s="1"/>
  <c r="AV94"/>
  <c r="AW94" s="1"/>
  <c r="BI94"/>
  <c r="BJ94" s="1"/>
  <c r="CF94"/>
  <c r="CG94" s="1"/>
  <c r="AV95"/>
  <c r="AW95" s="1"/>
  <c r="BI95"/>
  <c r="BJ95" s="1"/>
  <c r="CF95"/>
  <c r="CG95" s="1"/>
  <c r="AV96"/>
  <c r="AW96" s="1"/>
  <c r="BI96"/>
  <c r="BJ96" s="1"/>
  <c r="CF96"/>
  <c r="CG96" s="1"/>
  <c r="AV97"/>
  <c r="AW97" s="1"/>
  <c r="BI97"/>
  <c r="BJ97" s="1"/>
  <c r="CF97"/>
  <c r="CG97" s="1"/>
  <c r="AV98"/>
  <c r="AW98" s="1"/>
  <c r="BI98"/>
  <c r="BJ98" s="1"/>
  <c r="CF98"/>
  <c r="CG98" s="1"/>
  <c r="AV99"/>
  <c r="AW99" s="1"/>
  <c r="BI99"/>
  <c r="BJ99" s="1"/>
  <c r="CF99"/>
  <c r="CG99" s="1"/>
  <c r="AV100"/>
  <c r="AW100" s="1"/>
  <c r="BI100"/>
  <c r="BJ100" s="1"/>
  <c r="CF100"/>
  <c r="CG100" s="1"/>
  <c r="AV101"/>
  <c r="AW101" s="1"/>
  <c r="BI101"/>
  <c r="BJ101" s="1"/>
  <c r="CF101"/>
  <c r="CG101" s="1"/>
  <c r="AV102"/>
  <c r="AW102" s="1"/>
  <c r="BI102"/>
  <c r="BJ102" s="1"/>
  <c r="CF102"/>
  <c r="CG102" s="1"/>
  <c r="AV103"/>
  <c r="AW103" s="1"/>
  <c r="BI103"/>
  <c r="BJ103" s="1"/>
  <c r="CF103"/>
  <c r="CG103" s="1"/>
  <c r="AV104"/>
  <c r="AW104" s="1"/>
  <c r="BI104"/>
  <c r="BJ104" s="1"/>
  <c r="CF104"/>
  <c r="CG104" s="1"/>
  <c r="AV105"/>
  <c r="AW105" s="1"/>
  <c r="BI105"/>
  <c r="BJ105" s="1"/>
  <c r="CF105"/>
  <c r="CG105" s="1"/>
  <c r="AV106"/>
  <c r="AW106" s="1"/>
  <c r="BI106"/>
  <c r="BJ106" s="1"/>
  <c r="CF106"/>
  <c r="CG106" s="1"/>
  <c r="AV107"/>
  <c r="AW107" s="1"/>
  <c r="BI107"/>
  <c r="BJ107" s="1"/>
  <c r="CF107"/>
  <c r="CG107" s="1"/>
  <c r="AV108"/>
  <c r="AW108" s="1"/>
  <c r="BI108"/>
  <c r="BJ108" s="1"/>
  <c r="CF108"/>
  <c r="CG108" s="1"/>
  <c r="AV109"/>
  <c r="AW109" s="1"/>
  <c r="BI109"/>
  <c r="BJ109" s="1"/>
  <c r="CF109"/>
  <c r="CG109" s="1"/>
  <c r="AV110"/>
  <c r="AW110" s="1"/>
  <c r="BI110"/>
  <c r="BJ110" s="1"/>
  <c r="CF110"/>
  <c r="CG110" s="1"/>
  <c r="AV111"/>
  <c r="AW111" s="1"/>
  <c r="BI111"/>
  <c r="BJ111" s="1"/>
  <c r="CF111"/>
  <c r="CG111" s="1"/>
  <c r="AV112"/>
  <c r="AW112" s="1"/>
  <c r="BI112"/>
  <c r="BJ112" s="1"/>
  <c r="CF112"/>
  <c r="CG112" s="1"/>
  <c r="AV113"/>
  <c r="AW113" s="1"/>
  <c r="BI113"/>
  <c r="BJ113" s="1"/>
  <c r="CF113"/>
  <c r="CG113" s="1"/>
  <c r="AV114"/>
  <c r="AW114" s="1"/>
  <c r="BI114"/>
  <c r="BJ114" s="1"/>
  <c r="CF114"/>
  <c r="CG114" s="1"/>
  <c r="AV115"/>
  <c r="AW115" s="1"/>
  <c r="BI115"/>
  <c r="BJ115" s="1"/>
  <c r="CF115"/>
  <c r="CG115" s="1"/>
  <c r="AV116"/>
  <c r="AW116" s="1"/>
  <c r="BI116"/>
  <c r="BJ116" s="1"/>
  <c r="CF116"/>
  <c r="CG116" s="1"/>
  <c r="AV117"/>
  <c r="AW117" s="1"/>
  <c r="BI117"/>
  <c r="BJ117" s="1"/>
  <c r="CF117"/>
  <c r="CG117" s="1"/>
  <c r="AV118"/>
  <c r="AW118" s="1"/>
  <c r="BI118"/>
  <c r="BJ118" s="1"/>
  <c r="CF118"/>
  <c r="CG118" s="1"/>
  <c r="AV119"/>
  <c r="AW119" s="1"/>
  <c r="BI119"/>
  <c r="BJ119" s="1"/>
  <c r="CF119"/>
  <c r="CG119" s="1"/>
  <c r="AV120"/>
  <c r="AW120" s="1"/>
  <c r="BI120"/>
  <c r="BJ120" s="1"/>
  <c r="CF120"/>
  <c r="CG120" s="1"/>
  <c r="AV121"/>
  <c r="AW121" s="1"/>
  <c r="BI121"/>
  <c r="BJ121" s="1"/>
  <c r="CF121"/>
  <c r="CG121" s="1"/>
  <c r="AV122"/>
  <c r="AW122" s="1"/>
  <c r="BI122"/>
  <c r="BJ122" s="1"/>
  <c r="CF122"/>
  <c r="CG122" s="1"/>
  <c r="AV123"/>
  <c r="AW123" s="1"/>
  <c r="BI123"/>
  <c r="BJ123" s="1"/>
  <c r="CF123"/>
  <c r="CG123" s="1"/>
  <c r="AV124"/>
  <c r="AW124" s="1"/>
  <c r="BI124"/>
  <c r="BJ124" s="1"/>
  <c r="CF124"/>
  <c r="CG124" s="1"/>
  <c r="AV125"/>
  <c r="AW125" s="1"/>
  <c r="BI125"/>
  <c r="BJ125" s="1"/>
  <c r="CF125"/>
  <c r="CG125" s="1"/>
  <c r="AV126"/>
  <c r="AW126" s="1"/>
  <c r="BI126"/>
  <c r="BJ126" s="1"/>
  <c r="CF126"/>
  <c r="CG126" s="1"/>
  <c r="AV127"/>
  <c r="AW127" s="1"/>
  <c r="BI127"/>
  <c r="BJ127" s="1"/>
  <c r="CF127"/>
  <c r="CG127" s="1"/>
  <c r="AV128"/>
  <c r="AW128" s="1"/>
  <c r="BI128"/>
  <c r="BJ128" s="1"/>
  <c r="CF128"/>
  <c r="CG128" s="1"/>
  <c r="AV129"/>
  <c r="AW129" s="1"/>
  <c r="BI129"/>
  <c r="BJ129" s="1"/>
  <c r="CF129"/>
  <c r="CG129" s="1"/>
  <c r="AV130"/>
  <c r="AW130" s="1"/>
  <c r="BI130"/>
  <c r="BJ130" s="1"/>
  <c r="CF130"/>
  <c r="CG130" s="1"/>
  <c r="AV131"/>
  <c r="AW131" s="1"/>
  <c r="BI131"/>
  <c r="BJ131" s="1"/>
  <c r="CF131"/>
  <c r="CG131" s="1"/>
  <c r="AV132"/>
  <c r="AW132" s="1"/>
  <c r="BI132"/>
  <c r="BJ132" s="1"/>
  <c r="CF132"/>
  <c r="CG132" s="1"/>
  <c r="AV133"/>
  <c r="AW133" s="1"/>
  <c r="BI133"/>
  <c r="BJ133" s="1"/>
  <c r="CF133"/>
  <c r="CG133" s="1"/>
  <c r="AV134"/>
  <c r="AW134" s="1"/>
  <c r="BI134"/>
  <c r="BJ134" s="1"/>
  <c r="CF134"/>
  <c r="CG134" s="1"/>
  <c r="AV135"/>
  <c r="AW135" s="1"/>
  <c r="BI135"/>
  <c r="BJ135" s="1"/>
  <c r="CF135"/>
  <c r="CG135" s="1"/>
  <c r="AV136"/>
  <c r="AW136" s="1"/>
  <c r="BI136"/>
  <c r="BJ136" s="1"/>
  <c r="CF136"/>
  <c r="CG136" s="1"/>
  <c r="AV137"/>
  <c r="AW137" s="1"/>
  <c r="BI137"/>
  <c r="BJ137" s="1"/>
  <c r="CF137"/>
  <c r="CG137" s="1"/>
  <c r="AV138"/>
  <c r="AW138" s="1"/>
  <c r="BI138"/>
  <c r="BJ138" s="1"/>
  <c r="CF138"/>
  <c r="CG138" s="1"/>
  <c r="AV139"/>
  <c r="AW139" s="1"/>
  <c r="BI139"/>
  <c r="BJ139" s="1"/>
  <c r="CF139"/>
  <c r="CG139" s="1"/>
  <c r="AV140"/>
  <c r="AW140" s="1"/>
  <c r="BI140"/>
  <c r="BJ140" s="1"/>
  <c r="CF140"/>
  <c r="CG140" s="1"/>
  <c r="AV141"/>
  <c r="AW141" s="1"/>
  <c r="BI141"/>
  <c r="BJ141" s="1"/>
  <c r="CF141"/>
  <c r="CG141" s="1"/>
  <c r="AV142"/>
  <c r="AW142" s="1"/>
  <c r="BI142"/>
  <c r="BJ142" s="1"/>
  <c r="CF142"/>
  <c r="CG142" s="1"/>
  <c r="AV143"/>
  <c r="AW143" s="1"/>
  <c r="BI143"/>
  <c r="BJ143" s="1"/>
  <c r="CF143"/>
  <c r="CG143" s="1"/>
  <c r="AV144"/>
  <c r="AW144" s="1"/>
  <c r="BI144"/>
  <c r="BJ144" s="1"/>
  <c r="CF144"/>
  <c r="CG144" s="1"/>
  <c r="AV145"/>
  <c r="AW145" s="1"/>
  <c r="BI145"/>
  <c r="BJ145" s="1"/>
  <c r="CF145"/>
  <c r="CG145" s="1"/>
  <c r="AV146"/>
  <c r="AW146" s="1"/>
  <c r="BI146"/>
  <c r="BJ146" s="1"/>
  <c r="CF146"/>
  <c r="CG146" s="1"/>
  <c r="AV147"/>
  <c r="AW147" s="1"/>
  <c r="BI147"/>
  <c r="BJ147" s="1"/>
  <c r="CF147"/>
  <c r="CG147" s="1"/>
  <c r="AV148"/>
  <c r="AW148" s="1"/>
  <c r="BI148"/>
  <c r="BJ148" s="1"/>
  <c r="CF148"/>
  <c r="CG148" s="1"/>
  <c r="AV149"/>
  <c r="AW149" s="1"/>
  <c r="BI149"/>
  <c r="BJ149" s="1"/>
  <c r="CF149"/>
  <c r="CG149" s="1"/>
  <c r="AV150"/>
  <c r="AW150" s="1"/>
  <c r="BI150"/>
  <c r="BJ150" s="1"/>
  <c r="CF150"/>
  <c r="CG150" s="1"/>
  <c r="AV151"/>
  <c r="AW151" s="1"/>
  <c r="BI151"/>
  <c r="BJ151" s="1"/>
  <c r="CF151"/>
  <c r="CG151" s="1"/>
  <c r="AV152"/>
  <c r="AW152" s="1"/>
  <c r="BI152"/>
  <c r="BJ152" s="1"/>
  <c r="CF152"/>
  <c r="CG152" s="1"/>
  <c r="AV153"/>
  <c r="AW153" s="1"/>
  <c r="BI153"/>
  <c r="BJ153" s="1"/>
  <c r="CF153"/>
  <c r="CG153" s="1"/>
  <c r="AV154"/>
  <c r="AW154" s="1"/>
  <c r="BI154"/>
  <c r="BJ154" s="1"/>
  <c r="CF154"/>
  <c r="CG154" s="1"/>
  <c r="AV155"/>
  <c r="AW155" s="1"/>
  <c r="BI155"/>
  <c r="BJ155" s="1"/>
  <c r="CF155"/>
  <c r="CG155" s="1"/>
  <c r="AV156"/>
  <c r="AW156" s="1"/>
  <c r="BI156"/>
  <c r="BJ156" s="1"/>
  <c r="CF156"/>
  <c r="CG156" s="1"/>
  <c r="AV157"/>
  <c r="AW157" s="1"/>
  <c r="BI157"/>
  <c r="BJ157" s="1"/>
  <c r="CF157"/>
  <c r="CG157" s="1"/>
  <c r="AV158"/>
  <c r="AW158" s="1"/>
  <c r="BI158"/>
  <c r="BJ158" s="1"/>
  <c r="CF158"/>
  <c r="CG158" s="1"/>
  <c r="AV159"/>
  <c r="AW159" s="1"/>
  <c r="BI159"/>
  <c r="BJ159" s="1"/>
  <c r="CF159"/>
  <c r="CG159" s="1"/>
  <c r="AV160"/>
  <c r="AW160" s="1"/>
  <c r="BI160"/>
  <c r="BJ160" s="1"/>
  <c r="CF160"/>
  <c r="CG160" s="1"/>
  <c r="AV161"/>
  <c r="AW161" s="1"/>
  <c r="BI161"/>
  <c r="BJ161" s="1"/>
  <c r="CF161"/>
  <c r="CG161" s="1"/>
  <c r="AV162"/>
  <c r="AW162" s="1"/>
  <c r="BI162"/>
  <c r="BJ162" s="1"/>
  <c r="CF162"/>
  <c r="CG162" s="1"/>
  <c r="AV163"/>
  <c r="AW163" s="1"/>
  <c r="BI163"/>
  <c r="BJ163" s="1"/>
  <c r="CF163"/>
  <c r="CG163" s="1"/>
  <c r="AV164"/>
  <c r="AW164" s="1"/>
  <c r="BI164"/>
  <c r="BJ164" s="1"/>
  <c r="CF164"/>
  <c r="CG164" s="1"/>
  <c r="AV165"/>
  <c r="AW165" s="1"/>
  <c r="BI165"/>
  <c r="BJ165" s="1"/>
  <c r="CF165"/>
  <c r="CG165" s="1"/>
  <c r="AV166"/>
  <c r="AW166" s="1"/>
  <c r="BI166"/>
  <c r="BJ166" s="1"/>
  <c r="CF166"/>
  <c r="CG166" s="1"/>
  <c r="AV167"/>
  <c r="AW167" s="1"/>
  <c r="BI167"/>
  <c r="BJ167" s="1"/>
  <c r="CF167"/>
  <c r="CG167" s="1"/>
  <c r="AV168"/>
  <c r="AW168" s="1"/>
  <c r="BI168"/>
  <c r="BJ168" s="1"/>
  <c r="CF168"/>
  <c r="CG168" s="1"/>
  <c r="AV169"/>
  <c r="AW169" s="1"/>
  <c r="BI169"/>
  <c r="BJ169" s="1"/>
  <c r="CF169"/>
  <c r="CG169" s="1"/>
  <c r="AV170"/>
  <c r="AW170" s="1"/>
  <c r="BI170"/>
  <c r="BJ170" s="1"/>
  <c r="CF170"/>
  <c r="CG170" s="1"/>
  <c r="AV171"/>
  <c r="AW171" s="1"/>
  <c r="BI171"/>
  <c r="BJ171" s="1"/>
  <c r="CF171"/>
  <c r="CG171" s="1"/>
  <c r="AV172"/>
  <c r="AW172" s="1"/>
  <c r="BI172"/>
  <c r="BJ172" s="1"/>
  <c r="CF172"/>
  <c r="CG172" s="1"/>
  <c r="AV173"/>
  <c r="AW173" s="1"/>
  <c r="BI173"/>
  <c r="BJ173" s="1"/>
  <c r="CF173"/>
  <c r="CG173" s="1"/>
  <c r="AV174"/>
  <c r="AW174" s="1"/>
  <c r="BI174"/>
  <c r="BJ174" s="1"/>
  <c r="CF174"/>
  <c r="CG174" s="1"/>
  <c r="AV175"/>
  <c r="AW175" s="1"/>
  <c r="BI175"/>
  <c r="BJ175" s="1"/>
  <c r="CF175"/>
  <c r="CG175" s="1"/>
  <c r="AV176"/>
  <c r="AW176" s="1"/>
  <c r="BI176"/>
  <c r="BJ176" s="1"/>
  <c r="CF176"/>
  <c r="CG176" s="1"/>
  <c r="AV177"/>
  <c r="AW177" s="1"/>
  <c r="BI177"/>
  <c r="BJ177" s="1"/>
  <c r="CF177"/>
  <c r="CG177" s="1"/>
  <c r="AV178"/>
  <c r="AW178" s="1"/>
  <c r="BI178"/>
  <c r="BJ178" s="1"/>
  <c r="CF178"/>
  <c r="CG178" s="1"/>
  <c r="AV179"/>
  <c r="AW179" s="1"/>
  <c r="BI179"/>
  <c r="BJ179" s="1"/>
  <c r="CF179"/>
  <c r="CG179" s="1"/>
  <c r="CU92"/>
  <c r="DA92"/>
  <c r="CU93"/>
  <c r="DA93"/>
  <c r="CU94"/>
  <c r="DA94"/>
  <c r="CU95"/>
  <c r="DA95"/>
  <c r="CU96"/>
  <c r="DA96"/>
  <c r="CU97"/>
  <c r="DA97"/>
  <c r="CU98"/>
  <c r="DA98"/>
  <c r="CU99"/>
  <c r="DA99"/>
  <c r="CU100"/>
  <c r="DA100"/>
  <c r="CU101"/>
  <c r="DA101"/>
  <c r="CU102"/>
  <c r="DA102"/>
  <c r="CU103"/>
  <c r="DA103"/>
  <c r="CU104"/>
  <c r="DA104"/>
  <c r="CU105"/>
  <c r="DA105"/>
  <c r="CU106"/>
  <c r="DA106"/>
  <c r="CU107"/>
  <c r="DA107"/>
  <c r="CU108"/>
  <c r="DA108"/>
  <c r="CU109"/>
  <c r="DA109"/>
  <c r="CU110"/>
  <c r="DA110"/>
  <c r="CU111"/>
  <c r="DA111"/>
  <c r="CU112"/>
  <c r="DA112"/>
  <c r="CU113"/>
  <c r="DA113"/>
  <c r="CU114"/>
  <c r="DA114"/>
  <c r="CU115"/>
  <c r="DA115"/>
  <c r="CU116"/>
  <c r="DA116"/>
  <c r="CU117"/>
  <c r="DA117"/>
  <c r="CU118"/>
  <c r="DA118"/>
  <c r="CU119"/>
  <c r="DA119"/>
  <c r="CU120"/>
  <c r="DA120"/>
  <c r="CU121"/>
  <c r="DA121"/>
  <c r="CU122"/>
  <c r="DA122"/>
  <c r="CU123"/>
  <c r="DA123"/>
  <c r="CU124"/>
  <c r="DA124"/>
  <c r="CU125"/>
  <c r="DA125"/>
  <c r="CU126"/>
  <c r="DA126"/>
  <c r="CU127"/>
  <c r="DA127"/>
  <c r="CU128"/>
  <c r="DA128"/>
  <c r="CU129"/>
  <c r="DA129"/>
  <c r="CU130"/>
  <c r="DA130"/>
  <c r="CU131"/>
  <c r="DA131"/>
  <c r="CU132"/>
  <c r="DA132"/>
  <c r="CU133"/>
  <c r="DA133"/>
  <c r="CU134"/>
  <c r="DA134"/>
  <c r="CU135"/>
  <c r="DA135"/>
  <c r="CU136"/>
  <c r="DA136"/>
  <c r="CU137"/>
  <c r="DA137"/>
  <c r="CU138"/>
  <c r="DA138"/>
  <c r="CU139"/>
  <c r="DA139"/>
  <c r="CU140"/>
  <c r="DA140"/>
  <c r="CU141"/>
  <c r="DA141"/>
  <c r="CU142"/>
  <c r="DA142"/>
  <c r="CU143"/>
  <c r="DA143"/>
  <c r="CU144"/>
  <c r="DA144"/>
  <c r="CU145"/>
  <c r="DA145"/>
  <c r="CU146"/>
  <c r="DA146"/>
  <c r="CU147"/>
  <c r="DA147"/>
  <c r="CU148"/>
  <c r="DA148"/>
  <c r="CU149"/>
  <c r="DA149"/>
  <c r="CU150"/>
  <c r="DA150"/>
  <c r="CU151"/>
  <c r="DA151"/>
  <c r="CU152"/>
  <c r="DA152"/>
  <c r="CU153"/>
  <c r="DA153"/>
  <c r="CU154"/>
  <c r="DA154"/>
  <c r="CU155"/>
  <c r="DA155"/>
  <c r="CU156"/>
  <c r="DA156"/>
  <c r="CU157"/>
  <c r="DA157"/>
  <c r="CU158"/>
  <c r="DA158"/>
  <c r="CU159"/>
  <c r="DA159"/>
  <c r="CU160"/>
  <c r="DA160"/>
  <c r="CU161"/>
  <c r="DA161"/>
  <c r="CU162"/>
  <c r="DA162"/>
  <c r="CU163"/>
  <c r="DA163"/>
  <c r="CU164"/>
  <c r="DA164"/>
  <c r="CU165"/>
  <c r="DA165"/>
  <c r="CU166"/>
  <c r="DA166"/>
  <c r="CU167"/>
  <c r="DA167"/>
  <c r="CU168"/>
  <c r="DA168"/>
  <c r="CU169"/>
  <c r="DA169"/>
  <c r="CU170"/>
  <c r="DA170"/>
  <c r="CU171"/>
  <c r="DA171"/>
  <c r="CU172"/>
  <c r="DA172"/>
  <c r="CU173"/>
  <c r="DA173"/>
  <c r="CU174"/>
  <c r="DA174"/>
  <c r="CU175"/>
  <c r="DA175"/>
  <c r="CU176"/>
  <c r="DA176"/>
  <c r="CU177"/>
  <c r="DA177"/>
  <c r="CU178"/>
  <c r="DA178"/>
  <c r="CU179"/>
  <c r="DA179"/>
  <c r="CU91"/>
  <c r="DA91"/>
  <c r="CU81"/>
  <c r="DA81"/>
  <c r="CU82"/>
  <c r="DA82"/>
  <c r="CU83"/>
  <c r="DA83"/>
  <c r="CU84"/>
  <c r="DA84"/>
  <c r="CU85"/>
  <c r="DA85"/>
  <c r="CU86"/>
  <c r="DA86"/>
  <c r="CU87"/>
  <c r="DA87"/>
  <c r="CU88"/>
  <c r="DA88"/>
  <c r="CU89"/>
  <c r="DA89"/>
  <c r="CU90"/>
  <c r="DA90"/>
  <c r="DB81"/>
  <c r="DC81" s="1"/>
  <c r="V81"/>
  <c r="W81" s="1"/>
  <c r="R81"/>
  <c r="DM81"/>
  <c r="DN81" s="1"/>
  <c r="DB82"/>
  <c r="DC82" s="1"/>
  <c r="V82"/>
  <c r="W82" s="1"/>
  <c r="R82"/>
  <c r="DM82"/>
  <c r="DN82" s="1"/>
  <c r="DB83"/>
  <c r="DC83" s="1"/>
  <c r="V83"/>
  <c r="W83" s="1"/>
  <c r="R83"/>
  <c r="DM83"/>
  <c r="DN83" s="1"/>
  <c r="DB84"/>
  <c r="DC84" s="1"/>
  <c r="V84"/>
  <c r="W84" s="1"/>
  <c r="R84"/>
  <c r="DM84"/>
  <c r="DN84" s="1"/>
  <c r="DB85"/>
  <c r="DC85" s="1"/>
  <c r="V85"/>
  <c r="W85" s="1"/>
  <c r="R85"/>
  <c r="DM85"/>
  <c r="DN85" s="1"/>
  <c r="DB86"/>
  <c r="DC86" s="1"/>
  <c r="V86"/>
  <c r="W86" s="1"/>
  <c r="R86"/>
  <c r="DM86"/>
  <c r="DN86" s="1"/>
  <c r="DB87"/>
  <c r="DC87" s="1"/>
  <c r="V87"/>
  <c r="W87" s="1"/>
  <c r="R87"/>
  <c r="DM87"/>
  <c r="DN87" s="1"/>
  <c r="DB88"/>
  <c r="DC88" s="1"/>
  <c r="V88"/>
  <c r="W88" s="1"/>
  <c r="R88"/>
  <c r="DM88"/>
  <c r="DN88" s="1"/>
  <c r="DB89"/>
  <c r="DC89" s="1"/>
  <c r="V89"/>
  <c r="W89" s="1"/>
  <c r="R89"/>
  <c r="DM89"/>
  <c r="DN89" s="1"/>
  <c r="DB90"/>
  <c r="DC90" s="1"/>
  <c r="V90"/>
  <c r="W90" s="1"/>
  <c r="R90"/>
  <c r="DM90"/>
  <c r="DN90" s="1"/>
  <c r="DB91"/>
  <c r="DC91" s="1"/>
  <c r="V91"/>
  <c r="W91" s="1"/>
  <c r="R91"/>
  <c r="DM91"/>
  <c r="DN91" s="1"/>
  <c r="DB92"/>
  <c r="DC92" s="1"/>
  <c r="V92"/>
  <c r="W92" s="1"/>
  <c r="R92"/>
  <c r="DM92"/>
  <c r="DN92" s="1"/>
  <c r="DB93"/>
  <c r="DC93" s="1"/>
  <c r="V93"/>
  <c r="W93" s="1"/>
  <c r="R93"/>
  <c r="DM93"/>
  <c r="DN93" s="1"/>
  <c r="DB94"/>
  <c r="DC94" s="1"/>
  <c r="V94"/>
  <c r="W94" s="1"/>
  <c r="R94"/>
  <c r="DM94"/>
  <c r="DN94" s="1"/>
  <c r="DB95"/>
  <c r="DC95" s="1"/>
  <c r="V95"/>
  <c r="W95" s="1"/>
  <c r="R95"/>
  <c r="DM95"/>
  <c r="DN95" s="1"/>
  <c r="DB96"/>
  <c r="DC96" s="1"/>
  <c r="V96"/>
  <c r="W96" s="1"/>
  <c r="R96"/>
  <c r="DM96"/>
  <c r="DN96" s="1"/>
  <c r="DB97"/>
  <c r="DC97" s="1"/>
  <c r="V97"/>
  <c r="W97" s="1"/>
  <c r="R97"/>
  <c r="DM97"/>
  <c r="DN97" s="1"/>
  <c r="DB98"/>
  <c r="DC98" s="1"/>
  <c r="V98"/>
  <c r="W98" s="1"/>
  <c r="R98"/>
  <c r="DM98"/>
  <c r="DN98" s="1"/>
  <c r="DB99"/>
  <c r="DC99" s="1"/>
  <c r="V99"/>
  <c r="W99" s="1"/>
  <c r="R99"/>
  <c r="DM99"/>
  <c r="DN99" s="1"/>
  <c r="DB100"/>
  <c r="DC100" s="1"/>
  <c r="V100"/>
  <c r="W100" s="1"/>
  <c r="R100"/>
  <c r="DM100"/>
  <c r="DN100" s="1"/>
  <c r="DB101"/>
  <c r="DC101" s="1"/>
  <c r="V101"/>
  <c r="W101" s="1"/>
  <c r="R101"/>
  <c r="DM101"/>
  <c r="DN101" s="1"/>
  <c r="DB102"/>
  <c r="DC102" s="1"/>
  <c r="V102"/>
  <c r="W102" s="1"/>
  <c r="R102"/>
  <c r="DM102"/>
  <c r="DN102" s="1"/>
  <c r="DB103"/>
  <c r="DC103" s="1"/>
  <c r="V103"/>
  <c r="W103" s="1"/>
  <c r="R103"/>
  <c r="DM103"/>
  <c r="DN103" s="1"/>
  <c r="DB104"/>
  <c r="DC104" s="1"/>
  <c r="V104"/>
  <c r="W104" s="1"/>
  <c r="R104"/>
  <c r="DM104"/>
  <c r="DN104" s="1"/>
  <c r="DB105"/>
  <c r="DC105" s="1"/>
  <c r="V105"/>
  <c r="W105" s="1"/>
  <c r="R105"/>
  <c r="DM105"/>
  <c r="DN105" s="1"/>
  <c r="DB106"/>
  <c r="DC106" s="1"/>
  <c r="V106"/>
  <c r="W106" s="1"/>
  <c r="R106"/>
  <c r="DM106"/>
  <c r="DN106" s="1"/>
  <c r="DB107"/>
  <c r="DC107" s="1"/>
  <c r="V107"/>
  <c r="W107" s="1"/>
  <c r="R107"/>
  <c r="DM107"/>
  <c r="DN107" s="1"/>
  <c r="DB108"/>
  <c r="DC108" s="1"/>
  <c r="V108"/>
  <c r="W108" s="1"/>
  <c r="R108"/>
  <c r="DM108"/>
  <c r="DN108" s="1"/>
  <c r="DB109"/>
  <c r="DC109" s="1"/>
  <c r="V109"/>
  <c r="W109" s="1"/>
  <c r="R109"/>
  <c r="DM109"/>
  <c r="DN109" s="1"/>
  <c r="DB110"/>
  <c r="DC110" s="1"/>
  <c r="V110"/>
  <c r="W110" s="1"/>
  <c r="R110"/>
  <c r="DM110"/>
  <c r="DN110" s="1"/>
  <c r="DB111"/>
  <c r="DC111" s="1"/>
  <c r="V111"/>
  <c r="W111" s="1"/>
  <c r="R111"/>
  <c r="DM111"/>
  <c r="DN111" s="1"/>
  <c r="DB112"/>
  <c r="DC112" s="1"/>
  <c r="V112"/>
  <c r="W112" s="1"/>
  <c r="R112"/>
  <c r="DM112"/>
  <c r="DN112" s="1"/>
  <c r="DB113"/>
  <c r="DC113" s="1"/>
  <c r="V113"/>
  <c r="W113" s="1"/>
  <c r="R113"/>
  <c r="DM113"/>
  <c r="DN113" s="1"/>
  <c r="DB114"/>
  <c r="DC114" s="1"/>
  <c r="V114"/>
  <c r="W114" s="1"/>
  <c r="R114"/>
  <c r="DM114"/>
  <c r="DN114" s="1"/>
  <c r="DB115"/>
  <c r="DC115" s="1"/>
  <c r="V115"/>
  <c r="W115" s="1"/>
  <c r="R115"/>
  <c r="DM115"/>
  <c r="DN115" s="1"/>
  <c r="DB116"/>
  <c r="DC116" s="1"/>
  <c r="V116"/>
  <c r="W116" s="1"/>
  <c r="R116"/>
  <c r="DM116"/>
  <c r="DN116" s="1"/>
  <c r="DB117"/>
  <c r="DC117" s="1"/>
  <c r="V117"/>
  <c r="W117" s="1"/>
  <c r="R117"/>
  <c r="DM117"/>
  <c r="DN117" s="1"/>
  <c r="DB118"/>
  <c r="DC118" s="1"/>
  <c r="V118"/>
  <c r="W118" s="1"/>
  <c r="R118"/>
  <c r="DM118"/>
  <c r="DN118" s="1"/>
  <c r="DB119"/>
  <c r="DC119" s="1"/>
  <c r="V119"/>
  <c r="W119" s="1"/>
  <c r="R119"/>
  <c r="DM119"/>
  <c r="DN119" s="1"/>
  <c r="DB120"/>
  <c r="DC120" s="1"/>
  <c r="V120"/>
  <c r="W120" s="1"/>
  <c r="R120"/>
  <c r="DM120"/>
  <c r="DN120" s="1"/>
  <c r="DB121"/>
  <c r="DC121" s="1"/>
  <c r="V121"/>
  <c r="W121" s="1"/>
  <c r="R121"/>
  <c r="DM121"/>
  <c r="DN121" s="1"/>
  <c r="DB122"/>
  <c r="DC122" s="1"/>
  <c r="V122"/>
  <c r="W122" s="1"/>
  <c r="R122"/>
  <c r="DM122"/>
  <c r="DN122" s="1"/>
  <c r="DB123"/>
  <c r="DC123" s="1"/>
  <c r="V123"/>
  <c r="W123" s="1"/>
  <c r="R123"/>
  <c r="DM123"/>
  <c r="DN123" s="1"/>
  <c r="DB124"/>
  <c r="DC124" s="1"/>
  <c r="V124"/>
  <c r="W124" s="1"/>
  <c r="R124"/>
  <c r="DM124"/>
  <c r="DN124" s="1"/>
  <c r="DB125"/>
  <c r="DC125" s="1"/>
  <c r="V125"/>
  <c r="W125" s="1"/>
  <c r="R125"/>
  <c r="DM125"/>
  <c r="DN125" s="1"/>
  <c r="DB126"/>
  <c r="DC126" s="1"/>
  <c r="V126"/>
  <c r="W126" s="1"/>
  <c r="R126"/>
  <c r="DM126"/>
  <c r="DN126" s="1"/>
  <c r="DB127"/>
  <c r="DC127" s="1"/>
  <c r="V127"/>
  <c r="W127" s="1"/>
  <c r="R127"/>
  <c r="DM127"/>
  <c r="DN127" s="1"/>
  <c r="DB128"/>
  <c r="DC128" s="1"/>
  <c r="V128"/>
  <c r="W128" s="1"/>
  <c r="R128"/>
  <c r="DM128"/>
  <c r="DN128" s="1"/>
  <c r="DB129"/>
  <c r="DC129" s="1"/>
  <c r="V129"/>
  <c r="W129" s="1"/>
  <c r="R129"/>
  <c r="DM129"/>
  <c r="DN129" s="1"/>
  <c r="DB130"/>
  <c r="DC130" s="1"/>
  <c r="V130"/>
  <c r="W130" s="1"/>
  <c r="R130"/>
  <c r="DM130"/>
  <c r="DN130" s="1"/>
  <c r="DB131"/>
  <c r="DC131" s="1"/>
  <c r="V131"/>
  <c r="W131" s="1"/>
  <c r="R131"/>
  <c r="DM131"/>
  <c r="DN131" s="1"/>
  <c r="DB132"/>
  <c r="DC132" s="1"/>
  <c r="V132"/>
  <c r="W132" s="1"/>
  <c r="R132"/>
  <c r="DM132"/>
  <c r="DN132" s="1"/>
  <c r="DB133"/>
  <c r="DC133" s="1"/>
  <c r="V133"/>
  <c r="W133" s="1"/>
  <c r="R133"/>
  <c r="DM133"/>
  <c r="DN133" s="1"/>
  <c r="DB134"/>
  <c r="DC134" s="1"/>
  <c r="V134"/>
  <c r="W134" s="1"/>
  <c r="R134"/>
  <c r="DM134"/>
  <c r="DN134" s="1"/>
  <c r="DB135"/>
  <c r="DC135" s="1"/>
  <c r="V135"/>
  <c r="W135" s="1"/>
  <c r="R135"/>
  <c r="DM135"/>
  <c r="DN135" s="1"/>
  <c r="DB136"/>
  <c r="DC136" s="1"/>
  <c r="V136"/>
  <c r="W136" s="1"/>
  <c r="R136"/>
  <c r="DM136"/>
  <c r="DN136" s="1"/>
  <c r="DB137"/>
  <c r="DC137" s="1"/>
  <c r="V137"/>
  <c r="W137" s="1"/>
  <c r="R137"/>
  <c r="DM137"/>
  <c r="DN137" s="1"/>
  <c r="DB138"/>
  <c r="DC138" s="1"/>
  <c r="V138"/>
  <c r="W138" s="1"/>
  <c r="R138"/>
  <c r="DM138"/>
  <c r="DN138" s="1"/>
  <c r="DB139"/>
  <c r="DC139" s="1"/>
  <c r="V139"/>
  <c r="W139" s="1"/>
  <c r="R139"/>
  <c r="DM139"/>
  <c r="DN139" s="1"/>
  <c r="DB140"/>
  <c r="DC140" s="1"/>
  <c r="V140"/>
  <c r="W140" s="1"/>
  <c r="R140"/>
  <c r="DM140"/>
  <c r="DN140" s="1"/>
  <c r="DB141"/>
  <c r="DC141" s="1"/>
  <c r="V141"/>
  <c r="W141" s="1"/>
  <c r="R141"/>
  <c r="DM141"/>
  <c r="DN141" s="1"/>
  <c r="DB142"/>
  <c r="DC142" s="1"/>
  <c r="V142"/>
  <c r="W142" s="1"/>
  <c r="R142"/>
  <c r="DM142"/>
  <c r="DN142" s="1"/>
  <c r="DB143"/>
  <c r="DC143" s="1"/>
  <c r="V143"/>
  <c r="W143" s="1"/>
  <c r="R143"/>
  <c r="DM143"/>
  <c r="DN143" s="1"/>
  <c r="AF81"/>
  <c r="AG81" s="1"/>
  <c r="AP81"/>
  <c r="AQ81" s="1"/>
  <c r="BC81"/>
  <c r="BD81" s="1"/>
  <c r="BE81"/>
  <c r="BZ81"/>
  <c r="CA81" s="1"/>
  <c r="AF82"/>
  <c r="AG82" s="1"/>
  <c r="AP82"/>
  <c r="AQ82" s="1"/>
  <c r="BC82"/>
  <c r="BD82" s="1"/>
  <c r="BE82"/>
  <c r="BZ82"/>
  <c r="CA82" s="1"/>
  <c r="AF83"/>
  <c r="AG83" s="1"/>
  <c r="AP83"/>
  <c r="AQ83" s="1"/>
  <c r="BC83"/>
  <c r="BD83" s="1"/>
  <c r="BE83"/>
  <c r="BZ83"/>
  <c r="CA83" s="1"/>
  <c r="AF84"/>
  <c r="AG84" s="1"/>
  <c r="AP84"/>
  <c r="AQ84" s="1"/>
  <c r="BC84"/>
  <c r="BD84" s="1"/>
  <c r="BE84"/>
  <c r="BZ84"/>
  <c r="CA84" s="1"/>
  <c r="AF85"/>
  <c r="AG85" s="1"/>
  <c r="AP85"/>
  <c r="AQ85" s="1"/>
  <c r="BC85"/>
  <c r="BD85" s="1"/>
  <c r="BE85"/>
  <c r="BZ85"/>
  <c r="CA85" s="1"/>
  <c r="AF86"/>
  <c r="AG86" s="1"/>
  <c r="AP86"/>
  <c r="AQ86" s="1"/>
  <c r="BC86"/>
  <c r="BD86" s="1"/>
  <c r="BE86"/>
  <c r="BZ86"/>
  <c r="CA86" s="1"/>
  <c r="AF87"/>
  <c r="AG87" s="1"/>
  <c r="AP87"/>
  <c r="AQ87" s="1"/>
  <c r="BC87"/>
  <c r="BD87" s="1"/>
  <c r="BE87"/>
  <c r="BZ87"/>
  <c r="CA87" s="1"/>
  <c r="AF88"/>
  <c r="AG88" s="1"/>
  <c r="AP88"/>
  <c r="AQ88" s="1"/>
  <c r="BC88"/>
  <c r="BD88" s="1"/>
  <c r="BE88"/>
  <c r="BZ88"/>
  <c r="CA88" s="1"/>
  <c r="AF89"/>
  <c r="AG89" s="1"/>
  <c r="AP89"/>
  <c r="AQ89" s="1"/>
  <c r="BC89"/>
  <c r="BD89" s="1"/>
  <c r="BE89"/>
  <c r="BZ89"/>
  <c r="CA89" s="1"/>
  <c r="AF90"/>
  <c r="AG90" s="1"/>
  <c r="AP90"/>
  <c r="AQ90" s="1"/>
  <c r="BC90"/>
  <c r="BD90" s="1"/>
  <c r="BE90"/>
  <c r="BZ90"/>
  <c r="CA90" s="1"/>
  <c r="AF91"/>
  <c r="AG91" s="1"/>
  <c r="AP91"/>
  <c r="AQ91" s="1"/>
  <c r="BC91"/>
  <c r="BD91" s="1"/>
  <c r="BE91"/>
  <c r="BZ91"/>
  <c r="CA91" s="1"/>
  <c r="AF92"/>
  <c r="AG92" s="1"/>
  <c r="AP92"/>
  <c r="AQ92" s="1"/>
  <c r="BC92"/>
  <c r="BD92" s="1"/>
  <c r="BE92"/>
  <c r="BZ92"/>
  <c r="CA92" s="1"/>
  <c r="AF93"/>
  <c r="AG93" s="1"/>
  <c r="AP93"/>
  <c r="AQ93" s="1"/>
  <c r="BC93"/>
  <c r="BD93" s="1"/>
  <c r="BE93"/>
  <c r="BZ93"/>
  <c r="CA93" s="1"/>
  <c r="AF94"/>
  <c r="AG94" s="1"/>
  <c r="AP94"/>
  <c r="AQ94" s="1"/>
  <c r="BC94"/>
  <c r="BD94" s="1"/>
  <c r="BE94"/>
  <c r="BZ94"/>
  <c r="CA94" s="1"/>
  <c r="AF95"/>
  <c r="AG95" s="1"/>
  <c r="AP95"/>
  <c r="AQ95" s="1"/>
  <c r="BC95"/>
  <c r="BD95" s="1"/>
  <c r="BE95"/>
  <c r="BZ95"/>
  <c r="CA95" s="1"/>
  <c r="AF96"/>
  <c r="AG96" s="1"/>
  <c r="AP96"/>
  <c r="AQ96" s="1"/>
  <c r="BC96"/>
  <c r="BD96" s="1"/>
  <c r="BE96"/>
  <c r="BZ96"/>
  <c r="CA96" s="1"/>
  <c r="AF97"/>
  <c r="AG97" s="1"/>
  <c r="AP97"/>
  <c r="AQ97" s="1"/>
  <c r="BC97"/>
  <c r="BD97" s="1"/>
  <c r="BE97"/>
  <c r="BZ97"/>
  <c r="CA97" s="1"/>
  <c r="AF98"/>
  <c r="AG98" s="1"/>
  <c r="AP98"/>
  <c r="AQ98" s="1"/>
  <c r="BC98"/>
  <c r="BD98" s="1"/>
  <c r="BE98"/>
  <c r="BZ98"/>
  <c r="CA98" s="1"/>
  <c r="AF99"/>
  <c r="AG99" s="1"/>
  <c r="AP99"/>
  <c r="AQ99" s="1"/>
  <c r="BC99"/>
  <c r="BD99" s="1"/>
  <c r="BE99"/>
  <c r="BZ99"/>
  <c r="CA99" s="1"/>
  <c r="AF100"/>
  <c r="AG100" s="1"/>
  <c r="AP100"/>
  <c r="AQ100" s="1"/>
  <c r="BC100"/>
  <c r="BD100" s="1"/>
  <c r="BE100"/>
  <c r="BZ100"/>
  <c r="CA100" s="1"/>
  <c r="AF101"/>
  <c r="AG101" s="1"/>
  <c r="AP101"/>
  <c r="AQ101" s="1"/>
  <c r="BC101"/>
  <c r="BD101" s="1"/>
  <c r="BE101"/>
  <c r="BZ101"/>
  <c r="CA101" s="1"/>
  <c r="AF102"/>
  <c r="AG102" s="1"/>
  <c r="AP102"/>
  <c r="AQ102" s="1"/>
  <c r="BC102"/>
  <c r="BD102" s="1"/>
  <c r="BE102"/>
  <c r="BZ102"/>
  <c r="CA102" s="1"/>
  <c r="AF103"/>
  <c r="AG103" s="1"/>
  <c r="AP103"/>
  <c r="AQ103" s="1"/>
  <c r="BC103"/>
  <c r="BD103" s="1"/>
  <c r="BE103"/>
  <c r="BZ103"/>
  <c r="CA103" s="1"/>
  <c r="AF104"/>
  <c r="AG104" s="1"/>
  <c r="AP104"/>
  <c r="AQ104" s="1"/>
  <c r="BC104"/>
  <c r="BD104" s="1"/>
  <c r="BE104"/>
  <c r="BZ104"/>
  <c r="CA104" s="1"/>
  <c r="AF105"/>
  <c r="AG105" s="1"/>
  <c r="AP105"/>
  <c r="AQ105" s="1"/>
  <c r="BC105"/>
  <c r="BD105" s="1"/>
  <c r="BE105"/>
  <c r="BZ105"/>
  <c r="CA105" s="1"/>
  <c r="AF106"/>
  <c r="AG106" s="1"/>
  <c r="AP106"/>
  <c r="AQ106" s="1"/>
  <c r="BC106"/>
  <c r="BD106" s="1"/>
  <c r="BE106"/>
  <c r="BZ106"/>
  <c r="CA106" s="1"/>
  <c r="AF107"/>
  <c r="AG107" s="1"/>
  <c r="AP107"/>
  <c r="AQ107" s="1"/>
  <c r="BC107"/>
  <c r="BD107" s="1"/>
  <c r="BE107"/>
  <c r="BZ107"/>
  <c r="CA107" s="1"/>
  <c r="AF108"/>
  <c r="AG108" s="1"/>
  <c r="AP108"/>
  <c r="AQ108" s="1"/>
  <c r="BC108"/>
  <c r="BD108" s="1"/>
  <c r="BE108"/>
  <c r="BZ108"/>
  <c r="CA108" s="1"/>
  <c r="AF109"/>
  <c r="AG109" s="1"/>
  <c r="AP109"/>
  <c r="AQ109" s="1"/>
  <c r="BC109"/>
  <c r="BD109" s="1"/>
  <c r="BE109"/>
  <c r="BZ109"/>
  <c r="CA109" s="1"/>
  <c r="AF110"/>
  <c r="AG110" s="1"/>
  <c r="AP110"/>
  <c r="AQ110" s="1"/>
  <c r="BC110"/>
  <c r="BD110" s="1"/>
  <c r="BE110"/>
  <c r="BZ110"/>
  <c r="CA110" s="1"/>
  <c r="AF111"/>
  <c r="AG111" s="1"/>
  <c r="AP111"/>
  <c r="AQ111" s="1"/>
  <c r="BC111"/>
  <c r="BD111" s="1"/>
  <c r="BE111"/>
  <c r="BZ111"/>
  <c r="CA111" s="1"/>
  <c r="AF112"/>
  <c r="AG112" s="1"/>
  <c r="AP112"/>
  <c r="AQ112" s="1"/>
  <c r="BC112"/>
  <c r="BD112" s="1"/>
  <c r="BE112"/>
  <c r="BZ112"/>
  <c r="CA112" s="1"/>
  <c r="AF113"/>
  <c r="AG113" s="1"/>
  <c r="AP113"/>
  <c r="AQ113" s="1"/>
  <c r="BC113"/>
  <c r="BD113" s="1"/>
  <c r="BE113"/>
  <c r="BZ113"/>
  <c r="CA113" s="1"/>
  <c r="AF114"/>
  <c r="AG114" s="1"/>
  <c r="AP114"/>
  <c r="AQ114" s="1"/>
  <c r="BC114"/>
  <c r="BD114" s="1"/>
  <c r="BE114"/>
  <c r="BZ114"/>
  <c r="CA114" s="1"/>
  <c r="AF115"/>
  <c r="AG115" s="1"/>
  <c r="AP115"/>
  <c r="AQ115" s="1"/>
  <c r="BC115"/>
  <c r="BD115" s="1"/>
  <c r="BE115"/>
  <c r="BZ115"/>
  <c r="CA115" s="1"/>
  <c r="AF116"/>
  <c r="AG116" s="1"/>
  <c r="AP116"/>
  <c r="AQ116" s="1"/>
  <c r="BC116"/>
  <c r="BD116" s="1"/>
  <c r="BE116"/>
  <c r="BZ116"/>
  <c r="CA116" s="1"/>
  <c r="AF117"/>
  <c r="AG117" s="1"/>
  <c r="AP117"/>
  <c r="AQ117" s="1"/>
  <c r="BC117"/>
  <c r="BD117" s="1"/>
  <c r="BE117"/>
  <c r="BZ117"/>
  <c r="CA117" s="1"/>
  <c r="AF118"/>
  <c r="AG118" s="1"/>
  <c r="AP118"/>
  <c r="AQ118" s="1"/>
  <c r="BC118"/>
  <c r="BD118" s="1"/>
  <c r="BE118"/>
  <c r="BZ118"/>
  <c r="CA118" s="1"/>
  <c r="AF119"/>
  <c r="AG119" s="1"/>
  <c r="AP119"/>
  <c r="AQ119" s="1"/>
  <c r="BC119"/>
  <c r="BD119" s="1"/>
  <c r="BE119"/>
  <c r="BZ119"/>
  <c r="CA119" s="1"/>
  <c r="AF120"/>
  <c r="AG120" s="1"/>
  <c r="AP120"/>
  <c r="AQ120" s="1"/>
  <c r="BC120"/>
  <c r="BD120" s="1"/>
  <c r="BE120"/>
  <c r="BZ120"/>
  <c r="CA120" s="1"/>
  <c r="AF121"/>
  <c r="AG121" s="1"/>
  <c r="AP121"/>
  <c r="AQ121" s="1"/>
  <c r="BC121"/>
  <c r="BD121" s="1"/>
  <c r="BE121"/>
  <c r="BZ121"/>
  <c r="CA121" s="1"/>
  <c r="AF122"/>
  <c r="AG122" s="1"/>
  <c r="AP122"/>
  <c r="AQ122" s="1"/>
  <c r="BC122"/>
  <c r="BD122" s="1"/>
  <c r="BE122"/>
  <c r="BZ122"/>
  <c r="CA122" s="1"/>
  <c r="AF123"/>
  <c r="AG123" s="1"/>
  <c r="AP123"/>
  <c r="AQ123" s="1"/>
  <c r="BC123"/>
  <c r="BD123" s="1"/>
  <c r="BE123"/>
  <c r="BZ123"/>
  <c r="CA123" s="1"/>
  <c r="AF124"/>
  <c r="AG124" s="1"/>
  <c r="AP124"/>
  <c r="AQ124" s="1"/>
  <c r="BC124"/>
  <c r="BD124" s="1"/>
  <c r="BE124"/>
  <c r="BZ124"/>
  <c r="CA124" s="1"/>
  <c r="AF125"/>
  <c r="AG125" s="1"/>
  <c r="AP125"/>
  <c r="AQ125" s="1"/>
  <c r="BC125"/>
  <c r="BD125" s="1"/>
  <c r="BE125"/>
  <c r="BZ125"/>
  <c r="CA125" s="1"/>
  <c r="AF126"/>
  <c r="AG126" s="1"/>
  <c r="AP126"/>
  <c r="AQ126" s="1"/>
  <c r="BC126"/>
  <c r="BD126" s="1"/>
  <c r="BE126"/>
  <c r="BZ126"/>
  <c r="CA126" s="1"/>
  <c r="AF127"/>
  <c r="AG127" s="1"/>
  <c r="AP127"/>
  <c r="AQ127" s="1"/>
  <c r="BC127"/>
  <c r="BD127" s="1"/>
  <c r="BE127"/>
  <c r="BZ127"/>
  <c r="CA127" s="1"/>
  <c r="AF128"/>
  <c r="AG128" s="1"/>
  <c r="AP128"/>
  <c r="AQ128" s="1"/>
  <c r="BC128"/>
  <c r="BD128" s="1"/>
  <c r="BE128"/>
  <c r="BZ128"/>
  <c r="CA128" s="1"/>
  <c r="AF129"/>
  <c r="AG129" s="1"/>
  <c r="AP129"/>
  <c r="AQ129" s="1"/>
  <c r="BC129"/>
  <c r="BD129" s="1"/>
  <c r="BE129"/>
  <c r="BZ129"/>
  <c r="CA129" s="1"/>
  <c r="AF130"/>
  <c r="AG130" s="1"/>
  <c r="AP130"/>
  <c r="AQ130" s="1"/>
  <c r="BC130"/>
  <c r="BD130" s="1"/>
  <c r="BE130"/>
  <c r="BZ130"/>
  <c r="CA130" s="1"/>
  <c r="AF131"/>
  <c r="AG131" s="1"/>
  <c r="AP131"/>
  <c r="AQ131" s="1"/>
  <c r="BC131"/>
  <c r="BD131" s="1"/>
  <c r="BE131"/>
  <c r="BZ131"/>
  <c r="CA131" s="1"/>
  <c r="AF132"/>
  <c r="AG132" s="1"/>
  <c r="AP132"/>
  <c r="AQ132" s="1"/>
  <c r="BC132"/>
  <c r="BD132" s="1"/>
  <c r="BE132"/>
  <c r="BZ132"/>
  <c r="CA132" s="1"/>
  <c r="AF133"/>
  <c r="AG133" s="1"/>
  <c r="AP133"/>
  <c r="AQ133" s="1"/>
  <c r="BC133"/>
  <c r="BD133" s="1"/>
  <c r="BE133"/>
  <c r="BZ133"/>
  <c r="CA133" s="1"/>
  <c r="AF134"/>
  <c r="AG134" s="1"/>
  <c r="AP134"/>
  <c r="AQ134" s="1"/>
  <c r="BC134"/>
  <c r="BD134" s="1"/>
  <c r="BE134"/>
  <c r="BZ134"/>
  <c r="CA134" s="1"/>
  <c r="AF135"/>
  <c r="AG135" s="1"/>
  <c r="AP135"/>
  <c r="AQ135" s="1"/>
  <c r="BC135"/>
  <c r="BD135" s="1"/>
  <c r="BE135"/>
  <c r="BZ135"/>
  <c r="CA135" s="1"/>
  <c r="AF136"/>
  <c r="AG136" s="1"/>
  <c r="AP136"/>
  <c r="AQ136" s="1"/>
  <c r="BC136"/>
  <c r="BD136" s="1"/>
  <c r="BE136"/>
  <c r="BZ136"/>
  <c r="CA136" s="1"/>
  <c r="AF137"/>
  <c r="AG137" s="1"/>
  <c r="AP137"/>
  <c r="AQ137" s="1"/>
  <c r="BC137"/>
  <c r="BD137" s="1"/>
  <c r="BE137"/>
  <c r="BZ137"/>
  <c r="CA137" s="1"/>
  <c r="AF138"/>
  <c r="AG138" s="1"/>
  <c r="AP138"/>
  <c r="AQ138" s="1"/>
  <c r="BC138"/>
  <c r="BD138" s="1"/>
  <c r="BE138"/>
  <c r="BZ138"/>
  <c r="CA138" s="1"/>
  <c r="AF139"/>
  <c r="AG139" s="1"/>
  <c r="AP139"/>
  <c r="AQ139" s="1"/>
  <c r="BC139"/>
  <c r="BD139" s="1"/>
  <c r="BE139"/>
  <c r="BZ139"/>
  <c r="CA139" s="1"/>
  <c r="AF140"/>
  <c r="AG140" s="1"/>
  <c r="AP140"/>
  <c r="AQ140" s="1"/>
  <c r="BC140"/>
  <c r="BD140" s="1"/>
  <c r="BE140"/>
  <c r="BZ140"/>
  <c r="CA140" s="1"/>
  <c r="AF141"/>
  <c r="AG141" s="1"/>
  <c r="AP141"/>
  <c r="AQ141" s="1"/>
  <c r="BC141"/>
  <c r="BD141" s="1"/>
  <c r="BE141"/>
  <c r="BZ141"/>
  <c r="CA141" s="1"/>
  <c r="AF142"/>
  <c r="AG142" s="1"/>
  <c r="AP142"/>
  <c r="AQ142" s="1"/>
  <c r="BC142"/>
  <c r="BD142" s="1"/>
  <c r="BE142"/>
  <c r="BZ142"/>
  <c r="CA142" s="1"/>
  <c r="AF143"/>
  <c r="AG143" s="1"/>
  <c r="AP143"/>
  <c r="AQ143" s="1"/>
  <c r="BC143"/>
  <c r="BD143" s="1"/>
  <c r="BE143"/>
  <c r="BZ143"/>
  <c r="CA143" s="1"/>
  <c r="DB144"/>
  <c r="DC144" s="1"/>
  <c r="V144"/>
  <c r="W144" s="1"/>
  <c r="R144"/>
  <c r="DM144"/>
  <c r="DN144" s="1"/>
  <c r="DB145"/>
  <c r="DC145" s="1"/>
  <c r="V145"/>
  <c r="W145" s="1"/>
  <c r="R145"/>
  <c r="DM145"/>
  <c r="DN145" s="1"/>
  <c r="DB146"/>
  <c r="DC146" s="1"/>
  <c r="V146"/>
  <c r="W146" s="1"/>
  <c r="R146"/>
  <c r="DM146"/>
  <c r="DN146" s="1"/>
  <c r="DB147"/>
  <c r="DC147" s="1"/>
  <c r="V147"/>
  <c r="W147" s="1"/>
  <c r="R147"/>
  <c r="DM147"/>
  <c r="DN147" s="1"/>
  <c r="DB148"/>
  <c r="DC148" s="1"/>
  <c r="V148"/>
  <c r="W148" s="1"/>
  <c r="R148"/>
  <c r="DM148"/>
  <c r="DN148" s="1"/>
  <c r="DB149"/>
  <c r="DC149" s="1"/>
  <c r="V149"/>
  <c r="W149" s="1"/>
  <c r="R149"/>
  <c r="DM149"/>
  <c r="DN149" s="1"/>
  <c r="DB150"/>
  <c r="DC150" s="1"/>
  <c r="V150"/>
  <c r="W150" s="1"/>
  <c r="R150"/>
  <c r="DM150"/>
  <c r="DN150" s="1"/>
  <c r="DB151"/>
  <c r="DC151" s="1"/>
  <c r="V151"/>
  <c r="W151" s="1"/>
  <c r="R151"/>
  <c r="DM151"/>
  <c r="DN151" s="1"/>
  <c r="DB152"/>
  <c r="DC152" s="1"/>
  <c r="V152"/>
  <c r="W152" s="1"/>
  <c r="R152"/>
  <c r="DM152"/>
  <c r="DN152" s="1"/>
  <c r="DB153"/>
  <c r="DC153" s="1"/>
  <c r="V153"/>
  <c r="W153" s="1"/>
  <c r="R153"/>
  <c r="DM153"/>
  <c r="DN153" s="1"/>
  <c r="DB154"/>
  <c r="DC154" s="1"/>
  <c r="V154"/>
  <c r="W154" s="1"/>
  <c r="R154"/>
  <c r="DM154"/>
  <c r="DN154" s="1"/>
  <c r="DB155"/>
  <c r="DC155" s="1"/>
  <c r="V155"/>
  <c r="W155" s="1"/>
  <c r="R155"/>
  <c r="DM155"/>
  <c r="DN155" s="1"/>
  <c r="DB156"/>
  <c r="DC156" s="1"/>
  <c r="V156"/>
  <c r="W156" s="1"/>
  <c r="R156"/>
  <c r="DM156"/>
  <c r="DN156" s="1"/>
  <c r="DB157"/>
  <c r="DC157" s="1"/>
  <c r="V157"/>
  <c r="W157" s="1"/>
  <c r="R157"/>
  <c r="DM157"/>
  <c r="DN157" s="1"/>
  <c r="DB158"/>
  <c r="DC158" s="1"/>
  <c r="V158"/>
  <c r="W158" s="1"/>
  <c r="R158"/>
  <c r="DM158"/>
  <c r="DN158" s="1"/>
  <c r="DB159"/>
  <c r="DC159" s="1"/>
  <c r="V159"/>
  <c r="W159" s="1"/>
  <c r="R159"/>
  <c r="DM159"/>
  <c r="DN159" s="1"/>
  <c r="DB160"/>
  <c r="DC160" s="1"/>
  <c r="V160"/>
  <c r="W160" s="1"/>
  <c r="R160"/>
  <c r="DM160"/>
  <c r="DN160" s="1"/>
  <c r="DB161"/>
  <c r="DC161" s="1"/>
  <c r="V161"/>
  <c r="W161" s="1"/>
  <c r="R161"/>
  <c r="DM161"/>
  <c r="DN161" s="1"/>
  <c r="DB162"/>
  <c r="DC162" s="1"/>
  <c r="V162"/>
  <c r="W162" s="1"/>
  <c r="R162"/>
  <c r="DM162"/>
  <c r="DN162" s="1"/>
  <c r="DB163"/>
  <c r="DC163" s="1"/>
  <c r="V163"/>
  <c r="W163" s="1"/>
  <c r="R163"/>
  <c r="DM163"/>
  <c r="DN163" s="1"/>
  <c r="DB164"/>
  <c r="DC164" s="1"/>
  <c r="V164"/>
  <c r="W164" s="1"/>
  <c r="R164"/>
  <c r="DM164"/>
  <c r="DN164" s="1"/>
  <c r="DB165"/>
  <c r="DC165" s="1"/>
  <c r="V165"/>
  <c r="W165" s="1"/>
  <c r="R165"/>
  <c r="DM165"/>
  <c r="DN165" s="1"/>
  <c r="DB166"/>
  <c r="DC166" s="1"/>
  <c r="V166"/>
  <c r="W166" s="1"/>
  <c r="R166"/>
  <c r="DM166"/>
  <c r="DN166" s="1"/>
  <c r="DB167"/>
  <c r="DC167" s="1"/>
  <c r="V167"/>
  <c r="W167" s="1"/>
  <c r="R167"/>
  <c r="DM167"/>
  <c r="DN167" s="1"/>
  <c r="DB168"/>
  <c r="DC168" s="1"/>
  <c r="V168"/>
  <c r="W168" s="1"/>
  <c r="R168"/>
  <c r="DM168"/>
  <c r="DN168" s="1"/>
  <c r="DB169"/>
  <c r="DC169" s="1"/>
  <c r="V169"/>
  <c r="W169" s="1"/>
  <c r="R169"/>
  <c r="DM169"/>
  <c r="DN169" s="1"/>
  <c r="DB170"/>
  <c r="DC170" s="1"/>
  <c r="V170"/>
  <c r="W170" s="1"/>
  <c r="R170"/>
  <c r="DM170"/>
  <c r="DN170" s="1"/>
  <c r="DB171"/>
  <c r="DC171" s="1"/>
  <c r="V171"/>
  <c r="W171" s="1"/>
  <c r="R171"/>
  <c r="DM171"/>
  <c r="DN171" s="1"/>
  <c r="DB172"/>
  <c r="DC172" s="1"/>
  <c r="V172"/>
  <c r="W172" s="1"/>
  <c r="R172"/>
  <c r="DM172"/>
  <c r="DN172" s="1"/>
  <c r="DB173"/>
  <c r="DC173" s="1"/>
  <c r="V173"/>
  <c r="W173" s="1"/>
  <c r="R173"/>
  <c r="DM173"/>
  <c r="DN173" s="1"/>
  <c r="DB174"/>
  <c r="DC174" s="1"/>
  <c r="V174"/>
  <c r="W174" s="1"/>
  <c r="R174"/>
  <c r="DM174"/>
  <c r="DN174" s="1"/>
  <c r="DB175"/>
  <c r="DC175" s="1"/>
  <c r="V175"/>
  <c r="W175" s="1"/>
  <c r="R175"/>
  <c r="DM175"/>
  <c r="DN175" s="1"/>
  <c r="DB176"/>
  <c r="DC176" s="1"/>
  <c r="V176"/>
  <c r="W176" s="1"/>
  <c r="R176"/>
  <c r="DM176"/>
  <c r="DN176" s="1"/>
  <c r="DB177"/>
  <c r="DC177" s="1"/>
  <c r="V177"/>
  <c r="W177" s="1"/>
  <c r="R177"/>
  <c r="DM177"/>
  <c r="DN177" s="1"/>
  <c r="DB178"/>
  <c r="DC178" s="1"/>
  <c r="V178"/>
  <c r="W178" s="1"/>
  <c r="R178"/>
  <c r="BN81"/>
  <c r="CK81"/>
  <c r="CQ81"/>
  <c r="BN82"/>
  <c r="CK82"/>
  <c r="CQ82"/>
  <c r="BN83"/>
  <c r="CK83"/>
  <c r="CQ83"/>
  <c r="BN84"/>
  <c r="CK84"/>
  <c r="CQ84"/>
  <c r="BN85"/>
  <c r="CK85"/>
  <c r="CQ85"/>
  <c r="BN86"/>
  <c r="CK86"/>
  <c r="CQ86"/>
  <c r="BN87"/>
  <c r="CK87"/>
  <c r="CQ87"/>
  <c r="BN88"/>
  <c r="CK88"/>
  <c r="CQ88"/>
  <c r="BN89"/>
  <c r="CK89"/>
  <c r="CQ89"/>
  <c r="BN90"/>
  <c r="CK90"/>
  <c r="CQ90"/>
  <c r="BN91"/>
  <c r="CK91"/>
  <c r="CQ91"/>
  <c r="BN92"/>
  <c r="CK92"/>
  <c r="CQ92"/>
  <c r="BN93"/>
  <c r="CK93"/>
  <c r="CQ93"/>
  <c r="BN94"/>
  <c r="CK94"/>
  <c r="CQ94"/>
  <c r="BN95"/>
  <c r="CK95"/>
  <c r="CQ95"/>
  <c r="BN96"/>
  <c r="CK96"/>
  <c r="CQ96"/>
  <c r="BN97"/>
  <c r="CK97"/>
  <c r="CQ97"/>
  <c r="BN98"/>
  <c r="CK98"/>
  <c r="CQ98"/>
  <c r="BN99"/>
  <c r="CK99"/>
  <c r="CQ99"/>
  <c r="BN100"/>
  <c r="CK100"/>
  <c r="CQ100"/>
  <c r="BN101"/>
  <c r="CK101"/>
  <c r="CQ101"/>
  <c r="BN102"/>
  <c r="CK102"/>
  <c r="CQ102"/>
  <c r="BN103"/>
  <c r="CK103"/>
  <c r="CQ103"/>
  <c r="BN104"/>
  <c r="CK104"/>
  <c r="CQ104"/>
  <c r="BN105"/>
  <c r="CK105"/>
  <c r="CQ105"/>
  <c r="BN106"/>
  <c r="CK106"/>
  <c r="CQ106"/>
  <c r="BN107"/>
  <c r="CK107"/>
  <c r="CQ107"/>
  <c r="BN108"/>
  <c r="CK108"/>
  <c r="CQ108"/>
  <c r="BN109"/>
  <c r="CK109"/>
  <c r="CQ109"/>
  <c r="BN110"/>
  <c r="CK110"/>
  <c r="CQ110"/>
  <c r="BN111"/>
  <c r="CK111"/>
  <c r="CQ111"/>
  <c r="BN112"/>
  <c r="CK112"/>
  <c r="CQ112"/>
  <c r="BN113"/>
  <c r="CK113"/>
  <c r="CQ113"/>
  <c r="BN114"/>
  <c r="CK114"/>
  <c r="CQ114"/>
  <c r="BN115"/>
  <c r="CK115"/>
  <c r="CQ115"/>
  <c r="BN116"/>
  <c r="CK116"/>
  <c r="CQ116"/>
  <c r="BN117"/>
  <c r="CK117"/>
  <c r="CQ117"/>
  <c r="BN118"/>
  <c r="CK118"/>
  <c r="CQ118"/>
  <c r="BN119"/>
  <c r="CK119"/>
  <c r="CQ119"/>
  <c r="BN120"/>
  <c r="CK120"/>
  <c r="CQ120"/>
  <c r="BN121"/>
  <c r="CK121"/>
  <c r="CQ121"/>
  <c r="BN122"/>
  <c r="CK122"/>
  <c r="CQ122"/>
  <c r="BN123"/>
  <c r="CK123"/>
  <c r="CQ123"/>
  <c r="BN124"/>
  <c r="CK124"/>
  <c r="CQ124"/>
  <c r="BN125"/>
  <c r="CK125"/>
  <c r="CQ125"/>
  <c r="BN126"/>
  <c r="CK126"/>
  <c r="CQ126"/>
  <c r="BN127"/>
  <c r="CK127"/>
  <c r="CQ127"/>
  <c r="BN128"/>
  <c r="CK128"/>
  <c r="CQ128"/>
  <c r="BN129"/>
  <c r="CK129"/>
  <c r="CQ129"/>
  <c r="BN130"/>
  <c r="CK130"/>
  <c r="CQ130"/>
  <c r="BN131"/>
  <c r="CK131"/>
  <c r="CQ131"/>
  <c r="BN132"/>
  <c r="CK132"/>
  <c r="CQ132"/>
  <c r="BN133"/>
  <c r="CK133"/>
  <c r="CQ133"/>
  <c r="BN134"/>
  <c r="CK134"/>
  <c r="CQ134"/>
  <c r="BN135"/>
  <c r="CK135"/>
  <c r="CQ135"/>
  <c r="BN136"/>
  <c r="CK136"/>
  <c r="CQ136"/>
  <c r="BN137"/>
  <c r="CK137"/>
  <c r="CQ137"/>
  <c r="BN138"/>
  <c r="CK138"/>
  <c r="CQ138"/>
  <c r="BN139"/>
  <c r="CK139"/>
  <c r="CQ139"/>
  <c r="BN140"/>
  <c r="CK140"/>
  <c r="CQ140"/>
  <c r="BN141"/>
  <c r="CK141"/>
  <c r="CQ141"/>
  <c r="BN142"/>
  <c r="CK142"/>
  <c r="CQ142"/>
  <c r="BN143"/>
  <c r="CK143"/>
  <c r="CQ143"/>
  <c r="AF144"/>
  <c r="AG144" s="1"/>
  <c r="AP144"/>
  <c r="AQ144" s="1"/>
  <c r="BC144"/>
  <c r="BD144" s="1"/>
  <c r="BE144"/>
  <c r="BZ144"/>
  <c r="CA144" s="1"/>
  <c r="AF145"/>
  <c r="AG145" s="1"/>
  <c r="AP145"/>
  <c r="AQ145" s="1"/>
  <c r="BC145"/>
  <c r="BD145" s="1"/>
  <c r="BE145"/>
  <c r="BZ145"/>
  <c r="CA145" s="1"/>
  <c r="AF146"/>
  <c r="AG146" s="1"/>
  <c r="AP146"/>
  <c r="AQ146" s="1"/>
  <c r="BC146"/>
  <c r="BD146" s="1"/>
  <c r="BE146"/>
  <c r="BZ146"/>
  <c r="CA146" s="1"/>
  <c r="AF147"/>
  <c r="AG147" s="1"/>
  <c r="AP147"/>
  <c r="AQ147" s="1"/>
  <c r="BC147"/>
  <c r="BD147" s="1"/>
  <c r="BE147"/>
  <c r="BZ147"/>
  <c r="CA147" s="1"/>
  <c r="AF148"/>
  <c r="AG148" s="1"/>
  <c r="AP148"/>
  <c r="AQ148" s="1"/>
  <c r="BC148"/>
  <c r="BD148" s="1"/>
  <c r="BE148"/>
  <c r="BZ148"/>
  <c r="CA148" s="1"/>
  <c r="AF149"/>
  <c r="AG149" s="1"/>
  <c r="AP149"/>
  <c r="AQ149" s="1"/>
  <c r="BC149"/>
  <c r="BD149" s="1"/>
  <c r="BE149"/>
  <c r="BZ149"/>
  <c r="CA149" s="1"/>
  <c r="AF150"/>
  <c r="AG150" s="1"/>
  <c r="AP150"/>
  <c r="AQ150" s="1"/>
  <c r="BC150"/>
  <c r="BD150" s="1"/>
  <c r="BE150"/>
  <c r="BZ150"/>
  <c r="CA150" s="1"/>
  <c r="AF151"/>
  <c r="AG151" s="1"/>
  <c r="AP151"/>
  <c r="AQ151" s="1"/>
  <c r="BC151"/>
  <c r="BD151" s="1"/>
  <c r="BE151"/>
  <c r="BZ151"/>
  <c r="CA151" s="1"/>
  <c r="AF152"/>
  <c r="AG152" s="1"/>
  <c r="AP152"/>
  <c r="AQ152" s="1"/>
  <c r="BC152"/>
  <c r="BD152" s="1"/>
  <c r="BE152"/>
  <c r="BZ152"/>
  <c r="CA152" s="1"/>
  <c r="AF153"/>
  <c r="AG153" s="1"/>
  <c r="AP153"/>
  <c r="AQ153" s="1"/>
  <c r="BC153"/>
  <c r="BD153" s="1"/>
  <c r="BE153"/>
  <c r="BZ153"/>
  <c r="CA153" s="1"/>
  <c r="AF154"/>
  <c r="AG154" s="1"/>
  <c r="AP154"/>
  <c r="AQ154" s="1"/>
  <c r="BC154"/>
  <c r="BD154" s="1"/>
  <c r="BE154"/>
  <c r="BZ154"/>
  <c r="CA154" s="1"/>
  <c r="AF155"/>
  <c r="AG155" s="1"/>
  <c r="AP155"/>
  <c r="AQ155" s="1"/>
  <c r="BC155"/>
  <c r="BD155" s="1"/>
  <c r="BE155"/>
  <c r="BZ155"/>
  <c r="CA155" s="1"/>
  <c r="AF156"/>
  <c r="AG156" s="1"/>
  <c r="AP156"/>
  <c r="AQ156" s="1"/>
  <c r="BC156"/>
  <c r="BD156" s="1"/>
  <c r="BE156"/>
  <c r="BZ156"/>
  <c r="CA156" s="1"/>
  <c r="AF157"/>
  <c r="AG157" s="1"/>
  <c r="AP157"/>
  <c r="AQ157" s="1"/>
  <c r="BC157"/>
  <c r="BD157" s="1"/>
  <c r="BE157"/>
  <c r="BZ157"/>
  <c r="CA157" s="1"/>
  <c r="AF158"/>
  <c r="AG158" s="1"/>
  <c r="AP158"/>
  <c r="AQ158" s="1"/>
  <c r="BC158"/>
  <c r="BD158" s="1"/>
  <c r="BE158"/>
  <c r="BZ158"/>
  <c r="CA158" s="1"/>
  <c r="AF159"/>
  <c r="AG159" s="1"/>
  <c r="AP159"/>
  <c r="AQ159" s="1"/>
  <c r="BC159"/>
  <c r="BD159" s="1"/>
  <c r="BE159"/>
  <c r="BZ159"/>
  <c r="CA159" s="1"/>
  <c r="AF160"/>
  <c r="AG160" s="1"/>
  <c r="AP160"/>
  <c r="AQ160" s="1"/>
  <c r="BC160"/>
  <c r="BD160" s="1"/>
  <c r="BE160"/>
  <c r="BZ160"/>
  <c r="CA160" s="1"/>
  <c r="AF161"/>
  <c r="AG161" s="1"/>
  <c r="AP161"/>
  <c r="AQ161" s="1"/>
  <c r="BC161"/>
  <c r="BD161" s="1"/>
  <c r="BE161"/>
  <c r="BZ161"/>
  <c r="CA161" s="1"/>
  <c r="AF162"/>
  <c r="AG162" s="1"/>
  <c r="AP162"/>
  <c r="AQ162" s="1"/>
  <c r="BC162"/>
  <c r="BD162" s="1"/>
  <c r="BE162"/>
  <c r="BZ162"/>
  <c r="CA162" s="1"/>
  <c r="AF163"/>
  <c r="AG163" s="1"/>
  <c r="AP163"/>
  <c r="AQ163" s="1"/>
  <c r="BC163"/>
  <c r="BD163" s="1"/>
  <c r="BE163"/>
  <c r="BZ163"/>
  <c r="CA163" s="1"/>
  <c r="AF164"/>
  <c r="AG164" s="1"/>
  <c r="AP164"/>
  <c r="AQ164" s="1"/>
  <c r="BC164"/>
  <c r="BD164" s="1"/>
  <c r="BE164"/>
  <c r="BZ164"/>
  <c r="CA164" s="1"/>
  <c r="AF165"/>
  <c r="AG165" s="1"/>
  <c r="AP165"/>
  <c r="AQ165" s="1"/>
  <c r="BC165"/>
  <c r="BD165" s="1"/>
  <c r="BE165"/>
  <c r="BZ165"/>
  <c r="CA165" s="1"/>
  <c r="AF166"/>
  <c r="AG166" s="1"/>
  <c r="AP166"/>
  <c r="AQ166" s="1"/>
  <c r="BC166"/>
  <c r="BD166" s="1"/>
  <c r="BE166"/>
  <c r="BZ166"/>
  <c r="CA166" s="1"/>
  <c r="AF167"/>
  <c r="AG167" s="1"/>
  <c r="AP167"/>
  <c r="AQ167" s="1"/>
  <c r="BC167"/>
  <c r="BD167" s="1"/>
  <c r="BE167"/>
  <c r="BZ167"/>
  <c r="CA167" s="1"/>
  <c r="AF168"/>
  <c r="AG168" s="1"/>
  <c r="AP168"/>
  <c r="AQ168" s="1"/>
  <c r="BC168"/>
  <c r="BD168" s="1"/>
  <c r="BE168"/>
  <c r="BZ168"/>
  <c r="CA168" s="1"/>
  <c r="AF169"/>
  <c r="AG169" s="1"/>
  <c r="AP169"/>
  <c r="AQ169" s="1"/>
  <c r="BC169"/>
  <c r="BD169" s="1"/>
  <c r="BE169"/>
  <c r="BZ169"/>
  <c r="CA169" s="1"/>
  <c r="AF170"/>
  <c r="AG170" s="1"/>
  <c r="AP170"/>
  <c r="AQ170" s="1"/>
  <c r="BC170"/>
  <c r="BD170" s="1"/>
  <c r="BE170"/>
  <c r="BZ170"/>
  <c r="CA170" s="1"/>
  <c r="AF171"/>
  <c r="AG171" s="1"/>
  <c r="AP171"/>
  <c r="AQ171" s="1"/>
  <c r="BC171"/>
  <c r="BD171" s="1"/>
  <c r="BE171"/>
  <c r="BZ171"/>
  <c r="CA171" s="1"/>
  <c r="AF172"/>
  <c r="AG172" s="1"/>
  <c r="AP172"/>
  <c r="AQ172" s="1"/>
  <c r="BC172"/>
  <c r="BD172" s="1"/>
  <c r="BE172"/>
  <c r="BZ172"/>
  <c r="CA172" s="1"/>
  <c r="AF173"/>
  <c r="AG173" s="1"/>
  <c r="AP173"/>
  <c r="AQ173" s="1"/>
  <c r="BC173"/>
  <c r="BD173" s="1"/>
  <c r="BE173"/>
  <c r="BZ173"/>
  <c r="CA173" s="1"/>
  <c r="AF174"/>
  <c r="AG174" s="1"/>
  <c r="AP174"/>
  <c r="AQ174" s="1"/>
  <c r="BC174"/>
  <c r="BD174" s="1"/>
  <c r="BE174"/>
  <c r="BZ174"/>
  <c r="CA174" s="1"/>
  <c r="AF175"/>
  <c r="AG175" s="1"/>
  <c r="AP175"/>
  <c r="AQ175" s="1"/>
  <c r="BC175"/>
  <c r="BD175" s="1"/>
  <c r="BE175"/>
  <c r="BZ175"/>
  <c r="CA175" s="1"/>
  <c r="AF176"/>
  <c r="AG176" s="1"/>
  <c r="AP176"/>
  <c r="AQ176" s="1"/>
  <c r="BC176"/>
  <c r="BD176" s="1"/>
  <c r="BE176"/>
  <c r="BZ176"/>
  <c r="CA176" s="1"/>
  <c r="AF177"/>
  <c r="AG177" s="1"/>
  <c r="AP177"/>
  <c r="AQ177" s="1"/>
  <c r="BC177"/>
  <c r="BD177" s="1"/>
  <c r="BE177"/>
  <c r="BZ177"/>
  <c r="CA177" s="1"/>
  <c r="AF178"/>
  <c r="AG178" s="1"/>
  <c r="AP178"/>
  <c r="AQ178" s="1"/>
  <c r="BC178"/>
  <c r="BD178" s="1"/>
  <c r="BE178"/>
  <c r="BZ178"/>
  <c r="CA178" s="1"/>
  <c r="DM178"/>
  <c r="DN178" s="1"/>
  <c r="DB179"/>
  <c r="DC179" s="1"/>
  <c r="V179"/>
  <c r="W179" s="1"/>
  <c r="R179"/>
  <c r="DM179"/>
  <c r="DN179" s="1"/>
  <c r="BN144"/>
  <c r="CK144"/>
  <c r="CQ144"/>
  <c r="BN145"/>
  <c r="CK145"/>
  <c r="CQ145"/>
  <c r="BN146"/>
  <c r="CK146"/>
  <c r="CQ146"/>
  <c r="BN147"/>
  <c r="CK147"/>
  <c r="CQ147"/>
  <c r="BN148"/>
  <c r="CK148"/>
  <c r="CQ148"/>
  <c r="BN149"/>
  <c r="CK149"/>
  <c r="CQ149"/>
  <c r="BN150"/>
  <c r="CK150"/>
  <c r="CQ150"/>
  <c r="BN151"/>
  <c r="CK151"/>
  <c r="CQ151"/>
  <c r="BN152"/>
  <c r="CK152"/>
  <c r="CQ152"/>
  <c r="BN153"/>
  <c r="CK153"/>
  <c r="CQ153"/>
  <c r="BN154"/>
  <c r="CK154"/>
  <c r="CQ154"/>
  <c r="BN155"/>
  <c r="CK155"/>
  <c r="CQ155"/>
  <c r="BN156"/>
  <c r="CK156"/>
  <c r="CQ156"/>
  <c r="BN157"/>
  <c r="CK157"/>
  <c r="CQ157"/>
  <c r="BN158"/>
  <c r="CK158"/>
  <c r="CQ158"/>
  <c r="BN159"/>
  <c r="CK159"/>
  <c r="CQ159"/>
  <c r="BN160"/>
  <c r="CK160"/>
  <c r="CQ160"/>
  <c r="BN161"/>
  <c r="CK161"/>
  <c r="CQ161"/>
  <c r="BN162"/>
  <c r="CK162"/>
  <c r="CQ162"/>
  <c r="BN163"/>
  <c r="CK163"/>
  <c r="CQ163"/>
  <c r="BN164"/>
  <c r="CK164"/>
  <c r="CQ164"/>
  <c r="BN165"/>
  <c r="CK165"/>
  <c r="CQ165"/>
  <c r="BN166"/>
  <c r="CK166"/>
  <c r="CQ166"/>
  <c r="BN167"/>
  <c r="CK167"/>
  <c r="CQ167"/>
  <c r="BN168"/>
  <c r="CK168"/>
  <c r="CQ168"/>
  <c r="BN169"/>
  <c r="CK169"/>
  <c r="CQ169"/>
  <c r="BN170"/>
  <c r="CK170"/>
  <c r="CQ170"/>
  <c r="BN171"/>
  <c r="CK171"/>
  <c r="CQ171"/>
  <c r="BN172"/>
  <c r="CK172"/>
  <c r="CQ172"/>
  <c r="BN173"/>
  <c r="CK173"/>
  <c r="CQ173"/>
  <c r="BN174"/>
  <c r="CK174"/>
  <c r="CQ174"/>
  <c r="BN175"/>
  <c r="CK175"/>
  <c r="CQ175"/>
  <c r="BN176"/>
  <c r="CK176"/>
  <c r="CQ176"/>
  <c r="BN177"/>
  <c r="CK177"/>
  <c r="CQ177"/>
  <c r="BN178"/>
  <c r="AF179"/>
  <c r="AG179" s="1"/>
  <c r="AP179"/>
  <c r="AQ179" s="1"/>
  <c r="BC179"/>
  <c r="BD179" s="1"/>
  <c r="BE179"/>
  <c r="BZ179"/>
  <c r="CA179" s="1"/>
  <c r="CK178"/>
  <c r="CQ178"/>
  <c r="BN179"/>
  <c r="CK179"/>
  <c r="CQ179"/>
  <c r="C1" i="19"/>
  <c r="T8"/>
  <c r="S8" s="1"/>
  <c r="ER21" i="1"/>
  <c r="GL21"/>
  <c r="ER22"/>
  <c r="GL22"/>
  <c r="ER23"/>
  <c r="GL23"/>
  <c r="ER24"/>
  <c r="GL24"/>
  <c r="ER25"/>
  <c r="GL25"/>
  <c r="ER26"/>
  <c r="GL26"/>
  <c r="ER27"/>
  <c r="GL27"/>
  <c r="ER28"/>
  <c r="GL28"/>
  <c r="ER29"/>
  <c r="GL29"/>
  <c r="ER30"/>
  <c r="GL30"/>
  <c r="ER31"/>
  <c r="GL31"/>
  <c r="ER32"/>
  <c r="GL32"/>
  <c r="ER33"/>
  <c r="GL33"/>
  <c r="ER34"/>
  <c r="GL34"/>
  <c r="ER35"/>
  <c r="GL35"/>
  <c r="ER36"/>
  <c r="GL36"/>
  <c r="ER37"/>
  <c r="GL37"/>
  <c r="ER38"/>
  <c r="GL38"/>
  <c r="ER39"/>
  <c r="GL39"/>
  <c r="ER40"/>
  <c r="GL40"/>
  <c r="ER41"/>
  <c r="GL41"/>
  <c r="ER42"/>
  <c r="GL42"/>
  <c r="ER43"/>
  <c r="GL43"/>
  <c r="ER44"/>
  <c r="GL44"/>
  <c r="ER45"/>
  <c r="GL45"/>
  <c r="ER46"/>
  <c r="GL46"/>
  <c r="ER47"/>
  <c r="GL47"/>
  <c r="ER48"/>
  <c r="GL48"/>
  <c r="ER49"/>
  <c r="GL49"/>
  <c r="ER50"/>
  <c r="GL50"/>
  <c r="ER51"/>
  <c r="GL51"/>
  <c r="ER52"/>
  <c r="GL52"/>
  <c r="ER53"/>
  <c r="GL53"/>
  <c r="ER54"/>
  <c r="GL54"/>
  <c r="ER55"/>
  <c r="GL55"/>
  <c r="ER56"/>
  <c r="GL56"/>
  <c r="ER57"/>
  <c r="GL57"/>
  <c r="ER58"/>
  <c r="GL58"/>
  <c r="ER59"/>
  <c r="GL59"/>
  <c r="ER60"/>
  <c r="GL60"/>
  <c r="ER61"/>
  <c r="GL61"/>
  <c r="ER62"/>
  <c r="GL62"/>
  <c r="ER63"/>
  <c r="GL63"/>
  <c r="ER64"/>
  <c r="GL64"/>
  <c r="ER65"/>
  <c r="GL65"/>
  <c r="ER66"/>
  <c r="GL66"/>
  <c r="ER67"/>
  <c r="GL67"/>
  <c r="ER68"/>
  <c r="GL68"/>
  <c r="ER69"/>
  <c r="GL69"/>
  <c r="ER70"/>
  <c r="GL70"/>
  <c r="ER71"/>
  <c r="GL71"/>
  <c r="ER72"/>
  <c r="GL72"/>
  <c r="ER73"/>
  <c r="GL73"/>
  <c r="ER74"/>
  <c r="GL74"/>
  <c r="ER75"/>
  <c r="GL75"/>
  <c r="ER76"/>
  <c r="GL76"/>
  <c r="ER77"/>
  <c r="GL77"/>
  <c r="ER78"/>
  <c r="GL78"/>
  <c r="ER79"/>
  <c r="GL79"/>
  <c r="ER80"/>
  <c r="GL80"/>
  <c r="EQ21"/>
  <c r="GK21"/>
  <c r="EQ22"/>
  <c r="GK22"/>
  <c r="EQ23"/>
  <c r="GK23"/>
  <c r="EQ24"/>
  <c r="GK24"/>
  <c r="EQ25"/>
  <c r="GK25"/>
  <c r="EQ26"/>
  <c r="GK26"/>
  <c r="EQ27"/>
  <c r="GK27"/>
  <c r="EQ28"/>
  <c r="GK28"/>
  <c r="EQ29"/>
  <c r="GK29"/>
  <c r="EQ30"/>
  <c r="GK30"/>
  <c r="EQ31"/>
  <c r="GK31"/>
  <c r="EQ32"/>
  <c r="GK32"/>
  <c r="EQ33"/>
  <c r="GK33"/>
  <c r="EQ34"/>
  <c r="GK34"/>
  <c r="EQ35"/>
  <c r="GK35"/>
  <c r="EQ36"/>
  <c r="GK36"/>
  <c r="EQ37"/>
  <c r="GK37"/>
  <c r="EQ38"/>
  <c r="GK38"/>
  <c r="EQ39"/>
  <c r="GK39"/>
  <c r="EQ40"/>
  <c r="GK40"/>
  <c r="EQ41"/>
  <c r="GK41"/>
  <c r="EQ42"/>
  <c r="GK42"/>
  <c r="EQ43"/>
  <c r="GK43"/>
  <c r="EQ44"/>
  <c r="GK44"/>
  <c r="EQ45"/>
  <c r="GK45"/>
  <c r="EQ46"/>
  <c r="GK46"/>
  <c r="EQ47"/>
  <c r="GK47"/>
  <c r="EQ48"/>
  <c r="GK48"/>
  <c r="EQ49"/>
  <c r="GK49"/>
  <c r="EQ50"/>
  <c r="GK50"/>
  <c r="EQ51"/>
  <c r="GK51"/>
  <c r="EQ52"/>
  <c r="GK52"/>
  <c r="EQ53"/>
  <c r="GK53"/>
  <c r="EQ54"/>
  <c r="GK54"/>
  <c r="EQ55"/>
  <c r="GK55"/>
  <c r="EQ56"/>
  <c r="GK56"/>
  <c r="EQ57"/>
  <c r="GK57"/>
  <c r="EQ58"/>
  <c r="GK58"/>
  <c r="EQ59"/>
  <c r="GK59"/>
  <c r="EQ60"/>
  <c r="GK60"/>
  <c r="EQ61"/>
  <c r="GK61"/>
  <c r="EQ62"/>
  <c r="GK62"/>
  <c r="EQ63"/>
  <c r="GK63"/>
  <c r="EQ64"/>
  <c r="GK64"/>
  <c r="EQ65"/>
  <c r="GK65"/>
  <c r="EQ66"/>
  <c r="GK66"/>
  <c r="EQ67"/>
  <c r="GK67"/>
  <c r="EQ68"/>
  <c r="GK68"/>
  <c r="EQ69"/>
  <c r="GK69"/>
  <c r="EQ70"/>
  <c r="GK70"/>
  <c r="EQ71"/>
  <c r="GK71"/>
  <c r="EQ72"/>
  <c r="GK72"/>
  <c r="EQ73"/>
  <c r="GK73"/>
  <c r="EQ74"/>
  <c r="GK74"/>
  <c r="EQ75"/>
  <c r="GK75"/>
  <c r="EQ76"/>
  <c r="GK76"/>
  <c r="EQ77"/>
  <c r="GK77"/>
  <c r="EQ78"/>
  <c r="GK78"/>
  <c r="EQ79"/>
  <c r="GK79"/>
  <c r="EQ80"/>
  <c r="GK80"/>
  <c r="F21" i="19"/>
  <c r="F36" s="1"/>
  <c r="Z11"/>
  <c r="Z14"/>
  <c r="Z16"/>
  <c r="Z19"/>
  <c r="Z17"/>
  <c r="DR201" i="1"/>
  <c r="DR202"/>
  <c r="DR203"/>
  <c r="DR204"/>
  <c r="DR205"/>
  <c r="DR206"/>
  <c r="DR207"/>
  <c r="DR208"/>
  <c r="DR209"/>
  <c r="DR210"/>
  <c r="DR211"/>
  <c r="DR212"/>
  <c r="DR213"/>
  <c r="DR214"/>
  <c r="DR215"/>
  <c r="DR216"/>
  <c r="DR217"/>
  <c r="DR218"/>
  <c r="DR219"/>
  <c r="DR220"/>
  <c r="DR221"/>
  <c r="DR222"/>
  <c r="DR223"/>
  <c r="DR224"/>
  <c r="DR225"/>
  <c r="DR226"/>
  <c r="DR227"/>
  <c r="DR228"/>
  <c r="DR229"/>
  <c r="DR230"/>
  <c r="DR231"/>
  <c r="DR232"/>
  <c r="DR233"/>
  <c r="DR234"/>
  <c r="DR235"/>
  <c r="DR236"/>
  <c r="DR237"/>
  <c r="DR238"/>
  <c r="DR239"/>
  <c r="DR240"/>
  <c r="DR241"/>
  <c r="DR242"/>
  <c r="DR243"/>
  <c r="DR244"/>
  <c r="DR245"/>
  <c r="DR246"/>
  <c r="DR247"/>
  <c r="DR248"/>
  <c r="DR249"/>
  <c r="DR250"/>
  <c r="DR251"/>
  <c r="DR252"/>
  <c r="DR253"/>
  <c r="DR254"/>
  <c r="DR255"/>
  <c r="DR256"/>
  <c r="DR257"/>
  <c r="DR258"/>
  <c r="DR259"/>
  <c r="DR260"/>
  <c r="DR261"/>
  <c r="DR262"/>
  <c r="DR263"/>
  <c r="DR264"/>
  <c r="DR265"/>
  <c r="DR266"/>
  <c r="DR267"/>
  <c r="DR268"/>
  <c r="DR269"/>
  <c r="DR270"/>
  <c r="DR271"/>
  <c r="DR272"/>
  <c r="DR273"/>
  <c r="DR274"/>
  <c r="DR275"/>
  <c r="DR276"/>
  <c r="DR277"/>
  <c r="DR278"/>
  <c r="DR279"/>
  <c r="DR280"/>
  <c r="DR281"/>
  <c r="DR282"/>
  <c r="DR283"/>
  <c r="DR284"/>
  <c r="DR285"/>
  <c r="DR286"/>
  <c r="DR287"/>
  <c r="DR288"/>
  <c r="DR289"/>
  <c r="DR290"/>
  <c r="DR291"/>
  <c r="DR292"/>
  <c r="DR293"/>
  <c r="DR294"/>
  <c r="DR295"/>
  <c r="DR296"/>
  <c r="DR297"/>
  <c r="DR298"/>
  <c r="DR299"/>
  <c r="DR300"/>
  <c r="DR301"/>
  <c r="DR302"/>
  <c r="DR303"/>
  <c r="DR304"/>
  <c r="DR305"/>
  <c r="DR306"/>
  <c r="DR307"/>
  <c r="DR308"/>
  <c r="DR309"/>
  <c r="DR310"/>
  <c r="DR311"/>
  <c r="DR312"/>
  <c r="DR313"/>
  <c r="DR314"/>
  <c r="DR315"/>
  <c r="DR316"/>
  <c r="DR317"/>
  <c r="DR318"/>
  <c r="DR319"/>
  <c r="DR320"/>
  <c r="DR321"/>
  <c r="DR322"/>
  <c r="DR323"/>
  <c r="DR324"/>
  <c r="DR325"/>
  <c r="DR326"/>
  <c r="DR327"/>
  <c r="DR328"/>
  <c r="DR329"/>
  <c r="DR330"/>
  <c r="DR331"/>
  <c r="DR332"/>
  <c r="DR333"/>
  <c r="DR334"/>
  <c r="DR335"/>
  <c r="DR336"/>
  <c r="DR337"/>
  <c r="DR338"/>
  <c r="DR339"/>
  <c r="DR340"/>
  <c r="DR341"/>
  <c r="DR342"/>
  <c r="DR343"/>
  <c r="DR344"/>
  <c r="DR345"/>
  <c r="DR346"/>
  <c r="DR347"/>
  <c r="DR348"/>
  <c r="DR349"/>
  <c r="DR350"/>
  <c r="DR351"/>
  <c r="DR352"/>
  <c r="DR353"/>
  <c r="DR354"/>
  <c r="DR355"/>
  <c r="DR356"/>
  <c r="DR357"/>
  <c r="DR358"/>
  <c r="DR359"/>
  <c r="DR360"/>
  <c r="DR361"/>
  <c r="DR362"/>
  <c r="DR363"/>
  <c r="DR364"/>
  <c r="DR365"/>
  <c r="DR366"/>
  <c r="DR367"/>
  <c r="DR368"/>
  <c r="DR369"/>
  <c r="DR370"/>
  <c r="DR371"/>
  <c r="DR372"/>
  <c r="DR373"/>
  <c r="DR374"/>
  <c r="DR375"/>
  <c r="DR376"/>
  <c r="DR377"/>
  <c r="DR378"/>
  <c r="DR379"/>
  <c r="DR380"/>
  <c r="DR381"/>
  <c r="DR382"/>
  <c r="DR383"/>
  <c r="DR384"/>
  <c r="DR385"/>
  <c r="DR386"/>
  <c r="DR387"/>
  <c r="DR388"/>
  <c r="DR389"/>
  <c r="DR390"/>
  <c r="DR391"/>
  <c r="DR392"/>
  <c r="DR393"/>
  <c r="DR394"/>
  <c r="DR395"/>
  <c r="DR396"/>
  <c r="DR397"/>
  <c r="DR398"/>
  <c r="DR399"/>
  <c r="DR400"/>
  <c r="DR401"/>
  <c r="DR402"/>
  <c r="DR403"/>
  <c r="DR404"/>
  <c r="DR405"/>
  <c r="DR406"/>
  <c r="DR407"/>
  <c r="DR408"/>
  <c r="DR409"/>
  <c r="DR410"/>
  <c r="DR411"/>
  <c r="DR412"/>
  <c r="DR413"/>
  <c r="DR414"/>
  <c r="DR415"/>
  <c r="DR416"/>
  <c r="DR417"/>
  <c r="DR418"/>
  <c r="DR419"/>
  <c r="DR420"/>
  <c r="DR421"/>
  <c r="DR422"/>
  <c r="DR423"/>
  <c r="DR424"/>
  <c r="DR425"/>
  <c r="DR426"/>
  <c r="DR427"/>
  <c r="DR428"/>
  <c r="DR429"/>
  <c r="DR430"/>
  <c r="DR431"/>
  <c r="DR432"/>
  <c r="DR433"/>
  <c r="DR434"/>
  <c r="DR435"/>
  <c r="DR436"/>
  <c r="DR437"/>
  <c r="DR438"/>
  <c r="DR439"/>
  <c r="DR440"/>
  <c r="DR441"/>
  <c r="DR442"/>
  <c r="DR443"/>
  <c r="DR444"/>
  <c r="DR445"/>
  <c r="DR446"/>
  <c r="DR447"/>
  <c r="DR448"/>
  <c r="DR449"/>
  <c r="DR450"/>
  <c r="DR451"/>
  <c r="DR452"/>
  <c r="DR453"/>
  <c r="DR454"/>
  <c r="DR455"/>
  <c r="DR456"/>
  <c r="DR457"/>
  <c r="DR458"/>
  <c r="DR459"/>
  <c r="DR460"/>
  <c r="DR461"/>
  <c r="DR462"/>
  <c r="DR463"/>
  <c r="DR464"/>
  <c r="DR465"/>
  <c r="DR466"/>
  <c r="DR467"/>
  <c r="DR468"/>
  <c r="DR469"/>
  <c r="DR470"/>
  <c r="DR471"/>
  <c r="DR472"/>
  <c r="DR473"/>
  <c r="DR474"/>
  <c r="DR475"/>
  <c r="DR476"/>
  <c r="DR477"/>
  <c r="DR478"/>
  <c r="DR479"/>
  <c r="DR480"/>
  <c r="DR481"/>
  <c r="DR482"/>
  <c r="DR483"/>
  <c r="DR484"/>
  <c r="DR485"/>
  <c r="DR486"/>
  <c r="DR487"/>
  <c r="DR488"/>
  <c r="DR489"/>
  <c r="DR490"/>
  <c r="DR491"/>
  <c r="DR492"/>
  <c r="DR493"/>
  <c r="DR494"/>
  <c r="DR495"/>
  <c r="DR496"/>
  <c r="DR497"/>
  <c r="DR498"/>
  <c r="DR499"/>
  <c r="DR500"/>
  <c r="DR501"/>
  <c r="DR502"/>
  <c r="DR503"/>
  <c r="DR504"/>
  <c r="DR505"/>
  <c r="DR506"/>
  <c r="DR507"/>
  <c r="DR508"/>
  <c r="DR509"/>
  <c r="DR510"/>
  <c r="Z15" i="19"/>
  <c r="Z18"/>
  <c r="DR180" i="1"/>
  <c r="DR181"/>
  <c r="DR182"/>
  <c r="DR183"/>
  <c r="DR184"/>
  <c r="DR185"/>
  <c r="DR186"/>
  <c r="DR187"/>
  <c r="DR188"/>
  <c r="DR189"/>
  <c r="DR190"/>
  <c r="DR191"/>
  <c r="DR192"/>
  <c r="DR193"/>
  <c r="DR194"/>
  <c r="DR195"/>
  <c r="DR196"/>
  <c r="DR197"/>
  <c r="DR198"/>
  <c r="DR199"/>
  <c r="DR200"/>
  <c r="Z13" i="19"/>
  <c r="N15"/>
  <c r="L15"/>
  <c r="K15"/>
  <c r="J15"/>
  <c r="I15"/>
  <c r="H15"/>
  <c r="F15"/>
  <c r="E15"/>
  <c r="D15"/>
  <c r="D14"/>
  <c r="F17"/>
  <c r="Z12"/>
  <c r="V176" i="7"/>
  <c r="Y179" i="19"/>
  <c r="V177" i="7"/>
  <c r="Y180" i="19"/>
  <c r="V178" i="7"/>
  <c r="Y181" i="19"/>
  <c r="V179" i="7"/>
  <c r="Y182" i="19"/>
  <c r="V180" i="7"/>
  <c r="Y183" i="19"/>
  <c r="V181" i="7"/>
  <c r="Y184" i="19"/>
  <c r="V182" i="7"/>
  <c r="Y185" i="19"/>
  <c r="V183" i="7"/>
  <c r="Y186" i="19"/>
  <c r="V184" i="7"/>
  <c r="Y187" i="19"/>
  <c r="V185" i="7"/>
  <c r="Y188" i="19"/>
  <c r="V186" i="7"/>
  <c r="Y189" i="19"/>
  <c r="V187" i="7"/>
  <c r="Y190" i="19"/>
  <c r="V188" i="7"/>
  <c r="Y191" i="19"/>
  <c r="V189" i="7"/>
  <c r="Y192" i="19"/>
  <c r="V190" i="7"/>
  <c r="Y193" i="19"/>
  <c r="V191" i="7"/>
  <c r="Y194" i="19"/>
  <c r="V192" i="7"/>
  <c r="Y195" i="19"/>
  <c r="V193" i="7"/>
  <c r="Y196" i="19"/>
  <c r="V194" i="7"/>
  <c r="Y197" i="19"/>
  <c r="V195" i="7"/>
  <c r="Y198" i="19"/>
  <c r="V196" i="7"/>
  <c r="Y199" i="19"/>
  <c r="N25"/>
  <c r="D25"/>
  <c r="EU12" i="1" a="1"/>
  <c r="EU12" s="1"/>
  <c r="DS11"/>
  <c r="EV121"/>
  <c r="FU92"/>
  <c r="GA92"/>
  <c r="FS19" a="1"/>
  <c r="FS19" s="1"/>
  <c r="FX19" s="1"/>
  <c r="FG19" a="1"/>
  <c r="FG19" s="1"/>
  <c r="FL19" s="1"/>
  <c r="EU19" a="1"/>
  <c r="EU19" s="1"/>
  <c r="EZ19" s="1"/>
  <c r="FS18" a="1"/>
  <c r="FS18" s="1"/>
  <c r="FX18" s="1"/>
  <c r="FG18" a="1"/>
  <c r="FG18" s="1"/>
  <c r="FL18" s="1"/>
  <c r="EU18" a="1"/>
  <c r="EU18" s="1"/>
  <c r="EZ18" s="1"/>
  <c r="FS17" a="1"/>
  <c r="FS17" s="1"/>
  <c r="FX17" s="1"/>
  <c r="FG17" a="1"/>
  <c r="FG17" s="1"/>
  <c r="FL17" s="1"/>
  <c r="EZ17"/>
  <c r="FS16" a="1"/>
  <c r="FS16" s="1"/>
  <c r="FX16" s="1"/>
  <c r="FG16" a="1"/>
  <c r="FG16" s="1"/>
  <c r="FL16" s="1"/>
  <c r="FS15" a="1"/>
  <c r="FS15" s="1"/>
  <c r="FX15" s="1"/>
  <c r="FG15" a="1"/>
  <c r="FG15" s="1"/>
  <c r="FL15" s="1"/>
  <c r="EU15" a="1"/>
  <c r="EU15" s="1"/>
  <c r="EZ15" s="1"/>
  <c r="FS14" a="1"/>
  <c r="FS14" s="1"/>
  <c r="FX14" s="1"/>
  <c r="FG14" a="1"/>
  <c r="FG14" s="1"/>
  <c r="FL14" s="1"/>
  <c r="EU14" a="1"/>
  <c r="EU14" s="1"/>
  <c r="EZ14" s="1"/>
  <c r="FS13" a="1"/>
  <c r="FS13" s="1"/>
  <c r="FG13" a="1"/>
  <c r="FG13" s="1"/>
  <c r="EU13" a="1"/>
  <c r="EU13" s="1"/>
  <c r="FS12" a="1"/>
  <c r="FS12" s="1"/>
  <c r="FG12" a="1"/>
  <c r="FG12" s="1"/>
  <c r="EU20" a="1"/>
  <c r="EU20" s="1"/>
  <c r="EZ20" s="1"/>
  <c r="FG20" a="1"/>
  <c r="FG20" s="1"/>
  <c r="FL20" s="1"/>
  <c r="FS20" a="1"/>
  <c r="FS20" s="1"/>
  <c r="FX20" s="1"/>
  <c r="EU21" a="1"/>
  <c r="EU21" s="1"/>
  <c r="EZ21" s="1"/>
  <c r="FG21" a="1"/>
  <c r="FG21" s="1"/>
  <c r="FL21" s="1"/>
  <c r="FS21" a="1"/>
  <c r="FS21" s="1"/>
  <c r="FX21" s="1"/>
  <c r="EU22" a="1"/>
  <c r="EU22" s="1"/>
  <c r="EZ22" s="1"/>
  <c r="FG22" a="1"/>
  <c r="FG22" s="1"/>
  <c r="FL22" s="1"/>
  <c r="FS22" a="1"/>
  <c r="FS22" s="1"/>
  <c r="FX22" s="1"/>
  <c r="EU23" a="1"/>
  <c r="EU23" s="1"/>
  <c r="EZ23" s="1"/>
  <c r="FG23" a="1"/>
  <c r="FG23" s="1"/>
  <c r="FL23" s="1"/>
  <c r="FS23" a="1"/>
  <c r="FS23" s="1"/>
  <c r="FX23" s="1"/>
  <c r="EU24" a="1"/>
  <c r="EU24" s="1"/>
  <c r="EZ24" s="1"/>
  <c r="FG24" a="1"/>
  <c r="FG24" s="1"/>
  <c r="FL24" s="1"/>
  <c r="FS24" a="1"/>
  <c r="FS24" s="1"/>
  <c r="FX24" s="1"/>
  <c r="EU25" a="1"/>
  <c r="EU25" s="1"/>
  <c r="EZ25" s="1"/>
  <c r="FG25" a="1"/>
  <c r="FG25" s="1"/>
  <c r="FL25" s="1"/>
  <c r="FS25" a="1"/>
  <c r="FS25" s="1"/>
  <c r="FX25" s="1"/>
  <c r="EU26" a="1"/>
  <c r="EU26" s="1"/>
  <c r="EZ26" s="1"/>
  <c r="FG26" a="1"/>
  <c r="FG26" s="1"/>
  <c r="FL26" s="1"/>
  <c r="FS26" a="1"/>
  <c r="FS26" s="1"/>
  <c r="FX26" s="1"/>
  <c r="EU27" a="1"/>
  <c r="EU27" s="1"/>
  <c r="EZ27" s="1"/>
  <c r="FG27" a="1"/>
  <c r="FG27" s="1"/>
  <c r="FL27" s="1"/>
  <c r="FS27" a="1"/>
  <c r="FS27" s="1"/>
  <c r="FX27" s="1"/>
  <c r="EU28" a="1"/>
  <c r="EU28" s="1"/>
  <c r="EZ28" s="1"/>
  <c r="FG28" a="1"/>
  <c r="FG28" s="1"/>
  <c r="FL28" s="1"/>
  <c r="FS28" a="1"/>
  <c r="FS28" s="1"/>
  <c r="FX28" s="1"/>
  <c r="EU29" a="1"/>
  <c r="EU29" s="1"/>
  <c r="EZ29" s="1"/>
  <c r="FG29" a="1"/>
  <c r="FG29" s="1"/>
  <c r="FL29" s="1"/>
  <c r="FS29" a="1"/>
  <c r="FS29" s="1"/>
  <c r="FX29" s="1"/>
  <c r="EU30" a="1"/>
  <c r="EU30" s="1"/>
  <c r="EZ30" s="1"/>
  <c r="FG30" a="1"/>
  <c r="FG30" s="1"/>
  <c r="FL30" s="1"/>
  <c r="FS30" a="1"/>
  <c r="FS30" s="1"/>
  <c r="FX30" s="1"/>
  <c r="EU31" a="1"/>
  <c r="EU31" s="1"/>
  <c r="EZ31" s="1"/>
  <c r="FG31" a="1"/>
  <c r="FG31" s="1"/>
  <c r="FL31" s="1"/>
  <c r="FS31" a="1"/>
  <c r="FS31" s="1"/>
  <c r="FX31" s="1"/>
  <c r="EU39" a="1"/>
  <c r="EU39" s="1"/>
  <c r="FG39" a="1"/>
  <c r="FG39" s="1"/>
  <c r="FS39" a="1"/>
  <c r="FS39" s="1"/>
  <c r="EU40" a="1"/>
  <c r="EU40" s="1"/>
  <c r="FG40" a="1"/>
  <c r="FG40" s="1"/>
  <c r="FS40" a="1"/>
  <c r="FS40" s="1"/>
  <c r="EU41" a="1"/>
  <c r="EU41" s="1"/>
  <c r="EZ41" s="1"/>
  <c r="FG41" a="1"/>
  <c r="FG41" s="1"/>
  <c r="FL41" s="1"/>
  <c r="FS41" a="1"/>
  <c r="FS41" s="1"/>
  <c r="FX41" s="1"/>
  <c r="EU42" a="1"/>
  <c r="EU42" s="1"/>
  <c r="EZ42" s="1"/>
  <c r="FG42" a="1"/>
  <c r="FG42" s="1"/>
  <c r="FL42" s="1"/>
  <c r="FS42" a="1"/>
  <c r="FS42" s="1"/>
  <c r="FX42" s="1"/>
  <c r="EU43" a="1"/>
  <c r="EU43" s="1"/>
  <c r="EZ43" s="1"/>
  <c r="FG43" a="1"/>
  <c r="FG43" s="1"/>
  <c r="FL43" s="1"/>
  <c r="FS43" a="1"/>
  <c r="FS43" s="1"/>
  <c r="FX43" s="1"/>
  <c r="EU44" a="1"/>
  <c r="EU44" s="1"/>
  <c r="EZ44" s="1"/>
  <c r="FG44" a="1"/>
  <c r="FG44" s="1"/>
  <c r="FL44" s="1"/>
  <c r="FS44" a="1"/>
  <c r="FS44" s="1"/>
  <c r="FX44" s="1"/>
  <c r="EU45" a="1"/>
  <c r="EU45" s="1"/>
  <c r="EZ45" s="1"/>
  <c r="FG45" a="1"/>
  <c r="FG45" s="1"/>
  <c r="FL45" s="1"/>
  <c r="FS45" a="1"/>
  <c r="FS45" s="1"/>
  <c r="FX45" s="1"/>
  <c r="EU46" a="1"/>
  <c r="EU46" s="1"/>
  <c r="EZ46" s="1"/>
  <c r="FG46" a="1"/>
  <c r="FG46" s="1"/>
  <c r="FL46" s="1"/>
  <c r="FS46" a="1"/>
  <c r="FS46" s="1"/>
  <c r="FX46" s="1"/>
  <c r="EU47" a="1"/>
  <c r="EU47" s="1"/>
  <c r="EZ47" s="1"/>
  <c r="FG47" a="1"/>
  <c r="FG47" s="1"/>
  <c r="FL47" s="1"/>
  <c r="FS47" a="1"/>
  <c r="FS47" s="1"/>
  <c r="FX47" s="1"/>
  <c r="EU48" a="1"/>
  <c r="EU48" s="1"/>
  <c r="EZ48" s="1"/>
  <c r="FG48" a="1"/>
  <c r="FG48" s="1"/>
  <c r="FL48" s="1"/>
  <c r="FS48" a="1"/>
  <c r="FS48" s="1"/>
  <c r="FX48" s="1"/>
  <c r="EU49" a="1"/>
  <c r="EU49" s="1"/>
  <c r="EZ49" s="1"/>
  <c r="FG49" a="1"/>
  <c r="FG49" s="1"/>
  <c r="FL49" s="1"/>
  <c r="FS49" a="1"/>
  <c r="FS49" s="1"/>
  <c r="FX49" s="1"/>
  <c r="EU50" a="1"/>
  <c r="EU50" s="1"/>
  <c r="EZ50" s="1"/>
  <c r="FG50" a="1"/>
  <c r="FG50" s="1"/>
  <c r="FL50" s="1"/>
  <c r="FS50" a="1"/>
  <c r="FS50" s="1"/>
  <c r="FX50" s="1"/>
  <c r="EU51" a="1"/>
  <c r="EU51" s="1"/>
  <c r="EZ51" s="1"/>
  <c r="FG51" a="1"/>
  <c r="FG51" s="1"/>
  <c r="FL51" s="1"/>
  <c r="FS51" a="1"/>
  <c r="FS51" s="1"/>
  <c r="FX51" s="1"/>
  <c r="EU52" a="1"/>
  <c r="EU52" s="1"/>
  <c r="EZ52" s="1"/>
  <c r="FG52" a="1"/>
  <c r="FG52" s="1"/>
  <c r="FL52" s="1"/>
  <c r="FS52" a="1"/>
  <c r="FS52" s="1"/>
  <c r="FX52" s="1"/>
  <c r="EU53" a="1"/>
  <c r="EU53" s="1"/>
  <c r="EZ53" s="1"/>
  <c r="FG53" a="1"/>
  <c r="FG53" s="1"/>
  <c r="FL53" s="1"/>
  <c r="FS53" a="1"/>
  <c r="FS53" s="1"/>
  <c r="FX53" s="1"/>
  <c r="EU54" a="1"/>
  <c r="EU54" s="1"/>
  <c r="EZ54" s="1"/>
  <c r="FG54" a="1"/>
  <c r="FG54" s="1"/>
  <c r="FL54" s="1"/>
  <c r="FS54" a="1"/>
  <c r="FS54" s="1"/>
  <c r="FX54" s="1"/>
  <c r="EU55" a="1"/>
  <c r="EU55" s="1"/>
  <c r="EZ55" s="1"/>
  <c r="FG55" a="1"/>
  <c r="FG55" s="1"/>
  <c r="FL55" s="1"/>
  <c r="FS55" a="1"/>
  <c r="FS55" s="1"/>
  <c r="FX55" s="1"/>
  <c r="EU56" a="1"/>
  <c r="EU56" s="1"/>
  <c r="EZ56" s="1"/>
  <c r="FG56" a="1"/>
  <c r="FG56" s="1"/>
  <c r="FL56" s="1"/>
  <c r="FS56" a="1"/>
  <c r="FS56" s="1"/>
  <c r="FX56" s="1"/>
  <c r="EU57" a="1"/>
  <c r="EU57" s="1"/>
  <c r="EZ57" s="1"/>
  <c r="FG57" a="1"/>
  <c r="FG57" s="1"/>
  <c r="FL57" s="1"/>
  <c r="FS57" a="1"/>
  <c r="FS57" s="1"/>
  <c r="FX57" s="1"/>
  <c r="EU58" a="1"/>
  <c r="EU58" s="1"/>
  <c r="EZ58" s="1"/>
  <c r="FG58" a="1"/>
  <c r="FG58" s="1"/>
  <c r="FL58" s="1"/>
  <c r="FS58" a="1"/>
  <c r="FS58" s="1"/>
  <c r="FX58" s="1"/>
  <c r="EU66" a="1"/>
  <c r="EU66" s="1"/>
  <c r="FG66" a="1"/>
  <c r="FG66" s="1"/>
  <c r="EU67" a="1"/>
  <c r="EU67" s="1"/>
  <c r="FG67" a="1"/>
  <c r="FG67" s="1"/>
  <c r="EU68" a="1"/>
  <c r="EU68" s="1"/>
  <c r="EZ68" s="1"/>
  <c r="FG68" a="1"/>
  <c r="FG68" s="1"/>
  <c r="FL68" s="1"/>
  <c r="EU69" a="1"/>
  <c r="EU69" s="1"/>
  <c r="EZ69" s="1"/>
  <c r="FG69" a="1"/>
  <c r="FG69" s="1"/>
  <c r="FL69" s="1"/>
  <c r="EU70" a="1"/>
  <c r="EU70" s="1"/>
  <c r="EZ70" s="1"/>
  <c r="FG70" a="1"/>
  <c r="FG70" s="1"/>
  <c r="FL70" s="1"/>
  <c r="EU71" a="1"/>
  <c r="EU71" s="1"/>
  <c r="EZ71" s="1"/>
  <c r="FG71" a="1"/>
  <c r="FG71" s="1"/>
  <c r="FL71" s="1"/>
  <c r="EU72" a="1"/>
  <c r="EU72" s="1"/>
  <c r="EZ72" s="1"/>
  <c r="FG72" a="1"/>
  <c r="FG72" s="1"/>
  <c r="FL72" s="1"/>
  <c r="EU73" a="1"/>
  <c r="EU73" s="1"/>
  <c r="EZ73" s="1"/>
  <c r="FG73" a="1"/>
  <c r="FG73" s="1"/>
  <c r="FL73" s="1"/>
  <c r="EU74" a="1"/>
  <c r="EU74" s="1"/>
  <c r="EZ74" s="1"/>
  <c r="FG74" a="1"/>
  <c r="FG74" s="1"/>
  <c r="FL74" s="1"/>
  <c r="EU75" a="1"/>
  <c r="EU75" s="1"/>
  <c r="EZ75" s="1"/>
  <c r="FG75" a="1"/>
  <c r="FG75" s="1"/>
  <c r="FL75" s="1"/>
  <c r="EU76" a="1"/>
  <c r="EU76" s="1"/>
  <c r="EZ76" s="1"/>
  <c r="FG76" a="1"/>
  <c r="FG76" s="1"/>
  <c r="FL76" s="1"/>
  <c r="EU77" a="1"/>
  <c r="EU77" s="1"/>
  <c r="EZ77" s="1"/>
  <c r="FG77" a="1"/>
  <c r="FG77" s="1"/>
  <c r="FL77" s="1"/>
  <c r="EU78" a="1"/>
  <c r="EU78" s="1"/>
  <c r="EZ78" s="1"/>
  <c r="FG78" a="1"/>
  <c r="FG78" s="1"/>
  <c r="FL78" s="1"/>
  <c r="EU79" a="1"/>
  <c r="EU79" s="1"/>
  <c r="EZ79" s="1"/>
  <c r="FG79" a="1"/>
  <c r="FG79" s="1"/>
  <c r="FL79" s="1"/>
  <c r="EU80" a="1"/>
  <c r="EU80" s="1"/>
  <c r="EZ80" s="1"/>
  <c r="FG80" a="1"/>
  <c r="FG80" s="1"/>
  <c r="FL80" s="1"/>
  <c r="EU81" a="1"/>
  <c r="EU81" s="1"/>
  <c r="EZ81" s="1"/>
  <c r="FG81" a="1"/>
  <c r="FG81" s="1"/>
  <c r="FL81" s="1"/>
  <c r="EU82" a="1"/>
  <c r="EU82" s="1"/>
  <c r="EZ82" s="1"/>
  <c r="FG82" a="1"/>
  <c r="FG82" s="1"/>
  <c r="FL82" s="1"/>
  <c r="EU83" a="1"/>
  <c r="EU83" s="1"/>
  <c r="EZ83" s="1"/>
  <c r="FG83" a="1"/>
  <c r="FG83" s="1"/>
  <c r="FL83" s="1"/>
  <c r="EU84" a="1"/>
  <c r="EU84" s="1"/>
  <c r="EZ84" s="1"/>
  <c r="FG84" a="1"/>
  <c r="FG84" s="1"/>
  <c r="FL84" s="1"/>
  <c r="EU85" a="1"/>
  <c r="EU85" s="1"/>
  <c r="EZ85" s="1"/>
  <c r="FG85" a="1"/>
  <c r="FG85" s="1"/>
  <c r="FL85" s="1"/>
  <c r="EU93" a="1"/>
  <c r="EU93" s="1"/>
  <c r="FG93" a="1"/>
  <c r="FG93" s="1"/>
  <c r="EU94" a="1"/>
  <c r="EU94" s="1"/>
  <c r="FG94" a="1"/>
  <c r="FG94" s="1"/>
  <c r="EU95" a="1"/>
  <c r="EU95" s="1"/>
  <c r="EZ95" s="1"/>
  <c r="FG95" a="1"/>
  <c r="FG95" s="1"/>
  <c r="FL95" s="1"/>
  <c r="EU96" a="1"/>
  <c r="EU96" s="1"/>
  <c r="EZ96" s="1"/>
  <c r="FG96" a="1"/>
  <c r="FG96" s="1"/>
  <c r="FL96" s="1"/>
  <c r="EU97" a="1"/>
  <c r="EU97" s="1"/>
  <c r="EZ97" s="1"/>
  <c r="FG97" a="1"/>
  <c r="FG97" s="1"/>
  <c r="FL97" s="1"/>
  <c r="EU98" a="1"/>
  <c r="EU98" s="1"/>
  <c r="EZ98" s="1"/>
  <c r="FG98" a="1"/>
  <c r="FG98" s="1"/>
  <c r="FL98" s="1"/>
  <c r="EU99" a="1"/>
  <c r="EU99" s="1"/>
  <c r="EZ99" s="1"/>
  <c r="FG99" a="1"/>
  <c r="FG99" s="1"/>
  <c r="FL99" s="1"/>
  <c r="EU100" a="1"/>
  <c r="EU100" s="1"/>
  <c r="EZ100" s="1"/>
  <c r="FG100" a="1"/>
  <c r="FG100" s="1"/>
  <c r="FL100" s="1"/>
  <c r="EU101" a="1"/>
  <c r="EU101" s="1"/>
  <c r="EZ101" s="1"/>
  <c r="FG101" a="1"/>
  <c r="FG101" s="1"/>
  <c r="FL101" s="1"/>
  <c r="EU102" a="1"/>
  <c r="EU102" s="1"/>
  <c r="EZ102" s="1"/>
  <c r="FG102" a="1"/>
  <c r="FG102" s="1"/>
  <c r="FL102" s="1"/>
  <c r="EU103" a="1"/>
  <c r="EU103" s="1"/>
  <c r="EZ103" s="1"/>
  <c r="FG103" a="1"/>
  <c r="FG103" s="1"/>
  <c r="FL103" s="1"/>
  <c r="EU104" a="1"/>
  <c r="EU104" s="1"/>
  <c r="EZ104" s="1"/>
  <c r="FG104" a="1"/>
  <c r="FG104" s="1"/>
  <c r="FL104" s="1"/>
  <c r="EU105" a="1"/>
  <c r="EU105" s="1"/>
  <c r="EZ105" s="1"/>
  <c r="FG105" a="1"/>
  <c r="FG105" s="1"/>
  <c r="FL105" s="1"/>
  <c r="EU106" a="1"/>
  <c r="EU106" s="1"/>
  <c r="EZ106" s="1"/>
  <c r="FG106" a="1"/>
  <c r="FG106" s="1"/>
  <c r="FL106" s="1"/>
  <c r="EU107" a="1"/>
  <c r="EU107" s="1"/>
  <c r="EZ107" s="1"/>
  <c r="FG107" a="1"/>
  <c r="FG107" s="1"/>
  <c r="FL107" s="1"/>
  <c r="EU108" a="1"/>
  <c r="EU108" s="1"/>
  <c r="EZ108" s="1"/>
  <c r="FG108" a="1"/>
  <c r="FG108" s="1"/>
  <c r="FL108" s="1"/>
  <c r="EU109" a="1"/>
  <c r="EU109" s="1"/>
  <c r="EZ109" s="1"/>
  <c r="FG109" a="1"/>
  <c r="FG109" s="1"/>
  <c r="FL109" s="1"/>
  <c r="EU110" a="1"/>
  <c r="EU110" s="1"/>
  <c r="EZ110" s="1"/>
  <c r="FG110" a="1"/>
  <c r="FG110" s="1"/>
  <c r="FL110" s="1"/>
  <c r="EU111" a="1"/>
  <c r="EU111" s="1"/>
  <c r="EZ111" s="1"/>
  <c r="FG111" a="1"/>
  <c r="FG111" s="1"/>
  <c r="FL111" s="1"/>
  <c r="EU112" a="1"/>
  <c r="EU112" s="1"/>
  <c r="EZ112" s="1"/>
  <c r="FG112" a="1"/>
  <c r="FG112" s="1"/>
  <c r="FL112" s="1"/>
  <c r="BN21"/>
  <c r="CK21"/>
  <c r="BN22"/>
  <c r="CK22"/>
  <c r="BN23"/>
  <c r="CK23"/>
  <c r="BN24"/>
  <c r="CK24"/>
  <c r="BN25"/>
  <c r="CK25"/>
  <c r="BN26"/>
  <c r="CK26"/>
  <c r="BN27"/>
  <c r="CK27"/>
  <c r="BN28"/>
  <c r="CK28"/>
  <c r="BN29"/>
  <c r="CK29"/>
  <c r="BN30"/>
  <c r="CK30"/>
  <c r="BN31"/>
  <c r="CK31"/>
  <c r="BN32"/>
  <c r="CK32"/>
  <c r="BN33"/>
  <c r="CK33"/>
  <c r="BN34"/>
  <c r="CK34"/>
  <c r="BN35"/>
  <c r="CK35"/>
  <c r="BN36"/>
  <c r="CK36"/>
  <c r="BN37"/>
  <c r="CK37"/>
  <c r="BN38"/>
  <c r="CK38"/>
  <c r="BN39"/>
  <c r="CK39"/>
  <c r="BN40"/>
  <c r="CK40"/>
  <c r="BN41"/>
  <c r="CK41"/>
  <c r="BN42"/>
  <c r="CK42"/>
  <c r="BN43"/>
  <c r="CK43"/>
  <c r="BN44"/>
  <c r="CK44"/>
  <c r="BN45"/>
  <c r="CK45"/>
  <c r="BN46"/>
  <c r="CK46"/>
  <c r="BN47"/>
  <c r="CK47"/>
  <c r="BN48"/>
  <c r="CK48"/>
  <c r="BN49"/>
  <c r="CK49"/>
  <c r="BN50"/>
  <c r="CK50"/>
  <c r="BN51"/>
  <c r="CK51"/>
  <c r="BN52"/>
  <c r="CK52"/>
  <c r="BN53"/>
  <c r="CK53"/>
  <c r="BN54"/>
  <c r="CK54"/>
  <c r="BN55"/>
  <c r="CK55"/>
  <c r="BN56"/>
  <c r="CK56"/>
  <c r="BN57"/>
  <c r="CK57"/>
  <c r="BN58"/>
  <c r="CK58"/>
  <c r="BN59"/>
  <c r="CK59"/>
  <c r="BN60"/>
  <c r="CK60"/>
  <c r="BN61"/>
  <c r="CK61"/>
  <c r="BN62"/>
  <c r="CK62"/>
  <c r="BN63"/>
  <c r="CK63"/>
  <c r="BN64"/>
  <c r="CK64"/>
  <c r="BN65"/>
  <c r="CK65"/>
  <c r="BN66"/>
  <c r="CK66"/>
  <c r="BN67"/>
  <c r="CK67"/>
  <c r="BN68"/>
  <c r="CK68"/>
  <c r="BN69"/>
  <c r="CK69"/>
  <c r="BN70"/>
  <c r="CK70"/>
  <c r="BN71"/>
  <c r="CK71"/>
  <c r="BN72"/>
  <c r="CK72"/>
  <c r="BN73"/>
  <c r="CK73"/>
  <c r="BN74"/>
  <c r="CK74"/>
  <c r="BN75"/>
  <c r="CK75"/>
  <c r="BN76"/>
  <c r="CK76"/>
  <c r="BN77"/>
  <c r="CK77"/>
  <c r="BN78"/>
  <c r="CK78"/>
  <c r="BN79"/>
  <c r="CK79"/>
  <c r="BN80"/>
  <c r="CK80"/>
  <c r="DK12"/>
  <c r="N30" i="19" s="1"/>
  <c r="BX12" i="1"/>
  <c r="I30" i="19" s="1"/>
  <c r="AN12" i="1"/>
  <c r="F30" i="19" s="1"/>
  <c r="AD12" i="1"/>
  <c r="E30" i="19" s="1"/>
  <c r="T12" i="1"/>
  <c r="D30" i="19" s="1"/>
  <c r="DK13" i="1"/>
  <c r="BX13"/>
  <c r="AN13"/>
  <c r="AD13"/>
  <c r="T13"/>
  <c r="DK14"/>
  <c r="BX14"/>
  <c r="AN14"/>
  <c r="AD14"/>
  <c r="T14"/>
  <c r="DK15"/>
  <c r="BX15"/>
  <c r="AN15"/>
  <c r="AD15"/>
  <c r="T15"/>
  <c r="DK17"/>
  <c r="BX17"/>
  <c r="AN17"/>
  <c r="AD17"/>
  <c r="T17"/>
  <c r="DK20"/>
  <c r="BX20"/>
  <c r="AN20"/>
  <c r="AD20"/>
  <c r="T20"/>
  <c r="DK18"/>
  <c r="BX18"/>
  <c r="AN18"/>
  <c r="AD18"/>
  <c r="T18"/>
  <c r="DK16"/>
  <c r="BX16"/>
  <c r="AN16"/>
  <c r="AD16"/>
  <c r="T16"/>
  <c r="DK19"/>
  <c r="BX19"/>
  <c r="AN19"/>
  <c r="AD19"/>
  <c r="T19"/>
  <c r="E14" i="2"/>
  <c r="B13" i="8"/>
  <c r="BB21" i="1"/>
  <c r="BB22"/>
  <c r="BB23"/>
  <c r="BB24"/>
  <c r="BB25"/>
  <c r="BB26"/>
  <c r="BB27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AV21"/>
  <c r="AW21" s="1"/>
  <c r="BI21"/>
  <c r="BJ21" s="1"/>
  <c r="CF21"/>
  <c r="CG21" s="1"/>
  <c r="AV22"/>
  <c r="AW22" s="1"/>
  <c r="BI22"/>
  <c r="BJ22" s="1"/>
  <c r="CF22"/>
  <c r="CG22" s="1"/>
  <c r="AV23"/>
  <c r="AW23" s="1"/>
  <c r="BI23"/>
  <c r="BJ23" s="1"/>
  <c r="CF23"/>
  <c r="CG23" s="1"/>
  <c r="AV24"/>
  <c r="AW24" s="1"/>
  <c r="BI24"/>
  <c r="BJ24" s="1"/>
  <c r="CF24"/>
  <c r="CG24" s="1"/>
  <c r="AV25"/>
  <c r="AW25" s="1"/>
  <c r="BI25"/>
  <c r="BJ25" s="1"/>
  <c r="CF25"/>
  <c r="CG25" s="1"/>
  <c r="AV26"/>
  <c r="AW26" s="1"/>
  <c r="BI26"/>
  <c r="BJ26" s="1"/>
  <c r="CF26"/>
  <c r="CG26" s="1"/>
  <c r="AV27"/>
  <c r="AW27" s="1"/>
  <c r="BI27"/>
  <c r="BJ27" s="1"/>
  <c r="CF27"/>
  <c r="CG27" s="1"/>
  <c r="AV28"/>
  <c r="AW28" s="1"/>
  <c r="BI28"/>
  <c r="BJ28" s="1"/>
  <c r="CF28"/>
  <c r="CG28" s="1"/>
  <c r="AV29"/>
  <c r="AW29" s="1"/>
  <c r="BI29"/>
  <c r="BJ29" s="1"/>
  <c r="CF29"/>
  <c r="CG29" s="1"/>
  <c r="AV30"/>
  <c r="AW30" s="1"/>
  <c r="BI30"/>
  <c r="BJ30" s="1"/>
  <c r="CF30"/>
  <c r="CG30" s="1"/>
  <c r="AV31"/>
  <c r="AW31" s="1"/>
  <c r="BI31"/>
  <c r="BJ31" s="1"/>
  <c r="CF31"/>
  <c r="CG31" s="1"/>
  <c r="AV32"/>
  <c r="AW32" s="1"/>
  <c r="BI32"/>
  <c r="BJ32" s="1"/>
  <c r="CF32"/>
  <c r="CG32" s="1"/>
  <c r="AV33"/>
  <c r="AW33" s="1"/>
  <c r="BI33"/>
  <c r="BJ33" s="1"/>
  <c r="CF33"/>
  <c r="CG33" s="1"/>
  <c r="AV34"/>
  <c r="AW34" s="1"/>
  <c r="BI34"/>
  <c r="BJ34" s="1"/>
  <c r="CF34"/>
  <c r="CG34" s="1"/>
  <c r="AV35"/>
  <c r="AW35" s="1"/>
  <c r="BI35"/>
  <c r="BJ35" s="1"/>
  <c r="CF35"/>
  <c r="CG35" s="1"/>
  <c r="AV36"/>
  <c r="AW36" s="1"/>
  <c r="BI36"/>
  <c r="BJ36" s="1"/>
  <c r="CF36"/>
  <c r="CG36" s="1"/>
  <c r="AV37"/>
  <c r="AW37" s="1"/>
  <c r="BI37"/>
  <c r="BJ37" s="1"/>
  <c r="CF37"/>
  <c r="CG37" s="1"/>
  <c r="AV38"/>
  <c r="AW38" s="1"/>
  <c r="BI38"/>
  <c r="BJ38" s="1"/>
  <c r="CF38"/>
  <c r="CG38" s="1"/>
  <c r="AV39"/>
  <c r="AW39" s="1"/>
  <c r="BI39"/>
  <c r="BJ39" s="1"/>
  <c r="CF39"/>
  <c r="CG39" s="1"/>
  <c r="AV40"/>
  <c r="AW40" s="1"/>
  <c r="BI40"/>
  <c r="BJ40" s="1"/>
  <c r="CF40"/>
  <c r="CG40" s="1"/>
  <c r="AV41"/>
  <c r="AW41" s="1"/>
  <c r="BI41"/>
  <c r="BJ41" s="1"/>
  <c r="CF41"/>
  <c r="CG41" s="1"/>
  <c r="AV42"/>
  <c r="AW42" s="1"/>
  <c r="BI42"/>
  <c r="BJ42" s="1"/>
  <c r="CF42"/>
  <c r="CG42" s="1"/>
  <c r="AV43"/>
  <c r="AW43" s="1"/>
  <c r="BI43"/>
  <c r="BJ43" s="1"/>
  <c r="CF43"/>
  <c r="CG43" s="1"/>
  <c r="AV44"/>
  <c r="AW44" s="1"/>
  <c r="BI44"/>
  <c r="BJ44" s="1"/>
  <c r="CF44"/>
  <c r="CG44" s="1"/>
  <c r="AV45"/>
  <c r="AW45" s="1"/>
  <c r="BI45"/>
  <c r="BJ45" s="1"/>
  <c r="CF45"/>
  <c r="CG45" s="1"/>
  <c r="AV46"/>
  <c r="AW46" s="1"/>
  <c r="BI46"/>
  <c r="BJ46" s="1"/>
  <c r="CF46"/>
  <c r="CG46" s="1"/>
  <c r="AV47"/>
  <c r="AW47" s="1"/>
  <c r="BI47"/>
  <c r="BJ47" s="1"/>
  <c r="CF47"/>
  <c r="CG47" s="1"/>
  <c r="AV48"/>
  <c r="AW48" s="1"/>
  <c r="BI48"/>
  <c r="BJ48" s="1"/>
  <c r="CF48"/>
  <c r="CG48" s="1"/>
  <c r="AV49"/>
  <c r="AW49" s="1"/>
  <c r="BI49"/>
  <c r="BJ49" s="1"/>
  <c r="CF49"/>
  <c r="CG49" s="1"/>
  <c r="AV50"/>
  <c r="AW50" s="1"/>
  <c r="BI50"/>
  <c r="BJ50" s="1"/>
  <c r="CF50"/>
  <c r="CG50" s="1"/>
  <c r="AV51"/>
  <c r="AW51" s="1"/>
  <c r="BI51"/>
  <c r="BJ51" s="1"/>
  <c r="CF51"/>
  <c r="CG51" s="1"/>
  <c r="AV52"/>
  <c r="AW52" s="1"/>
  <c r="BI52"/>
  <c r="BJ52" s="1"/>
  <c r="CF52"/>
  <c r="CG52" s="1"/>
  <c r="AV53"/>
  <c r="AW53" s="1"/>
  <c r="BI53"/>
  <c r="BJ53" s="1"/>
  <c r="CF53"/>
  <c r="CG53" s="1"/>
  <c r="AV54"/>
  <c r="AW54" s="1"/>
  <c r="BI54"/>
  <c r="BJ54" s="1"/>
  <c r="CF54"/>
  <c r="CG54" s="1"/>
  <c r="AV55"/>
  <c r="AW55" s="1"/>
  <c r="BI55"/>
  <c r="BJ55" s="1"/>
  <c r="CF55"/>
  <c r="CG55" s="1"/>
  <c r="AV56"/>
  <c r="AW56" s="1"/>
  <c r="BI56"/>
  <c r="BJ56" s="1"/>
  <c r="CF56"/>
  <c r="CG56" s="1"/>
  <c r="AV57"/>
  <c r="AW57" s="1"/>
  <c r="BI57"/>
  <c r="BJ57" s="1"/>
  <c r="CF57"/>
  <c r="CG57" s="1"/>
  <c r="AV58"/>
  <c r="AW58" s="1"/>
  <c r="BI58"/>
  <c r="BJ58" s="1"/>
  <c r="CF58"/>
  <c r="CG58" s="1"/>
  <c r="AV59"/>
  <c r="AW59" s="1"/>
  <c r="BI59"/>
  <c r="BJ59" s="1"/>
  <c r="CF59"/>
  <c r="CG59" s="1"/>
  <c r="AV60"/>
  <c r="AW60" s="1"/>
  <c r="BI60"/>
  <c r="BJ60" s="1"/>
  <c r="CF60"/>
  <c r="CG60" s="1"/>
  <c r="AV61"/>
  <c r="AW61" s="1"/>
  <c r="BI61"/>
  <c r="BJ61" s="1"/>
  <c r="CF61"/>
  <c r="CG61" s="1"/>
  <c r="AV62"/>
  <c r="AW62" s="1"/>
  <c r="BI62"/>
  <c r="BJ62" s="1"/>
  <c r="CF62"/>
  <c r="CG62" s="1"/>
  <c r="AV63"/>
  <c r="AW63" s="1"/>
  <c r="BI63"/>
  <c r="BJ63" s="1"/>
  <c r="CF63"/>
  <c r="CG63" s="1"/>
  <c r="AV64"/>
  <c r="AW64" s="1"/>
  <c r="BI64"/>
  <c r="BJ64" s="1"/>
  <c r="CF64"/>
  <c r="CG64" s="1"/>
  <c r="AV65"/>
  <c r="AW65" s="1"/>
  <c r="BI65"/>
  <c r="BJ65" s="1"/>
  <c r="CF65"/>
  <c r="CG65" s="1"/>
  <c r="AV66"/>
  <c r="AW66" s="1"/>
  <c r="BI66"/>
  <c r="BJ66" s="1"/>
  <c r="CF66"/>
  <c r="CG66" s="1"/>
  <c r="AV67"/>
  <c r="AW67" s="1"/>
  <c r="BI67"/>
  <c r="BJ67" s="1"/>
  <c r="CF67"/>
  <c r="CG67" s="1"/>
  <c r="AV68"/>
  <c r="AW68" s="1"/>
  <c r="BI68"/>
  <c r="BJ68" s="1"/>
  <c r="CF68"/>
  <c r="CG68" s="1"/>
  <c r="AV69"/>
  <c r="AW69" s="1"/>
  <c r="BI69"/>
  <c r="BJ69" s="1"/>
  <c r="CF69"/>
  <c r="CG69" s="1"/>
  <c r="AV70"/>
  <c r="AW70" s="1"/>
  <c r="BI70"/>
  <c r="BJ70" s="1"/>
  <c r="CF70"/>
  <c r="CG70" s="1"/>
  <c r="AV71"/>
  <c r="AW71" s="1"/>
  <c r="BI71"/>
  <c r="BJ71" s="1"/>
  <c r="CF71"/>
  <c r="CG71" s="1"/>
  <c r="AV72"/>
  <c r="AW72" s="1"/>
  <c r="BI72"/>
  <c r="BJ72" s="1"/>
  <c r="CF72"/>
  <c r="CG72" s="1"/>
  <c r="AV73"/>
  <c r="AW73" s="1"/>
  <c r="BI73"/>
  <c r="BJ73" s="1"/>
  <c r="CF73"/>
  <c r="CG73" s="1"/>
  <c r="AV74"/>
  <c r="AW74" s="1"/>
  <c r="BI74"/>
  <c r="BJ74" s="1"/>
  <c r="CF74"/>
  <c r="CG74" s="1"/>
  <c r="AV75"/>
  <c r="AW75" s="1"/>
  <c r="BI75"/>
  <c r="BJ75" s="1"/>
  <c r="CF75"/>
  <c r="CG75" s="1"/>
  <c r="AV76"/>
  <c r="AW76" s="1"/>
  <c r="BI76"/>
  <c r="BJ76" s="1"/>
  <c r="CF76"/>
  <c r="CG76" s="1"/>
  <c r="AV77"/>
  <c r="AW77" s="1"/>
  <c r="BI77"/>
  <c r="BJ77" s="1"/>
  <c r="CF77"/>
  <c r="CG77" s="1"/>
  <c r="AV78"/>
  <c r="AW78" s="1"/>
  <c r="BI78"/>
  <c r="BJ78" s="1"/>
  <c r="CF78"/>
  <c r="CG78" s="1"/>
  <c r="AV79"/>
  <c r="AW79" s="1"/>
  <c r="BI79"/>
  <c r="BJ79" s="1"/>
  <c r="CF79"/>
  <c r="CG79" s="1"/>
  <c r="AV80"/>
  <c r="AW80" s="1"/>
  <c r="BI80"/>
  <c r="BJ80" s="1"/>
  <c r="CF80"/>
  <c r="CG80" s="1"/>
  <c r="DB21"/>
  <c r="DC21" s="1"/>
  <c r="V21"/>
  <c r="W21" s="1"/>
  <c r="R21"/>
  <c r="BO21"/>
  <c r="BP21" s="1"/>
  <c r="CL21"/>
  <c r="CM21" s="1"/>
  <c r="DM21"/>
  <c r="DB22"/>
  <c r="DC22" s="1"/>
  <c r="V22"/>
  <c r="W22" s="1"/>
  <c r="R22"/>
  <c r="BO22"/>
  <c r="BP22" s="1"/>
  <c r="CL22"/>
  <c r="CM22" s="1"/>
  <c r="DM22"/>
  <c r="DB23"/>
  <c r="DC23" s="1"/>
  <c r="V23"/>
  <c r="W23" s="1"/>
  <c r="R23"/>
  <c r="BO23"/>
  <c r="BP23" s="1"/>
  <c r="CL23"/>
  <c r="CM23" s="1"/>
  <c r="DM23"/>
  <c r="DB24"/>
  <c r="DC24" s="1"/>
  <c r="V24"/>
  <c r="W24" s="1"/>
  <c r="R24"/>
  <c r="BO24"/>
  <c r="BP24" s="1"/>
  <c r="CL24"/>
  <c r="CM24" s="1"/>
  <c r="DM24"/>
  <c r="DB25"/>
  <c r="DC25" s="1"/>
  <c r="V25"/>
  <c r="W25" s="1"/>
  <c r="R25"/>
  <c r="BO25"/>
  <c r="BP25" s="1"/>
  <c r="CL25"/>
  <c r="CM25" s="1"/>
  <c r="DM25"/>
  <c r="DB26"/>
  <c r="DC26" s="1"/>
  <c r="V26"/>
  <c r="W26" s="1"/>
  <c r="R26"/>
  <c r="BO26"/>
  <c r="BP26" s="1"/>
  <c r="CL26"/>
  <c r="CM26" s="1"/>
  <c r="DM26"/>
  <c r="DB27"/>
  <c r="DC27" s="1"/>
  <c r="V27"/>
  <c r="W27" s="1"/>
  <c r="R27"/>
  <c r="BO27"/>
  <c r="BP27" s="1"/>
  <c r="CL27"/>
  <c r="CM27" s="1"/>
  <c r="DM27"/>
  <c r="DB28"/>
  <c r="DC28" s="1"/>
  <c r="V28"/>
  <c r="W28" s="1"/>
  <c r="R28"/>
  <c r="BO28"/>
  <c r="BP28" s="1"/>
  <c r="CL28"/>
  <c r="CM28" s="1"/>
  <c r="DM28"/>
  <c r="DB29"/>
  <c r="DC29" s="1"/>
  <c r="V29"/>
  <c r="W29" s="1"/>
  <c r="R29"/>
  <c r="BO29"/>
  <c r="BP29" s="1"/>
  <c r="CL29"/>
  <c r="CM29" s="1"/>
  <c r="DM29"/>
  <c r="DB30"/>
  <c r="DC30" s="1"/>
  <c r="V30"/>
  <c r="W30" s="1"/>
  <c r="R30"/>
  <c r="BO30"/>
  <c r="BP30" s="1"/>
  <c r="CL30"/>
  <c r="CM30" s="1"/>
  <c r="DM30"/>
  <c r="DB31"/>
  <c r="DC31" s="1"/>
  <c r="V31"/>
  <c r="W31" s="1"/>
  <c r="R31"/>
  <c r="BO31"/>
  <c r="BP31" s="1"/>
  <c r="CL31"/>
  <c r="CM31" s="1"/>
  <c r="DM31"/>
  <c r="DB32"/>
  <c r="DC32" s="1"/>
  <c r="V32"/>
  <c r="W32" s="1"/>
  <c r="R32"/>
  <c r="BO32"/>
  <c r="BP32" s="1"/>
  <c r="CL32"/>
  <c r="CM32" s="1"/>
  <c r="DM32"/>
  <c r="DB33"/>
  <c r="DC33" s="1"/>
  <c r="V33"/>
  <c r="W33" s="1"/>
  <c r="R33"/>
  <c r="BO33"/>
  <c r="BP33" s="1"/>
  <c r="CL33"/>
  <c r="CM33" s="1"/>
  <c r="DM33"/>
  <c r="DB34"/>
  <c r="DC34" s="1"/>
  <c r="V34"/>
  <c r="W34" s="1"/>
  <c r="R34"/>
  <c r="BO34"/>
  <c r="BP34" s="1"/>
  <c r="CL34"/>
  <c r="CM34" s="1"/>
  <c r="DM34"/>
  <c r="DB35"/>
  <c r="DC35" s="1"/>
  <c r="V35"/>
  <c r="W35" s="1"/>
  <c r="R35"/>
  <c r="BO35"/>
  <c r="BP35" s="1"/>
  <c r="CL35"/>
  <c r="CM35" s="1"/>
  <c r="DM35"/>
  <c r="DB36"/>
  <c r="DC36" s="1"/>
  <c r="V36"/>
  <c r="W36" s="1"/>
  <c r="R36"/>
  <c r="BO36"/>
  <c r="BP36" s="1"/>
  <c r="CL36"/>
  <c r="CM36" s="1"/>
  <c r="DM36"/>
  <c r="DB37"/>
  <c r="DC37" s="1"/>
  <c r="V37"/>
  <c r="W37" s="1"/>
  <c r="R37"/>
  <c r="BO37"/>
  <c r="BP37" s="1"/>
  <c r="CL37"/>
  <c r="CM37" s="1"/>
  <c r="DM37"/>
  <c r="DB38"/>
  <c r="DC38" s="1"/>
  <c r="V38"/>
  <c r="W38" s="1"/>
  <c r="R38"/>
  <c r="BO38"/>
  <c r="BP38" s="1"/>
  <c r="CL38"/>
  <c r="CM38" s="1"/>
  <c r="DM38"/>
  <c r="DB39"/>
  <c r="DC39" s="1"/>
  <c r="V39"/>
  <c r="W39" s="1"/>
  <c r="R39"/>
  <c r="BO39"/>
  <c r="BP39" s="1"/>
  <c r="CL39"/>
  <c r="CM39" s="1"/>
  <c r="DM39"/>
  <c r="DB40"/>
  <c r="DC40" s="1"/>
  <c r="V40"/>
  <c r="W40" s="1"/>
  <c r="R40"/>
  <c r="BO40"/>
  <c r="BP40" s="1"/>
  <c r="CL40"/>
  <c r="CM40" s="1"/>
  <c r="DM40"/>
  <c r="DB41"/>
  <c r="DC41" s="1"/>
  <c r="V41"/>
  <c r="W41" s="1"/>
  <c r="R41"/>
  <c r="BO41"/>
  <c r="BP41" s="1"/>
  <c r="CL41"/>
  <c r="CM41" s="1"/>
  <c r="DM41"/>
  <c r="DB42"/>
  <c r="DC42" s="1"/>
  <c r="V42"/>
  <c r="W42" s="1"/>
  <c r="R42"/>
  <c r="BO42"/>
  <c r="BP42" s="1"/>
  <c r="CL42"/>
  <c r="CM42" s="1"/>
  <c r="DM42"/>
  <c r="DB43"/>
  <c r="DC43" s="1"/>
  <c r="V43"/>
  <c r="W43" s="1"/>
  <c r="R43"/>
  <c r="BO43"/>
  <c r="BP43" s="1"/>
  <c r="CL43"/>
  <c r="CM43" s="1"/>
  <c r="DM43"/>
  <c r="DB44"/>
  <c r="DC44" s="1"/>
  <c r="V44"/>
  <c r="W44" s="1"/>
  <c r="R44"/>
  <c r="BO44"/>
  <c r="BP44" s="1"/>
  <c r="CL44"/>
  <c r="CM44" s="1"/>
  <c r="DM44"/>
  <c r="DB45"/>
  <c r="DC45" s="1"/>
  <c r="V45"/>
  <c r="W45" s="1"/>
  <c r="R45"/>
  <c r="BO45"/>
  <c r="BP45" s="1"/>
  <c r="CL45"/>
  <c r="CM45" s="1"/>
  <c r="DM45"/>
  <c r="DB46"/>
  <c r="DC46" s="1"/>
  <c r="V46"/>
  <c r="W46" s="1"/>
  <c r="R46"/>
  <c r="BO46"/>
  <c r="BP46" s="1"/>
  <c r="CL46"/>
  <c r="CM46" s="1"/>
  <c r="DM46"/>
  <c r="DB47"/>
  <c r="DC47" s="1"/>
  <c r="V47"/>
  <c r="W47" s="1"/>
  <c r="R47"/>
  <c r="BO47"/>
  <c r="BP47" s="1"/>
  <c r="CL47"/>
  <c r="CM47" s="1"/>
  <c r="DM47"/>
  <c r="DB48"/>
  <c r="DC48" s="1"/>
  <c r="V48"/>
  <c r="W48" s="1"/>
  <c r="R48"/>
  <c r="BO48"/>
  <c r="BP48" s="1"/>
  <c r="CL48"/>
  <c r="CM48" s="1"/>
  <c r="DM48"/>
  <c r="DB49"/>
  <c r="DC49" s="1"/>
  <c r="V49"/>
  <c r="W49" s="1"/>
  <c r="R49"/>
  <c r="BO49"/>
  <c r="BP49" s="1"/>
  <c r="CL49"/>
  <c r="CM49" s="1"/>
  <c r="DM49"/>
  <c r="DB50"/>
  <c r="DC50" s="1"/>
  <c r="V50"/>
  <c r="W50" s="1"/>
  <c r="R50"/>
  <c r="BO50"/>
  <c r="BP50" s="1"/>
  <c r="CL50"/>
  <c r="CM50" s="1"/>
  <c r="DM50"/>
  <c r="DB51"/>
  <c r="DC51" s="1"/>
  <c r="V51"/>
  <c r="W51" s="1"/>
  <c r="R51"/>
  <c r="BO51"/>
  <c r="BP51" s="1"/>
  <c r="CL51"/>
  <c r="CM51" s="1"/>
  <c r="DM51"/>
  <c r="DB52"/>
  <c r="DC52" s="1"/>
  <c r="V52"/>
  <c r="W52" s="1"/>
  <c r="R52"/>
  <c r="BO52"/>
  <c r="BP52" s="1"/>
  <c r="CL52"/>
  <c r="CM52" s="1"/>
  <c r="DM52"/>
  <c r="DB53"/>
  <c r="DC53" s="1"/>
  <c r="V53"/>
  <c r="W53" s="1"/>
  <c r="R53"/>
  <c r="BO53"/>
  <c r="BP53" s="1"/>
  <c r="CL53"/>
  <c r="CM53" s="1"/>
  <c r="DM53"/>
  <c r="DB54"/>
  <c r="DC54" s="1"/>
  <c r="V54"/>
  <c r="W54" s="1"/>
  <c r="R54"/>
  <c r="BO54"/>
  <c r="BP54" s="1"/>
  <c r="CL54"/>
  <c r="CM54" s="1"/>
  <c r="DM54"/>
  <c r="DB55"/>
  <c r="DC55" s="1"/>
  <c r="V55"/>
  <c r="W55" s="1"/>
  <c r="R55"/>
  <c r="BO55"/>
  <c r="BP55" s="1"/>
  <c r="CL55"/>
  <c r="CM55" s="1"/>
  <c r="DM55"/>
  <c r="DB56"/>
  <c r="DC56" s="1"/>
  <c r="V56"/>
  <c r="W56" s="1"/>
  <c r="R56"/>
  <c r="BO56"/>
  <c r="BP56" s="1"/>
  <c r="CL56"/>
  <c r="CM56" s="1"/>
  <c r="DM56"/>
  <c r="DB57"/>
  <c r="DC57" s="1"/>
  <c r="V57"/>
  <c r="W57" s="1"/>
  <c r="R57"/>
  <c r="BO57"/>
  <c r="BP57" s="1"/>
  <c r="CL57"/>
  <c r="CM57" s="1"/>
  <c r="DM57"/>
  <c r="DB58"/>
  <c r="DC58" s="1"/>
  <c r="V58"/>
  <c r="W58" s="1"/>
  <c r="R58"/>
  <c r="BO58"/>
  <c r="BP58" s="1"/>
  <c r="CL58"/>
  <c r="CM58" s="1"/>
  <c r="DM58"/>
  <c r="DB59"/>
  <c r="DC59" s="1"/>
  <c r="V59"/>
  <c r="W59" s="1"/>
  <c r="R59"/>
  <c r="BO59"/>
  <c r="BP59" s="1"/>
  <c r="CL59"/>
  <c r="CM59" s="1"/>
  <c r="DM59"/>
  <c r="DB60"/>
  <c r="DC60" s="1"/>
  <c r="V60"/>
  <c r="W60" s="1"/>
  <c r="R60"/>
  <c r="BO60"/>
  <c r="BP60" s="1"/>
  <c r="CL60"/>
  <c r="CM60" s="1"/>
  <c r="DM60"/>
  <c r="DB61"/>
  <c r="DC61" s="1"/>
  <c r="V61"/>
  <c r="W61" s="1"/>
  <c r="R61"/>
  <c r="BO61"/>
  <c r="BP61" s="1"/>
  <c r="CL61"/>
  <c r="CM61" s="1"/>
  <c r="DM61"/>
  <c r="DB62"/>
  <c r="DC62" s="1"/>
  <c r="V62"/>
  <c r="W62" s="1"/>
  <c r="R62"/>
  <c r="BO62"/>
  <c r="BP62" s="1"/>
  <c r="CL62"/>
  <c r="CM62" s="1"/>
  <c r="DM62"/>
  <c r="DB63"/>
  <c r="DC63" s="1"/>
  <c r="V63"/>
  <c r="W63" s="1"/>
  <c r="R63"/>
  <c r="BO63"/>
  <c r="BP63" s="1"/>
  <c r="CL63"/>
  <c r="CM63" s="1"/>
  <c r="DM63"/>
  <c r="DB64"/>
  <c r="DC64" s="1"/>
  <c r="V64"/>
  <c r="W64" s="1"/>
  <c r="R64"/>
  <c r="BO64"/>
  <c r="BP64" s="1"/>
  <c r="CL64"/>
  <c r="CM64" s="1"/>
  <c r="DM64"/>
  <c r="DB65"/>
  <c r="DC65" s="1"/>
  <c r="V65"/>
  <c r="W65" s="1"/>
  <c r="R65"/>
  <c r="BO65"/>
  <c r="BP65" s="1"/>
  <c r="CL65"/>
  <c r="CM65" s="1"/>
  <c r="DM65"/>
  <c r="DB66"/>
  <c r="DC66" s="1"/>
  <c r="V66"/>
  <c r="W66" s="1"/>
  <c r="R66"/>
  <c r="BO66"/>
  <c r="BP66" s="1"/>
  <c r="CL66"/>
  <c r="CM66" s="1"/>
  <c r="DM66"/>
  <c r="DB67"/>
  <c r="DC67" s="1"/>
  <c r="V67"/>
  <c r="W67" s="1"/>
  <c r="R67"/>
  <c r="BO67"/>
  <c r="BP67" s="1"/>
  <c r="CL67"/>
  <c r="CM67" s="1"/>
  <c r="DM67"/>
  <c r="DB68"/>
  <c r="DC68" s="1"/>
  <c r="V68"/>
  <c r="W68" s="1"/>
  <c r="R68"/>
  <c r="BO68"/>
  <c r="BP68" s="1"/>
  <c r="CL68"/>
  <c r="CM68" s="1"/>
  <c r="DM68"/>
  <c r="DB69"/>
  <c r="DC69" s="1"/>
  <c r="V69"/>
  <c r="W69" s="1"/>
  <c r="R69"/>
  <c r="BO69"/>
  <c r="BP69" s="1"/>
  <c r="CL69"/>
  <c r="CM69" s="1"/>
  <c r="DM69"/>
  <c r="DB70"/>
  <c r="DC70" s="1"/>
  <c r="V70"/>
  <c r="W70" s="1"/>
  <c r="R70"/>
  <c r="BO70"/>
  <c r="BP70" s="1"/>
  <c r="CL70"/>
  <c r="CM70" s="1"/>
  <c r="DM70"/>
  <c r="DB71"/>
  <c r="DC71" s="1"/>
  <c r="V71"/>
  <c r="W71" s="1"/>
  <c r="R71"/>
  <c r="BO71"/>
  <c r="BP71" s="1"/>
  <c r="CL71"/>
  <c r="CM71" s="1"/>
  <c r="DM71"/>
  <c r="DB72"/>
  <c r="DC72" s="1"/>
  <c r="V72"/>
  <c r="W72" s="1"/>
  <c r="R72"/>
  <c r="BO72"/>
  <c r="BP72" s="1"/>
  <c r="CL72"/>
  <c r="CM72" s="1"/>
  <c r="DM72"/>
  <c r="DB73"/>
  <c r="DC73" s="1"/>
  <c r="V73"/>
  <c r="W73" s="1"/>
  <c r="R73"/>
  <c r="BO73"/>
  <c r="BP73" s="1"/>
  <c r="CL73"/>
  <c r="CM73" s="1"/>
  <c r="DM73"/>
  <c r="DB74"/>
  <c r="DC74" s="1"/>
  <c r="V74"/>
  <c r="W74" s="1"/>
  <c r="R74"/>
  <c r="BO74"/>
  <c r="BP74" s="1"/>
  <c r="CL74"/>
  <c r="CM74" s="1"/>
  <c r="DM74"/>
  <c r="DB75"/>
  <c r="DC75" s="1"/>
  <c r="V75"/>
  <c r="W75" s="1"/>
  <c r="R75"/>
  <c r="BO75"/>
  <c r="BP75" s="1"/>
  <c r="CL75"/>
  <c r="CM75" s="1"/>
  <c r="DM75"/>
  <c r="DB76"/>
  <c r="DC76" s="1"/>
  <c r="V76"/>
  <c r="W76" s="1"/>
  <c r="R76"/>
  <c r="BO76"/>
  <c r="BP76" s="1"/>
  <c r="CL76"/>
  <c r="CM76" s="1"/>
  <c r="DM76"/>
  <c r="DB77"/>
  <c r="DC77" s="1"/>
  <c r="V77"/>
  <c r="W77" s="1"/>
  <c r="R77"/>
  <c r="BO77"/>
  <c r="BP77" s="1"/>
  <c r="CL77"/>
  <c r="CM77" s="1"/>
  <c r="DM77"/>
  <c r="DB78"/>
  <c r="DC78" s="1"/>
  <c r="V78"/>
  <c r="W78" s="1"/>
  <c r="R78"/>
  <c r="BO78"/>
  <c r="BP78" s="1"/>
  <c r="CL78"/>
  <c r="CM78" s="1"/>
  <c r="DM78"/>
  <c r="DB79"/>
  <c r="DC79" s="1"/>
  <c r="V79"/>
  <c r="W79" s="1"/>
  <c r="R79"/>
  <c r="BO79"/>
  <c r="BP79" s="1"/>
  <c r="CL79"/>
  <c r="CM79" s="1"/>
  <c r="DM79"/>
  <c r="DB80"/>
  <c r="DC80" s="1"/>
  <c r="V80"/>
  <c r="W80" s="1"/>
  <c r="R80"/>
  <c r="BO80"/>
  <c r="BP80" s="1"/>
  <c r="CL80"/>
  <c r="CM80" s="1"/>
  <c r="DM80"/>
  <c r="AF21"/>
  <c r="AP21"/>
  <c r="BC21"/>
  <c r="BZ21"/>
  <c r="CU21"/>
  <c r="DA21"/>
  <c r="AF22"/>
  <c r="AP22"/>
  <c r="BC22"/>
  <c r="BZ22"/>
  <c r="CU22"/>
  <c r="DA22"/>
  <c r="AF23"/>
  <c r="AP23"/>
  <c r="BC23"/>
  <c r="BZ23"/>
  <c r="CU23"/>
  <c r="DA23"/>
  <c r="AF24"/>
  <c r="AP24"/>
  <c r="BC24"/>
  <c r="BZ24"/>
  <c r="CU24"/>
  <c r="DA24"/>
  <c r="AF25"/>
  <c r="AP25"/>
  <c r="BC25"/>
  <c r="BZ25"/>
  <c r="CU25"/>
  <c r="DA25"/>
  <c r="AF26"/>
  <c r="AP26"/>
  <c r="BC26"/>
  <c r="BZ26"/>
  <c r="CU26"/>
  <c r="DA26"/>
  <c r="AF27"/>
  <c r="AP27"/>
  <c r="BC27"/>
  <c r="BZ27"/>
  <c r="CU27"/>
  <c r="DA27"/>
  <c r="AF28"/>
  <c r="AP28"/>
  <c r="BC28"/>
  <c r="BZ28"/>
  <c r="CU28"/>
  <c r="DA28"/>
  <c r="AF29"/>
  <c r="AP29"/>
  <c r="BC29"/>
  <c r="BZ29"/>
  <c r="CU29"/>
  <c r="DA29"/>
  <c r="AF30"/>
  <c r="AP30"/>
  <c r="BC30"/>
  <c r="BZ30"/>
  <c r="CU30"/>
  <c r="DA30"/>
  <c r="AF31"/>
  <c r="AP31"/>
  <c r="BC31"/>
  <c r="BZ31"/>
  <c r="CU31"/>
  <c r="DA31"/>
  <c r="AF32"/>
  <c r="AP32"/>
  <c r="BC32"/>
  <c r="BZ32"/>
  <c r="CU32"/>
  <c r="DA32"/>
  <c r="AF33"/>
  <c r="AP33"/>
  <c r="BC33"/>
  <c r="BZ33"/>
  <c r="CU33"/>
  <c r="DA33"/>
  <c r="AF34"/>
  <c r="AP34"/>
  <c r="BC34"/>
  <c r="BZ34"/>
  <c r="CU34"/>
  <c r="DA34"/>
  <c r="AF35"/>
  <c r="AP35"/>
  <c r="BC35"/>
  <c r="BZ35"/>
  <c r="CU35"/>
  <c r="DA35"/>
  <c r="AF36"/>
  <c r="AP36"/>
  <c r="BC36"/>
  <c r="BZ36"/>
  <c r="CU36"/>
  <c r="DA36"/>
  <c r="AF37"/>
  <c r="AP37"/>
  <c r="BC37"/>
  <c r="BZ37"/>
  <c r="CU37"/>
  <c r="DA37"/>
  <c r="AF38"/>
  <c r="AP38"/>
  <c r="BC38"/>
  <c r="BZ38"/>
  <c r="CU38"/>
  <c r="DA38"/>
  <c r="AF39"/>
  <c r="AP39"/>
  <c r="BC39"/>
  <c r="BZ39"/>
  <c r="CU39"/>
  <c r="DA39"/>
  <c r="AF40"/>
  <c r="AP40"/>
  <c r="BC40"/>
  <c r="BZ40"/>
  <c r="CU40"/>
  <c r="DA40"/>
  <c r="AF41"/>
  <c r="AP41"/>
  <c r="BC41"/>
  <c r="BZ41"/>
  <c r="CU41"/>
  <c r="DA41"/>
  <c r="AF42"/>
  <c r="AP42"/>
  <c r="BC42"/>
  <c r="BZ42"/>
  <c r="CU42"/>
  <c r="DA42"/>
  <c r="AF43"/>
  <c r="AP43"/>
  <c r="BC43"/>
  <c r="BZ43"/>
  <c r="CU43"/>
  <c r="DA43"/>
  <c r="AF44"/>
  <c r="AP44"/>
  <c r="BC44"/>
  <c r="BZ44"/>
  <c r="CU44"/>
  <c r="DA44"/>
  <c r="AF45"/>
  <c r="AP45"/>
  <c r="BC45"/>
  <c r="BZ45"/>
  <c r="CU45"/>
  <c r="DA45"/>
  <c r="AF46"/>
  <c r="AP46"/>
  <c r="BC46"/>
  <c r="BZ46"/>
  <c r="CU46"/>
  <c r="DA46"/>
  <c r="AF47"/>
  <c r="AP47"/>
  <c r="BC47"/>
  <c r="BZ47"/>
  <c r="CU47"/>
  <c r="DA47"/>
  <c r="AF48"/>
  <c r="AP48"/>
  <c r="BC48"/>
  <c r="BZ48"/>
  <c r="CU48"/>
  <c r="DA48"/>
  <c r="AF49"/>
  <c r="AP49"/>
  <c r="BC49"/>
  <c r="BZ49"/>
  <c r="CU49"/>
  <c r="DA49"/>
  <c r="AF50"/>
  <c r="AP50"/>
  <c r="BC50"/>
  <c r="BZ50"/>
  <c r="CU50"/>
  <c r="DA50"/>
  <c r="AF51"/>
  <c r="AP51"/>
  <c r="BC51"/>
  <c r="BZ51"/>
  <c r="CU51"/>
  <c r="DA51"/>
  <c r="AF52"/>
  <c r="AP52"/>
  <c r="BC52"/>
  <c r="BZ52"/>
  <c r="CU52"/>
  <c r="DA52"/>
  <c r="AF53"/>
  <c r="AP53"/>
  <c r="BC53"/>
  <c r="BZ53"/>
  <c r="CU53"/>
  <c r="DA53"/>
  <c r="AF54"/>
  <c r="AP54"/>
  <c r="BC54"/>
  <c r="BZ54"/>
  <c r="CU54"/>
  <c r="DA54"/>
  <c r="AF55"/>
  <c r="AP55"/>
  <c r="BC55"/>
  <c r="BZ55"/>
  <c r="CU55"/>
  <c r="DA55"/>
  <c r="AF56"/>
  <c r="AP56"/>
  <c r="BC56"/>
  <c r="BZ56"/>
  <c r="CU56"/>
  <c r="DA56"/>
  <c r="AF57"/>
  <c r="AP57"/>
  <c r="BC57"/>
  <c r="BZ57"/>
  <c r="CU57"/>
  <c r="DA57"/>
  <c r="AF58"/>
  <c r="AP58"/>
  <c r="BC58"/>
  <c r="BZ58"/>
  <c r="CU58"/>
  <c r="DA58"/>
  <c r="AF59"/>
  <c r="AP59"/>
  <c r="BC59"/>
  <c r="BZ59"/>
  <c r="CU59"/>
  <c r="DA59"/>
  <c r="AF60"/>
  <c r="AP60"/>
  <c r="BC60"/>
  <c r="BZ60"/>
  <c r="CU60"/>
  <c r="DA60"/>
  <c r="AF61"/>
  <c r="AP61"/>
  <c r="BC61"/>
  <c r="BZ61"/>
  <c r="CU61"/>
  <c r="DA61"/>
  <c r="AF62"/>
  <c r="AP62"/>
  <c r="BC62"/>
  <c r="BZ62"/>
  <c r="CU62"/>
  <c r="DA62"/>
  <c r="AF63"/>
  <c r="AP63"/>
  <c r="BC63"/>
  <c r="BZ63"/>
  <c r="CU63"/>
  <c r="DA63"/>
  <c r="AF64"/>
  <c r="AP64"/>
  <c r="BC64"/>
  <c r="BZ64"/>
  <c r="CU64"/>
  <c r="DA64"/>
  <c r="AF65"/>
  <c r="AP65"/>
  <c r="BC65"/>
  <c r="BZ65"/>
  <c r="CU65"/>
  <c r="DA65"/>
  <c r="AF66"/>
  <c r="AP66"/>
  <c r="BC66"/>
  <c r="BZ66"/>
  <c r="CU66"/>
  <c r="DA66"/>
  <c r="AF67"/>
  <c r="AP67"/>
  <c r="BC67"/>
  <c r="BZ67"/>
  <c r="CU67"/>
  <c r="DA67"/>
  <c r="AF68"/>
  <c r="AP68"/>
  <c r="BC68"/>
  <c r="BZ68"/>
  <c r="CU68"/>
  <c r="DA68"/>
  <c r="AF69"/>
  <c r="AP69"/>
  <c r="BC69"/>
  <c r="BZ69"/>
  <c r="CU69"/>
  <c r="DA69"/>
  <c r="AF70"/>
  <c r="AP70"/>
  <c r="BC70"/>
  <c r="BZ70"/>
  <c r="CU70"/>
  <c r="DA70"/>
  <c r="AF71"/>
  <c r="AP71"/>
  <c r="BC71"/>
  <c r="BZ71"/>
  <c r="CU71"/>
  <c r="DA71"/>
  <c r="AF72"/>
  <c r="AP72"/>
  <c r="BC72"/>
  <c r="BZ72"/>
  <c r="CU72"/>
  <c r="DA72"/>
  <c r="AF73"/>
  <c r="AP73"/>
  <c r="BC73"/>
  <c r="BZ73"/>
  <c r="CU73"/>
  <c r="DA73"/>
  <c r="AF74"/>
  <c r="AP74"/>
  <c r="BC74"/>
  <c r="BZ74"/>
  <c r="CU74"/>
  <c r="DA74"/>
  <c r="AF75"/>
  <c r="AP75"/>
  <c r="BC75"/>
  <c r="BZ75"/>
  <c r="CU75"/>
  <c r="DA75"/>
  <c r="AF76"/>
  <c r="AP76"/>
  <c r="BC76"/>
  <c r="BZ76"/>
  <c r="CU76"/>
  <c r="DA76"/>
  <c r="AF77"/>
  <c r="AP77"/>
  <c r="BC77"/>
  <c r="BZ77"/>
  <c r="CU77"/>
  <c r="DA77"/>
  <c r="AF78"/>
  <c r="AP78"/>
  <c r="BC78"/>
  <c r="BZ78"/>
  <c r="CU78"/>
  <c r="DA78"/>
  <c r="AF79"/>
  <c r="AP79"/>
  <c r="BC79"/>
  <c r="BZ79"/>
  <c r="CU79"/>
  <c r="DA79"/>
  <c r="AF80"/>
  <c r="AP80"/>
  <c r="BC80"/>
  <c r="BZ80"/>
  <c r="CU80"/>
  <c r="DA80"/>
  <c r="DJ12"/>
  <c r="DL12" s="1"/>
  <c r="DG12"/>
  <c r="DF12"/>
  <c r="DH12" s="1"/>
  <c r="CX12"/>
  <c r="L30" i="19" s="1"/>
  <c r="CV12" i="1"/>
  <c r="CY12" s="1"/>
  <c r="CZ12" s="1"/>
  <c r="CR12"/>
  <c r="K30" i="19" s="1"/>
  <c r="CP12" i="1"/>
  <c r="CS12" s="1"/>
  <c r="CT12" s="1"/>
  <c r="GK12" s="1"/>
  <c r="CJ12"/>
  <c r="CI12"/>
  <c r="CH12"/>
  <c r="CE12"/>
  <c r="CD12"/>
  <c r="CC12"/>
  <c r="BW12"/>
  <c r="BY12" s="1"/>
  <c r="BT12"/>
  <c r="BS12"/>
  <c r="BU12" s="1"/>
  <c r="BM12"/>
  <c r="BL12"/>
  <c r="BK12"/>
  <c r="BH12"/>
  <c r="BG12"/>
  <c r="BF12"/>
  <c r="AZ12"/>
  <c r="AY12"/>
  <c r="BA12" s="1"/>
  <c r="G30" i="19" s="1"/>
  <c r="AX12" i="1"/>
  <c r="BB12" s="1"/>
  <c r="AU12"/>
  <c r="AT12"/>
  <c r="AS12"/>
  <c r="AM12"/>
  <c r="AO12" s="1"/>
  <c r="AJ12"/>
  <c r="AI12"/>
  <c r="AK12" s="1"/>
  <c r="AC12"/>
  <c r="AE12" s="1"/>
  <c r="Z12"/>
  <c r="Y12"/>
  <c r="AA12" s="1"/>
  <c r="S12"/>
  <c r="U12" s="1"/>
  <c r="P12"/>
  <c r="O12"/>
  <c r="Q12" s="1"/>
  <c r="W8" i="7"/>
  <c r="DJ13" i="1"/>
  <c r="DL13" s="1"/>
  <c r="DG13"/>
  <c r="DF13"/>
  <c r="DH13" s="1"/>
  <c r="DI13" s="1"/>
  <c r="CX13"/>
  <c r="CV13"/>
  <c r="CY13" s="1"/>
  <c r="CZ13" s="1"/>
  <c r="CR13"/>
  <c r="CP13"/>
  <c r="CS13" s="1"/>
  <c r="CT13" s="1"/>
  <c r="CJ13"/>
  <c r="CI13"/>
  <c r="CH13"/>
  <c r="CE13"/>
  <c r="CD13"/>
  <c r="CC13"/>
  <c r="BW13"/>
  <c r="BY13" s="1"/>
  <c r="BT13"/>
  <c r="BS13"/>
  <c r="BU13" s="1"/>
  <c r="BV13" s="1"/>
  <c r="BM13"/>
  <c r="BL13"/>
  <c r="BK13"/>
  <c r="BH13"/>
  <c r="BG13"/>
  <c r="BF13"/>
  <c r="AZ13"/>
  <c r="AY13"/>
  <c r="BA13" s="1"/>
  <c r="AX13"/>
  <c r="BB13" s="1"/>
  <c r="AU13"/>
  <c r="AT13"/>
  <c r="AS13"/>
  <c r="AM13"/>
  <c r="AO13" s="1"/>
  <c r="AJ13"/>
  <c r="AI13"/>
  <c r="AK13" s="1"/>
  <c r="AC13"/>
  <c r="AE13" s="1"/>
  <c r="Z13"/>
  <c r="Y13"/>
  <c r="AA13" s="1"/>
  <c r="S13"/>
  <c r="U13" s="1"/>
  <c r="P13"/>
  <c r="O13"/>
  <c r="Q13" s="1"/>
  <c r="W9" i="7"/>
  <c r="DJ14" i="1"/>
  <c r="DL14" s="1"/>
  <c r="DG14"/>
  <c r="DF14"/>
  <c r="DH14" s="1"/>
  <c r="DI14" s="1"/>
  <c r="CX14"/>
  <c r="CV14"/>
  <c r="CY14" s="1"/>
  <c r="CZ14" s="1"/>
  <c r="CR14"/>
  <c r="CP14"/>
  <c r="CS14" s="1"/>
  <c r="CT14" s="1"/>
  <c r="CJ14"/>
  <c r="CI14"/>
  <c r="CH14"/>
  <c r="CE14"/>
  <c r="CD14"/>
  <c r="CC14"/>
  <c r="BW14"/>
  <c r="BY14" s="1"/>
  <c r="BT14"/>
  <c r="BS14"/>
  <c r="BU14" s="1"/>
  <c r="BV14" s="1"/>
  <c r="BM14"/>
  <c r="BL14"/>
  <c r="BK14"/>
  <c r="BH14"/>
  <c r="BG14"/>
  <c r="BF14"/>
  <c r="AZ14"/>
  <c r="AY14"/>
  <c r="BA14" s="1"/>
  <c r="AX14"/>
  <c r="BB14" s="1"/>
  <c r="AU14"/>
  <c r="AT14"/>
  <c r="AS14"/>
  <c r="AM14"/>
  <c r="AO14" s="1"/>
  <c r="AJ14"/>
  <c r="AI14"/>
  <c r="AK14" s="1"/>
  <c r="AL14" s="1"/>
  <c r="AC14"/>
  <c r="AE14" s="1"/>
  <c r="Z14"/>
  <c r="Y14"/>
  <c r="AA14" s="1"/>
  <c r="AB14" s="1"/>
  <c r="S14"/>
  <c r="U14" s="1"/>
  <c r="P14"/>
  <c r="O14"/>
  <c r="Q14" s="1"/>
  <c r="W10" i="7"/>
  <c r="DJ15" i="1"/>
  <c r="DL15" s="1"/>
  <c r="DG15"/>
  <c r="DF15"/>
  <c r="DH15" s="1"/>
  <c r="DI15" s="1"/>
  <c r="CX15"/>
  <c r="CV15"/>
  <c r="CY15" s="1"/>
  <c r="CZ15" s="1"/>
  <c r="CR15"/>
  <c r="CP15"/>
  <c r="CS15" s="1"/>
  <c r="CT15" s="1"/>
  <c r="CJ15"/>
  <c r="CI15"/>
  <c r="CH15"/>
  <c r="CE15"/>
  <c r="CD15"/>
  <c r="CC15"/>
  <c r="BW15"/>
  <c r="BY15" s="1"/>
  <c r="BT15"/>
  <c r="BS15"/>
  <c r="BU15" s="1"/>
  <c r="BV15" s="1"/>
  <c r="BM15"/>
  <c r="BL15"/>
  <c r="BK15"/>
  <c r="BH15"/>
  <c r="BG15"/>
  <c r="BF15"/>
  <c r="AZ15"/>
  <c r="AY15"/>
  <c r="BA15" s="1"/>
  <c r="AX15"/>
  <c r="BB15" s="1"/>
  <c r="AU15"/>
  <c r="AT15"/>
  <c r="AS15"/>
  <c r="AM15"/>
  <c r="AO15" s="1"/>
  <c r="AJ15"/>
  <c r="AI15"/>
  <c r="AK15" s="1"/>
  <c r="AL15" s="1"/>
  <c r="AC15"/>
  <c r="AE15" s="1"/>
  <c r="Z15"/>
  <c r="Y15"/>
  <c r="AA15" s="1"/>
  <c r="AB15" s="1"/>
  <c r="S15"/>
  <c r="U15" s="1"/>
  <c r="P15"/>
  <c r="O15"/>
  <c r="Q15" s="1"/>
  <c r="W11" i="7"/>
  <c r="DJ17" i="1"/>
  <c r="DL17" s="1"/>
  <c r="DG17"/>
  <c r="DF17"/>
  <c r="DH17" s="1"/>
  <c r="DI17" s="1"/>
  <c r="CX17"/>
  <c r="CV17"/>
  <c r="CY17" s="1"/>
  <c r="CZ17" s="1"/>
  <c r="CR17"/>
  <c r="CP17"/>
  <c r="CS17" s="1"/>
  <c r="CT17" s="1"/>
  <c r="CJ17"/>
  <c r="CI17"/>
  <c r="CH17"/>
  <c r="CE17"/>
  <c r="CD17"/>
  <c r="CC17"/>
  <c r="BW17"/>
  <c r="BY17" s="1"/>
  <c r="BT17"/>
  <c r="BS17"/>
  <c r="BU17" s="1"/>
  <c r="BV17" s="1"/>
  <c r="BM17"/>
  <c r="BL17"/>
  <c r="BK17"/>
  <c r="BH17"/>
  <c r="BG17"/>
  <c r="BF17"/>
  <c r="AZ17"/>
  <c r="AY17"/>
  <c r="BA17" s="1"/>
  <c r="AX17"/>
  <c r="BB17" s="1"/>
  <c r="AU17"/>
  <c r="AT17"/>
  <c r="AS17"/>
  <c r="AM17"/>
  <c r="AO17" s="1"/>
  <c r="AJ17"/>
  <c r="AI17"/>
  <c r="AK17" s="1"/>
  <c r="AL17" s="1"/>
  <c r="AC17"/>
  <c r="AE17" s="1"/>
  <c r="Z17"/>
  <c r="Y17"/>
  <c r="AA17" s="1"/>
  <c r="AB17" s="1"/>
  <c r="S17"/>
  <c r="U17" s="1"/>
  <c r="P17"/>
  <c r="O17"/>
  <c r="Q17" s="1"/>
  <c r="W13" i="7"/>
  <c r="DJ20" i="1"/>
  <c r="DL20" s="1"/>
  <c r="DG20"/>
  <c r="DF20"/>
  <c r="DH20" s="1"/>
  <c r="DI20" s="1"/>
  <c r="CX20"/>
  <c r="CV20"/>
  <c r="CY20" s="1"/>
  <c r="CZ20" s="1"/>
  <c r="CR20"/>
  <c r="CP20"/>
  <c r="CS20" s="1"/>
  <c r="CT20" s="1"/>
  <c r="CJ20"/>
  <c r="CI20"/>
  <c r="CH20"/>
  <c r="CE20"/>
  <c r="CD20"/>
  <c r="CC20"/>
  <c r="BW20"/>
  <c r="BY20" s="1"/>
  <c r="BT20"/>
  <c r="BS20"/>
  <c r="BU20" s="1"/>
  <c r="BV20" s="1"/>
  <c r="BM20"/>
  <c r="BL20"/>
  <c r="BK20"/>
  <c r="BH20"/>
  <c r="BG20"/>
  <c r="BF20"/>
  <c r="AZ20"/>
  <c r="AY20"/>
  <c r="BA20" s="1"/>
  <c r="AX20"/>
  <c r="BB20" s="1"/>
  <c r="AU20"/>
  <c r="AT20"/>
  <c r="AS20"/>
  <c r="AM20"/>
  <c r="AO20" s="1"/>
  <c r="AJ20"/>
  <c r="AI20"/>
  <c r="AK20" s="1"/>
  <c r="AL20" s="1"/>
  <c r="AC20"/>
  <c r="AE20" s="1"/>
  <c r="Z20"/>
  <c r="Y20"/>
  <c r="AA20" s="1"/>
  <c r="AB20" s="1"/>
  <c r="S20"/>
  <c r="U20" s="1"/>
  <c r="P20"/>
  <c r="O20"/>
  <c r="Q20" s="1"/>
  <c r="W16" i="7"/>
  <c r="DJ18" i="1"/>
  <c r="DL18" s="1"/>
  <c r="DG18"/>
  <c r="DF18"/>
  <c r="DH18" s="1"/>
  <c r="DI18" s="1"/>
  <c r="CX18"/>
  <c r="CV18"/>
  <c r="CY18" s="1"/>
  <c r="CZ18" s="1"/>
  <c r="CR18"/>
  <c r="CP18"/>
  <c r="CS18" s="1"/>
  <c r="CT18" s="1"/>
  <c r="CJ18"/>
  <c r="CI18"/>
  <c r="CH18"/>
  <c r="CE18"/>
  <c r="CD18"/>
  <c r="CC18"/>
  <c r="BW18"/>
  <c r="BY18" s="1"/>
  <c r="BT18"/>
  <c r="BS18"/>
  <c r="BU18" s="1"/>
  <c r="BV18" s="1"/>
  <c r="BM18"/>
  <c r="BL18"/>
  <c r="BK18"/>
  <c r="BH18"/>
  <c r="BG18"/>
  <c r="BF18"/>
  <c r="AZ18"/>
  <c r="AY18"/>
  <c r="BA18" s="1"/>
  <c r="AX18"/>
  <c r="BB18" s="1"/>
  <c r="AU18"/>
  <c r="AT18"/>
  <c r="AS18"/>
  <c r="AM18"/>
  <c r="AO18" s="1"/>
  <c r="AJ18"/>
  <c r="AI18"/>
  <c r="AK18" s="1"/>
  <c r="AL18" s="1"/>
  <c r="AC18"/>
  <c r="AE18" s="1"/>
  <c r="Z18"/>
  <c r="Y18"/>
  <c r="AA18" s="1"/>
  <c r="AB18" s="1"/>
  <c r="S18"/>
  <c r="U18" s="1"/>
  <c r="P18"/>
  <c r="O18"/>
  <c r="Q18" s="1"/>
  <c r="W14" i="7"/>
  <c r="D42"/>
  <c r="L31"/>
  <c r="K31"/>
  <c r="D27"/>
  <c r="DJ16" i="1"/>
  <c r="DL16" s="1"/>
  <c r="DG16"/>
  <c r="DF16"/>
  <c r="DH16" s="1"/>
  <c r="DI16" s="1"/>
  <c r="CX16"/>
  <c r="CV16"/>
  <c r="CY16" s="1"/>
  <c r="CZ16" s="1"/>
  <c r="CR16"/>
  <c r="CP16"/>
  <c r="CS16" s="1"/>
  <c r="CT16" s="1"/>
  <c r="CJ16"/>
  <c r="CI16"/>
  <c r="CH16"/>
  <c r="CE16"/>
  <c r="CD16"/>
  <c r="CC16"/>
  <c r="BW16"/>
  <c r="BY16" s="1"/>
  <c r="BT16"/>
  <c r="BS16"/>
  <c r="BU16" s="1"/>
  <c r="BV16" s="1"/>
  <c r="BM16"/>
  <c r="BL16"/>
  <c r="BK16"/>
  <c r="BH16"/>
  <c r="BG16"/>
  <c r="BF16"/>
  <c r="AZ16"/>
  <c r="AY16"/>
  <c r="BA16" s="1"/>
  <c r="AX16"/>
  <c r="BB16" s="1"/>
  <c r="AU16"/>
  <c r="AT16"/>
  <c r="AS16"/>
  <c r="AM16"/>
  <c r="AO16" s="1"/>
  <c r="AJ16"/>
  <c r="AI16"/>
  <c r="AK16" s="1"/>
  <c r="AL16" s="1"/>
  <c r="AC16"/>
  <c r="AE16" s="1"/>
  <c r="Z16"/>
  <c r="Y16"/>
  <c r="AA16" s="1"/>
  <c r="AB16" s="1"/>
  <c r="S16"/>
  <c r="U16" s="1"/>
  <c r="P16"/>
  <c r="O16"/>
  <c r="Q16" s="1"/>
  <c r="W12" i="7"/>
  <c r="DJ19" i="1"/>
  <c r="DL19" s="1"/>
  <c r="DG19"/>
  <c r="DF19"/>
  <c r="DH19" s="1"/>
  <c r="DI19" s="1"/>
  <c r="CX19"/>
  <c r="CV19"/>
  <c r="CY19" s="1"/>
  <c r="CZ19" s="1"/>
  <c r="CR19"/>
  <c r="CP19"/>
  <c r="CS19" s="1"/>
  <c r="CT19" s="1"/>
  <c r="CJ19"/>
  <c r="CI19"/>
  <c r="CH19"/>
  <c r="CE19"/>
  <c r="CD19"/>
  <c r="CC19"/>
  <c r="BW19"/>
  <c r="BY19" s="1"/>
  <c r="BT19"/>
  <c r="BS19"/>
  <c r="BU19" s="1"/>
  <c r="BV19" s="1"/>
  <c r="BM19"/>
  <c r="BL19"/>
  <c r="BK19"/>
  <c r="BH19"/>
  <c r="BG19"/>
  <c r="BF19"/>
  <c r="AZ19"/>
  <c r="AY19"/>
  <c r="BA19" s="1"/>
  <c r="AX19"/>
  <c r="BB19" s="1"/>
  <c r="AU19"/>
  <c r="AT19"/>
  <c r="AS19"/>
  <c r="AM19"/>
  <c r="AO19" s="1"/>
  <c r="AJ19"/>
  <c r="AI19"/>
  <c r="AK19" s="1"/>
  <c r="AL19" s="1"/>
  <c r="AC19"/>
  <c r="AE19" s="1"/>
  <c r="Z19"/>
  <c r="Y19"/>
  <c r="AA19" s="1"/>
  <c r="AB19" s="1"/>
  <c r="S19"/>
  <c r="U19" s="1"/>
  <c r="P19"/>
  <c r="O19"/>
  <c r="Q19" s="1"/>
  <c r="W15" i="7"/>
  <c r="X21" i="1"/>
  <c r="CQ21"/>
  <c r="X22"/>
  <c r="CQ22"/>
  <c r="X23"/>
  <c r="CQ23"/>
  <c r="X24"/>
  <c r="CQ24"/>
  <c r="X25"/>
  <c r="CQ25"/>
  <c r="X26"/>
  <c r="CQ26"/>
  <c r="X27"/>
  <c r="CQ27"/>
  <c r="X28"/>
  <c r="CQ28"/>
  <c r="X29"/>
  <c r="CQ29"/>
  <c r="X30"/>
  <c r="CQ30"/>
  <c r="X31"/>
  <c r="CQ31"/>
  <c r="X32"/>
  <c r="CQ32"/>
  <c r="X33"/>
  <c r="CQ33"/>
  <c r="X34"/>
  <c r="CQ34"/>
  <c r="X35"/>
  <c r="CQ35"/>
  <c r="X36"/>
  <c r="CQ36"/>
  <c r="X37"/>
  <c r="CQ37"/>
  <c r="X38"/>
  <c r="CQ38"/>
  <c r="X39"/>
  <c r="CQ39"/>
  <c r="X40"/>
  <c r="CQ40"/>
  <c r="X41"/>
  <c r="CQ41"/>
  <c r="X42"/>
  <c r="CQ42"/>
  <c r="X43"/>
  <c r="CQ43"/>
  <c r="X44"/>
  <c r="CQ44"/>
  <c r="X45"/>
  <c r="CQ45"/>
  <c r="X46"/>
  <c r="CQ46"/>
  <c r="X47"/>
  <c r="CQ47"/>
  <c r="X48"/>
  <c r="CQ48"/>
  <c r="X49"/>
  <c r="CQ49"/>
  <c r="X50"/>
  <c r="CQ50"/>
  <c r="X51"/>
  <c r="CQ51"/>
  <c r="X52"/>
  <c r="CQ52"/>
  <c r="X53"/>
  <c r="CQ53"/>
  <c r="X54"/>
  <c r="CQ54"/>
  <c r="X55"/>
  <c r="CQ55"/>
  <c r="X56"/>
  <c r="CQ56"/>
  <c r="X57"/>
  <c r="CQ57"/>
  <c r="X58"/>
  <c r="CQ58"/>
  <c r="X59"/>
  <c r="CQ59"/>
  <c r="X60"/>
  <c r="CQ60"/>
  <c r="X61"/>
  <c r="CQ61"/>
  <c r="X62"/>
  <c r="CQ62"/>
  <c r="X63"/>
  <c r="CQ63"/>
  <c r="X64"/>
  <c r="CQ64"/>
  <c r="X65"/>
  <c r="CQ65"/>
  <c r="X66"/>
  <c r="CQ66"/>
  <c r="X67"/>
  <c r="CQ67"/>
  <c r="X68"/>
  <c r="CQ68"/>
  <c r="X69"/>
  <c r="CQ69"/>
  <c r="X70"/>
  <c r="CQ70"/>
  <c r="X71"/>
  <c r="CQ71"/>
  <c r="X72"/>
  <c r="CQ72"/>
  <c r="X73"/>
  <c r="CQ73"/>
  <c r="X74"/>
  <c r="CQ74"/>
  <c r="X75"/>
  <c r="CQ75"/>
  <c r="X76"/>
  <c r="CQ76"/>
  <c r="X77"/>
  <c r="CQ77"/>
  <c r="X78"/>
  <c r="CQ78"/>
  <c r="X79"/>
  <c r="CQ79"/>
  <c r="X80"/>
  <c r="CQ80"/>
  <c r="D15" i="7"/>
  <c r="CY11" i="1"/>
  <c r="CZ11" s="1"/>
  <c r="CS11"/>
  <c r="CT11" s="1"/>
  <c r="ER11"/>
  <c r="DA11"/>
  <c r="L16" i="19" s="1"/>
  <c r="CU11" i="1"/>
  <c r="K16" i="19" s="1"/>
  <c r="DL11" i="1"/>
  <c r="DH11"/>
  <c r="CF11"/>
  <c r="BY11"/>
  <c r="BU11"/>
  <c r="BI11"/>
  <c r="BA11"/>
  <c r="G15" i="19" s="1"/>
  <c r="AV11" i="1"/>
  <c r="AO11"/>
  <c r="AK11"/>
  <c r="AE11"/>
  <c r="AA11"/>
  <c r="BB11"/>
  <c r="BC11" s="1"/>
  <c r="BD11" s="1"/>
  <c r="DB11"/>
  <c r="X11"/>
  <c r="D16" i="19" s="1"/>
  <c r="EY17" i="1" l="1" a="1"/>
  <c r="EY17" s="1"/>
  <c r="EX13" a="1"/>
  <c r="EX13" s="1"/>
  <c r="GD80"/>
  <c r="GD79"/>
  <c r="GD78"/>
  <c r="GD77"/>
  <c r="GD76"/>
  <c r="GD75"/>
  <c r="GD74"/>
  <c r="GD73"/>
  <c r="GD72"/>
  <c r="GD71"/>
  <c r="GD70"/>
  <c r="GD69"/>
  <c r="GD68"/>
  <c r="GD67"/>
  <c r="GD66"/>
  <c r="GD65"/>
  <c r="GD64"/>
  <c r="GD63"/>
  <c r="GD62"/>
  <c r="GD61"/>
  <c r="GD60"/>
  <c r="GD59"/>
  <c r="GD58"/>
  <c r="GD57"/>
  <c r="GD56"/>
  <c r="GD55"/>
  <c r="GD54"/>
  <c r="GD53"/>
  <c r="GD52"/>
  <c r="GD51"/>
  <c r="GD50"/>
  <c r="GD49"/>
  <c r="GD48"/>
  <c r="GD47"/>
  <c r="GD46"/>
  <c r="GD45"/>
  <c r="GD44"/>
  <c r="GD43"/>
  <c r="GD42"/>
  <c r="GD41"/>
  <c r="GD40"/>
  <c r="GD39"/>
  <c r="GD38"/>
  <c r="GD37"/>
  <c r="GD36"/>
  <c r="GD35"/>
  <c r="GD34"/>
  <c r="GD33"/>
  <c r="GN179"/>
  <c r="DZ179"/>
  <c r="DO179"/>
  <c r="GN178"/>
  <c r="DZ178"/>
  <c r="DO178"/>
  <c r="GN177"/>
  <c r="DZ177"/>
  <c r="DO177"/>
  <c r="GN176"/>
  <c r="DZ176"/>
  <c r="DO176"/>
  <c r="GN175"/>
  <c r="DZ175"/>
  <c r="DO175"/>
  <c r="GN174"/>
  <c r="DZ174"/>
  <c r="DO174"/>
  <c r="GN173"/>
  <c r="DZ173"/>
  <c r="DO173"/>
  <c r="GN172"/>
  <c r="DZ172"/>
  <c r="DO172"/>
  <c r="GN171"/>
  <c r="DZ171"/>
  <c r="DO171"/>
  <c r="GN170"/>
  <c r="DZ170"/>
  <c r="DO170"/>
  <c r="GN169"/>
  <c r="DZ169"/>
  <c r="DO169"/>
  <c r="GN168"/>
  <c r="DZ168"/>
  <c r="DO168"/>
  <c r="GN167"/>
  <c r="DZ167"/>
  <c r="DO167"/>
  <c r="GN166"/>
  <c r="DZ166"/>
  <c r="DO166"/>
  <c r="GN165"/>
  <c r="DZ165"/>
  <c r="DO165"/>
  <c r="GN164"/>
  <c r="DZ164"/>
  <c r="DO164"/>
  <c r="GN163"/>
  <c r="DZ163"/>
  <c r="DO163"/>
  <c r="GN162"/>
  <c r="DZ162"/>
  <c r="DO162"/>
  <c r="GN161"/>
  <c r="DZ161"/>
  <c r="DO161"/>
  <c r="GN160"/>
  <c r="DZ160"/>
  <c r="DO160"/>
  <c r="GN159"/>
  <c r="DZ159"/>
  <c r="DO159"/>
  <c r="GN158"/>
  <c r="DZ158"/>
  <c r="DO158"/>
  <c r="GN157"/>
  <c r="DZ157"/>
  <c r="DO157"/>
  <c r="GN156"/>
  <c r="DZ156"/>
  <c r="DO156"/>
  <c r="GN155"/>
  <c r="DZ155"/>
  <c r="DO155"/>
  <c r="GN154"/>
  <c r="DZ154"/>
  <c r="DO154"/>
  <c r="GN153"/>
  <c r="DZ153"/>
  <c r="DO153"/>
  <c r="GN152"/>
  <c r="DZ152"/>
  <c r="DO152"/>
  <c r="GN151"/>
  <c r="DZ151"/>
  <c r="DO151"/>
  <c r="GN150"/>
  <c r="DZ150"/>
  <c r="DO150"/>
  <c r="GN149"/>
  <c r="DZ149"/>
  <c r="DO149"/>
  <c r="GN148"/>
  <c r="DZ148"/>
  <c r="DO148"/>
  <c r="GN147"/>
  <c r="DZ147"/>
  <c r="DO147"/>
  <c r="GN146"/>
  <c r="DZ146"/>
  <c r="DO146"/>
  <c r="GN145"/>
  <c r="DZ145"/>
  <c r="DO145"/>
  <c r="GN144"/>
  <c r="DZ144"/>
  <c r="DO144"/>
  <c r="I47" i="7"/>
  <c r="N47"/>
  <c r="GD32" i="1"/>
  <c r="GD31"/>
  <c r="GD30"/>
  <c r="GD29"/>
  <c r="GD28"/>
  <c r="GD27"/>
  <c r="GD26"/>
  <c r="GD25"/>
  <c r="GD24"/>
  <c r="GD23"/>
  <c r="GD22"/>
  <c r="GD21"/>
  <c r="CL179"/>
  <c r="CM179" s="1"/>
  <c r="CN179" s="1"/>
  <c r="BO179"/>
  <c r="BP179" s="1"/>
  <c r="BQ179" s="1"/>
  <c r="CL178"/>
  <c r="CM178" s="1"/>
  <c r="CN178" s="1"/>
  <c r="GI179"/>
  <c r="DX179"/>
  <c r="CB179"/>
  <c r="GG179"/>
  <c r="DV179"/>
  <c r="GF179"/>
  <c r="DU179"/>
  <c r="AR179"/>
  <c r="GE179"/>
  <c r="DT179"/>
  <c r="AH179"/>
  <c r="BO178"/>
  <c r="BP178" s="1"/>
  <c r="BQ178" s="1"/>
  <c r="CL177"/>
  <c r="CM177" s="1"/>
  <c r="CN177" s="1"/>
  <c r="BO177"/>
  <c r="BP177" s="1"/>
  <c r="BQ177" s="1"/>
  <c r="CL176"/>
  <c r="CM176" s="1"/>
  <c r="CN176" s="1"/>
  <c r="BO176"/>
  <c r="BP176" s="1"/>
  <c r="BQ176" s="1"/>
  <c r="CL175"/>
  <c r="CM175" s="1"/>
  <c r="CN175" s="1"/>
  <c r="BO175"/>
  <c r="BP175" s="1"/>
  <c r="BQ175" s="1"/>
  <c r="CL174"/>
  <c r="CM174" s="1"/>
  <c r="CN174" s="1"/>
  <c r="BO174"/>
  <c r="BP174" s="1"/>
  <c r="BQ174" s="1"/>
  <c r="CL173"/>
  <c r="CM173" s="1"/>
  <c r="CN173" s="1"/>
  <c r="BO173"/>
  <c r="BP173" s="1"/>
  <c r="BQ173" s="1"/>
  <c r="CL172"/>
  <c r="CM172" s="1"/>
  <c r="CN172" s="1"/>
  <c r="BO172"/>
  <c r="BP172" s="1"/>
  <c r="BQ172" s="1"/>
  <c r="CL171"/>
  <c r="CM171" s="1"/>
  <c r="CN171" s="1"/>
  <c r="BO171"/>
  <c r="BP171" s="1"/>
  <c r="BQ171" s="1"/>
  <c r="CL170"/>
  <c r="CM170" s="1"/>
  <c r="CN170" s="1"/>
  <c r="BO170"/>
  <c r="BP170" s="1"/>
  <c r="BQ170" s="1"/>
  <c r="CL169"/>
  <c r="CM169" s="1"/>
  <c r="CN169" s="1"/>
  <c r="BO169"/>
  <c r="BP169" s="1"/>
  <c r="BQ169" s="1"/>
  <c r="CL168"/>
  <c r="CM168" s="1"/>
  <c r="CN168" s="1"/>
  <c r="BO168"/>
  <c r="BP168" s="1"/>
  <c r="BQ168" s="1"/>
  <c r="CL167"/>
  <c r="CM167" s="1"/>
  <c r="CN167" s="1"/>
  <c r="BO167"/>
  <c r="BP167" s="1"/>
  <c r="BQ167" s="1"/>
  <c r="CL166"/>
  <c r="CM166" s="1"/>
  <c r="CN166" s="1"/>
  <c r="BO166"/>
  <c r="BP166" s="1"/>
  <c r="BQ166" s="1"/>
  <c r="CL165"/>
  <c r="CM165" s="1"/>
  <c r="CN165" s="1"/>
  <c r="BO165"/>
  <c r="BP165" s="1"/>
  <c r="BQ165" s="1"/>
  <c r="CL164"/>
  <c r="CM164" s="1"/>
  <c r="CN164" s="1"/>
  <c r="BO164"/>
  <c r="BP164" s="1"/>
  <c r="BQ164" s="1"/>
  <c r="CL163"/>
  <c r="CM163" s="1"/>
  <c r="CN163" s="1"/>
  <c r="BO163"/>
  <c r="BP163" s="1"/>
  <c r="BQ163" s="1"/>
  <c r="CL162"/>
  <c r="CM162" s="1"/>
  <c r="CN162" s="1"/>
  <c r="BO162"/>
  <c r="BP162" s="1"/>
  <c r="BQ162" s="1"/>
  <c r="CL161"/>
  <c r="CM161" s="1"/>
  <c r="CN161" s="1"/>
  <c r="BO161"/>
  <c r="BP161" s="1"/>
  <c r="BQ161" s="1"/>
  <c r="CL160"/>
  <c r="CM160" s="1"/>
  <c r="CN160" s="1"/>
  <c r="BO160"/>
  <c r="BP160" s="1"/>
  <c r="BQ160" s="1"/>
  <c r="CL159"/>
  <c r="CM159" s="1"/>
  <c r="CN159" s="1"/>
  <c r="BO159"/>
  <c r="BP159" s="1"/>
  <c r="BQ159" s="1"/>
  <c r="CL158"/>
  <c r="CM158" s="1"/>
  <c r="CN158" s="1"/>
  <c r="BO158"/>
  <c r="BP158" s="1"/>
  <c r="BQ158" s="1"/>
  <c r="CL157"/>
  <c r="CM157" s="1"/>
  <c r="CN157" s="1"/>
  <c r="BO157"/>
  <c r="BP157" s="1"/>
  <c r="BQ157" s="1"/>
  <c r="CL156"/>
  <c r="CM156" s="1"/>
  <c r="CN156" s="1"/>
  <c r="BO156"/>
  <c r="BP156" s="1"/>
  <c r="BQ156" s="1"/>
  <c r="CL155"/>
  <c r="CM155" s="1"/>
  <c r="CN155" s="1"/>
  <c r="BO155"/>
  <c r="BP155" s="1"/>
  <c r="BQ155" s="1"/>
  <c r="CL154"/>
  <c r="CM154" s="1"/>
  <c r="CN154" s="1"/>
  <c r="BO154"/>
  <c r="BP154" s="1"/>
  <c r="BQ154" s="1"/>
  <c r="CL153"/>
  <c r="CM153" s="1"/>
  <c r="CN153" s="1"/>
  <c r="BO153"/>
  <c r="BP153" s="1"/>
  <c r="BQ153" s="1"/>
  <c r="CL152"/>
  <c r="CM152" s="1"/>
  <c r="CN152" s="1"/>
  <c r="BO152"/>
  <c r="BP152" s="1"/>
  <c r="BQ152" s="1"/>
  <c r="CL151"/>
  <c r="CM151" s="1"/>
  <c r="CN151" s="1"/>
  <c r="BO151"/>
  <c r="BP151" s="1"/>
  <c r="BQ151" s="1"/>
  <c r="CL150"/>
  <c r="CM150" s="1"/>
  <c r="CN150" s="1"/>
  <c r="BO150"/>
  <c r="BP150" s="1"/>
  <c r="BQ150" s="1"/>
  <c r="CL149"/>
  <c r="CM149" s="1"/>
  <c r="CN149" s="1"/>
  <c r="BO149"/>
  <c r="BP149" s="1"/>
  <c r="BQ149" s="1"/>
  <c r="CL148"/>
  <c r="CM148" s="1"/>
  <c r="CN148" s="1"/>
  <c r="BO148"/>
  <c r="BP148" s="1"/>
  <c r="BQ148" s="1"/>
  <c r="CL147"/>
  <c r="CM147" s="1"/>
  <c r="CN147" s="1"/>
  <c r="BO147"/>
  <c r="BP147" s="1"/>
  <c r="BQ147" s="1"/>
  <c r="CL146"/>
  <c r="CM146" s="1"/>
  <c r="CN146" s="1"/>
  <c r="BO146"/>
  <c r="BP146" s="1"/>
  <c r="BQ146" s="1"/>
  <c r="CL145"/>
  <c r="CM145" s="1"/>
  <c r="CN145" s="1"/>
  <c r="BO145"/>
  <c r="BP145" s="1"/>
  <c r="BQ145" s="1"/>
  <c r="CL144"/>
  <c r="CM144" s="1"/>
  <c r="CN144" s="1"/>
  <c r="BO144"/>
  <c r="BP144" s="1"/>
  <c r="BQ144" s="1"/>
  <c r="GD179"/>
  <c r="DD179"/>
  <c r="EL179"/>
  <c r="DS179"/>
  <c r="X179"/>
  <c r="GI178"/>
  <c r="DX178"/>
  <c r="CB178"/>
  <c r="GG178"/>
  <c r="DV178"/>
  <c r="GF178"/>
  <c r="DU178"/>
  <c r="AR178"/>
  <c r="GE178"/>
  <c r="DT178"/>
  <c r="AH178"/>
  <c r="GI177"/>
  <c r="DX177"/>
  <c r="CB177"/>
  <c r="GG177"/>
  <c r="DV177"/>
  <c r="GF177"/>
  <c r="DU177"/>
  <c r="AR177"/>
  <c r="GE177"/>
  <c r="DT177"/>
  <c r="AH177"/>
  <c r="GI176"/>
  <c r="DX176"/>
  <c r="CB176"/>
  <c r="GG176"/>
  <c r="DV176"/>
  <c r="GF176"/>
  <c r="DU176"/>
  <c r="AR176"/>
  <c r="GE176"/>
  <c r="DT176"/>
  <c r="AH176"/>
  <c r="GI175"/>
  <c r="DX175"/>
  <c r="CB175"/>
  <c r="GG175"/>
  <c r="DV175"/>
  <c r="GF175"/>
  <c r="DU175"/>
  <c r="AR175"/>
  <c r="GE175"/>
  <c r="DT175"/>
  <c r="AH175"/>
  <c r="GI174"/>
  <c r="DX174"/>
  <c r="CB174"/>
  <c r="GG174"/>
  <c r="DV174"/>
  <c r="GF174"/>
  <c r="DU174"/>
  <c r="AR174"/>
  <c r="GE174"/>
  <c r="DT174"/>
  <c r="AH174"/>
  <c r="GI173"/>
  <c r="DX173"/>
  <c r="CB173"/>
  <c r="GG173"/>
  <c r="DV173"/>
  <c r="GF173"/>
  <c r="DU173"/>
  <c r="AR173"/>
  <c r="GE173"/>
  <c r="DT173"/>
  <c r="AH173"/>
  <c r="GI172"/>
  <c r="DX172"/>
  <c r="CB172"/>
  <c r="GG172"/>
  <c r="DV172"/>
  <c r="GF172"/>
  <c r="DU172"/>
  <c r="AR172"/>
  <c r="GE172"/>
  <c r="DT172"/>
  <c r="AH172"/>
  <c r="GI171"/>
  <c r="DX171"/>
  <c r="CB171"/>
  <c r="GG171"/>
  <c r="DV171"/>
  <c r="GF171"/>
  <c r="DU171"/>
  <c r="AR171"/>
  <c r="GE171"/>
  <c r="DT171"/>
  <c r="AH171"/>
  <c r="GI170"/>
  <c r="DX170"/>
  <c r="CB170"/>
  <c r="GG170"/>
  <c r="DV170"/>
  <c r="GF170"/>
  <c r="DU170"/>
  <c r="AR170"/>
  <c r="GE170"/>
  <c r="DT170"/>
  <c r="AH170"/>
  <c r="GI169"/>
  <c r="DX169"/>
  <c r="CB169"/>
  <c r="GG169"/>
  <c r="DV169"/>
  <c r="GF169"/>
  <c r="DU169"/>
  <c r="AR169"/>
  <c r="GE169"/>
  <c r="DT169"/>
  <c r="AH169"/>
  <c r="GI168"/>
  <c r="DX168"/>
  <c r="CB168"/>
  <c r="GG168"/>
  <c r="DV168"/>
  <c r="GF168"/>
  <c r="DU168"/>
  <c r="AR168"/>
  <c r="GE168"/>
  <c r="DT168"/>
  <c r="AH168"/>
  <c r="GI167"/>
  <c r="DX167"/>
  <c r="CB167"/>
  <c r="GG167"/>
  <c r="DV167"/>
  <c r="GF167"/>
  <c r="DU167"/>
  <c r="AR167"/>
  <c r="GE167"/>
  <c r="DT167"/>
  <c r="AH167"/>
  <c r="GI166"/>
  <c r="DX166"/>
  <c r="CB166"/>
  <c r="GG166"/>
  <c r="DV166"/>
  <c r="GF166"/>
  <c r="DU166"/>
  <c r="AR166"/>
  <c r="GE166"/>
  <c r="DT166"/>
  <c r="AH166"/>
  <c r="GI165"/>
  <c r="DX165"/>
  <c r="CB165"/>
  <c r="GG165"/>
  <c r="DV165"/>
  <c r="GF165"/>
  <c r="DU165"/>
  <c r="AR165"/>
  <c r="GE165"/>
  <c r="DT165"/>
  <c r="AH165"/>
  <c r="GI164"/>
  <c r="DX164"/>
  <c r="CB164"/>
  <c r="GG164"/>
  <c r="DV164"/>
  <c r="GF164"/>
  <c r="DU164"/>
  <c r="AR164"/>
  <c r="GE164"/>
  <c r="DT164"/>
  <c r="AH164"/>
  <c r="GI163"/>
  <c r="DX163"/>
  <c r="CB163"/>
  <c r="GG163"/>
  <c r="DV163"/>
  <c r="GF163"/>
  <c r="DU163"/>
  <c r="AR163"/>
  <c r="GE163"/>
  <c r="DT163"/>
  <c r="AH163"/>
  <c r="GI162"/>
  <c r="DX162"/>
  <c r="CB162"/>
  <c r="GG162"/>
  <c r="DV162"/>
  <c r="GF162"/>
  <c r="DU162"/>
  <c r="AR162"/>
  <c r="GE162"/>
  <c r="DT162"/>
  <c r="AH162"/>
  <c r="GI161"/>
  <c r="DX161"/>
  <c r="CB161"/>
  <c r="GG161"/>
  <c r="DV161"/>
  <c r="GF161"/>
  <c r="DU161"/>
  <c r="AR161"/>
  <c r="GE161"/>
  <c r="DT161"/>
  <c r="AH161"/>
  <c r="GI160"/>
  <c r="DX160"/>
  <c r="CB160"/>
  <c r="GG160"/>
  <c r="DV160"/>
  <c r="GF160"/>
  <c r="DU160"/>
  <c r="AR160"/>
  <c r="GE160"/>
  <c r="DT160"/>
  <c r="AH160"/>
  <c r="GI159"/>
  <c r="DX159"/>
  <c r="CB159"/>
  <c r="GG159"/>
  <c r="DV159"/>
  <c r="GF159"/>
  <c r="DU159"/>
  <c r="AR159"/>
  <c r="GE159"/>
  <c r="DT159"/>
  <c r="AH159"/>
  <c r="GI158"/>
  <c r="DX158"/>
  <c r="CB158"/>
  <c r="GG158"/>
  <c r="DV158"/>
  <c r="GF158"/>
  <c r="DU158"/>
  <c r="AR158"/>
  <c r="GE158"/>
  <c r="DT158"/>
  <c r="AH158"/>
  <c r="GI157"/>
  <c r="DX157"/>
  <c r="CB157"/>
  <c r="GG157"/>
  <c r="DV157"/>
  <c r="GF157"/>
  <c r="DU157"/>
  <c r="AR157"/>
  <c r="GE157"/>
  <c r="DT157"/>
  <c r="AH157"/>
  <c r="GI156"/>
  <c r="DX156"/>
  <c r="CB156"/>
  <c r="GG156"/>
  <c r="DV156"/>
  <c r="GF156"/>
  <c r="DU156"/>
  <c r="AR156"/>
  <c r="GE156"/>
  <c r="DT156"/>
  <c r="AH156"/>
  <c r="GI155"/>
  <c r="DX155"/>
  <c r="CB155"/>
  <c r="GG155"/>
  <c r="DV155"/>
  <c r="GF155"/>
  <c r="DU155"/>
  <c r="AR155"/>
  <c r="GE155"/>
  <c r="DT155"/>
  <c r="AH155"/>
  <c r="GI154"/>
  <c r="DX154"/>
  <c r="CB154"/>
  <c r="GG154"/>
  <c r="DV154"/>
  <c r="GF154"/>
  <c r="DU154"/>
  <c r="AR154"/>
  <c r="GE154"/>
  <c r="DT154"/>
  <c r="AH154"/>
  <c r="GI153"/>
  <c r="DX153"/>
  <c r="CB153"/>
  <c r="GG153"/>
  <c r="DV153"/>
  <c r="GF153"/>
  <c r="DU153"/>
  <c r="AR153"/>
  <c r="GE153"/>
  <c r="DT153"/>
  <c r="AH153"/>
  <c r="GI152"/>
  <c r="DX152"/>
  <c r="CB152"/>
  <c r="GG152"/>
  <c r="DV152"/>
  <c r="GF152"/>
  <c r="DU152"/>
  <c r="AR152"/>
  <c r="GE152"/>
  <c r="DT152"/>
  <c r="AH152"/>
  <c r="GI151"/>
  <c r="DX151"/>
  <c r="CB151"/>
  <c r="GG151"/>
  <c r="DV151"/>
  <c r="GF151"/>
  <c r="DU151"/>
  <c r="AR151"/>
  <c r="GE151"/>
  <c r="DT151"/>
  <c r="AH151"/>
  <c r="GI150"/>
  <c r="DX150"/>
  <c r="CB150"/>
  <c r="GG150"/>
  <c r="DV150"/>
  <c r="GF150"/>
  <c r="DU150"/>
  <c r="AR150"/>
  <c r="GE150"/>
  <c r="DT150"/>
  <c r="AH150"/>
  <c r="GI149"/>
  <c r="DX149"/>
  <c r="CB149"/>
  <c r="GG149"/>
  <c r="DV149"/>
  <c r="GF149"/>
  <c r="DU149"/>
  <c r="AR149"/>
  <c r="GE149"/>
  <c r="DT149"/>
  <c r="AH149"/>
  <c r="GI148"/>
  <c r="DX148"/>
  <c r="CB148"/>
  <c r="GG148"/>
  <c r="DV148"/>
  <c r="GF148"/>
  <c r="DU148"/>
  <c r="AR148"/>
  <c r="GE148"/>
  <c r="DT148"/>
  <c r="AH148"/>
  <c r="GI147"/>
  <c r="DX147"/>
  <c r="CB147"/>
  <c r="GG147"/>
  <c r="DV147"/>
  <c r="GF147"/>
  <c r="DU147"/>
  <c r="AR147"/>
  <c r="GE147"/>
  <c r="DT147"/>
  <c r="AH147"/>
  <c r="GI146"/>
  <c r="DX146"/>
  <c r="CB146"/>
  <c r="GG146"/>
  <c r="DV146"/>
  <c r="GF146"/>
  <c r="DU146"/>
  <c r="AR146"/>
  <c r="GE146"/>
  <c r="DT146"/>
  <c r="AH146"/>
  <c r="GI145"/>
  <c r="DX145"/>
  <c r="CB145"/>
  <c r="GG145"/>
  <c r="DV145"/>
  <c r="GF145"/>
  <c r="DU145"/>
  <c r="AR145"/>
  <c r="GE145"/>
  <c r="DT145"/>
  <c r="AH145"/>
  <c r="GI144"/>
  <c r="DX144"/>
  <c r="CB144"/>
  <c r="GG144"/>
  <c r="DV144"/>
  <c r="GF144"/>
  <c r="DU144"/>
  <c r="AR144"/>
  <c r="GE144"/>
  <c r="DT144"/>
  <c r="AH144"/>
  <c r="CL143"/>
  <c r="CM143" s="1"/>
  <c r="CN143" s="1"/>
  <c r="BO143"/>
  <c r="BP143" s="1"/>
  <c r="BQ143" s="1"/>
  <c r="CL142"/>
  <c r="CM142" s="1"/>
  <c r="CN142" s="1"/>
  <c r="BO142"/>
  <c r="BP142" s="1"/>
  <c r="BQ142" s="1"/>
  <c r="CL141"/>
  <c r="CM141" s="1"/>
  <c r="CN141" s="1"/>
  <c r="BO141"/>
  <c r="BP141" s="1"/>
  <c r="BQ141" s="1"/>
  <c r="CL140"/>
  <c r="CM140" s="1"/>
  <c r="CN140" s="1"/>
  <c r="BO140"/>
  <c r="BP140" s="1"/>
  <c r="BQ140" s="1"/>
  <c r="CL139"/>
  <c r="CM139" s="1"/>
  <c r="CN139" s="1"/>
  <c r="BO139"/>
  <c r="BP139" s="1"/>
  <c r="BQ139" s="1"/>
  <c r="CL138"/>
  <c r="CM138" s="1"/>
  <c r="CN138" s="1"/>
  <c r="BO138"/>
  <c r="BP138" s="1"/>
  <c r="BQ138" s="1"/>
  <c r="CL137"/>
  <c r="CM137" s="1"/>
  <c r="CN137" s="1"/>
  <c r="BO137"/>
  <c r="BP137" s="1"/>
  <c r="BQ137" s="1"/>
  <c r="CL136"/>
  <c r="CM136" s="1"/>
  <c r="CN136" s="1"/>
  <c r="BO136"/>
  <c r="BP136" s="1"/>
  <c r="BQ136" s="1"/>
  <c r="CL135"/>
  <c r="CM135" s="1"/>
  <c r="CN135" s="1"/>
  <c r="BO135"/>
  <c r="BP135" s="1"/>
  <c r="BQ135" s="1"/>
  <c r="CL134"/>
  <c r="CM134" s="1"/>
  <c r="CN134" s="1"/>
  <c r="BO134"/>
  <c r="BP134" s="1"/>
  <c r="BQ134" s="1"/>
  <c r="CL133"/>
  <c r="CM133" s="1"/>
  <c r="CN133" s="1"/>
  <c r="BO133"/>
  <c r="BP133" s="1"/>
  <c r="BQ133" s="1"/>
  <c r="CL132"/>
  <c r="CM132" s="1"/>
  <c r="CN132" s="1"/>
  <c r="BO132"/>
  <c r="BP132" s="1"/>
  <c r="BQ132" s="1"/>
  <c r="CL131"/>
  <c r="CM131" s="1"/>
  <c r="CN131" s="1"/>
  <c r="BO131"/>
  <c r="BP131" s="1"/>
  <c r="BQ131" s="1"/>
  <c r="CL130"/>
  <c r="CM130" s="1"/>
  <c r="CN130" s="1"/>
  <c r="BO130"/>
  <c r="BP130" s="1"/>
  <c r="BQ130" s="1"/>
  <c r="CL129"/>
  <c r="CM129" s="1"/>
  <c r="CN129" s="1"/>
  <c r="BO129"/>
  <c r="BP129" s="1"/>
  <c r="BQ129" s="1"/>
  <c r="CL128"/>
  <c r="CM128" s="1"/>
  <c r="CN128" s="1"/>
  <c r="BO128"/>
  <c r="BP128" s="1"/>
  <c r="BQ128" s="1"/>
  <c r="CL127"/>
  <c r="CM127" s="1"/>
  <c r="CN127" s="1"/>
  <c r="BO127"/>
  <c r="BP127" s="1"/>
  <c r="BQ127" s="1"/>
  <c r="CL126"/>
  <c r="CM126" s="1"/>
  <c r="CN126" s="1"/>
  <c r="BO126"/>
  <c r="BP126" s="1"/>
  <c r="BQ126" s="1"/>
  <c r="CL125"/>
  <c r="CM125" s="1"/>
  <c r="CN125" s="1"/>
  <c r="BO125"/>
  <c r="BP125" s="1"/>
  <c r="BQ125" s="1"/>
  <c r="CL124"/>
  <c r="CM124" s="1"/>
  <c r="CN124" s="1"/>
  <c r="BO124"/>
  <c r="BP124" s="1"/>
  <c r="BQ124" s="1"/>
  <c r="CL123"/>
  <c r="CM123" s="1"/>
  <c r="CN123" s="1"/>
  <c r="BO123"/>
  <c r="BP123" s="1"/>
  <c r="BQ123" s="1"/>
  <c r="CL122"/>
  <c r="CM122" s="1"/>
  <c r="CN122" s="1"/>
  <c r="BO122"/>
  <c r="BP122" s="1"/>
  <c r="BQ122" s="1"/>
  <c r="CL121"/>
  <c r="CM121" s="1"/>
  <c r="CN121" s="1"/>
  <c r="BO121"/>
  <c r="BP121" s="1"/>
  <c r="BQ121" s="1"/>
  <c r="CL120"/>
  <c r="CM120" s="1"/>
  <c r="CN120" s="1"/>
  <c r="BO120"/>
  <c r="BP120" s="1"/>
  <c r="BQ120" s="1"/>
  <c r="CL119"/>
  <c r="CM119" s="1"/>
  <c r="CN119" s="1"/>
  <c r="BO119"/>
  <c r="BP119" s="1"/>
  <c r="BQ119" s="1"/>
  <c r="CL118"/>
  <c r="CM118" s="1"/>
  <c r="CN118" s="1"/>
  <c r="BO118"/>
  <c r="BP118" s="1"/>
  <c r="BQ118" s="1"/>
  <c r="CL117"/>
  <c r="CM117" s="1"/>
  <c r="CN117" s="1"/>
  <c r="BO117"/>
  <c r="BP117" s="1"/>
  <c r="BQ117" s="1"/>
  <c r="CL116"/>
  <c r="CM116" s="1"/>
  <c r="CN116" s="1"/>
  <c r="BO116"/>
  <c r="BP116" s="1"/>
  <c r="BQ116" s="1"/>
  <c r="CL115"/>
  <c r="CM115" s="1"/>
  <c r="CN115" s="1"/>
  <c r="BO115"/>
  <c r="BP115" s="1"/>
  <c r="BQ115" s="1"/>
  <c r="CL114"/>
  <c r="CM114" s="1"/>
  <c r="CN114" s="1"/>
  <c r="BO114"/>
  <c r="BP114" s="1"/>
  <c r="BQ114" s="1"/>
  <c r="CL113"/>
  <c r="CM113" s="1"/>
  <c r="CN113" s="1"/>
  <c r="BO113"/>
  <c r="BP113" s="1"/>
  <c r="BQ113" s="1"/>
  <c r="CL112"/>
  <c r="CM112" s="1"/>
  <c r="CN112" s="1"/>
  <c r="BO112"/>
  <c r="BP112" s="1"/>
  <c r="BQ112" s="1"/>
  <c r="CL111"/>
  <c r="CM111" s="1"/>
  <c r="CN111" s="1"/>
  <c r="BO111"/>
  <c r="BP111" s="1"/>
  <c r="BQ111" s="1"/>
  <c r="CL110"/>
  <c r="CM110" s="1"/>
  <c r="CN110" s="1"/>
  <c r="BO110"/>
  <c r="BP110" s="1"/>
  <c r="BQ110" s="1"/>
  <c r="CL109"/>
  <c r="CM109" s="1"/>
  <c r="CN109" s="1"/>
  <c r="BO109"/>
  <c r="BP109" s="1"/>
  <c r="BQ109" s="1"/>
  <c r="CL108"/>
  <c r="CM108" s="1"/>
  <c r="CN108" s="1"/>
  <c r="BO108"/>
  <c r="BP108" s="1"/>
  <c r="BQ108" s="1"/>
  <c r="CL107"/>
  <c r="CM107" s="1"/>
  <c r="CN107" s="1"/>
  <c r="BO107"/>
  <c r="BP107" s="1"/>
  <c r="BQ107" s="1"/>
  <c r="CL106"/>
  <c r="CM106" s="1"/>
  <c r="CN106" s="1"/>
  <c r="BO106"/>
  <c r="BP106" s="1"/>
  <c r="BQ106" s="1"/>
  <c r="CL105"/>
  <c r="CM105" s="1"/>
  <c r="CN105" s="1"/>
  <c r="BO105"/>
  <c r="BP105" s="1"/>
  <c r="BQ105" s="1"/>
  <c r="CL104"/>
  <c r="CM104" s="1"/>
  <c r="CN104" s="1"/>
  <c r="BO104"/>
  <c r="BP104" s="1"/>
  <c r="BQ104" s="1"/>
  <c r="CL103"/>
  <c r="CM103" s="1"/>
  <c r="CN103" s="1"/>
  <c r="BO103"/>
  <c r="BP103" s="1"/>
  <c r="BQ103" s="1"/>
  <c r="CL102"/>
  <c r="CM102" s="1"/>
  <c r="CN102" s="1"/>
  <c r="BO102"/>
  <c r="BP102" s="1"/>
  <c r="BQ102" s="1"/>
  <c r="CL101"/>
  <c r="CM101" s="1"/>
  <c r="CN101" s="1"/>
  <c r="BO101"/>
  <c r="BP101" s="1"/>
  <c r="BQ101" s="1"/>
  <c r="CL100"/>
  <c r="CM100" s="1"/>
  <c r="CN100" s="1"/>
  <c r="BO100"/>
  <c r="BP100" s="1"/>
  <c r="BQ100" s="1"/>
  <c r="CL99"/>
  <c r="CM99" s="1"/>
  <c r="CN99" s="1"/>
  <c r="BO99"/>
  <c r="BP99" s="1"/>
  <c r="BQ99" s="1"/>
  <c r="CL98"/>
  <c r="CM98" s="1"/>
  <c r="CN98" s="1"/>
  <c r="BO98"/>
  <c r="BP98" s="1"/>
  <c r="BQ98" s="1"/>
  <c r="CL97"/>
  <c r="CM97" s="1"/>
  <c r="CN97" s="1"/>
  <c r="BO97"/>
  <c r="BP97" s="1"/>
  <c r="BQ97" s="1"/>
  <c r="CL96"/>
  <c r="CM96" s="1"/>
  <c r="CN96" s="1"/>
  <c r="BO96"/>
  <c r="BP96" s="1"/>
  <c r="BQ96" s="1"/>
  <c r="CL95"/>
  <c r="CM95" s="1"/>
  <c r="CN95" s="1"/>
  <c r="BO95"/>
  <c r="BP95" s="1"/>
  <c r="BQ95" s="1"/>
  <c r="CL94"/>
  <c r="CM94" s="1"/>
  <c r="CN94" s="1"/>
  <c r="BO94"/>
  <c r="BP94" s="1"/>
  <c r="BQ94" s="1"/>
  <c r="CL93"/>
  <c r="CM93" s="1"/>
  <c r="CN93" s="1"/>
  <c r="BO93"/>
  <c r="BP93" s="1"/>
  <c r="BQ93" s="1"/>
  <c r="CL92"/>
  <c r="CM92" s="1"/>
  <c r="CN92" s="1"/>
  <c r="BO92"/>
  <c r="BP92" s="1"/>
  <c r="BQ92" s="1"/>
  <c r="CL91"/>
  <c r="CM91" s="1"/>
  <c r="CN91" s="1"/>
  <c r="BO91"/>
  <c r="BP91" s="1"/>
  <c r="BQ91" s="1"/>
  <c r="CL90"/>
  <c r="CM90" s="1"/>
  <c r="CN90" s="1"/>
  <c r="BO90"/>
  <c r="BP90" s="1"/>
  <c r="BQ90" s="1"/>
  <c r="CL89"/>
  <c r="CM89" s="1"/>
  <c r="CN89" s="1"/>
  <c r="BO89"/>
  <c r="BP89" s="1"/>
  <c r="BQ89" s="1"/>
  <c r="CL88"/>
  <c r="CM88" s="1"/>
  <c r="CN88" s="1"/>
  <c r="BO88"/>
  <c r="BP88" s="1"/>
  <c r="BQ88" s="1"/>
  <c r="CL87"/>
  <c r="CM87" s="1"/>
  <c r="CN87" s="1"/>
  <c r="BO87"/>
  <c r="BP87" s="1"/>
  <c r="BQ87" s="1"/>
  <c r="CL86"/>
  <c r="CM86" s="1"/>
  <c r="CN86" s="1"/>
  <c r="BO86"/>
  <c r="BP86" s="1"/>
  <c r="BQ86" s="1"/>
  <c r="CL85"/>
  <c r="CM85" s="1"/>
  <c r="CN85" s="1"/>
  <c r="BO85"/>
  <c r="BP85" s="1"/>
  <c r="BQ85" s="1"/>
  <c r="CL84"/>
  <c r="CM84" s="1"/>
  <c r="CN84" s="1"/>
  <c r="BO84"/>
  <c r="BP84" s="1"/>
  <c r="BQ84" s="1"/>
  <c r="CL83"/>
  <c r="CM83" s="1"/>
  <c r="CN83" s="1"/>
  <c r="BO83"/>
  <c r="BP83" s="1"/>
  <c r="BQ83" s="1"/>
  <c r="CL82"/>
  <c r="CM82" s="1"/>
  <c r="CN82" s="1"/>
  <c r="BO82"/>
  <c r="BP82" s="1"/>
  <c r="BQ82" s="1"/>
  <c r="CL81"/>
  <c r="CM81" s="1"/>
  <c r="CN81" s="1"/>
  <c r="BO81"/>
  <c r="BP81" s="1"/>
  <c r="BQ81" s="1"/>
  <c r="GD178"/>
  <c r="DD178"/>
  <c r="EL178"/>
  <c r="DS178"/>
  <c r="X178"/>
  <c r="GD177"/>
  <c r="DD177"/>
  <c r="EL177"/>
  <c r="DS177"/>
  <c r="X177"/>
  <c r="GD176"/>
  <c r="DD176"/>
  <c r="EL176"/>
  <c r="DS176"/>
  <c r="X176"/>
  <c r="GD175"/>
  <c r="DD175"/>
  <c r="EL175"/>
  <c r="DS175"/>
  <c r="X175"/>
  <c r="GD174"/>
  <c r="DD174"/>
  <c r="EL174"/>
  <c r="DS174"/>
  <c r="X174"/>
  <c r="GD173"/>
  <c r="DD173"/>
  <c r="EL173"/>
  <c r="DS173"/>
  <c r="X173"/>
  <c r="GD172"/>
  <c r="DD172"/>
  <c r="EL172"/>
  <c r="DS172"/>
  <c r="X172"/>
  <c r="GD171"/>
  <c r="DD171"/>
  <c r="EL171"/>
  <c r="DS171"/>
  <c r="X171"/>
  <c r="GD170"/>
  <c r="DD170"/>
  <c r="EL170"/>
  <c r="DS170"/>
  <c r="X170"/>
  <c r="GD169"/>
  <c r="DD169"/>
  <c r="EL169"/>
  <c r="DS169"/>
  <c r="X169"/>
  <c r="GD168"/>
  <c r="DD168"/>
  <c r="EL168"/>
  <c r="DS168"/>
  <c r="X168"/>
  <c r="GD167"/>
  <c r="DD167"/>
  <c r="EL167"/>
  <c r="DS167"/>
  <c r="X167"/>
  <c r="GD166"/>
  <c r="DD166"/>
  <c r="EL166"/>
  <c r="DS166"/>
  <c r="X166"/>
  <c r="GD165"/>
  <c r="DD165"/>
  <c r="EL165"/>
  <c r="DS165"/>
  <c r="X165"/>
  <c r="GD164"/>
  <c r="DD164"/>
  <c r="EL164"/>
  <c r="DS164"/>
  <c r="X164"/>
  <c r="GD163"/>
  <c r="DD163"/>
  <c r="EL163"/>
  <c r="DS163"/>
  <c r="X163"/>
  <c r="GD162"/>
  <c r="DD162"/>
  <c r="EL162"/>
  <c r="DS162"/>
  <c r="X162"/>
  <c r="GD161"/>
  <c r="DD161"/>
  <c r="EL161"/>
  <c r="DS161"/>
  <c r="X161"/>
  <c r="GD160"/>
  <c r="DD160"/>
  <c r="EL160"/>
  <c r="DS160"/>
  <c r="X160"/>
  <c r="GD159"/>
  <c r="DD159"/>
  <c r="EL159"/>
  <c r="DS159"/>
  <c r="X159"/>
  <c r="GD158"/>
  <c r="DD158"/>
  <c r="EL158"/>
  <c r="DS158"/>
  <c r="X158"/>
  <c r="GD157"/>
  <c r="DD157"/>
  <c r="EL157"/>
  <c r="DS157"/>
  <c r="X157"/>
  <c r="GD156"/>
  <c r="DD156"/>
  <c r="EL156"/>
  <c r="DS156"/>
  <c r="X156"/>
  <c r="GD155"/>
  <c r="DD155"/>
  <c r="EL155"/>
  <c r="DS155"/>
  <c r="X155"/>
  <c r="GD154"/>
  <c r="DD154"/>
  <c r="EL154"/>
  <c r="DS154"/>
  <c r="X154"/>
  <c r="GD153"/>
  <c r="DD153"/>
  <c r="EL153"/>
  <c r="DS153"/>
  <c r="X153"/>
  <c r="GD152"/>
  <c r="DD152"/>
  <c r="EL152"/>
  <c r="DS152"/>
  <c r="X152"/>
  <c r="GD151"/>
  <c r="DD151"/>
  <c r="EL151"/>
  <c r="DS151"/>
  <c r="X151"/>
  <c r="GD150"/>
  <c r="DD150"/>
  <c r="EL150"/>
  <c r="DS150"/>
  <c r="X150"/>
  <c r="GD149"/>
  <c r="DD149"/>
  <c r="EL149"/>
  <c r="DS149"/>
  <c r="X149"/>
  <c r="GD148"/>
  <c r="DD148"/>
  <c r="EL148"/>
  <c r="DS148"/>
  <c r="X148"/>
  <c r="GD147"/>
  <c r="DD147"/>
  <c r="EL147"/>
  <c r="DS147"/>
  <c r="X147"/>
  <c r="GD146"/>
  <c r="DD146"/>
  <c r="EL146"/>
  <c r="DS146"/>
  <c r="X146"/>
  <c r="GD145"/>
  <c r="DD145"/>
  <c r="EL145"/>
  <c r="DS145"/>
  <c r="X145"/>
  <c r="GD144"/>
  <c r="DD144"/>
  <c r="EL144"/>
  <c r="DS144"/>
  <c r="X144"/>
  <c r="GI143"/>
  <c r="DX143"/>
  <c r="CB143"/>
  <c r="GG143"/>
  <c r="DV143"/>
  <c r="GF143"/>
  <c r="DU143"/>
  <c r="AR143"/>
  <c r="GE143"/>
  <c r="DT143"/>
  <c r="AH143"/>
  <c r="GI142"/>
  <c r="DX142"/>
  <c r="CB142"/>
  <c r="GG142"/>
  <c r="DV142"/>
  <c r="GF142"/>
  <c r="DU142"/>
  <c r="AR142"/>
  <c r="GE142"/>
  <c r="DT142"/>
  <c r="AH142"/>
  <c r="GI141"/>
  <c r="DX141"/>
  <c r="CB141"/>
  <c r="GG141"/>
  <c r="DV141"/>
  <c r="GF141"/>
  <c r="DU141"/>
  <c r="AR141"/>
  <c r="GE141"/>
  <c r="DT141"/>
  <c r="AH141"/>
  <c r="GI140"/>
  <c r="DX140"/>
  <c r="CB140"/>
  <c r="GG140"/>
  <c r="DV140"/>
  <c r="GF140"/>
  <c r="DU140"/>
  <c r="AR140"/>
  <c r="GE140"/>
  <c r="DT140"/>
  <c r="AH140"/>
  <c r="GI139"/>
  <c r="DX139"/>
  <c r="CB139"/>
  <c r="GG139"/>
  <c r="DV139"/>
  <c r="GF139"/>
  <c r="DU139"/>
  <c r="AR139"/>
  <c r="GE139"/>
  <c r="DT139"/>
  <c r="AH139"/>
  <c r="GI138"/>
  <c r="DX138"/>
  <c r="CB138"/>
  <c r="GG138"/>
  <c r="DV138"/>
  <c r="GF138"/>
  <c r="DU138"/>
  <c r="AR138"/>
  <c r="GE138"/>
  <c r="DT138"/>
  <c r="AH138"/>
  <c r="GI137"/>
  <c r="DX137"/>
  <c r="CB137"/>
  <c r="GG137"/>
  <c r="DV137"/>
  <c r="GF137"/>
  <c r="DU137"/>
  <c r="AR137"/>
  <c r="GE137"/>
  <c r="DT137"/>
  <c r="AH137"/>
  <c r="GI136"/>
  <c r="DX136"/>
  <c r="CB136"/>
  <c r="GG136"/>
  <c r="DV136"/>
  <c r="GF136"/>
  <c r="DU136"/>
  <c r="AR136"/>
  <c r="GE136"/>
  <c r="DT136"/>
  <c r="AH136"/>
  <c r="GI135"/>
  <c r="DX135"/>
  <c r="CB135"/>
  <c r="GG135"/>
  <c r="DV135"/>
  <c r="GF135"/>
  <c r="DU135"/>
  <c r="AR135"/>
  <c r="GE135"/>
  <c r="DT135"/>
  <c r="AH135"/>
  <c r="GI134"/>
  <c r="DX134"/>
  <c r="CB134"/>
  <c r="GG134"/>
  <c r="DV134"/>
  <c r="GF134"/>
  <c r="DU134"/>
  <c r="AR134"/>
  <c r="GE134"/>
  <c r="DT134"/>
  <c r="AH134"/>
  <c r="GI133"/>
  <c r="DX133"/>
  <c r="CB133"/>
  <c r="GG133"/>
  <c r="DV133"/>
  <c r="GF133"/>
  <c r="DU133"/>
  <c r="AR133"/>
  <c r="GE133"/>
  <c r="DT133"/>
  <c r="AH133"/>
  <c r="GI132"/>
  <c r="DX132"/>
  <c r="CB132"/>
  <c r="GG132"/>
  <c r="DV132"/>
  <c r="GF132"/>
  <c r="DU132"/>
  <c r="AR132"/>
  <c r="GE132"/>
  <c r="DT132"/>
  <c r="AH132"/>
  <c r="GI131"/>
  <c r="DX131"/>
  <c r="CB131"/>
  <c r="GG131"/>
  <c r="DV131"/>
  <c r="GF131"/>
  <c r="DU131"/>
  <c r="AR131"/>
  <c r="GE131"/>
  <c r="DT131"/>
  <c r="AH131"/>
  <c r="GI130"/>
  <c r="DX130"/>
  <c r="CB130"/>
  <c r="GG130"/>
  <c r="DV130"/>
  <c r="GF130"/>
  <c r="DU130"/>
  <c r="AR130"/>
  <c r="GE130"/>
  <c r="DT130"/>
  <c r="AH130"/>
  <c r="GI129"/>
  <c r="DX129"/>
  <c r="CB129"/>
  <c r="GG129"/>
  <c r="DV129"/>
  <c r="GF129"/>
  <c r="DU129"/>
  <c r="AR129"/>
  <c r="GN143"/>
  <c r="DZ143"/>
  <c r="DO143"/>
  <c r="GN142"/>
  <c r="DZ142"/>
  <c r="DO142"/>
  <c r="GN141"/>
  <c r="DZ141"/>
  <c r="DO141"/>
  <c r="GN140"/>
  <c r="DZ140"/>
  <c r="DO140"/>
  <c r="GN139"/>
  <c r="DZ139"/>
  <c r="DO139"/>
  <c r="GN138"/>
  <c r="DZ138"/>
  <c r="DO138"/>
  <c r="GN137"/>
  <c r="DZ137"/>
  <c r="DO137"/>
  <c r="GN136"/>
  <c r="DZ136"/>
  <c r="DO136"/>
  <c r="GN135"/>
  <c r="DZ135"/>
  <c r="DO135"/>
  <c r="GN134"/>
  <c r="DZ134"/>
  <c r="DO134"/>
  <c r="GN133"/>
  <c r="DZ133"/>
  <c r="DO133"/>
  <c r="GN132"/>
  <c r="DZ132"/>
  <c r="DO132"/>
  <c r="GN131"/>
  <c r="DZ131"/>
  <c r="DO131"/>
  <c r="GN130"/>
  <c r="DZ130"/>
  <c r="DO130"/>
  <c r="GN129"/>
  <c r="DZ129"/>
  <c r="DO129"/>
  <c r="GN128"/>
  <c r="DZ128"/>
  <c r="DO128"/>
  <c r="GN127"/>
  <c r="DZ127"/>
  <c r="DO127"/>
  <c r="GN126"/>
  <c r="DZ126"/>
  <c r="DO126"/>
  <c r="GN125"/>
  <c r="DZ125"/>
  <c r="DO125"/>
  <c r="GN124"/>
  <c r="DZ124"/>
  <c r="DO124"/>
  <c r="GN123"/>
  <c r="DZ123"/>
  <c r="DO123"/>
  <c r="GN122"/>
  <c r="DZ122"/>
  <c r="DO122"/>
  <c r="GN121"/>
  <c r="DZ121"/>
  <c r="DO121"/>
  <c r="GN120"/>
  <c r="DZ120"/>
  <c r="DO120"/>
  <c r="GN119"/>
  <c r="DZ119"/>
  <c r="DO119"/>
  <c r="GN118"/>
  <c r="DZ118"/>
  <c r="DO118"/>
  <c r="GN117"/>
  <c r="DZ117"/>
  <c r="DO117"/>
  <c r="GN116"/>
  <c r="DZ116"/>
  <c r="DO116"/>
  <c r="GN115"/>
  <c r="DZ115"/>
  <c r="DO115"/>
  <c r="GN114"/>
  <c r="DZ114"/>
  <c r="DO114"/>
  <c r="GN113"/>
  <c r="DZ113"/>
  <c r="DO113"/>
  <c r="GN112"/>
  <c r="DZ112"/>
  <c r="DO112"/>
  <c r="GN111"/>
  <c r="DZ111"/>
  <c r="DO111"/>
  <c r="GN110"/>
  <c r="DZ110"/>
  <c r="DO110"/>
  <c r="GN109"/>
  <c r="DZ109"/>
  <c r="DO109"/>
  <c r="GN108"/>
  <c r="DZ108"/>
  <c r="DO108"/>
  <c r="GN107"/>
  <c r="DZ107"/>
  <c r="DO107"/>
  <c r="GN106"/>
  <c r="DZ106"/>
  <c r="DO106"/>
  <c r="GN105"/>
  <c r="DZ105"/>
  <c r="DO105"/>
  <c r="GN104"/>
  <c r="DZ104"/>
  <c r="DO104"/>
  <c r="GN103"/>
  <c r="DZ103"/>
  <c r="DO103"/>
  <c r="GN102"/>
  <c r="DZ102"/>
  <c r="DO102"/>
  <c r="GN101"/>
  <c r="DZ101"/>
  <c r="DO101"/>
  <c r="GN100"/>
  <c r="DZ100"/>
  <c r="DO100"/>
  <c r="GN99"/>
  <c r="DZ99"/>
  <c r="DO99"/>
  <c r="GN98"/>
  <c r="DZ98"/>
  <c r="DO98"/>
  <c r="GN97"/>
  <c r="DZ97"/>
  <c r="DO97"/>
  <c r="GN96"/>
  <c r="DZ96"/>
  <c r="DO96"/>
  <c r="GN95"/>
  <c r="DZ95"/>
  <c r="DO95"/>
  <c r="GN94"/>
  <c r="DZ94"/>
  <c r="DO94"/>
  <c r="GN93"/>
  <c r="DZ93"/>
  <c r="DO93"/>
  <c r="GN92"/>
  <c r="DZ92"/>
  <c r="DO92"/>
  <c r="GN91"/>
  <c r="DZ91"/>
  <c r="DO91"/>
  <c r="GN90"/>
  <c r="DZ90"/>
  <c r="DO90"/>
  <c r="GN89"/>
  <c r="DZ89"/>
  <c r="DO89"/>
  <c r="GN88"/>
  <c r="DZ88"/>
  <c r="DO88"/>
  <c r="GN87"/>
  <c r="DZ87"/>
  <c r="DO87"/>
  <c r="GN86"/>
  <c r="DZ86"/>
  <c r="DO86"/>
  <c r="GN85"/>
  <c r="DZ85"/>
  <c r="DO85"/>
  <c r="GN84"/>
  <c r="DZ84"/>
  <c r="DO84"/>
  <c r="GN83"/>
  <c r="DZ83"/>
  <c r="DO83"/>
  <c r="GN82"/>
  <c r="DZ82"/>
  <c r="DO82"/>
  <c r="GN81"/>
  <c r="DZ81"/>
  <c r="DO81"/>
  <c r="GE129"/>
  <c r="DT129"/>
  <c r="AH129"/>
  <c r="GI128"/>
  <c r="DX128"/>
  <c r="CB128"/>
  <c r="GG128"/>
  <c r="DV128"/>
  <c r="GF128"/>
  <c r="DU128"/>
  <c r="AR128"/>
  <c r="GE128"/>
  <c r="DT128"/>
  <c r="AH128"/>
  <c r="GI127"/>
  <c r="DX127"/>
  <c r="CB127"/>
  <c r="GG127"/>
  <c r="DV127"/>
  <c r="GF127"/>
  <c r="DU127"/>
  <c r="AR127"/>
  <c r="GE127"/>
  <c r="DT127"/>
  <c r="AH127"/>
  <c r="GI126"/>
  <c r="DX126"/>
  <c r="CB126"/>
  <c r="GG126"/>
  <c r="DV126"/>
  <c r="GF126"/>
  <c r="DU126"/>
  <c r="AR126"/>
  <c r="GE126"/>
  <c r="DT126"/>
  <c r="AH126"/>
  <c r="GI125"/>
  <c r="DX125"/>
  <c r="CB125"/>
  <c r="GG125"/>
  <c r="DV125"/>
  <c r="GF125"/>
  <c r="DU125"/>
  <c r="AR125"/>
  <c r="GE125"/>
  <c r="DT125"/>
  <c r="AH125"/>
  <c r="GI124"/>
  <c r="DX124"/>
  <c r="CB124"/>
  <c r="GG124"/>
  <c r="DV124"/>
  <c r="GF124"/>
  <c r="DU124"/>
  <c r="AR124"/>
  <c r="GE124"/>
  <c r="DT124"/>
  <c r="AH124"/>
  <c r="GI123"/>
  <c r="DX123"/>
  <c r="CB123"/>
  <c r="GG123"/>
  <c r="DV123"/>
  <c r="GF123"/>
  <c r="DU123"/>
  <c r="AR123"/>
  <c r="GE123"/>
  <c r="DT123"/>
  <c r="AH123"/>
  <c r="GI122"/>
  <c r="DX122"/>
  <c r="CB122"/>
  <c r="GG122"/>
  <c r="DV122"/>
  <c r="GF122"/>
  <c r="DU122"/>
  <c r="AR122"/>
  <c r="GE122"/>
  <c r="DT122"/>
  <c r="AH122"/>
  <c r="GI121"/>
  <c r="DX121"/>
  <c r="CB121"/>
  <c r="GG121"/>
  <c r="DV121"/>
  <c r="GF121"/>
  <c r="DU121"/>
  <c r="AR121"/>
  <c r="GE121"/>
  <c r="DT121"/>
  <c r="AH121"/>
  <c r="GI120"/>
  <c r="DX120"/>
  <c r="CB120"/>
  <c r="GG120"/>
  <c r="DV120"/>
  <c r="GF120"/>
  <c r="DU120"/>
  <c r="AR120"/>
  <c r="GE120"/>
  <c r="DT120"/>
  <c r="AH120"/>
  <c r="GI119"/>
  <c r="DX119"/>
  <c r="CB119"/>
  <c r="GG119"/>
  <c r="DV119"/>
  <c r="GF119"/>
  <c r="DU119"/>
  <c r="AR119"/>
  <c r="GE119"/>
  <c r="DT119"/>
  <c r="AH119"/>
  <c r="GI118"/>
  <c r="DX118"/>
  <c r="CB118"/>
  <c r="GG118"/>
  <c r="DV118"/>
  <c r="GF118"/>
  <c r="DU118"/>
  <c r="AR118"/>
  <c r="GE118"/>
  <c r="DT118"/>
  <c r="AH118"/>
  <c r="GI117"/>
  <c r="DX117"/>
  <c r="CB117"/>
  <c r="GG117"/>
  <c r="DV117"/>
  <c r="GF117"/>
  <c r="DU117"/>
  <c r="AR117"/>
  <c r="GE117"/>
  <c r="DT117"/>
  <c r="AH117"/>
  <c r="GI116"/>
  <c r="DX116"/>
  <c r="CB116"/>
  <c r="GG116"/>
  <c r="DV116"/>
  <c r="GF116"/>
  <c r="DU116"/>
  <c r="AR116"/>
  <c r="GE116"/>
  <c r="DT116"/>
  <c r="AH116"/>
  <c r="GI115"/>
  <c r="DX115"/>
  <c r="CB115"/>
  <c r="GG115"/>
  <c r="DV115"/>
  <c r="GF115"/>
  <c r="DU115"/>
  <c r="AR115"/>
  <c r="GE115"/>
  <c r="DT115"/>
  <c r="AH115"/>
  <c r="GI114"/>
  <c r="DX114"/>
  <c r="CB114"/>
  <c r="GG114"/>
  <c r="DV114"/>
  <c r="GF114"/>
  <c r="DU114"/>
  <c r="AR114"/>
  <c r="GE114"/>
  <c r="DT114"/>
  <c r="AH114"/>
  <c r="GI113"/>
  <c r="DX113"/>
  <c r="CB113"/>
  <c r="GG113"/>
  <c r="DV113"/>
  <c r="GF113"/>
  <c r="DU113"/>
  <c r="AR113"/>
  <c r="GE113"/>
  <c r="DT113"/>
  <c r="AH113"/>
  <c r="GI112"/>
  <c r="DX112"/>
  <c r="CB112"/>
  <c r="GG112"/>
  <c r="DV112"/>
  <c r="GF112"/>
  <c r="DU112"/>
  <c r="AR112"/>
  <c r="GE112"/>
  <c r="DT112"/>
  <c r="AH112"/>
  <c r="GI111"/>
  <c r="DX111"/>
  <c r="CB111"/>
  <c r="GG111"/>
  <c r="DV111"/>
  <c r="GF111"/>
  <c r="DU111"/>
  <c r="AR111"/>
  <c r="GE111"/>
  <c r="DT111"/>
  <c r="AH111"/>
  <c r="GI110"/>
  <c r="DX110"/>
  <c r="CB110"/>
  <c r="GG110"/>
  <c r="DV110"/>
  <c r="GF110"/>
  <c r="DU110"/>
  <c r="AR110"/>
  <c r="GE110"/>
  <c r="DT110"/>
  <c r="AH110"/>
  <c r="GI109"/>
  <c r="DX109"/>
  <c r="CB109"/>
  <c r="GG109"/>
  <c r="DV109"/>
  <c r="GF109"/>
  <c r="DU109"/>
  <c r="AR109"/>
  <c r="GE109"/>
  <c r="DT109"/>
  <c r="AH109"/>
  <c r="GI108"/>
  <c r="DX108"/>
  <c r="CB108"/>
  <c r="GG108"/>
  <c r="DV108"/>
  <c r="GF108"/>
  <c r="DU108"/>
  <c r="AR108"/>
  <c r="GE108"/>
  <c r="DT108"/>
  <c r="AH108"/>
  <c r="GI107"/>
  <c r="DX107"/>
  <c r="CB107"/>
  <c r="GG107"/>
  <c r="DV107"/>
  <c r="GF107"/>
  <c r="DU107"/>
  <c r="AR107"/>
  <c r="GE107"/>
  <c r="DT107"/>
  <c r="AH107"/>
  <c r="GI106"/>
  <c r="DX106"/>
  <c r="CB106"/>
  <c r="GG106"/>
  <c r="DV106"/>
  <c r="GF106"/>
  <c r="DU106"/>
  <c r="AR106"/>
  <c r="GE106"/>
  <c r="DT106"/>
  <c r="AH106"/>
  <c r="GI105"/>
  <c r="DX105"/>
  <c r="CB105"/>
  <c r="GG105"/>
  <c r="DV105"/>
  <c r="GF105"/>
  <c r="DU105"/>
  <c r="AR105"/>
  <c r="GE105"/>
  <c r="DT105"/>
  <c r="AH105"/>
  <c r="GI104"/>
  <c r="DX104"/>
  <c r="CB104"/>
  <c r="GG104"/>
  <c r="DV104"/>
  <c r="GF104"/>
  <c r="DU104"/>
  <c r="AR104"/>
  <c r="GE104"/>
  <c r="DT104"/>
  <c r="AH104"/>
  <c r="GI103"/>
  <c r="DX103"/>
  <c r="CB103"/>
  <c r="GG103"/>
  <c r="DV103"/>
  <c r="GF103"/>
  <c r="DU103"/>
  <c r="AR103"/>
  <c r="GE103"/>
  <c r="DT103"/>
  <c r="AH103"/>
  <c r="GI102"/>
  <c r="DX102"/>
  <c r="CB102"/>
  <c r="GG102"/>
  <c r="DV102"/>
  <c r="GF102"/>
  <c r="DU102"/>
  <c r="AR102"/>
  <c r="GE102"/>
  <c r="DT102"/>
  <c r="AH102"/>
  <c r="GI101"/>
  <c r="DX101"/>
  <c r="CB101"/>
  <c r="GG101"/>
  <c r="DV101"/>
  <c r="GF101"/>
  <c r="DU101"/>
  <c r="AR101"/>
  <c r="GE101"/>
  <c r="DT101"/>
  <c r="AH101"/>
  <c r="GI100"/>
  <c r="DX100"/>
  <c r="CB100"/>
  <c r="GG100"/>
  <c r="DV100"/>
  <c r="GF100"/>
  <c r="DU100"/>
  <c r="AR100"/>
  <c r="GE100"/>
  <c r="DT100"/>
  <c r="AH100"/>
  <c r="GI99"/>
  <c r="DX99"/>
  <c r="CB99"/>
  <c r="GG99"/>
  <c r="DV99"/>
  <c r="GF99"/>
  <c r="DU99"/>
  <c r="AR99"/>
  <c r="GE99"/>
  <c r="DT99"/>
  <c r="AH99"/>
  <c r="GI98"/>
  <c r="DX98"/>
  <c r="CB98"/>
  <c r="GG98"/>
  <c r="DV98"/>
  <c r="GF98"/>
  <c r="DU98"/>
  <c r="AR98"/>
  <c r="GE98"/>
  <c r="DT98"/>
  <c r="AH98"/>
  <c r="GI97"/>
  <c r="DX97"/>
  <c r="CB97"/>
  <c r="GG97"/>
  <c r="DV97"/>
  <c r="GF97"/>
  <c r="DU97"/>
  <c r="AR97"/>
  <c r="GE97"/>
  <c r="DT97"/>
  <c r="AH97"/>
  <c r="GI96"/>
  <c r="DX96"/>
  <c r="CB96"/>
  <c r="GG96"/>
  <c r="DV96"/>
  <c r="GF96"/>
  <c r="DU96"/>
  <c r="AR96"/>
  <c r="GE96"/>
  <c r="DT96"/>
  <c r="AH96"/>
  <c r="GI95"/>
  <c r="DX95"/>
  <c r="CB95"/>
  <c r="GG95"/>
  <c r="DV95"/>
  <c r="GF95"/>
  <c r="DU95"/>
  <c r="AR95"/>
  <c r="GE95"/>
  <c r="DT95"/>
  <c r="AH95"/>
  <c r="GI94"/>
  <c r="DX94"/>
  <c r="CB94"/>
  <c r="GG94"/>
  <c r="DV94"/>
  <c r="GF94"/>
  <c r="DU94"/>
  <c r="AR94"/>
  <c r="GE94"/>
  <c r="DT94"/>
  <c r="AH94"/>
  <c r="GI93"/>
  <c r="DX93"/>
  <c r="CB93"/>
  <c r="GG93"/>
  <c r="DV93"/>
  <c r="GF93"/>
  <c r="DU93"/>
  <c r="AR93"/>
  <c r="GE93"/>
  <c r="DT93"/>
  <c r="AH93"/>
  <c r="GI92"/>
  <c r="DX92"/>
  <c r="CB92"/>
  <c r="GG92"/>
  <c r="DV92"/>
  <c r="GF92"/>
  <c r="DU92"/>
  <c r="AR92"/>
  <c r="GE92"/>
  <c r="DT92"/>
  <c r="AH92"/>
  <c r="GI91"/>
  <c r="DX91"/>
  <c r="CB91"/>
  <c r="GG91"/>
  <c r="DV91"/>
  <c r="GF91"/>
  <c r="DU91"/>
  <c r="AR91"/>
  <c r="GE91"/>
  <c r="DT91"/>
  <c r="AH91"/>
  <c r="GI90"/>
  <c r="DX90"/>
  <c r="CB90"/>
  <c r="GG90"/>
  <c r="DV90"/>
  <c r="GF90"/>
  <c r="DU90"/>
  <c r="AR90"/>
  <c r="GE90"/>
  <c r="DT90"/>
  <c r="AH90"/>
  <c r="GI89"/>
  <c r="DX89"/>
  <c r="CB89"/>
  <c r="GG89"/>
  <c r="DV89"/>
  <c r="GF89"/>
  <c r="DU89"/>
  <c r="AR89"/>
  <c r="GE89"/>
  <c r="DT89"/>
  <c r="AH89"/>
  <c r="GI88"/>
  <c r="DX88"/>
  <c r="CB88"/>
  <c r="GG88"/>
  <c r="DV88"/>
  <c r="GF88"/>
  <c r="DU88"/>
  <c r="AR88"/>
  <c r="GE88"/>
  <c r="DT88"/>
  <c r="AH88"/>
  <c r="GI87"/>
  <c r="DX87"/>
  <c r="CB87"/>
  <c r="GG87"/>
  <c r="DV87"/>
  <c r="GF87"/>
  <c r="DU87"/>
  <c r="AR87"/>
  <c r="GE87"/>
  <c r="DT87"/>
  <c r="AH87"/>
  <c r="GI86"/>
  <c r="DX86"/>
  <c r="CB86"/>
  <c r="GG86"/>
  <c r="DV86"/>
  <c r="GF86"/>
  <c r="DU86"/>
  <c r="AR86"/>
  <c r="GE86"/>
  <c r="DT86"/>
  <c r="AH86"/>
  <c r="GI85"/>
  <c r="DX85"/>
  <c r="CB85"/>
  <c r="GG85"/>
  <c r="DV85"/>
  <c r="GF85"/>
  <c r="DU85"/>
  <c r="AR85"/>
  <c r="GE85"/>
  <c r="DT85"/>
  <c r="AH85"/>
  <c r="GI84"/>
  <c r="DX84"/>
  <c r="CB84"/>
  <c r="GG84"/>
  <c r="DV84"/>
  <c r="GF84"/>
  <c r="DU84"/>
  <c r="AR84"/>
  <c r="GE84"/>
  <c r="DT84"/>
  <c r="AH84"/>
  <c r="GI83"/>
  <c r="DX83"/>
  <c r="CB83"/>
  <c r="GG83"/>
  <c r="DV83"/>
  <c r="GF83"/>
  <c r="DU83"/>
  <c r="AR83"/>
  <c r="GE83"/>
  <c r="DT83"/>
  <c r="AH83"/>
  <c r="GI82"/>
  <c r="DX82"/>
  <c r="CB82"/>
  <c r="GG82"/>
  <c r="DV82"/>
  <c r="GF82"/>
  <c r="DU82"/>
  <c r="AR82"/>
  <c r="GE82"/>
  <c r="DT82"/>
  <c r="AH82"/>
  <c r="GI81"/>
  <c r="DX81"/>
  <c r="CB81"/>
  <c r="GG81"/>
  <c r="DV81"/>
  <c r="GF81"/>
  <c r="DU81"/>
  <c r="AR81"/>
  <c r="GE81"/>
  <c r="DT81"/>
  <c r="AH81"/>
  <c r="GD143"/>
  <c r="DD143"/>
  <c r="EL143"/>
  <c r="DS143"/>
  <c r="X143"/>
  <c r="GD142"/>
  <c r="DD142"/>
  <c r="EL142"/>
  <c r="DS142"/>
  <c r="X142"/>
  <c r="GD141"/>
  <c r="DD141"/>
  <c r="EL141"/>
  <c r="DS141"/>
  <c r="X141"/>
  <c r="GD140"/>
  <c r="DD140"/>
  <c r="EL140"/>
  <c r="DS140"/>
  <c r="X140"/>
  <c r="GD139"/>
  <c r="DD139"/>
  <c r="EL139"/>
  <c r="DS139"/>
  <c r="X139"/>
  <c r="GD138"/>
  <c r="DD138"/>
  <c r="EL138"/>
  <c r="DS138"/>
  <c r="X138"/>
  <c r="GD137"/>
  <c r="DD137"/>
  <c r="EL137"/>
  <c r="DS137"/>
  <c r="X137"/>
  <c r="GD136"/>
  <c r="DD136"/>
  <c r="EL136"/>
  <c r="DS136"/>
  <c r="X136"/>
  <c r="GD135"/>
  <c r="DD135"/>
  <c r="EL135"/>
  <c r="DS135"/>
  <c r="X135"/>
  <c r="GD134"/>
  <c r="DD134"/>
  <c r="EL134"/>
  <c r="DS134"/>
  <c r="X134"/>
  <c r="GD133"/>
  <c r="DD133"/>
  <c r="EL133"/>
  <c r="DS133"/>
  <c r="X133"/>
  <c r="GD132"/>
  <c r="DD132"/>
  <c r="EL132"/>
  <c r="DS132"/>
  <c r="X132"/>
  <c r="GD131"/>
  <c r="DD131"/>
  <c r="EL131"/>
  <c r="DS131"/>
  <c r="X131"/>
  <c r="GD130"/>
  <c r="DD130"/>
  <c r="EL130"/>
  <c r="DS130"/>
  <c r="X130"/>
  <c r="GD129"/>
  <c r="DD129"/>
  <c r="EL129"/>
  <c r="DS129"/>
  <c r="X129"/>
  <c r="GD128"/>
  <c r="DD128"/>
  <c r="EL128"/>
  <c r="DS128"/>
  <c r="X128"/>
  <c r="GD127"/>
  <c r="DD127"/>
  <c r="EL127"/>
  <c r="DS127"/>
  <c r="X127"/>
  <c r="GD126"/>
  <c r="DD126"/>
  <c r="EL126"/>
  <c r="DS126"/>
  <c r="X126"/>
  <c r="GD125"/>
  <c r="DD125"/>
  <c r="EL125"/>
  <c r="DS125"/>
  <c r="X125"/>
  <c r="GD124"/>
  <c r="DD124"/>
  <c r="EL124"/>
  <c r="DS124"/>
  <c r="X124"/>
  <c r="GD123"/>
  <c r="DD123"/>
  <c r="EL123"/>
  <c r="DS123"/>
  <c r="X123"/>
  <c r="GD122"/>
  <c r="DD122"/>
  <c r="EL122"/>
  <c r="DS122"/>
  <c r="X122"/>
  <c r="GD121"/>
  <c r="DD121"/>
  <c r="EL121"/>
  <c r="DS121"/>
  <c r="X121"/>
  <c r="GD120"/>
  <c r="DD120"/>
  <c r="EL120"/>
  <c r="DS120"/>
  <c r="X120"/>
  <c r="GD119"/>
  <c r="DD119"/>
  <c r="EL119"/>
  <c r="DS119"/>
  <c r="X119"/>
  <c r="GD118"/>
  <c r="DD118"/>
  <c r="EL118"/>
  <c r="DS118"/>
  <c r="X118"/>
  <c r="GD117"/>
  <c r="DD117"/>
  <c r="EL117"/>
  <c r="DS117"/>
  <c r="X117"/>
  <c r="GD116"/>
  <c r="DD116"/>
  <c r="EL116"/>
  <c r="DS116"/>
  <c r="X116"/>
  <c r="GD115"/>
  <c r="DD115"/>
  <c r="EL115"/>
  <c r="DS115"/>
  <c r="X115"/>
  <c r="GD114"/>
  <c r="DD114"/>
  <c r="EL114"/>
  <c r="DS114"/>
  <c r="X114"/>
  <c r="GD113"/>
  <c r="DD113"/>
  <c r="EL113"/>
  <c r="DS113"/>
  <c r="X113"/>
  <c r="GD112"/>
  <c r="DD112"/>
  <c r="EL112"/>
  <c r="DS112"/>
  <c r="X112"/>
  <c r="GD111"/>
  <c r="DD111"/>
  <c r="EL111"/>
  <c r="DS111"/>
  <c r="X111"/>
  <c r="GD110"/>
  <c r="DD110"/>
  <c r="EL110"/>
  <c r="DS110"/>
  <c r="X110"/>
  <c r="GD109"/>
  <c r="DD109"/>
  <c r="EL109"/>
  <c r="DS109"/>
  <c r="X109"/>
  <c r="GD108"/>
  <c r="DD108"/>
  <c r="EL108"/>
  <c r="DS108"/>
  <c r="X108"/>
  <c r="GD107"/>
  <c r="DD107"/>
  <c r="EL107"/>
  <c r="DS107"/>
  <c r="X107"/>
  <c r="GD106"/>
  <c r="DD106"/>
  <c r="EL106"/>
  <c r="DS106"/>
  <c r="X106"/>
  <c r="GD105"/>
  <c r="DD105"/>
  <c r="EL105"/>
  <c r="DS105"/>
  <c r="X105"/>
  <c r="GD104"/>
  <c r="DD104"/>
  <c r="EL104"/>
  <c r="DS104"/>
  <c r="X104"/>
  <c r="GD103"/>
  <c r="DD103"/>
  <c r="EL103"/>
  <c r="DS103"/>
  <c r="X103"/>
  <c r="GD102"/>
  <c r="DD102"/>
  <c r="EL102"/>
  <c r="DS102"/>
  <c r="X102"/>
  <c r="GD101"/>
  <c r="DD101"/>
  <c r="EL101"/>
  <c r="DS101"/>
  <c r="X101"/>
  <c r="GD100"/>
  <c r="DD100"/>
  <c r="EL100"/>
  <c r="DS100"/>
  <c r="X100"/>
  <c r="GD99"/>
  <c r="DD99"/>
  <c r="EL99"/>
  <c r="DS99"/>
  <c r="X99"/>
  <c r="GD98"/>
  <c r="DD98"/>
  <c r="EL98"/>
  <c r="DS98"/>
  <c r="X98"/>
  <c r="GD97"/>
  <c r="DD97"/>
  <c r="EL97"/>
  <c r="DS97"/>
  <c r="X97"/>
  <c r="GD96"/>
  <c r="DD96"/>
  <c r="EL96"/>
  <c r="DS96"/>
  <c r="X96"/>
  <c r="GD95"/>
  <c r="DD95"/>
  <c r="EL95"/>
  <c r="DS95"/>
  <c r="X95"/>
  <c r="GD94"/>
  <c r="DD94"/>
  <c r="EL94"/>
  <c r="DS94"/>
  <c r="X94"/>
  <c r="GD93"/>
  <c r="DD93"/>
  <c r="EL93"/>
  <c r="DS93"/>
  <c r="X93"/>
  <c r="GD92"/>
  <c r="DD92"/>
  <c r="EL92"/>
  <c r="DS92"/>
  <c r="X92"/>
  <c r="GD91"/>
  <c r="DD91"/>
  <c r="EL91"/>
  <c r="DS91"/>
  <c r="X91"/>
  <c r="GD90"/>
  <c r="DD90"/>
  <c r="EL90"/>
  <c r="DS90"/>
  <c r="X90"/>
  <c r="GD89"/>
  <c r="DD89"/>
  <c r="EL89"/>
  <c r="DS89"/>
  <c r="X89"/>
  <c r="GD88"/>
  <c r="DD88"/>
  <c r="EL88"/>
  <c r="DS88"/>
  <c r="X88"/>
  <c r="GD87"/>
  <c r="DD87"/>
  <c r="EL87"/>
  <c r="DS87"/>
  <c r="X87"/>
  <c r="GD86"/>
  <c r="DD86"/>
  <c r="EL86"/>
  <c r="DS86"/>
  <c r="X86"/>
  <c r="GD85"/>
  <c r="DD85"/>
  <c r="EL85"/>
  <c r="DS85"/>
  <c r="X85"/>
  <c r="GD84"/>
  <c r="DD84"/>
  <c r="EL84"/>
  <c r="DS84"/>
  <c r="X84"/>
  <c r="GD83"/>
  <c r="DD83"/>
  <c r="EL83"/>
  <c r="DS83"/>
  <c r="X83"/>
  <c r="GD82"/>
  <c r="DD82"/>
  <c r="EL82"/>
  <c r="DS82"/>
  <c r="X82"/>
  <c r="GD81"/>
  <c r="DD81"/>
  <c r="EL81"/>
  <c r="DS81"/>
  <c r="X81"/>
  <c r="DV11"/>
  <c r="GG11"/>
  <c r="K14" i="19"/>
  <c r="GK11" i="1"/>
  <c r="L14" i="19"/>
  <c r="GL11" i="1"/>
  <c r="EQ19"/>
  <c r="GK19"/>
  <c r="ER19"/>
  <c r="GL19"/>
  <c r="EQ16"/>
  <c r="GK16"/>
  <c r="ER16"/>
  <c r="GL16"/>
  <c r="EQ18"/>
  <c r="GK18"/>
  <c r="ER18"/>
  <c r="GL18"/>
  <c r="EQ20"/>
  <c r="GK20"/>
  <c r="ER20"/>
  <c r="GL20"/>
  <c r="EQ17"/>
  <c r="GK17"/>
  <c r="ER17"/>
  <c r="GL17"/>
  <c r="EQ15"/>
  <c r="GK15"/>
  <c r="ER15"/>
  <c r="GL15"/>
  <c r="EQ14"/>
  <c r="GK14"/>
  <c r="ER14"/>
  <c r="GL14"/>
  <c r="EQ13"/>
  <c r="GK13"/>
  <c r="ER13"/>
  <c r="GL13"/>
  <c r="ER12"/>
  <c r="GL12"/>
  <c r="D10" i="19"/>
  <c r="EQ12" i="1"/>
  <c r="K15" i="7"/>
  <c r="L15"/>
  <c r="K29" i="19"/>
  <c r="L29"/>
  <c r="G14"/>
  <c r="N45"/>
  <c r="L45"/>
  <c r="L44"/>
  <c r="K45"/>
  <c r="K44"/>
  <c r="I45"/>
  <c r="G45"/>
  <c r="F45"/>
  <c r="E45"/>
  <c r="D45"/>
  <c r="D40"/>
  <c r="B13" i="1"/>
  <c r="N40" i="19" s="1"/>
  <c r="EW12" i="1" a="1"/>
  <c r="EW12" s="1"/>
  <c r="EV12" a="1"/>
  <c r="EV12" s="1"/>
  <c r="FN31" a="1"/>
  <c r="FN31" s="1"/>
  <c r="FM19" a="1"/>
  <c r="FM19" s="1"/>
  <c r="FZ19" a="1"/>
  <c r="FZ19" s="1"/>
  <c r="FY39" a="1"/>
  <c r="FY39" s="1"/>
  <c r="FM66" a="1"/>
  <c r="FM66" s="1"/>
  <c r="FK31" a="1"/>
  <c r="FK31" s="1"/>
  <c r="FJ31" a="1"/>
  <c r="FJ31" s="1"/>
  <c r="FI31" a="1"/>
  <c r="FI31" s="1"/>
  <c r="FH31" a="1"/>
  <c r="FH31" s="1"/>
  <c r="FK30" a="1"/>
  <c r="FK30" s="1"/>
  <c r="FJ30" a="1"/>
  <c r="FJ30" s="1"/>
  <c r="FI30" a="1"/>
  <c r="FI30" s="1"/>
  <c r="FH30" a="1"/>
  <c r="FH30" s="1"/>
  <c r="FK29" a="1"/>
  <c r="FK29" s="1"/>
  <c r="FJ29" a="1"/>
  <c r="FJ29" s="1"/>
  <c r="FI29" a="1"/>
  <c r="FI29" s="1"/>
  <c r="FH29" a="1"/>
  <c r="FH29" s="1"/>
  <c r="FK28" a="1"/>
  <c r="FK28" s="1"/>
  <c r="FJ28" a="1"/>
  <c r="FJ28" s="1"/>
  <c r="FI28" a="1"/>
  <c r="FI28" s="1"/>
  <c r="FH28" a="1"/>
  <c r="FH28" s="1"/>
  <c r="FK27" a="1"/>
  <c r="FK27" s="1"/>
  <c r="FJ27" a="1"/>
  <c r="FJ27" s="1"/>
  <c r="FI27" a="1"/>
  <c r="FI27" s="1"/>
  <c r="FH27" a="1"/>
  <c r="FH27" s="1"/>
  <c r="FK26" a="1"/>
  <c r="FK26" s="1"/>
  <c r="FJ26" a="1"/>
  <c r="FJ26" s="1"/>
  <c r="FI26" a="1"/>
  <c r="FI26" s="1"/>
  <c r="FH26" a="1"/>
  <c r="FH26" s="1"/>
  <c r="FK25" a="1"/>
  <c r="FK25" s="1"/>
  <c r="FJ25" a="1"/>
  <c r="FJ25" s="1"/>
  <c r="FI25" a="1"/>
  <c r="FI25" s="1"/>
  <c r="FH25" a="1"/>
  <c r="FH25" s="1"/>
  <c r="FK24" a="1"/>
  <c r="FK24" s="1"/>
  <c r="FJ24" a="1"/>
  <c r="FJ24" s="1"/>
  <c r="FI24" a="1"/>
  <c r="FI24" s="1"/>
  <c r="FH24" a="1"/>
  <c r="FH24" s="1"/>
  <c r="FK23" a="1"/>
  <c r="FK23" s="1"/>
  <c r="FJ23" a="1"/>
  <c r="FJ23" s="1"/>
  <c r="FI23" a="1"/>
  <c r="FI23" s="1"/>
  <c r="FH23" a="1"/>
  <c r="FH23" s="1"/>
  <c r="FK22" a="1"/>
  <c r="FK22" s="1"/>
  <c r="FJ22" a="1"/>
  <c r="FJ22" s="1"/>
  <c r="FI22" a="1"/>
  <c r="FI22" s="1"/>
  <c r="FH22" a="1"/>
  <c r="FH22" s="1"/>
  <c r="FK21" a="1"/>
  <c r="FK21" s="1"/>
  <c r="FJ21" a="1"/>
  <c r="FJ21" s="1"/>
  <c r="FI21" a="1"/>
  <c r="FI21" s="1"/>
  <c r="FH21" a="1"/>
  <c r="FH21" s="1"/>
  <c r="FK20" a="1"/>
  <c r="FK20" s="1"/>
  <c r="FJ20" a="1"/>
  <c r="FJ20" s="1"/>
  <c r="FI20" a="1"/>
  <c r="FI20" s="1"/>
  <c r="FH20" a="1"/>
  <c r="FH20" s="1"/>
  <c r="FH12" a="1"/>
  <c r="FH12" s="1"/>
  <c r="FI12" a="1"/>
  <c r="FI12" s="1"/>
  <c r="FJ12" a="1"/>
  <c r="FJ12" s="1"/>
  <c r="FK12" a="1"/>
  <c r="FK12" s="1"/>
  <c r="FH13" a="1"/>
  <c r="FH13" s="1"/>
  <c r="FI13" a="1"/>
  <c r="FI13" s="1"/>
  <c r="FJ13" a="1"/>
  <c r="FJ13" s="1"/>
  <c r="FK13" a="1"/>
  <c r="FK13" s="1"/>
  <c r="FH14" a="1"/>
  <c r="FH14" s="1"/>
  <c r="FI14" a="1"/>
  <c r="FI14" s="1"/>
  <c r="FJ14" a="1"/>
  <c r="FJ14" s="1"/>
  <c r="FK14" a="1"/>
  <c r="FK14" s="1"/>
  <c r="FH15" a="1"/>
  <c r="FH15" s="1"/>
  <c r="FI15" a="1"/>
  <c r="FI15" s="1"/>
  <c r="FJ15" a="1"/>
  <c r="FJ15" s="1"/>
  <c r="FK15" a="1"/>
  <c r="FK15" s="1"/>
  <c r="FH16" a="1"/>
  <c r="FH16" s="1"/>
  <c r="FI16" a="1"/>
  <c r="FI16" s="1"/>
  <c r="FJ16" a="1"/>
  <c r="FJ16" s="1"/>
  <c r="FK16" a="1"/>
  <c r="FK16" s="1"/>
  <c r="FH17" a="1"/>
  <c r="FH17" s="1"/>
  <c r="FI17" a="1"/>
  <c r="FI17" s="1"/>
  <c r="FJ17" a="1"/>
  <c r="FJ17" s="1"/>
  <c r="FK17" a="1"/>
  <c r="FK17" s="1"/>
  <c r="FH18" a="1"/>
  <c r="FH18" s="1"/>
  <c r="FI18" a="1"/>
  <c r="FI18" s="1"/>
  <c r="FJ18" a="1"/>
  <c r="FJ18" s="1"/>
  <c r="FK18" a="1"/>
  <c r="FK18" s="1"/>
  <c r="FH19" a="1"/>
  <c r="FH19" s="1"/>
  <c r="FI19" a="1"/>
  <c r="FI19" s="1"/>
  <c r="FJ19" a="1"/>
  <c r="FJ19" s="1"/>
  <c r="FK19" a="1"/>
  <c r="FK19" s="1"/>
  <c r="FW31" a="1"/>
  <c r="FW31" s="1"/>
  <c r="FV31" a="1"/>
  <c r="FV31" s="1"/>
  <c r="FU31" a="1"/>
  <c r="FU31" s="1"/>
  <c r="FT31" a="1"/>
  <c r="FT31" s="1"/>
  <c r="FW30" a="1"/>
  <c r="FW30" s="1"/>
  <c r="FV30" a="1"/>
  <c r="FV30" s="1"/>
  <c r="FU30" a="1"/>
  <c r="FU30" s="1"/>
  <c r="FT30" a="1"/>
  <c r="FT30" s="1"/>
  <c r="FW29" a="1"/>
  <c r="FW29" s="1"/>
  <c r="FV29" a="1"/>
  <c r="FV29" s="1"/>
  <c r="FU29" a="1"/>
  <c r="FU29" s="1"/>
  <c r="FT29" a="1"/>
  <c r="FT29" s="1"/>
  <c r="FW28" a="1"/>
  <c r="FW28" s="1"/>
  <c r="FV28" a="1"/>
  <c r="FV28" s="1"/>
  <c r="FU28" a="1"/>
  <c r="FU28" s="1"/>
  <c r="FT28" a="1"/>
  <c r="FT28" s="1"/>
  <c r="FW27" a="1"/>
  <c r="FW27" s="1"/>
  <c r="FV27" a="1"/>
  <c r="FV27" s="1"/>
  <c r="FU27" a="1"/>
  <c r="FU27" s="1"/>
  <c r="FT27" a="1"/>
  <c r="FT27" s="1"/>
  <c r="FW26" a="1"/>
  <c r="FW26" s="1"/>
  <c r="FV26" a="1"/>
  <c r="FV26" s="1"/>
  <c r="FU26" a="1"/>
  <c r="FU26" s="1"/>
  <c r="FT26" a="1"/>
  <c r="FT26" s="1"/>
  <c r="FW25" a="1"/>
  <c r="FW25" s="1"/>
  <c r="FV25" a="1"/>
  <c r="FV25" s="1"/>
  <c r="FU25" a="1"/>
  <c r="FU25" s="1"/>
  <c r="FT25" a="1"/>
  <c r="FT25" s="1"/>
  <c r="FW24" a="1"/>
  <c r="FW24" s="1"/>
  <c r="FV24" a="1"/>
  <c r="FV24" s="1"/>
  <c r="FU24" a="1"/>
  <c r="FU24" s="1"/>
  <c r="FT24" a="1"/>
  <c r="FT24" s="1"/>
  <c r="FW23" a="1"/>
  <c r="FW23" s="1"/>
  <c r="FV23" a="1"/>
  <c r="FV23" s="1"/>
  <c r="FU23" a="1"/>
  <c r="FU23" s="1"/>
  <c r="FT23" a="1"/>
  <c r="FT23" s="1"/>
  <c r="FW22" a="1"/>
  <c r="FW22" s="1"/>
  <c r="FV22" a="1"/>
  <c r="FV22" s="1"/>
  <c r="FU22" a="1"/>
  <c r="FU22" s="1"/>
  <c r="FT22" a="1"/>
  <c r="FT22" s="1"/>
  <c r="FW21" a="1"/>
  <c r="FW21" s="1"/>
  <c r="FV21" a="1"/>
  <c r="FV21" s="1"/>
  <c r="FU21" a="1"/>
  <c r="FU21" s="1"/>
  <c r="FT21" a="1"/>
  <c r="FT21" s="1"/>
  <c r="FW20" a="1"/>
  <c r="FW20" s="1"/>
  <c r="FV20" a="1"/>
  <c r="FV20" s="1"/>
  <c r="FU20" a="1"/>
  <c r="FU20" s="1"/>
  <c r="FT20" a="1"/>
  <c r="FT20" s="1"/>
  <c r="FT12" a="1"/>
  <c r="FT12" s="1"/>
  <c r="FU12" a="1"/>
  <c r="FU12" s="1"/>
  <c r="FV12" a="1"/>
  <c r="FV12" s="1"/>
  <c r="FW12" a="1"/>
  <c r="FW12" s="1"/>
  <c r="FT13" a="1"/>
  <c r="FT13" s="1"/>
  <c r="FU13" a="1"/>
  <c r="FU13" s="1"/>
  <c r="FV13" a="1"/>
  <c r="FV13" s="1"/>
  <c r="FW13" a="1"/>
  <c r="FW13" s="1"/>
  <c r="FT14" a="1"/>
  <c r="FT14" s="1"/>
  <c r="FU14" a="1"/>
  <c r="FU14" s="1"/>
  <c r="FV14" a="1"/>
  <c r="FV14" s="1"/>
  <c r="FW14" a="1"/>
  <c r="FW14" s="1"/>
  <c r="FT15" a="1"/>
  <c r="FT15" s="1"/>
  <c r="FU15" a="1"/>
  <c r="FU15" s="1"/>
  <c r="FV15" a="1"/>
  <c r="FV15" s="1"/>
  <c r="FW15" a="1"/>
  <c r="FW15" s="1"/>
  <c r="FT16" a="1"/>
  <c r="FT16" s="1"/>
  <c r="FU16" a="1"/>
  <c r="FU16" s="1"/>
  <c r="FV16" a="1"/>
  <c r="FV16" s="1"/>
  <c r="FW16" a="1"/>
  <c r="FW16" s="1"/>
  <c r="FT17" a="1"/>
  <c r="FT17" s="1"/>
  <c r="FU17" a="1"/>
  <c r="FU17" s="1"/>
  <c r="FV17" a="1"/>
  <c r="FV17" s="1"/>
  <c r="FW17" a="1"/>
  <c r="FW17" s="1"/>
  <c r="FT18" a="1"/>
  <c r="FT18" s="1"/>
  <c r="FU18" a="1"/>
  <c r="FU18" s="1"/>
  <c r="FV18" a="1"/>
  <c r="FV18" s="1"/>
  <c r="FW18" a="1"/>
  <c r="FW18" s="1"/>
  <c r="FT19" a="1"/>
  <c r="FT19" s="1"/>
  <c r="FU19" a="1"/>
  <c r="FU19" s="1"/>
  <c r="FV19" a="1"/>
  <c r="FV19" s="1"/>
  <c r="FW19" a="1"/>
  <c r="FW19" s="1"/>
  <c r="FB58" a="1"/>
  <c r="FB58" s="1"/>
  <c r="FA58" a="1"/>
  <c r="FA58" s="1"/>
  <c r="FB57" a="1"/>
  <c r="FB57" s="1"/>
  <c r="FA57" a="1"/>
  <c r="FA57" s="1"/>
  <c r="FB56" a="1"/>
  <c r="FB56" s="1"/>
  <c r="FA56" a="1"/>
  <c r="FA56" s="1"/>
  <c r="FB55" a="1"/>
  <c r="FB55" s="1"/>
  <c r="FA55" a="1"/>
  <c r="FA55" s="1"/>
  <c r="FB54" a="1"/>
  <c r="FB54" s="1"/>
  <c r="FA54" a="1"/>
  <c r="FA54" s="1"/>
  <c r="FB53" a="1"/>
  <c r="FB53" s="1"/>
  <c r="FA53" a="1"/>
  <c r="FA53" s="1"/>
  <c r="FB52" a="1"/>
  <c r="FB52" s="1"/>
  <c r="FA52" a="1"/>
  <c r="FA52" s="1"/>
  <c r="FB51" a="1"/>
  <c r="FB51" s="1"/>
  <c r="FA51" a="1"/>
  <c r="FA51" s="1"/>
  <c r="FB50" a="1"/>
  <c r="FB50" s="1"/>
  <c r="FA50" a="1"/>
  <c r="FA50" s="1"/>
  <c r="FB49" a="1"/>
  <c r="FB49" s="1"/>
  <c r="FA49" a="1"/>
  <c r="FA49" s="1"/>
  <c r="FB48" a="1"/>
  <c r="FB48" s="1"/>
  <c r="FA48" a="1"/>
  <c r="FA48" s="1"/>
  <c r="FB47" a="1"/>
  <c r="FB47" s="1"/>
  <c r="FA47" a="1"/>
  <c r="FA47" s="1"/>
  <c r="FB46" a="1"/>
  <c r="FB46" s="1"/>
  <c r="FA46" a="1"/>
  <c r="FA46" s="1"/>
  <c r="FB45" a="1"/>
  <c r="FB45" s="1"/>
  <c r="FA45" a="1"/>
  <c r="FA45" s="1"/>
  <c r="FB44" a="1"/>
  <c r="FB44" s="1"/>
  <c r="FA44" a="1"/>
  <c r="FA44" s="1"/>
  <c r="FB43" a="1"/>
  <c r="FB43" s="1"/>
  <c r="FA43" a="1"/>
  <c r="FA43" s="1"/>
  <c r="FB42" a="1"/>
  <c r="FB42" s="1"/>
  <c r="FA42" a="1"/>
  <c r="FA42" s="1"/>
  <c r="FB41" a="1"/>
  <c r="FB41" s="1"/>
  <c r="FA41" a="1"/>
  <c r="FA41" s="1"/>
  <c r="FB40" a="1"/>
  <c r="FB40" s="1"/>
  <c r="FA40" a="1"/>
  <c r="FA40" s="1"/>
  <c r="FB39" a="1"/>
  <c r="FB39" s="1"/>
  <c r="FA39" a="1"/>
  <c r="FA39" s="1"/>
  <c r="FW58" a="1"/>
  <c r="FW58" s="1"/>
  <c r="FV58" a="1"/>
  <c r="FV58" s="1"/>
  <c r="FU58" a="1"/>
  <c r="FU58" s="1"/>
  <c r="FT58" a="1"/>
  <c r="FT58" s="1"/>
  <c r="FW57" a="1"/>
  <c r="FW57" s="1"/>
  <c r="FV57" a="1"/>
  <c r="FV57" s="1"/>
  <c r="FU57" a="1"/>
  <c r="FU57" s="1"/>
  <c r="FT57" a="1"/>
  <c r="FT57" s="1"/>
  <c r="FW56" a="1"/>
  <c r="FW56" s="1"/>
  <c r="FV56" a="1"/>
  <c r="FV56" s="1"/>
  <c r="FU56" a="1"/>
  <c r="FU56" s="1"/>
  <c r="FT56" a="1"/>
  <c r="FT56" s="1"/>
  <c r="FW55" a="1"/>
  <c r="FW55" s="1"/>
  <c r="FV55" a="1"/>
  <c r="FV55" s="1"/>
  <c r="FU55" a="1"/>
  <c r="FU55" s="1"/>
  <c r="FT55" a="1"/>
  <c r="FT55" s="1"/>
  <c r="FW54" a="1"/>
  <c r="FW54" s="1"/>
  <c r="FV54" a="1"/>
  <c r="FV54" s="1"/>
  <c r="FU54" a="1"/>
  <c r="FU54" s="1"/>
  <c r="FT54" a="1"/>
  <c r="FT54" s="1"/>
  <c r="FW53" a="1"/>
  <c r="FW53" s="1"/>
  <c r="FV53" a="1"/>
  <c r="FV53" s="1"/>
  <c r="FU53" a="1"/>
  <c r="FU53" s="1"/>
  <c r="FT53" a="1"/>
  <c r="FT53" s="1"/>
  <c r="FW52" a="1"/>
  <c r="FW52" s="1"/>
  <c r="FV52" a="1"/>
  <c r="FV52" s="1"/>
  <c r="FU52" a="1"/>
  <c r="FU52" s="1"/>
  <c r="FT52" a="1"/>
  <c r="FT52" s="1"/>
  <c r="FW51" a="1"/>
  <c r="FW51" s="1"/>
  <c r="FV51" a="1"/>
  <c r="FV51" s="1"/>
  <c r="FU51" a="1"/>
  <c r="FU51" s="1"/>
  <c r="FT51" a="1"/>
  <c r="FT51" s="1"/>
  <c r="FW50" a="1"/>
  <c r="FW50" s="1"/>
  <c r="FV50" a="1"/>
  <c r="FV50" s="1"/>
  <c r="FU50" a="1"/>
  <c r="FU50" s="1"/>
  <c r="FT50" a="1"/>
  <c r="FT50" s="1"/>
  <c r="FW49" a="1"/>
  <c r="FW49" s="1"/>
  <c r="FV49" a="1"/>
  <c r="FV49" s="1"/>
  <c r="FU49" a="1"/>
  <c r="FU49" s="1"/>
  <c r="FT49" a="1"/>
  <c r="FT49" s="1"/>
  <c r="FW48" a="1"/>
  <c r="FW48" s="1"/>
  <c r="FV48" a="1"/>
  <c r="FV48" s="1"/>
  <c r="FU48" a="1"/>
  <c r="FU48" s="1"/>
  <c r="FT48" a="1"/>
  <c r="FT48" s="1"/>
  <c r="FW47" a="1"/>
  <c r="FW47" s="1"/>
  <c r="FV47" a="1"/>
  <c r="FV47" s="1"/>
  <c r="FU47" a="1"/>
  <c r="FU47" s="1"/>
  <c r="FT47" a="1"/>
  <c r="FT47" s="1"/>
  <c r="FW46" a="1"/>
  <c r="FW46" s="1"/>
  <c r="FV46" a="1"/>
  <c r="FV46" s="1"/>
  <c r="FU46" a="1"/>
  <c r="FU46" s="1"/>
  <c r="FT46" a="1"/>
  <c r="FT46" s="1"/>
  <c r="FW45" a="1"/>
  <c r="FW45" s="1"/>
  <c r="FV45" a="1"/>
  <c r="FV45" s="1"/>
  <c r="FU45" a="1"/>
  <c r="FU45" s="1"/>
  <c r="FT45" a="1"/>
  <c r="FT45" s="1"/>
  <c r="FW44" a="1"/>
  <c r="FW44" s="1"/>
  <c r="FV44" a="1"/>
  <c r="FV44" s="1"/>
  <c r="FU44" a="1"/>
  <c r="FU44" s="1"/>
  <c r="FT44" a="1"/>
  <c r="FT44" s="1"/>
  <c r="FW43" a="1"/>
  <c r="FW43" s="1"/>
  <c r="FV43" a="1"/>
  <c r="FV43" s="1"/>
  <c r="FU43" a="1"/>
  <c r="FU43" s="1"/>
  <c r="FT43" a="1"/>
  <c r="FT43" s="1"/>
  <c r="FW42" a="1"/>
  <c r="FW42" s="1"/>
  <c r="FV42" a="1"/>
  <c r="FV42" s="1"/>
  <c r="FU42" a="1"/>
  <c r="FU42" s="1"/>
  <c r="FT42" a="1"/>
  <c r="FT42" s="1"/>
  <c r="FW41" a="1"/>
  <c r="FW41" s="1"/>
  <c r="FV41" a="1"/>
  <c r="FV41" s="1"/>
  <c r="FU41" a="1"/>
  <c r="FU41" s="1"/>
  <c r="FT41" a="1"/>
  <c r="FT41" s="1"/>
  <c r="FW40" a="1"/>
  <c r="FW40" s="1"/>
  <c r="FV40" a="1"/>
  <c r="FV40" s="1"/>
  <c r="FU40" a="1"/>
  <c r="FU40" s="1"/>
  <c r="FT40" a="1"/>
  <c r="FT40" s="1"/>
  <c r="FW39" a="1"/>
  <c r="FW39" s="1"/>
  <c r="FV39" a="1"/>
  <c r="FV39" s="1"/>
  <c r="FU39" a="1"/>
  <c r="FU39" s="1"/>
  <c r="FT39" a="1"/>
  <c r="FT39" s="1"/>
  <c r="FK85" a="1"/>
  <c r="FK85" s="1"/>
  <c r="FJ85" a="1"/>
  <c r="FJ85" s="1"/>
  <c r="FI85" a="1"/>
  <c r="FI85" s="1"/>
  <c r="FH85" a="1"/>
  <c r="FH85" s="1"/>
  <c r="FK84" a="1"/>
  <c r="FK84" s="1"/>
  <c r="FJ84" a="1"/>
  <c r="FJ84" s="1"/>
  <c r="FI84" a="1"/>
  <c r="FI84" s="1"/>
  <c r="FH84" a="1"/>
  <c r="FH84" s="1"/>
  <c r="FK83" a="1"/>
  <c r="FK83" s="1"/>
  <c r="FJ83" a="1"/>
  <c r="FJ83" s="1"/>
  <c r="FI83" a="1"/>
  <c r="FI83" s="1"/>
  <c r="FH83" a="1"/>
  <c r="FH83" s="1"/>
  <c r="FK82" a="1"/>
  <c r="FK82" s="1"/>
  <c r="FJ82" a="1"/>
  <c r="FJ82" s="1"/>
  <c r="FI82" a="1"/>
  <c r="FI82" s="1"/>
  <c r="FH82" a="1"/>
  <c r="FH82" s="1"/>
  <c r="FK81" a="1"/>
  <c r="FK81" s="1"/>
  <c r="FJ81" a="1"/>
  <c r="FJ81" s="1"/>
  <c r="FI81" a="1"/>
  <c r="FI81" s="1"/>
  <c r="FH81" a="1"/>
  <c r="FH81" s="1"/>
  <c r="FK80" a="1"/>
  <c r="FK80" s="1"/>
  <c r="FJ80" a="1"/>
  <c r="FJ80" s="1"/>
  <c r="FI80" a="1"/>
  <c r="FI80" s="1"/>
  <c r="FH80" a="1"/>
  <c r="FH80" s="1"/>
  <c r="FK79" a="1"/>
  <c r="FK79" s="1"/>
  <c r="FJ79" a="1"/>
  <c r="FJ79" s="1"/>
  <c r="FI79" a="1"/>
  <c r="FI79" s="1"/>
  <c r="FH79" a="1"/>
  <c r="FH79" s="1"/>
  <c r="FK78" a="1"/>
  <c r="FK78" s="1"/>
  <c r="FJ78" a="1"/>
  <c r="FJ78" s="1"/>
  <c r="FI78" a="1"/>
  <c r="FI78" s="1"/>
  <c r="FH78" a="1"/>
  <c r="FH78" s="1"/>
  <c r="FK77" a="1"/>
  <c r="FK77" s="1"/>
  <c r="FJ77" a="1"/>
  <c r="FJ77" s="1"/>
  <c r="FI77" a="1"/>
  <c r="FI77" s="1"/>
  <c r="FH77" a="1"/>
  <c r="FH77" s="1"/>
  <c r="FK76" a="1"/>
  <c r="FK76" s="1"/>
  <c r="FJ76" a="1"/>
  <c r="FJ76" s="1"/>
  <c r="FI76" a="1"/>
  <c r="FI76" s="1"/>
  <c r="FH76" a="1"/>
  <c r="FH76" s="1"/>
  <c r="FK75" a="1"/>
  <c r="FK75" s="1"/>
  <c r="FJ75" a="1"/>
  <c r="FJ75" s="1"/>
  <c r="FI75" a="1"/>
  <c r="FI75" s="1"/>
  <c r="FH75" a="1"/>
  <c r="FH75" s="1"/>
  <c r="FK74" a="1"/>
  <c r="FK74" s="1"/>
  <c r="FJ74" a="1"/>
  <c r="FJ74" s="1"/>
  <c r="FI74" a="1"/>
  <c r="FI74" s="1"/>
  <c r="FH74" a="1"/>
  <c r="FH74" s="1"/>
  <c r="FK73" a="1"/>
  <c r="FK73" s="1"/>
  <c r="FJ73" a="1"/>
  <c r="FJ73" s="1"/>
  <c r="FI73" a="1"/>
  <c r="FI73" s="1"/>
  <c r="FH73" a="1"/>
  <c r="FH73" s="1"/>
  <c r="FK72" a="1"/>
  <c r="FK72" s="1"/>
  <c r="FJ72" a="1"/>
  <c r="FJ72" s="1"/>
  <c r="FI72" a="1"/>
  <c r="FI72" s="1"/>
  <c r="FH72" a="1"/>
  <c r="FH72" s="1"/>
  <c r="FK71" a="1"/>
  <c r="FK71" s="1"/>
  <c r="FJ71" a="1"/>
  <c r="FJ71" s="1"/>
  <c r="FI71" a="1"/>
  <c r="FI71" s="1"/>
  <c r="FH71" a="1"/>
  <c r="FH71" s="1"/>
  <c r="FK70" a="1"/>
  <c r="FK70" s="1"/>
  <c r="FJ70" a="1"/>
  <c r="FJ70" s="1"/>
  <c r="FI70" a="1"/>
  <c r="FI70" s="1"/>
  <c r="FH70" a="1"/>
  <c r="FH70" s="1"/>
  <c r="FK69" a="1"/>
  <c r="FK69" s="1"/>
  <c r="FJ69" a="1"/>
  <c r="FJ69" s="1"/>
  <c r="FI69" a="1"/>
  <c r="FI69" s="1"/>
  <c r="FH69" a="1"/>
  <c r="FH69" s="1"/>
  <c r="FK68" a="1"/>
  <c r="FK68" s="1"/>
  <c r="FJ68" a="1"/>
  <c r="FJ68" s="1"/>
  <c r="FI68" a="1"/>
  <c r="FI68" s="1"/>
  <c r="FH68" a="1"/>
  <c r="FH68" s="1"/>
  <c r="FK67" a="1"/>
  <c r="FK67" s="1"/>
  <c r="FJ67" a="1"/>
  <c r="FJ67" s="1"/>
  <c r="FI67" a="1"/>
  <c r="FI67" s="1"/>
  <c r="FH67" a="1"/>
  <c r="FH67" s="1"/>
  <c r="FK66" a="1"/>
  <c r="FK66" s="1"/>
  <c r="FJ66" a="1"/>
  <c r="FJ66" s="1"/>
  <c r="FI66" a="1"/>
  <c r="FI66" s="1"/>
  <c r="FH66" a="1"/>
  <c r="FH66" s="1"/>
  <c r="EQ11"/>
  <c r="FD112" a="1"/>
  <c r="FD112" s="1"/>
  <c r="FC112" a="1"/>
  <c r="FC112" s="1"/>
  <c r="FB112" a="1"/>
  <c r="FB112" s="1"/>
  <c r="FA112" a="1"/>
  <c r="FA112" s="1"/>
  <c r="FD111" a="1"/>
  <c r="FD111" s="1"/>
  <c r="FC111" a="1"/>
  <c r="FC111" s="1"/>
  <c r="FB111" a="1"/>
  <c r="FB111" s="1"/>
  <c r="FA111" a="1"/>
  <c r="FA111" s="1"/>
  <c r="FD110" a="1"/>
  <c r="FD110" s="1"/>
  <c r="FC110" a="1"/>
  <c r="FC110" s="1"/>
  <c r="FB110" a="1"/>
  <c r="FB110" s="1"/>
  <c r="FA110" a="1"/>
  <c r="FA110" s="1"/>
  <c r="FD109" a="1"/>
  <c r="FD109" s="1"/>
  <c r="FC109" a="1"/>
  <c r="FC109" s="1"/>
  <c r="FB109" a="1"/>
  <c r="FB109" s="1"/>
  <c r="FA109" a="1"/>
  <c r="FA109" s="1"/>
  <c r="FD108" a="1"/>
  <c r="FD108" s="1"/>
  <c r="FC108" a="1"/>
  <c r="FC108" s="1"/>
  <c r="FB108" a="1"/>
  <c r="FB108" s="1"/>
  <c r="FA108" a="1"/>
  <c r="FA108" s="1"/>
  <c r="FD107" a="1"/>
  <c r="FD107" s="1"/>
  <c r="FC107" a="1"/>
  <c r="FC107" s="1"/>
  <c r="FB107" a="1"/>
  <c r="FB107" s="1"/>
  <c r="FA107" a="1"/>
  <c r="FA107" s="1"/>
  <c r="FD106" a="1"/>
  <c r="FD106" s="1"/>
  <c r="FC106" a="1"/>
  <c r="FC106" s="1"/>
  <c r="FB106" a="1"/>
  <c r="FB106" s="1"/>
  <c r="FA106" a="1"/>
  <c r="FA106" s="1"/>
  <c r="FD105" a="1"/>
  <c r="FD105" s="1"/>
  <c r="FC105" a="1"/>
  <c r="FC105" s="1"/>
  <c r="FB105" a="1"/>
  <c r="FB105" s="1"/>
  <c r="FA105" a="1"/>
  <c r="FA105" s="1"/>
  <c r="FD104" a="1"/>
  <c r="FD104" s="1"/>
  <c r="FC104" a="1"/>
  <c r="FC104" s="1"/>
  <c r="FB104" a="1"/>
  <c r="FB104" s="1"/>
  <c r="FA104" a="1"/>
  <c r="FA104" s="1"/>
  <c r="FD103" a="1"/>
  <c r="FD103" s="1"/>
  <c r="FC103" a="1"/>
  <c r="FC103" s="1"/>
  <c r="FB103" a="1"/>
  <c r="FB103" s="1"/>
  <c r="FA103" a="1"/>
  <c r="FA103" s="1"/>
  <c r="FD102" a="1"/>
  <c r="FD102" s="1"/>
  <c r="FC102" a="1"/>
  <c r="FC102" s="1"/>
  <c r="FB102" a="1"/>
  <c r="FB102" s="1"/>
  <c r="FA102" a="1"/>
  <c r="FA102" s="1"/>
  <c r="FD101" a="1"/>
  <c r="FD101" s="1"/>
  <c r="FC101" a="1"/>
  <c r="FC101" s="1"/>
  <c r="FB101" a="1"/>
  <c r="FB101" s="1"/>
  <c r="FA101" a="1"/>
  <c r="FA101" s="1"/>
  <c r="FD100" a="1"/>
  <c r="FD100" s="1"/>
  <c r="FC100" a="1"/>
  <c r="FC100" s="1"/>
  <c r="FB100" a="1"/>
  <c r="FB100" s="1"/>
  <c r="FA100" a="1"/>
  <c r="FA100" s="1"/>
  <c r="FD99" a="1"/>
  <c r="FD99" s="1"/>
  <c r="FC99" a="1"/>
  <c r="FC99" s="1"/>
  <c r="FB99" a="1"/>
  <c r="FB99" s="1"/>
  <c r="FA99" a="1"/>
  <c r="FA99" s="1"/>
  <c r="FD98" a="1"/>
  <c r="FD98" s="1"/>
  <c r="FC98" a="1"/>
  <c r="FC98" s="1"/>
  <c r="FB98" a="1"/>
  <c r="FB98" s="1"/>
  <c r="FA98" a="1"/>
  <c r="FA98" s="1"/>
  <c r="FD97" a="1"/>
  <c r="FD97" s="1"/>
  <c r="FC97" a="1"/>
  <c r="FC97" s="1"/>
  <c r="FB97" a="1"/>
  <c r="FB97" s="1"/>
  <c r="FA97" a="1"/>
  <c r="FA97" s="1"/>
  <c r="FD96" a="1"/>
  <c r="FD96" s="1"/>
  <c r="FC96" a="1"/>
  <c r="FC96" s="1"/>
  <c r="FB96" a="1"/>
  <c r="FB96" s="1"/>
  <c r="FA96" a="1"/>
  <c r="FA96" s="1"/>
  <c r="FD95" a="1"/>
  <c r="FD95" s="1"/>
  <c r="FC95" a="1"/>
  <c r="FC95" s="1"/>
  <c r="FB95" a="1"/>
  <c r="FB95" s="1"/>
  <c r="FA95" a="1"/>
  <c r="FA95" s="1"/>
  <c r="FD94" a="1"/>
  <c r="FD94" s="1"/>
  <c r="FD114" s="1"/>
  <c r="FC94" a="1"/>
  <c r="FC94" s="1"/>
  <c r="FC114" s="1"/>
  <c r="FB94" a="1"/>
  <c r="FB94" s="1"/>
  <c r="FB114" s="1"/>
  <c r="FA94" a="1"/>
  <c r="FA94" s="1"/>
  <c r="FA114" s="1"/>
  <c r="FD93" a="1"/>
  <c r="FD93" s="1"/>
  <c r="FD113" s="1"/>
  <c r="FD115" s="1"/>
  <c r="FC93" a="1"/>
  <c r="FC93" s="1"/>
  <c r="FC113" s="1"/>
  <c r="FC115" s="1"/>
  <c r="FB93" a="1"/>
  <c r="FB93" s="1"/>
  <c r="FB113" s="1"/>
  <c r="FB115" s="1"/>
  <c r="FA93" a="1"/>
  <c r="FA93" s="1"/>
  <c r="FA113" s="1"/>
  <c r="FA115" s="1"/>
  <c r="FP112" a="1"/>
  <c r="FP112" s="1"/>
  <c r="FO112" a="1"/>
  <c r="FO112" s="1"/>
  <c r="FN112" a="1"/>
  <c r="FN112" s="1"/>
  <c r="FM112" a="1"/>
  <c r="FM112" s="1"/>
  <c r="FP111" a="1"/>
  <c r="FP111" s="1"/>
  <c r="FO111" a="1"/>
  <c r="FO111" s="1"/>
  <c r="FN111" a="1"/>
  <c r="FN111" s="1"/>
  <c r="FM111" a="1"/>
  <c r="FM111" s="1"/>
  <c r="FP110" a="1"/>
  <c r="FP110" s="1"/>
  <c r="FO110" a="1"/>
  <c r="FO110" s="1"/>
  <c r="FN110" a="1"/>
  <c r="FN110" s="1"/>
  <c r="FM110" a="1"/>
  <c r="FM110" s="1"/>
  <c r="FP109" a="1"/>
  <c r="FP109" s="1"/>
  <c r="FO109" a="1"/>
  <c r="FO109" s="1"/>
  <c r="FN109" a="1"/>
  <c r="FN109" s="1"/>
  <c r="FM109" a="1"/>
  <c r="FM109" s="1"/>
  <c r="FP108" a="1"/>
  <c r="FP108" s="1"/>
  <c r="FO108" a="1"/>
  <c r="FO108" s="1"/>
  <c r="FN108" a="1"/>
  <c r="FN108" s="1"/>
  <c r="FM108" a="1"/>
  <c r="FM108" s="1"/>
  <c r="FP107" a="1"/>
  <c r="FP107" s="1"/>
  <c r="FO107" a="1"/>
  <c r="FO107" s="1"/>
  <c r="FN107" a="1"/>
  <c r="FN107" s="1"/>
  <c r="FM107" a="1"/>
  <c r="FM107" s="1"/>
  <c r="FP106" a="1"/>
  <c r="FP106" s="1"/>
  <c r="FO106" a="1"/>
  <c r="FO106" s="1"/>
  <c r="FN106" a="1"/>
  <c r="FN106" s="1"/>
  <c r="FM106" a="1"/>
  <c r="FM106" s="1"/>
  <c r="FP105" a="1"/>
  <c r="FP105" s="1"/>
  <c r="FO105" a="1"/>
  <c r="FO105" s="1"/>
  <c r="FN105" a="1"/>
  <c r="FN105" s="1"/>
  <c r="FM105" a="1"/>
  <c r="FM105" s="1"/>
  <c r="FP104" a="1"/>
  <c r="FP104" s="1"/>
  <c r="FO104" a="1"/>
  <c r="FO104" s="1"/>
  <c r="FN104" a="1"/>
  <c r="FN104" s="1"/>
  <c r="FM104" a="1"/>
  <c r="FM104" s="1"/>
  <c r="FP103" a="1"/>
  <c r="FP103" s="1"/>
  <c r="FO103" a="1"/>
  <c r="FO103" s="1"/>
  <c r="FN103" a="1"/>
  <c r="FN103" s="1"/>
  <c r="FM103" a="1"/>
  <c r="FM103" s="1"/>
  <c r="FP102" a="1"/>
  <c r="FP102" s="1"/>
  <c r="FO102" a="1"/>
  <c r="FO102" s="1"/>
  <c r="FN102" a="1"/>
  <c r="FN102" s="1"/>
  <c r="FM102" a="1"/>
  <c r="FM102" s="1"/>
  <c r="FP101" a="1"/>
  <c r="FP101" s="1"/>
  <c r="FO101" a="1"/>
  <c r="FO101" s="1"/>
  <c r="FN101" a="1"/>
  <c r="FN101" s="1"/>
  <c r="FM101" a="1"/>
  <c r="FM101" s="1"/>
  <c r="FP100" a="1"/>
  <c r="FP100" s="1"/>
  <c r="FO100" a="1"/>
  <c r="FO100" s="1"/>
  <c r="FN100" a="1"/>
  <c r="FN100" s="1"/>
  <c r="FM100" a="1"/>
  <c r="FM100" s="1"/>
  <c r="FP99" a="1"/>
  <c r="FP99" s="1"/>
  <c r="FO99" a="1"/>
  <c r="FO99" s="1"/>
  <c r="FN99" a="1"/>
  <c r="FN99" s="1"/>
  <c r="FM99" a="1"/>
  <c r="FM99" s="1"/>
  <c r="FP98" a="1"/>
  <c r="FP98" s="1"/>
  <c r="FO98" a="1"/>
  <c r="FO98" s="1"/>
  <c r="FN98" a="1"/>
  <c r="FN98" s="1"/>
  <c r="FM98" a="1"/>
  <c r="FM98" s="1"/>
  <c r="FP97" a="1"/>
  <c r="FP97" s="1"/>
  <c r="FO97" a="1"/>
  <c r="FO97" s="1"/>
  <c r="FN97" a="1"/>
  <c r="FN97" s="1"/>
  <c r="FM97" a="1"/>
  <c r="FM97" s="1"/>
  <c r="FP96" a="1"/>
  <c r="FP96" s="1"/>
  <c r="FO96" a="1"/>
  <c r="FO96" s="1"/>
  <c r="FN96" a="1"/>
  <c r="FN96" s="1"/>
  <c r="FM96" a="1"/>
  <c r="FM96" s="1"/>
  <c r="FP95" a="1"/>
  <c r="FP95" s="1"/>
  <c r="FO95" a="1"/>
  <c r="FO95" s="1"/>
  <c r="FN95" a="1"/>
  <c r="FN95" s="1"/>
  <c r="FM95" a="1"/>
  <c r="FM95" s="1"/>
  <c r="FP94" a="1"/>
  <c r="FP94" s="1"/>
  <c r="FP114" s="1"/>
  <c r="FO94" a="1"/>
  <c r="FO94" s="1"/>
  <c r="FO114" s="1"/>
  <c r="FN94" a="1"/>
  <c r="FN94" s="1"/>
  <c r="FN114" s="1"/>
  <c r="FM94" a="1"/>
  <c r="FM94" s="1"/>
  <c r="FM114" s="1"/>
  <c r="FP93" a="1"/>
  <c r="FP93" s="1"/>
  <c r="FP113" s="1"/>
  <c r="FP115" s="1"/>
  <c r="FO93" a="1"/>
  <c r="FO93" s="1"/>
  <c r="FO113" s="1"/>
  <c r="FO115" s="1"/>
  <c r="FN93" a="1"/>
  <c r="FN93" s="1"/>
  <c r="FN113" s="1"/>
  <c r="FN115" s="1"/>
  <c r="FM93" a="1"/>
  <c r="FM93" s="1"/>
  <c r="FM113" s="1"/>
  <c r="FM115" s="1"/>
  <c r="FG114"/>
  <c r="FL94"/>
  <c r="FL114" s="1"/>
  <c r="EU114"/>
  <c r="EZ94"/>
  <c r="EZ114" s="1"/>
  <c r="FG113"/>
  <c r="FG115" s="1"/>
  <c r="FL93"/>
  <c r="FL113" s="1"/>
  <c r="FL115" s="1"/>
  <c r="EU113"/>
  <c r="EU115" s="1"/>
  <c r="EZ93"/>
  <c r="EZ113" s="1"/>
  <c r="EZ115" s="1"/>
  <c r="FG87"/>
  <c r="FL67"/>
  <c r="EU87"/>
  <c r="EZ67"/>
  <c r="FG86"/>
  <c r="FL66"/>
  <c r="EU86"/>
  <c r="EZ66"/>
  <c r="FS60"/>
  <c r="FX40"/>
  <c r="FG60"/>
  <c r="FL40"/>
  <c r="EU60"/>
  <c r="EZ40"/>
  <c r="FS59"/>
  <c r="FX39"/>
  <c r="FG59"/>
  <c r="FL39"/>
  <c r="EU59"/>
  <c r="EZ39"/>
  <c r="FG32"/>
  <c r="FL12"/>
  <c r="FS32"/>
  <c r="FX12"/>
  <c r="EU33"/>
  <c r="EZ13"/>
  <c r="FG33"/>
  <c r="FL13"/>
  <c r="FS33"/>
  <c r="FX13"/>
  <c r="EU32"/>
  <c r="EZ12"/>
  <c r="FK112" a="1"/>
  <c r="FK112" s="1"/>
  <c r="FJ112" a="1"/>
  <c r="FJ112" s="1"/>
  <c r="FI112" a="1"/>
  <c r="FI112" s="1"/>
  <c r="FH112" a="1"/>
  <c r="FH112" s="1"/>
  <c r="EY112" a="1"/>
  <c r="EY112" s="1"/>
  <c r="EX112" a="1"/>
  <c r="EX112" s="1"/>
  <c r="EW112" a="1"/>
  <c r="EW112" s="1"/>
  <c r="EV112" a="1"/>
  <c r="EV112" s="1"/>
  <c r="FK111" a="1"/>
  <c r="FK111" s="1"/>
  <c r="FJ111" a="1"/>
  <c r="FJ111" s="1"/>
  <c r="FI111" a="1"/>
  <c r="FI111" s="1"/>
  <c r="FH111" a="1"/>
  <c r="FH111" s="1"/>
  <c r="EY111" a="1"/>
  <c r="EY111" s="1"/>
  <c r="EX111" a="1"/>
  <c r="EX111" s="1"/>
  <c r="EW111" a="1"/>
  <c r="EW111" s="1"/>
  <c r="EV111" a="1"/>
  <c r="EV111" s="1"/>
  <c r="FK110" a="1"/>
  <c r="FK110" s="1"/>
  <c r="FJ110" a="1"/>
  <c r="FJ110" s="1"/>
  <c r="FI110" a="1"/>
  <c r="FI110" s="1"/>
  <c r="FH110" a="1"/>
  <c r="FH110" s="1"/>
  <c r="EY110" a="1"/>
  <c r="EY110" s="1"/>
  <c r="EX110" a="1"/>
  <c r="EX110" s="1"/>
  <c r="EW110" a="1"/>
  <c r="EW110" s="1"/>
  <c r="EV110" a="1"/>
  <c r="EV110" s="1"/>
  <c r="FK109" a="1"/>
  <c r="FK109" s="1"/>
  <c r="FJ109" a="1"/>
  <c r="FJ109" s="1"/>
  <c r="FI109" a="1"/>
  <c r="FI109" s="1"/>
  <c r="FH109" a="1"/>
  <c r="FH109" s="1"/>
  <c r="EY109" a="1"/>
  <c r="EY109" s="1"/>
  <c r="EX109" a="1"/>
  <c r="EX109" s="1"/>
  <c r="EW109" a="1"/>
  <c r="EW109" s="1"/>
  <c r="EV109" a="1"/>
  <c r="EV109" s="1"/>
  <c r="FK108" a="1"/>
  <c r="FK108" s="1"/>
  <c r="FJ108" a="1"/>
  <c r="FJ108" s="1"/>
  <c r="FI108" a="1"/>
  <c r="FI108" s="1"/>
  <c r="FH108" a="1"/>
  <c r="FH108" s="1"/>
  <c r="EY108" a="1"/>
  <c r="EY108" s="1"/>
  <c r="EX108" a="1"/>
  <c r="EX108" s="1"/>
  <c r="EW108" a="1"/>
  <c r="EW108" s="1"/>
  <c r="EV108" a="1"/>
  <c r="EV108" s="1"/>
  <c r="FK107" a="1"/>
  <c r="FK107" s="1"/>
  <c r="FJ107" a="1"/>
  <c r="FJ107" s="1"/>
  <c r="FI107" a="1"/>
  <c r="FI107" s="1"/>
  <c r="FH107" a="1"/>
  <c r="FH107" s="1"/>
  <c r="EY107" a="1"/>
  <c r="EY107" s="1"/>
  <c r="EX107" a="1"/>
  <c r="EX107" s="1"/>
  <c r="EW107" a="1"/>
  <c r="EW107" s="1"/>
  <c r="EV107" a="1"/>
  <c r="EV107" s="1"/>
  <c r="FK106" a="1"/>
  <c r="FK106" s="1"/>
  <c r="FJ106" a="1"/>
  <c r="FJ106" s="1"/>
  <c r="FI106" a="1"/>
  <c r="FI106" s="1"/>
  <c r="FH106" a="1"/>
  <c r="FH106" s="1"/>
  <c r="EY106" a="1"/>
  <c r="EY106" s="1"/>
  <c r="EX106" a="1"/>
  <c r="EX106" s="1"/>
  <c r="EW106" a="1"/>
  <c r="EW106" s="1"/>
  <c r="EV106" a="1"/>
  <c r="EV106" s="1"/>
  <c r="FK105" a="1"/>
  <c r="FK105" s="1"/>
  <c r="FJ105" a="1"/>
  <c r="FJ105" s="1"/>
  <c r="FI105" a="1"/>
  <c r="FI105" s="1"/>
  <c r="FH105" a="1"/>
  <c r="FH105" s="1"/>
  <c r="EY105" a="1"/>
  <c r="EY105" s="1"/>
  <c r="EX105" a="1"/>
  <c r="EX105" s="1"/>
  <c r="EW105" a="1"/>
  <c r="EW105" s="1"/>
  <c r="EV105" a="1"/>
  <c r="EV105" s="1"/>
  <c r="FK104" a="1"/>
  <c r="FK104" s="1"/>
  <c r="FJ104" a="1"/>
  <c r="FJ104" s="1"/>
  <c r="FI104" a="1"/>
  <c r="FI104" s="1"/>
  <c r="FH104" a="1"/>
  <c r="FH104" s="1"/>
  <c r="EY104" a="1"/>
  <c r="EY104" s="1"/>
  <c r="EX104" a="1"/>
  <c r="EX104" s="1"/>
  <c r="EW104" a="1"/>
  <c r="EW104" s="1"/>
  <c r="EV104" a="1"/>
  <c r="EV104" s="1"/>
  <c r="FK103" a="1"/>
  <c r="FK103" s="1"/>
  <c r="FJ103" a="1"/>
  <c r="FJ103" s="1"/>
  <c r="FI103" a="1"/>
  <c r="FI103" s="1"/>
  <c r="FH103" a="1"/>
  <c r="FH103" s="1"/>
  <c r="EY103" a="1"/>
  <c r="EY103" s="1"/>
  <c r="EX103" a="1"/>
  <c r="EX103" s="1"/>
  <c r="EW103" a="1"/>
  <c r="EW103" s="1"/>
  <c r="EV103" a="1"/>
  <c r="EV103" s="1"/>
  <c r="FK102" a="1"/>
  <c r="FK102" s="1"/>
  <c r="FJ102" a="1"/>
  <c r="FJ102" s="1"/>
  <c r="FI102" a="1"/>
  <c r="FI102" s="1"/>
  <c r="FH102" a="1"/>
  <c r="FH102" s="1"/>
  <c r="EY102" a="1"/>
  <c r="EY102" s="1"/>
  <c r="EX102" a="1"/>
  <c r="EX102" s="1"/>
  <c r="EW102" a="1"/>
  <c r="EW102" s="1"/>
  <c r="EV102" a="1"/>
  <c r="EV102" s="1"/>
  <c r="FK101" a="1"/>
  <c r="FK101" s="1"/>
  <c r="FJ101" a="1"/>
  <c r="FJ101" s="1"/>
  <c r="FI101" a="1"/>
  <c r="FI101" s="1"/>
  <c r="FH101" a="1"/>
  <c r="FH101" s="1"/>
  <c r="EY101" a="1"/>
  <c r="EY101" s="1"/>
  <c r="EX101" a="1"/>
  <c r="EX101" s="1"/>
  <c r="EW101" a="1"/>
  <c r="EW101" s="1"/>
  <c r="EV101" a="1"/>
  <c r="EV101" s="1"/>
  <c r="FK100" a="1"/>
  <c r="FK100" s="1"/>
  <c r="FJ100" a="1"/>
  <c r="FJ100" s="1"/>
  <c r="FI100" a="1"/>
  <c r="FI100" s="1"/>
  <c r="FH100" a="1"/>
  <c r="FH100" s="1"/>
  <c r="EY100" a="1"/>
  <c r="EY100" s="1"/>
  <c r="EX100" a="1"/>
  <c r="EX100" s="1"/>
  <c r="EW100" a="1"/>
  <c r="EW100" s="1"/>
  <c r="EV100" a="1"/>
  <c r="EV100" s="1"/>
  <c r="FK99" a="1"/>
  <c r="FK99" s="1"/>
  <c r="FJ99" a="1"/>
  <c r="FJ99" s="1"/>
  <c r="FI99" a="1"/>
  <c r="FI99" s="1"/>
  <c r="FH99" a="1"/>
  <c r="FH99" s="1"/>
  <c r="EY99" a="1"/>
  <c r="EY99" s="1"/>
  <c r="EX99" a="1"/>
  <c r="EX99" s="1"/>
  <c r="EW99" a="1"/>
  <c r="EW99" s="1"/>
  <c r="EV99" a="1"/>
  <c r="EV99" s="1"/>
  <c r="FK98" a="1"/>
  <c r="FK98" s="1"/>
  <c r="FJ98" a="1"/>
  <c r="FJ98" s="1"/>
  <c r="FI98" a="1"/>
  <c r="FI98" s="1"/>
  <c r="FH98" a="1"/>
  <c r="FH98" s="1"/>
  <c r="EY98" a="1"/>
  <c r="EY98" s="1"/>
  <c r="EX98" a="1"/>
  <c r="EX98" s="1"/>
  <c r="EW98" a="1"/>
  <c r="EW98" s="1"/>
  <c r="EV98" a="1"/>
  <c r="EV98" s="1"/>
  <c r="FK97" a="1"/>
  <c r="FK97" s="1"/>
  <c r="FJ97" a="1"/>
  <c r="FJ97" s="1"/>
  <c r="FI97" a="1"/>
  <c r="FI97" s="1"/>
  <c r="FH97" a="1"/>
  <c r="FH97" s="1"/>
  <c r="EY97" a="1"/>
  <c r="EY97" s="1"/>
  <c r="EX97" a="1"/>
  <c r="EX97" s="1"/>
  <c r="EW97" a="1"/>
  <c r="EW97" s="1"/>
  <c r="EV97" a="1"/>
  <c r="EV97" s="1"/>
  <c r="FK96" a="1"/>
  <c r="FK96" s="1"/>
  <c r="FJ96" a="1"/>
  <c r="FJ96" s="1"/>
  <c r="FI96" a="1"/>
  <c r="FI96" s="1"/>
  <c r="FH96" a="1"/>
  <c r="FH96" s="1"/>
  <c r="EY96" a="1"/>
  <c r="EY96" s="1"/>
  <c r="EX96" a="1"/>
  <c r="EX96" s="1"/>
  <c r="EW96" a="1"/>
  <c r="EW96" s="1"/>
  <c r="EV96" a="1"/>
  <c r="EV96" s="1"/>
  <c r="FK95" a="1"/>
  <c r="FK95" s="1"/>
  <c r="FJ95" a="1"/>
  <c r="FJ95" s="1"/>
  <c r="FI95" a="1"/>
  <c r="FI95" s="1"/>
  <c r="FH95" a="1"/>
  <c r="FH95" s="1"/>
  <c r="EY95" a="1"/>
  <c r="EY95" s="1"/>
  <c r="EX95" a="1"/>
  <c r="EX95" s="1"/>
  <c r="EW95" a="1"/>
  <c r="EW95" s="1"/>
  <c r="EV95" a="1"/>
  <c r="EV95" s="1"/>
  <c r="FK94" a="1"/>
  <c r="FK94" s="1"/>
  <c r="FK114" s="1"/>
  <c r="FJ94" a="1"/>
  <c r="FJ94" s="1"/>
  <c r="FJ114" s="1"/>
  <c r="FI94" a="1"/>
  <c r="FI94" s="1"/>
  <c r="FI114" s="1"/>
  <c r="FH94" a="1"/>
  <c r="FH94" s="1"/>
  <c r="FH114" s="1"/>
  <c r="EY94" a="1"/>
  <c r="EY94" s="1"/>
  <c r="EY114" s="1"/>
  <c r="EX94" a="1"/>
  <c r="EX94" s="1"/>
  <c r="EX114" s="1"/>
  <c r="EW94" a="1"/>
  <c r="EW94" s="1"/>
  <c r="EW114" s="1"/>
  <c r="EV94" a="1"/>
  <c r="EV94" s="1"/>
  <c r="EV114" s="1"/>
  <c r="FK93" a="1"/>
  <c r="FK93" s="1"/>
  <c r="FK113" s="1"/>
  <c r="FK115" s="1"/>
  <c r="FJ93" a="1"/>
  <c r="FJ93" s="1"/>
  <c r="FJ113" s="1"/>
  <c r="FJ115" s="1"/>
  <c r="FI93" a="1"/>
  <c r="FI93" s="1"/>
  <c r="FI113" s="1"/>
  <c r="FI115" s="1"/>
  <c r="FH93" a="1"/>
  <c r="FH93" s="1"/>
  <c r="FH113" s="1"/>
  <c r="FH115" s="1"/>
  <c r="EY93" a="1"/>
  <c r="EY93" s="1"/>
  <c r="EY113" s="1"/>
  <c r="EY115" s="1"/>
  <c r="EX93" a="1"/>
  <c r="EX93" s="1"/>
  <c r="EX113" s="1"/>
  <c r="EX115" s="1"/>
  <c r="EW93" a="1"/>
  <c r="EW93" s="1"/>
  <c r="EW113" s="1"/>
  <c r="EW115" s="1"/>
  <c r="EV93" a="1"/>
  <c r="EV93" s="1"/>
  <c r="EV113" s="1"/>
  <c r="EV115" s="1"/>
  <c r="FN85" a="1"/>
  <c r="FN85" s="1"/>
  <c r="FM85" a="1"/>
  <c r="FM85" s="1"/>
  <c r="FN84" a="1"/>
  <c r="FN84" s="1"/>
  <c r="FM84" a="1"/>
  <c r="FM84" s="1"/>
  <c r="FN83" a="1"/>
  <c r="FN83" s="1"/>
  <c r="FM83" a="1"/>
  <c r="FM83" s="1"/>
  <c r="FN82" a="1"/>
  <c r="FN82" s="1"/>
  <c r="FM82" a="1"/>
  <c r="FM82" s="1"/>
  <c r="FN81" a="1"/>
  <c r="FN81" s="1"/>
  <c r="FM81" a="1"/>
  <c r="FM81" s="1"/>
  <c r="FN80" a="1"/>
  <c r="FN80" s="1"/>
  <c r="FM80" a="1"/>
  <c r="FM80" s="1"/>
  <c r="FN79" a="1"/>
  <c r="FN79" s="1"/>
  <c r="FM79" a="1"/>
  <c r="FM79" s="1"/>
  <c r="FN78" a="1"/>
  <c r="FN78" s="1"/>
  <c r="FM78" a="1"/>
  <c r="FM78" s="1"/>
  <c r="FN77" a="1"/>
  <c r="FN77" s="1"/>
  <c r="FM77" a="1"/>
  <c r="FM77" s="1"/>
  <c r="FN76" a="1"/>
  <c r="FN76" s="1"/>
  <c r="FM76" a="1"/>
  <c r="FM76" s="1"/>
  <c r="FN75" a="1"/>
  <c r="FN75" s="1"/>
  <c r="FM75" a="1"/>
  <c r="FM75" s="1"/>
  <c r="FN74" a="1"/>
  <c r="FN74" s="1"/>
  <c r="FM74" a="1"/>
  <c r="FM74" s="1"/>
  <c r="FN73" a="1"/>
  <c r="FN73" s="1"/>
  <c r="FM73" a="1"/>
  <c r="FM73" s="1"/>
  <c r="FN72" a="1"/>
  <c r="FN72" s="1"/>
  <c r="FM72" a="1"/>
  <c r="FM72" s="1"/>
  <c r="FN71" a="1"/>
  <c r="FN71" s="1"/>
  <c r="FM71" a="1"/>
  <c r="FM71" s="1"/>
  <c r="FN70" a="1"/>
  <c r="FN70" s="1"/>
  <c r="FM70" a="1"/>
  <c r="FM70" s="1"/>
  <c r="FN69" a="1"/>
  <c r="FN69" s="1"/>
  <c r="FM69" a="1"/>
  <c r="FM69" s="1"/>
  <c r="FN68" a="1"/>
  <c r="FN68" s="1"/>
  <c r="FM68" a="1"/>
  <c r="FM68" s="1"/>
  <c r="FM86" s="1"/>
  <c r="FN67" a="1"/>
  <c r="FN67" s="1"/>
  <c r="FM67" a="1"/>
  <c r="FM67" s="1"/>
  <c r="FN66" a="1"/>
  <c r="FN66" s="1"/>
  <c r="FZ58" a="1"/>
  <c r="FZ58" s="1"/>
  <c r="FY58" a="1"/>
  <c r="FY58" s="1"/>
  <c r="FZ57" a="1"/>
  <c r="FZ57" s="1"/>
  <c r="FY57" a="1"/>
  <c r="FY57" s="1"/>
  <c r="FZ56" a="1"/>
  <c r="FZ56" s="1"/>
  <c r="FY56" a="1"/>
  <c r="FY56" s="1"/>
  <c r="FZ55" a="1"/>
  <c r="FZ55" s="1"/>
  <c r="FY55" a="1"/>
  <c r="FY55" s="1"/>
  <c r="FZ54" a="1"/>
  <c r="FZ54" s="1"/>
  <c r="FY54" a="1"/>
  <c r="FY54" s="1"/>
  <c r="FZ53" a="1"/>
  <c r="FZ53" s="1"/>
  <c r="FY53" a="1"/>
  <c r="FY53" s="1"/>
  <c r="FZ52" a="1"/>
  <c r="FZ52" s="1"/>
  <c r="FY52" a="1"/>
  <c r="FY52" s="1"/>
  <c r="FZ51" a="1"/>
  <c r="FZ51" s="1"/>
  <c r="FY51" a="1"/>
  <c r="FY51" s="1"/>
  <c r="FZ50" a="1"/>
  <c r="FZ50" s="1"/>
  <c r="FY50" a="1"/>
  <c r="FY50" s="1"/>
  <c r="FZ49" a="1"/>
  <c r="FZ49" s="1"/>
  <c r="FY49" a="1"/>
  <c r="FY49" s="1"/>
  <c r="FZ48" a="1"/>
  <c r="FZ48" s="1"/>
  <c r="FY48" a="1"/>
  <c r="FY48" s="1"/>
  <c r="FZ47" a="1"/>
  <c r="FZ47" s="1"/>
  <c r="FY47" a="1"/>
  <c r="FY47" s="1"/>
  <c r="FZ46" a="1"/>
  <c r="FZ46" s="1"/>
  <c r="FY46" a="1"/>
  <c r="FY46" s="1"/>
  <c r="FZ45" a="1"/>
  <c r="FZ45" s="1"/>
  <c r="FY45" a="1"/>
  <c r="FY45" s="1"/>
  <c r="FZ44" a="1"/>
  <c r="FZ44" s="1"/>
  <c r="FY44" a="1"/>
  <c r="FY44" s="1"/>
  <c r="FZ43" a="1"/>
  <c r="FZ43" s="1"/>
  <c r="FY43" a="1"/>
  <c r="FY43" s="1"/>
  <c r="FZ42" a="1"/>
  <c r="FZ42" s="1"/>
  <c r="FY42" a="1"/>
  <c r="FY42" s="1"/>
  <c r="FZ41" a="1"/>
  <c r="FZ41" s="1"/>
  <c r="FY41" a="1"/>
  <c r="FY41" s="1"/>
  <c r="FY59" s="1"/>
  <c r="FZ40" a="1"/>
  <c r="FZ40" s="1"/>
  <c r="FY40" a="1"/>
  <c r="FY40" s="1"/>
  <c r="FZ39" a="1"/>
  <c r="FZ39" s="1"/>
  <c r="FZ31" a="1"/>
  <c r="FZ31" s="1"/>
  <c r="FY31" a="1"/>
  <c r="FY31" s="1"/>
  <c r="FM31" a="1"/>
  <c r="FM31" s="1"/>
  <c r="FB31" a="1"/>
  <c r="FB31" s="1"/>
  <c r="FA31" a="1"/>
  <c r="FA31" s="1"/>
  <c r="EY31" a="1"/>
  <c r="EY31" s="1"/>
  <c r="EX31" a="1"/>
  <c r="EX31" s="1"/>
  <c r="EW31" a="1"/>
  <c r="EW31" s="1"/>
  <c r="EV31" a="1"/>
  <c r="EV31" s="1"/>
  <c r="FZ30" a="1"/>
  <c r="FZ30" s="1"/>
  <c r="FY30" a="1"/>
  <c r="FY30" s="1"/>
  <c r="FN30" a="1"/>
  <c r="FN30" s="1"/>
  <c r="FM30" a="1"/>
  <c r="FM30" s="1"/>
  <c r="FB30" a="1"/>
  <c r="FB30" s="1"/>
  <c r="FA30" a="1"/>
  <c r="FA30" s="1"/>
  <c r="EY30" a="1"/>
  <c r="EY30" s="1"/>
  <c r="EX30" a="1"/>
  <c r="EX30" s="1"/>
  <c r="EW30" a="1"/>
  <c r="EW30" s="1"/>
  <c r="EV30" a="1"/>
  <c r="EV30" s="1"/>
  <c r="FZ29" a="1"/>
  <c r="FZ29" s="1"/>
  <c r="FY29" a="1"/>
  <c r="FY29" s="1"/>
  <c r="FN29" a="1"/>
  <c r="FN29" s="1"/>
  <c r="FM29" a="1"/>
  <c r="FM29" s="1"/>
  <c r="FB29" a="1"/>
  <c r="FB29" s="1"/>
  <c r="FA29" a="1"/>
  <c r="FA29" s="1"/>
  <c r="EY29" a="1"/>
  <c r="EY29" s="1"/>
  <c r="EX29" a="1"/>
  <c r="EX29" s="1"/>
  <c r="EW29" a="1"/>
  <c r="EW29" s="1"/>
  <c r="EV29" a="1"/>
  <c r="EV29" s="1"/>
  <c r="FZ28" a="1"/>
  <c r="FZ28" s="1"/>
  <c r="FY28" a="1"/>
  <c r="FY28" s="1"/>
  <c r="FN28" a="1"/>
  <c r="FN28" s="1"/>
  <c r="FM28" a="1"/>
  <c r="FM28" s="1"/>
  <c r="FB28" a="1"/>
  <c r="FB28" s="1"/>
  <c r="FA28" a="1"/>
  <c r="FA28" s="1"/>
  <c r="EY28" a="1"/>
  <c r="EY28" s="1"/>
  <c r="EX28" a="1"/>
  <c r="EX28" s="1"/>
  <c r="EW28" a="1"/>
  <c r="EW28" s="1"/>
  <c r="EV28" a="1"/>
  <c r="EV28" s="1"/>
  <c r="FZ27" a="1"/>
  <c r="FZ27" s="1"/>
  <c r="FY27" a="1"/>
  <c r="FY27" s="1"/>
  <c r="FN27" a="1"/>
  <c r="FN27" s="1"/>
  <c r="FM27" a="1"/>
  <c r="FM27" s="1"/>
  <c r="FB27" a="1"/>
  <c r="FB27" s="1"/>
  <c r="FA27" a="1"/>
  <c r="FA27" s="1"/>
  <c r="EY27" a="1"/>
  <c r="EY27" s="1"/>
  <c r="EX27" a="1"/>
  <c r="EX27" s="1"/>
  <c r="EW27" a="1"/>
  <c r="EW27" s="1"/>
  <c r="EV27" a="1"/>
  <c r="EV27" s="1"/>
  <c r="FZ26" a="1"/>
  <c r="FZ26" s="1"/>
  <c r="FY26" a="1"/>
  <c r="FY26" s="1"/>
  <c r="FN26" a="1"/>
  <c r="FN26" s="1"/>
  <c r="FM26" a="1"/>
  <c r="FM26" s="1"/>
  <c r="FB26" a="1"/>
  <c r="FB26" s="1"/>
  <c r="FA26" a="1"/>
  <c r="FA26" s="1"/>
  <c r="EY26" a="1"/>
  <c r="EY26" s="1"/>
  <c r="EX26" a="1"/>
  <c r="EX26" s="1"/>
  <c r="EW26" a="1"/>
  <c r="EW26" s="1"/>
  <c r="EV26" a="1"/>
  <c r="EV26" s="1"/>
  <c r="FZ25" a="1"/>
  <c r="FZ25" s="1"/>
  <c r="FY25" a="1"/>
  <c r="FY25" s="1"/>
  <c r="FN25" a="1"/>
  <c r="FN25" s="1"/>
  <c r="FM25" a="1"/>
  <c r="FM25" s="1"/>
  <c r="FB25" a="1"/>
  <c r="FB25" s="1"/>
  <c r="FA25" a="1"/>
  <c r="FA25" s="1"/>
  <c r="EY25" a="1"/>
  <c r="EY25" s="1"/>
  <c r="EX25" a="1"/>
  <c r="EX25" s="1"/>
  <c r="EW25" a="1"/>
  <c r="EW25" s="1"/>
  <c r="EV25" a="1"/>
  <c r="EV25" s="1"/>
  <c r="FZ24" a="1"/>
  <c r="FZ24" s="1"/>
  <c r="FY24" a="1"/>
  <c r="FY24" s="1"/>
  <c r="FN24" a="1"/>
  <c r="FN24" s="1"/>
  <c r="FM24" a="1"/>
  <c r="FM24" s="1"/>
  <c r="FB24" a="1"/>
  <c r="FB24" s="1"/>
  <c r="FA24" a="1"/>
  <c r="FA24" s="1"/>
  <c r="EY24" a="1"/>
  <c r="EY24" s="1"/>
  <c r="EX24" a="1"/>
  <c r="EX24" s="1"/>
  <c r="EW24" a="1"/>
  <c r="EW24" s="1"/>
  <c r="EV24" a="1"/>
  <c r="EV24" s="1"/>
  <c r="FZ23" a="1"/>
  <c r="FZ23" s="1"/>
  <c r="FY23" a="1"/>
  <c r="FY23" s="1"/>
  <c r="FN23" a="1"/>
  <c r="FN23" s="1"/>
  <c r="FM23" a="1"/>
  <c r="FM23" s="1"/>
  <c r="FB23" a="1"/>
  <c r="FB23" s="1"/>
  <c r="FA23" a="1"/>
  <c r="FA23" s="1"/>
  <c r="EY23" a="1"/>
  <c r="EY23" s="1"/>
  <c r="EX23" a="1"/>
  <c r="EX23" s="1"/>
  <c r="EW23" a="1"/>
  <c r="EW23" s="1"/>
  <c r="EV23" a="1"/>
  <c r="EV23" s="1"/>
  <c r="FZ22" a="1"/>
  <c r="FZ22" s="1"/>
  <c r="FY22" a="1"/>
  <c r="FY22" s="1"/>
  <c r="FN22" a="1"/>
  <c r="FN22" s="1"/>
  <c r="FM22" a="1"/>
  <c r="FM22" s="1"/>
  <c r="FB22" a="1"/>
  <c r="FB22" s="1"/>
  <c r="FA22" a="1"/>
  <c r="FA22" s="1"/>
  <c r="EY22" a="1"/>
  <c r="EY22" s="1"/>
  <c r="EX22" a="1"/>
  <c r="EX22" s="1"/>
  <c r="EW22" a="1"/>
  <c r="EW22" s="1"/>
  <c r="EV22" a="1"/>
  <c r="EV22" s="1"/>
  <c r="FZ21" a="1"/>
  <c r="FZ21" s="1"/>
  <c r="FY21" a="1"/>
  <c r="FY21" s="1"/>
  <c r="FN21" a="1"/>
  <c r="FN21" s="1"/>
  <c r="FM21" a="1"/>
  <c r="FM21" s="1"/>
  <c r="FB21" a="1"/>
  <c r="FB21" s="1"/>
  <c r="FA21" a="1"/>
  <c r="FA21" s="1"/>
  <c r="EY21" a="1"/>
  <c r="EY21" s="1"/>
  <c r="EX21" a="1"/>
  <c r="EX21" s="1"/>
  <c r="EW21" a="1"/>
  <c r="EW21" s="1"/>
  <c r="EV21" a="1"/>
  <c r="EV21" s="1"/>
  <c r="FZ20" a="1"/>
  <c r="FZ20" s="1"/>
  <c r="FY20" a="1"/>
  <c r="FY20" s="1"/>
  <c r="FN20" a="1"/>
  <c r="FN20" s="1"/>
  <c r="FM20" a="1"/>
  <c r="FM20" s="1"/>
  <c r="FB20" a="1"/>
  <c r="FB20" s="1"/>
  <c r="FA20" a="1"/>
  <c r="FA20" s="1"/>
  <c r="EY20" a="1"/>
  <c r="EY20" s="1"/>
  <c r="EX20" a="1"/>
  <c r="EX20" s="1"/>
  <c r="EW20" a="1"/>
  <c r="EW20" s="1"/>
  <c r="EV20" a="1"/>
  <c r="EV20" s="1"/>
  <c r="EX12" a="1"/>
  <c r="EX12" s="1"/>
  <c r="EY12" a="1"/>
  <c r="EY12" s="1"/>
  <c r="FA12" a="1"/>
  <c r="FA12" s="1"/>
  <c r="FB12" a="1"/>
  <c r="FB12" s="1"/>
  <c r="FM12" a="1"/>
  <c r="FM12" s="1"/>
  <c r="FN12" a="1"/>
  <c r="FN12" s="1"/>
  <c r="FY12" a="1"/>
  <c r="FY12" s="1"/>
  <c r="FZ12" a="1"/>
  <c r="FZ12" s="1"/>
  <c r="EV13" a="1"/>
  <c r="EV13" s="1"/>
  <c r="EW13" a="1"/>
  <c r="EW13" s="1"/>
  <c r="EY13" a="1"/>
  <c r="EY13" s="1"/>
  <c r="FA13" a="1"/>
  <c r="FA13" s="1"/>
  <c r="FB13" a="1"/>
  <c r="FB13" s="1"/>
  <c r="FM13" a="1"/>
  <c r="FM13" s="1"/>
  <c r="FN13" a="1"/>
  <c r="FN13" s="1"/>
  <c r="FY13" a="1"/>
  <c r="FY13" s="1"/>
  <c r="FZ13" a="1"/>
  <c r="FZ13" s="1"/>
  <c r="EV14" a="1"/>
  <c r="EV14" s="1"/>
  <c r="EW14" a="1"/>
  <c r="EW14" s="1"/>
  <c r="EX14" a="1"/>
  <c r="EX14" s="1"/>
  <c r="EY14" a="1"/>
  <c r="EY14" s="1"/>
  <c r="FA14" a="1"/>
  <c r="FA14" s="1"/>
  <c r="FB14" a="1"/>
  <c r="FB14" s="1"/>
  <c r="FM14" a="1"/>
  <c r="FM14" s="1"/>
  <c r="FN14" a="1"/>
  <c r="FN14" s="1"/>
  <c r="FY14" a="1"/>
  <c r="FY14" s="1"/>
  <c r="FZ14" a="1"/>
  <c r="FZ14" s="1"/>
  <c r="EV15" a="1"/>
  <c r="EV15" s="1"/>
  <c r="EW15" a="1"/>
  <c r="EW15" s="1"/>
  <c r="EX15" a="1"/>
  <c r="EX15" s="1"/>
  <c r="EY15" a="1"/>
  <c r="EY15" s="1"/>
  <c r="FA15" a="1"/>
  <c r="FA15" s="1"/>
  <c r="FB15" a="1"/>
  <c r="FB15" s="1"/>
  <c r="FM15" a="1"/>
  <c r="FM15" s="1"/>
  <c r="FN15" a="1"/>
  <c r="FN15" s="1"/>
  <c r="FY15" a="1"/>
  <c r="FY15" s="1"/>
  <c r="FZ15" a="1"/>
  <c r="FZ15" s="1"/>
  <c r="EV16" a="1"/>
  <c r="EV16" s="1"/>
  <c r="EW16" a="1"/>
  <c r="EW16" s="1"/>
  <c r="EX16" a="1"/>
  <c r="EX16" s="1"/>
  <c r="EY16" a="1"/>
  <c r="EY16" s="1"/>
  <c r="FA16" a="1"/>
  <c r="FA16" s="1"/>
  <c r="FB16" a="1"/>
  <c r="FB16" s="1"/>
  <c r="FM16" a="1"/>
  <c r="FM16" s="1"/>
  <c r="FN16" a="1"/>
  <c r="FN16" s="1"/>
  <c r="FY16" a="1"/>
  <c r="FY16" s="1"/>
  <c r="FZ16" a="1"/>
  <c r="FZ16" s="1"/>
  <c r="EV17" a="1"/>
  <c r="EV17" s="1"/>
  <c r="EW17" a="1"/>
  <c r="EW17" s="1"/>
  <c r="EX17" a="1"/>
  <c r="EX17" s="1"/>
  <c r="FA17" a="1"/>
  <c r="FA17" s="1"/>
  <c r="FB17" a="1"/>
  <c r="FB17" s="1"/>
  <c r="FM17" a="1"/>
  <c r="FM17" s="1"/>
  <c r="FN17" a="1"/>
  <c r="FN17" s="1"/>
  <c r="FY17" a="1"/>
  <c r="FY17" s="1"/>
  <c r="FZ17" a="1"/>
  <c r="FZ17" s="1"/>
  <c r="EV18" a="1"/>
  <c r="EV18" s="1"/>
  <c r="EW18" a="1"/>
  <c r="EW18" s="1"/>
  <c r="EX18" a="1"/>
  <c r="EX18" s="1"/>
  <c r="EY18" a="1"/>
  <c r="EY18" s="1"/>
  <c r="FA18" a="1"/>
  <c r="FA18" s="1"/>
  <c r="FB18" a="1"/>
  <c r="FB18" s="1"/>
  <c r="FM18" a="1"/>
  <c r="FM18" s="1"/>
  <c r="FN18" a="1"/>
  <c r="FN18" s="1"/>
  <c r="FY18" a="1"/>
  <c r="FY18" s="1"/>
  <c r="FZ18" a="1"/>
  <c r="FZ18" s="1"/>
  <c r="EV19" a="1"/>
  <c r="EV19" s="1"/>
  <c r="EW19" a="1"/>
  <c r="EW19" s="1"/>
  <c r="EX19" a="1"/>
  <c r="EX19" s="1"/>
  <c r="EY19" a="1"/>
  <c r="EY19" s="1"/>
  <c r="FA19" a="1"/>
  <c r="FA19" s="1"/>
  <c r="FB19" a="1"/>
  <c r="FB19" s="1"/>
  <c r="FN19" a="1"/>
  <c r="FN19" s="1"/>
  <c r="FY19" a="1"/>
  <c r="FY19" s="1"/>
  <c r="EV32"/>
  <c r="EW32"/>
  <c r="CA80"/>
  <c r="BD80"/>
  <c r="AQ80"/>
  <c r="AG80"/>
  <c r="CA79"/>
  <c r="BD79"/>
  <c r="AQ79"/>
  <c r="AG79"/>
  <c r="CA78"/>
  <c r="BD78"/>
  <c r="AQ78"/>
  <c r="AG78"/>
  <c r="CA77"/>
  <c r="BD77"/>
  <c r="AQ77"/>
  <c r="AG77"/>
  <c r="CA76"/>
  <c r="BD76"/>
  <c r="AQ76"/>
  <c r="AG76"/>
  <c r="CA75"/>
  <c r="BD75"/>
  <c r="AQ75"/>
  <c r="AG75"/>
  <c r="CA74"/>
  <c r="BD74"/>
  <c r="AQ74"/>
  <c r="AG74"/>
  <c r="CA73"/>
  <c r="BD73"/>
  <c r="AQ73"/>
  <c r="AG73"/>
  <c r="CA72"/>
  <c r="BD72"/>
  <c r="AQ72"/>
  <c r="AG72"/>
  <c r="CA71"/>
  <c r="BD71"/>
  <c r="AQ71"/>
  <c r="AG71"/>
  <c r="CA70"/>
  <c r="BD70"/>
  <c r="AQ70"/>
  <c r="AG70"/>
  <c r="CA69"/>
  <c r="BD69"/>
  <c r="AQ69"/>
  <c r="AG69"/>
  <c r="CA68"/>
  <c r="BD68"/>
  <c r="AQ68"/>
  <c r="AG68"/>
  <c r="CA67"/>
  <c r="BD67"/>
  <c r="AQ67"/>
  <c r="AG67"/>
  <c r="CA66"/>
  <c r="BD66"/>
  <c r="AQ66"/>
  <c r="AG66"/>
  <c r="CA65"/>
  <c r="BD65"/>
  <c r="AQ65"/>
  <c r="AG65"/>
  <c r="CA64"/>
  <c r="BD64"/>
  <c r="AQ64"/>
  <c r="AG64"/>
  <c r="CA63"/>
  <c r="BD63"/>
  <c r="AQ63"/>
  <c r="AG63"/>
  <c r="CA62"/>
  <c r="BD62"/>
  <c r="AQ62"/>
  <c r="AG62"/>
  <c r="CA61"/>
  <c r="BD61"/>
  <c r="AQ61"/>
  <c r="AG61"/>
  <c r="CA60"/>
  <c r="BD60"/>
  <c r="AQ60"/>
  <c r="AG60"/>
  <c r="CA59"/>
  <c r="BD59"/>
  <c r="AQ59"/>
  <c r="AG59"/>
  <c r="CA58"/>
  <c r="BD58"/>
  <c r="AQ58"/>
  <c r="AG58"/>
  <c r="CA57"/>
  <c r="BD57"/>
  <c r="AQ57"/>
  <c r="AG57"/>
  <c r="CA56"/>
  <c r="BD56"/>
  <c r="AQ56"/>
  <c r="AG56"/>
  <c r="CA55"/>
  <c r="BD55"/>
  <c r="AQ55"/>
  <c r="AG55"/>
  <c r="CA54"/>
  <c r="BD54"/>
  <c r="BN19"/>
  <c r="CK19"/>
  <c r="BN16"/>
  <c r="CK16"/>
  <c r="BN18"/>
  <c r="CK18"/>
  <c r="BN20"/>
  <c r="CK20"/>
  <c r="BN17"/>
  <c r="CK17"/>
  <c r="BN15"/>
  <c r="CK15"/>
  <c r="BN14"/>
  <c r="CK14"/>
  <c r="BN13"/>
  <c r="H45" i="19" s="1"/>
  <c r="CK13" i="1"/>
  <c r="J45" i="19" s="1"/>
  <c r="BN12" i="1"/>
  <c r="H30" i="19" s="1"/>
  <c r="CK12" i="1"/>
  <c r="J30" i="19" s="1"/>
  <c r="AQ54" i="1"/>
  <c r="AG54"/>
  <c r="CA53"/>
  <c r="BD53"/>
  <c r="AQ53"/>
  <c r="AG53"/>
  <c r="CA52"/>
  <c r="BD52"/>
  <c r="AQ52"/>
  <c r="AG52"/>
  <c r="CA51"/>
  <c r="BD51"/>
  <c r="AQ51"/>
  <c r="AG51"/>
  <c r="CA50"/>
  <c r="BD50"/>
  <c r="AQ50"/>
  <c r="AG50"/>
  <c r="CA49"/>
  <c r="BD49"/>
  <c r="AQ49"/>
  <c r="AG49"/>
  <c r="CA48"/>
  <c r="BD48"/>
  <c r="AQ48"/>
  <c r="AG48"/>
  <c r="CA47"/>
  <c r="BD47"/>
  <c r="AQ47"/>
  <c r="AG47"/>
  <c r="CA46"/>
  <c r="BD46"/>
  <c r="AQ46"/>
  <c r="AG46"/>
  <c r="CA45"/>
  <c r="BD45"/>
  <c r="AQ45"/>
  <c r="AG45"/>
  <c r="CA44"/>
  <c r="BD44"/>
  <c r="AQ44"/>
  <c r="AG44"/>
  <c r="CA43"/>
  <c r="BD43"/>
  <c r="AQ43"/>
  <c r="AG43"/>
  <c r="CA42"/>
  <c r="BD42"/>
  <c r="AQ42"/>
  <c r="AG42"/>
  <c r="CA41"/>
  <c r="BD41"/>
  <c r="AQ41"/>
  <c r="AG41"/>
  <c r="CA40"/>
  <c r="BD40"/>
  <c r="AQ40"/>
  <c r="AG40"/>
  <c r="CA39"/>
  <c r="BD39"/>
  <c r="AQ39"/>
  <c r="AG39"/>
  <c r="CA38"/>
  <c r="BD38"/>
  <c r="AQ38"/>
  <c r="AG38"/>
  <c r="CA37"/>
  <c r="BD37"/>
  <c r="AQ37"/>
  <c r="AG37"/>
  <c r="CA36"/>
  <c r="BD36"/>
  <c r="AQ36"/>
  <c r="AG36"/>
  <c r="CA35"/>
  <c r="BD35"/>
  <c r="AQ35"/>
  <c r="AG35"/>
  <c r="CA34"/>
  <c r="BD34"/>
  <c r="AQ34"/>
  <c r="AG34"/>
  <c r="CA33"/>
  <c r="BD33"/>
  <c r="AQ33"/>
  <c r="AG33"/>
  <c r="CA32"/>
  <c r="BD32"/>
  <c r="AQ32"/>
  <c r="AG32"/>
  <c r="CA31"/>
  <c r="BD31"/>
  <c r="AQ31"/>
  <c r="AG31"/>
  <c r="CA30"/>
  <c r="BD30"/>
  <c r="AQ30"/>
  <c r="AG30"/>
  <c r="CA29"/>
  <c r="BD29"/>
  <c r="AQ29"/>
  <c r="AG29"/>
  <c r="CA28"/>
  <c r="BD28"/>
  <c r="AQ28"/>
  <c r="AG28"/>
  <c r="CA27"/>
  <c r="BD27"/>
  <c r="AQ27"/>
  <c r="AG27"/>
  <c r="CA26"/>
  <c r="BD26"/>
  <c r="AQ26"/>
  <c r="AG26"/>
  <c r="CA25"/>
  <c r="BD25"/>
  <c r="AQ25"/>
  <c r="AG25"/>
  <c r="CA24"/>
  <c r="BD24"/>
  <c r="AQ24"/>
  <c r="AG24"/>
  <c r="CA23"/>
  <c r="BD23"/>
  <c r="AQ23"/>
  <c r="AG23"/>
  <c r="CA22"/>
  <c r="BD22"/>
  <c r="AQ22"/>
  <c r="AG22"/>
  <c r="CA21"/>
  <c r="BD21"/>
  <c r="AQ21"/>
  <c r="AG21"/>
  <c r="CN80"/>
  <c r="BQ80"/>
  <c r="CN79"/>
  <c r="BQ79"/>
  <c r="CN78"/>
  <c r="BQ78"/>
  <c r="CN77"/>
  <c r="BQ77"/>
  <c r="CN76"/>
  <c r="BQ76"/>
  <c r="CN75"/>
  <c r="BQ75"/>
  <c r="CN74"/>
  <c r="BQ74"/>
  <c r="CN73"/>
  <c r="BQ73"/>
  <c r="CN72"/>
  <c r="BQ72"/>
  <c r="CN71"/>
  <c r="BQ71"/>
  <c r="CN70"/>
  <c r="BQ70"/>
  <c r="CN69"/>
  <c r="BQ69"/>
  <c r="CN68"/>
  <c r="BQ68"/>
  <c r="CN67"/>
  <c r="BQ67"/>
  <c r="CN66"/>
  <c r="BQ66"/>
  <c r="CN65"/>
  <c r="BQ65"/>
  <c r="CN64"/>
  <c r="BQ64"/>
  <c r="CN63"/>
  <c r="BQ63"/>
  <c r="CN62"/>
  <c r="BQ62"/>
  <c r="CN61"/>
  <c r="BQ61"/>
  <c r="CN60"/>
  <c r="BQ60"/>
  <c r="CN59"/>
  <c r="BQ59"/>
  <c r="CN58"/>
  <c r="BQ58"/>
  <c r="CN57"/>
  <c r="BQ57"/>
  <c r="CN56"/>
  <c r="BQ56"/>
  <c r="CN55"/>
  <c r="BQ55"/>
  <c r="CN54"/>
  <c r="BQ54"/>
  <c r="CN53"/>
  <c r="BQ53"/>
  <c r="CN52"/>
  <c r="BQ52"/>
  <c r="CN51"/>
  <c r="BQ51"/>
  <c r="CN50"/>
  <c r="BQ50"/>
  <c r="CN49"/>
  <c r="BQ49"/>
  <c r="CN48"/>
  <c r="BQ48"/>
  <c r="CN47"/>
  <c r="BQ47"/>
  <c r="CN46"/>
  <c r="BQ46"/>
  <c r="CN45"/>
  <c r="BQ45"/>
  <c r="CN44"/>
  <c r="BQ44"/>
  <c r="CN43"/>
  <c r="BQ43"/>
  <c r="CN42"/>
  <c r="BQ42"/>
  <c r="CN41"/>
  <c r="BQ41"/>
  <c r="CN40"/>
  <c r="BQ40"/>
  <c r="CN39"/>
  <c r="BQ39"/>
  <c r="CN38"/>
  <c r="BQ38"/>
  <c r="CN37"/>
  <c r="BQ37"/>
  <c r="CN36"/>
  <c r="BQ36"/>
  <c r="CN35"/>
  <c r="BQ35"/>
  <c r="CN34"/>
  <c r="BQ34"/>
  <c r="CN33"/>
  <c r="BQ33"/>
  <c r="CN32"/>
  <c r="BQ32"/>
  <c r="CN31"/>
  <c r="BQ31"/>
  <c r="CN30"/>
  <c r="BQ30"/>
  <c r="CN29"/>
  <c r="BQ29"/>
  <c r="CN28"/>
  <c r="BQ28"/>
  <c r="CN27"/>
  <c r="BQ27"/>
  <c r="CN26"/>
  <c r="BQ26"/>
  <c r="CN25"/>
  <c r="BQ25"/>
  <c r="CN24"/>
  <c r="BQ24"/>
  <c r="CN23"/>
  <c r="BQ23"/>
  <c r="CN22"/>
  <c r="BQ22"/>
  <c r="CN21"/>
  <c r="BQ21"/>
  <c r="V9" i="7"/>
  <c r="E15" i="2"/>
  <c r="B14" i="8"/>
  <c r="DN80" i="1"/>
  <c r="DN79"/>
  <c r="DN78"/>
  <c r="DN77"/>
  <c r="DN76"/>
  <c r="DN75"/>
  <c r="DN74"/>
  <c r="DN73"/>
  <c r="DN72"/>
  <c r="DN71"/>
  <c r="DN70"/>
  <c r="DN69"/>
  <c r="DN68"/>
  <c r="DN67"/>
  <c r="DN66"/>
  <c r="DN65"/>
  <c r="DN64"/>
  <c r="DN63"/>
  <c r="DN62"/>
  <c r="DN61"/>
  <c r="DN60"/>
  <c r="DN59"/>
  <c r="DN58"/>
  <c r="DN57"/>
  <c r="DN56"/>
  <c r="DN55"/>
  <c r="DN54"/>
  <c r="DN53"/>
  <c r="DN52"/>
  <c r="DN51"/>
  <c r="DN50"/>
  <c r="DN49"/>
  <c r="DN48"/>
  <c r="DN47"/>
  <c r="DN46"/>
  <c r="DN45"/>
  <c r="DN44"/>
  <c r="DN43"/>
  <c r="DN42"/>
  <c r="DN41"/>
  <c r="DN40"/>
  <c r="DN39"/>
  <c r="DN38"/>
  <c r="DN37"/>
  <c r="DN36"/>
  <c r="DN35"/>
  <c r="DN34"/>
  <c r="DN33"/>
  <c r="DN32"/>
  <c r="DN31"/>
  <c r="DN30"/>
  <c r="DN29"/>
  <c r="DN28"/>
  <c r="DN27"/>
  <c r="DN26"/>
  <c r="DN25"/>
  <c r="DN24"/>
  <c r="DN23"/>
  <c r="DN22"/>
  <c r="DN21"/>
  <c r="AV19"/>
  <c r="AW19" s="1"/>
  <c r="BI19"/>
  <c r="BJ19" s="1"/>
  <c r="CF19"/>
  <c r="CG19" s="1"/>
  <c r="DA19"/>
  <c r="AV16"/>
  <c r="AW16" s="1"/>
  <c r="BI16"/>
  <c r="BJ16" s="1"/>
  <c r="CF16"/>
  <c r="CG16" s="1"/>
  <c r="DA16"/>
  <c r="AV18"/>
  <c r="AW18" s="1"/>
  <c r="BI18"/>
  <c r="BJ18" s="1"/>
  <c r="CF18"/>
  <c r="CG18" s="1"/>
  <c r="AV20"/>
  <c r="AW20" s="1"/>
  <c r="BI20"/>
  <c r="BJ20" s="1"/>
  <c r="CF20"/>
  <c r="CG20" s="1"/>
  <c r="DA20"/>
  <c r="AV17"/>
  <c r="AW17" s="1"/>
  <c r="BI17"/>
  <c r="BJ17" s="1"/>
  <c r="CF17"/>
  <c r="CG17" s="1"/>
  <c r="AV15"/>
  <c r="AW15" s="1"/>
  <c r="BI15"/>
  <c r="BJ15" s="1"/>
  <c r="CF15"/>
  <c r="CG15" s="1"/>
  <c r="DA15"/>
  <c r="AV14"/>
  <c r="AW14" s="1"/>
  <c r="BI14"/>
  <c r="BJ14" s="1"/>
  <c r="CF14"/>
  <c r="CG14" s="1"/>
  <c r="AV13"/>
  <c r="BI13"/>
  <c r="CF13"/>
  <c r="AV12"/>
  <c r="EY58" s="1" a="1"/>
  <c r="EY58" s="1"/>
  <c r="BI12"/>
  <c r="FK58" s="1" a="1"/>
  <c r="FK58" s="1"/>
  <c r="CF12"/>
  <c r="EY85" s="1" a="1"/>
  <c r="EY85" s="1"/>
  <c r="DA12"/>
  <c r="L31" i="19" s="1"/>
  <c r="I46" i="7"/>
  <c r="K46"/>
  <c r="L46"/>
  <c r="N46"/>
  <c r="DA18" i="1"/>
  <c r="DA17"/>
  <c r="DA13"/>
  <c r="L46" i="19" s="1"/>
  <c r="DA14" i="1"/>
  <c r="DB19"/>
  <c r="DC19" s="1"/>
  <c r="V19"/>
  <c r="W19" s="1"/>
  <c r="R19"/>
  <c r="BO19"/>
  <c r="BP19" s="1"/>
  <c r="CL19"/>
  <c r="CM19" s="1"/>
  <c r="DM19"/>
  <c r="DB16"/>
  <c r="DC16" s="1"/>
  <c r="V16"/>
  <c r="W16" s="1"/>
  <c r="R16"/>
  <c r="BO16"/>
  <c r="BP16" s="1"/>
  <c r="CL16"/>
  <c r="CM16" s="1"/>
  <c r="DM16"/>
  <c r="DB18"/>
  <c r="DC18" s="1"/>
  <c r="V18"/>
  <c r="W18" s="1"/>
  <c r="R18"/>
  <c r="BO18"/>
  <c r="BP18" s="1"/>
  <c r="CL18"/>
  <c r="CM18" s="1"/>
  <c r="DM18"/>
  <c r="DB20"/>
  <c r="DC20" s="1"/>
  <c r="V20"/>
  <c r="W20" s="1"/>
  <c r="R20"/>
  <c r="BO20"/>
  <c r="BP20" s="1"/>
  <c r="CL20"/>
  <c r="CM20" s="1"/>
  <c r="DM20"/>
  <c r="DB17"/>
  <c r="DC17" s="1"/>
  <c r="V17"/>
  <c r="W17" s="1"/>
  <c r="R17"/>
  <c r="BO17"/>
  <c r="BP17" s="1"/>
  <c r="CL17"/>
  <c r="CM17" s="1"/>
  <c r="DM17"/>
  <c r="DB15"/>
  <c r="DC15" s="1"/>
  <c r="V15"/>
  <c r="W15" s="1"/>
  <c r="R15"/>
  <c r="BO15"/>
  <c r="BP15" s="1"/>
  <c r="CL15"/>
  <c r="CM15" s="1"/>
  <c r="DM15"/>
  <c r="DB14"/>
  <c r="DC14" s="1"/>
  <c r="V14"/>
  <c r="W14" s="1"/>
  <c r="GD14" s="1"/>
  <c r="R14"/>
  <c r="D16" i="7" s="1"/>
  <c r="BO14" i="1"/>
  <c r="BP14" s="1"/>
  <c r="CL14"/>
  <c r="CM14" s="1"/>
  <c r="DM14"/>
  <c r="DB13"/>
  <c r="V13"/>
  <c r="W13" s="1"/>
  <c r="GD13" s="1"/>
  <c r="R13"/>
  <c r="D47" i="7" s="1"/>
  <c r="D46"/>
  <c r="AB13" i="1"/>
  <c r="E47" i="7" s="1"/>
  <c r="E46"/>
  <c r="AL13" i="1"/>
  <c r="F47" i="7" s="1"/>
  <c r="F46"/>
  <c r="BO13" i="1"/>
  <c r="BP13" s="1"/>
  <c r="CL13"/>
  <c r="CM13" s="1"/>
  <c r="DM13"/>
  <c r="DB12"/>
  <c r="FT107" s="1" a="1"/>
  <c r="FT107" s="1"/>
  <c r="V12"/>
  <c r="W12" s="1"/>
  <c r="GD12" s="1"/>
  <c r="R12"/>
  <c r="D32" i="7" s="1"/>
  <c r="D31"/>
  <c r="AB12" i="1"/>
  <c r="E32" i="7" s="1"/>
  <c r="E31"/>
  <c r="AL12" i="1"/>
  <c r="F32" i="7" s="1"/>
  <c r="F31"/>
  <c r="AW12" i="1"/>
  <c r="G32" i="7" s="1"/>
  <c r="G31"/>
  <c r="BJ12" i="1"/>
  <c r="H32" i="7" s="1"/>
  <c r="H31"/>
  <c r="BO12" i="1"/>
  <c r="BP12" s="1"/>
  <c r="BV12"/>
  <c r="I32" i="7" s="1"/>
  <c r="I31"/>
  <c r="CG12" i="1"/>
  <c r="J32" i="7" s="1"/>
  <c r="J31"/>
  <c r="CL12" i="1"/>
  <c r="CM12" s="1"/>
  <c r="DI12"/>
  <c r="N32" i="7" s="1"/>
  <c r="N31"/>
  <c r="DM12" i="1"/>
  <c r="DO80"/>
  <c r="DO79"/>
  <c r="DO78"/>
  <c r="DO77"/>
  <c r="DO76"/>
  <c r="DO75"/>
  <c r="DO74"/>
  <c r="DO73"/>
  <c r="DO72"/>
  <c r="DO71"/>
  <c r="DO70"/>
  <c r="DO69"/>
  <c r="DO68"/>
  <c r="DO67"/>
  <c r="DO66"/>
  <c r="DO65"/>
  <c r="DO64"/>
  <c r="DO63"/>
  <c r="DO62"/>
  <c r="DO61"/>
  <c r="DO60"/>
  <c r="DO59"/>
  <c r="DO58"/>
  <c r="DO57"/>
  <c r="DO56"/>
  <c r="DO55"/>
  <c r="DO54"/>
  <c r="DO53"/>
  <c r="DO52"/>
  <c r="DO51"/>
  <c r="DO50"/>
  <c r="DO49"/>
  <c r="DO48"/>
  <c r="DO47"/>
  <c r="DO46"/>
  <c r="DO45"/>
  <c r="DO44"/>
  <c r="DO43"/>
  <c r="DO42"/>
  <c r="DO41"/>
  <c r="DO40"/>
  <c r="DO39"/>
  <c r="DO38"/>
  <c r="DO37"/>
  <c r="DO36"/>
  <c r="DO35"/>
  <c r="DO34"/>
  <c r="DO33"/>
  <c r="DO32"/>
  <c r="DO31"/>
  <c r="DO30"/>
  <c r="DO29"/>
  <c r="DO28"/>
  <c r="DO27"/>
  <c r="DO26"/>
  <c r="DO25"/>
  <c r="DO24"/>
  <c r="DO23"/>
  <c r="DO22"/>
  <c r="DO21"/>
  <c r="AF19"/>
  <c r="AP19"/>
  <c r="BC19"/>
  <c r="BZ19"/>
  <c r="CU19"/>
  <c r="AF16"/>
  <c r="AP16"/>
  <c r="BC16"/>
  <c r="BZ16"/>
  <c r="CU16"/>
  <c r="AF18"/>
  <c r="AP18"/>
  <c r="BC18"/>
  <c r="BZ18"/>
  <c r="CU18"/>
  <c r="AF20"/>
  <c r="AP20"/>
  <c r="BC20"/>
  <c r="BZ20"/>
  <c r="CU20"/>
  <c r="AF17"/>
  <c r="AP17"/>
  <c r="BC17"/>
  <c r="BZ17"/>
  <c r="CU17"/>
  <c r="AF15"/>
  <c r="AP15"/>
  <c r="BC15"/>
  <c r="BZ15"/>
  <c r="CU15"/>
  <c r="AF14"/>
  <c r="AP14"/>
  <c r="BC14"/>
  <c r="BZ14"/>
  <c r="CU14"/>
  <c r="AF13"/>
  <c r="AP13"/>
  <c r="BC13"/>
  <c r="BZ13"/>
  <c r="CU13"/>
  <c r="K46" i="19" s="1"/>
  <c r="AF12" i="1"/>
  <c r="AP12"/>
  <c r="BC12"/>
  <c r="BZ12"/>
  <c r="CU12"/>
  <c r="K31" i="19" s="1"/>
  <c r="DC11" i="1"/>
  <c r="M15" i="7"/>
  <c r="AB11" i="1"/>
  <c r="E16" i="7" s="1"/>
  <c r="E15"/>
  <c r="AL11" i="1"/>
  <c r="F16" i="7" s="1"/>
  <c r="F15"/>
  <c r="AW11" i="1"/>
  <c r="G16" i="7" s="1"/>
  <c r="G15"/>
  <c r="BJ11" i="1"/>
  <c r="H16" i="7" s="1"/>
  <c r="H15"/>
  <c r="BV11" i="1"/>
  <c r="I16" i="7" s="1"/>
  <c r="I15"/>
  <c r="CG11" i="1"/>
  <c r="J16" i="7" s="1"/>
  <c r="J15"/>
  <c r="DI11" i="1"/>
  <c r="N16" i="7" s="1"/>
  <c r="N15"/>
  <c r="DS80" i="1"/>
  <c r="DS79"/>
  <c r="DS78"/>
  <c r="DS77"/>
  <c r="DS76"/>
  <c r="DS75"/>
  <c r="DS74"/>
  <c r="DS73"/>
  <c r="DS72"/>
  <c r="DS71"/>
  <c r="DS70"/>
  <c r="DS69"/>
  <c r="DS68"/>
  <c r="DS67"/>
  <c r="DS66"/>
  <c r="DS65"/>
  <c r="DS64"/>
  <c r="DS63"/>
  <c r="DS62"/>
  <c r="DS61"/>
  <c r="DS60"/>
  <c r="DS59"/>
  <c r="DS58"/>
  <c r="DS57"/>
  <c r="DS56"/>
  <c r="DS55"/>
  <c r="DS54"/>
  <c r="DS53"/>
  <c r="DS52"/>
  <c r="DS51"/>
  <c r="DS50"/>
  <c r="DS49"/>
  <c r="DS48"/>
  <c r="DS47"/>
  <c r="DS46"/>
  <c r="DS45"/>
  <c r="DS44"/>
  <c r="DS43"/>
  <c r="DS42"/>
  <c r="DS41"/>
  <c r="DS40"/>
  <c r="DS39"/>
  <c r="DS38"/>
  <c r="DS37"/>
  <c r="DS36"/>
  <c r="DS35"/>
  <c r="DS34"/>
  <c r="DS33"/>
  <c r="DS32"/>
  <c r="DS31"/>
  <c r="DS30"/>
  <c r="DS29"/>
  <c r="DS28"/>
  <c r="DS27"/>
  <c r="DS26"/>
  <c r="DS25"/>
  <c r="DS24"/>
  <c r="DS23"/>
  <c r="DS22"/>
  <c r="DS21"/>
  <c r="BZ11"/>
  <c r="X19"/>
  <c r="CQ19"/>
  <c r="CW19"/>
  <c r="X16"/>
  <c r="CQ16"/>
  <c r="CW16"/>
  <c r="X18"/>
  <c r="CQ18"/>
  <c r="CW18"/>
  <c r="X20"/>
  <c r="CQ20"/>
  <c r="CW20"/>
  <c r="X17"/>
  <c r="CQ17"/>
  <c r="CW17"/>
  <c r="X15"/>
  <c r="CQ15"/>
  <c r="CW15"/>
  <c r="X14"/>
  <c r="CQ14"/>
  <c r="K16" i="7" s="1"/>
  <c r="CW14" i="1"/>
  <c r="L16" i="7" s="1"/>
  <c r="X13" i="1"/>
  <c r="D46" i="19" s="1"/>
  <c r="CQ13" i="1"/>
  <c r="K47" i="7" s="1"/>
  <c r="CW13" i="1"/>
  <c r="L47" i="7" s="1"/>
  <c r="X12" i="1"/>
  <c r="D31" i="19" s="1"/>
  <c r="CQ12" i="1"/>
  <c r="K32" i="7" s="1"/>
  <c r="CW12" i="1"/>
  <c r="L32" i="7" s="1"/>
  <c r="EL80" i="1"/>
  <c r="EL79"/>
  <c r="EL78"/>
  <c r="EL77"/>
  <c r="EL76"/>
  <c r="EL75"/>
  <c r="EL74"/>
  <c r="EL73"/>
  <c r="EL72"/>
  <c r="EL71"/>
  <c r="EL70"/>
  <c r="EL69"/>
  <c r="EL68"/>
  <c r="EL67"/>
  <c r="EL66"/>
  <c r="EL65"/>
  <c r="EL64"/>
  <c r="EL63"/>
  <c r="EL62"/>
  <c r="EL61"/>
  <c r="EL60"/>
  <c r="EL59"/>
  <c r="EL58"/>
  <c r="EL57"/>
  <c r="EL56"/>
  <c r="EL55"/>
  <c r="EL54"/>
  <c r="EL53"/>
  <c r="EL52"/>
  <c r="EL51"/>
  <c r="EL50"/>
  <c r="EL49"/>
  <c r="EL48"/>
  <c r="EL47"/>
  <c r="EL46"/>
  <c r="EL45"/>
  <c r="EL44"/>
  <c r="EL43"/>
  <c r="EL42"/>
  <c r="EL41"/>
  <c r="EL40"/>
  <c r="EL39"/>
  <c r="EL38"/>
  <c r="EL37"/>
  <c r="EL36"/>
  <c r="EL35"/>
  <c r="EL34"/>
  <c r="EL33"/>
  <c r="EL32"/>
  <c r="EL31"/>
  <c r="EL30"/>
  <c r="EL29"/>
  <c r="EL28"/>
  <c r="EL27"/>
  <c r="EL26"/>
  <c r="EL25"/>
  <c r="EL24"/>
  <c r="EL23"/>
  <c r="EL22"/>
  <c r="EL21"/>
  <c r="CO80"/>
  <c r="BR80"/>
  <c r="CO79"/>
  <c r="BR79"/>
  <c r="CO78"/>
  <c r="BR78"/>
  <c r="CO77"/>
  <c r="BR77"/>
  <c r="CO76"/>
  <c r="BR76"/>
  <c r="CO75"/>
  <c r="BR75"/>
  <c r="CO74"/>
  <c r="BR74"/>
  <c r="CO73"/>
  <c r="BR73"/>
  <c r="CO72"/>
  <c r="BR72"/>
  <c r="CO71"/>
  <c r="BR71"/>
  <c r="CO70"/>
  <c r="BR70"/>
  <c r="CO69"/>
  <c r="BR69"/>
  <c r="CO68"/>
  <c r="BR68"/>
  <c r="CO67"/>
  <c r="BR67"/>
  <c r="CO66"/>
  <c r="BR66"/>
  <c r="CO65"/>
  <c r="BR65"/>
  <c r="CO64"/>
  <c r="BR64"/>
  <c r="CO63"/>
  <c r="BR63"/>
  <c r="CO62"/>
  <c r="BR62"/>
  <c r="CO61"/>
  <c r="BR61"/>
  <c r="CO60"/>
  <c r="BR60"/>
  <c r="CO59"/>
  <c r="BR59"/>
  <c r="CO58"/>
  <c r="BR58"/>
  <c r="CO57"/>
  <c r="BR57"/>
  <c r="CO56"/>
  <c r="BR56"/>
  <c r="CO55"/>
  <c r="BR55"/>
  <c r="CO54"/>
  <c r="BR54"/>
  <c r="CO53"/>
  <c r="BR53"/>
  <c r="CO52"/>
  <c r="BR52"/>
  <c r="CO51"/>
  <c r="BR51"/>
  <c r="CO50"/>
  <c r="BR50"/>
  <c r="CO49"/>
  <c r="BR49"/>
  <c r="CO48"/>
  <c r="BR48"/>
  <c r="CO47"/>
  <c r="BR47"/>
  <c r="CO46"/>
  <c r="BR46"/>
  <c r="CO45"/>
  <c r="BR45"/>
  <c r="CO44"/>
  <c r="BR44"/>
  <c r="CO43"/>
  <c r="BR43"/>
  <c r="CO42"/>
  <c r="BR42"/>
  <c r="CO41"/>
  <c r="BR41"/>
  <c r="CO40"/>
  <c r="BR40"/>
  <c r="CO39"/>
  <c r="BR39"/>
  <c r="CO38"/>
  <c r="BR38"/>
  <c r="CO37"/>
  <c r="BR37"/>
  <c r="CO36"/>
  <c r="BR36"/>
  <c r="CO35"/>
  <c r="BR35"/>
  <c r="CO34"/>
  <c r="BR34"/>
  <c r="CO33"/>
  <c r="BR33"/>
  <c r="CO32"/>
  <c r="BR32"/>
  <c r="CO31"/>
  <c r="BR31"/>
  <c r="CO30"/>
  <c r="BR30"/>
  <c r="CO29"/>
  <c r="BR29"/>
  <c r="CO28"/>
  <c r="BR28"/>
  <c r="CO27"/>
  <c r="BR27"/>
  <c r="CO26"/>
  <c r="BR26"/>
  <c r="CO25"/>
  <c r="BR25"/>
  <c r="CO24"/>
  <c r="BR24"/>
  <c r="CO23"/>
  <c r="BR23"/>
  <c r="CO22"/>
  <c r="BR22"/>
  <c r="CO21"/>
  <c r="BR21"/>
  <c r="AF11"/>
  <c r="AG11" s="1"/>
  <c r="GE11" s="1"/>
  <c r="AP11"/>
  <c r="AQ11" s="1"/>
  <c r="BP11"/>
  <c r="BQ11" s="1"/>
  <c r="CA11"/>
  <c r="CM11"/>
  <c r="DM11"/>
  <c r="DN11" s="1"/>
  <c r="BE11"/>
  <c r="G16" i="19" s="1"/>
  <c r="DP21" i="1" l="1"/>
  <c r="GO21" s="1"/>
  <c r="DP22"/>
  <c r="GO22" s="1"/>
  <c r="DP23"/>
  <c r="GO23" s="1"/>
  <c r="DP24"/>
  <c r="GO24" s="1"/>
  <c r="DP25"/>
  <c r="GO25" s="1"/>
  <c r="DP26"/>
  <c r="GO26" s="1"/>
  <c r="DP27"/>
  <c r="GO27" s="1"/>
  <c r="DP28"/>
  <c r="GO28" s="1"/>
  <c r="DP29"/>
  <c r="GO29" s="1"/>
  <c r="DP30"/>
  <c r="GO30" s="1"/>
  <c r="DP31"/>
  <c r="GO31" s="1"/>
  <c r="DP32"/>
  <c r="GO32" s="1"/>
  <c r="DP33"/>
  <c r="GO33" s="1"/>
  <c r="DP34"/>
  <c r="GO34" s="1"/>
  <c r="DP35"/>
  <c r="GO35" s="1"/>
  <c r="DP36"/>
  <c r="GO36" s="1"/>
  <c r="DP37"/>
  <c r="GO37" s="1"/>
  <c r="DP38"/>
  <c r="GO38" s="1"/>
  <c r="DP39"/>
  <c r="GO39" s="1"/>
  <c r="DP40"/>
  <c r="GO40" s="1"/>
  <c r="DP41"/>
  <c r="GO41" s="1"/>
  <c r="DP42"/>
  <c r="GO42" s="1"/>
  <c r="DP43"/>
  <c r="GO43" s="1"/>
  <c r="DP44"/>
  <c r="GO44" s="1"/>
  <c r="DP45"/>
  <c r="GO45" s="1"/>
  <c r="DP46"/>
  <c r="GO46" s="1"/>
  <c r="DP47"/>
  <c r="GO47" s="1"/>
  <c r="DP48"/>
  <c r="GO48" s="1"/>
  <c r="DP49"/>
  <c r="GO49" s="1"/>
  <c r="DP50"/>
  <c r="GO50" s="1"/>
  <c r="DP51"/>
  <c r="GO51" s="1"/>
  <c r="DP52"/>
  <c r="GO52" s="1"/>
  <c r="DP53"/>
  <c r="GO53" s="1"/>
  <c r="DP54"/>
  <c r="GO54" s="1"/>
  <c r="DP55"/>
  <c r="GO55" s="1"/>
  <c r="DP56"/>
  <c r="GO56" s="1"/>
  <c r="DP57"/>
  <c r="GO57" s="1"/>
  <c r="DP58"/>
  <c r="GO58" s="1"/>
  <c r="DP59"/>
  <c r="GO59" s="1"/>
  <c r="DP60"/>
  <c r="GO60" s="1"/>
  <c r="DP61"/>
  <c r="GO61" s="1"/>
  <c r="DP62"/>
  <c r="GO62" s="1"/>
  <c r="DP63"/>
  <c r="GO63" s="1"/>
  <c r="DP64"/>
  <c r="GO64" s="1"/>
  <c r="DP65"/>
  <c r="GO65" s="1"/>
  <c r="DP66"/>
  <c r="GO66" s="1"/>
  <c r="DP67"/>
  <c r="GO67" s="1"/>
  <c r="DP68"/>
  <c r="GO68" s="1"/>
  <c r="DP69"/>
  <c r="GO69" s="1"/>
  <c r="DP70"/>
  <c r="GO70" s="1"/>
  <c r="DP71"/>
  <c r="GO71" s="1"/>
  <c r="DP72"/>
  <c r="GO72" s="1"/>
  <c r="DP73"/>
  <c r="GO73" s="1"/>
  <c r="DP74"/>
  <c r="GO74" s="1"/>
  <c r="DP75"/>
  <c r="GO75" s="1"/>
  <c r="DP76"/>
  <c r="GO76" s="1"/>
  <c r="DP77"/>
  <c r="GO77" s="1"/>
  <c r="DP78"/>
  <c r="GO78" s="1"/>
  <c r="DP79"/>
  <c r="GO79" s="1"/>
  <c r="DP80"/>
  <c r="GO80" s="1"/>
  <c r="EY32"/>
  <c r="DD21"/>
  <c r="GM21" s="1"/>
  <c r="DD22"/>
  <c r="GM22" s="1"/>
  <c r="DD23"/>
  <c r="GM23" s="1"/>
  <c r="DD24"/>
  <c r="GM24" s="1"/>
  <c r="DD25"/>
  <c r="GM25" s="1"/>
  <c r="DD26"/>
  <c r="GM26" s="1"/>
  <c r="DD27"/>
  <c r="GM27" s="1"/>
  <c r="DD28"/>
  <c r="GM28" s="1"/>
  <c r="DD29"/>
  <c r="GM29" s="1"/>
  <c r="DD30"/>
  <c r="GM30" s="1"/>
  <c r="DD31"/>
  <c r="GM31" s="1"/>
  <c r="DD32"/>
  <c r="GM32" s="1"/>
  <c r="DD33"/>
  <c r="GM33" s="1"/>
  <c r="DD34"/>
  <c r="GM34" s="1"/>
  <c r="DD35"/>
  <c r="GM35" s="1"/>
  <c r="DD36"/>
  <c r="GM36" s="1"/>
  <c r="DD37"/>
  <c r="GM37" s="1"/>
  <c r="DD38"/>
  <c r="GM38" s="1"/>
  <c r="DD39"/>
  <c r="GM39" s="1"/>
  <c r="DD40"/>
  <c r="GM40" s="1"/>
  <c r="DD41"/>
  <c r="GM41" s="1"/>
  <c r="DD42"/>
  <c r="GM42" s="1"/>
  <c r="DD43"/>
  <c r="GM43" s="1"/>
  <c r="DD44"/>
  <c r="GM44" s="1"/>
  <c r="DD45"/>
  <c r="GM45" s="1"/>
  <c r="DD46"/>
  <c r="GM46" s="1"/>
  <c r="DD47"/>
  <c r="GM47" s="1"/>
  <c r="DD48"/>
  <c r="GM48" s="1"/>
  <c r="DD49"/>
  <c r="GM49" s="1"/>
  <c r="DD50"/>
  <c r="GM50" s="1"/>
  <c r="DD51"/>
  <c r="GM51" s="1"/>
  <c r="DD52"/>
  <c r="GM52" s="1"/>
  <c r="DD53"/>
  <c r="GM53" s="1"/>
  <c r="DD54"/>
  <c r="GM54" s="1"/>
  <c r="DD55"/>
  <c r="GM55" s="1"/>
  <c r="DD56"/>
  <c r="GM56" s="1"/>
  <c r="DD57"/>
  <c r="GM57" s="1"/>
  <c r="DD58"/>
  <c r="GM58" s="1"/>
  <c r="DD59"/>
  <c r="GM59" s="1"/>
  <c r="DD60"/>
  <c r="GM60" s="1"/>
  <c r="DD61"/>
  <c r="GM61" s="1"/>
  <c r="DD62"/>
  <c r="GM62" s="1"/>
  <c r="DD63"/>
  <c r="GM63" s="1"/>
  <c r="DD64"/>
  <c r="GM64" s="1"/>
  <c r="DD65"/>
  <c r="GM65" s="1"/>
  <c r="DD66"/>
  <c r="GM66" s="1"/>
  <c r="DD67"/>
  <c r="GM67" s="1"/>
  <c r="DD68"/>
  <c r="GM68" s="1"/>
  <c r="DD69"/>
  <c r="GM69" s="1"/>
  <c r="DD70"/>
  <c r="GM70" s="1"/>
  <c r="DD71"/>
  <c r="GM71" s="1"/>
  <c r="DD72"/>
  <c r="GM72" s="1"/>
  <c r="DD73"/>
  <c r="GM73" s="1"/>
  <c r="DD74"/>
  <c r="GM74" s="1"/>
  <c r="DD75"/>
  <c r="GM75" s="1"/>
  <c r="DD76"/>
  <c r="GM76" s="1"/>
  <c r="DD77"/>
  <c r="GM77" s="1"/>
  <c r="DD78"/>
  <c r="GM78" s="1"/>
  <c r="DD79"/>
  <c r="GM79" s="1"/>
  <c r="DD80"/>
  <c r="GM80" s="1"/>
  <c r="GD15"/>
  <c r="GD17"/>
  <c r="GD20"/>
  <c r="GD18"/>
  <c r="GD16"/>
  <c r="GD19"/>
  <c r="DP81"/>
  <c r="GO81" s="1"/>
  <c r="DR81"/>
  <c r="GM81"/>
  <c r="DQ81"/>
  <c r="DE81"/>
  <c r="DP82"/>
  <c r="GO82" s="1"/>
  <c r="DR82"/>
  <c r="GM82"/>
  <c r="DQ82"/>
  <c r="DE82"/>
  <c r="DP83"/>
  <c r="GO83" s="1"/>
  <c r="DR83"/>
  <c r="GM83"/>
  <c r="DQ83"/>
  <c r="DE83"/>
  <c r="DP84"/>
  <c r="GO84" s="1"/>
  <c r="DR84"/>
  <c r="GM84"/>
  <c r="DQ84"/>
  <c r="DE84"/>
  <c r="DP85"/>
  <c r="GO85" s="1"/>
  <c r="DR85"/>
  <c r="GM85"/>
  <c r="DQ85"/>
  <c r="DE85"/>
  <c r="DP86"/>
  <c r="GO86" s="1"/>
  <c r="DR86"/>
  <c r="GM86"/>
  <c r="DQ86"/>
  <c r="DE86"/>
  <c r="DP87"/>
  <c r="GO87" s="1"/>
  <c r="DR87"/>
  <c r="GM87"/>
  <c r="DQ87"/>
  <c r="DE87"/>
  <c r="DP88"/>
  <c r="GO88" s="1"/>
  <c r="DR88"/>
  <c r="GM88"/>
  <c r="DQ88"/>
  <c r="DE88"/>
  <c r="DP89"/>
  <c r="GO89" s="1"/>
  <c r="DR89"/>
  <c r="GM89"/>
  <c r="DQ89"/>
  <c r="DE89"/>
  <c r="DP90"/>
  <c r="GO90" s="1"/>
  <c r="DR90"/>
  <c r="GM90"/>
  <c r="DQ90"/>
  <c r="DE90"/>
  <c r="DP91"/>
  <c r="GO91" s="1"/>
  <c r="DR91"/>
  <c r="GM91"/>
  <c r="DQ91"/>
  <c r="DE91"/>
  <c r="DP92"/>
  <c r="GO92" s="1"/>
  <c r="DR92"/>
  <c r="GM92"/>
  <c r="DQ92"/>
  <c r="DE92"/>
  <c r="DP93"/>
  <c r="GO93" s="1"/>
  <c r="DR93"/>
  <c r="GM93"/>
  <c r="DQ93"/>
  <c r="DE93"/>
  <c r="DP94"/>
  <c r="GO94" s="1"/>
  <c r="DR94"/>
  <c r="GM94"/>
  <c r="DQ94"/>
  <c r="DE94"/>
  <c r="DP95"/>
  <c r="GO95" s="1"/>
  <c r="DR95"/>
  <c r="GM95"/>
  <c r="DQ95"/>
  <c r="DE95"/>
  <c r="DP96"/>
  <c r="GO96" s="1"/>
  <c r="DR96"/>
  <c r="GM96"/>
  <c r="DQ96"/>
  <c r="DE96"/>
  <c r="DP97"/>
  <c r="GO97" s="1"/>
  <c r="DR97"/>
  <c r="GM97"/>
  <c r="DQ97"/>
  <c r="DE97"/>
  <c r="DP98"/>
  <c r="GO98" s="1"/>
  <c r="DR98"/>
  <c r="GM98"/>
  <c r="DQ98"/>
  <c r="DE98"/>
  <c r="DP99"/>
  <c r="GO99" s="1"/>
  <c r="DR99"/>
  <c r="GM99"/>
  <c r="DQ99"/>
  <c r="DE99"/>
  <c r="DP100"/>
  <c r="GO100" s="1"/>
  <c r="DR100"/>
  <c r="GM100"/>
  <c r="DQ100"/>
  <c r="DE100"/>
  <c r="DP101"/>
  <c r="GO101" s="1"/>
  <c r="DR101"/>
  <c r="GM101"/>
  <c r="DQ101"/>
  <c r="DE101"/>
  <c r="DP102"/>
  <c r="GO102" s="1"/>
  <c r="DR102"/>
  <c r="GM102"/>
  <c r="DQ102"/>
  <c r="DE102"/>
  <c r="DP103"/>
  <c r="GO103" s="1"/>
  <c r="DR103"/>
  <c r="GM103"/>
  <c r="DQ103"/>
  <c r="DE103"/>
  <c r="DP104"/>
  <c r="GO104" s="1"/>
  <c r="DR104"/>
  <c r="GM104"/>
  <c r="DQ104"/>
  <c r="DE104"/>
  <c r="DP105"/>
  <c r="GO105" s="1"/>
  <c r="DR105"/>
  <c r="GM105"/>
  <c r="DQ105"/>
  <c r="DE105"/>
  <c r="DP106"/>
  <c r="GO106" s="1"/>
  <c r="DR106"/>
  <c r="GM106"/>
  <c r="DQ106"/>
  <c r="DE106"/>
  <c r="DP107"/>
  <c r="GO107" s="1"/>
  <c r="DR107"/>
  <c r="GM107"/>
  <c r="DQ107"/>
  <c r="DE107"/>
  <c r="DP108"/>
  <c r="GO108" s="1"/>
  <c r="DR108"/>
  <c r="GM108"/>
  <c r="DQ108"/>
  <c r="DE108"/>
  <c r="DP109"/>
  <c r="GO109" s="1"/>
  <c r="DR109"/>
  <c r="GM109"/>
  <c r="DQ109"/>
  <c r="DE109"/>
  <c r="DP110"/>
  <c r="GO110" s="1"/>
  <c r="DR110"/>
  <c r="GM110"/>
  <c r="DQ110"/>
  <c r="DE110"/>
  <c r="DP111"/>
  <c r="GO111" s="1"/>
  <c r="DR111"/>
  <c r="GM111"/>
  <c r="DQ111"/>
  <c r="DE111"/>
  <c r="DP112"/>
  <c r="GO112" s="1"/>
  <c r="DR112"/>
  <c r="GM112"/>
  <c r="DQ112"/>
  <c r="DE112"/>
  <c r="DP113"/>
  <c r="GO113" s="1"/>
  <c r="DR113"/>
  <c r="GM113"/>
  <c r="DQ113"/>
  <c r="DE113"/>
  <c r="DP114"/>
  <c r="GO114" s="1"/>
  <c r="DR114"/>
  <c r="GM114"/>
  <c r="DQ114"/>
  <c r="DE114"/>
  <c r="DP115"/>
  <c r="GO115" s="1"/>
  <c r="DR115"/>
  <c r="GM115"/>
  <c r="DQ115"/>
  <c r="DE115"/>
  <c r="DP116"/>
  <c r="GO116" s="1"/>
  <c r="DR116"/>
  <c r="GM116"/>
  <c r="DQ116"/>
  <c r="DE116"/>
  <c r="DP117"/>
  <c r="GO117" s="1"/>
  <c r="DR117"/>
  <c r="GM117"/>
  <c r="DQ117"/>
  <c r="DE117"/>
  <c r="DP118"/>
  <c r="GO118" s="1"/>
  <c r="DR118"/>
  <c r="GM118"/>
  <c r="DQ118"/>
  <c r="DE118"/>
  <c r="DP119"/>
  <c r="GO119" s="1"/>
  <c r="DR119"/>
  <c r="GM119"/>
  <c r="DQ119"/>
  <c r="DE119"/>
  <c r="DP120"/>
  <c r="GO120" s="1"/>
  <c r="DR120"/>
  <c r="GM120"/>
  <c r="DQ120"/>
  <c r="DE120"/>
  <c r="DP121"/>
  <c r="GO121" s="1"/>
  <c r="DR121"/>
  <c r="GM121"/>
  <c r="DQ121"/>
  <c r="DE121"/>
  <c r="DP122"/>
  <c r="GO122" s="1"/>
  <c r="DR122"/>
  <c r="GM122"/>
  <c r="DQ122"/>
  <c r="DE122"/>
  <c r="DP123"/>
  <c r="GO123" s="1"/>
  <c r="DR123"/>
  <c r="GM123"/>
  <c r="DQ123"/>
  <c r="DE123"/>
  <c r="DP124"/>
  <c r="GO124" s="1"/>
  <c r="DR124"/>
  <c r="GM124"/>
  <c r="DQ124"/>
  <c r="DE124"/>
  <c r="DP125"/>
  <c r="GO125" s="1"/>
  <c r="DR125"/>
  <c r="GM125"/>
  <c r="DQ125"/>
  <c r="DE125"/>
  <c r="DP126"/>
  <c r="GO126" s="1"/>
  <c r="DR126"/>
  <c r="GM126"/>
  <c r="DQ126"/>
  <c r="DE126"/>
  <c r="DP127"/>
  <c r="GO127" s="1"/>
  <c r="DR127"/>
  <c r="GM127"/>
  <c r="DQ127"/>
  <c r="DE127"/>
  <c r="DP128"/>
  <c r="GO128" s="1"/>
  <c r="DR128"/>
  <c r="GM128"/>
  <c r="DQ128"/>
  <c r="DE128"/>
  <c r="DP129"/>
  <c r="GO129" s="1"/>
  <c r="DR129"/>
  <c r="GM129"/>
  <c r="DQ129"/>
  <c r="DE129"/>
  <c r="DP130"/>
  <c r="GO130" s="1"/>
  <c r="DR130"/>
  <c r="GM130"/>
  <c r="DQ130"/>
  <c r="DE130"/>
  <c r="DP131"/>
  <c r="GO131" s="1"/>
  <c r="DR131"/>
  <c r="GM131"/>
  <c r="DQ131"/>
  <c r="DE131"/>
  <c r="DP132"/>
  <c r="GO132" s="1"/>
  <c r="DR132"/>
  <c r="GM132"/>
  <c r="DQ132"/>
  <c r="DE132"/>
  <c r="DP133"/>
  <c r="GO133" s="1"/>
  <c r="DR133"/>
  <c r="GM133"/>
  <c r="DQ133"/>
  <c r="DE133"/>
  <c r="DP134"/>
  <c r="GO134" s="1"/>
  <c r="DR134"/>
  <c r="GM134"/>
  <c r="DQ134"/>
  <c r="DE134"/>
  <c r="DP135"/>
  <c r="GO135" s="1"/>
  <c r="DR135"/>
  <c r="GM135"/>
  <c r="DQ135"/>
  <c r="DE135"/>
  <c r="DP136"/>
  <c r="GO136" s="1"/>
  <c r="DR136"/>
  <c r="GM136"/>
  <c r="DQ136"/>
  <c r="DE136"/>
  <c r="DP137"/>
  <c r="GO137" s="1"/>
  <c r="DR137"/>
  <c r="GM137"/>
  <c r="DQ137"/>
  <c r="DE137"/>
  <c r="DP138"/>
  <c r="GO138" s="1"/>
  <c r="DR138"/>
  <c r="GM138"/>
  <c r="DQ138"/>
  <c r="DE138"/>
  <c r="DP139"/>
  <c r="GO139" s="1"/>
  <c r="DR139"/>
  <c r="GM139"/>
  <c r="DQ139"/>
  <c r="DE139"/>
  <c r="DP140"/>
  <c r="GO140" s="1"/>
  <c r="DR140"/>
  <c r="GM140"/>
  <c r="DQ140"/>
  <c r="DE140"/>
  <c r="DP141"/>
  <c r="GO141" s="1"/>
  <c r="DR141"/>
  <c r="GM141"/>
  <c r="DQ141"/>
  <c r="DE141"/>
  <c r="DP142"/>
  <c r="GO142" s="1"/>
  <c r="DR142"/>
  <c r="GM142"/>
  <c r="DQ142"/>
  <c r="DE142"/>
  <c r="DP143"/>
  <c r="GO143" s="1"/>
  <c r="DR143"/>
  <c r="GM143"/>
  <c r="DQ143"/>
  <c r="DE143"/>
  <c r="DP144"/>
  <c r="GO144" s="1"/>
  <c r="DR144"/>
  <c r="GM144"/>
  <c r="DQ144"/>
  <c r="DE144"/>
  <c r="DP145"/>
  <c r="GO145" s="1"/>
  <c r="DR145"/>
  <c r="GM145"/>
  <c r="DQ145"/>
  <c r="DE145"/>
  <c r="DP146"/>
  <c r="GO146" s="1"/>
  <c r="DR146"/>
  <c r="GM146"/>
  <c r="DQ146"/>
  <c r="DE146"/>
  <c r="DP147"/>
  <c r="GO147" s="1"/>
  <c r="DR147"/>
  <c r="GM147"/>
  <c r="DQ147"/>
  <c r="DE147"/>
  <c r="DP148"/>
  <c r="GO148" s="1"/>
  <c r="DR148"/>
  <c r="GM148"/>
  <c r="DQ148"/>
  <c r="DE148"/>
  <c r="DP149"/>
  <c r="GO149" s="1"/>
  <c r="DR149"/>
  <c r="GM149"/>
  <c r="DQ149"/>
  <c r="DE149"/>
  <c r="DP150"/>
  <c r="GO150" s="1"/>
  <c r="DR150"/>
  <c r="GM150"/>
  <c r="DQ150"/>
  <c r="DE150"/>
  <c r="DP151"/>
  <c r="GO151" s="1"/>
  <c r="DR151"/>
  <c r="GM151"/>
  <c r="DQ151"/>
  <c r="DE151"/>
  <c r="DP152"/>
  <c r="GO152" s="1"/>
  <c r="DR152"/>
  <c r="GM152"/>
  <c r="DQ152"/>
  <c r="DE152"/>
  <c r="DP153"/>
  <c r="GO153" s="1"/>
  <c r="DR153"/>
  <c r="GM153"/>
  <c r="DQ153"/>
  <c r="DE153"/>
  <c r="DP154"/>
  <c r="GO154" s="1"/>
  <c r="DR154"/>
  <c r="GM154"/>
  <c r="DQ154"/>
  <c r="DE154"/>
  <c r="DP155"/>
  <c r="GO155" s="1"/>
  <c r="DR155"/>
  <c r="GM155"/>
  <c r="DQ155"/>
  <c r="DE155"/>
  <c r="DP156"/>
  <c r="GO156" s="1"/>
  <c r="DR156"/>
  <c r="GM156"/>
  <c r="DQ156"/>
  <c r="DE156"/>
  <c r="DP157"/>
  <c r="GO157" s="1"/>
  <c r="DR157"/>
  <c r="GM157"/>
  <c r="DQ157"/>
  <c r="DE157"/>
  <c r="DP158"/>
  <c r="GO158" s="1"/>
  <c r="DR158"/>
  <c r="GM158"/>
  <c r="DQ158"/>
  <c r="DE158"/>
  <c r="DP159"/>
  <c r="GO159" s="1"/>
  <c r="DR159"/>
  <c r="GM159"/>
  <c r="DQ159"/>
  <c r="DE159"/>
  <c r="DP160"/>
  <c r="GO160" s="1"/>
  <c r="DR160"/>
  <c r="GM160"/>
  <c r="DQ160"/>
  <c r="DE160"/>
  <c r="DP161"/>
  <c r="GO161" s="1"/>
  <c r="DR161"/>
  <c r="GM161"/>
  <c r="DQ161"/>
  <c r="DE161"/>
  <c r="DP162"/>
  <c r="GO162" s="1"/>
  <c r="DR162"/>
  <c r="GM162"/>
  <c r="DQ162"/>
  <c r="DE162"/>
  <c r="DP163"/>
  <c r="GO163" s="1"/>
  <c r="DR163"/>
  <c r="GM163"/>
  <c r="DQ163"/>
  <c r="DE163"/>
  <c r="DP164"/>
  <c r="GO164" s="1"/>
  <c r="DR164"/>
  <c r="GM164"/>
  <c r="DQ164"/>
  <c r="DE164"/>
  <c r="DP165"/>
  <c r="GO165" s="1"/>
  <c r="DR165"/>
  <c r="GM165"/>
  <c r="DQ165"/>
  <c r="DE165"/>
  <c r="DP166"/>
  <c r="GO166" s="1"/>
  <c r="DR166"/>
  <c r="GM166"/>
  <c r="DQ166"/>
  <c r="DE166"/>
  <c r="DP167"/>
  <c r="GO167" s="1"/>
  <c r="DR167"/>
  <c r="GM167"/>
  <c r="DQ167"/>
  <c r="DE167"/>
  <c r="DP168"/>
  <c r="GO168" s="1"/>
  <c r="DR168"/>
  <c r="GM168"/>
  <c r="DQ168"/>
  <c r="DE168"/>
  <c r="DP169"/>
  <c r="GO169" s="1"/>
  <c r="DR169"/>
  <c r="GM169"/>
  <c r="DQ169"/>
  <c r="DE169"/>
  <c r="DP170"/>
  <c r="GO170" s="1"/>
  <c r="DR170"/>
  <c r="GM170"/>
  <c r="DQ170"/>
  <c r="DE170"/>
  <c r="DP171"/>
  <c r="GO171" s="1"/>
  <c r="DR171"/>
  <c r="GM171"/>
  <c r="DQ171"/>
  <c r="DE171"/>
  <c r="DP172"/>
  <c r="GO172" s="1"/>
  <c r="DR172"/>
  <c r="GM172"/>
  <c r="DQ172"/>
  <c r="DE172"/>
  <c r="DP173"/>
  <c r="GO173" s="1"/>
  <c r="DR173"/>
  <c r="GM173"/>
  <c r="DQ173"/>
  <c r="DE173"/>
  <c r="DP174"/>
  <c r="GO174" s="1"/>
  <c r="DR174"/>
  <c r="GM174"/>
  <c r="DQ174"/>
  <c r="DE174"/>
  <c r="DP175"/>
  <c r="GO175" s="1"/>
  <c r="DR175"/>
  <c r="GM175"/>
  <c r="DQ175"/>
  <c r="DE175"/>
  <c r="DP176"/>
  <c r="GO176" s="1"/>
  <c r="DR176"/>
  <c r="GM176"/>
  <c r="DQ176"/>
  <c r="DE176"/>
  <c r="DP177"/>
  <c r="GO177" s="1"/>
  <c r="DR177"/>
  <c r="GM177"/>
  <c r="DQ177"/>
  <c r="DE177"/>
  <c r="DP178"/>
  <c r="GO178" s="1"/>
  <c r="DR178"/>
  <c r="GM178"/>
  <c r="DQ178"/>
  <c r="DE178"/>
  <c r="GH81"/>
  <c r="DW81"/>
  <c r="GJ81"/>
  <c r="DY81"/>
  <c r="GH82"/>
  <c r="DW82"/>
  <c r="GJ82"/>
  <c r="DY82"/>
  <c r="GH83"/>
  <c r="DW83"/>
  <c r="GJ83"/>
  <c r="DY83"/>
  <c r="GH84"/>
  <c r="DW84"/>
  <c r="GJ84"/>
  <c r="DY84"/>
  <c r="GH85"/>
  <c r="DW85"/>
  <c r="GJ85"/>
  <c r="DY85"/>
  <c r="GH86"/>
  <c r="DW86"/>
  <c r="GJ86"/>
  <c r="DY86"/>
  <c r="GH87"/>
  <c r="DW87"/>
  <c r="GJ87"/>
  <c r="DY87"/>
  <c r="GH88"/>
  <c r="DW88"/>
  <c r="GJ88"/>
  <c r="DY88"/>
  <c r="GH89"/>
  <c r="DW89"/>
  <c r="GJ89"/>
  <c r="DY89"/>
  <c r="GH90"/>
  <c r="DW90"/>
  <c r="GJ90"/>
  <c r="DY90"/>
  <c r="GH91"/>
  <c r="DW91"/>
  <c r="GJ91"/>
  <c r="DY91"/>
  <c r="GH92"/>
  <c r="DW92"/>
  <c r="GJ92"/>
  <c r="DY92"/>
  <c r="GH93"/>
  <c r="DW93"/>
  <c r="GJ93"/>
  <c r="DY93"/>
  <c r="GH94"/>
  <c r="DW94"/>
  <c r="GJ94"/>
  <c r="DY94"/>
  <c r="GH95"/>
  <c r="DW95"/>
  <c r="GJ95"/>
  <c r="DY95"/>
  <c r="GH96"/>
  <c r="DW96"/>
  <c r="GJ96"/>
  <c r="DY96"/>
  <c r="GH97"/>
  <c r="DW97"/>
  <c r="GJ97"/>
  <c r="DY97"/>
  <c r="GH98"/>
  <c r="DW98"/>
  <c r="GJ98"/>
  <c r="DY98"/>
  <c r="GH99"/>
  <c r="DW99"/>
  <c r="GJ99"/>
  <c r="DY99"/>
  <c r="GH100"/>
  <c r="DW100"/>
  <c r="GJ100"/>
  <c r="DY100"/>
  <c r="GH101"/>
  <c r="DW101"/>
  <c r="GJ101"/>
  <c r="DY101"/>
  <c r="GH102"/>
  <c r="DW102"/>
  <c r="GJ102"/>
  <c r="DY102"/>
  <c r="GH103"/>
  <c r="DW103"/>
  <c r="GJ103"/>
  <c r="DY103"/>
  <c r="GH104"/>
  <c r="DW104"/>
  <c r="GJ104"/>
  <c r="DY104"/>
  <c r="GH105"/>
  <c r="DW105"/>
  <c r="GJ105"/>
  <c r="DY105"/>
  <c r="GH106"/>
  <c r="DW106"/>
  <c r="GJ106"/>
  <c r="DY106"/>
  <c r="GH107"/>
  <c r="DW107"/>
  <c r="GJ107"/>
  <c r="DY107"/>
  <c r="GH108"/>
  <c r="DW108"/>
  <c r="GJ108"/>
  <c r="DY108"/>
  <c r="GH109"/>
  <c r="DW109"/>
  <c r="GJ109"/>
  <c r="DY109"/>
  <c r="GH110"/>
  <c r="DW110"/>
  <c r="GJ110"/>
  <c r="DY110"/>
  <c r="GH111"/>
  <c r="DW111"/>
  <c r="GJ111"/>
  <c r="DY111"/>
  <c r="GH112"/>
  <c r="DW112"/>
  <c r="GJ112"/>
  <c r="DY112"/>
  <c r="GH113"/>
  <c r="DW113"/>
  <c r="GJ113"/>
  <c r="DY113"/>
  <c r="GH114"/>
  <c r="DW114"/>
  <c r="GJ114"/>
  <c r="DY114"/>
  <c r="GH115"/>
  <c r="DW115"/>
  <c r="GJ115"/>
  <c r="DY115"/>
  <c r="GH116"/>
  <c r="DW116"/>
  <c r="GJ116"/>
  <c r="DY116"/>
  <c r="GH117"/>
  <c r="DW117"/>
  <c r="GJ117"/>
  <c r="DY117"/>
  <c r="GH118"/>
  <c r="DW118"/>
  <c r="GJ118"/>
  <c r="DY118"/>
  <c r="GH119"/>
  <c r="DW119"/>
  <c r="GJ119"/>
  <c r="DY119"/>
  <c r="GH120"/>
  <c r="DW120"/>
  <c r="GJ120"/>
  <c r="DY120"/>
  <c r="GH121"/>
  <c r="DW121"/>
  <c r="GJ121"/>
  <c r="DY121"/>
  <c r="GH122"/>
  <c r="DW122"/>
  <c r="GJ122"/>
  <c r="DY122"/>
  <c r="GH123"/>
  <c r="DW123"/>
  <c r="GJ123"/>
  <c r="DY123"/>
  <c r="GH124"/>
  <c r="DW124"/>
  <c r="GJ124"/>
  <c r="DY124"/>
  <c r="GH125"/>
  <c r="DW125"/>
  <c r="GJ125"/>
  <c r="DY125"/>
  <c r="GH126"/>
  <c r="DW126"/>
  <c r="GJ126"/>
  <c r="DY126"/>
  <c r="GH127"/>
  <c r="DW127"/>
  <c r="GJ127"/>
  <c r="DY127"/>
  <c r="GH128"/>
  <c r="DW128"/>
  <c r="GJ128"/>
  <c r="DY128"/>
  <c r="GH129"/>
  <c r="DW129"/>
  <c r="GJ129"/>
  <c r="DY129"/>
  <c r="GH130"/>
  <c r="DW130"/>
  <c r="GJ130"/>
  <c r="DY130"/>
  <c r="GH131"/>
  <c r="DW131"/>
  <c r="GJ131"/>
  <c r="DY131"/>
  <c r="GH132"/>
  <c r="DW132"/>
  <c r="GJ132"/>
  <c r="DY132"/>
  <c r="GH133"/>
  <c r="DW133"/>
  <c r="GJ133"/>
  <c r="DY133"/>
  <c r="GH134"/>
  <c r="DW134"/>
  <c r="GJ134"/>
  <c r="DY134"/>
  <c r="GH135"/>
  <c r="DW135"/>
  <c r="GJ135"/>
  <c r="DY135"/>
  <c r="GH136"/>
  <c r="DW136"/>
  <c r="GJ136"/>
  <c r="DY136"/>
  <c r="GH137"/>
  <c r="DW137"/>
  <c r="GJ137"/>
  <c r="DY137"/>
  <c r="GH138"/>
  <c r="DW138"/>
  <c r="GJ138"/>
  <c r="DY138"/>
  <c r="GH139"/>
  <c r="DW139"/>
  <c r="GJ139"/>
  <c r="DY139"/>
  <c r="GH140"/>
  <c r="DW140"/>
  <c r="GJ140"/>
  <c r="DY140"/>
  <c r="GH141"/>
  <c r="DW141"/>
  <c r="GJ141"/>
  <c r="DY141"/>
  <c r="GH142"/>
  <c r="DW142"/>
  <c r="GJ142"/>
  <c r="DY142"/>
  <c r="GH143"/>
  <c r="DW143"/>
  <c r="GJ143"/>
  <c r="DY143"/>
  <c r="DP179"/>
  <c r="GO179" s="1"/>
  <c r="DR179"/>
  <c r="GM179"/>
  <c r="DQ179"/>
  <c r="DE179"/>
  <c r="GH144"/>
  <c r="DW144"/>
  <c r="GJ144"/>
  <c r="DY144"/>
  <c r="GH145"/>
  <c r="DW145"/>
  <c r="GJ145"/>
  <c r="DY145"/>
  <c r="GH146"/>
  <c r="DW146"/>
  <c r="GJ146"/>
  <c r="DY146"/>
  <c r="GH147"/>
  <c r="DW147"/>
  <c r="GJ147"/>
  <c r="DY147"/>
  <c r="GH148"/>
  <c r="DW148"/>
  <c r="GJ148"/>
  <c r="DY148"/>
  <c r="GH149"/>
  <c r="DW149"/>
  <c r="GJ149"/>
  <c r="DY149"/>
  <c r="GH150"/>
  <c r="DW150"/>
  <c r="GJ150"/>
  <c r="DY150"/>
  <c r="GH151"/>
  <c r="DW151"/>
  <c r="GJ151"/>
  <c r="DY151"/>
  <c r="GH152"/>
  <c r="DW152"/>
  <c r="GJ152"/>
  <c r="DY152"/>
  <c r="GH153"/>
  <c r="DW153"/>
  <c r="GJ153"/>
  <c r="DY153"/>
  <c r="GH154"/>
  <c r="DW154"/>
  <c r="GJ154"/>
  <c r="DY154"/>
  <c r="GH155"/>
  <c r="DW155"/>
  <c r="GJ155"/>
  <c r="DY155"/>
  <c r="GH156"/>
  <c r="DW156"/>
  <c r="GJ156"/>
  <c r="DY156"/>
  <c r="GH157"/>
  <c r="DW157"/>
  <c r="GJ157"/>
  <c r="DY157"/>
  <c r="GH158"/>
  <c r="DW158"/>
  <c r="GJ158"/>
  <c r="DY158"/>
  <c r="GH159"/>
  <c r="DW159"/>
  <c r="GJ159"/>
  <c r="DY159"/>
  <c r="GH160"/>
  <c r="DW160"/>
  <c r="GJ160"/>
  <c r="DY160"/>
  <c r="GH161"/>
  <c r="DW161"/>
  <c r="GJ161"/>
  <c r="DY161"/>
  <c r="GH162"/>
  <c r="DW162"/>
  <c r="GJ162"/>
  <c r="DY162"/>
  <c r="GH163"/>
  <c r="DW163"/>
  <c r="GJ163"/>
  <c r="DY163"/>
  <c r="GH164"/>
  <c r="DW164"/>
  <c r="GJ164"/>
  <c r="DY164"/>
  <c r="GH165"/>
  <c r="DW165"/>
  <c r="GJ165"/>
  <c r="DY165"/>
  <c r="GH166"/>
  <c r="DW166"/>
  <c r="GJ166"/>
  <c r="DY166"/>
  <c r="GH167"/>
  <c r="DW167"/>
  <c r="GJ167"/>
  <c r="DY167"/>
  <c r="GH168"/>
  <c r="DW168"/>
  <c r="GJ168"/>
  <c r="DY168"/>
  <c r="GH169"/>
  <c r="DW169"/>
  <c r="GJ169"/>
  <c r="DY169"/>
  <c r="GH170"/>
  <c r="DW170"/>
  <c r="GJ170"/>
  <c r="DY170"/>
  <c r="GH171"/>
  <c r="DW171"/>
  <c r="GJ171"/>
  <c r="DY171"/>
  <c r="GH172"/>
  <c r="DW172"/>
  <c r="GJ172"/>
  <c r="DY172"/>
  <c r="GH173"/>
  <c r="DW173"/>
  <c r="GJ173"/>
  <c r="DY173"/>
  <c r="GH174"/>
  <c r="DW174"/>
  <c r="GJ174"/>
  <c r="DY174"/>
  <c r="GH175"/>
  <c r="DW175"/>
  <c r="GJ175"/>
  <c r="DY175"/>
  <c r="GH176"/>
  <c r="DW176"/>
  <c r="GJ176"/>
  <c r="DY176"/>
  <c r="GH177"/>
  <c r="DW177"/>
  <c r="GJ177"/>
  <c r="DY177"/>
  <c r="GH178"/>
  <c r="DW178"/>
  <c r="GJ178"/>
  <c r="DY178"/>
  <c r="GH179"/>
  <c r="DW179"/>
  <c r="GJ179"/>
  <c r="DY179"/>
  <c r="BR81"/>
  <c r="CO81"/>
  <c r="BR82"/>
  <c r="CO82"/>
  <c r="BR83"/>
  <c r="CO83"/>
  <c r="BR84"/>
  <c r="CO84"/>
  <c r="BR85"/>
  <c r="CO85"/>
  <c r="BR86"/>
  <c r="CO86"/>
  <c r="BR87"/>
  <c r="CO87"/>
  <c r="BR88"/>
  <c r="CO88"/>
  <c r="BR89"/>
  <c r="CO89"/>
  <c r="BR90"/>
  <c r="CO90"/>
  <c r="BR91"/>
  <c r="CO91"/>
  <c r="BR92"/>
  <c r="CO92"/>
  <c r="BR93"/>
  <c r="CO93"/>
  <c r="BR94"/>
  <c r="CO94"/>
  <c r="BR95"/>
  <c r="CO95"/>
  <c r="BR96"/>
  <c r="CO96"/>
  <c r="BR97"/>
  <c r="CO97"/>
  <c r="BR98"/>
  <c r="CO98"/>
  <c r="BR99"/>
  <c r="CO99"/>
  <c r="BR100"/>
  <c r="CO100"/>
  <c r="BR101"/>
  <c r="CO101"/>
  <c r="BR102"/>
  <c r="CO102"/>
  <c r="BR103"/>
  <c r="CO103"/>
  <c r="BR104"/>
  <c r="CO104"/>
  <c r="BR105"/>
  <c r="CO105"/>
  <c r="BR106"/>
  <c r="CO106"/>
  <c r="BR107"/>
  <c r="CO107"/>
  <c r="BR108"/>
  <c r="CO108"/>
  <c r="BR109"/>
  <c r="CO109"/>
  <c r="BR110"/>
  <c r="CO110"/>
  <c r="BR111"/>
  <c r="CO111"/>
  <c r="BR112"/>
  <c r="CO112"/>
  <c r="BR113"/>
  <c r="CO113"/>
  <c r="BR114"/>
  <c r="CO114"/>
  <c r="BR115"/>
  <c r="CO115"/>
  <c r="BR116"/>
  <c r="CO116"/>
  <c r="BR117"/>
  <c r="CO117"/>
  <c r="BR118"/>
  <c r="CO118"/>
  <c r="BR119"/>
  <c r="CO119"/>
  <c r="BR120"/>
  <c r="CO120"/>
  <c r="BR121"/>
  <c r="CO121"/>
  <c r="BR122"/>
  <c r="CO122"/>
  <c r="BR123"/>
  <c r="CO123"/>
  <c r="BR124"/>
  <c r="CO124"/>
  <c r="BR125"/>
  <c r="CO125"/>
  <c r="BR126"/>
  <c r="CO126"/>
  <c r="BR127"/>
  <c r="CO127"/>
  <c r="BR128"/>
  <c r="CO128"/>
  <c r="BR129"/>
  <c r="CO129"/>
  <c r="BR130"/>
  <c r="CO130"/>
  <c r="BR131"/>
  <c r="CO131"/>
  <c r="BR132"/>
  <c r="CO132"/>
  <c r="BR133"/>
  <c r="CO133"/>
  <c r="BR134"/>
  <c r="CO134"/>
  <c r="BR135"/>
  <c r="CO135"/>
  <c r="BR136"/>
  <c r="CO136"/>
  <c r="BR137"/>
  <c r="CO137"/>
  <c r="BR138"/>
  <c r="CO138"/>
  <c r="BR139"/>
  <c r="CO139"/>
  <c r="BR140"/>
  <c r="CO140"/>
  <c r="BR141"/>
  <c r="CO141"/>
  <c r="BR142"/>
  <c r="CO142"/>
  <c r="BR143"/>
  <c r="CO143"/>
  <c r="BR144"/>
  <c r="CO144"/>
  <c r="BR145"/>
  <c r="CO145"/>
  <c r="BR146"/>
  <c r="CO146"/>
  <c r="BR147"/>
  <c r="CO147"/>
  <c r="BR148"/>
  <c r="CO148"/>
  <c r="BR149"/>
  <c r="CO149"/>
  <c r="BR150"/>
  <c r="CO150"/>
  <c r="BR151"/>
  <c r="CO151"/>
  <c r="BR152"/>
  <c r="CO152"/>
  <c r="BR153"/>
  <c r="CO153"/>
  <c r="BR154"/>
  <c r="CO154"/>
  <c r="BR155"/>
  <c r="CO155"/>
  <c r="BR156"/>
  <c r="CO156"/>
  <c r="BR157"/>
  <c r="CO157"/>
  <c r="BR158"/>
  <c r="CO158"/>
  <c r="BR159"/>
  <c r="CO159"/>
  <c r="BR160"/>
  <c r="CO160"/>
  <c r="BR161"/>
  <c r="CO161"/>
  <c r="BR162"/>
  <c r="CO162"/>
  <c r="BR163"/>
  <c r="CO163"/>
  <c r="BR164"/>
  <c r="CO164"/>
  <c r="BR165"/>
  <c r="CO165"/>
  <c r="BR166"/>
  <c r="CO166"/>
  <c r="BR167"/>
  <c r="CO167"/>
  <c r="BR168"/>
  <c r="CO168"/>
  <c r="BR169"/>
  <c r="CO169"/>
  <c r="BR170"/>
  <c r="CO170"/>
  <c r="BR171"/>
  <c r="CO171"/>
  <c r="BR172"/>
  <c r="CO172"/>
  <c r="BR173"/>
  <c r="CO173"/>
  <c r="BR174"/>
  <c r="CO174"/>
  <c r="BR175"/>
  <c r="CO175"/>
  <c r="BR176"/>
  <c r="CO176"/>
  <c r="BR177"/>
  <c r="CO177"/>
  <c r="BR178"/>
  <c r="CO178"/>
  <c r="BR179"/>
  <c r="CO179"/>
  <c r="N14" i="19"/>
  <c r="GN11" i="1"/>
  <c r="I14" i="19"/>
  <c r="GI11" i="1"/>
  <c r="H14" i="19"/>
  <c r="GH11" i="1"/>
  <c r="F14" i="19"/>
  <c r="GF11" i="1"/>
  <c r="DZ21"/>
  <c r="GN21"/>
  <c r="DZ22"/>
  <c r="GN22"/>
  <c r="DZ23"/>
  <c r="GN23"/>
  <c r="DZ24"/>
  <c r="GN24"/>
  <c r="DZ25"/>
  <c r="GN25"/>
  <c r="DZ26"/>
  <c r="GN26"/>
  <c r="DZ27"/>
  <c r="GN27"/>
  <c r="DZ28"/>
  <c r="GN28"/>
  <c r="DZ29"/>
  <c r="GN29"/>
  <c r="DZ30"/>
  <c r="GN30"/>
  <c r="DZ31"/>
  <c r="GN31"/>
  <c r="DZ32"/>
  <c r="GN32"/>
  <c r="DZ33"/>
  <c r="GN33"/>
  <c r="DZ34"/>
  <c r="GN34"/>
  <c r="DZ35"/>
  <c r="GN35"/>
  <c r="DZ36"/>
  <c r="GN36"/>
  <c r="DZ37"/>
  <c r="GN37"/>
  <c r="DZ38"/>
  <c r="GN38"/>
  <c r="DZ39"/>
  <c r="GN39"/>
  <c r="DZ40"/>
  <c r="GN40"/>
  <c r="DZ41"/>
  <c r="GN41"/>
  <c r="DZ42"/>
  <c r="GN42"/>
  <c r="DZ43"/>
  <c r="GN43"/>
  <c r="DZ44"/>
  <c r="GN44"/>
  <c r="DZ45"/>
  <c r="GN45"/>
  <c r="DZ46"/>
  <c r="GN46"/>
  <c r="DZ47"/>
  <c r="GN47"/>
  <c r="DZ48"/>
  <c r="GN48"/>
  <c r="DZ49"/>
  <c r="GN49"/>
  <c r="DZ50"/>
  <c r="GN50"/>
  <c r="DZ51"/>
  <c r="GN51"/>
  <c r="DZ52"/>
  <c r="GN52"/>
  <c r="DZ53"/>
  <c r="GN53"/>
  <c r="DZ54"/>
  <c r="GN54"/>
  <c r="DZ55"/>
  <c r="GN55"/>
  <c r="DZ56"/>
  <c r="GN56"/>
  <c r="DZ57"/>
  <c r="GN57"/>
  <c r="DZ58"/>
  <c r="GN58"/>
  <c r="DZ59"/>
  <c r="GN59"/>
  <c r="DZ60"/>
  <c r="GN60"/>
  <c r="DZ61"/>
  <c r="GN61"/>
  <c r="DZ62"/>
  <c r="GN62"/>
  <c r="DZ63"/>
  <c r="GN63"/>
  <c r="DZ64"/>
  <c r="GN64"/>
  <c r="DZ65"/>
  <c r="GN65"/>
  <c r="DZ66"/>
  <c r="GN66"/>
  <c r="DZ67"/>
  <c r="GN67"/>
  <c r="DZ68"/>
  <c r="GN68"/>
  <c r="DZ69"/>
  <c r="GN69"/>
  <c r="DZ70"/>
  <c r="GN70"/>
  <c r="DZ71"/>
  <c r="GN71"/>
  <c r="DZ72"/>
  <c r="GN72"/>
  <c r="DZ73"/>
  <c r="GN73"/>
  <c r="DZ74"/>
  <c r="GN74"/>
  <c r="DZ75"/>
  <c r="GN75"/>
  <c r="DZ76"/>
  <c r="GN76"/>
  <c r="DZ77"/>
  <c r="GN77"/>
  <c r="DZ78"/>
  <c r="GN78"/>
  <c r="DZ79"/>
  <c r="GN79"/>
  <c r="DZ80"/>
  <c r="GN80"/>
  <c r="DW21"/>
  <c r="GH21"/>
  <c r="DY21"/>
  <c r="GJ21"/>
  <c r="DW22"/>
  <c r="GH22"/>
  <c r="DY22"/>
  <c r="GJ22"/>
  <c r="DW23"/>
  <c r="GH23"/>
  <c r="DY23"/>
  <c r="GJ23"/>
  <c r="DW24"/>
  <c r="GH24"/>
  <c r="DY24"/>
  <c r="GJ24"/>
  <c r="DW25"/>
  <c r="GH25"/>
  <c r="DY25"/>
  <c r="GJ25"/>
  <c r="DW26"/>
  <c r="GH26"/>
  <c r="DY26"/>
  <c r="GJ26"/>
  <c r="DW27"/>
  <c r="GH27"/>
  <c r="DY27"/>
  <c r="GJ27"/>
  <c r="DW28"/>
  <c r="GH28"/>
  <c r="DY28"/>
  <c r="GJ28"/>
  <c r="DW29"/>
  <c r="GH29"/>
  <c r="DY29"/>
  <c r="GJ29"/>
  <c r="DW30"/>
  <c r="GH30"/>
  <c r="DY30"/>
  <c r="GJ30"/>
  <c r="DW31"/>
  <c r="GH31"/>
  <c r="DY31"/>
  <c r="GJ31"/>
  <c r="DW32"/>
  <c r="GH32"/>
  <c r="DY32"/>
  <c r="GJ32"/>
  <c r="DW33"/>
  <c r="GH33"/>
  <c r="DY33"/>
  <c r="GJ33"/>
  <c r="DW34"/>
  <c r="GH34"/>
  <c r="DY34"/>
  <c r="GJ34"/>
  <c r="DW35"/>
  <c r="GH35"/>
  <c r="DY35"/>
  <c r="GJ35"/>
  <c r="DW36"/>
  <c r="GH36"/>
  <c r="DY36"/>
  <c r="GJ36"/>
  <c r="DW37"/>
  <c r="GH37"/>
  <c r="DY37"/>
  <c r="GJ37"/>
  <c r="DW38"/>
  <c r="GH38"/>
  <c r="DY38"/>
  <c r="GJ38"/>
  <c r="DW39"/>
  <c r="GH39"/>
  <c r="DY39"/>
  <c r="GJ39"/>
  <c r="DW40"/>
  <c r="GH40"/>
  <c r="DY40"/>
  <c r="GJ40"/>
  <c r="DW41"/>
  <c r="GH41"/>
  <c r="DY41"/>
  <c r="GJ41"/>
  <c r="DW42"/>
  <c r="GH42"/>
  <c r="DY42"/>
  <c r="GJ42"/>
  <c r="DW43"/>
  <c r="GH43"/>
  <c r="DY43"/>
  <c r="GJ43"/>
  <c r="DW44"/>
  <c r="GH44"/>
  <c r="DY44"/>
  <c r="GJ44"/>
  <c r="DW45"/>
  <c r="GH45"/>
  <c r="DY45"/>
  <c r="GJ45"/>
  <c r="DW46"/>
  <c r="GH46"/>
  <c r="DY46"/>
  <c r="GJ46"/>
  <c r="DW47"/>
  <c r="GH47"/>
  <c r="DY47"/>
  <c r="GJ47"/>
  <c r="DW48"/>
  <c r="GH48"/>
  <c r="DY48"/>
  <c r="GJ48"/>
  <c r="DW49"/>
  <c r="GH49"/>
  <c r="DY49"/>
  <c r="GJ49"/>
  <c r="DW50"/>
  <c r="GH50"/>
  <c r="DY50"/>
  <c r="GJ50"/>
  <c r="DW51"/>
  <c r="GH51"/>
  <c r="DY51"/>
  <c r="GJ51"/>
  <c r="DW52"/>
  <c r="GH52"/>
  <c r="DY52"/>
  <c r="GJ52"/>
  <c r="DW53"/>
  <c r="GH53"/>
  <c r="DY53"/>
  <c r="GJ53"/>
  <c r="DW54"/>
  <c r="GH54"/>
  <c r="DY54"/>
  <c r="GJ54"/>
  <c r="DW55"/>
  <c r="GH55"/>
  <c r="DY55"/>
  <c r="GJ55"/>
  <c r="DW56"/>
  <c r="GH56"/>
  <c r="DY56"/>
  <c r="GJ56"/>
  <c r="DW57"/>
  <c r="GH57"/>
  <c r="DY57"/>
  <c r="GJ57"/>
  <c r="DW58"/>
  <c r="GH58"/>
  <c r="DY58"/>
  <c r="GJ58"/>
  <c r="DW59"/>
  <c r="GH59"/>
  <c r="DY59"/>
  <c r="GJ59"/>
  <c r="DW60"/>
  <c r="GH60"/>
  <c r="DY60"/>
  <c r="GJ60"/>
  <c r="DW61"/>
  <c r="GH61"/>
  <c r="DY61"/>
  <c r="GJ61"/>
  <c r="DW62"/>
  <c r="GH62"/>
  <c r="DY62"/>
  <c r="GJ62"/>
  <c r="DW63"/>
  <c r="GH63"/>
  <c r="DY63"/>
  <c r="GJ63"/>
  <c r="DW64"/>
  <c r="GH64"/>
  <c r="DY64"/>
  <c r="GJ64"/>
  <c r="DW65"/>
  <c r="GH65"/>
  <c r="DY65"/>
  <c r="GJ65"/>
  <c r="DW66"/>
  <c r="GH66"/>
  <c r="DY66"/>
  <c r="GJ66"/>
  <c r="DW67"/>
  <c r="GH67"/>
  <c r="DY67"/>
  <c r="GJ67"/>
  <c r="DW68"/>
  <c r="GH68"/>
  <c r="DY68"/>
  <c r="GJ68"/>
  <c r="DW69"/>
  <c r="GH69"/>
  <c r="DY69"/>
  <c r="GJ69"/>
  <c r="DW70"/>
  <c r="GH70"/>
  <c r="DY70"/>
  <c r="GJ70"/>
  <c r="DW71"/>
  <c r="GH71"/>
  <c r="DY71"/>
  <c r="GJ71"/>
  <c r="DW72"/>
  <c r="GH72"/>
  <c r="DY72"/>
  <c r="GJ72"/>
  <c r="DW73"/>
  <c r="GH73"/>
  <c r="DY73"/>
  <c r="GJ73"/>
  <c r="DW74"/>
  <c r="GH74"/>
  <c r="DY74"/>
  <c r="GJ74"/>
  <c r="DW75"/>
  <c r="GH75"/>
  <c r="DY75"/>
  <c r="GJ75"/>
  <c r="DW76"/>
  <c r="GH76"/>
  <c r="DY76"/>
  <c r="GJ76"/>
  <c r="DW77"/>
  <c r="GH77"/>
  <c r="DY77"/>
  <c r="GJ77"/>
  <c r="DW78"/>
  <c r="GH78"/>
  <c r="DY78"/>
  <c r="GJ78"/>
  <c r="DW79"/>
  <c r="GH79"/>
  <c r="DY79"/>
  <c r="GJ79"/>
  <c r="DW80"/>
  <c r="GH80"/>
  <c r="DY80"/>
  <c r="GJ80"/>
  <c r="AH21"/>
  <c r="GE21"/>
  <c r="AR21"/>
  <c r="GF21"/>
  <c r="BE21"/>
  <c r="GG21"/>
  <c r="CB21"/>
  <c r="GI21"/>
  <c r="AH22"/>
  <c r="GE22"/>
  <c r="AR22"/>
  <c r="GF22"/>
  <c r="BE22"/>
  <c r="GG22"/>
  <c r="CB22"/>
  <c r="GI22"/>
  <c r="AH23"/>
  <c r="GE23"/>
  <c r="AR23"/>
  <c r="GF23"/>
  <c r="BE23"/>
  <c r="GG23"/>
  <c r="CB23"/>
  <c r="GI23"/>
  <c r="AH24"/>
  <c r="GE24"/>
  <c r="AR24"/>
  <c r="GF24"/>
  <c r="BE24"/>
  <c r="GG24"/>
  <c r="CB24"/>
  <c r="GI24"/>
  <c r="AH25"/>
  <c r="GE25"/>
  <c r="AR25"/>
  <c r="GF25"/>
  <c r="BE25"/>
  <c r="GG25"/>
  <c r="CB25"/>
  <c r="GI25"/>
  <c r="AH26"/>
  <c r="GE26"/>
  <c r="AR26"/>
  <c r="GF26"/>
  <c r="BE26"/>
  <c r="GG26"/>
  <c r="CB26"/>
  <c r="GI26"/>
  <c r="AH27"/>
  <c r="GE27"/>
  <c r="AR27"/>
  <c r="GF27"/>
  <c r="BE27"/>
  <c r="GG27"/>
  <c r="CB27"/>
  <c r="GI27"/>
  <c r="AH28"/>
  <c r="GE28"/>
  <c r="AR28"/>
  <c r="GF28"/>
  <c r="BE28"/>
  <c r="GG28"/>
  <c r="CB28"/>
  <c r="GI28"/>
  <c r="AH29"/>
  <c r="GE29"/>
  <c r="AR29"/>
  <c r="GF29"/>
  <c r="BE29"/>
  <c r="GG29"/>
  <c r="CB29"/>
  <c r="GI29"/>
  <c r="AH30"/>
  <c r="GE30"/>
  <c r="AR30"/>
  <c r="GF30"/>
  <c r="BE30"/>
  <c r="GG30"/>
  <c r="CB30"/>
  <c r="GI30"/>
  <c r="AH31"/>
  <c r="GE31"/>
  <c r="AR31"/>
  <c r="GF31"/>
  <c r="BE31"/>
  <c r="GG31"/>
  <c r="CB31"/>
  <c r="GI31"/>
  <c r="AH32"/>
  <c r="GE32"/>
  <c r="AR32"/>
  <c r="GF32"/>
  <c r="BE32"/>
  <c r="GG32"/>
  <c r="CB32"/>
  <c r="GI32"/>
  <c r="AH33"/>
  <c r="GE33"/>
  <c r="AR33"/>
  <c r="GF33"/>
  <c r="BE33"/>
  <c r="GG33"/>
  <c r="CB33"/>
  <c r="GI33"/>
  <c r="AH34"/>
  <c r="GE34"/>
  <c r="AR34"/>
  <c r="GF34"/>
  <c r="BE34"/>
  <c r="GG34"/>
  <c r="CB34"/>
  <c r="GI34"/>
  <c r="AH35"/>
  <c r="GE35"/>
  <c r="AR35"/>
  <c r="GF35"/>
  <c r="BE35"/>
  <c r="GG35"/>
  <c r="CB35"/>
  <c r="GI35"/>
  <c r="AH36"/>
  <c r="GE36"/>
  <c r="AR36"/>
  <c r="GF36"/>
  <c r="BE36"/>
  <c r="GG36"/>
  <c r="CB36"/>
  <c r="GI36"/>
  <c r="AH37"/>
  <c r="GE37"/>
  <c r="AR37"/>
  <c r="GF37"/>
  <c r="BE37"/>
  <c r="GG37"/>
  <c r="CB37"/>
  <c r="GI37"/>
  <c r="AH38"/>
  <c r="GE38"/>
  <c r="AR38"/>
  <c r="GF38"/>
  <c r="BE38"/>
  <c r="GG38"/>
  <c r="CB38"/>
  <c r="GI38"/>
  <c r="AH39"/>
  <c r="GE39"/>
  <c r="AR39"/>
  <c r="GF39"/>
  <c r="BE39"/>
  <c r="GG39"/>
  <c r="CB39"/>
  <c r="GI39"/>
  <c r="AH40"/>
  <c r="GE40"/>
  <c r="AR40"/>
  <c r="GF40"/>
  <c r="BE40"/>
  <c r="GG40"/>
  <c r="CB40"/>
  <c r="GI40"/>
  <c r="AH41"/>
  <c r="GE41"/>
  <c r="AR41"/>
  <c r="GF41"/>
  <c r="BE41"/>
  <c r="GG41"/>
  <c r="CB41"/>
  <c r="GI41"/>
  <c r="AH42"/>
  <c r="GE42"/>
  <c r="AR42"/>
  <c r="GF42"/>
  <c r="BE42"/>
  <c r="GG42"/>
  <c r="CB42"/>
  <c r="GI42"/>
  <c r="AH43"/>
  <c r="GE43"/>
  <c r="AR43"/>
  <c r="GF43"/>
  <c r="BE43"/>
  <c r="GG43"/>
  <c r="CB43"/>
  <c r="GI43"/>
  <c r="AH44"/>
  <c r="GE44"/>
  <c r="AR44"/>
  <c r="GF44"/>
  <c r="BE44"/>
  <c r="GG44"/>
  <c r="CB44"/>
  <c r="GI44"/>
  <c r="AH45"/>
  <c r="GE45"/>
  <c r="AR45"/>
  <c r="GF45"/>
  <c r="BE45"/>
  <c r="GG45"/>
  <c r="CB45"/>
  <c r="GI45"/>
  <c r="AH46"/>
  <c r="GE46"/>
  <c r="AR46"/>
  <c r="GF46"/>
  <c r="BE46"/>
  <c r="GG46"/>
  <c r="CB46"/>
  <c r="GI46"/>
  <c r="AH47"/>
  <c r="GE47"/>
  <c r="AR47"/>
  <c r="GF47"/>
  <c r="BE47"/>
  <c r="GG47"/>
  <c r="CB47"/>
  <c r="GI47"/>
  <c r="AH48"/>
  <c r="GE48"/>
  <c r="AR48"/>
  <c r="GF48"/>
  <c r="BE48"/>
  <c r="GG48"/>
  <c r="CB48"/>
  <c r="GI48"/>
  <c r="AH49"/>
  <c r="GE49"/>
  <c r="AR49"/>
  <c r="GF49"/>
  <c r="BE49"/>
  <c r="GG49"/>
  <c r="CB49"/>
  <c r="GI49"/>
  <c r="AH50"/>
  <c r="GE50"/>
  <c r="AR50"/>
  <c r="GF50"/>
  <c r="BE50"/>
  <c r="GG50"/>
  <c r="CB50"/>
  <c r="GI50"/>
  <c r="AH51"/>
  <c r="GE51"/>
  <c r="AR51"/>
  <c r="GF51"/>
  <c r="BE51"/>
  <c r="GG51"/>
  <c r="CB51"/>
  <c r="GI51"/>
  <c r="AH52"/>
  <c r="GE52"/>
  <c r="AR52"/>
  <c r="GF52"/>
  <c r="BE52"/>
  <c r="GG52"/>
  <c r="CB52"/>
  <c r="GI52"/>
  <c r="AH53"/>
  <c r="GE53"/>
  <c r="AR53"/>
  <c r="GF53"/>
  <c r="BE53"/>
  <c r="GG53"/>
  <c r="CB53"/>
  <c r="GI53"/>
  <c r="AH54"/>
  <c r="GE54"/>
  <c r="AR54"/>
  <c r="GF54"/>
  <c r="BE54"/>
  <c r="GG54"/>
  <c r="CB54"/>
  <c r="GI54"/>
  <c r="AH55"/>
  <c r="GE55"/>
  <c r="AR55"/>
  <c r="GF55"/>
  <c r="BE55"/>
  <c r="GG55"/>
  <c r="CB55"/>
  <c r="GI55"/>
  <c r="AH56"/>
  <c r="GE56"/>
  <c r="AR56"/>
  <c r="GF56"/>
  <c r="BE56"/>
  <c r="GG56"/>
  <c r="CB56"/>
  <c r="GI56"/>
  <c r="AH57"/>
  <c r="GE57"/>
  <c r="AR57"/>
  <c r="GF57"/>
  <c r="BE57"/>
  <c r="GG57"/>
  <c r="CB57"/>
  <c r="GI57"/>
  <c r="AH58"/>
  <c r="GE58"/>
  <c r="AR58"/>
  <c r="GF58"/>
  <c r="BE58"/>
  <c r="GG58"/>
  <c r="CB58"/>
  <c r="GI58"/>
  <c r="AH59"/>
  <c r="GE59"/>
  <c r="AR59"/>
  <c r="GF59"/>
  <c r="BE59"/>
  <c r="GG59"/>
  <c r="CB59"/>
  <c r="GI59"/>
  <c r="AH60"/>
  <c r="GE60"/>
  <c r="AR60"/>
  <c r="GF60"/>
  <c r="BE60"/>
  <c r="GG60"/>
  <c r="CB60"/>
  <c r="GI60"/>
  <c r="AH61"/>
  <c r="GE61"/>
  <c r="AR61"/>
  <c r="GF61"/>
  <c r="BE61"/>
  <c r="GG61"/>
  <c r="CB61"/>
  <c r="GI61"/>
  <c r="AH62"/>
  <c r="GE62"/>
  <c r="AR62"/>
  <c r="GF62"/>
  <c r="BE62"/>
  <c r="GG62"/>
  <c r="CB62"/>
  <c r="GI62"/>
  <c r="AH63"/>
  <c r="GE63"/>
  <c r="AR63"/>
  <c r="GF63"/>
  <c r="BE63"/>
  <c r="GG63"/>
  <c r="CB63"/>
  <c r="GI63"/>
  <c r="AH64"/>
  <c r="GE64"/>
  <c r="AR64"/>
  <c r="GF64"/>
  <c r="BE64"/>
  <c r="GG64"/>
  <c r="CB64"/>
  <c r="GI64"/>
  <c r="AH65"/>
  <c r="GE65"/>
  <c r="AR65"/>
  <c r="GF65"/>
  <c r="BE65"/>
  <c r="GG65"/>
  <c r="CB65"/>
  <c r="GI65"/>
  <c r="AH66"/>
  <c r="GE66"/>
  <c r="AR66"/>
  <c r="GF66"/>
  <c r="BE66"/>
  <c r="GG66"/>
  <c r="CB66"/>
  <c r="GI66"/>
  <c r="AH67"/>
  <c r="GE67"/>
  <c r="AR67"/>
  <c r="GF67"/>
  <c r="BE67"/>
  <c r="GG67"/>
  <c r="CB67"/>
  <c r="GI67"/>
  <c r="AH68"/>
  <c r="GE68"/>
  <c r="AR68"/>
  <c r="GF68"/>
  <c r="BE68"/>
  <c r="GG68"/>
  <c r="CB68"/>
  <c r="GI68"/>
  <c r="AH69"/>
  <c r="GE69"/>
  <c r="AR69"/>
  <c r="GF69"/>
  <c r="BE69"/>
  <c r="GG69"/>
  <c r="CB69"/>
  <c r="GI69"/>
  <c r="AH70"/>
  <c r="GE70"/>
  <c r="AR70"/>
  <c r="GF70"/>
  <c r="BE70"/>
  <c r="GG70"/>
  <c r="CB70"/>
  <c r="GI70"/>
  <c r="AH71"/>
  <c r="GE71"/>
  <c r="AR71"/>
  <c r="GF71"/>
  <c r="BE71"/>
  <c r="GG71"/>
  <c r="CB71"/>
  <c r="GI71"/>
  <c r="AH72"/>
  <c r="GE72"/>
  <c r="AR72"/>
  <c r="GF72"/>
  <c r="BE72"/>
  <c r="GG72"/>
  <c r="CB72"/>
  <c r="GI72"/>
  <c r="AH73"/>
  <c r="GE73"/>
  <c r="AR73"/>
  <c r="GF73"/>
  <c r="BE73"/>
  <c r="GG73"/>
  <c r="CB73"/>
  <c r="GI73"/>
  <c r="AH74"/>
  <c r="GE74"/>
  <c r="AR74"/>
  <c r="GF74"/>
  <c r="BE74"/>
  <c r="GG74"/>
  <c r="CB74"/>
  <c r="GI74"/>
  <c r="AH75"/>
  <c r="GE75"/>
  <c r="AR75"/>
  <c r="GF75"/>
  <c r="BE75"/>
  <c r="GG75"/>
  <c r="CB75"/>
  <c r="GI75"/>
  <c r="AH76"/>
  <c r="GE76"/>
  <c r="AR76"/>
  <c r="GF76"/>
  <c r="BE76"/>
  <c r="GG76"/>
  <c r="CB76"/>
  <c r="GI76"/>
  <c r="AH77"/>
  <c r="GE77"/>
  <c r="AR77"/>
  <c r="GF77"/>
  <c r="BE77"/>
  <c r="GG77"/>
  <c r="CB77"/>
  <c r="GI77"/>
  <c r="AH78"/>
  <c r="GE78"/>
  <c r="AR78"/>
  <c r="GF78"/>
  <c r="BE78"/>
  <c r="GG78"/>
  <c r="CB78"/>
  <c r="GI78"/>
  <c r="AH79"/>
  <c r="GE79"/>
  <c r="AR79"/>
  <c r="GF79"/>
  <c r="BE79"/>
  <c r="GG79"/>
  <c r="CB79"/>
  <c r="GI79"/>
  <c r="AH80"/>
  <c r="GE80"/>
  <c r="AR80"/>
  <c r="GF80"/>
  <c r="BE80"/>
  <c r="GG80"/>
  <c r="CB80"/>
  <c r="GI80"/>
  <c r="D44" i="19"/>
  <c r="E14"/>
  <c r="D29"/>
  <c r="Y12"/>
  <c r="B14" i="1"/>
  <c r="EZ32"/>
  <c r="EU34"/>
  <c r="FX33"/>
  <c r="FL33"/>
  <c r="EZ33"/>
  <c r="FX32"/>
  <c r="FL32"/>
  <c r="EZ59"/>
  <c r="EU61"/>
  <c r="FL59"/>
  <c r="FG61"/>
  <c r="FX59"/>
  <c r="FS61"/>
  <c r="EZ60"/>
  <c r="FL60"/>
  <c r="FX60"/>
  <c r="EZ86"/>
  <c r="EU88"/>
  <c r="FL86"/>
  <c r="FG88"/>
  <c r="EZ87"/>
  <c r="FL87"/>
  <c r="FZ59"/>
  <c r="FY60"/>
  <c r="FZ60"/>
  <c r="FN86"/>
  <c r="FM87"/>
  <c r="FN87"/>
  <c r="FH86"/>
  <c r="FI86"/>
  <c r="FJ86"/>
  <c r="FK86"/>
  <c r="FH87"/>
  <c r="FI87"/>
  <c r="FJ87"/>
  <c r="FK87"/>
  <c r="FT59"/>
  <c r="FU59"/>
  <c r="FV59"/>
  <c r="FW59"/>
  <c r="FT60"/>
  <c r="FU60"/>
  <c r="FV60"/>
  <c r="FW60"/>
  <c r="FA59"/>
  <c r="FB59"/>
  <c r="FA60"/>
  <c r="FB60"/>
  <c r="DR21"/>
  <c r="EO21"/>
  <c r="DR22"/>
  <c r="EO22"/>
  <c r="DR23"/>
  <c r="EO23"/>
  <c r="DR24"/>
  <c r="EO24"/>
  <c r="DR25"/>
  <c r="EO25"/>
  <c r="DR26"/>
  <c r="EO26"/>
  <c r="DR27"/>
  <c r="EO27"/>
  <c r="DR28"/>
  <c r="EO28"/>
  <c r="DR29"/>
  <c r="EO29"/>
  <c r="DR30"/>
  <c r="EO30"/>
  <c r="DR31"/>
  <c r="EO31"/>
  <c r="DR32"/>
  <c r="EO32"/>
  <c r="DR33"/>
  <c r="EO33"/>
  <c r="DR34"/>
  <c r="EO34"/>
  <c r="DR35"/>
  <c r="EO35"/>
  <c r="DR36"/>
  <c r="EO36"/>
  <c r="DR37"/>
  <c r="EO37"/>
  <c r="DR38"/>
  <c r="EO38"/>
  <c r="DR39"/>
  <c r="EO39"/>
  <c r="DR40"/>
  <c r="EO40"/>
  <c r="DR41"/>
  <c r="EO41"/>
  <c r="DR42"/>
  <c r="EO42"/>
  <c r="DR43"/>
  <c r="EO43"/>
  <c r="DR44"/>
  <c r="EO44"/>
  <c r="DR45"/>
  <c r="EO45"/>
  <c r="DR46"/>
  <c r="EO46"/>
  <c r="DR47"/>
  <c r="EO47"/>
  <c r="DR48"/>
  <c r="EO48"/>
  <c r="DR49"/>
  <c r="EO49"/>
  <c r="DR50"/>
  <c r="EO50"/>
  <c r="DR51"/>
  <c r="EO51"/>
  <c r="DR52"/>
  <c r="EO52"/>
  <c r="DR53"/>
  <c r="EO53"/>
  <c r="DR54"/>
  <c r="EO54"/>
  <c r="DR55"/>
  <c r="EO55"/>
  <c r="DR56"/>
  <c r="EO56"/>
  <c r="DR57"/>
  <c r="EO57"/>
  <c r="DR58"/>
  <c r="EO58"/>
  <c r="DR59"/>
  <c r="EO59"/>
  <c r="DR60"/>
  <c r="EO60"/>
  <c r="DR61"/>
  <c r="EO61"/>
  <c r="DR62"/>
  <c r="EO62"/>
  <c r="DR63"/>
  <c r="EO63"/>
  <c r="DR64"/>
  <c r="EO64"/>
  <c r="DR65"/>
  <c r="EO65"/>
  <c r="DR66"/>
  <c r="EO66"/>
  <c r="DR67"/>
  <c r="EO67"/>
  <c r="DR68"/>
  <c r="EO68"/>
  <c r="DR69"/>
  <c r="EO69"/>
  <c r="DR70"/>
  <c r="EO70"/>
  <c r="DR71"/>
  <c r="EO71"/>
  <c r="DR72"/>
  <c r="EO72"/>
  <c r="DR73"/>
  <c r="EO73"/>
  <c r="DR74"/>
  <c r="EO74"/>
  <c r="DR75"/>
  <c r="EO75"/>
  <c r="DR76"/>
  <c r="EO76"/>
  <c r="DR77"/>
  <c r="EO77"/>
  <c r="DR78"/>
  <c r="EO78"/>
  <c r="DR79"/>
  <c r="EO79"/>
  <c r="DR80"/>
  <c r="EO80"/>
  <c r="EX33"/>
  <c r="FY61"/>
  <c r="FM88"/>
  <c r="DZ11"/>
  <c r="M16" i="7"/>
  <c r="FA66" i="1" a="1"/>
  <c r="FA66" s="1"/>
  <c r="FB66" a="1"/>
  <c r="FB66" s="1"/>
  <c r="FA67" a="1"/>
  <c r="FA67" s="1"/>
  <c r="FB67" a="1"/>
  <c r="FB67" s="1"/>
  <c r="FA68" a="1"/>
  <c r="FA68" s="1"/>
  <c r="FB68" a="1"/>
  <c r="FB68" s="1"/>
  <c r="FA69" a="1"/>
  <c r="FA69" s="1"/>
  <c r="FB69" a="1"/>
  <c r="FB69" s="1"/>
  <c r="FA70" a="1"/>
  <c r="FA70" s="1"/>
  <c r="FB70" a="1"/>
  <c r="FB70" s="1"/>
  <c r="FA71" a="1"/>
  <c r="FA71" s="1"/>
  <c r="FB71" a="1"/>
  <c r="FB71" s="1"/>
  <c r="FA72" a="1"/>
  <c r="FA72" s="1"/>
  <c r="FB72" a="1"/>
  <c r="FB72" s="1"/>
  <c r="FA73" a="1"/>
  <c r="FA73" s="1"/>
  <c r="FB73" a="1"/>
  <c r="FB73" s="1"/>
  <c r="FA74" a="1"/>
  <c r="FA74" s="1"/>
  <c r="FB74" a="1"/>
  <c r="FB74" s="1"/>
  <c r="FA75" a="1"/>
  <c r="FA75" s="1"/>
  <c r="FB75" a="1"/>
  <c r="FB75" s="1"/>
  <c r="FA76" a="1"/>
  <c r="FA76" s="1"/>
  <c r="FB76" a="1"/>
  <c r="FB76" s="1"/>
  <c r="FA77" a="1"/>
  <c r="FA77" s="1"/>
  <c r="FB77" a="1"/>
  <c r="FB77" s="1"/>
  <c r="FA78" a="1"/>
  <c r="FA78" s="1"/>
  <c r="FB78" a="1"/>
  <c r="FB78" s="1"/>
  <c r="FA79" a="1"/>
  <c r="FA79" s="1"/>
  <c r="FB79" a="1"/>
  <c r="FB79" s="1"/>
  <c r="FA80" a="1"/>
  <c r="FA80" s="1"/>
  <c r="FB80" a="1"/>
  <c r="FB80" s="1"/>
  <c r="FA81" a="1"/>
  <c r="FA81" s="1"/>
  <c r="FB81" a="1"/>
  <c r="FB81" s="1"/>
  <c r="FA82" a="1"/>
  <c r="FA82" s="1"/>
  <c r="FB82" a="1"/>
  <c r="FB82" s="1"/>
  <c r="FA83" a="1"/>
  <c r="FA83" s="1"/>
  <c r="FB83" a="1"/>
  <c r="FB83" s="1"/>
  <c r="FA84" a="1"/>
  <c r="FA84" s="1"/>
  <c r="FB84" a="1"/>
  <c r="FB84" s="1"/>
  <c r="FA85" a="1"/>
  <c r="FA85" s="1"/>
  <c r="FB85" a="1"/>
  <c r="FB85" s="1"/>
  <c r="FD19" a="1"/>
  <c r="FD19" s="1"/>
  <c r="FC19" a="1"/>
  <c r="FC19" s="1"/>
  <c r="FD18" a="1"/>
  <c r="FD18" s="1"/>
  <c r="FC18" a="1"/>
  <c r="FC18" s="1"/>
  <c r="FD17" a="1"/>
  <c r="FD17" s="1"/>
  <c r="FC17" a="1"/>
  <c r="FC17" s="1"/>
  <c r="FD16" a="1"/>
  <c r="FD16" s="1"/>
  <c r="FC16" a="1"/>
  <c r="FC16" s="1"/>
  <c r="FD15" a="1"/>
  <c r="FD15" s="1"/>
  <c r="FC15" a="1"/>
  <c r="FC15" s="1"/>
  <c r="FD14" a="1"/>
  <c r="FD14" s="1"/>
  <c r="FC14" a="1"/>
  <c r="FC14" s="1"/>
  <c r="FZ33"/>
  <c r="FY33"/>
  <c r="FN33"/>
  <c r="FM33"/>
  <c r="FD13" a="1"/>
  <c r="FD13" s="1"/>
  <c r="FC13" a="1"/>
  <c r="FC13" s="1"/>
  <c r="FB33"/>
  <c r="FA33"/>
  <c r="EW33"/>
  <c r="EW34" s="1"/>
  <c r="EV33"/>
  <c r="EV34" s="1"/>
  <c r="FZ32"/>
  <c r="FY32"/>
  <c r="FN32"/>
  <c r="FM32"/>
  <c r="FD12" a="1"/>
  <c r="FD12" s="1"/>
  <c r="FC12" a="1"/>
  <c r="FC12" s="1"/>
  <c r="FB32"/>
  <c r="FA32"/>
  <c r="EX32"/>
  <c r="EX34" s="1"/>
  <c r="FC20" a="1"/>
  <c r="FC20" s="1"/>
  <c r="FD20" a="1"/>
  <c r="FD20" s="1"/>
  <c r="FC21" a="1"/>
  <c r="FC21" s="1"/>
  <c r="FD21" a="1"/>
  <c r="FD21" s="1"/>
  <c r="FC22" a="1"/>
  <c r="FC22" s="1"/>
  <c r="FD22" a="1"/>
  <c r="FD22" s="1"/>
  <c r="FC23" a="1"/>
  <c r="FC23" s="1"/>
  <c r="FD23" a="1"/>
  <c r="FD23" s="1"/>
  <c r="FC24" a="1"/>
  <c r="FC24" s="1"/>
  <c r="FD24" a="1"/>
  <c r="FD24" s="1"/>
  <c r="FC25" a="1"/>
  <c r="FC25" s="1"/>
  <c r="FD25" a="1"/>
  <c r="FD25" s="1"/>
  <c r="FC26" a="1"/>
  <c r="FC26" s="1"/>
  <c r="FD26" a="1"/>
  <c r="FD26" s="1"/>
  <c r="FC27" a="1"/>
  <c r="FC27" s="1"/>
  <c r="FD27" a="1"/>
  <c r="FD27" s="1"/>
  <c r="FC28" a="1"/>
  <c r="FC28" s="1"/>
  <c r="FD28" a="1"/>
  <c r="FD28" s="1"/>
  <c r="FC29" a="1"/>
  <c r="FC29" s="1"/>
  <c r="FD29" a="1"/>
  <c r="FD29" s="1"/>
  <c r="FC30" a="1"/>
  <c r="FC30" s="1"/>
  <c r="FD30" a="1"/>
  <c r="FD30" s="1"/>
  <c r="FC31" a="1"/>
  <c r="FC31" s="1"/>
  <c r="FD31" a="1"/>
  <c r="FD31" s="1"/>
  <c r="FX34"/>
  <c r="FS34"/>
  <c r="FL34"/>
  <c r="FG34"/>
  <c r="EV66" a="1"/>
  <c r="EV66" s="1"/>
  <c r="EW66" a="1"/>
  <c r="EW66" s="1"/>
  <c r="EX66" a="1"/>
  <c r="EX66" s="1"/>
  <c r="EY66" a="1"/>
  <c r="EY66" s="1"/>
  <c r="EV67" a="1"/>
  <c r="EV67" s="1"/>
  <c r="EW67" a="1"/>
  <c r="EW67" s="1"/>
  <c r="EX67" a="1"/>
  <c r="EX67" s="1"/>
  <c r="EY67" a="1"/>
  <c r="EY67" s="1"/>
  <c r="EV68" a="1"/>
  <c r="EV68" s="1"/>
  <c r="EW68" a="1"/>
  <c r="EW68" s="1"/>
  <c r="EX68" a="1"/>
  <c r="EX68" s="1"/>
  <c r="EY68" a="1"/>
  <c r="EY68" s="1"/>
  <c r="EV69" a="1"/>
  <c r="EV69" s="1"/>
  <c r="EW69" a="1"/>
  <c r="EW69" s="1"/>
  <c r="EX69" a="1"/>
  <c r="EX69" s="1"/>
  <c r="EY69" a="1"/>
  <c r="EY69" s="1"/>
  <c r="EV70" a="1"/>
  <c r="EV70" s="1"/>
  <c r="EW70" a="1"/>
  <c r="EW70" s="1"/>
  <c r="EX70" a="1"/>
  <c r="EX70" s="1"/>
  <c r="EY70" a="1"/>
  <c r="EY70" s="1"/>
  <c r="EV71" a="1"/>
  <c r="EV71" s="1"/>
  <c r="EW71" a="1"/>
  <c r="EW71" s="1"/>
  <c r="EX71" a="1"/>
  <c r="EX71" s="1"/>
  <c r="EY71" a="1"/>
  <c r="EY71" s="1"/>
  <c r="EV72" a="1"/>
  <c r="EV72" s="1"/>
  <c r="EW72" a="1"/>
  <c r="EW72" s="1"/>
  <c r="EX72" a="1"/>
  <c r="EX72" s="1"/>
  <c r="EY72" a="1"/>
  <c r="EY72" s="1"/>
  <c r="EV73" a="1"/>
  <c r="EV73" s="1"/>
  <c r="EW73" a="1"/>
  <c r="EW73" s="1"/>
  <c r="EX73" a="1"/>
  <c r="EX73" s="1"/>
  <c r="EY73" a="1"/>
  <c r="EY73" s="1"/>
  <c r="EV74" a="1"/>
  <c r="EV74" s="1"/>
  <c r="EW74" a="1"/>
  <c r="EW74" s="1"/>
  <c r="EX74" a="1"/>
  <c r="EX74" s="1"/>
  <c r="EY74" a="1"/>
  <c r="EY74" s="1"/>
  <c r="EV75" a="1"/>
  <c r="EV75" s="1"/>
  <c r="EW75" a="1"/>
  <c r="EW75" s="1"/>
  <c r="EX75" a="1"/>
  <c r="EX75" s="1"/>
  <c r="EY75" a="1"/>
  <c r="EY75" s="1"/>
  <c r="EV76" a="1"/>
  <c r="EV76" s="1"/>
  <c r="EW76" a="1"/>
  <c r="EW76" s="1"/>
  <c r="EX76" a="1"/>
  <c r="EX76" s="1"/>
  <c r="EY76" a="1"/>
  <c r="EY76" s="1"/>
  <c r="EV77" a="1"/>
  <c r="EV77" s="1"/>
  <c r="EW77" a="1"/>
  <c r="EW77" s="1"/>
  <c r="EX77" a="1"/>
  <c r="EX77" s="1"/>
  <c r="EY77" a="1"/>
  <c r="EY77" s="1"/>
  <c r="EV78" a="1"/>
  <c r="EV78" s="1"/>
  <c r="EW78" a="1"/>
  <c r="EW78" s="1"/>
  <c r="EX78" a="1"/>
  <c r="EX78" s="1"/>
  <c r="EY78" a="1"/>
  <c r="EY78" s="1"/>
  <c r="EV79" a="1"/>
  <c r="EV79" s="1"/>
  <c r="EW79" a="1"/>
  <c r="EW79" s="1"/>
  <c r="EX79" a="1"/>
  <c r="EX79" s="1"/>
  <c r="EY79" a="1"/>
  <c r="EY79" s="1"/>
  <c r="EV80" a="1"/>
  <c r="EV80" s="1"/>
  <c r="EW80" a="1"/>
  <c r="EW80" s="1"/>
  <c r="EX80" a="1"/>
  <c r="EX80" s="1"/>
  <c r="EY80" a="1"/>
  <c r="EY80" s="1"/>
  <c r="EV81" a="1"/>
  <c r="EV81" s="1"/>
  <c r="EW81" a="1"/>
  <c r="EW81" s="1"/>
  <c r="EX81" a="1"/>
  <c r="EX81" s="1"/>
  <c r="EY81" a="1"/>
  <c r="EY81" s="1"/>
  <c r="EV82" a="1"/>
  <c r="EV82" s="1"/>
  <c r="EW82" a="1"/>
  <c r="EW82" s="1"/>
  <c r="EX82" a="1"/>
  <c r="EX82" s="1"/>
  <c r="EY82" a="1"/>
  <c r="EY82" s="1"/>
  <c r="EV83" a="1"/>
  <c r="EV83" s="1"/>
  <c r="EW83" a="1"/>
  <c r="EW83" s="1"/>
  <c r="EX83" a="1"/>
  <c r="EX83" s="1"/>
  <c r="EY83" a="1"/>
  <c r="EY83" s="1"/>
  <c r="EV84" a="1"/>
  <c r="EV84" s="1"/>
  <c r="EW84" a="1"/>
  <c r="EW84" s="1"/>
  <c r="EX84" a="1"/>
  <c r="EX84" s="1"/>
  <c r="EY84" a="1"/>
  <c r="EY84" s="1"/>
  <c r="EV85" a="1"/>
  <c r="EV85" s="1"/>
  <c r="EW85" a="1"/>
  <c r="EW85" s="1"/>
  <c r="EX85" a="1"/>
  <c r="EX85" s="1"/>
  <c r="FH39" a="1"/>
  <c r="FH39" s="1"/>
  <c r="FI39" a="1"/>
  <c r="FI39" s="1"/>
  <c r="FJ39" a="1"/>
  <c r="FJ39" s="1"/>
  <c r="FK39" a="1"/>
  <c r="FK39" s="1"/>
  <c r="FH40" a="1"/>
  <c r="FH40" s="1"/>
  <c r="FI40" a="1"/>
  <c r="FI40" s="1"/>
  <c r="FJ40" a="1"/>
  <c r="FJ40" s="1"/>
  <c r="FK40" a="1"/>
  <c r="FK40" s="1"/>
  <c r="FH41" a="1"/>
  <c r="FH41" s="1"/>
  <c r="FI41" a="1"/>
  <c r="FI41" s="1"/>
  <c r="FJ41" a="1"/>
  <c r="FJ41" s="1"/>
  <c r="FK41" a="1"/>
  <c r="FK41" s="1"/>
  <c r="FH42" a="1"/>
  <c r="FH42" s="1"/>
  <c r="FI42" a="1"/>
  <c r="FI42" s="1"/>
  <c r="FJ42" a="1"/>
  <c r="FJ42" s="1"/>
  <c r="FK42" a="1"/>
  <c r="FK42" s="1"/>
  <c r="FH43" a="1"/>
  <c r="FH43" s="1"/>
  <c r="FI43" a="1"/>
  <c r="FI43" s="1"/>
  <c r="FJ43" a="1"/>
  <c r="FJ43" s="1"/>
  <c r="FK43" a="1"/>
  <c r="FK43" s="1"/>
  <c r="FH44" a="1"/>
  <c r="FH44" s="1"/>
  <c r="FI44" a="1"/>
  <c r="FI44" s="1"/>
  <c r="FJ44" a="1"/>
  <c r="FJ44" s="1"/>
  <c r="FK44" a="1"/>
  <c r="FK44" s="1"/>
  <c r="FH45" a="1"/>
  <c r="FH45" s="1"/>
  <c r="FI45" a="1"/>
  <c r="FI45" s="1"/>
  <c r="FJ45" a="1"/>
  <c r="FJ45" s="1"/>
  <c r="FK45" a="1"/>
  <c r="FK45" s="1"/>
  <c r="FH46" a="1"/>
  <c r="FH46" s="1"/>
  <c r="FI46" a="1"/>
  <c r="FI46" s="1"/>
  <c r="FJ46" a="1"/>
  <c r="FJ46" s="1"/>
  <c r="FK46" a="1"/>
  <c r="FK46" s="1"/>
  <c r="FH47" a="1"/>
  <c r="FH47" s="1"/>
  <c r="FI47" a="1"/>
  <c r="FI47" s="1"/>
  <c r="FJ47" a="1"/>
  <c r="FJ47" s="1"/>
  <c r="FK47" a="1"/>
  <c r="FK47" s="1"/>
  <c r="FH48" a="1"/>
  <c r="FH48" s="1"/>
  <c r="FI48" a="1"/>
  <c r="FI48" s="1"/>
  <c r="FJ48" a="1"/>
  <c r="FJ48" s="1"/>
  <c r="FK48" a="1"/>
  <c r="FK48" s="1"/>
  <c r="FH49" a="1"/>
  <c r="FH49" s="1"/>
  <c r="FI49" a="1"/>
  <c r="FI49" s="1"/>
  <c r="FJ49" a="1"/>
  <c r="FJ49" s="1"/>
  <c r="FK49" a="1"/>
  <c r="FK49" s="1"/>
  <c r="FH50" a="1"/>
  <c r="FH50" s="1"/>
  <c r="FI50" a="1"/>
  <c r="FI50" s="1"/>
  <c r="FJ50" a="1"/>
  <c r="FJ50" s="1"/>
  <c r="FK50" a="1"/>
  <c r="FK50" s="1"/>
  <c r="FH51" a="1"/>
  <c r="FH51" s="1"/>
  <c r="FI51" a="1"/>
  <c r="FI51" s="1"/>
  <c r="FJ51" a="1"/>
  <c r="FJ51" s="1"/>
  <c r="FK51" a="1"/>
  <c r="FK51" s="1"/>
  <c r="FH52" a="1"/>
  <c r="FH52" s="1"/>
  <c r="FI52" a="1"/>
  <c r="FI52" s="1"/>
  <c r="FJ52" a="1"/>
  <c r="FJ52" s="1"/>
  <c r="FK52" a="1"/>
  <c r="FK52" s="1"/>
  <c r="FH53" a="1"/>
  <c r="FH53" s="1"/>
  <c r="FI53" a="1"/>
  <c r="FI53" s="1"/>
  <c r="FJ53" a="1"/>
  <c r="FJ53" s="1"/>
  <c r="FK53" a="1"/>
  <c r="FK53" s="1"/>
  <c r="FH54" a="1"/>
  <c r="FH54" s="1"/>
  <c r="FI54" a="1"/>
  <c r="FI54" s="1"/>
  <c r="FJ54" a="1"/>
  <c r="FJ54" s="1"/>
  <c r="FK54" a="1"/>
  <c r="FK54" s="1"/>
  <c r="FH55" a="1"/>
  <c r="FH55" s="1"/>
  <c r="FI55" a="1"/>
  <c r="FI55" s="1"/>
  <c r="FJ55" a="1"/>
  <c r="FJ55" s="1"/>
  <c r="FK55" a="1"/>
  <c r="FK55" s="1"/>
  <c r="FH56" a="1"/>
  <c r="FH56" s="1"/>
  <c r="FI56" a="1"/>
  <c r="FI56" s="1"/>
  <c r="FJ56" a="1"/>
  <c r="FJ56" s="1"/>
  <c r="FK56" a="1"/>
  <c r="FK56" s="1"/>
  <c r="FH57" a="1"/>
  <c r="FH57" s="1"/>
  <c r="FI57" a="1"/>
  <c r="FI57" s="1"/>
  <c r="FJ57" a="1"/>
  <c r="FJ57" s="1"/>
  <c r="FK57" a="1"/>
  <c r="FK57" s="1"/>
  <c r="FH58" a="1"/>
  <c r="FH58" s="1"/>
  <c r="FI58" a="1"/>
  <c r="FI58" s="1"/>
  <c r="FJ58" a="1"/>
  <c r="FJ58" s="1"/>
  <c r="EV39" a="1"/>
  <c r="EV39" s="1"/>
  <c r="EW39" a="1"/>
  <c r="EW39" s="1"/>
  <c r="EX39" a="1"/>
  <c r="EX39" s="1"/>
  <c r="EY39" a="1"/>
  <c r="EY39" s="1"/>
  <c r="EV40" a="1"/>
  <c r="EV40" s="1"/>
  <c r="EW40" a="1"/>
  <c r="EW40" s="1"/>
  <c r="EX40" a="1"/>
  <c r="EX40" s="1"/>
  <c r="EY40" a="1"/>
  <c r="EY40" s="1"/>
  <c r="EV41" a="1"/>
  <c r="EV41" s="1"/>
  <c r="EW41" a="1"/>
  <c r="EW41" s="1"/>
  <c r="EX41" a="1"/>
  <c r="EX41" s="1"/>
  <c r="EY41" a="1"/>
  <c r="EY41" s="1"/>
  <c r="EV42" a="1"/>
  <c r="EV42" s="1"/>
  <c r="EW42" a="1"/>
  <c r="EW42" s="1"/>
  <c r="EX42" a="1"/>
  <c r="EX42" s="1"/>
  <c r="EY42" a="1"/>
  <c r="EY42" s="1"/>
  <c r="EV43" a="1"/>
  <c r="EV43" s="1"/>
  <c r="EW43" a="1"/>
  <c r="EW43" s="1"/>
  <c r="EX43" a="1"/>
  <c r="EX43" s="1"/>
  <c r="EY43" a="1"/>
  <c r="EY43" s="1"/>
  <c r="EV44" a="1"/>
  <c r="EV44" s="1"/>
  <c r="EW44" a="1"/>
  <c r="EW44" s="1"/>
  <c r="EX44" a="1"/>
  <c r="EX44" s="1"/>
  <c r="EY44" a="1"/>
  <c r="EY44" s="1"/>
  <c r="EV45" a="1"/>
  <c r="EV45" s="1"/>
  <c r="EW45" a="1"/>
  <c r="EW45" s="1"/>
  <c r="EX45" a="1"/>
  <c r="EX45" s="1"/>
  <c r="EY45" a="1"/>
  <c r="EY45" s="1"/>
  <c r="EV46" a="1"/>
  <c r="EV46" s="1"/>
  <c r="EW46" a="1"/>
  <c r="EW46" s="1"/>
  <c r="EX46" a="1"/>
  <c r="EX46" s="1"/>
  <c r="EY46" a="1"/>
  <c r="EY46" s="1"/>
  <c r="EV47" a="1"/>
  <c r="EV47" s="1"/>
  <c r="EW47" a="1"/>
  <c r="EW47" s="1"/>
  <c r="EX47" a="1"/>
  <c r="EX47" s="1"/>
  <c r="EY47" a="1"/>
  <c r="EY47" s="1"/>
  <c r="EV48" a="1"/>
  <c r="EV48" s="1"/>
  <c r="EW48" a="1"/>
  <c r="EW48" s="1"/>
  <c r="EX48" a="1"/>
  <c r="EX48" s="1"/>
  <c r="EY48" a="1"/>
  <c r="EY48" s="1"/>
  <c r="EV49" a="1"/>
  <c r="EV49" s="1"/>
  <c r="EW49" a="1"/>
  <c r="EW49" s="1"/>
  <c r="EX49" a="1"/>
  <c r="EX49" s="1"/>
  <c r="EY49" a="1"/>
  <c r="EY49" s="1"/>
  <c r="EV50" a="1"/>
  <c r="EV50" s="1"/>
  <c r="EW50" a="1"/>
  <c r="EW50" s="1"/>
  <c r="EX50" a="1"/>
  <c r="EX50" s="1"/>
  <c r="EY50" a="1"/>
  <c r="EY50" s="1"/>
  <c r="EV51" a="1"/>
  <c r="EV51" s="1"/>
  <c r="EW51" a="1"/>
  <c r="EW51" s="1"/>
  <c r="EX51" a="1"/>
  <c r="EX51" s="1"/>
  <c r="EY51" a="1"/>
  <c r="EY51" s="1"/>
  <c r="EV52" a="1"/>
  <c r="EV52" s="1"/>
  <c r="EW52" a="1"/>
  <c r="EW52" s="1"/>
  <c r="EX52" a="1"/>
  <c r="EX52" s="1"/>
  <c r="EY52" a="1"/>
  <c r="EY52" s="1"/>
  <c r="EV53" a="1"/>
  <c r="EV53" s="1"/>
  <c r="EW53" a="1"/>
  <c r="EW53" s="1"/>
  <c r="EX53" a="1"/>
  <c r="EX53" s="1"/>
  <c r="EY53" a="1"/>
  <c r="EY53" s="1"/>
  <c r="EV54" a="1"/>
  <c r="EV54" s="1"/>
  <c r="EW54" a="1"/>
  <c r="EW54" s="1"/>
  <c r="EX54" a="1"/>
  <c r="EX54" s="1"/>
  <c r="EY54" a="1"/>
  <c r="EY54" s="1"/>
  <c r="EV55" a="1"/>
  <c r="EV55" s="1"/>
  <c r="EW55" a="1"/>
  <c r="EW55" s="1"/>
  <c r="EX55" a="1"/>
  <c r="EX55" s="1"/>
  <c r="EY55" a="1"/>
  <c r="EY55" s="1"/>
  <c r="EV56" a="1"/>
  <c r="EV56" s="1"/>
  <c r="EW56" a="1"/>
  <c r="EW56" s="1"/>
  <c r="EX56" a="1"/>
  <c r="EX56" s="1"/>
  <c r="EY56" a="1"/>
  <c r="EY56" s="1"/>
  <c r="EV57" a="1"/>
  <c r="EV57" s="1"/>
  <c r="EW57" a="1"/>
  <c r="EW57" s="1"/>
  <c r="EX57" a="1"/>
  <c r="EX57" s="1"/>
  <c r="EY57" a="1"/>
  <c r="EY57" s="1"/>
  <c r="EV58" a="1"/>
  <c r="EV58" s="1"/>
  <c r="EW58" a="1"/>
  <c r="EW58" s="1"/>
  <c r="EX58" a="1"/>
  <c r="EX58" s="1"/>
  <c r="FW33"/>
  <c r="FV33"/>
  <c r="FU33"/>
  <c r="FT33"/>
  <c r="FW32"/>
  <c r="FW34" s="1"/>
  <c r="FV32"/>
  <c r="FV34" s="1"/>
  <c r="FU32"/>
  <c r="FU34" s="1"/>
  <c r="FT32"/>
  <c r="FT34" s="1"/>
  <c r="FK33"/>
  <c r="FJ33"/>
  <c r="FI33"/>
  <c r="FH33"/>
  <c r="FK32"/>
  <c r="FK34" s="1"/>
  <c r="FJ32"/>
  <c r="FJ34" s="1"/>
  <c r="FI32"/>
  <c r="FI34" s="1"/>
  <c r="FH32"/>
  <c r="FH34" s="1"/>
  <c r="FS95" a="1"/>
  <c r="FS95" s="1"/>
  <c r="FT95" a="1"/>
  <c r="FT95" s="1"/>
  <c r="FS98" a="1"/>
  <c r="FS98" s="1"/>
  <c r="FT98" a="1"/>
  <c r="FT98" s="1"/>
  <c r="FS101" a="1"/>
  <c r="FS101" s="1"/>
  <c r="FT101" a="1"/>
  <c r="FT101" s="1"/>
  <c r="FS104" a="1"/>
  <c r="FS104" s="1"/>
  <c r="FS107" a="1"/>
  <c r="FS107" s="1"/>
  <c r="CN11"/>
  <c r="GJ11" s="1"/>
  <c r="CA12"/>
  <c r="GI12" s="1"/>
  <c r="BD12"/>
  <c r="AQ12"/>
  <c r="GF12" s="1"/>
  <c r="AG12"/>
  <c r="GE12" s="1"/>
  <c r="CA13"/>
  <c r="GI13" s="1"/>
  <c r="BD13"/>
  <c r="GG13" s="1"/>
  <c r="AQ13"/>
  <c r="GF13" s="1"/>
  <c r="AG13"/>
  <c r="GE13" s="1"/>
  <c r="CA14"/>
  <c r="BD14"/>
  <c r="AQ14"/>
  <c r="AG14"/>
  <c r="CA15"/>
  <c r="BD15"/>
  <c r="AQ15"/>
  <c r="AG15"/>
  <c r="CA17"/>
  <c r="BD17"/>
  <c r="AQ17"/>
  <c r="AG17"/>
  <c r="CA20"/>
  <c r="BD20"/>
  <c r="AQ20"/>
  <c r="AG20"/>
  <c r="CA18"/>
  <c r="BD18"/>
  <c r="AQ18"/>
  <c r="AG18"/>
  <c r="CA16"/>
  <c r="BD16"/>
  <c r="AQ16"/>
  <c r="AG16"/>
  <c r="CA19"/>
  <c r="BD19"/>
  <c r="AQ19"/>
  <c r="AG19"/>
  <c r="CN12"/>
  <c r="GJ12" s="1"/>
  <c r="BQ12"/>
  <c r="GH12" s="1"/>
  <c r="CN13"/>
  <c r="GJ13" s="1"/>
  <c r="BQ13"/>
  <c r="GH13" s="1"/>
  <c r="CN14"/>
  <c r="BQ14"/>
  <c r="CN15"/>
  <c r="BQ15"/>
  <c r="CN17"/>
  <c r="BQ17"/>
  <c r="CN20"/>
  <c r="BQ20"/>
  <c r="CN18"/>
  <c r="BQ18"/>
  <c r="CN16"/>
  <c r="BQ16"/>
  <c r="CN19"/>
  <c r="BQ19"/>
  <c r="V10" i="7"/>
  <c r="E16" i="2"/>
  <c r="B15" i="8"/>
  <c r="DT21" i="1"/>
  <c r="DU21"/>
  <c r="DV21"/>
  <c r="DX21"/>
  <c r="DT22"/>
  <c r="DU22"/>
  <c r="DV22"/>
  <c r="DX22"/>
  <c r="DT23"/>
  <c r="DU23"/>
  <c r="DV23"/>
  <c r="DX23"/>
  <c r="DT24"/>
  <c r="DU24"/>
  <c r="DV24"/>
  <c r="DX24"/>
  <c r="DT25"/>
  <c r="DU25"/>
  <c r="DV25"/>
  <c r="DX25"/>
  <c r="DT26"/>
  <c r="DU26"/>
  <c r="DV26"/>
  <c r="DX26"/>
  <c r="DT27"/>
  <c r="DU27"/>
  <c r="DV27"/>
  <c r="DX27"/>
  <c r="DT28"/>
  <c r="DU28"/>
  <c r="DV28"/>
  <c r="DX28"/>
  <c r="DT29"/>
  <c r="DU29"/>
  <c r="DV29"/>
  <c r="DX29"/>
  <c r="DT30"/>
  <c r="DU30"/>
  <c r="DV30"/>
  <c r="DX30"/>
  <c r="DT31"/>
  <c r="DU31"/>
  <c r="DV31"/>
  <c r="DX31"/>
  <c r="DT32"/>
  <c r="DU32"/>
  <c r="DV32"/>
  <c r="DX32"/>
  <c r="DT33"/>
  <c r="DU33"/>
  <c r="DV33"/>
  <c r="DX33"/>
  <c r="DT34"/>
  <c r="DU34"/>
  <c r="DV34"/>
  <c r="DX34"/>
  <c r="DT35"/>
  <c r="DU35"/>
  <c r="DV35"/>
  <c r="DX35"/>
  <c r="DT36"/>
  <c r="DU36"/>
  <c r="DV36"/>
  <c r="DX36"/>
  <c r="DT37"/>
  <c r="DU37"/>
  <c r="DV37"/>
  <c r="DX37"/>
  <c r="DT38"/>
  <c r="DU38"/>
  <c r="DV38"/>
  <c r="DX38"/>
  <c r="DT39"/>
  <c r="DU39"/>
  <c r="DV39"/>
  <c r="DX39"/>
  <c r="DT40"/>
  <c r="DU40"/>
  <c r="DV40"/>
  <c r="DX40"/>
  <c r="DT41"/>
  <c r="DU41"/>
  <c r="DV41"/>
  <c r="DX41"/>
  <c r="DT42"/>
  <c r="DU42"/>
  <c r="DV42"/>
  <c r="DX42"/>
  <c r="DT43"/>
  <c r="DU43"/>
  <c r="DV43"/>
  <c r="DX43"/>
  <c r="DT44"/>
  <c r="DU44"/>
  <c r="DV44"/>
  <c r="DX44"/>
  <c r="DT45"/>
  <c r="DU45"/>
  <c r="DV45"/>
  <c r="DX45"/>
  <c r="DT46"/>
  <c r="DU46"/>
  <c r="DV46"/>
  <c r="DX46"/>
  <c r="DT47"/>
  <c r="DU47"/>
  <c r="DV47"/>
  <c r="DX47"/>
  <c r="DT48"/>
  <c r="DU48"/>
  <c r="DV48"/>
  <c r="DX48"/>
  <c r="DT49"/>
  <c r="DU49"/>
  <c r="DV49"/>
  <c r="DX49"/>
  <c r="DT50"/>
  <c r="DU50"/>
  <c r="DV50"/>
  <c r="DX50"/>
  <c r="DT51"/>
  <c r="DU51"/>
  <c r="DV51"/>
  <c r="DX51"/>
  <c r="DT52"/>
  <c r="DU52"/>
  <c r="DV52"/>
  <c r="DX52"/>
  <c r="DT53"/>
  <c r="DU53"/>
  <c r="DV53"/>
  <c r="DX53"/>
  <c r="DT54"/>
  <c r="DU54"/>
  <c r="DN12"/>
  <c r="GN12" s="1"/>
  <c r="DN13"/>
  <c r="GN13" s="1"/>
  <c r="DN14"/>
  <c r="DN15"/>
  <c r="DN17"/>
  <c r="DN20"/>
  <c r="DN18"/>
  <c r="DN16"/>
  <c r="DN19"/>
  <c r="DV54"/>
  <c r="DX54"/>
  <c r="DT55"/>
  <c r="DU55"/>
  <c r="DV55"/>
  <c r="DX55"/>
  <c r="DT56"/>
  <c r="DU56"/>
  <c r="DV56"/>
  <c r="DX56"/>
  <c r="DT57"/>
  <c r="DU57"/>
  <c r="DV57"/>
  <c r="DX57"/>
  <c r="DT58"/>
  <c r="DU58"/>
  <c r="DV58"/>
  <c r="DX58"/>
  <c r="DT59"/>
  <c r="DU59"/>
  <c r="DV59"/>
  <c r="DX59"/>
  <c r="DT60"/>
  <c r="DU60"/>
  <c r="DV60"/>
  <c r="DX60"/>
  <c r="DT61"/>
  <c r="DU61"/>
  <c r="DV61"/>
  <c r="DX61"/>
  <c r="DT62"/>
  <c r="DU62"/>
  <c r="DV62"/>
  <c r="DX62"/>
  <c r="DT63"/>
  <c r="DU63"/>
  <c r="DV63"/>
  <c r="DX63"/>
  <c r="DT64"/>
  <c r="DU64"/>
  <c r="DV64"/>
  <c r="DX64"/>
  <c r="DT65"/>
  <c r="DU65"/>
  <c r="DV65"/>
  <c r="DX65"/>
  <c r="DT66"/>
  <c r="DU66"/>
  <c r="DV66"/>
  <c r="DX66"/>
  <c r="DT67"/>
  <c r="DU67"/>
  <c r="DV67"/>
  <c r="DX67"/>
  <c r="DT68"/>
  <c r="DU68"/>
  <c r="DV68"/>
  <c r="DX68"/>
  <c r="DT69"/>
  <c r="DU69"/>
  <c r="DV69"/>
  <c r="DX69"/>
  <c r="DT70"/>
  <c r="DU70"/>
  <c r="DV70"/>
  <c r="DX70"/>
  <c r="DT71"/>
  <c r="DU71"/>
  <c r="DV71"/>
  <c r="DX71"/>
  <c r="DT72"/>
  <c r="DU72"/>
  <c r="DV72"/>
  <c r="DX72"/>
  <c r="DT73"/>
  <c r="DU73"/>
  <c r="DV73"/>
  <c r="DX73"/>
  <c r="DT74"/>
  <c r="DU74"/>
  <c r="DV74"/>
  <c r="DX74"/>
  <c r="DT75"/>
  <c r="DU75"/>
  <c r="DV75"/>
  <c r="DX75"/>
  <c r="DT76"/>
  <c r="DU76"/>
  <c r="DV76"/>
  <c r="DX76"/>
  <c r="DT77"/>
  <c r="DU77"/>
  <c r="DV77"/>
  <c r="DX77"/>
  <c r="DT78"/>
  <c r="DU78"/>
  <c r="DV78"/>
  <c r="DX78"/>
  <c r="DT79"/>
  <c r="DU79"/>
  <c r="DV79"/>
  <c r="DX79"/>
  <c r="DT80"/>
  <c r="DU80"/>
  <c r="DV80"/>
  <c r="DX80"/>
  <c r="DC13"/>
  <c r="M47" i="7" s="1"/>
  <c r="M46"/>
  <c r="CG13" i="1"/>
  <c r="J47" i="7" s="1"/>
  <c r="J46"/>
  <c r="BJ13" i="1"/>
  <c r="H47" i="7" s="1"/>
  <c r="H46"/>
  <c r="AW13" i="1"/>
  <c r="G47" i="7" s="1"/>
  <c r="G46"/>
  <c r="DO12" i="1"/>
  <c r="N31" i="19" s="1"/>
  <c r="DO13" i="1"/>
  <c r="N46" i="19" s="1"/>
  <c r="DO14" i="1"/>
  <c r="DO15"/>
  <c r="DO17"/>
  <c r="DO20"/>
  <c r="DO18"/>
  <c r="DO16"/>
  <c r="DO19"/>
  <c r="DQ21"/>
  <c r="DE21"/>
  <c r="DQ22"/>
  <c r="DE22"/>
  <c r="DQ23"/>
  <c r="DE23"/>
  <c r="DQ24"/>
  <c r="DE24"/>
  <c r="DQ25"/>
  <c r="DE25"/>
  <c r="DQ26"/>
  <c r="DE26"/>
  <c r="DQ27"/>
  <c r="DE27"/>
  <c r="DQ28"/>
  <c r="DE28"/>
  <c r="DQ29"/>
  <c r="DE29"/>
  <c r="DQ30"/>
  <c r="DE30"/>
  <c r="DQ31"/>
  <c r="DE31"/>
  <c r="DQ32"/>
  <c r="DE32"/>
  <c r="DQ33"/>
  <c r="DE33"/>
  <c r="DQ34"/>
  <c r="DE34"/>
  <c r="DQ35"/>
  <c r="DE35"/>
  <c r="DQ36"/>
  <c r="DE36"/>
  <c r="DQ37"/>
  <c r="DE37"/>
  <c r="DQ38"/>
  <c r="DE38"/>
  <c r="DQ39"/>
  <c r="DE39"/>
  <c r="DQ40"/>
  <c r="DE40"/>
  <c r="DQ41"/>
  <c r="DE41"/>
  <c r="DQ42"/>
  <c r="DE42"/>
  <c r="DQ43"/>
  <c r="DE43"/>
  <c r="DQ44"/>
  <c r="DE44"/>
  <c r="DQ45"/>
  <c r="DE45"/>
  <c r="DQ46"/>
  <c r="DE46"/>
  <c r="DQ47"/>
  <c r="DE47"/>
  <c r="DQ48"/>
  <c r="DE48"/>
  <c r="DQ49"/>
  <c r="DE49"/>
  <c r="DQ50"/>
  <c r="DE50"/>
  <c r="DQ51"/>
  <c r="DE51"/>
  <c r="DQ52"/>
  <c r="DE52"/>
  <c r="DQ53"/>
  <c r="DE53"/>
  <c r="DQ54"/>
  <c r="DE54"/>
  <c r="DQ55"/>
  <c r="DE55"/>
  <c r="DQ56"/>
  <c r="DE56"/>
  <c r="DQ57"/>
  <c r="DE57"/>
  <c r="DQ58"/>
  <c r="DE58"/>
  <c r="DQ59"/>
  <c r="DE59"/>
  <c r="DQ60"/>
  <c r="DE60"/>
  <c r="DQ61"/>
  <c r="DE61"/>
  <c r="DQ62"/>
  <c r="DE62"/>
  <c r="DQ63"/>
  <c r="DE63"/>
  <c r="DQ64"/>
  <c r="DE64"/>
  <c r="DQ65"/>
  <c r="DE65"/>
  <c r="DQ66"/>
  <c r="DE66"/>
  <c r="DQ67"/>
  <c r="DE67"/>
  <c r="DQ68"/>
  <c r="DE68"/>
  <c r="DQ69"/>
  <c r="DE69"/>
  <c r="DQ70"/>
  <c r="DE70"/>
  <c r="DQ71"/>
  <c r="DE71"/>
  <c r="DQ72"/>
  <c r="DE72"/>
  <c r="DQ73"/>
  <c r="DE73"/>
  <c r="DQ74"/>
  <c r="DE74"/>
  <c r="DQ75"/>
  <c r="DE75"/>
  <c r="DQ76"/>
  <c r="DE76"/>
  <c r="DQ77"/>
  <c r="DE77"/>
  <c r="DQ78"/>
  <c r="DE78"/>
  <c r="DQ79"/>
  <c r="DE79"/>
  <c r="DQ80"/>
  <c r="DE80"/>
  <c r="DS12"/>
  <c r="DC12"/>
  <c r="M31" i="7"/>
  <c r="DS13" i="1"/>
  <c r="DS14"/>
  <c r="DS15"/>
  <c r="DS17"/>
  <c r="DS20"/>
  <c r="DS18"/>
  <c r="DS16"/>
  <c r="DS19"/>
  <c r="EL12"/>
  <c r="DP12" s="1"/>
  <c r="GO12" s="1"/>
  <c r="EL13"/>
  <c r="DP13" s="1"/>
  <c r="GO13" s="1"/>
  <c r="EL14"/>
  <c r="EL15"/>
  <c r="DP15" s="1"/>
  <c r="GO15" s="1"/>
  <c r="EL17"/>
  <c r="DP17" s="1"/>
  <c r="GO17" s="1"/>
  <c r="EL20"/>
  <c r="EL18"/>
  <c r="EL16"/>
  <c r="DP16" s="1"/>
  <c r="GO16" s="1"/>
  <c r="EL19"/>
  <c r="CO12"/>
  <c r="J31" i="19" s="1"/>
  <c r="BR12" i="1"/>
  <c r="H31" i="19" s="1"/>
  <c r="CO13" i="1"/>
  <c r="J46" i="19" s="1"/>
  <c r="BR13" i="1"/>
  <c r="H46" i="19" s="1"/>
  <c r="CO14" i="1"/>
  <c r="BR14"/>
  <c r="CO15"/>
  <c r="BR15"/>
  <c r="CO17"/>
  <c r="BR17"/>
  <c r="CO20"/>
  <c r="BR20"/>
  <c r="CO18"/>
  <c r="BR18"/>
  <c r="CO16"/>
  <c r="BR16"/>
  <c r="CO19"/>
  <c r="BR19"/>
  <c r="DO11"/>
  <c r="DY11"/>
  <c r="DX11"/>
  <c r="CB11"/>
  <c r="I16" i="19" s="1"/>
  <c r="BR11" i="1"/>
  <c r="H16" i="19" s="1"/>
  <c r="DW11" i="1"/>
  <c r="DU11"/>
  <c r="AR11"/>
  <c r="F16" i="19" s="1"/>
  <c r="DT11" i="1"/>
  <c r="EP11" s="1"/>
  <c r="AH11"/>
  <c r="E16" i="19" s="1"/>
  <c r="DP19" i="1" l="1"/>
  <c r="GO19" s="1"/>
  <c r="DP18"/>
  <c r="GO18" s="1"/>
  <c r="DP20"/>
  <c r="GO20" s="1"/>
  <c r="DD19"/>
  <c r="GM19" s="1"/>
  <c r="DD16"/>
  <c r="GM16" s="1"/>
  <c r="DD18"/>
  <c r="GM18" s="1"/>
  <c r="DD20"/>
  <c r="GM20" s="1"/>
  <c r="DD17"/>
  <c r="GM17" s="1"/>
  <c r="DD15"/>
  <c r="GM15" s="1"/>
  <c r="DZ19"/>
  <c r="GN19"/>
  <c r="DZ16"/>
  <c r="GN16"/>
  <c r="DZ18"/>
  <c r="GN18"/>
  <c r="DZ20"/>
  <c r="GN20"/>
  <c r="DZ17"/>
  <c r="GN17"/>
  <c r="DZ15"/>
  <c r="GN15"/>
  <c r="DZ14"/>
  <c r="GN14"/>
  <c r="DW19"/>
  <c r="GH19"/>
  <c r="DY19"/>
  <c r="GJ19"/>
  <c r="DW16"/>
  <c r="GH16"/>
  <c r="DY16"/>
  <c r="GJ16"/>
  <c r="DW18"/>
  <c r="GH18"/>
  <c r="DY18"/>
  <c r="GJ18"/>
  <c r="DW20"/>
  <c r="GH20"/>
  <c r="DY20"/>
  <c r="GJ20"/>
  <c r="DW17"/>
  <c r="GH17"/>
  <c r="DY17"/>
  <c r="GJ17"/>
  <c r="DW15"/>
  <c r="GH15"/>
  <c r="DY15"/>
  <c r="GJ15"/>
  <c r="DW14"/>
  <c r="GH14"/>
  <c r="DY14"/>
  <c r="GJ14"/>
  <c r="AH19"/>
  <c r="GE19"/>
  <c r="AR19"/>
  <c r="GF19"/>
  <c r="BE19"/>
  <c r="GG19"/>
  <c r="CB19"/>
  <c r="GI19"/>
  <c r="AH16"/>
  <c r="GE16"/>
  <c r="AR16"/>
  <c r="GF16"/>
  <c r="BE16"/>
  <c r="GG16"/>
  <c r="CB16"/>
  <c r="GI16"/>
  <c r="AH18"/>
  <c r="GE18"/>
  <c r="AR18"/>
  <c r="GF18"/>
  <c r="BE18"/>
  <c r="GG18"/>
  <c r="CB18"/>
  <c r="GI18"/>
  <c r="AH20"/>
  <c r="GE20"/>
  <c r="AR20"/>
  <c r="GF20"/>
  <c r="BE20"/>
  <c r="GG20"/>
  <c r="CB20"/>
  <c r="GI20"/>
  <c r="AH17"/>
  <c r="GE17"/>
  <c r="AR17"/>
  <c r="GF17"/>
  <c r="BE17"/>
  <c r="GG17"/>
  <c r="CB17"/>
  <c r="GI17"/>
  <c r="AH15"/>
  <c r="GE15"/>
  <c r="AR15"/>
  <c r="GF15"/>
  <c r="BE15"/>
  <c r="GG15"/>
  <c r="CB15"/>
  <c r="GI15"/>
  <c r="AH14"/>
  <c r="GE14"/>
  <c r="AR14"/>
  <c r="GF14"/>
  <c r="BE14"/>
  <c r="GG14"/>
  <c r="CB14"/>
  <c r="GI14"/>
  <c r="G29" i="19"/>
  <c r="GG12" i="1"/>
  <c r="Y13" i="19"/>
  <c r="N11" i="7"/>
  <c r="DZ13" i="1"/>
  <c r="N44" i="19"/>
  <c r="DW13" i="1"/>
  <c r="H44" i="19"/>
  <c r="DY13" i="1"/>
  <c r="J44" i="19"/>
  <c r="AH13" i="1"/>
  <c r="E46" i="19" s="1"/>
  <c r="E44"/>
  <c r="DD13" i="1"/>
  <c r="AR13"/>
  <c r="F46" i="19" s="1"/>
  <c r="F44"/>
  <c r="BE13" i="1"/>
  <c r="G46" i="19" s="1"/>
  <c r="G44"/>
  <c r="CB13" i="1"/>
  <c r="I46" i="19" s="1"/>
  <c r="I44"/>
  <c r="J14"/>
  <c r="DD11" i="1"/>
  <c r="EL11"/>
  <c r="DD12"/>
  <c r="DR11"/>
  <c r="N16" i="19"/>
  <c r="DZ12" i="1"/>
  <c r="N29" i="19"/>
  <c r="DW12" i="1"/>
  <c r="H29" i="19"/>
  <c r="DY12" i="1"/>
  <c r="J29" i="19"/>
  <c r="AH12" i="1"/>
  <c r="E31" i="19" s="1"/>
  <c r="E29"/>
  <c r="AR12" i="1"/>
  <c r="F31" i="19" s="1"/>
  <c r="F29"/>
  <c r="CB12" i="1"/>
  <c r="I31" i="19" s="1"/>
  <c r="I29"/>
  <c r="DD14" i="1"/>
  <c r="GM14" s="1"/>
  <c r="DP14"/>
  <c r="GO14" s="1"/>
  <c r="B15"/>
  <c r="N27" i="7" s="1"/>
  <c r="FL88" i="1"/>
  <c r="EZ88"/>
  <c r="FX61"/>
  <c r="FL61"/>
  <c r="EZ61"/>
  <c r="EZ34"/>
  <c r="FA34"/>
  <c r="FB34"/>
  <c r="FM34"/>
  <c r="FN34"/>
  <c r="FY34"/>
  <c r="FZ34"/>
  <c r="FB61"/>
  <c r="FA61"/>
  <c r="FN88"/>
  <c r="FZ61"/>
  <c r="FW61"/>
  <c r="FV61"/>
  <c r="FU61"/>
  <c r="FT61"/>
  <c r="FK88"/>
  <c r="FJ88"/>
  <c r="FI88"/>
  <c r="FH88"/>
  <c r="FG121" a="1"/>
  <c r="FG121" s="1"/>
  <c r="FC121" a="1"/>
  <c r="FC121" s="1"/>
  <c r="FD121" a="1"/>
  <c r="FD121" s="1"/>
  <c r="FF121" a="1"/>
  <c r="FF121" s="1"/>
  <c r="FH121" s="1"/>
  <c r="M32" i="7"/>
  <c r="EW121" i="1" a="1"/>
  <c r="EW121" s="1"/>
  <c r="EX121" a="1"/>
  <c r="EX121" s="1"/>
  <c r="EZ121" a="1"/>
  <c r="EZ121" s="1"/>
  <c r="FA121" a="1"/>
  <c r="FA121" s="1"/>
  <c r="EP80"/>
  <c r="EP79"/>
  <c r="EP78"/>
  <c r="EP77"/>
  <c r="EP76"/>
  <c r="EP75"/>
  <c r="EP74"/>
  <c r="EP73"/>
  <c r="EP72"/>
  <c r="EP71"/>
  <c r="EP70"/>
  <c r="EP69"/>
  <c r="EP68"/>
  <c r="EP67"/>
  <c r="EP66"/>
  <c r="EP65"/>
  <c r="EP64"/>
  <c r="EP63"/>
  <c r="EP62"/>
  <c r="EP61"/>
  <c r="EP60"/>
  <c r="EP59"/>
  <c r="EP58"/>
  <c r="EP57"/>
  <c r="EP56"/>
  <c r="EP55"/>
  <c r="EP54"/>
  <c r="EP53"/>
  <c r="EP52"/>
  <c r="EP51"/>
  <c r="EP50"/>
  <c r="EP49"/>
  <c r="EP48"/>
  <c r="EP47"/>
  <c r="EP46"/>
  <c r="EP45"/>
  <c r="EP44"/>
  <c r="EP43"/>
  <c r="EP42"/>
  <c r="EP41"/>
  <c r="EP40"/>
  <c r="EP39"/>
  <c r="EP38"/>
  <c r="EP37"/>
  <c r="EP36"/>
  <c r="EP35"/>
  <c r="EP34"/>
  <c r="EP33"/>
  <c r="EP32"/>
  <c r="EP31"/>
  <c r="EP30"/>
  <c r="EP29"/>
  <c r="EP28"/>
  <c r="EP27"/>
  <c r="EP26"/>
  <c r="EP25"/>
  <c r="EP24"/>
  <c r="EP23"/>
  <c r="EP22"/>
  <c r="EP21"/>
  <c r="DR19"/>
  <c r="EO19"/>
  <c r="DR16"/>
  <c r="EO16"/>
  <c r="DR18"/>
  <c r="EO18"/>
  <c r="DR20"/>
  <c r="EO20"/>
  <c r="DR17"/>
  <c r="EO17"/>
  <c r="DR15"/>
  <c r="EO15"/>
  <c r="DR14"/>
  <c r="EO14"/>
  <c r="DR13"/>
  <c r="EO13"/>
  <c r="C47" i="19" s="1"/>
  <c r="DR12" i="1"/>
  <c r="EO12"/>
  <c r="C32" i="19" s="1"/>
  <c r="FU107" i="1"/>
  <c r="BE12"/>
  <c r="G31" i="19" s="1"/>
  <c r="FD58" i="1" a="1"/>
  <c r="FD58" s="1"/>
  <c r="FC58" a="1"/>
  <c r="FC58" s="1"/>
  <c r="FD57" a="1"/>
  <c r="FD57" s="1"/>
  <c r="FC57" a="1"/>
  <c r="FC57" s="1"/>
  <c r="FD56" a="1"/>
  <c r="FD56" s="1"/>
  <c r="FC56" a="1"/>
  <c r="FC56" s="1"/>
  <c r="FD55" a="1"/>
  <c r="FD55" s="1"/>
  <c r="FC55" a="1"/>
  <c r="FC55" s="1"/>
  <c r="FD54" a="1"/>
  <c r="FD54" s="1"/>
  <c r="FC54" a="1"/>
  <c r="FC54" s="1"/>
  <c r="FD53" a="1"/>
  <c r="FD53" s="1"/>
  <c r="FC53" a="1"/>
  <c r="FC53" s="1"/>
  <c r="FD52" a="1"/>
  <c r="FD52" s="1"/>
  <c r="FC52" a="1"/>
  <c r="FC52" s="1"/>
  <c r="FD51" a="1"/>
  <c r="FD51" s="1"/>
  <c r="FC51" a="1"/>
  <c r="FC51" s="1"/>
  <c r="FD50" a="1"/>
  <c r="FD50" s="1"/>
  <c r="FC50" a="1"/>
  <c r="FC50" s="1"/>
  <c r="FD49" a="1"/>
  <c r="FD49" s="1"/>
  <c r="FC49" a="1"/>
  <c r="FC49" s="1"/>
  <c r="FD48" a="1"/>
  <c r="FD48" s="1"/>
  <c r="FC48" a="1"/>
  <c r="FC48" s="1"/>
  <c r="FD47" a="1"/>
  <c r="FD47" s="1"/>
  <c r="FC47" a="1"/>
  <c r="FC47" s="1"/>
  <c r="FD46" a="1"/>
  <c r="FD46" s="1"/>
  <c r="FC46" a="1"/>
  <c r="FC46" s="1"/>
  <c r="FD45" a="1"/>
  <c r="FD45" s="1"/>
  <c r="FC45" a="1"/>
  <c r="FC45" s="1"/>
  <c r="FD44" a="1"/>
  <c r="FD44" s="1"/>
  <c r="FC44" a="1"/>
  <c r="FC44" s="1"/>
  <c r="FD43" a="1"/>
  <c r="FD43" s="1"/>
  <c r="FC43" a="1"/>
  <c r="FC43" s="1"/>
  <c r="FD42" a="1"/>
  <c r="FD42" s="1"/>
  <c r="FC42" a="1"/>
  <c r="FC42" s="1"/>
  <c r="FD41" a="1"/>
  <c r="FD41" s="1"/>
  <c r="FC41" a="1"/>
  <c r="FC41" s="1"/>
  <c r="FD40" a="1"/>
  <c r="FD40" s="1"/>
  <c r="FC40" a="1"/>
  <c r="FC40" s="1"/>
  <c r="FD39" a="1"/>
  <c r="FD39" s="1"/>
  <c r="FC39" a="1"/>
  <c r="FC39" s="1"/>
  <c r="CO11"/>
  <c r="J16" i="19" s="1"/>
  <c r="FC66" i="1" a="1"/>
  <c r="FC66" s="1"/>
  <c r="FD66" a="1"/>
  <c r="FD66" s="1"/>
  <c r="FC67" a="1"/>
  <c r="FC67" s="1"/>
  <c r="FD67" a="1"/>
  <c r="FD67" s="1"/>
  <c r="FC68" a="1"/>
  <c r="FC68" s="1"/>
  <c r="FD68" a="1"/>
  <c r="FD68" s="1"/>
  <c r="FC69" a="1"/>
  <c r="FC69" s="1"/>
  <c r="FD69" a="1"/>
  <c r="FD69" s="1"/>
  <c r="FC70" a="1"/>
  <c r="FC70" s="1"/>
  <c r="FD70" a="1"/>
  <c r="FD70" s="1"/>
  <c r="FC71" a="1"/>
  <c r="FC71" s="1"/>
  <c r="FD71" a="1"/>
  <c r="FD71" s="1"/>
  <c r="FC72" a="1"/>
  <c r="FC72" s="1"/>
  <c r="FD72" a="1"/>
  <c r="FD72" s="1"/>
  <c r="FC73" a="1"/>
  <c r="FC73" s="1"/>
  <c r="FD73" a="1"/>
  <c r="FD73" s="1"/>
  <c r="FC74" a="1"/>
  <c r="FC74" s="1"/>
  <c r="FD74" a="1"/>
  <c r="FD74" s="1"/>
  <c r="FC75" a="1"/>
  <c r="FC75" s="1"/>
  <c r="FD75" a="1"/>
  <c r="FD75" s="1"/>
  <c r="FC76" a="1"/>
  <c r="FC76" s="1"/>
  <c r="FD76" a="1"/>
  <c r="FD76" s="1"/>
  <c r="FC77" a="1"/>
  <c r="FC77" s="1"/>
  <c r="FD77" a="1"/>
  <c r="FD77" s="1"/>
  <c r="FC78" a="1"/>
  <c r="FC78" s="1"/>
  <c r="FD78" a="1"/>
  <c r="FD78" s="1"/>
  <c r="FC79" a="1"/>
  <c r="FC79" s="1"/>
  <c r="FD79" a="1"/>
  <c r="FD79" s="1"/>
  <c r="FC80" a="1"/>
  <c r="FC80" s="1"/>
  <c r="FD80" a="1"/>
  <c r="FD80" s="1"/>
  <c r="FC81" a="1"/>
  <c r="FC81" s="1"/>
  <c r="FD81" a="1"/>
  <c r="FD81" s="1"/>
  <c r="FC82" a="1"/>
  <c r="FC82" s="1"/>
  <c r="FD82" a="1"/>
  <c r="FD82" s="1"/>
  <c r="FC83" a="1"/>
  <c r="FC83" s="1"/>
  <c r="FD83" a="1"/>
  <c r="FD83" s="1"/>
  <c r="FC84" a="1"/>
  <c r="FC84" s="1"/>
  <c r="FD84" a="1"/>
  <c r="FD84" s="1"/>
  <c r="FC85" a="1"/>
  <c r="FC85" s="1"/>
  <c r="FD85" a="1"/>
  <c r="FD85" s="1"/>
  <c r="FU104"/>
  <c r="FU101"/>
  <c r="FU98"/>
  <c r="FU95"/>
  <c r="EY60"/>
  <c r="EX60"/>
  <c r="EW60"/>
  <c r="EV60"/>
  <c r="EY59"/>
  <c r="EY61" s="1"/>
  <c r="EX59"/>
  <c r="EX61" s="1"/>
  <c r="EW59"/>
  <c r="EW61" s="1"/>
  <c r="EV59"/>
  <c r="EV61" s="1"/>
  <c r="FK60"/>
  <c r="FJ60"/>
  <c r="FI60"/>
  <c r="FH60"/>
  <c r="FK59"/>
  <c r="FK61" s="1"/>
  <c r="FJ59"/>
  <c r="FJ61" s="1"/>
  <c r="FI59"/>
  <c r="FI61" s="1"/>
  <c r="FH59"/>
  <c r="FH61" s="1"/>
  <c r="EY87"/>
  <c r="EX87"/>
  <c r="EW87"/>
  <c r="EV87"/>
  <c r="EY86"/>
  <c r="EY88" s="1"/>
  <c r="EX86"/>
  <c r="EX88" s="1"/>
  <c r="EW86"/>
  <c r="EW88" s="1"/>
  <c r="EV86"/>
  <c r="EV88" s="1"/>
  <c r="EY33"/>
  <c r="EY34"/>
  <c r="FC32"/>
  <c r="FD32"/>
  <c r="FC33"/>
  <c r="FD33"/>
  <c r="FB87"/>
  <c r="FA87"/>
  <c r="FB86"/>
  <c r="FA86"/>
  <c r="FY95" a="1"/>
  <c r="FY95" s="1"/>
  <c r="FZ95" a="1"/>
  <c r="FZ95" s="1"/>
  <c r="FY98" a="1"/>
  <c r="FY98" s="1"/>
  <c r="FZ98" a="1"/>
  <c r="FZ98" s="1"/>
  <c r="FY101" a="1"/>
  <c r="FY101" s="1"/>
  <c r="FZ101" a="1"/>
  <c r="FZ101" s="1"/>
  <c r="FY104" a="1"/>
  <c r="FY104" s="1"/>
  <c r="FZ104" a="1"/>
  <c r="FZ104" s="1"/>
  <c r="FY107" a="1"/>
  <c r="FY107" s="1"/>
  <c r="FZ107" a="1"/>
  <c r="FZ107" s="1"/>
  <c r="FO31" a="1"/>
  <c r="FO31" s="1"/>
  <c r="FP30" a="1"/>
  <c r="FP30" s="1"/>
  <c r="FO30" a="1"/>
  <c r="FO30" s="1"/>
  <c r="FP29" a="1"/>
  <c r="FP29" s="1"/>
  <c r="FO29" a="1"/>
  <c r="FO29" s="1"/>
  <c r="FP28" a="1"/>
  <c r="FP28" s="1"/>
  <c r="FO28" a="1"/>
  <c r="FO28" s="1"/>
  <c r="FP27" a="1"/>
  <c r="FP27" s="1"/>
  <c r="FO27" a="1"/>
  <c r="FO27" s="1"/>
  <c r="FP26" a="1"/>
  <c r="FP26" s="1"/>
  <c r="FO26" a="1"/>
  <c r="FO26" s="1"/>
  <c r="FP25" a="1"/>
  <c r="FP25" s="1"/>
  <c r="FO25" a="1"/>
  <c r="FO25" s="1"/>
  <c r="FP24" a="1"/>
  <c r="FP24" s="1"/>
  <c r="FO24" a="1"/>
  <c r="FO24" s="1"/>
  <c r="FP23" a="1"/>
  <c r="FP23" s="1"/>
  <c r="FO23" a="1"/>
  <c r="FO23" s="1"/>
  <c r="FP22" a="1"/>
  <c r="FP22" s="1"/>
  <c r="FO22" a="1"/>
  <c r="FO22" s="1"/>
  <c r="FP21" a="1"/>
  <c r="FP21" s="1"/>
  <c r="FO21" a="1"/>
  <c r="FO21" s="1"/>
  <c r="FP20" a="1"/>
  <c r="FP20" s="1"/>
  <c r="FO20" a="1"/>
  <c r="FO20" s="1"/>
  <c r="FO12" a="1"/>
  <c r="FO12" s="1"/>
  <c r="FP12" a="1"/>
  <c r="FP12" s="1"/>
  <c r="FO13" a="1"/>
  <c r="FO13" s="1"/>
  <c r="FP13" a="1"/>
  <c r="FP13" s="1"/>
  <c r="FO14" a="1"/>
  <c r="FO14" s="1"/>
  <c r="FP14" a="1"/>
  <c r="FP14" s="1"/>
  <c r="FO15" a="1"/>
  <c r="FO15" s="1"/>
  <c r="FP15" a="1"/>
  <c r="FP15" s="1"/>
  <c r="FO16" a="1"/>
  <c r="FO16" s="1"/>
  <c r="FP16" a="1"/>
  <c r="FP16" s="1"/>
  <c r="FO17" a="1"/>
  <c r="FO17" s="1"/>
  <c r="FP17" a="1"/>
  <c r="FP17" s="1"/>
  <c r="FO18" a="1"/>
  <c r="FO18" s="1"/>
  <c r="FP18" a="1"/>
  <c r="FP18" s="1"/>
  <c r="FO19" a="1"/>
  <c r="FO19" s="1"/>
  <c r="FP19" a="1"/>
  <c r="FP19" s="1"/>
  <c r="FP31" a="1"/>
  <c r="FP31" s="1"/>
  <c r="GA31" a="1"/>
  <c r="GA31" s="1"/>
  <c r="GB30" a="1"/>
  <c r="GB30" s="1"/>
  <c r="GA30" a="1"/>
  <c r="GA30" s="1"/>
  <c r="GB29" a="1"/>
  <c r="GB29" s="1"/>
  <c r="GA29" a="1"/>
  <c r="GA29" s="1"/>
  <c r="GB28" a="1"/>
  <c r="GB28" s="1"/>
  <c r="GA28" a="1"/>
  <c r="GA28" s="1"/>
  <c r="GB27" a="1"/>
  <c r="GB27" s="1"/>
  <c r="GA27" a="1"/>
  <c r="GA27" s="1"/>
  <c r="GB26" a="1"/>
  <c r="GB26" s="1"/>
  <c r="GA26" a="1"/>
  <c r="GA26" s="1"/>
  <c r="GB25" a="1"/>
  <c r="GB25" s="1"/>
  <c r="GA25" a="1"/>
  <c r="GA25" s="1"/>
  <c r="GB24" a="1"/>
  <c r="GB24" s="1"/>
  <c r="GA24" a="1"/>
  <c r="GA24" s="1"/>
  <c r="GB23" a="1"/>
  <c r="GB23" s="1"/>
  <c r="GA23" a="1"/>
  <c r="GA23" s="1"/>
  <c r="GB22" a="1"/>
  <c r="GB22" s="1"/>
  <c r="GA22" a="1"/>
  <c r="GA22" s="1"/>
  <c r="GB21" a="1"/>
  <c r="GB21" s="1"/>
  <c r="GA21" a="1"/>
  <c r="GA21" s="1"/>
  <c r="GB20" a="1"/>
  <c r="GB20" s="1"/>
  <c r="GA20" a="1"/>
  <c r="GA20" s="1"/>
  <c r="GB19" a="1"/>
  <c r="GB19" s="1"/>
  <c r="GA12" a="1"/>
  <c r="GA12" s="1"/>
  <c r="GB12" a="1"/>
  <c r="GB12" s="1"/>
  <c r="GA13" a="1"/>
  <c r="GA13" s="1"/>
  <c r="GB13" a="1"/>
  <c r="GB13" s="1"/>
  <c r="GA14" a="1"/>
  <c r="GA14" s="1"/>
  <c r="GB14" a="1"/>
  <c r="GB14" s="1"/>
  <c r="GA15" a="1"/>
  <c r="GA15" s="1"/>
  <c r="GB15" a="1"/>
  <c r="GB15" s="1"/>
  <c r="GA16" a="1"/>
  <c r="GA16" s="1"/>
  <c r="GB16" a="1"/>
  <c r="GB16" s="1"/>
  <c r="GA17" a="1"/>
  <c r="GA17" s="1"/>
  <c r="GB17" a="1"/>
  <c r="GB17" s="1"/>
  <c r="GA18" a="1"/>
  <c r="GA18" s="1"/>
  <c r="GB18" a="1"/>
  <c r="GB18" s="1"/>
  <c r="GA19" a="1"/>
  <c r="GA19" s="1"/>
  <c r="GB31" a="1"/>
  <c r="GB31" s="1"/>
  <c r="FP58" a="1"/>
  <c r="FP58" s="1"/>
  <c r="FO58" a="1"/>
  <c r="FO58" s="1"/>
  <c r="FP57" a="1"/>
  <c r="FP57" s="1"/>
  <c r="FO57" a="1"/>
  <c r="FO57" s="1"/>
  <c r="FP56" a="1"/>
  <c r="FP56" s="1"/>
  <c r="FO56" a="1"/>
  <c r="FO56" s="1"/>
  <c r="FP55" a="1"/>
  <c r="FP55" s="1"/>
  <c r="FO55" a="1"/>
  <c r="FO55" s="1"/>
  <c r="FP54" a="1"/>
  <c r="FP54" s="1"/>
  <c r="FO54" a="1"/>
  <c r="FO54" s="1"/>
  <c r="FP53" a="1"/>
  <c r="FP53" s="1"/>
  <c r="FO53" a="1"/>
  <c r="FO53" s="1"/>
  <c r="FP52" a="1"/>
  <c r="FP52" s="1"/>
  <c r="FO52" a="1"/>
  <c r="FO52" s="1"/>
  <c r="FP51" a="1"/>
  <c r="FP51" s="1"/>
  <c r="FO51" a="1"/>
  <c r="FO51" s="1"/>
  <c r="FP50" a="1"/>
  <c r="FP50" s="1"/>
  <c r="FO50" a="1"/>
  <c r="FO50" s="1"/>
  <c r="FP49" a="1"/>
  <c r="FP49" s="1"/>
  <c r="FO49" a="1"/>
  <c r="FO49" s="1"/>
  <c r="FP48" a="1"/>
  <c r="FP48" s="1"/>
  <c r="FO48" a="1"/>
  <c r="FO48" s="1"/>
  <c r="FO47" a="1"/>
  <c r="FP46" a="1"/>
  <c r="FP46" s="1"/>
  <c r="FO46" a="1"/>
  <c r="FO46" s="1"/>
  <c r="FP45" a="1"/>
  <c r="FP45" s="1"/>
  <c r="FO45" a="1"/>
  <c r="FO45" s="1"/>
  <c r="FP44" a="1"/>
  <c r="FP44" s="1"/>
  <c r="FO44" a="1"/>
  <c r="FO44" s="1"/>
  <c r="FP43" a="1"/>
  <c r="FP43" s="1"/>
  <c r="FO43" a="1"/>
  <c r="FO43" s="1"/>
  <c r="FP42" a="1"/>
  <c r="FP42" s="1"/>
  <c r="FO42" a="1"/>
  <c r="FO42" s="1"/>
  <c r="FP41" a="1"/>
  <c r="FP41" s="1"/>
  <c r="FO41" a="1"/>
  <c r="FO41" s="1"/>
  <c r="FP40" a="1"/>
  <c r="FP40" s="1"/>
  <c r="FO40" a="1"/>
  <c r="FO40" s="1"/>
  <c r="FP39" a="1"/>
  <c r="FP39" s="1"/>
  <c r="FO39" a="1"/>
  <c r="FO39" s="1"/>
  <c r="FM39" a="1"/>
  <c r="FM39" s="1"/>
  <c r="FN39" a="1"/>
  <c r="FN39" s="1"/>
  <c r="FM40" a="1"/>
  <c r="FM40" s="1"/>
  <c r="FN40" a="1"/>
  <c r="FN40" s="1"/>
  <c r="FM41" a="1"/>
  <c r="FM41" s="1"/>
  <c r="FN41" a="1"/>
  <c r="FN41" s="1"/>
  <c r="FM42" a="1"/>
  <c r="FM42" s="1"/>
  <c r="FN42" a="1"/>
  <c r="FN42" s="1"/>
  <c r="FM43" a="1"/>
  <c r="FM43" s="1"/>
  <c r="FN43" a="1"/>
  <c r="FN43" s="1"/>
  <c r="FM44" a="1"/>
  <c r="FM44" s="1"/>
  <c r="FN44" a="1"/>
  <c r="FN44" s="1"/>
  <c r="FM45" a="1"/>
  <c r="FM45" s="1"/>
  <c r="FM46" a="1"/>
  <c r="FM46" s="1"/>
  <c r="FN46" a="1"/>
  <c r="FN46" s="1"/>
  <c r="FM47" a="1"/>
  <c r="FM47" s="1"/>
  <c r="FN47" a="1"/>
  <c r="FN47" s="1"/>
  <c r="FM48" a="1"/>
  <c r="FM48" s="1"/>
  <c r="FN48" a="1"/>
  <c r="FN48" s="1"/>
  <c r="FM49" a="1"/>
  <c r="FM49" s="1"/>
  <c r="FN49" a="1"/>
  <c r="FN49" s="1"/>
  <c r="FM50" a="1"/>
  <c r="FM50" s="1"/>
  <c r="FN50" a="1"/>
  <c r="FN50" s="1"/>
  <c r="FM51" a="1"/>
  <c r="FM51" s="1"/>
  <c r="FN51" a="1"/>
  <c r="FN51" s="1"/>
  <c r="FM52" a="1"/>
  <c r="FM52" s="1"/>
  <c r="FN52" a="1"/>
  <c r="FN52" s="1"/>
  <c r="FM53" a="1"/>
  <c r="FM53" s="1"/>
  <c r="FN53" a="1"/>
  <c r="FN53" s="1"/>
  <c r="FM54" a="1"/>
  <c r="FM54" s="1"/>
  <c r="FN54" a="1"/>
  <c r="FN54" s="1"/>
  <c r="FM55" a="1"/>
  <c r="FM55" s="1"/>
  <c r="FN55" a="1"/>
  <c r="FN55" s="1"/>
  <c r="FM56" a="1"/>
  <c r="FM56" s="1"/>
  <c r="FN56" a="1"/>
  <c r="FN56" s="1"/>
  <c r="FM57" a="1"/>
  <c r="FM57" s="1"/>
  <c r="FN57" a="1"/>
  <c r="FN57" s="1"/>
  <c r="FM58" a="1"/>
  <c r="FM58" s="1"/>
  <c r="FN58" a="1"/>
  <c r="FN58" s="1"/>
  <c r="GA58" a="1"/>
  <c r="GA58" s="1"/>
  <c r="GB57" a="1"/>
  <c r="GB57" s="1"/>
  <c r="GA57" a="1"/>
  <c r="GA57" s="1"/>
  <c r="GB56" a="1"/>
  <c r="GB56" s="1"/>
  <c r="GA56" a="1"/>
  <c r="GA56" s="1"/>
  <c r="GB55" a="1"/>
  <c r="GB55" s="1"/>
  <c r="GA55" a="1"/>
  <c r="GA55" s="1"/>
  <c r="GB54" a="1"/>
  <c r="GB54" s="1"/>
  <c r="GA54" a="1"/>
  <c r="GA54" s="1"/>
  <c r="GB53" a="1"/>
  <c r="GB53" s="1"/>
  <c r="GA53" a="1"/>
  <c r="GA53" s="1"/>
  <c r="GB52" a="1"/>
  <c r="GB52" s="1"/>
  <c r="GA52" a="1"/>
  <c r="GA52" s="1"/>
  <c r="GB51" a="1"/>
  <c r="GB51" s="1"/>
  <c r="GA51" a="1"/>
  <c r="GA51" s="1"/>
  <c r="GB50" a="1"/>
  <c r="GB50" s="1"/>
  <c r="GA50" a="1"/>
  <c r="GA50" s="1"/>
  <c r="GB49" a="1"/>
  <c r="GB49" s="1"/>
  <c r="GA49" a="1"/>
  <c r="GA49" s="1"/>
  <c r="GB48" a="1"/>
  <c r="GB48" s="1"/>
  <c r="GA48" a="1"/>
  <c r="GA48" s="1"/>
  <c r="GB47" a="1"/>
  <c r="GB47" s="1"/>
  <c r="GA47" a="1"/>
  <c r="GA47" s="1"/>
  <c r="GB46" a="1"/>
  <c r="GB46" s="1"/>
  <c r="GA46" a="1"/>
  <c r="GA46" s="1"/>
  <c r="GB45" a="1"/>
  <c r="GB45" s="1"/>
  <c r="GA45" a="1"/>
  <c r="GA45" s="1"/>
  <c r="GB44" a="1"/>
  <c r="GB44" s="1"/>
  <c r="GA44" a="1"/>
  <c r="GA44" s="1"/>
  <c r="GB43" a="1"/>
  <c r="GB43" s="1"/>
  <c r="GA43" a="1"/>
  <c r="GA43" s="1"/>
  <c r="GB42" a="1"/>
  <c r="GB42" s="1"/>
  <c r="GA42" a="1"/>
  <c r="GA42" s="1"/>
  <c r="GB41" a="1"/>
  <c r="GB41" s="1"/>
  <c r="GA41" a="1"/>
  <c r="GA41" s="1"/>
  <c r="GB40" a="1"/>
  <c r="GB40" s="1"/>
  <c r="GA40" a="1"/>
  <c r="GA40" s="1"/>
  <c r="GB39" a="1"/>
  <c r="GB39" s="1"/>
  <c r="GA39" a="1"/>
  <c r="GA39" s="1"/>
  <c r="GB58" a="1"/>
  <c r="GB58" s="1"/>
  <c r="FO85" a="1"/>
  <c r="FO85" s="1"/>
  <c r="FP84" a="1"/>
  <c r="FP84" s="1"/>
  <c r="FO84" a="1"/>
  <c r="FO84" s="1"/>
  <c r="FP83" a="1"/>
  <c r="FP83" s="1"/>
  <c r="FO83" a="1"/>
  <c r="FO83" s="1"/>
  <c r="FP82" a="1"/>
  <c r="FP82" s="1"/>
  <c r="FO82" a="1"/>
  <c r="FO82" s="1"/>
  <c r="FP81" a="1"/>
  <c r="FP81" s="1"/>
  <c r="FO81" a="1"/>
  <c r="FO81" s="1"/>
  <c r="FP80" a="1"/>
  <c r="FP80" s="1"/>
  <c r="FO80" a="1"/>
  <c r="FO80" s="1"/>
  <c r="FP79" a="1"/>
  <c r="FP79" s="1"/>
  <c r="FO79" a="1"/>
  <c r="FO79" s="1"/>
  <c r="FP78" a="1"/>
  <c r="FP78" s="1"/>
  <c r="FO78" a="1"/>
  <c r="FO78" s="1"/>
  <c r="FP77" a="1"/>
  <c r="FP77" s="1"/>
  <c r="FO77" a="1"/>
  <c r="FO77" s="1"/>
  <c r="FP76" a="1"/>
  <c r="FP76" s="1"/>
  <c r="FO76" a="1"/>
  <c r="FO76" s="1"/>
  <c r="FP75" a="1"/>
  <c r="FP75" s="1"/>
  <c r="FO75" a="1"/>
  <c r="FO75" s="1"/>
  <c r="FP74" a="1"/>
  <c r="FP74" s="1"/>
  <c r="FO74" a="1"/>
  <c r="FO74" s="1"/>
  <c r="FP73" a="1"/>
  <c r="FP73" s="1"/>
  <c r="FO73" a="1"/>
  <c r="FO73" s="1"/>
  <c r="FP72" a="1"/>
  <c r="FP72" s="1"/>
  <c r="FO72" a="1"/>
  <c r="FO72" s="1"/>
  <c r="FP71" a="1"/>
  <c r="FP71" s="1"/>
  <c r="FO71" a="1"/>
  <c r="FO71" s="1"/>
  <c r="FP70" a="1"/>
  <c r="FP70" s="1"/>
  <c r="FO70" a="1"/>
  <c r="FO70" s="1"/>
  <c r="FP69" a="1"/>
  <c r="FP69" s="1"/>
  <c r="FO69" a="1"/>
  <c r="FO69" s="1"/>
  <c r="FP68" a="1"/>
  <c r="FP68" s="1"/>
  <c r="FO68" a="1"/>
  <c r="FO68" s="1"/>
  <c r="FP67" a="1"/>
  <c r="FP67" s="1"/>
  <c r="FO67" a="1"/>
  <c r="FO67" s="1"/>
  <c r="FP66" a="1"/>
  <c r="FP66" s="1"/>
  <c r="FO66" a="1"/>
  <c r="FO66" s="1"/>
  <c r="FP85" a="1"/>
  <c r="FP85" s="1"/>
  <c r="V11" i="7"/>
  <c r="E17" i="2"/>
  <c r="B16" i="8"/>
  <c r="DT19" i="1"/>
  <c r="DU19"/>
  <c r="DV19"/>
  <c r="DX19"/>
  <c r="DT16"/>
  <c r="DU16"/>
  <c r="DV16"/>
  <c r="DX16"/>
  <c r="DT18"/>
  <c r="DU18"/>
  <c r="DV18"/>
  <c r="DX18"/>
  <c r="DT20"/>
  <c r="DU20"/>
  <c r="DV20"/>
  <c r="DX20"/>
  <c r="DT17"/>
  <c r="DU17"/>
  <c r="DV17"/>
  <c r="DX17"/>
  <c r="DT15"/>
  <c r="DU15"/>
  <c r="DV15"/>
  <c r="DX15"/>
  <c r="DT14"/>
  <c r="DU14"/>
  <c r="DV14"/>
  <c r="DX14"/>
  <c r="DT13"/>
  <c r="DU13"/>
  <c r="DV13"/>
  <c r="DX13"/>
  <c r="DT12"/>
  <c r="DU12"/>
  <c r="DV12"/>
  <c r="DX12"/>
  <c r="DQ19"/>
  <c r="DE19"/>
  <c r="DQ16"/>
  <c r="DE16"/>
  <c r="DQ18"/>
  <c r="DE18"/>
  <c r="DQ20"/>
  <c r="DE20"/>
  <c r="DQ17"/>
  <c r="DE17"/>
  <c r="DQ15"/>
  <c r="DE15"/>
  <c r="DQ14"/>
  <c r="DE14"/>
  <c r="DQ13"/>
  <c r="DE13"/>
  <c r="M46" i="19" s="1"/>
  <c r="DQ12" i="1"/>
  <c r="DE12"/>
  <c r="M31" i="19" s="1"/>
  <c r="DQ11" i="1"/>
  <c r="DE11"/>
  <c r="M16" i="19" s="1"/>
  <c r="M29" l="1"/>
  <c r="GM12" i="1"/>
  <c r="M14" i="19"/>
  <c r="GM11" i="1"/>
  <c r="M44" i="19"/>
  <c r="GM13" i="1"/>
  <c r="K33" i="19"/>
  <c r="F33"/>
  <c r="K48"/>
  <c r="F48"/>
  <c r="DP11" i="1"/>
  <c r="EO11"/>
  <c r="C17" i="19" s="1"/>
  <c r="Y14"/>
  <c r="B16" i="1"/>
  <c r="N42" i="7" s="1"/>
  <c r="FO86" i="1"/>
  <c r="FP86"/>
  <c r="FO87"/>
  <c r="GA59"/>
  <c r="GB59"/>
  <c r="GA60"/>
  <c r="FO60"/>
  <c r="FP60"/>
  <c r="FA88"/>
  <c r="FB88"/>
  <c r="FC59"/>
  <c r="FD59"/>
  <c r="FC60"/>
  <c r="FD60"/>
  <c r="FE121"/>
  <c r="FB121"/>
  <c r="EY121"/>
  <c r="EP12"/>
  <c r="EP13"/>
  <c r="F47" i="19" s="1"/>
  <c r="EP14" i="1"/>
  <c r="EP15"/>
  <c r="EP17"/>
  <c r="EP20"/>
  <c r="EP18"/>
  <c r="EP16"/>
  <c r="EP19"/>
  <c r="FP47"/>
  <c r="FO47"/>
  <c r="FO59" s="1"/>
  <c r="FP87"/>
  <c r="GB60"/>
  <c r="FN60"/>
  <c r="FM60"/>
  <c r="FN59"/>
  <c r="FM59"/>
  <c r="FP59"/>
  <c r="GB33"/>
  <c r="GA33"/>
  <c r="GB32"/>
  <c r="GA32"/>
  <c r="FP33"/>
  <c r="FO33"/>
  <c r="FP32"/>
  <c r="FO32"/>
  <c r="GA107"/>
  <c r="GA104"/>
  <c r="GA101"/>
  <c r="GA98"/>
  <c r="GA95"/>
  <c r="FD34"/>
  <c r="FC34"/>
  <c r="FD87"/>
  <c r="FC87"/>
  <c r="FD86"/>
  <c r="FC86"/>
  <c r="V12" i="7"/>
  <c r="E18" i="2"/>
  <c r="B17" i="8"/>
  <c r="FP34" i="1" l="1"/>
  <c r="GO11"/>
  <c r="F32" i="19"/>
  <c r="F18"/>
  <c r="K18"/>
  <c r="Y15"/>
  <c r="B17" i="1"/>
  <c r="FC88"/>
  <c r="FD88"/>
  <c r="FO34"/>
  <c r="GA34"/>
  <c r="GB34"/>
  <c r="FP61"/>
  <c r="FM61"/>
  <c r="FN61"/>
  <c r="GB61"/>
  <c r="FP88"/>
  <c r="FO61"/>
  <c r="FD61"/>
  <c r="FC61"/>
  <c r="GA61"/>
  <c r="FO88"/>
  <c r="V13" i="7"/>
  <c r="E19" i="2"/>
  <c r="B18" i="8"/>
  <c r="Y16" i="19" l="1"/>
  <c r="B18" i="1"/>
  <c r="V14" i="7"/>
  <c r="E20" i="2"/>
  <c r="B19" i="8"/>
  <c r="Y17" i="19" l="1"/>
  <c r="B19" i="1"/>
  <c r="V15" i="7"/>
  <c r="E21" i="2"/>
  <c r="B20" i="8"/>
  <c r="Y18" i="19" l="1"/>
  <c r="B20" i="1"/>
  <c r="V16" i="7"/>
  <c r="E22" i="2"/>
  <c r="B21" i="8"/>
  <c r="Y19" i="19" l="1"/>
  <c r="B21" i="1"/>
  <c r="V17" i="7"/>
  <c r="E23" i="2"/>
  <c r="B22" i="8"/>
  <c r="Y20" i="19" l="1"/>
  <c r="B22" i="1"/>
  <c r="V18" i="7"/>
  <c r="E24" i="2"/>
  <c r="B23" i="8"/>
  <c r="Y21" i="19" l="1"/>
  <c r="B23" i="1"/>
  <c r="V19" i="7"/>
  <c r="E25" i="2"/>
  <c r="B24" i="8"/>
  <c r="Y22" i="19" l="1"/>
  <c r="B24" i="1"/>
  <c r="V20" i="7"/>
  <c r="E26" i="2"/>
  <c r="B25" i="8"/>
  <c r="Y23" i="19" l="1"/>
  <c r="B25" i="1"/>
  <c r="V21" i="7"/>
  <c r="E27" i="2"/>
  <c r="B26" i="8"/>
  <c r="Y24" i="19" l="1"/>
  <c r="B26" i="1"/>
  <c r="V22" i="7"/>
  <c r="E28" i="2"/>
  <c r="B27" i="8"/>
  <c r="Y25" i="19" l="1"/>
  <c r="B27" i="1"/>
  <c r="V23" i="7"/>
  <c r="E29" i="2"/>
  <c r="B28" i="8"/>
  <c r="Y26" i="19" l="1"/>
  <c r="B28" i="1"/>
  <c r="V24" i="7"/>
  <c r="E30" i="2"/>
  <c r="B29" i="8"/>
  <c r="Y27" i="19" l="1"/>
  <c r="B29" i="1"/>
  <c r="V25" i="7"/>
  <c r="E31" i="2"/>
  <c r="B30" i="8"/>
  <c r="Y28" i="19" l="1"/>
  <c r="B30" i="1"/>
  <c r="V26" i="7"/>
  <c r="E32" i="2"/>
  <c r="B31" i="8"/>
  <c r="Y29" i="19" l="1"/>
  <c r="B31" i="1"/>
  <c r="V27" i="7"/>
  <c r="E33" i="2"/>
  <c r="B32" i="8"/>
  <c r="Y30" i="19" l="1"/>
  <c r="B32" i="1"/>
  <c r="V28" i="7"/>
  <c r="E34" i="2"/>
  <c r="B33" i="8"/>
  <c r="Y31" i="19" l="1"/>
  <c r="B33" i="1"/>
  <c r="V29" i="7"/>
  <c r="E35" i="2"/>
  <c r="B34" i="8"/>
  <c r="Y32" i="19" l="1"/>
  <c r="B34" i="1"/>
  <c r="V30" i="7"/>
  <c r="E36" i="2"/>
  <c r="B35" i="8"/>
  <c r="Y33" i="19" l="1"/>
  <c r="B35" i="1"/>
  <c r="V31" i="7"/>
  <c r="E37" i="2"/>
  <c r="B36" i="8"/>
  <c r="Y34" i="19" l="1"/>
  <c r="B36" i="1"/>
  <c r="V32" i="7"/>
  <c r="E38" i="2"/>
  <c r="B37" i="8"/>
  <c r="Y35" i="19" l="1"/>
  <c r="B37" i="1"/>
  <c r="V33" i="7"/>
  <c r="E39" i="2"/>
  <c r="B38" i="8"/>
  <c r="Y36" i="19" l="1"/>
  <c r="B38" i="1"/>
  <c r="V34" i="7"/>
  <c r="E40" i="2"/>
  <c r="B39" i="8"/>
  <c r="Y37" i="19" l="1"/>
  <c r="B39" i="1"/>
  <c r="V35" i="7"/>
  <c r="E41" i="2"/>
  <c r="B40" i="8"/>
  <c r="Y38" i="19" l="1"/>
  <c r="B40" i="1"/>
  <c r="V36" i="7"/>
  <c r="E42" i="2"/>
  <c r="B41" i="8"/>
  <c r="Y39" i="19" l="1"/>
  <c r="B41" i="1"/>
  <c r="V37" i="7"/>
  <c r="E43" i="2"/>
  <c r="B42" i="8"/>
  <c r="Y40" i="19" l="1"/>
  <c r="B42" i="1"/>
  <c r="V38" i="7"/>
  <c r="E44" i="2"/>
  <c r="B43" i="8"/>
  <c r="Y41" i="19" l="1"/>
  <c r="B43" i="1"/>
  <c r="V39" i="7"/>
  <c r="E45" i="2"/>
  <c r="B44" i="8"/>
  <c r="Y42" i="19" l="1"/>
  <c r="B44" i="1"/>
  <c r="V40" i="7"/>
  <c r="E46" i="2"/>
  <c r="B45" i="8"/>
  <c r="Y43" i="19" l="1"/>
  <c r="B45" i="1"/>
  <c r="V41" i="7"/>
  <c r="E47" i="2"/>
  <c r="B46" i="8"/>
  <c r="Y44" i="19" l="1"/>
  <c r="B46" i="1"/>
  <c r="V42" i="7"/>
  <c r="E48" i="2"/>
  <c r="B47" i="8"/>
  <c r="Y45" i="19" l="1"/>
  <c r="B47" i="1"/>
  <c r="V43" i="7"/>
  <c r="E49" i="2"/>
  <c r="B48" i="8"/>
  <c r="Y46" i="19" l="1"/>
  <c r="B48" i="1"/>
  <c r="V44" i="7"/>
  <c r="E50" i="2"/>
  <c r="B49" i="8"/>
  <c r="Y47" i="19" l="1"/>
  <c r="B49" i="1"/>
  <c r="V45" i="7"/>
  <c r="E51" i="2"/>
  <c r="B50" i="8"/>
  <c r="Y48" i="19" l="1"/>
  <c r="B50" i="1"/>
  <c r="V46" i="7"/>
  <c r="E52" i="2"/>
  <c r="B51" i="8"/>
  <c r="Y49" i="19" l="1"/>
  <c r="B51" i="1"/>
  <c r="V47" i="7"/>
  <c r="E53" i="2"/>
  <c r="B52" i="8"/>
  <c r="Y50" i="19" l="1"/>
  <c r="B52" i="1"/>
  <c r="V48" i="7"/>
  <c r="E54" i="2"/>
  <c r="B53" i="8"/>
  <c r="Y51" i="19" l="1"/>
  <c r="B53" i="1"/>
  <c r="V49" i="7"/>
  <c r="E55" i="2"/>
  <c r="B54" i="8"/>
  <c r="Y52" i="19" l="1"/>
  <c r="B54" i="1"/>
  <c r="V50" i="7"/>
  <c r="E56" i="2"/>
  <c r="B55" i="8"/>
  <c r="Y53" i="19" l="1"/>
  <c r="B55" i="1"/>
  <c r="V51" i="7"/>
  <c r="E57" i="2"/>
  <c r="B56" i="8"/>
  <c r="Y54" i="19" l="1"/>
  <c r="B56" i="1"/>
  <c r="V52" i="7"/>
  <c r="E58" i="2"/>
  <c r="B57" i="8"/>
  <c r="Y55" i="19" l="1"/>
  <c r="B57" i="1"/>
  <c r="V53" i="7"/>
  <c r="E59" i="2"/>
  <c r="B58" i="8"/>
  <c r="Y56" i="19" l="1"/>
  <c r="B58" i="1"/>
  <c r="V54" i="7"/>
  <c r="E60" i="2"/>
  <c r="B59" i="8"/>
  <c r="Y57" i="19" l="1"/>
  <c r="B59" i="1"/>
  <c r="V55" i="7"/>
  <c r="E61" i="2"/>
  <c r="B60" i="8"/>
  <c r="Y58" i="19" l="1"/>
  <c r="B60" i="1"/>
  <c r="V56" i="7"/>
  <c r="E62" i="2"/>
  <c r="B61" i="8"/>
  <c r="Y59" i="19" l="1"/>
  <c r="B61" i="1"/>
  <c r="E63" i="2"/>
  <c r="B62" i="8"/>
  <c r="V57" i="7" l="1"/>
  <c r="Y60" i="19"/>
  <c r="B62" i="1"/>
  <c r="E64" i="2"/>
  <c r="B63" i="8"/>
  <c r="V58" i="7" l="1"/>
  <c r="Y61" i="19"/>
  <c r="B63" i="1"/>
  <c r="E65" i="2"/>
  <c r="B64" i="8"/>
  <c r="V59" i="7" l="1"/>
  <c r="Y62" i="19"/>
  <c r="B64" i="1"/>
  <c r="E66" i="2"/>
  <c r="B65" i="8"/>
  <c r="V60" i="7" l="1"/>
  <c r="Y63" i="19"/>
  <c r="B65" i="1"/>
  <c r="E67" i="2"/>
  <c r="B66" i="8"/>
  <c r="V61" i="7" l="1"/>
  <c r="Y64" i="19"/>
  <c r="B66" i="1"/>
  <c r="E68" i="2"/>
  <c r="B67" i="8"/>
  <c r="V62" i="7" l="1"/>
  <c r="Y65" i="19"/>
  <c r="B67" i="1"/>
  <c r="E69" i="2"/>
  <c r="B68" i="8"/>
  <c r="V63" i="7" l="1"/>
  <c r="Y66" i="19"/>
  <c r="B68" i="1"/>
  <c r="E70" i="2"/>
  <c r="B69" i="8"/>
  <c r="V64" i="7" l="1"/>
  <c r="Y67" i="19"/>
  <c r="B69" i="1"/>
  <c r="E71" i="2"/>
  <c r="B70" i="8"/>
  <c r="V65" i="7" l="1"/>
  <c r="Y68" i="19"/>
  <c r="B70" i="1"/>
  <c r="E72" i="2"/>
  <c r="B71" i="8"/>
  <c r="V66" i="7" l="1"/>
  <c r="Y69" i="19"/>
  <c r="B71" i="1"/>
  <c r="E73" i="2"/>
  <c r="B72" i="8"/>
  <c r="V67" i="7" l="1"/>
  <c r="Y70" i="19"/>
  <c r="B72" i="1"/>
  <c r="E74" i="2"/>
  <c r="B73" i="8"/>
  <c r="V68" i="7" l="1"/>
  <c r="Y71" i="19"/>
  <c r="B73" i="1"/>
  <c r="E75" i="2"/>
  <c r="B74" i="8"/>
  <c r="V69" i="7" l="1"/>
  <c r="Y72" i="19"/>
  <c r="B74" i="1"/>
  <c r="E76" i="2"/>
  <c r="B75" i="8"/>
  <c r="V70" i="7" l="1"/>
  <c r="Y73" i="19"/>
  <c r="B75" i="1"/>
  <c r="E77" i="2"/>
  <c r="B76" i="8"/>
  <c r="V71" i="7" l="1"/>
  <c r="Y74" i="19"/>
  <c r="B76" i="1"/>
  <c r="E78" i="2"/>
  <c r="B77" i="8"/>
  <c r="V72" i="7" l="1"/>
  <c r="Y75" i="19"/>
  <c r="B77" i="1"/>
  <c r="E79" i="2"/>
  <c r="B78" i="8"/>
  <c r="V73" i="7" l="1"/>
  <c r="Y76" i="19"/>
  <c r="B78" i="1"/>
  <c r="E80" i="2"/>
  <c r="E81" s="1"/>
  <c r="B79" i="8"/>
  <c r="E82" i="2" l="1"/>
  <c r="B81" i="8"/>
  <c r="B81" i="1" s="1"/>
  <c r="V74" i="7"/>
  <c r="Y77" i="19"/>
  <c r="B79" i="1"/>
  <c r="B80" i="8"/>
  <c r="V77" i="7" l="1"/>
  <c r="Y80" i="19"/>
  <c r="E83" i="2"/>
  <c r="B82" i="8"/>
  <c r="B82" i="1" s="1"/>
  <c r="V75" i="7"/>
  <c r="Y78" i="19"/>
  <c r="B80" i="1"/>
  <c r="V78" i="7" l="1"/>
  <c r="Y81" i="19"/>
  <c r="E84" i="2"/>
  <c r="B83" i="8"/>
  <c r="B83" i="1" s="1"/>
  <c r="V76" i="7"/>
  <c r="Y79" i="19"/>
  <c r="V79" i="7" l="1"/>
  <c r="Y82" i="19"/>
  <c r="E85" i="2"/>
  <c r="B84" i="8"/>
  <c r="B84" i="1" s="1"/>
  <c r="V80" i="7" l="1"/>
  <c r="Y83" i="19"/>
  <c r="E86" i="2"/>
  <c r="B85" i="8"/>
  <c r="B85" i="1" s="1"/>
  <c r="V81" i="7" l="1"/>
  <c r="Y84" i="19"/>
  <c r="E87" i="2"/>
  <c r="B86" i="8"/>
  <c r="B86" i="1" s="1"/>
  <c r="V82" i="7" l="1"/>
  <c r="Y85" i="19"/>
  <c r="E88" i="2"/>
  <c r="B87" i="8"/>
  <c r="B87" i="1" s="1"/>
  <c r="V83" i="7" l="1"/>
  <c r="Y86" i="19"/>
  <c r="E89" i="2"/>
  <c r="B88" i="8"/>
  <c r="B88" i="1" s="1"/>
  <c r="V84" i="7" l="1"/>
  <c r="Y87" i="19"/>
  <c r="E90" i="2"/>
  <c r="B89" i="8"/>
  <c r="B89" i="1" s="1"/>
  <c r="V85" i="7" l="1"/>
  <c r="Y88" i="19"/>
  <c r="E91" i="2"/>
  <c r="B90" i="8"/>
  <c r="B90" i="1" s="1"/>
  <c r="V86" i="7" l="1"/>
  <c r="Y89" i="19"/>
  <c r="E92" i="2"/>
  <c r="B91" i="8"/>
  <c r="B91" i="1" s="1"/>
  <c r="V87" i="7" l="1"/>
  <c r="Y90" i="19"/>
  <c r="E93" i="2"/>
  <c r="B92" i="8"/>
  <c r="B92" i="1" s="1"/>
  <c r="V88" i="7" l="1"/>
  <c r="Y91" i="19"/>
  <c r="E94" i="2"/>
  <c r="B93" i="8"/>
  <c r="B93" i="1" s="1"/>
  <c r="V89" i="7" l="1"/>
  <c r="Y92" i="19"/>
  <c r="E95" i="2"/>
  <c r="B94" i="8"/>
  <c r="B94" i="1" s="1"/>
  <c r="V90" i="7" l="1"/>
  <c r="Y93" i="19"/>
  <c r="E96" i="2"/>
  <c r="B95" i="8"/>
  <c r="B95" i="1" s="1"/>
  <c r="V91" i="7" l="1"/>
  <c r="Y94" i="19"/>
  <c r="E97" i="2"/>
  <c r="B96" i="8"/>
  <c r="B96" i="1" s="1"/>
  <c r="V92" i="7" l="1"/>
  <c r="Y95" i="19"/>
  <c r="E98" i="2"/>
  <c r="B97" i="8"/>
  <c r="B97" i="1" s="1"/>
  <c r="V93" i="7" l="1"/>
  <c r="Y96" i="19"/>
  <c r="E99" i="2"/>
  <c r="B98" i="8"/>
  <c r="B98" i="1" s="1"/>
  <c r="V94" i="7" l="1"/>
  <c r="Y97" i="19"/>
  <c r="E100" i="2"/>
  <c r="B99" i="8"/>
  <c r="B99" i="1" s="1"/>
  <c r="V95" i="7" l="1"/>
  <c r="Y98" i="19"/>
  <c r="E101" i="2"/>
  <c r="B100" i="8"/>
  <c r="B100" i="1" s="1"/>
  <c r="V96" i="7" l="1"/>
  <c r="Y99" i="19"/>
  <c r="E102" i="2"/>
  <c r="B101" i="8"/>
  <c r="B101" i="1" s="1"/>
  <c r="V97" i="7" l="1"/>
  <c r="Y100" i="19"/>
  <c r="E103" i="2"/>
  <c r="B102" i="8"/>
  <c r="B102" i="1" s="1"/>
  <c r="V98" i="7" l="1"/>
  <c r="Y101" i="19"/>
  <c r="E104" i="2"/>
  <c r="B103" i="8"/>
  <c r="B103" i="1" s="1"/>
  <c r="V99" i="7" l="1"/>
  <c r="Y102" i="19"/>
  <c r="E105" i="2"/>
  <c r="B104" i="8"/>
  <c r="B104" i="1" s="1"/>
  <c r="V100" i="7" l="1"/>
  <c r="Y103" i="19"/>
  <c r="E106" i="2"/>
  <c r="B105" i="8"/>
  <c r="B105" i="1" s="1"/>
  <c r="V101" i="7" l="1"/>
  <c r="Y104" i="19"/>
  <c r="E107" i="2"/>
  <c r="B106" i="8"/>
  <c r="B106" i="1" s="1"/>
  <c r="V102" i="7" l="1"/>
  <c r="Y105" i="19"/>
  <c r="E108" i="2"/>
  <c r="B107" i="8"/>
  <c r="B107" i="1" s="1"/>
  <c r="V103" i="7" l="1"/>
  <c r="Y106" i="19"/>
  <c r="E109" i="2"/>
  <c r="B108" i="8"/>
  <c r="B108" i="1" s="1"/>
  <c r="V104" i="7" l="1"/>
  <c r="Y107" i="19"/>
  <c r="E110" i="2"/>
  <c r="B109" i="8"/>
  <c r="B109" i="1" s="1"/>
  <c r="V105" i="7" l="1"/>
  <c r="Y108" i="19"/>
  <c r="E111" i="2"/>
  <c r="B110" i="8"/>
  <c r="B110" i="1" s="1"/>
  <c r="V106" i="7" l="1"/>
  <c r="Y109" i="19"/>
  <c r="E112" i="2"/>
  <c r="B111" i="8"/>
  <c r="B111" i="1" s="1"/>
  <c r="V107" i="7" l="1"/>
  <c r="Y110" i="19"/>
  <c r="E113" i="2"/>
  <c r="B112" i="8"/>
  <c r="B112" i="1" s="1"/>
  <c r="V108" i="7" l="1"/>
  <c r="Y111" i="19"/>
  <c r="E114" i="2"/>
  <c r="B113" i="8"/>
  <c r="B113" i="1" s="1"/>
  <c r="V109" i="7" l="1"/>
  <c r="Y112" i="19"/>
  <c r="E115" i="2"/>
  <c r="B114" i="8"/>
  <c r="B114" i="1" s="1"/>
  <c r="V110" i="7" l="1"/>
  <c r="Y113" i="19"/>
  <c r="E116" i="2"/>
  <c r="B115" i="8"/>
  <c r="B115" i="1" s="1"/>
  <c r="V111" i="7" l="1"/>
  <c r="Y114" i="19"/>
  <c r="E117" i="2"/>
  <c r="B116" i="8"/>
  <c r="B116" i="1" s="1"/>
  <c r="V112" i="7" l="1"/>
  <c r="Y115" i="19"/>
  <c r="E118" i="2"/>
  <c r="B117" i="8"/>
  <c r="B117" i="1" s="1"/>
  <c r="V113" i="7" l="1"/>
  <c r="Y116" i="19"/>
  <c r="E119" i="2"/>
  <c r="B118" i="8"/>
  <c r="B118" i="1" s="1"/>
  <c r="V114" i="7" l="1"/>
  <c r="Y117" i="19"/>
  <c r="E120" i="2"/>
  <c r="B119" i="8"/>
  <c r="B119" i="1" s="1"/>
  <c r="V115" i="7" l="1"/>
  <c r="Y118" i="19"/>
  <c r="E121" i="2"/>
  <c r="B120" i="8"/>
  <c r="B120" i="1" s="1"/>
  <c r="V116" i="7" l="1"/>
  <c r="Y119" i="19"/>
  <c r="E122" i="2"/>
  <c r="B121" i="8"/>
  <c r="B121" i="1" s="1"/>
  <c r="V117" i="7" l="1"/>
  <c r="Y120" i="19"/>
  <c r="E123" i="2"/>
  <c r="B122" i="8"/>
  <c r="B122" i="1" s="1"/>
  <c r="V118" i="7" l="1"/>
  <c r="Y121" i="19"/>
  <c r="E124" i="2"/>
  <c r="B123" i="8"/>
  <c r="B123" i="1" s="1"/>
  <c r="V119" i="7" l="1"/>
  <c r="Y122" i="19"/>
  <c r="E125" i="2"/>
  <c r="B124" i="8"/>
  <c r="B124" i="1" s="1"/>
  <c r="V120" i="7" l="1"/>
  <c r="Y123" i="19"/>
  <c r="E126" i="2"/>
  <c r="B125" i="8"/>
  <c r="B125" i="1" s="1"/>
  <c r="V121" i="7" l="1"/>
  <c r="Y124" i="19"/>
  <c r="E127" i="2"/>
  <c r="B126" i="8"/>
  <c r="B126" i="1" s="1"/>
  <c r="V122" i="7" l="1"/>
  <c r="Y125" i="19"/>
  <c r="E128" i="2"/>
  <c r="B127" i="8"/>
  <c r="B127" i="1" s="1"/>
  <c r="V123" i="7" l="1"/>
  <c r="Y126" i="19"/>
  <c r="E129" i="2"/>
  <c r="B128" i="8"/>
  <c r="B128" i="1" s="1"/>
  <c r="V124" i="7" l="1"/>
  <c r="Y127" i="19"/>
  <c r="E130" i="2"/>
  <c r="B129" i="8"/>
  <c r="B129" i="1" s="1"/>
  <c r="V125" i="7" l="1"/>
  <c r="Y128" i="19"/>
  <c r="E131" i="2"/>
  <c r="B130" i="8"/>
  <c r="B130" i="1" s="1"/>
  <c r="V126" i="7" l="1"/>
  <c r="Y129" i="19"/>
  <c r="E132" i="2"/>
  <c r="B131" i="8"/>
  <c r="B131" i="1" s="1"/>
  <c r="V127" i="7" l="1"/>
  <c r="Y130" i="19"/>
  <c r="E133" i="2"/>
  <c r="B132" i="8"/>
  <c r="B132" i="1" s="1"/>
  <c r="V128" i="7" l="1"/>
  <c r="Y131" i="19"/>
  <c r="E134" i="2"/>
  <c r="B133" i="8"/>
  <c r="B133" i="1" s="1"/>
  <c r="V129" i="7" l="1"/>
  <c r="Y132" i="19"/>
  <c r="E135" i="2"/>
  <c r="B134" i="8"/>
  <c r="B134" i="1" s="1"/>
  <c r="V130" i="7" l="1"/>
  <c r="Y133" i="19"/>
  <c r="E136" i="2"/>
  <c r="B135" i="8"/>
  <c r="B135" i="1" s="1"/>
  <c r="V131" i="7" l="1"/>
  <c r="Y134" i="19"/>
  <c r="E137" i="2"/>
  <c r="B136" i="8"/>
  <c r="B136" i="1" s="1"/>
  <c r="V132" i="7" l="1"/>
  <c r="Y135" i="19"/>
  <c r="E138" i="2"/>
  <c r="B137" i="8"/>
  <c r="B137" i="1" s="1"/>
  <c r="V133" i="7" l="1"/>
  <c r="Y136" i="19"/>
  <c r="E139" i="2"/>
  <c r="B138" i="8"/>
  <c r="B138" i="1" s="1"/>
  <c r="V134" i="7" l="1"/>
  <c r="Y137" i="19"/>
  <c r="E140" i="2"/>
  <c r="B139" i="8"/>
  <c r="B139" i="1" s="1"/>
  <c r="V135" i="7" l="1"/>
  <c r="Y138" i="19"/>
  <c r="E141" i="2"/>
  <c r="B140" i="8"/>
  <c r="B140" i="1" s="1"/>
  <c r="V136" i="7" l="1"/>
  <c r="Y139" i="19"/>
  <c r="E142" i="2"/>
  <c r="B141" i="8"/>
  <c r="B141" i="1" s="1"/>
  <c r="V137" i="7" l="1"/>
  <c r="Y140" i="19"/>
  <c r="E143" i="2"/>
  <c r="B142" i="8"/>
  <c r="B142" i="1" s="1"/>
  <c r="V138" i="7" l="1"/>
  <c r="Y141" i="19"/>
  <c r="E144" i="2"/>
  <c r="B143" i="8"/>
  <c r="B143" i="1" s="1"/>
  <c r="V139" i="7" l="1"/>
  <c r="Y142" i="19"/>
  <c r="E145" i="2"/>
  <c r="B144" i="8"/>
  <c r="B144" i="1" s="1"/>
  <c r="V140" i="7" l="1"/>
  <c r="Y143" i="19"/>
  <c r="E146" i="2"/>
  <c r="B145" i="8"/>
  <c r="B145" i="1" s="1"/>
  <c r="V141" i="7" l="1"/>
  <c r="Y144" i="19"/>
  <c r="E147" i="2"/>
  <c r="B146" i="8"/>
  <c r="B146" i="1" s="1"/>
  <c r="V142" i="7" l="1"/>
  <c r="Y145" i="19"/>
  <c r="E148" i="2"/>
  <c r="B147" i="8"/>
  <c r="B147" i="1" s="1"/>
  <c r="V143" i="7" l="1"/>
  <c r="Y146" i="19"/>
  <c r="E149" i="2"/>
  <c r="B148" i="8"/>
  <c r="B148" i="1" s="1"/>
  <c r="V144" i="7" l="1"/>
  <c r="Y147" i="19"/>
  <c r="E150" i="2"/>
  <c r="B149" i="8"/>
  <c r="B149" i="1" s="1"/>
  <c r="V145" i="7" l="1"/>
  <c r="Y148" i="19"/>
  <c r="E151" i="2"/>
  <c r="B150" i="8"/>
  <c r="B150" i="1" s="1"/>
  <c r="V146" i="7" l="1"/>
  <c r="Y149" i="19"/>
  <c r="E152" i="2"/>
  <c r="B151" i="8"/>
  <c r="B151" i="1" s="1"/>
  <c r="V147" i="7" l="1"/>
  <c r="Y150" i="19"/>
  <c r="E153" i="2"/>
  <c r="B152" i="8"/>
  <c r="B152" i="1" s="1"/>
  <c r="V148" i="7" l="1"/>
  <c r="Y151" i="19"/>
  <c r="E154" i="2"/>
  <c r="B153" i="8"/>
  <c r="B153" i="1" s="1"/>
  <c r="V149" i="7" l="1"/>
  <c r="Y152" i="19"/>
  <c r="E155" i="2"/>
  <c r="B154" i="8"/>
  <c r="B154" i="1" s="1"/>
  <c r="V150" i="7" l="1"/>
  <c r="Y153" i="19"/>
  <c r="E156" i="2"/>
  <c r="B155" i="8"/>
  <c r="B155" i="1" s="1"/>
  <c r="V151" i="7" l="1"/>
  <c r="Y154" i="19"/>
  <c r="E157" i="2"/>
  <c r="B156" i="8"/>
  <c r="B156" i="1" s="1"/>
  <c r="V152" i="7" l="1"/>
  <c r="Y155" i="19"/>
  <c r="E158" i="2"/>
  <c r="B157" i="8"/>
  <c r="B157" i="1" s="1"/>
  <c r="V153" i="7" l="1"/>
  <c r="Y156" i="19"/>
  <c r="E159" i="2"/>
  <c r="B158" i="8"/>
  <c r="B158" i="1" s="1"/>
  <c r="V154" i="7" l="1"/>
  <c r="Y157" i="19"/>
  <c r="E160" i="2"/>
  <c r="B159" i="8"/>
  <c r="B159" i="1" s="1"/>
  <c r="V155" i="7" l="1"/>
  <c r="Y158" i="19"/>
  <c r="E161" i="2"/>
  <c r="B160" i="8"/>
  <c r="B160" i="1" s="1"/>
  <c r="V156" i="7" l="1"/>
  <c r="Y159" i="19"/>
  <c r="E162" i="2"/>
  <c r="B161" i="8"/>
  <c r="B161" i="1" s="1"/>
  <c r="V157" i="7" l="1"/>
  <c r="Y160" i="19"/>
  <c r="E163" i="2"/>
  <c r="B162" i="8"/>
  <c r="B162" i="1" s="1"/>
  <c r="V158" i="7" l="1"/>
  <c r="Y161" i="19"/>
  <c r="E164" i="2"/>
  <c r="B163" i="8"/>
  <c r="B163" i="1" s="1"/>
  <c r="V159" i="7" l="1"/>
  <c r="Y162" i="19"/>
  <c r="E165" i="2"/>
  <c r="B164" i="8"/>
  <c r="B164" i="1" s="1"/>
  <c r="V160" i="7" l="1"/>
  <c r="Y163" i="19"/>
  <c r="E166" i="2"/>
  <c r="B165" i="8"/>
  <c r="B165" i="1" s="1"/>
  <c r="V161" i="7" l="1"/>
  <c r="Y164" i="19"/>
  <c r="E167" i="2"/>
  <c r="B166" i="8"/>
  <c r="B166" i="1" s="1"/>
  <c r="V162" i="7" l="1"/>
  <c r="Y165" i="19"/>
  <c r="E168" i="2"/>
  <c r="B167" i="8"/>
  <c r="B167" i="1" s="1"/>
  <c r="V163" i="7" l="1"/>
  <c r="Y166" i="19"/>
  <c r="E169" i="2"/>
  <c r="B168" i="8"/>
  <c r="B168" i="1" s="1"/>
  <c r="V164" i="7" l="1"/>
  <c r="Y167" i="19"/>
  <c r="E170" i="2"/>
  <c r="B169" i="8"/>
  <c r="B169" i="1" s="1"/>
  <c r="V165" i="7" l="1"/>
  <c r="Y168" i="19"/>
  <c r="E171" i="2"/>
  <c r="B170" i="8"/>
  <c r="B170" i="1" s="1"/>
  <c r="V166" i="7" l="1"/>
  <c r="Y169" i="19"/>
  <c r="E172" i="2"/>
  <c r="B171" i="8"/>
  <c r="B171" i="1" s="1"/>
  <c r="V167" i="7" l="1"/>
  <c r="Y170" i="19"/>
  <c r="E173" i="2"/>
  <c r="B172" i="8"/>
  <c r="B172" i="1" s="1"/>
  <c r="V168" i="7" l="1"/>
  <c r="Y171" i="19"/>
  <c r="E174" i="2"/>
  <c r="B173" i="8"/>
  <c r="B173" i="1" s="1"/>
  <c r="V169" i="7" l="1"/>
  <c r="Y172" i="19"/>
  <c r="E175" i="2"/>
  <c r="B174" i="8"/>
  <c r="B174" i="1" s="1"/>
  <c r="V170" i="7" l="1"/>
  <c r="Y173" i="19"/>
  <c r="E176" i="2"/>
  <c r="B175" i="8"/>
  <c r="B175" i="1" s="1"/>
  <c r="V171" i="7" l="1"/>
  <c r="Y174" i="19"/>
  <c r="E177" i="2"/>
  <c r="B176" i="8"/>
  <c r="B176" i="1" s="1"/>
  <c r="V172" i="7" l="1"/>
  <c r="Y175" i="19"/>
  <c r="E178" i="2"/>
  <c r="B177" i="8"/>
  <c r="B177" i="1" s="1"/>
  <c r="V173" i="7" l="1"/>
  <c r="Y176" i="19"/>
  <c r="E179" i="2"/>
  <c r="B178" i="8"/>
  <c r="B178" i="1" s="1"/>
  <c r="V174" i="7" l="1"/>
  <c r="Y177" i="19"/>
  <c r="B179" i="8"/>
  <c r="B179" i="1" s="1"/>
  <c r="V175" i="7" l="1"/>
  <c r="Y178" i="19"/>
</calcChain>
</file>

<file path=xl/sharedStrings.xml><?xml version="1.0" encoding="utf-8"?>
<sst xmlns="http://schemas.openxmlformats.org/spreadsheetml/2006/main" count="1047" uniqueCount="283">
  <si>
    <t>مسلسل</t>
  </si>
  <si>
    <t>رقم الجلوس</t>
  </si>
  <si>
    <t>اسم الطالب</t>
  </si>
  <si>
    <t>تاريخ الميلاد</t>
  </si>
  <si>
    <t>الفصل</t>
  </si>
  <si>
    <t>الجنسية</t>
  </si>
  <si>
    <t>الديانة</t>
  </si>
  <si>
    <t>حالة القيد</t>
  </si>
  <si>
    <t>النوع</t>
  </si>
  <si>
    <t>سرى ترم أول</t>
  </si>
  <si>
    <t>ملف ترم أول</t>
  </si>
  <si>
    <t>مجموع ترم أول</t>
  </si>
  <si>
    <t>تقدير درجة نصف العام</t>
  </si>
  <si>
    <t>متوسط الترمين</t>
  </si>
  <si>
    <t>الدرجة الفعلية</t>
  </si>
  <si>
    <t>التقدير</t>
  </si>
  <si>
    <t>اللغة العربية</t>
  </si>
  <si>
    <t>اللغة الانجليزية</t>
  </si>
  <si>
    <t>الدراسات الاجتماعية</t>
  </si>
  <si>
    <t>الرياضيات</t>
  </si>
  <si>
    <t>العلوم</t>
  </si>
  <si>
    <t>التربية الفنية</t>
  </si>
  <si>
    <t>الحاسب الالى</t>
  </si>
  <si>
    <t>التربية الدينية</t>
  </si>
  <si>
    <t>نشاط 1</t>
  </si>
  <si>
    <t>نشاط 2</t>
  </si>
  <si>
    <t>المجموع</t>
  </si>
  <si>
    <t>النسبة العامة</t>
  </si>
  <si>
    <t>الدراسات</t>
  </si>
  <si>
    <t>حالة الطالب</t>
  </si>
  <si>
    <t>الفصل الدراسي الأول</t>
  </si>
  <si>
    <t>الفصل الدراسي الثاني</t>
  </si>
  <si>
    <t>مجموع ترم ثاني</t>
  </si>
  <si>
    <t>سرى ترم ثاني</t>
  </si>
  <si>
    <t>تحريري ترم أول</t>
  </si>
  <si>
    <t>ملف ترم ثاني</t>
  </si>
  <si>
    <t>تحريري ترم ثاني</t>
  </si>
  <si>
    <t>مواد الدور الثاني</t>
  </si>
  <si>
    <t>تحريري جبر</t>
  </si>
  <si>
    <t>تحريري هندسة</t>
  </si>
  <si>
    <t>عملي</t>
  </si>
  <si>
    <t>مجموع تحريرى ترم ثاني</t>
  </si>
  <si>
    <t>مجموع نصف العام</t>
  </si>
  <si>
    <t>مجموع اخر العام</t>
  </si>
  <si>
    <t>السن فى أول أكتوبر من السنة الدراسية الحالية</t>
  </si>
  <si>
    <t>يوم</t>
  </si>
  <si>
    <t>شهر</t>
  </si>
  <si>
    <t>سنه</t>
  </si>
  <si>
    <t>%</t>
  </si>
  <si>
    <t>مواد الرسوب</t>
  </si>
  <si>
    <t>T</t>
  </si>
  <si>
    <t>ad</t>
  </si>
  <si>
    <t>an</t>
  </si>
  <si>
    <t>ba</t>
  </si>
  <si>
    <t>bn</t>
  </si>
  <si>
    <t>bx</t>
  </si>
  <si>
    <t>ck</t>
  </si>
  <si>
    <t>dk</t>
  </si>
  <si>
    <t>W</t>
  </si>
  <si>
    <t>ag</t>
  </si>
  <si>
    <t>aq</t>
  </si>
  <si>
    <t>bd</t>
  </si>
  <si>
    <t>bq</t>
  </si>
  <si>
    <t>ca</t>
  </si>
  <si>
    <t>cn</t>
  </si>
  <si>
    <t>الأول</t>
  </si>
  <si>
    <t>اختار نوع المدرسة  /</t>
  </si>
  <si>
    <t>الإدارة /</t>
  </si>
  <si>
    <t>المدرسة /</t>
  </si>
  <si>
    <t>رئيس لجنة النظام /</t>
  </si>
  <si>
    <t>مشتركة</t>
  </si>
  <si>
    <t xml:space="preserve"> اسم الطالب</t>
  </si>
  <si>
    <t>السن في أول أكتوبر من السنة الدراسية الحالية</t>
  </si>
  <si>
    <t>سنة</t>
  </si>
  <si>
    <t>عدد الطلاب بالفصول</t>
  </si>
  <si>
    <t>2017/2018</t>
  </si>
  <si>
    <t>مسلم</t>
  </si>
  <si>
    <t>مستجد</t>
  </si>
  <si>
    <t>2018/2019</t>
  </si>
  <si>
    <t>مسلمة</t>
  </si>
  <si>
    <t>2019/2020</t>
  </si>
  <si>
    <t>ثالث</t>
  </si>
  <si>
    <t>جملة المسلمين</t>
  </si>
  <si>
    <t>جملة مستجد</t>
  </si>
  <si>
    <t>رابع</t>
  </si>
  <si>
    <t>مسيحي</t>
  </si>
  <si>
    <t>خامس</t>
  </si>
  <si>
    <t>سادس</t>
  </si>
  <si>
    <t>جملة المسيحيين</t>
  </si>
  <si>
    <t>سابع</t>
  </si>
  <si>
    <t>ثامن</t>
  </si>
  <si>
    <t>تاسع</t>
  </si>
  <si>
    <t>بنون</t>
  </si>
  <si>
    <t>عاشر</t>
  </si>
  <si>
    <t>بنات</t>
  </si>
  <si>
    <t>جملة</t>
  </si>
  <si>
    <t xml:space="preserve">عدد الطالبات </t>
  </si>
  <si>
    <t>2011/2012</t>
  </si>
  <si>
    <t>2012/2013</t>
  </si>
  <si>
    <t>2014/2015</t>
  </si>
  <si>
    <t>2015/2016</t>
  </si>
  <si>
    <t>6016/2017</t>
  </si>
  <si>
    <t>البحث بالمسلسل</t>
  </si>
  <si>
    <t>البحث برقم الجلوس</t>
  </si>
  <si>
    <t>الاسم</t>
  </si>
  <si>
    <t>مقيد</t>
  </si>
  <si>
    <t>من</t>
  </si>
  <si>
    <t>الى</t>
  </si>
  <si>
    <t>الثاني</t>
  </si>
  <si>
    <t>بنين</t>
  </si>
  <si>
    <t>مصري</t>
  </si>
  <si>
    <t>مصرية</t>
  </si>
  <si>
    <t>مسلمه</t>
  </si>
  <si>
    <t>مسيحيه</t>
  </si>
  <si>
    <t>باق</t>
  </si>
  <si>
    <t>ذكر</t>
  </si>
  <si>
    <t>أنثى</t>
  </si>
  <si>
    <t xml:space="preserve">            </t>
  </si>
  <si>
    <t xml:space="preserve">عداد الغياب </t>
  </si>
  <si>
    <t>أعمال تيرم أول</t>
  </si>
  <si>
    <t>عملي تيرم أول</t>
  </si>
  <si>
    <t>عربي</t>
  </si>
  <si>
    <t>إنجليزي</t>
  </si>
  <si>
    <t>دراسات</t>
  </si>
  <si>
    <t>رياضيات</t>
  </si>
  <si>
    <t>علوم</t>
  </si>
  <si>
    <t>حاسب</t>
  </si>
  <si>
    <t>نشاط1</t>
  </si>
  <si>
    <t>نشاط2</t>
  </si>
  <si>
    <t>دين</t>
  </si>
  <si>
    <t>سري ترم 1</t>
  </si>
  <si>
    <t>سري ترم 2</t>
  </si>
  <si>
    <t>مرصود</t>
  </si>
  <si>
    <t>تحريري تيرم أول</t>
  </si>
  <si>
    <t>تحريري تيرم ثان</t>
  </si>
  <si>
    <t>جبر</t>
  </si>
  <si>
    <t>هندسة</t>
  </si>
  <si>
    <t>أعمال تيرم ثان</t>
  </si>
  <si>
    <t>عملي تيرم ثان</t>
  </si>
  <si>
    <t>dn</t>
  </si>
  <si>
    <t>cr</t>
  </si>
  <si>
    <t>cx</t>
  </si>
  <si>
    <t>ct</t>
  </si>
  <si>
    <t>cz</t>
  </si>
  <si>
    <t>ثاني</t>
  </si>
  <si>
    <t>مستجدة</t>
  </si>
  <si>
    <t>الإجمالي</t>
  </si>
  <si>
    <t>اكتب الصف الأول أو الثاني في  ←</t>
  </si>
  <si>
    <t>اكتب أول رقم جلوس في ←</t>
  </si>
  <si>
    <t>أختار السنة الدراسية وأختار سن دخول المدرسة  ←</t>
  </si>
  <si>
    <t>أختار امتحان الفصل الدراسي ←</t>
  </si>
  <si>
    <t>مدير المدرسة /</t>
  </si>
  <si>
    <t>أول</t>
  </si>
  <si>
    <t>مدرسة الجيش الإعدادية بمنقباد</t>
  </si>
  <si>
    <t>جملة الباقي</t>
  </si>
  <si>
    <t>الحاسب الآلى</t>
  </si>
  <si>
    <t>ادارة أسيوط التعليمية</t>
  </si>
  <si>
    <t>الإدارة</t>
  </si>
  <si>
    <t>اسم المدرسة</t>
  </si>
  <si>
    <t>اسم الامتحان</t>
  </si>
  <si>
    <t>رئيس لجنة النظام والمراقبة</t>
  </si>
  <si>
    <t>مدير المدرسة</t>
  </si>
  <si>
    <t>السن في</t>
  </si>
  <si>
    <t>نوع المدرسة</t>
  </si>
  <si>
    <t>الفصل الدراسى الأول ( نصف العام )</t>
  </si>
  <si>
    <t>الفصل الدراسي الثانى ( آخر العام )</t>
  </si>
  <si>
    <t xml:space="preserve"> نصف العام </t>
  </si>
  <si>
    <t xml:space="preserve"> آخر العام </t>
  </si>
  <si>
    <t>راسبون واستنفذوا مرات الرسوب</t>
  </si>
  <si>
    <t>راسب واستنفذ مرات الرسوب</t>
  </si>
  <si>
    <t xml:space="preserve">درجات امتحان آخر العام للصف الأول الإعدادى عام </t>
  </si>
  <si>
    <t xml:space="preserve">درجات امتحان الدور الثانى للصف الأول الإعدادى عام </t>
  </si>
  <si>
    <t xml:space="preserve">الدور الأول </t>
  </si>
  <si>
    <t>موعد امتحان الدور الثانى  2013/7/2</t>
  </si>
  <si>
    <t xml:space="preserve">الدور الثانى </t>
  </si>
  <si>
    <t xml:space="preserve">درجات امتحان آخر العام للصف الثانى الإعدادى عام </t>
  </si>
  <si>
    <t xml:space="preserve">درجات امتحان الدور الثانى للصف الثانى الإعدادى عام </t>
  </si>
  <si>
    <t>2014/2013</t>
  </si>
  <si>
    <t>عدد المتقدميــن :</t>
  </si>
  <si>
    <t>البحث الإسم</t>
  </si>
  <si>
    <t>شهادة نصف العام</t>
  </si>
  <si>
    <t xml:space="preserve">رقم الجلوس : </t>
  </si>
  <si>
    <t>المادة</t>
  </si>
  <si>
    <t>لغة عربية</t>
  </si>
  <si>
    <t>لغة إنجليزية</t>
  </si>
  <si>
    <t>تربية فنية</t>
  </si>
  <si>
    <t>حاسب آلى</t>
  </si>
  <si>
    <t>نشاط  1</t>
  </si>
  <si>
    <t>نشاط  2</t>
  </si>
  <si>
    <t>مجموع كلى</t>
  </si>
  <si>
    <t>تربية دينية</t>
  </si>
  <si>
    <t>النهاية العظمى</t>
  </si>
  <si>
    <t>درجة الطالب</t>
  </si>
  <si>
    <t>مستوى الطالب</t>
  </si>
  <si>
    <t>اسم الطالب :</t>
  </si>
  <si>
    <t>ناجحون</t>
  </si>
  <si>
    <t>دور ثانى</t>
  </si>
  <si>
    <t>غائب</t>
  </si>
  <si>
    <t>حاضر</t>
  </si>
  <si>
    <t>فنية</t>
  </si>
  <si>
    <t>ناجح</t>
  </si>
  <si>
    <t>اللغـــــــــــــــــــــة العربيــــــــــــــــــــــة</t>
  </si>
  <si>
    <t>نصف العام</t>
  </si>
  <si>
    <t>آخر العام</t>
  </si>
  <si>
    <t>راسب</t>
  </si>
  <si>
    <t>م بنات</t>
  </si>
  <si>
    <t>مجموع</t>
  </si>
  <si>
    <t>اللغـــــــــــــــــــــــة الإنجليزيـــــــــــــــــــــة</t>
  </si>
  <si>
    <t>الدراســــــــــــــــات الإجتماعيـــــــــــــــــــــة</t>
  </si>
  <si>
    <t>بنين1</t>
  </si>
  <si>
    <t>بنات1</t>
  </si>
  <si>
    <t>بنين2</t>
  </si>
  <si>
    <t>بنات2</t>
  </si>
  <si>
    <t>بنين3</t>
  </si>
  <si>
    <t>بنات3</t>
  </si>
  <si>
    <t>بنين4</t>
  </si>
  <si>
    <t>بنات4</t>
  </si>
  <si>
    <t>بنين5</t>
  </si>
  <si>
    <t>بنات5</t>
  </si>
  <si>
    <t>بنين6</t>
  </si>
  <si>
    <t>بنات6</t>
  </si>
  <si>
    <t>بنين7</t>
  </si>
  <si>
    <t>بنات7</t>
  </si>
  <si>
    <t>بنين8</t>
  </si>
  <si>
    <t>بنات8</t>
  </si>
  <si>
    <t>بنين9</t>
  </si>
  <si>
    <t>بنات9</t>
  </si>
  <si>
    <t>بنين10</t>
  </si>
  <si>
    <t>بنات10</t>
  </si>
  <si>
    <t>م بنين</t>
  </si>
  <si>
    <t>الرياضيــــــــــــــــــــــــــــــــــــــــــات</t>
  </si>
  <si>
    <t>العلـــــــــــــــــــــــــــــــــــــــــــــــــــــــــــوم</t>
  </si>
  <si>
    <t>التربيــــــــــــــــــــة الفنيــــــــــــــــــــــــة</t>
  </si>
  <si>
    <t>CF</t>
  </si>
  <si>
    <t>dh</t>
  </si>
  <si>
    <t>dr</t>
  </si>
  <si>
    <t>DV</t>
  </si>
  <si>
    <t>dx</t>
  </si>
  <si>
    <t>التربيــــــــــــــــــــــة الدينيـــــــــــــــــــــــــــة الإسلامية</t>
  </si>
  <si>
    <t>CP</t>
  </si>
  <si>
    <t>CT</t>
  </si>
  <si>
    <t>CV</t>
  </si>
  <si>
    <t>CZ</t>
  </si>
  <si>
    <t>احصائيات نصف العام</t>
  </si>
  <si>
    <t>احصائيات آخر العام</t>
  </si>
  <si>
    <t>أقل من 50%</t>
  </si>
  <si>
    <t>من 50الى أقل من 70 %</t>
  </si>
  <si>
    <t>من  70 % فأكثر</t>
  </si>
  <si>
    <t>q</t>
  </si>
  <si>
    <t>aa</t>
  </si>
  <si>
    <t>ak</t>
  </si>
  <si>
    <t>av</t>
  </si>
  <si>
    <t>bi</t>
  </si>
  <si>
    <t>bu</t>
  </si>
  <si>
    <t>النهاية الصغرى</t>
  </si>
  <si>
    <t>الحالة</t>
  </si>
  <si>
    <t>النتيجة النهائية</t>
  </si>
  <si>
    <t>شهادة آخر العــــــــــام</t>
  </si>
  <si>
    <t xml:space="preserve"> عربي</t>
  </si>
  <si>
    <t xml:space="preserve"> رســـم</t>
  </si>
  <si>
    <t xml:space="preserve">حاسب </t>
  </si>
  <si>
    <t xml:space="preserve">نشاط1  </t>
  </si>
  <si>
    <t xml:space="preserve"> دين</t>
  </si>
  <si>
    <t>درجة فصل دراسى 
ثانى</t>
  </si>
  <si>
    <t>اسم الطالب /</t>
  </si>
  <si>
    <t xml:space="preserve"> موعد امتحان الدور الثاني ←</t>
  </si>
  <si>
    <t>رقم الصفحة</t>
  </si>
  <si>
    <t>عدد الصفحات</t>
  </si>
  <si>
    <t>عدد الطلاب</t>
  </si>
  <si>
    <t xml:space="preserve">ابتهال يوسف ابو جبل مهنى </t>
  </si>
  <si>
    <t xml:space="preserve">اسماء حسن عبد الرحيم مطاوع </t>
  </si>
  <si>
    <t xml:space="preserve">اسماء دياب خليفه عبد المعبود </t>
  </si>
  <si>
    <t xml:space="preserve">اسماء سعد معتمد ابو العلا </t>
  </si>
  <si>
    <t>اسماء مصطفى عبد المتين حسانين</t>
  </si>
  <si>
    <t xml:space="preserve">اسماء هانى فتحى محمد </t>
  </si>
  <si>
    <t xml:space="preserve">الاء عبد العظيم محمد محمد </t>
  </si>
  <si>
    <t>مستجده</t>
  </si>
  <si>
    <t>باقيه</t>
  </si>
  <si>
    <t>أ / محمد عبد اللاه محمد</t>
  </si>
  <si>
    <t>أ  /سوسن عبد الرحمن كامل</t>
  </si>
  <si>
    <t>وكيل شئون طلبة /</t>
  </si>
  <si>
    <t>وكيل شئون طلبة</t>
  </si>
  <si>
    <t>أ / محمد ابو الفتوح محمود</t>
  </si>
</sst>
</file>

<file path=xl/styles.xml><?xml version="1.0" encoding="utf-8"?>
<styleSheet xmlns="http://schemas.openxmlformats.org/spreadsheetml/2006/main">
  <numFmts count="5">
    <numFmt numFmtId="164" formatCode="yyyy/mm/dd"/>
    <numFmt numFmtId="165" formatCode="#,##0_ ;\-#,##0\ "/>
    <numFmt numFmtId="166" formatCode="0_ ;\-0\ "/>
    <numFmt numFmtId="167" formatCode="0.0"/>
    <numFmt numFmtId="168" formatCode="#,##0.0_ ;\-#,##0.0\ "/>
  </numFmts>
  <fonts count="78"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</font>
    <font>
      <sz val="20"/>
      <name val="Arial"/>
      <family val="2"/>
    </font>
    <font>
      <sz val="11"/>
      <color theme="1"/>
      <name val="Akhbar MT"/>
      <charset val="178"/>
    </font>
    <font>
      <sz val="10"/>
      <name val="Arial"/>
      <family val="2"/>
    </font>
    <font>
      <b/>
      <sz val="14"/>
      <color theme="1"/>
      <name val="Akhbar MT"/>
      <charset val="178"/>
    </font>
    <font>
      <sz val="20"/>
      <color indexed="8"/>
      <name val="Arial"/>
      <family val="2"/>
    </font>
    <font>
      <sz val="20"/>
      <color indexed="9"/>
      <name val="Arial"/>
      <family val="2"/>
    </font>
    <font>
      <b/>
      <sz val="20"/>
      <color indexed="8"/>
      <name val="Akhbar MT"/>
      <charset val="178"/>
    </font>
    <font>
      <b/>
      <sz val="20"/>
      <color indexed="9"/>
      <name val="Akhbar MT"/>
      <charset val="178"/>
    </font>
    <font>
      <b/>
      <sz val="20"/>
      <color theme="1"/>
      <name val="Akhbar MT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20"/>
      <color rgb="FF3333FF"/>
      <name val="Akhbar MT"/>
      <charset val="178"/>
    </font>
    <font>
      <sz val="11"/>
      <color rgb="FF3333FF"/>
      <name val="Akhbar MT"/>
      <charset val="178"/>
    </font>
    <font>
      <sz val="20"/>
      <color rgb="FF3333FF"/>
      <name val="Akhbar MT"/>
      <charset val="178"/>
    </font>
    <font>
      <sz val="11"/>
      <color theme="0"/>
      <name val="Arial"/>
      <family val="2"/>
      <charset val="178"/>
      <scheme val="minor"/>
    </font>
    <font>
      <b/>
      <sz val="22"/>
      <color rgb="FFFF0000"/>
      <name val="Akhbar MT"/>
      <charset val="178"/>
    </font>
    <font>
      <b/>
      <sz val="20"/>
      <color rgb="FFFF0000"/>
      <name val="Akhbar MT"/>
      <charset val="178"/>
    </font>
    <font>
      <b/>
      <sz val="14"/>
      <color rgb="FF3333FF"/>
      <name val="Akhbar MT"/>
      <charset val="178"/>
    </font>
    <font>
      <b/>
      <sz val="18"/>
      <color rgb="FF3333FF"/>
      <name val="Akhbar MT"/>
      <charset val="178"/>
    </font>
    <font>
      <b/>
      <sz val="16"/>
      <color rgb="FF3333FF"/>
      <name val="Akhbar MT"/>
      <charset val="178"/>
    </font>
    <font>
      <b/>
      <sz val="36"/>
      <color rgb="FF3333FF"/>
      <name val="Akhbar MT"/>
      <charset val="178"/>
    </font>
    <font>
      <b/>
      <sz val="26"/>
      <color rgb="FF3333FF"/>
      <name val="Akhbar MT"/>
      <charset val="178"/>
    </font>
    <font>
      <b/>
      <sz val="22"/>
      <color rgb="FF3333FF"/>
      <name val="Akhbar MT"/>
      <charset val="178"/>
    </font>
    <font>
      <b/>
      <sz val="28"/>
      <color rgb="FF3333FF"/>
      <name val="Akhbar MT"/>
      <charset val="178"/>
    </font>
    <font>
      <sz val="11"/>
      <color theme="0" tint="-4.9989318521683403E-2"/>
      <name val="Arial"/>
      <family val="2"/>
      <charset val="178"/>
      <scheme val="minor"/>
    </font>
    <font>
      <b/>
      <sz val="20"/>
      <name val="Akhbar MT"/>
      <charset val="178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Times New Roman"/>
      <family val="1"/>
    </font>
    <font>
      <b/>
      <sz val="24"/>
      <name val="Akhbar MT"/>
      <charset val="178"/>
    </font>
    <font>
      <b/>
      <sz val="24"/>
      <color indexed="12"/>
      <name val="Akhbar MT"/>
      <charset val="178"/>
    </font>
    <font>
      <b/>
      <sz val="22"/>
      <color rgb="FF00B050"/>
      <name val="Akhbar MT"/>
      <charset val="178"/>
    </font>
    <font>
      <sz val="11"/>
      <color theme="1"/>
      <name val="Arial"/>
      <family val="2"/>
      <charset val="178"/>
      <scheme val="minor"/>
    </font>
    <font>
      <b/>
      <sz val="16"/>
      <color rgb="FF3333FF"/>
      <name val="Arial"/>
      <family val="2"/>
    </font>
    <font>
      <b/>
      <sz val="48"/>
      <color rgb="FF3333FF"/>
      <name val="Akhbar MT"/>
      <charset val="178"/>
    </font>
    <font>
      <b/>
      <sz val="24"/>
      <color rgb="FF3333FF"/>
      <name val="Akhbar MT"/>
      <charset val="178"/>
    </font>
    <font>
      <b/>
      <sz val="20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0" tint="-4.9989318521683403E-2"/>
      <name val="Arial"/>
      <family val="2"/>
      <scheme val="minor"/>
    </font>
    <font>
      <b/>
      <sz val="14"/>
      <color rgb="FFFF0000"/>
      <name val="Arial"/>
      <family val="2"/>
    </font>
    <font>
      <b/>
      <sz val="20"/>
      <name val="Arial"/>
      <family val="2"/>
    </font>
    <font>
      <b/>
      <sz val="14"/>
      <color indexed="15"/>
      <name val="Arial"/>
      <family val="2"/>
    </font>
    <font>
      <b/>
      <sz val="14"/>
      <color indexed="46"/>
      <name val="Arial"/>
      <family val="2"/>
    </font>
    <font>
      <b/>
      <sz val="2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  <scheme val="minor"/>
    </font>
    <font>
      <sz val="16"/>
      <name val="Arial"/>
      <family val="2"/>
    </font>
    <font>
      <b/>
      <sz val="18"/>
      <color theme="1"/>
      <name val="Akhbar MT"/>
      <charset val="178"/>
    </font>
    <font>
      <b/>
      <sz val="26"/>
      <color theme="1"/>
      <name val="Akhbar MT"/>
      <charset val="178"/>
    </font>
    <font>
      <b/>
      <sz val="28"/>
      <color theme="1"/>
      <name val="Akhbar MT"/>
      <charset val="178"/>
    </font>
    <font>
      <b/>
      <sz val="16"/>
      <color theme="1"/>
      <name val="Akhbar MT"/>
      <charset val="178"/>
    </font>
    <font>
      <sz val="10"/>
      <name val="Arial"/>
      <family val="2"/>
    </font>
    <font>
      <b/>
      <sz val="16"/>
      <name val="Times New Roman"/>
      <family val="1"/>
    </font>
    <font>
      <b/>
      <sz val="20"/>
      <color rgb="FFFF0000"/>
      <name val="Arial Unicode MS"/>
      <family val="2"/>
    </font>
    <font>
      <b/>
      <sz val="14"/>
      <color rgb="FFFF0000"/>
      <name val="Arial Unicode MS"/>
      <family val="2"/>
    </font>
    <font>
      <b/>
      <sz val="20"/>
      <color rgb="FF3333FF"/>
      <name val="Arial Unicode MS"/>
      <family val="2"/>
    </font>
    <font>
      <b/>
      <sz val="11"/>
      <name val="Arial"/>
      <family val="2"/>
    </font>
    <font>
      <b/>
      <sz val="14"/>
      <color indexed="47"/>
      <name val="Arial"/>
      <family val="2"/>
    </font>
    <font>
      <b/>
      <sz val="12"/>
      <color indexed="10"/>
      <name val="Arial"/>
      <family val="2"/>
    </font>
    <font>
      <b/>
      <sz val="14"/>
      <color rgb="FF3333FF"/>
      <name val="Arial"/>
      <family val="2"/>
    </font>
    <font>
      <b/>
      <sz val="12"/>
      <color rgb="FF3333FF"/>
      <name val="Akhbar MT"/>
      <charset val="178"/>
    </font>
    <font>
      <b/>
      <sz val="22"/>
      <color indexed="8"/>
      <name val="Arial"/>
      <family val="2"/>
    </font>
    <font>
      <b/>
      <sz val="24"/>
      <color indexed="9"/>
      <name val="Arial"/>
      <family val="2"/>
    </font>
    <font>
      <b/>
      <sz val="18"/>
      <name val="Arial"/>
      <family val="2"/>
      <charset val="178"/>
    </font>
    <font>
      <sz val="11"/>
      <color theme="0" tint="-4.9989318521683403E-2"/>
      <name val="Arial"/>
      <family val="2"/>
      <scheme val="minor"/>
    </font>
    <font>
      <sz val="16"/>
      <color theme="0" tint="-4.9989318521683403E-2"/>
      <name val="Arial"/>
      <family val="2"/>
      <scheme val="minor"/>
    </font>
    <font>
      <sz val="11"/>
      <color rgb="FF3333FF"/>
      <name val="Arial"/>
      <family val="2"/>
      <scheme val="minor"/>
    </font>
    <font>
      <sz val="16"/>
      <color rgb="FF3333FF"/>
      <name val="Arial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/>
      <bottom style="mediumDashDot">
        <color indexed="64"/>
      </bottom>
      <diagonal/>
    </border>
    <border>
      <left style="double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11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39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</cellStyleXfs>
  <cellXfs count="678">
    <xf numFmtId="0" fontId="0" fillId="0" borderId="0" xfId="0"/>
    <xf numFmtId="0" fontId="0" fillId="0" borderId="0" xfId="0" applyBorder="1"/>
    <xf numFmtId="0" fontId="6" fillId="0" borderId="0" xfId="0" applyNumberFormat="1" applyFont="1" applyFill="1" applyAlignment="1">
      <alignment horizontal="right" shrinkToFit="1"/>
    </xf>
    <xf numFmtId="0" fontId="2" fillId="0" borderId="0" xfId="0" applyNumberFormat="1" applyFont="1" applyFill="1" applyAlignment="1">
      <alignment horizontal="right" shrinkToFit="1"/>
    </xf>
    <xf numFmtId="0" fontId="7" fillId="0" borderId="0" xfId="0" applyNumberFormat="1" applyFont="1" applyFill="1" applyAlignment="1">
      <alignment horizontal="right" shrinkToFit="1"/>
    </xf>
    <xf numFmtId="0" fontId="18" fillId="11" borderId="16" xfId="0" applyNumberFormat="1" applyFont="1" applyFill="1" applyBorder="1" applyAlignment="1" applyProtection="1">
      <alignment horizontal="center" vertical="center" shrinkToFit="1"/>
      <protection locked="0"/>
    </xf>
    <xf numFmtId="0" fontId="19" fillId="11" borderId="0" xfId="0" applyFont="1" applyFill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0" xfId="0" applyFont="1"/>
    <xf numFmtId="0" fontId="26" fillId="12" borderId="1" xfId="0" applyFont="1" applyFill="1" applyBorder="1" applyAlignment="1">
      <alignment horizontal="center"/>
    </xf>
    <xf numFmtId="0" fontId="19" fillId="12" borderId="0" xfId="0" applyFont="1" applyFill="1"/>
    <xf numFmtId="0" fontId="8" fillId="12" borderId="1" xfId="0" applyNumberFormat="1" applyFont="1" applyFill="1" applyBorder="1" applyAlignment="1">
      <alignment horizontal="center" vertical="center" shrinkToFit="1"/>
    </xf>
    <xf numFmtId="0" fontId="18" fillId="12" borderId="1" xfId="0" applyNumberFormat="1" applyFont="1" applyFill="1" applyBorder="1" applyAlignment="1">
      <alignment horizontal="center" vertical="center" shrinkToFit="1"/>
    </xf>
    <xf numFmtId="0" fontId="18" fillId="11" borderId="1" xfId="0" applyFont="1" applyFill="1" applyBorder="1" applyAlignment="1">
      <alignment horizontal="center" vertical="center"/>
    </xf>
    <xf numFmtId="0" fontId="23" fillId="19" borderId="1" xfId="0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 shrinkToFit="1"/>
    </xf>
    <xf numFmtId="0" fontId="9" fillId="11" borderId="1" xfId="0" applyNumberFormat="1" applyFont="1" applyFill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164" fontId="10" fillId="0" borderId="16" xfId="0" applyNumberFormat="1" applyFont="1" applyBorder="1" applyAlignment="1">
      <alignment horizontal="center" vertical="center"/>
    </xf>
    <xf numFmtId="0" fontId="28" fillId="11" borderId="25" xfId="0" applyNumberFormat="1" applyFont="1" applyFill="1" applyBorder="1" applyAlignment="1">
      <alignment horizontal="center" vertical="center" shrinkToFit="1"/>
    </xf>
    <xf numFmtId="0" fontId="28" fillId="11" borderId="26" xfId="0" applyNumberFormat="1" applyFont="1" applyFill="1" applyBorder="1" applyAlignment="1">
      <alignment horizontal="center" vertical="center" shrinkToFit="1"/>
    </xf>
    <xf numFmtId="0" fontId="28" fillId="11" borderId="19" xfId="0" applyNumberFormat="1" applyFont="1" applyFill="1" applyBorder="1" applyAlignment="1">
      <alignment horizontal="center" vertical="center" shrinkToFit="1"/>
    </xf>
    <xf numFmtId="0" fontId="31" fillId="0" borderId="0" xfId="0" applyFont="1"/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1" xfId="0" applyNumberFormat="1" applyFont="1" applyBorder="1" applyAlignment="1" applyProtection="1">
      <alignment horizontal="center" vertical="center" shrinkToFit="1"/>
      <protection locked="0"/>
    </xf>
    <xf numFmtId="0" fontId="32" fillId="0" borderId="32" xfId="0" applyNumberFormat="1" applyFont="1" applyFill="1" applyBorder="1" applyAlignment="1" applyProtection="1">
      <alignment horizontal="center" vertical="center" shrinkToFit="1"/>
      <protection locked="0"/>
    </xf>
    <xf numFmtId="0" fontId="33" fillId="0" borderId="1" xfId="0" applyNumberFormat="1" applyFont="1" applyBorder="1" applyAlignment="1" applyProtection="1">
      <alignment horizontal="center" vertical="center" shrinkToFit="1"/>
      <protection hidden="1"/>
    </xf>
    <xf numFmtId="164" fontId="33" fillId="0" borderId="1" xfId="0" applyNumberFormat="1" applyFont="1" applyBorder="1" applyAlignment="1" applyProtection="1">
      <alignment horizontal="center" vertical="center" shrinkToFit="1"/>
      <protection hidden="1"/>
    </xf>
    <xf numFmtId="0" fontId="34" fillId="0" borderId="0" xfId="0" applyFont="1" applyFill="1" applyBorder="1" applyAlignment="1" applyProtection="1">
      <alignment horizontal="center" vertical="distributed" readingOrder="2"/>
      <protection hidden="1"/>
    </xf>
    <xf numFmtId="0" fontId="34" fillId="0" borderId="0" xfId="0" applyFont="1" applyFill="1" applyBorder="1" applyAlignment="1" applyProtection="1">
      <alignment vertical="distributed" readingOrder="2"/>
      <protection hidden="1"/>
    </xf>
    <xf numFmtId="0" fontId="35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Font="1" applyFill="1"/>
    <xf numFmtId="0" fontId="33" fillId="10" borderId="1" xfId="0" applyNumberFormat="1" applyFont="1" applyFill="1" applyBorder="1" applyAlignment="1" applyProtection="1">
      <alignment horizontal="center" vertical="center" shrinkToFit="1"/>
      <protection hidden="1"/>
    </xf>
    <xf numFmtId="166" fontId="33" fillId="24" borderId="1" xfId="0" applyNumberFormat="1" applyFont="1" applyFill="1" applyBorder="1" applyAlignment="1" applyProtection="1">
      <alignment horizontal="center" vertical="center" shrinkToFit="1"/>
      <protection locked="0"/>
    </xf>
    <xf numFmtId="0" fontId="37" fillId="3" borderId="1" xfId="0" applyFont="1" applyFill="1" applyBorder="1" applyAlignment="1" applyProtection="1">
      <alignment horizontal="center" vertical="distributed" readingOrder="2"/>
      <protection locked="0"/>
    </xf>
    <xf numFmtId="0" fontId="21" fillId="13" borderId="0" xfId="3" applyBorder="1" applyAlignment="1" applyProtection="1">
      <alignment vertical="distributed" shrinkToFit="1" readingOrder="2"/>
      <protection hidden="1"/>
    </xf>
    <xf numFmtId="0" fontId="0" fillId="0" borderId="0" xfId="0" applyBorder="1" applyAlignment="1">
      <alignment horizontal="center" vertical="center"/>
    </xf>
    <xf numFmtId="0" fontId="14" fillId="20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14" fillId="20" borderId="34" xfId="0" applyNumberFormat="1" applyFont="1" applyFill="1" applyBorder="1" applyAlignment="1" applyProtection="1">
      <alignment horizontal="center" vertical="distributed" readingOrder="2"/>
      <protection hidden="1"/>
    </xf>
    <xf numFmtId="0" fontId="14" fillId="20" borderId="35" xfId="0" applyNumberFormat="1" applyFont="1" applyFill="1" applyBorder="1" applyAlignment="1" applyProtection="1">
      <alignment horizontal="center" vertical="distributed" readingOrder="2"/>
      <protection hidden="1"/>
    </xf>
    <xf numFmtId="0" fontId="22" fillId="2" borderId="42" xfId="0" applyFont="1" applyFill="1" applyBorder="1" applyAlignment="1" applyProtection="1">
      <alignment horizontal="center" vertical="distributed" shrinkToFit="1" readingOrder="2"/>
      <protection hidden="1"/>
    </xf>
    <xf numFmtId="0" fontId="22" fillId="2" borderId="16" xfId="0" applyFont="1" applyFill="1" applyBorder="1" applyAlignment="1" applyProtection="1">
      <alignment horizontal="center" vertical="distributed" shrinkToFit="1" readingOrder="2"/>
      <protection hidden="1"/>
    </xf>
    <xf numFmtId="0" fontId="38" fillId="2" borderId="33" xfId="0" applyFont="1" applyFill="1" applyBorder="1" applyAlignment="1" applyProtection="1">
      <alignment horizontal="center" vertical="distributed" readingOrder="2"/>
      <protection hidden="1"/>
    </xf>
    <xf numFmtId="0" fontId="38" fillId="2" borderId="34" xfId="0" applyFont="1" applyFill="1" applyBorder="1" applyAlignment="1" applyProtection="1">
      <alignment horizontal="center" vertical="distributed" readingOrder="2"/>
      <protection hidden="1"/>
    </xf>
    <xf numFmtId="0" fontId="22" fillId="2" borderId="39" xfId="0" applyFont="1" applyFill="1" applyBorder="1" applyAlignment="1" applyProtection="1">
      <alignment horizontal="center" vertical="distributed" readingOrder="2"/>
      <protection hidden="1"/>
    </xf>
    <xf numFmtId="0" fontId="22" fillId="2" borderId="16" xfId="0" applyFont="1" applyFill="1" applyBorder="1" applyAlignment="1" applyProtection="1">
      <alignment horizontal="center" vertical="distributed" readingOrder="2"/>
      <protection hidden="1"/>
    </xf>
    <xf numFmtId="0" fontId="22" fillId="2" borderId="33" xfId="0" applyFont="1" applyFill="1" applyBorder="1" applyAlignment="1" applyProtection="1">
      <alignment horizontal="center" vertical="center" readingOrder="2"/>
      <protection hidden="1"/>
    </xf>
    <xf numFmtId="0" fontId="14" fillId="2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14" fillId="2" borderId="34" xfId="0" applyNumberFormat="1" applyFont="1" applyFill="1" applyBorder="1" applyAlignment="1" applyProtection="1">
      <alignment horizontal="center" vertical="distributed" readingOrder="2"/>
      <protection hidden="1"/>
    </xf>
    <xf numFmtId="0" fontId="40" fillId="2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40" fillId="2" borderId="34" xfId="0" applyNumberFormat="1" applyFont="1" applyFill="1" applyBorder="1" applyAlignment="1" applyProtection="1">
      <alignment horizontal="center" vertical="distributed" readingOrder="2"/>
      <protection hidden="1"/>
    </xf>
    <xf numFmtId="167" fontId="29" fillId="11" borderId="42" xfId="0" applyNumberFormat="1" applyFont="1" applyFill="1" applyBorder="1" applyAlignment="1" applyProtection="1">
      <alignment horizontal="center" vertical="distributed" shrinkToFit="1" readingOrder="2"/>
      <protection hidden="1"/>
    </xf>
    <xf numFmtId="167" fontId="29" fillId="11" borderId="16" xfId="0" applyNumberFormat="1" applyFont="1" applyFill="1" applyBorder="1" applyAlignment="1" applyProtection="1">
      <alignment horizontal="center" vertical="distributed" shrinkToFit="1" readingOrder="2"/>
      <protection hidden="1"/>
    </xf>
    <xf numFmtId="0" fontId="29" fillId="11" borderId="30" xfId="0" applyFont="1" applyFill="1" applyBorder="1" applyAlignment="1" applyProtection="1">
      <alignment horizontal="center" vertical="distributed" shrinkToFit="1" readingOrder="2"/>
      <protection hidden="1"/>
    </xf>
    <xf numFmtId="0" fontId="29" fillId="11" borderId="16" xfId="0" applyFont="1" applyFill="1" applyBorder="1" applyAlignment="1" applyProtection="1">
      <alignment horizontal="center" vertical="distributed" shrinkToFit="1" readingOrder="2"/>
      <protection hidden="1"/>
    </xf>
    <xf numFmtId="0" fontId="29" fillId="11" borderId="42" xfId="0" applyFont="1" applyFill="1" applyBorder="1" applyAlignment="1" applyProtection="1">
      <alignment horizontal="center" vertical="distributed" shrinkToFit="1" readingOrder="2"/>
      <protection hidden="1"/>
    </xf>
    <xf numFmtId="0" fontId="29" fillId="11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29" fillId="11" borderId="34" xfId="0" applyNumberFormat="1" applyFont="1" applyFill="1" applyBorder="1" applyAlignment="1" applyProtection="1">
      <alignment horizontal="center" vertical="distributed" readingOrder="2"/>
      <protection hidden="1"/>
    </xf>
    <xf numFmtId="1" fontId="29" fillId="11" borderId="39" xfId="0" applyNumberFormat="1" applyFont="1" applyFill="1" applyBorder="1" applyAlignment="1" applyProtection="1">
      <alignment horizontal="center" vertical="distributed" readingOrder="2"/>
      <protection hidden="1"/>
    </xf>
    <xf numFmtId="1" fontId="29" fillId="11" borderId="16" xfId="0" applyNumberFormat="1" applyFont="1" applyFill="1" applyBorder="1" applyAlignment="1" applyProtection="1">
      <alignment horizontal="center" vertical="distributed" readingOrder="2"/>
      <protection hidden="1"/>
    </xf>
    <xf numFmtId="1" fontId="29" fillId="11" borderId="42" xfId="0" applyNumberFormat="1" applyFont="1" applyFill="1" applyBorder="1" applyAlignment="1" applyProtection="1">
      <alignment horizontal="center" vertical="distributed" readingOrder="2"/>
      <protection hidden="1"/>
    </xf>
    <xf numFmtId="0" fontId="29" fillId="11" borderId="40" xfId="0" applyFont="1" applyFill="1" applyBorder="1" applyAlignment="1" applyProtection="1">
      <alignment horizontal="center" vertical="distributed" readingOrder="2"/>
      <protection hidden="1"/>
    </xf>
    <xf numFmtId="0" fontId="29" fillId="11" borderId="16" xfId="0" applyFont="1" applyFill="1" applyBorder="1" applyAlignment="1" applyProtection="1">
      <alignment horizontal="center" vertical="distributed" readingOrder="2"/>
      <protection hidden="1"/>
    </xf>
    <xf numFmtId="0" fontId="29" fillId="11" borderId="42" xfId="0" applyFont="1" applyFill="1" applyBorder="1" applyAlignment="1" applyProtection="1">
      <alignment horizontal="center" vertical="distributed" readingOrder="2"/>
      <protection hidden="1"/>
    </xf>
    <xf numFmtId="1" fontId="29" fillId="11" borderId="34" xfId="0" applyNumberFormat="1" applyFont="1" applyFill="1" applyBorder="1" applyAlignment="1" applyProtection="1">
      <alignment horizontal="center" vertical="center" readingOrder="2"/>
      <protection hidden="1"/>
    </xf>
    <xf numFmtId="0" fontId="22" fillId="2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22" fillId="2" borderId="34" xfId="0" applyNumberFormat="1" applyFont="1" applyFill="1" applyBorder="1" applyAlignment="1" applyProtection="1">
      <alignment horizontal="center" vertical="distributed" readingOrder="2"/>
      <protection hidden="1"/>
    </xf>
    <xf numFmtId="1" fontId="22" fillId="2" borderId="34" xfId="0" applyNumberFormat="1" applyFont="1" applyFill="1" applyBorder="1" applyAlignment="1" applyProtection="1">
      <alignment horizontal="center" vertical="center" readingOrder="2"/>
      <protection hidden="1"/>
    </xf>
    <xf numFmtId="0" fontId="32" fillId="0" borderId="42" xfId="0" applyNumberFormat="1" applyFont="1" applyFill="1" applyBorder="1" applyAlignment="1" applyProtection="1">
      <alignment horizontal="center" vertical="center" readingOrder="2"/>
      <protection locked="0"/>
    </xf>
    <xf numFmtId="0" fontId="32" fillId="0" borderId="43" xfId="0" applyNumberFormat="1" applyFont="1" applyFill="1" applyBorder="1" applyAlignment="1" applyProtection="1">
      <alignment horizontal="center" vertical="center" readingOrder="2"/>
      <protection locked="0"/>
    </xf>
    <xf numFmtId="0" fontId="32" fillId="0" borderId="16" xfId="0" applyNumberFormat="1" applyFont="1" applyFill="1" applyBorder="1" applyAlignment="1" applyProtection="1">
      <alignment horizontal="center" vertical="center" readingOrder="2"/>
      <protection locked="0"/>
    </xf>
    <xf numFmtId="0" fontId="10" fillId="0" borderId="0" xfId="0" applyFont="1"/>
    <xf numFmtId="0" fontId="10" fillId="0" borderId="4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9" fillId="11" borderId="0" xfId="0" applyFont="1" applyFill="1" applyBorder="1"/>
    <xf numFmtId="0" fontId="19" fillId="11" borderId="9" xfId="0" applyFont="1" applyFill="1" applyBorder="1" applyAlignment="1"/>
    <xf numFmtId="0" fontId="19" fillId="11" borderId="9" xfId="0" applyFont="1" applyFill="1" applyBorder="1" applyAlignment="1">
      <alignment textRotation="90"/>
    </xf>
    <xf numFmtId="0" fontId="10" fillId="0" borderId="1" xfId="0" applyFont="1" applyBorder="1" applyAlignment="1">
      <alignment horizontal="center" vertical="center"/>
    </xf>
    <xf numFmtId="0" fontId="3" fillId="11" borderId="0" xfId="0" applyFont="1" applyFill="1"/>
    <xf numFmtId="0" fontId="24" fillId="11" borderId="0" xfId="0" applyFont="1" applyFill="1" applyAlignment="1"/>
    <xf numFmtId="0" fontId="19" fillId="11" borderId="9" xfId="0" applyFont="1" applyFill="1" applyBorder="1"/>
    <xf numFmtId="0" fontId="19" fillId="11" borderId="9" xfId="0" applyFont="1" applyFill="1" applyBorder="1" applyAlignment="1">
      <alignment horizontal="center"/>
    </xf>
    <xf numFmtId="0" fontId="19" fillId="11" borderId="8" xfId="0" applyFont="1" applyFill="1" applyBorder="1"/>
    <xf numFmtId="0" fontId="42" fillId="12" borderId="1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43" fillId="8" borderId="1" xfId="0" applyFont="1" applyFill="1" applyBorder="1" applyAlignment="1" applyProtection="1">
      <alignment horizontal="center" vertical="center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 vertical="center" shrinkToFit="1"/>
      <protection hidden="1"/>
    </xf>
    <xf numFmtId="2" fontId="32" fillId="0" borderId="40" xfId="0" applyNumberFormat="1" applyFont="1" applyFill="1" applyBorder="1" applyAlignment="1" applyProtection="1">
      <alignment horizontal="center" vertical="center" shrinkToFit="1" readingOrder="2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 applyProtection="1">
      <alignment horizontal="center" vertical="center" shrinkToFit="1"/>
      <protection hidden="1"/>
    </xf>
    <xf numFmtId="2" fontId="32" fillId="0" borderId="31" xfId="0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0" borderId="40" xfId="0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0" borderId="31" xfId="0" applyNumberFormat="1" applyFont="1" applyFill="1" applyBorder="1" applyAlignment="1" applyProtection="1">
      <alignment horizontal="center" vertical="center" shrinkToFit="1" readingOrder="2"/>
      <protection hidden="1"/>
    </xf>
    <xf numFmtId="0" fontId="8" fillId="0" borderId="40" xfId="0" applyNumberFormat="1" applyFont="1" applyFill="1" applyBorder="1" applyAlignment="1" applyProtection="1">
      <alignment horizontal="center" vertical="center" shrinkToFit="1" readingOrder="2"/>
      <protection hidden="1"/>
    </xf>
    <xf numFmtId="0" fontId="10" fillId="0" borderId="1" xfId="0" applyNumberFormat="1" applyFont="1" applyBorder="1" applyAlignment="1">
      <alignment horizontal="center" vertical="center"/>
    </xf>
    <xf numFmtId="1" fontId="32" fillId="0" borderId="46" xfId="0" applyNumberFormat="1" applyFont="1" applyFill="1" applyBorder="1" applyAlignment="1" applyProtection="1">
      <alignment horizontal="center" vertical="center" shrinkToFit="1" readingOrder="2"/>
      <protection hidden="1"/>
    </xf>
    <xf numFmtId="1" fontId="32" fillId="0" borderId="31" xfId="0" applyNumberFormat="1" applyFont="1" applyFill="1" applyBorder="1" applyAlignment="1" applyProtection="1">
      <alignment horizontal="center" vertical="center" shrinkToFit="1" readingOrder="2"/>
      <protection hidden="1"/>
    </xf>
    <xf numFmtId="1" fontId="32" fillId="0" borderId="29" xfId="6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27" xfId="0" applyFont="1" applyBorder="1" applyAlignment="1" applyProtection="1">
      <alignment horizontal="center" shrinkToFit="1"/>
      <protection hidden="1"/>
    </xf>
    <xf numFmtId="0" fontId="12" fillId="0" borderId="28" xfId="0" applyFont="1" applyBorder="1" applyAlignment="1" applyProtection="1">
      <alignment horizontal="center" shrinkToFit="1"/>
      <protection hidden="1"/>
    </xf>
    <xf numFmtId="0" fontId="12" fillId="0" borderId="42" xfId="0" applyFont="1" applyBorder="1" applyAlignment="1" applyProtection="1">
      <alignment horizontal="center" vertical="center"/>
      <protection hidden="1"/>
    </xf>
    <xf numFmtId="0" fontId="23" fillId="11" borderId="1" xfId="0" applyNumberFormat="1" applyFont="1" applyFill="1" applyBorder="1" applyAlignment="1" applyProtection="1">
      <alignment vertical="center" shrinkToFit="1"/>
      <protection hidden="1"/>
    </xf>
    <xf numFmtId="0" fontId="18" fillId="11" borderId="1" xfId="0" applyNumberFormat="1" applyFont="1" applyFill="1" applyBorder="1" applyAlignment="1" applyProtection="1">
      <alignment vertical="center" shrinkToFit="1"/>
      <protection hidden="1"/>
    </xf>
    <xf numFmtId="0" fontId="18" fillId="11" borderId="1" xfId="0" applyNumberFormat="1" applyFont="1" applyFill="1" applyBorder="1" applyAlignment="1" applyProtection="1">
      <alignment horizontal="right" vertical="center" shrinkToFit="1"/>
      <protection hidden="1"/>
    </xf>
    <xf numFmtId="164" fontId="18" fillId="11" borderId="1" xfId="0" applyNumberFormat="1" applyFont="1" applyFill="1" applyBorder="1" applyAlignment="1" applyProtection="1">
      <alignment vertical="center" shrinkToFit="1"/>
      <protection locked="0" hidden="1"/>
    </xf>
    <xf numFmtId="0" fontId="20" fillId="11" borderId="1" xfId="0" applyNumberFormat="1" applyFont="1" applyFill="1" applyBorder="1" applyAlignment="1">
      <alignment vertical="center" shrinkToFit="1"/>
    </xf>
    <xf numFmtId="0" fontId="19" fillId="11" borderId="1" xfId="0" applyFont="1" applyFill="1" applyBorder="1" applyAlignment="1">
      <alignment vertical="center"/>
    </xf>
    <xf numFmtId="0" fontId="18" fillId="11" borderId="1" xfId="0" applyNumberFormat="1" applyFont="1" applyFill="1" applyBorder="1" applyAlignment="1" applyProtection="1">
      <alignment vertical="center" shrinkToFit="1"/>
      <protection locked="0"/>
    </xf>
    <xf numFmtId="0" fontId="44" fillId="0" borderId="0" xfId="0" applyFont="1"/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8" fillId="0" borderId="16" xfId="0" applyNumberFormat="1" applyFont="1" applyFill="1" applyBorder="1" applyAlignment="1" applyProtection="1">
      <alignment horizontal="center" vertical="center" shrinkToFit="1"/>
      <protection hidden="1"/>
    </xf>
    <xf numFmtId="168" fontId="12" fillId="8" borderId="0" xfId="2" applyNumberFormat="1" applyFont="1" applyFill="1" applyProtection="1">
      <protection locked="0"/>
    </xf>
    <xf numFmtId="168" fontId="47" fillId="8" borderId="0" xfId="2" applyNumberFormat="1" applyFont="1" applyFill="1" applyBorder="1" applyProtection="1">
      <protection locked="0"/>
    </xf>
    <xf numFmtId="168" fontId="50" fillId="8" borderId="0" xfId="2" applyNumberFormat="1" applyFont="1" applyFill="1" applyBorder="1" applyAlignment="1" applyProtection="1">
      <alignment horizontal="center" vertical="center" shrinkToFit="1"/>
      <protection locked="0"/>
    </xf>
    <xf numFmtId="168" fontId="47" fillId="8" borderId="0" xfId="2" applyNumberFormat="1" applyFont="1" applyFill="1" applyBorder="1" applyAlignment="1" applyProtection="1">
      <alignment vertical="center" shrinkToFit="1"/>
      <protection locked="0"/>
    </xf>
    <xf numFmtId="168" fontId="12" fillId="8" borderId="0" xfId="2" applyNumberFormat="1" applyFont="1" applyFill="1" applyAlignment="1" applyProtection="1">
      <alignment horizontal="right" vertical="center"/>
      <protection locked="0"/>
    </xf>
    <xf numFmtId="168" fontId="12" fillId="8" borderId="0" xfId="2" applyNumberFormat="1" applyFont="1" applyFill="1" applyBorder="1" applyAlignment="1" applyProtection="1">
      <protection hidden="1"/>
    </xf>
    <xf numFmtId="168" fontId="12" fillId="6" borderId="55" xfId="2" applyNumberFormat="1" applyFont="1" applyFill="1" applyBorder="1" applyProtection="1">
      <protection hidden="1"/>
    </xf>
    <xf numFmtId="168" fontId="12" fillId="6" borderId="56" xfId="2" applyNumberFormat="1" applyFont="1" applyFill="1" applyBorder="1" applyProtection="1">
      <protection hidden="1"/>
    </xf>
    <xf numFmtId="168" fontId="12" fillId="6" borderId="25" xfId="2" applyNumberFormat="1" applyFont="1" applyFill="1" applyBorder="1" applyProtection="1">
      <protection hidden="1"/>
    </xf>
    <xf numFmtId="168" fontId="47" fillId="8" borderId="0" xfId="2" applyNumberFormat="1" applyFont="1" applyFill="1" applyBorder="1" applyProtection="1">
      <protection hidden="1"/>
    </xf>
    <xf numFmtId="168" fontId="12" fillId="8" borderId="0" xfId="2" applyNumberFormat="1" applyFont="1" applyFill="1" applyBorder="1" applyProtection="1">
      <protection hidden="1"/>
    </xf>
    <xf numFmtId="168" fontId="12" fillId="6" borderId="17" xfId="2" applyNumberFormat="1" applyFont="1" applyFill="1" applyBorder="1" applyAlignment="1" applyProtection="1">
      <alignment vertical="center" shrinkToFit="1"/>
      <protection hidden="1"/>
    </xf>
    <xf numFmtId="168" fontId="12" fillId="6" borderId="0" xfId="2" applyNumberFormat="1" applyFont="1" applyFill="1" applyBorder="1" applyAlignment="1" applyProtection="1">
      <alignment vertical="center" shrinkToFit="1"/>
      <protection hidden="1"/>
    </xf>
    <xf numFmtId="168" fontId="12" fillId="6" borderId="0" xfId="2" applyNumberFormat="1" applyFont="1" applyFill="1" applyBorder="1" applyAlignment="1" applyProtection="1">
      <protection hidden="1"/>
    </xf>
    <xf numFmtId="168" fontId="12" fillId="6" borderId="18" xfId="2" applyNumberFormat="1" applyFont="1" applyFill="1" applyBorder="1" applyProtection="1">
      <protection hidden="1"/>
    </xf>
    <xf numFmtId="168" fontId="12" fillId="8" borderId="0" xfId="2" applyNumberFormat="1" applyFont="1" applyFill="1" applyBorder="1" applyAlignment="1" applyProtection="1">
      <alignment horizontal="left" vertical="center" shrinkToFit="1"/>
      <protection hidden="1"/>
    </xf>
    <xf numFmtId="168" fontId="12" fillId="6" borderId="0" xfId="2" applyNumberFormat="1" applyFont="1" applyFill="1" applyBorder="1" applyAlignment="1" applyProtection="1">
      <alignment vertical="center"/>
      <protection hidden="1"/>
    </xf>
    <xf numFmtId="168" fontId="12" fillId="6" borderId="0" xfId="2" applyNumberFormat="1" applyFont="1" applyFill="1" applyBorder="1" applyAlignment="1" applyProtection="1">
      <alignment horizontal="center" vertical="center"/>
      <protection hidden="1"/>
    </xf>
    <xf numFmtId="168" fontId="12" fillId="6" borderId="19" xfId="2" applyNumberFormat="1" applyFont="1" applyFill="1" applyBorder="1" applyAlignment="1" applyProtection="1">
      <alignment horizontal="center" vertical="center"/>
      <protection hidden="1"/>
    </xf>
    <xf numFmtId="168" fontId="12" fillId="6" borderId="19" xfId="2" applyNumberFormat="1" applyFont="1" applyFill="1" applyBorder="1" applyAlignment="1" applyProtection="1">
      <alignment horizontal="center" vertical="center" shrinkToFit="1"/>
      <protection hidden="1"/>
    </xf>
    <xf numFmtId="168" fontId="12" fillId="6" borderId="23" xfId="2" applyNumberFormat="1" applyFont="1" applyFill="1" applyBorder="1" applyAlignment="1" applyProtection="1">
      <alignment horizontal="center" vertical="center" shrinkToFit="1"/>
      <protection hidden="1"/>
    </xf>
    <xf numFmtId="168" fontId="16" fillId="6" borderId="57" xfId="2" applyNumberFormat="1" applyFont="1" applyFill="1" applyBorder="1" applyAlignment="1" applyProtection="1">
      <alignment horizontal="center" vertical="center"/>
      <protection hidden="1"/>
    </xf>
    <xf numFmtId="168" fontId="12" fillId="6" borderId="17" xfId="2" applyNumberFormat="1" applyFont="1" applyFill="1" applyBorder="1" applyProtection="1">
      <protection hidden="1"/>
    </xf>
    <xf numFmtId="168" fontId="12" fillId="6" borderId="0" xfId="2" applyNumberFormat="1" applyFont="1" applyFill="1" applyBorder="1" applyProtection="1">
      <protection hidden="1"/>
    </xf>
    <xf numFmtId="168" fontId="17" fillId="6" borderId="0" xfId="2" applyNumberFormat="1" applyFont="1" applyFill="1" applyBorder="1" applyAlignment="1" applyProtection="1">
      <alignment horizontal="center" vertical="center"/>
      <protection hidden="1"/>
    </xf>
    <xf numFmtId="168" fontId="12" fillId="6" borderId="18" xfId="2" applyNumberFormat="1" applyFont="1" applyFill="1" applyBorder="1" applyAlignment="1" applyProtection="1">
      <protection hidden="1"/>
    </xf>
    <xf numFmtId="168" fontId="12" fillId="8" borderId="0" xfId="2" applyNumberFormat="1" applyFont="1" applyFill="1" applyProtection="1">
      <protection hidden="1"/>
    </xf>
    <xf numFmtId="168" fontId="12" fillId="6" borderId="58" xfId="2" applyNumberFormat="1" applyFont="1" applyFill="1" applyBorder="1" applyProtection="1">
      <protection hidden="1"/>
    </xf>
    <xf numFmtId="168" fontId="12" fillId="6" borderId="20" xfId="2" applyNumberFormat="1" applyFont="1" applyFill="1" applyBorder="1" applyProtection="1">
      <protection hidden="1"/>
    </xf>
    <xf numFmtId="168" fontId="12" fillId="6" borderId="21" xfId="2" applyNumberFormat="1" applyFont="1" applyFill="1" applyBorder="1" applyProtection="1">
      <protection hidden="1"/>
    </xf>
    <xf numFmtId="168" fontId="49" fillId="8" borderId="0" xfId="2" applyNumberFormat="1" applyFont="1" applyFill="1" applyBorder="1" applyProtection="1">
      <protection hidden="1"/>
    </xf>
    <xf numFmtId="168" fontId="49" fillId="8" borderId="0" xfId="2" applyNumberFormat="1" applyFont="1" applyFill="1" applyBorder="1" applyProtection="1"/>
    <xf numFmtId="168" fontId="47" fillId="8" borderId="0" xfId="2" applyNumberFormat="1" applyFont="1" applyFill="1" applyBorder="1" applyProtection="1"/>
    <xf numFmtId="168" fontId="12" fillId="7" borderId="0" xfId="2" applyNumberFormat="1" applyFont="1" applyFill="1" applyBorder="1" applyProtection="1"/>
    <xf numFmtId="168" fontId="12" fillId="7" borderId="0" xfId="2" applyNumberFormat="1" applyFont="1" applyFill="1" applyBorder="1" applyProtection="1">
      <protection hidden="1"/>
    </xf>
    <xf numFmtId="168" fontId="49" fillId="7" borderId="0" xfId="2" applyNumberFormat="1" applyFont="1" applyFill="1" applyBorder="1" applyProtection="1"/>
    <xf numFmtId="165" fontId="12" fillId="6" borderId="57" xfId="2" applyNumberFormat="1" applyFont="1" applyFill="1" applyBorder="1" applyAlignment="1" applyProtection="1">
      <alignment horizontal="center" vertical="center" shrinkToFit="1"/>
      <protection hidden="1"/>
    </xf>
    <xf numFmtId="165" fontId="12" fillId="6" borderId="57" xfId="2" applyNumberFormat="1" applyFont="1" applyFill="1" applyBorder="1" applyAlignment="1" applyProtection="1">
      <alignment horizontal="center" vertical="center"/>
      <protection hidden="1"/>
    </xf>
    <xf numFmtId="168" fontId="12" fillId="6" borderId="18" xfId="2" applyNumberFormat="1" applyFont="1" applyFill="1" applyBorder="1" applyAlignment="1" applyProtection="1">
      <alignment horizontal="right" vertical="center" shrinkToFit="1"/>
      <protection hidden="1"/>
    </xf>
    <xf numFmtId="168" fontId="12" fillId="6" borderId="18" xfId="2" applyNumberFormat="1" applyFont="1" applyFill="1" applyBorder="1" applyAlignment="1" applyProtection="1">
      <alignment horizontal="center" shrinkToFit="1"/>
      <protection hidden="1"/>
    </xf>
    <xf numFmtId="168" fontId="12" fillId="6" borderId="18" xfId="2" applyNumberFormat="1" applyFont="1" applyFill="1" applyBorder="1" applyAlignment="1" applyProtection="1">
      <alignment horizontal="right" vertical="center"/>
      <protection hidden="1"/>
    </xf>
    <xf numFmtId="168" fontId="12" fillId="6" borderId="19" xfId="2" applyNumberFormat="1" applyFont="1" applyFill="1" applyBorder="1" applyAlignment="1" applyProtection="1">
      <alignment horizontal="center" vertical="center" textRotation="90" shrinkToFit="1"/>
      <protection hidden="1"/>
    </xf>
    <xf numFmtId="165" fontId="12" fillId="6" borderId="19" xfId="2" applyNumberFormat="1" applyFont="1" applyFill="1" applyBorder="1" applyAlignment="1" applyProtection="1">
      <alignment horizontal="center" vertical="center"/>
      <protection hidden="1"/>
    </xf>
    <xf numFmtId="168" fontId="16" fillId="6" borderId="19" xfId="2" applyNumberFormat="1" applyFont="1" applyFill="1" applyBorder="1" applyAlignment="1" applyProtection="1">
      <alignment horizontal="center" vertical="center"/>
      <protection hidden="1"/>
    </xf>
    <xf numFmtId="168" fontId="12" fillId="6" borderId="18" xfId="2" applyNumberFormat="1" applyFont="1" applyFill="1" applyBorder="1" applyAlignment="1" applyProtection="1">
      <alignment vertical="center" shrinkToFit="1"/>
      <protection hidden="1"/>
    </xf>
    <xf numFmtId="168" fontId="12" fillId="8" borderId="0" xfId="2" applyNumberFormat="1" applyFont="1" applyFill="1" applyBorder="1" applyProtection="1">
      <protection locked="0"/>
    </xf>
    <xf numFmtId="168" fontId="12" fillId="6" borderId="0" xfId="2" applyNumberFormat="1" applyFont="1" applyFill="1" applyBorder="1" applyAlignment="1" applyProtection="1">
      <alignment horizontal="left" vertical="center"/>
      <protection hidden="1"/>
    </xf>
    <xf numFmtId="165" fontId="16" fillId="6" borderId="57" xfId="2" applyNumberFormat="1" applyFont="1" applyFill="1" applyBorder="1" applyAlignment="1" applyProtection="1">
      <alignment horizontal="center" vertical="center"/>
      <protection hidden="1"/>
    </xf>
    <xf numFmtId="168" fontId="14" fillId="8" borderId="0" xfId="2" applyNumberFormat="1" applyFont="1" applyFill="1" applyBorder="1" applyAlignment="1" applyProtection="1">
      <alignment horizontal="left" vertical="center" shrinkToFit="1"/>
      <protection hidden="1"/>
    </xf>
    <xf numFmtId="168" fontId="14" fillId="6" borderId="17" xfId="2" applyNumberFormat="1" applyFont="1" applyFill="1" applyBorder="1" applyAlignment="1" applyProtection="1">
      <alignment vertical="center" shrinkToFit="1"/>
      <protection hidden="1"/>
    </xf>
    <xf numFmtId="168" fontId="14" fillId="6" borderId="0" xfId="2" applyNumberFormat="1" applyFont="1" applyFill="1" applyBorder="1" applyAlignment="1" applyProtection="1">
      <alignment vertical="center" shrinkToFit="1"/>
      <protection hidden="1"/>
    </xf>
    <xf numFmtId="168" fontId="14" fillId="6" borderId="0" xfId="2" applyNumberFormat="1" applyFont="1" applyFill="1" applyBorder="1" applyAlignment="1" applyProtection="1">
      <alignment horizontal="right" vertical="center"/>
      <protection hidden="1"/>
    </xf>
    <xf numFmtId="168" fontId="14" fillId="6" borderId="20" xfId="2" applyNumberFormat="1" applyFont="1" applyFill="1" applyBorder="1" applyAlignment="1" applyProtection="1">
      <alignment horizontal="left" vertical="center" shrinkToFit="1"/>
      <protection hidden="1"/>
    </xf>
    <xf numFmtId="168" fontId="54" fillId="8" borderId="0" xfId="2" applyNumberFormat="1" applyFont="1" applyFill="1" applyBorder="1" applyProtection="1">
      <protection hidden="1"/>
    </xf>
    <xf numFmtId="0" fontId="55" fillId="0" borderId="0" xfId="0" applyFont="1"/>
    <xf numFmtId="165" fontId="14" fillId="6" borderId="0" xfId="2" applyNumberFormat="1" applyFont="1" applyFill="1" applyBorder="1" applyAlignment="1" applyProtection="1">
      <alignment horizontal="center" vertical="center"/>
      <protection hidden="1"/>
    </xf>
    <xf numFmtId="168" fontId="14" fillId="6" borderId="18" xfId="2" applyNumberFormat="1" applyFont="1" applyFill="1" applyBorder="1" applyAlignment="1" applyProtection="1">
      <alignment horizontal="right" vertical="center"/>
      <protection hidden="1"/>
    </xf>
    <xf numFmtId="168" fontId="14" fillId="6" borderId="0" xfId="2" applyNumberFormat="1" applyFont="1" applyFill="1" applyBorder="1" applyAlignment="1" applyProtection="1">
      <alignment horizontal="left" vertical="center"/>
      <protection hidden="1"/>
    </xf>
    <xf numFmtId="168" fontId="12" fillId="6" borderId="60" xfId="2" applyNumberFormat="1" applyFont="1" applyFill="1" applyBorder="1" applyProtection="1">
      <protection hidden="1"/>
    </xf>
    <xf numFmtId="168" fontId="12" fillId="6" borderId="61" xfId="2" applyNumberFormat="1" applyFont="1" applyFill="1" applyBorder="1" applyProtection="1">
      <protection hidden="1"/>
    </xf>
    <xf numFmtId="168" fontId="12" fillId="6" borderId="62" xfId="2" applyNumberFormat="1" applyFont="1" applyFill="1" applyBorder="1" applyProtection="1">
      <protection hidden="1"/>
    </xf>
    <xf numFmtId="165" fontId="14" fillId="6" borderId="0" xfId="2" applyNumberFormat="1" applyFont="1" applyFill="1" applyBorder="1" applyAlignment="1" applyProtection="1">
      <alignment vertical="center"/>
      <protection hidden="1"/>
    </xf>
    <xf numFmtId="165" fontId="14" fillId="6" borderId="18" xfId="2" applyNumberFormat="1" applyFont="1" applyFill="1" applyBorder="1" applyAlignment="1" applyProtection="1">
      <alignment vertical="center"/>
      <protection hidden="1"/>
    </xf>
    <xf numFmtId="165" fontId="12" fillId="0" borderId="57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34" fillId="0" borderId="0" xfId="0" applyFont="1" applyFill="1" applyBorder="1" applyAlignment="1" applyProtection="1">
      <alignment horizontal="center" vertical="distributed" shrinkToFit="1" readingOrder="2"/>
      <protection hidden="1"/>
    </xf>
    <xf numFmtId="0" fontId="34" fillId="0" borderId="0" xfId="0" applyFont="1" applyFill="1" applyBorder="1" applyAlignment="1" applyProtection="1">
      <alignment horizontal="center" vertical="center" textRotation="90" readingOrder="2"/>
      <protection hidden="1"/>
    </xf>
    <xf numFmtId="0" fontId="43" fillId="8" borderId="1" xfId="0" applyFont="1" applyFill="1" applyBorder="1" applyAlignment="1" applyProtection="1">
      <alignment horizontal="center" vertical="center"/>
      <protection hidden="1"/>
    </xf>
    <xf numFmtId="0" fontId="43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>
      <alignment horizontal="center" vertical="center"/>
    </xf>
    <xf numFmtId="0" fontId="32" fillId="0" borderId="0" xfId="0" applyFont="1" applyBorder="1" applyAlignment="1" applyProtection="1">
      <alignment horizontal="center" vertical="center" shrinkToFit="1"/>
      <protection hidden="1"/>
    </xf>
    <xf numFmtId="0" fontId="14" fillId="0" borderId="14" xfId="0" applyNumberFormat="1" applyFont="1" applyFill="1" applyBorder="1" applyAlignment="1" applyProtection="1">
      <alignment horizontal="center" vertical="distributed" readingOrder="2"/>
      <protection hidden="1"/>
    </xf>
    <xf numFmtId="0" fontId="23" fillId="0" borderId="0" xfId="4" applyFont="1" applyFill="1" applyBorder="1" applyAlignment="1" applyProtection="1">
      <alignment horizontal="center" vertical="distributed" shrinkToFit="1" readingOrder="2"/>
      <protection hidden="1"/>
    </xf>
    <xf numFmtId="0" fontId="22" fillId="0" borderId="0" xfId="0" applyFont="1" applyFill="1" applyBorder="1" applyAlignment="1" applyProtection="1">
      <alignment horizontal="center" vertical="center" textRotation="90" readingOrder="2"/>
      <protection hidden="1"/>
    </xf>
    <xf numFmtId="0" fontId="22" fillId="0" borderId="0" xfId="0" applyFont="1" applyFill="1" applyBorder="1" applyAlignment="1" applyProtection="1">
      <alignment horizontal="center" vertical="distributed" shrinkToFit="1" readingOrder="2"/>
      <protection hidden="1"/>
    </xf>
    <xf numFmtId="0" fontId="22" fillId="0" borderId="0" xfId="0" applyFont="1" applyFill="1" applyBorder="1" applyAlignment="1" applyProtection="1">
      <alignment horizontal="center" vertical="distributed" readingOrder="2"/>
      <protection hidden="1"/>
    </xf>
    <xf numFmtId="1" fontId="22" fillId="0" borderId="38" xfId="0" applyNumberFormat="1" applyFont="1" applyFill="1" applyBorder="1" applyAlignment="1" applyProtection="1">
      <alignment horizontal="center" vertical="center" readingOrder="2"/>
      <protection hidden="1"/>
    </xf>
    <xf numFmtId="0" fontId="10" fillId="0" borderId="4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22" fillId="0" borderId="0" xfId="0" applyNumberFormat="1" applyFont="1" applyFill="1" applyBorder="1" applyAlignment="1" applyProtection="1">
      <alignment horizontal="center" vertical="distributed" readingOrder="2"/>
      <protection hidden="1"/>
    </xf>
    <xf numFmtId="0" fontId="40" fillId="0" borderId="33" xfId="0" applyNumberFormat="1" applyFont="1" applyFill="1" applyBorder="1" applyAlignment="1" applyProtection="1">
      <alignment horizontal="center" vertical="distributed" readingOrder="2"/>
      <protection hidden="1"/>
    </xf>
    <xf numFmtId="167" fontId="18" fillId="0" borderId="36" xfId="4" applyNumberFormat="1" applyFont="1" applyFill="1" applyBorder="1" applyAlignment="1" applyProtection="1">
      <alignment horizontal="center" vertical="distributed" shrinkToFit="1" readingOrder="2"/>
      <protection hidden="1"/>
    </xf>
    <xf numFmtId="167" fontId="29" fillId="0" borderId="33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0" borderId="37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0" borderId="39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0" borderId="42" xfId="0" applyNumberFormat="1" applyFont="1" applyFill="1" applyBorder="1" applyAlignment="1" applyProtection="1">
      <alignment horizontal="center" vertical="distributed" shrinkToFit="1" readingOrder="2"/>
      <protection hidden="1"/>
    </xf>
    <xf numFmtId="0" fontId="29" fillId="0" borderId="33" xfId="0" applyNumberFormat="1" applyFont="1" applyFill="1" applyBorder="1" applyAlignment="1" applyProtection="1">
      <alignment horizontal="center" vertical="distributed" readingOrder="2"/>
      <protection hidden="1"/>
    </xf>
    <xf numFmtId="1" fontId="29" fillId="0" borderId="39" xfId="0" applyNumberFormat="1" applyFont="1" applyFill="1" applyBorder="1" applyAlignment="1" applyProtection="1">
      <alignment horizontal="center" vertical="distributed" readingOrder="2"/>
      <protection hidden="1"/>
    </xf>
    <xf numFmtId="1" fontId="29" fillId="0" borderId="34" xfId="0" applyNumberFormat="1" applyFont="1" applyFill="1" applyBorder="1" applyAlignment="1" applyProtection="1">
      <alignment horizontal="center" vertical="center" readingOrder="2"/>
      <protection hidden="1"/>
    </xf>
    <xf numFmtId="0" fontId="10" fillId="0" borderId="16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4" fillId="0" borderId="33" xfId="0" applyNumberFormat="1" applyFont="1" applyFill="1" applyBorder="1" applyAlignment="1" applyProtection="1">
      <alignment horizontal="center" vertical="distributed" readingOrder="2"/>
      <protection hidden="1"/>
    </xf>
    <xf numFmtId="0" fontId="23" fillId="0" borderId="36" xfId="5" applyFont="1" applyFill="1" applyBorder="1" applyAlignment="1" applyProtection="1">
      <alignment horizontal="center" vertical="distributed" shrinkToFit="1" readingOrder="2"/>
      <protection hidden="1"/>
    </xf>
    <xf numFmtId="0" fontId="22" fillId="0" borderId="33" xfId="0" applyFont="1" applyFill="1" applyBorder="1" applyAlignment="1" applyProtection="1">
      <alignment horizontal="center" vertical="center" textRotation="90" readingOrder="2"/>
      <protection hidden="1"/>
    </xf>
    <xf numFmtId="0" fontId="22" fillId="0" borderId="37" xfId="0" applyFont="1" applyFill="1" applyBorder="1" applyAlignment="1" applyProtection="1">
      <alignment horizontal="center" vertical="center" textRotation="90" readingOrder="2"/>
      <protection hidden="1"/>
    </xf>
    <xf numFmtId="0" fontId="22" fillId="0" borderId="39" xfId="0" applyFont="1" applyFill="1" applyBorder="1" applyAlignment="1" applyProtection="1">
      <alignment horizontal="center" vertical="center" textRotation="90" readingOrder="2"/>
      <protection hidden="1"/>
    </xf>
    <xf numFmtId="0" fontId="22" fillId="0" borderId="42" xfId="0" applyFont="1" applyFill="1" applyBorder="1" applyAlignment="1" applyProtection="1">
      <alignment horizontal="center" vertical="distributed" shrinkToFit="1" readingOrder="2"/>
      <protection hidden="1"/>
    </xf>
    <xf numFmtId="0" fontId="38" fillId="0" borderId="33" xfId="0" applyFont="1" applyFill="1" applyBorder="1" applyAlignment="1" applyProtection="1">
      <alignment horizontal="center" vertical="distributed" readingOrder="2"/>
      <protection hidden="1"/>
    </xf>
    <xf numFmtId="0" fontId="22" fillId="0" borderId="39" xfId="0" applyFont="1" applyFill="1" applyBorder="1" applyAlignment="1" applyProtection="1">
      <alignment horizontal="center" vertical="distributed" readingOrder="2"/>
      <protection hidden="1"/>
    </xf>
    <xf numFmtId="0" fontId="22" fillId="0" borderId="34" xfId="0" applyFont="1" applyFill="1" applyBorder="1" applyAlignment="1" applyProtection="1">
      <alignment horizontal="center" vertical="center" readingOrder="2"/>
      <protection hidden="1"/>
    </xf>
    <xf numFmtId="0" fontId="10" fillId="0" borderId="0" xfId="0" applyFont="1" applyFill="1"/>
    <xf numFmtId="0" fontId="22" fillId="2" borderId="1" xfId="0" applyFont="1" applyFill="1" applyBorder="1" applyAlignment="1" applyProtection="1">
      <alignment horizontal="center" vertical="distributed" shrinkToFit="1" readingOrder="2"/>
      <protection hidden="1"/>
    </xf>
    <xf numFmtId="0" fontId="38" fillId="2" borderId="1" xfId="0" applyFont="1" applyFill="1" applyBorder="1" applyAlignment="1" applyProtection="1">
      <alignment horizontal="center" vertical="distributed" readingOrder="2"/>
      <protection hidden="1"/>
    </xf>
    <xf numFmtId="0" fontId="22" fillId="2" borderId="1" xfId="0" applyFont="1" applyFill="1" applyBorder="1" applyAlignment="1" applyProtection="1">
      <alignment horizontal="center" vertical="distributed" readingOrder="2"/>
      <protection hidden="1"/>
    </xf>
    <xf numFmtId="0" fontId="22" fillId="2" borderId="1" xfId="0" applyFont="1" applyFill="1" applyBorder="1" applyAlignment="1" applyProtection="1">
      <alignment horizontal="center" vertical="center" readingOrder="2"/>
      <protection hidden="1"/>
    </xf>
    <xf numFmtId="0" fontId="32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1" xfId="0" applyBorder="1"/>
    <xf numFmtId="0" fontId="14" fillId="2" borderId="3" xfId="0" applyNumberFormat="1" applyFont="1" applyFill="1" applyBorder="1" applyAlignment="1" applyProtection="1">
      <alignment horizontal="center" vertical="distributed" readingOrder="2"/>
      <protection hidden="1"/>
    </xf>
    <xf numFmtId="0" fontId="18" fillId="0" borderId="0" xfId="0" applyFont="1" applyAlignment="1">
      <alignment vertical="center"/>
    </xf>
    <xf numFmtId="0" fontId="5" fillId="0" borderId="7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27" borderId="70" xfId="0" applyFont="1" applyFill="1" applyBorder="1" applyAlignment="1">
      <alignment horizontal="center" vertical="center"/>
    </xf>
    <xf numFmtId="0" fontId="5" fillId="11" borderId="70" xfId="0" applyFont="1" applyFill="1" applyBorder="1" applyAlignment="1">
      <alignment horizontal="center" vertical="center"/>
    </xf>
    <xf numFmtId="0" fontId="26" fillId="18" borderId="70" xfId="0" applyFont="1" applyFill="1" applyBorder="1" applyAlignment="1">
      <alignment horizontal="center" vertical="center"/>
    </xf>
    <xf numFmtId="0" fontId="60" fillId="18" borderId="70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distributed"/>
    </xf>
    <xf numFmtId="0" fontId="24" fillId="0" borderId="0" xfId="0" applyFont="1" applyAlignment="1">
      <alignment horizontal="center"/>
    </xf>
    <xf numFmtId="0" fontId="18" fillId="2" borderId="0" xfId="0" applyFont="1" applyFill="1" applyBorder="1" applyAlignment="1" applyProtection="1">
      <alignment horizontal="center" vertical="center"/>
      <protection hidden="1"/>
    </xf>
    <xf numFmtId="0" fontId="18" fillId="2" borderId="9" xfId="0" applyFont="1" applyFill="1" applyBorder="1" applyAlignment="1" applyProtection="1">
      <alignment horizontal="center" vertical="center"/>
      <protection hidden="1"/>
    </xf>
    <xf numFmtId="0" fontId="27" fillId="11" borderId="15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distributed"/>
    </xf>
    <xf numFmtId="0" fontId="12" fillId="0" borderId="39" xfId="0" applyFont="1" applyBorder="1" applyAlignment="1" applyProtection="1">
      <alignment horizontal="center" shrinkToFit="1"/>
      <protection hidden="1"/>
    </xf>
    <xf numFmtId="0" fontId="57" fillId="28" borderId="1" xfId="0" applyFont="1" applyFill="1" applyBorder="1" applyAlignment="1">
      <alignment horizontal="center" vertical="center"/>
    </xf>
    <xf numFmtId="0" fontId="62" fillId="0" borderId="1" xfId="7" applyFont="1" applyFill="1" applyBorder="1" applyAlignment="1" applyProtection="1">
      <alignment horizontal="center" vertical="center"/>
      <protection hidden="1"/>
    </xf>
    <xf numFmtId="0" fontId="62" fillId="0" borderId="1" xfId="7" applyNumberFormat="1" applyFont="1" applyFill="1" applyBorder="1" applyAlignment="1" applyProtection="1">
      <alignment horizontal="center" vertical="center"/>
      <protection hidden="1"/>
    </xf>
    <xf numFmtId="0" fontId="56" fillId="3" borderId="70" xfId="0" applyNumberFormat="1" applyFont="1" applyFill="1" applyBorder="1" applyAlignment="1" applyProtection="1">
      <alignment horizontal="center" vertical="center"/>
      <protection hidden="1"/>
    </xf>
    <xf numFmtId="0" fontId="56" fillId="3" borderId="70" xfId="0" applyNumberFormat="1" applyFont="1" applyFill="1" applyBorder="1" applyAlignment="1" applyProtection="1">
      <alignment horizontal="center" vertical="center" shrinkToFit="1"/>
      <protection hidden="1"/>
    </xf>
    <xf numFmtId="0" fontId="12" fillId="0" borderId="36" xfId="0" applyFont="1" applyBorder="1" applyAlignment="1" applyProtection="1">
      <alignment horizontal="center" shrinkToFit="1"/>
      <protection hidden="1"/>
    </xf>
    <xf numFmtId="0" fontId="12" fillId="0" borderId="39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22" fillId="12" borderId="30" xfId="0" applyFont="1" applyFill="1" applyBorder="1" applyAlignment="1" applyProtection="1">
      <alignment horizontal="center" vertical="distributed" shrinkToFit="1" readingOrder="2"/>
      <protection hidden="1"/>
    </xf>
    <xf numFmtId="0" fontId="22" fillId="12" borderId="16" xfId="0" applyFont="1" applyFill="1" applyBorder="1" applyAlignment="1" applyProtection="1">
      <alignment horizontal="center" vertical="distributed" shrinkToFit="1" readingOrder="2"/>
      <protection hidden="1"/>
    </xf>
    <xf numFmtId="0" fontId="38" fillId="12" borderId="34" xfId="0" applyFont="1" applyFill="1" applyBorder="1" applyAlignment="1" applyProtection="1">
      <alignment horizontal="center" vertical="distributed" readingOrder="2"/>
      <protection hidden="1"/>
    </xf>
    <xf numFmtId="0" fontId="22" fillId="12" borderId="30" xfId="0" applyFont="1" applyFill="1" applyBorder="1" applyAlignment="1" applyProtection="1">
      <alignment horizontal="center" vertical="distributed" readingOrder="2"/>
      <protection hidden="1"/>
    </xf>
    <xf numFmtId="0" fontId="22" fillId="12" borderId="16" xfId="0" applyFont="1" applyFill="1" applyBorder="1" applyAlignment="1" applyProtection="1">
      <alignment horizontal="center" vertical="distributed" readingOrder="2"/>
      <protection hidden="1"/>
    </xf>
    <xf numFmtId="0" fontId="22" fillId="12" borderId="34" xfId="0" applyFont="1" applyFill="1" applyBorder="1" applyAlignment="1" applyProtection="1">
      <alignment horizontal="center" vertical="center" readingOrder="2"/>
      <protection hidden="1"/>
    </xf>
    <xf numFmtId="0" fontId="22" fillId="12" borderId="66" xfId="0" applyFont="1" applyFill="1" applyBorder="1" applyAlignment="1" applyProtection="1">
      <alignment horizontal="center" vertical="distributed" shrinkToFit="1" readingOrder="2"/>
      <protection hidden="1"/>
    </xf>
    <xf numFmtId="0" fontId="22" fillId="12" borderId="34" xfId="0" applyNumberFormat="1" applyFont="1" applyFill="1" applyBorder="1" applyAlignment="1" applyProtection="1">
      <alignment horizontal="center" vertical="distributed" readingOrder="2"/>
      <protection hidden="1"/>
    </xf>
    <xf numFmtId="0" fontId="22" fillId="12" borderId="67" xfId="0" applyNumberFormat="1" applyFont="1" applyFill="1" applyBorder="1" applyAlignment="1" applyProtection="1">
      <alignment horizontal="center" vertical="distributed" readingOrder="2"/>
      <protection hidden="1"/>
    </xf>
    <xf numFmtId="0" fontId="22" fillId="12" borderId="68" xfId="0" applyFont="1" applyFill="1" applyBorder="1" applyAlignment="1" applyProtection="1">
      <alignment horizontal="center" vertical="distributed" readingOrder="2"/>
      <protection hidden="1"/>
    </xf>
    <xf numFmtId="0" fontId="22" fillId="12" borderId="69" xfId="0" applyFont="1" applyFill="1" applyBorder="1" applyAlignment="1" applyProtection="1">
      <alignment horizontal="center" vertical="distributed" readingOrder="2"/>
      <protection hidden="1"/>
    </xf>
    <xf numFmtId="1" fontId="22" fillId="12" borderId="38" xfId="0" applyNumberFormat="1" applyFont="1" applyFill="1" applyBorder="1" applyAlignment="1" applyProtection="1">
      <alignment horizontal="center" vertical="center" readingOrder="2"/>
      <protection hidden="1"/>
    </xf>
    <xf numFmtId="0" fontId="27" fillId="11" borderId="7" xfId="0" applyFont="1" applyFill="1" applyBorder="1" applyAlignment="1">
      <alignment horizontal="center" vertical="center"/>
    </xf>
    <xf numFmtId="165" fontId="12" fillId="23" borderId="0" xfId="2" applyNumberFormat="1" applyFont="1" applyFill="1" applyProtection="1">
      <protection locked="0" hidden="1"/>
    </xf>
    <xf numFmtId="166" fontId="1" fillId="23" borderId="0" xfId="2" applyNumberFormat="1" applyFont="1" applyFill="1" applyAlignment="1" applyProtection="1">
      <alignment horizontal="center" vertical="center"/>
      <protection locked="0" hidden="1"/>
    </xf>
    <xf numFmtId="165" fontId="13" fillId="23" borderId="0" xfId="2" applyNumberFormat="1" applyFont="1" applyFill="1" applyProtection="1">
      <protection locked="0" hidden="1"/>
    </xf>
    <xf numFmtId="166" fontId="13" fillId="23" borderId="0" xfId="2" applyNumberFormat="1" applyFont="1" applyFill="1" applyAlignment="1" applyProtection="1">
      <alignment horizontal="center" vertical="center"/>
      <protection locked="0" hidden="1"/>
    </xf>
    <xf numFmtId="165" fontId="13" fillId="23" borderId="0" xfId="2" applyNumberFormat="1" applyFont="1" applyFill="1" applyAlignment="1" applyProtection="1">
      <alignment horizontal="center" vertical="center"/>
      <protection locked="0" hidden="1"/>
    </xf>
    <xf numFmtId="0" fontId="15" fillId="0" borderId="0" xfId="0" applyFont="1"/>
    <xf numFmtId="165" fontId="50" fillId="23" borderId="0" xfId="2" applyNumberFormat="1" applyFont="1" applyFill="1" applyBorder="1" applyAlignment="1" applyProtection="1">
      <alignment horizontal="center" vertical="center" shrinkToFit="1"/>
      <protection locked="0" hidden="1"/>
    </xf>
    <xf numFmtId="165" fontId="12" fillId="23" borderId="0" xfId="2" applyNumberFormat="1" applyFont="1" applyFill="1" applyAlignment="1" applyProtection="1">
      <alignment horizontal="right" vertical="center"/>
      <protection locked="0" hidden="1"/>
    </xf>
    <xf numFmtId="165" fontId="67" fillId="23" borderId="0" xfId="2" applyNumberFormat="1" applyFont="1" applyFill="1" applyProtection="1">
      <protection locked="0" hidden="1"/>
    </xf>
    <xf numFmtId="165" fontId="16" fillId="6" borderId="76" xfId="2" applyNumberFormat="1" applyFont="1" applyFill="1" applyBorder="1" applyAlignment="1" applyProtection="1">
      <protection hidden="1"/>
    </xf>
    <xf numFmtId="165" fontId="16" fillId="6" borderId="76" xfId="2" applyNumberFormat="1" applyFont="1" applyFill="1" applyBorder="1" applyAlignment="1" applyProtection="1">
      <alignment vertical="center" shrinkToFit="1"/>
      <protection hidden="1"/>
    </xf>
    <xf numFmtId="165" fontId="16" fillId="6" borderId="77" xfId="2" applyNumberFormat="1" applyFont="1" applyFill="1" applyBorder="1" applyProtection="1">
      <protection hidden="1"/>
    </xf>
    <xf numFmtId="165" fontId="68" fillId="23" borderId="0" xfId="2" applyNumberFormat="1" applyFont="1" applyFill="1" applyProtection="1">
      <protection hidden="1"/>
    </xf>
    <xf numFmtId="166" fontId="68" fillId="23" borderId="0" xfId="2" applyNumberFormat="1" applyFont="1" applyFill="1" applyAlignment="1" applyProtection="1">
      <alignment horizontal="center" vertical="center"/>
      <protection hidden="1"/>
    </xf>
    <xf numFmtId="165" fontId="68" fillId="23" borderId="0" xfId="2" applyNumberFormat="1" applyFont="1" applyFill="1" applyAlignment="1" applyProtection="1">
      <alignment horizontal="center" vertical="center"/>
      <protection hidden="1"/>
    </xf>
    <xf numFmtId="165" fontId="16" fillId="6" borderId="0" xfId="2" applyNumberFormat="1" applyFont="1" applyFill="1" applyBorder="1" applyProtection="1">
      <protection hidden="1"/>
    </xf>
    <xf numFmtId="165" fontId="16" fillId="6" borderId="0" xfId="2" applyNumberFormat="1" applyFont="1" applyFill="1" applyBorder="1" applyAlignment="1" applyProtection="1">
      <protection hidden="1"/>
    </xf>
    <xf numFmtId="165" fontId="16" fillId="6" borderId="79" xfId="2" applyNumberFormat="1" applyFont="1" applyFill="1" applyBorder="1" applyProtection="1">
      <protection hidden="1"/>
    </xf>
    <xf numFmtId="165" fontId="16" fillId="6" borderId="78" xfId="2" applyNumberFormat="1" applyFont="1" applyFill="1" applyBorder="1" applyAlignment="1" applyProtection="1">
      <alignment vertical="center" shrinkToFit="1"/>
      <protection hidden="1"/>
    </xf>
    <xf numFmtId="165" fontId="16" fillId="6" borderId="0" xfId="2" applyNumberFormat="1" applyFont="1" applyFill="1" applyBorder="1" applyAlignment="1" applyProtection="1">
      <alignment vertical="center" shrinkToFit="1"/>
      <protection hidden="1"/>
    </xf>
    <xf numFmtId="165" fontId="16" fillId="6" borderId="0" xfId="2" applyNumberFormat="1" applyFont="1" applyFill="1" applyBorder="1" applyAlignment="1" applyProtection="1">
      <alignment vertical="center"/>
      <protection hidden="1"/>
    </xf>
    <xf numFmtId="165" fontId="16" fillId="6" borderId="79" xfId="2" applyNumberFormat="1" applyFont="1" applyFill="1" applyBorder="1" applyAlignment="1" applyProtection="1">
      <alignment horizontal="left" vertical="center"/>
      <protection hidden="1"/>
    </xf>
    <xf numFmtId="0" fontId="15" fillId="6" borderId="79" xfId="0" applyFont="1" applyFill="1" applyBorder="1"/>
    <xf numFmtId="165" fontId="16" fillId="6" borderId="80" xfId="2" applyNumberFormat="1" applyFont="1" applyFill="1" applyBorder="1" applyAlignment="1" applyProtection="1">
      <alignment horizontal="center" vertical="center"/>
      <protection hidden="1"/>
    </xf>
    <xf numFmtId="165" fontId="16" fillId="6" borderId="80" xfId="2" applyNumberFormat="1" applyFont="1" applyFill="1" applyBorder="1" applyAlignment="1" applyProtection="1">
      <alignment horizontal="center" vertical="center" shrinkToFit="1"/>
      <protection hidden="1"/>
    </xf>
    <xf numFmtId="165" fontId="16" fillId="6" borderId="22" xfId="2" applyNumberFormat="1" applyFont="1" applyFill="1" applyBorder="1" applyAlignment="1" applyProtection="1">
      <alignment horizontal="center" vertical="center" wrapText="1" shrinkToFit="1"/>
      <protection hidden="1"/>
    </xf>
    <xf numFmtId="165" fontId="16" fillId="6" borderId="80" xfId="2" applyNumberFormat="1" applyFont="1" applyFill="1" applyBorder="1" applyProtection="1">
      <protection hidden="1"/>
    </xf>
    <xf numFmtId="165" fontId="16" fillId="6" borderId="78" xfId="2" applyNumberFormat="1" applyFont="1" applyFill="1" applyBorder="1" applyAlignment="1" applyProtection="1">
      <alignment horizontal="left" vertical="center" shrinkToFit="1"/>
      <protection hidden="1"/>
    </xf>
    <xf numFmtId="165" fontId="16" fillId="6" borderId="56" xfId="2" applyNumberFormat="1" applyFont="1" applyFill="1" applyBorder="1" applyAlignment="1" applyProtection="1">
      <alignment vertical="center"/>
      <protection hidden="1"/>
    </xf>
    <xf numFmtId="165" fontId="16" fillId="6" borderId="78" xfId="2" applyNumberFormat="1" applyFont="1" applyFill="1" applyBorder="1" applyProtection="1">
      <protection hidden="1"/>
    </xf>
    <xf numFmtId="165" fontId="16" fillId="6" borderId="82" xfId="2" applyNumberFormat="1" applyFont="1" applyFill="1" applyBorder="1" applyProtection="1">
      <protection hidden="1"/>
    </xf>
    <xf numFmtId="165" fontId="16" fillId="6" borderId="83" xfId="2" applyNumberFormat="1" applyFont="1" applyFill="1" applyBorder="1" applyProtection="1">
      <protection hidden="1"/>
    </xf>
    <xf numFmtId="165" fontId="17" fillId="6" borderId="0" xfId="2" applyNumberFormat="1" applyFont="1" applyFill="1" applyBorder="1" applyProtection="1">
      <protection locked="0" hidden="1"/>
    </xf>
    <xf numFmtId="165" fontId="16" fillId="6" borderId="83" xfId="2" applyNumberFormat="1" applyFont="1" applyFill="1" applyBorder="1" applyAlignment="1" applyProtection="1">
      <alignment horizontal="center" vertical="center"/>
      <protection hidden="1"/>
    </xf>
    <xf numFmtId="165" fontId="16" fillId="6" borderId="18" xfId="2" applyNumberFormat="1" applyFont="1" applyFill="1" applyBorder="1" applyAlignment="1" applyProtection="1">
      <protection hidden="1"/>
    </xf>
    <xf numFmtId="165" fontId="16" fillId="6" borderId="84" xfId="2" applyNumberFormat="1" applyFont="1" applyFill="1" applyBorder="1" applyAlignment="1" applyProtection="1">
      <alignment horizontal="center" vertical="center"/>
      <protection hidden="1"/>
    </xf>
    <xf numFmtId="165" fontId="16" fillId="6" borderId="85" xfId="2" applyNumberFormat="1" applyFont="1" applyFill="1" applyBorder="1" applyProtection="1">
      <protection hidden="1"/>
    </xf>
    <xf numFmtId="165" fontId="16" fillId="6" borderId="86" xfId="2" applyNumberFormat="1" applyFont="1" applyFill="1" applyBorder="1" applyProtection="1">
      <protection hidden="1"/>
    </xf>
    <xf numFmtId="0" fontId="15" fillId="6" borderId="87" xfId="0" applyFont="1" applyFill="1" applyBorder="1"/>
    <xf numFmtId="165" fontId="13" fillId="23" borderId="0" xfId="2" applyNumberFormat="1" applyFont="1" applyFill="1" applyProtection="1">
      <protection hidden="1"/>
    </xf>
    <xf numFmtId="166" fontId="13" fillId="23" borderId="0" xfId="2" applyNumberFormat="1" applyFont="1" applyFill="1" applyAlignment="1" applyProtection="1">
      <alignment horizontal="center" vertical="center"/>
      <protection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8" fillId="11" borderId="5" xfId="0" applyNumberFormat="1" applyFont="1" applyFill="1" applyBorder="1" applyAlignment="1" applyProtection="1">
      <alignment vertical="center" shrinkToFit="1"/>
      <protection hidden="1"/>
    </xf>
    <xf numFmtId="0" fontId="18" fillId="11" borderId="7" xfId="0" applyNumberFormat="1" applyFont="1" applyFill="1" applyBorder="1" applyAlignment="1" applyProtection="1">
      <alignment vertical="center" shrinkToFit="1"/>
      <protection hidden="1"/>
    </xf>
    <xf numFmtId="168" fontId="12" fillId="6" borderId="57" xfId="2" applyNumberFormat="1" applyFont="1" applyFill="1" applyBorder="1" applyAlignment="1" applyProtection="1">
      <alignment horizontal="center" vertical="center"/>
      <protection hidden="1"/>
    </xf>
    <xf numFmtId="165" fontId="14" fillId="6" borderId="22" xfId="2" applyNumberFormat="1" applyFont="1" applyFill="1" applyBorder="1" applyAlignment="1" applyProtection="1">
      <alignment horizontal="center" vertical="center"/>
      <protection hidden="1"/>
    </xf>
    <xf numFmtId="165" fontId="14" fillId="6" borderId="57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22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57" xfId="2" applyNumberFormat="1" applyFont="1" applyFill="1" applyBorder="1" applyAlignment="1" applyProtection="1">
      <alignment horizontal="center" vertical="center"/>
      <protection hidden="1"/>
    </xf>
    <xf numFmtId="165" fontId="33" fillId="6" borderId="0" xfId="2" applyNumberFormat="1" applyFont="1" applyFill="1" applyBorder="1" applyAlignment="1" applyProtection="1">
      <alignment vertical="center"/>
      <protection hidden="1"/>
    </xf>
    <xf numFmtId="165" fontId="33" fillId="6" borderId="0" xfId="2" applyNumberFormat="1" applyFont="1" applyFill="1" applyBorder="1" applyAlignment="1" applyProtection="1">
      <alignment vertical="center" shrinkToFit="1"/>
      <protection hidden="1"/>
    </xf>
    <xf numFmtId="165" fontId="14" fillId="6" borderId="0" xfId="2" applyNumberFormat="1" applyFont="1" applyFill="1" applyBorder="1" applyAlignment="1" applyProtection="1">
      <alignment vertical="center" shrinkToFit="1"/>
      <protection hidden="1"/>
    </xf>
    <xf numFmtId="165" fontId="14" fillId="6" borderId="0" xfId="2" applyNumberFormat="1" applyFont="1" applyFill="1" applyBorder="1" applyAlignment="1" applyProtection="1">
      <alignment horizontal="right" vertical="center"/>
      <protection hidden="1"/>
    </xf>
    <xf numFmtId="165" fontId="14" fillId="6" borderId="20" xfId="2" applyNumberFormat="1" applyFont="1" applyFill="1" applyBorder="1" applyAlignment="1" applyProtection="1">
      <alignment horizontal="left" vertical="center" shrinkToFit="1"/>
      <protection hidden="1"/>
    </xf>
    <xf numFmtId="165" fontId="14" fillId="6" borderId="78" xfId="2" applyNumberFormat="1" applyFont="1" applyFill="1" applyBorder="1" applyAlignment="1" applyProtection="1">
      <alignment vertical="center" shrinkToFit="1"/>
      <protection hidden="1"/>
    </xf>
    <xf numFmtId="165" fontId="14" fillId="6" borderId="20" xfId="2" applyNumberFormat="1" applyFont="1" applyFill="1" applyBorder="1" applyAlignment="1" applyProtection="1">
      <alignment vertical="center" shrinkToFit="1"/>
      <protection hidden="1"/>
    </xf>
    <xf numFmtId="165" fontId="53" fillId="6" borderId="0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20" xfId="2" applyNumberFormat="1" applyFont="1" applyFill="1" applyBorder="1" applyAlignment="1" applyProtection="1">
      <alignment horizontal="right" vertical="center"/>
      <protection hidden="1"/>
    </xf>
    <xf numFmtId="165" fontId="33" fillId="6" borderId="61" xfId="2" applyNumberFormat="1" applyFont="1" applyFill="1" applyBorder="1" applyAlignment="1" applyProtection="1">
      <alignment vertical="center" shrinkToFit="1"/>
      <protection hidden="1"/>
    </xf>
    <xf numFmtId="165" fontId="69" fillId="23" borderId="0" xfId="2" applyNumberFormat="1" applyFont="1" applyFill="1" applyProtection="1">
      <protection locked="0" hidden="1"/>
    </xf>
    <xf numFmtId="165" fontId="12" fillId="23" borderId="0" xfId="2" applyNumberFormat="1" applyFont="1" applyFill="1" applyAlignment="1" applyProtection="1">
      <alignment horizontal="center"/>
      <protection locked="0" hidden="1"/>
    </xf>
    <xf numFmtId="0" fontId="3" fillId="0" borderId="0" xfId="0" applyFont="1" applyAlignment="1">
      <alignment horizontal="center"/>
    </xf>
    <xf numFmtId="0" fontId="70" fillId="0" borderId="4" xfId="0" applyFont="1" applyFill="1" applyBorder="1" applyAlignment="1">
      <alignment vertical="distributed"/>
    </xf>
    <xf numFmtId="0" fontId="70" fillId="0" borderId="4" xfId="0" applyFont="1" applyFill="1" applyBorder="1" applyAlignment="1">
      <alignment vertical="center"/>
    </xf>
    <xf numFmtId="0" fontId="24" fillId="0" borderId="4" xfId="0" applyFont="1" applyFill="1" applyBorder="1" applyAlignment="1">
      <alignment horizontal="center" vertical="distributed"/>
    </xf>
    <xf numFmtId="0" fontId="24" fillId="0" borderId="4" xfId="0" applyFont="1" applyFill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center" vertical="distributed"/>
    </xf>
    <xf numFmtId="1" fontId="24" fillId="0" borderId="4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0" fillId="0" borderId="36" xfId="0" applyBorder="1"/>
    <xf numFmtId="1" fontId="72" fillId="7" borderId="0" xfId="9" applyNumberFormat="1" applyFont="1" applyFill="1" applyBorder="1" applyAlignment="1" applyProtection="1">
      <alignment vertical="center" shrinkToFit="1" readingOrder="2"/>
      <protection locked="0"/>
    </xf>
    <xf numFmtId="0" fontId="73" fillId="29" borderId="0" xfId="9" applyFont="1" applyFill="1" applyBorder="1" applyAlignment="1" applyProtection="1">
      <alignment vertical="center" shrinkToFit="1" readingOrder="2"/>
      <protection hidden="1"/>
    </xf>
    <xf numFmtId="165" fontId="73" fillId="29" borderId="70" xfId="9" applyNumberFormat="1" applyFont="1" applyFill="1" applyBorder="1" applyAlignment="1" applyProtection="1">
      <alignment vertical="center" shrinkToFit="1" readingOrder="2"/>
      <protection hidden="1"/>
    </xf>
    <xf numFmtId="0" fontId="66" fillId="30" borderId="88" xfId="0" applyFont="1" applyFill="1" applyBorder="1" applyAlignment="1">
      <alignment vertical="justify"/>
    </xf>
    <xf numFmtId="0" fontId="66" fillId="30" borderId="45" xfId="0" applyFont="1" applyFill="1" applyBorder="1" applyAlignment="1">
      <alignment vertical="justify"/>
    </xf>
    <xf numFmtId="0" fontId="66" fillId="30" borderId="41" xfId="0" applyFont="1" applyFill="1" applyBorder="1" applyAlignment="1">
      <alignment vertical="justify"/>
    </xf>
    <xf numFmtId="0" fontId="66" fillId="30" borderId="36" xfId="0" applyFont="1" applyFill="1" applyBorder="1" applyAlignment="1">
      <alignment vertical="justify"/>
    </xf>
    <xf numFmtId="0" fontId="73" fillId="29" borderId="71" xfId="9" applyFont="1" applyFill="1" applyBorder="1" applyAlignment="1" applyProtection="1">
      <alignment horizontal="center" vertical="center" shrinkToFit="1" readingOrder="2"/>
      <protection hidden="1"/>
    </xf>
    <xf numFmtId="1" fontId="73" fillId="29" borderId="0" xfId="9" applyNumberFormat="1" applyFont="1" applyFill="1" applyBorder="1" applyAlignment="1" applyProtection="1">
      <alignment vertical="center" shrinkToFit="1" readingOrder="2"/>
      <protection locked="0"/>
    </xf>
    <xf numFmtId="0" fontId="18" fillId="11" borderId="1" xfId="0" applyNumberFormat="1" applyFont="1" applyFill="1" applyBorder="1" applyAlignment="1" applyProtection="1">
      <alignment vertical="center" shrinkToFit="1"/>
      <protection hidden="1"/>
    </xf>
    <xf numFmtId="0" fontId="18" fillId="11" borderId="7" xfId="0" applyFont="1" applyFill="1" applyBorder="1" applyAlignment="1">
      <alignment horizontal="center" vertical="center"/>
    </xf>
    <xf numFmtId="0" fontId="32" fillId="0" borderId="70" xfId="0" applyNumberFormat="1" applyFont="1" applyBorder="1" applyAlignment="1" applyProtection="1">
      <alignment horizontal="center" vertical="center" shrinkToFit="1"/>
      <protection locked="0"/>
    </xf>
    <xf numFmtId="0" fontId="32" fillId="0" borderId="70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70" xfId="0" applyFont="1" applyBorder="1" applyAlignment="1">
      <alignment horizontal="center" vertical="center"/>
    </xf>
    <xf numFmtId="0" fontId="32" fillId="0" borderId="70" xfId="0" applyFont="1" applyBorder="1" applyAlignment="1" applyProtection="1">
      <alignment horizontal="center" vertical="center"/>
      <protection locked="0"/>
    </xf>
    <xf numFmtId="0" fontId="10" fillId="0" borderId="11" xfId="0" applyFont="1" applyBorder="1"/>
    <xf numFmtId="0" fontId="10" fillId="0" borderId="0" xfId="0" applyFont="1" applyBorder="1"/>
    <xf numFmtId="0" fontId="32" fillId="0" borderId="72" xfId="0" applyNumberFormat="1" applyFont="1" applyFill="1" applyBorder="1" applyAlignment="1" applyProtection="1">
      <alignment horizontal="center" vertical="center" readingOrder="2"/>
      <protection locked="0"/>
    </xf>
    <xf numFmtId="0" fontId="32" fillId="0" borderId="70" xfId="0" applyNumberFormat="1" applyFont="1" applyFill="1" applyBorder="1" applyAlignment="1" applyProtection="1">
      <alignment horizontal="center" vertical="center" readingOrder="2"/>
      <protection locked="0"/>
    </xf>
    <xf numFmtId="0" fontId="74" fillId="0" borderId="0" xfId="0" applyFont="1"/>
    <xf numFmtId="0" fontId="75" fillId="0" borderId="0" xfId="0" applyFont="1"/>
    <xf numFmtId="168" fontId="69" fillId="8" borderId="0" xfId="2" applyNumberFormat="1" applyFont="1" applyFill="1" applyBorder="1" applyProtection="1">
      <protection hidden="1"/>
    </xf>
    <xf numFmtId="168" fontId="69" fillId="2" borderId="0" xfId="2" applyNumberFormat="1" applyFont="1" applyFill="1" applyBorder="1" applyProtection="1">
      <protection hidden="1"/>
    </xf>
    <xf numFmtId="0" fontId="69" fillId="2" borderId="0" xfId="2" applyNumberFormat="1" applyFont="1" applyFill="1" applyBorder="1" applyAlignment="1" applyProtection="1">
      <alignment horizontal="center" vertical="center"/>
      <protection locked="0"/>
    </xf>
    <xf numFmtId="168" fontId="69" fillId="2" borderId="0" xfId="2" applyNumberFormat="1" applyFont="1" applyFill="1" applyBorder="1" applyProtection="1">
      <protection locked="0"/>
    </xf>
    <xf numFmtId="168" fontId="69" fillId="2" borderId="0" xfId="2" applyNumberFormat="1" applyFont="1" applyFill="1" applyBorder="1" applyAlignment="1" applyProtection="1">
      <alignment horizontal="center" vertical="center"/>
      <protection locked="0"/>
    </xf>
    <xf numFmtId="168" fontId="69" fillId="2" borderId="0" xfId="2" applyNumberFormat="1" applyFont="1" applyFill="1" applyBorder="1" applyAlignment="1" applyProtection="1">
      <alignment horizontal="right" vertical="center"/>
      <protection locked="0"/>
    </xf>
    <xf numFmtId="168" fontId="69" fillId="2" borderId="0" xfId="0" applyNumberFormat="1" applyFont="1" applyFill="1"/>
    <xf numFmtId="0" fontId="76" fillId="2" borderId="0" xfId="0" applyFont="1" applyFill="1"/>
    <xf numFmtId="168" fontId="69" fillId="2" borderId="0" xfId="2" applyNumberFormat="1" applyFont="1" applyFill="1" applyBorder="1" applyAlignment="1" applyProtection="1">
      <alignment horizontal="center" vertical="center"/>
      <protection hidden="1"/>
    </xf>
    <xf numFmtId="165" fontId="69" fillId="2" borderId="0" xfId="2" applyNumberFormat="1" applyFont="1" applyFill="1" applyBorder="1" applyAlignment="1" applyProtection="1">
      <alignment horizontal="center" vertical="center"/>
      <protection hidden="1"/>
    </xf>
    <xf numFmtId="168" fontId="69" fillId="2" borderId="0" xfId="2" applyNumberFormat="1" applyFont="1" applyFill="1" applyBorder="1" applyAlignment="1" applyProtection="1">
      <alignment horizontal="right" vertical="center"/>
      <protection hidden="1"/>
    </xf>
    <xf numFmtId="165" fontId="40" fillId="2" borderId="0" xfId="2" applyNumberFormat="1" applyFont="1" applyFill="1" applyBorder="1" applyAlignment="1" applyProtection="1">
      <alignment vertical="center"/>
      <protection hidden="1"/>
    </xf>
    <xf numFmtId="168" fontId="40" fillId="2" borderId="0" xfId="2" applyNumberFormat="1" applyFont="1" applyFill="1" applyBorder="1" applyProtection="1">
      <protection hidden="1"/>
    </xf>
    <xf numFmtId="165" fontId="40" fillId="2" borderId="0" xfId="2" applyNumberFormat="1" applyFont="1" applyFill="1" applyBorder="1" applyAlignment="1" applyProtection="1">
      <alignment horizontal="center" vertical="center"/>
      <protection hidden="1"/>
    </xf>
    <xf numFmtId="168" fontId="40" fillId="2" borderId="0" xfId="2" applyNumberFormat="1" applyFont="1" applyFill="1" applyBorder="1" applyAlignment="1" applyProtection="1">
      <alignment horizontal="right" vertical="center"/>
      <protection hidden="1"/>
    </xf>
    <xf numFmtId="168" fontId="40" fillId="2" borderId="0" xfId="0" applyNumberFormat="1" applyFont="1" applyFill="1"/>
    <xf numFmtId="0" fontId="77" fillId="2" borderId="0" xfId="0" applyFont="1" applyFill="1"/>
    <xf numFmtId="0" fontId="40" fillId="2" borderId="0" xfId="2" applyNumberFormat="1" applyFont="1" applyFill="1" applyBorder="1" applyAlignment="1" applyProtection="1">
      <alignment horizontal="center" vertical="center"/>
      <protection locked="0"/>
    </xf>
    <xf numFmtId="168" fontId="69" fillId="2" borderId="0" xfId="2" applyNumberFormat="1" applyFont="1" applyFill="1" applyBorder="1" applyProtection="1"/>
    <xf numFmtId="168" fontId="69" fillId="2" borderId="0" xfId="2" applyNumberFormat="1" applyFont="1" applyFill="1" applyBorder="1" applyAlignment="1" applyProtection="1">
      <alignment horizontal="center" vertical="center"/>
    </xf>
    <xf numFmtId="168" fontId="69" fillId="2" borderId="0" xfId="2" applyNumberFormat="1" applyFont="1" applyFill="1" applyBorder="1" applyAlignment="1" applyProtection="1">
      <alignment horizontal="right" vertical="center"/>
    </xf>
    <xf numFmtId="0" fontId="69" fillId="2" borderId="0" xfId="2" applyNumberFormat="1" applyFont="1" applyFill="1" applyBorder="1" applyAlignment="1" applyProtection="1">
      <alignment horizontal="center" vertical="center"/>
    </xf>
    <xf numFmtId="0" fontId="76" fillId="2" borderId="0" xfId="0" applyNumberFormat="1" applyFont="1" applyFill="1"/>
    <xf numFmtId="165" fontId="69" fillId="8" borderId="0" xfId="2" applyNumberFormat="1" applyFont="1" applyFill="1" applyAlignment="1" applyProtection="1">
      <alignment horizontal="center"/>
      <protection locked="0"/>
    </xf>
    <xf numFmtId="165" fontId="69" fillId="8" borderId="0" xfId="2" applyNumberFormat="1" applyFont="1" applyFill="1" applyProtection="1">
      <protection locked="0"/>
    </xf>
    <xf numFmtId="0" fontId="15" fillId="0" borderId="0" xfId="0" applyFont="1" applyBorder="1"/>
    <xf numFmtId="0" fontId="66" fillId="30" borderId="0" xfId="0" applyFont="1" applyFill="1" applyBorder="1" applyAlignment="1">
      <alignment vertical="justify"/>
    </xf>
    <xf numFmtId="0" fontId="73" fillId="29" borderId="0" xfId="9" applyFont="1" applyFill="1" applyBorder="1" applyAlignment="1" applyProtection="1">
      <alignment horizontal="center" vertical="center" shrinkToFit="1" readingOrder="2"/>
      <protection hidden="1"/>
    </xf>
    <xf numFmtId="165" fontId="73" fillId="29" borderId="0" xfId="9" applyNumberFormat="1" applyFont="1" applyFill="1" applyBorder="1" applyAlignment="1" applyProtection="1">
      <alignment vertical="center" shrinkToFit="1" readingOrder="2"/>
      <protection hidden="1"/>
    </xf>
    <xf numFmtId="0" fontId="18" fillId="11" borderId="1" xfId="0" applyNumberFormat="1" applyFont="1" applyFill="1" applyBorder="1" applyAlignment="1" applyProtection="1">
      <alignment vertical="center" shrinkToFit="1"/>
      <protection hidden="1"/>
    </xf>
    <xf numFmtId="0" fontId="18" fillId="12" borderId="5" xfId="0" applyFont="1" applyFill="1" applyBorder="1" applyAlignment="1">
      <alignment horizontal="center"/>
    </xf>
    <xf numFmtId="0" fontId="18" fillId="12" borderId="6" xfId="0" applyFont="1" applyFill="1" applyBorder="1" applyAlignment="1">
      <alignment horizontal="center"/>
    </xf>
    <xf numFmtId="0" fontId="18" fillId="12" borderId="7" xfId="0" applyFont="1" applyFill="1" applyBorder="1" applyAlignment="1">
      <alignment horizontal="center"/>
    </xf>
    <xf numFmtId="0" fontId="30" fillId="11" borderId="19" xfId="0" applyNumberFormat="1" applyFont="1" applyFill="1" applyBorder="1" applyAlignment="1">
      <alignment horizontal="center" vertical="center" textRotation="90" shrinkToFit="1"/>
    </xf>
    <xf numFmtId="0" fontId="30" fillId="18" borderId="19" xfId="0" applyNumberFormat="1" applyFont="1" applyFill="1" applyBorder="1" applyAlignment="1">
      <alignment horizontal="center" vertical="center" textRotation="90" shrinkToFit="1"/>
    </xf>
    <xf numFmtId="0" fontId="30" fillId="18" borderId="19" xfId="0" applyNumberFormat="1" applyFont="1" applyFill="1" applyBorder="1" applyAlignment="1">
      <alignment horizontal="center" vertical="center" textRotation="90"/>
    </xf>
    <xf numFmtId="164" fontId="18" fillId="17" borderId="22" xfId="1" applyNumberFormat="1" applyFont="1" applyFill="1" applyBorder="1" applyAlignment="1">
      <alignment horizontal="center" readingOrder="2"/>
    </xf>
    <xf numFmtId="164" fontId="18" fillId="17" borderId="23" xfId="1" applyNumberFormat="1" applyFont="1" applyFill="1" applyBorder="1" applyAlignment="1">
      <alignment horizontal="center" readingOrder="2"/>
    </xf>
    <xf numFmtId="164" fontId="18" fillId="17" borderId="24" xfId="1" applyNumberFormat="1" applyFont="1" applyFill="1" applyBorder="1" applyAlignment="1">
      <alignment horizontal="center" readingOrder="2"/>
    </xf>
    <xf numFmtId="0" fontId="27" fillId="12" borderId="17" xfId="0" applyNumberFormat="1" applyFont="1" applyFill="1" applyBorder="1" applyAlignment="1">
      <alignment horizontal="center" vertical="center" textRotation="90" shrinkToFit="1"/>
    </xf>
    <xf numFmtId="0" fontId="27" fillId="18" borderId="2" xfId="0" applyNumberFormat="1" applyFont="1" applyFill="1" applyBorder="1" applyAlignment="1">
      <alignment horizontal="center" vertical="center" textRotation="90" shrinkToFit="1"/>
    </xf>
    <xf numFmtId="0" fontId="27" fillId="11" borderId="0" xfId="0" applyNumberFormat="1" applyFont="1" applyFill="1" applyBorder="1" applyAlignment="1" applyProtection="1">
      <alignment horizontal="center" vertical="center" shrinkToFit="1"/>
      <protection hidden="1"/>
    </xf>
    <xf numFmtId="0" fontId="27" fillId="18" borderId="2" xfId="0" applyNumberFormat="1" applyFont="1" applyFill="1" applyBorder="1" applyAlignment="1" applyProtection="1">
      <alignment horizontal="center" vertical="center" shrinkToFit="1"/>
      <protection hidden="1"/>
    </xf>
    <xf numFmtId="0" fontId="18" fillId="16" borderId="0" xfId="0" applyNumberFormat="1" applyFont="1" applyFill="1" applyBorder="1" applyAlignment="1">
      <alignment horizontal="center" vertical="center" wrapText="1" shrinkToFit="1"/>
    </xf>
    <xf numFmtId="0" fontId="20" fillId="16" borderId="0" xfId="0" applyNumberFormat="1" applyFont="1" applyFill="1" applyBorder="1" applyAlignment="1">
      <alignment horizontal="center" vertical="center" wrapText="1" shrinkToFit="1"/>
    </xf>
    <xf numFmtId="0" fontId="20" fillId="16" borderId="18" xfId="0" applyNumberFormat="1" applyFont="1" applyFill="1" applyBorder="1" applyAlignment="1">
      <alignment horizontal="center" vertical="center" wrapText="1" shrinkToFit="1"/>
    </xf>
    <xf numFmtId="0" fontId="20" fillId="16" borderId="20" xfId="0" applyNumberFormat="1" applyFont="1" applyFill="1" applyBorder="1" applyAlignment="1">
      <alignment horizontal="center" vertical="center" wrapText="1" shrinkToFit="1"/>
    </xf>
    <xf numFmtId="0" fontId="20" fillId="16" borderId="21" xfId="0" applyNumberFormat="1" applyFont="1" applyFill="1" applyBorder="1" applyAlignment="1">
      <alignment horizontal="center" vertical="center" wrapText="1" shrinkToFit="1"/>
    </xf>
    <xf numFmtId="0" fontId="18" fillId="11" borderId="6" xfId="0" applyNumberFormat="1" applyFont="1" applyFill="1" applyBorder="1" applyAlignment="1" applyProtection="1">
      <alignment horizontal="right" vertical="center" shrinkToFit="1"/>
      <protection locked="0"/>
    </xf>
    <xf numFmtId="0" fontId="18" fillId="11" borderId="7" xfId="0" applyNumberFormat="1" applyFont="1" applyFill="1" applyBorder="1" applyAlignment="1" applyProtection="1">
      <alignment horizontal="right" vertical="center" shrinkToFit="1"/>
      <protection locked="0"/>
    </xf>
    <xf numFmtId="0" fontId="18" fillId="12" borderId="5" xfId="0" applyNumberFormat="1" applyFont="1" applyFill="1" applyBorder="1" applyAlignment="1" applyProtection="1">
      <alignment horizontal="left" vertical="center" shrinkToFit="1"/>
      <protection hidden="1"/>
    </xf>
    <xf numFmtId="0" fontId="18" fillId="12" borderId="6" xfId="0" applyNumberFormat="1" applyFont="1" applyFill="1" applyBorder="1" applyAlignment="1" applyProtection="1">
      <alignment horizontal="left" vertical="center" shrinkToFit="1"/>
      <protection hidden="1"/>
    </xf>
    <xf numFmtId="0" fontId="18" fillId="12" borderId="5" xfId="0" applyNumberFormat="1" applyFont="1" applyFill="1" applyBorder="1" applyAlignment="1" applyProtection="1">
      <alignment horizontal="left" shrinkToFit="1"/>
      <protection locked="0"/>
    </xf>
    <xf numFmtId="0" fontId="18" fillId="12" borderId="6" xfId="0" applyNumberFormat="1" applyFont="1" applyFill="1" applyBorder="1" applyAlignment="1" applyProtection="1">
      <alignment horizontal="left" shrinkToFit="1"/>
      <protection locked="0"/>
    </xf>
    <xf numFmtId="0" fontId="18" fillId="11" borderId="6" xfId="0" applyNumberFormat="1" applyFont="1" applyFill="1" applyBorder="1" applyAlignment="1" applyProtection="1">
      <alignment horizontal="center" vertical="center" shrinkToFit="1"/>
      <protection locked="0"/>
    </xf>
    <xf numFmtId="0" fontId="18" fillId="11" borderId="11" xfId="0" applyNumberFormat="1" applyFont="1" applyFill="1" applyBorder="1" applyAlignment="1" applyProtection="1">
      <alignment horizontal="center" vertical="center" shrinkToFit="1"/>
      <protection locked="0"/>
    </xf>
    <xf numFmtId="164" fontId="18" fillId="11" borderId="16" xfId="0" applyNumberFormat="1" applyFont="1" applyFill="1" applyBorder="1" applyAlignment="1" applyProtection="1">
      <alignment horizontal="center" vertical="center" shrinkToFit="1"/>
      <protection locked="0"/>
    </xf>
    <xf numFmtId="0" fontId="18" fillId="11" borderId="6" xfId="0" applyNumberFormat="1" applyFont="1" applyFill="1" applyBorder="1" applyAlignment="1" applyProtection="1">
      <alignment horizontal="center" shrinkToFit="1"/>
      <protection locked="0"/>
    </xf>
    <xf numFmtId="164" fontId="18" fillId="11" borderId="6" xfId="0" applyNumberFormat="1" applyFont="1" applyFill="1" applyBorder="1" applyAlignment="1" applyProtection="1">
      <alignment horizontal="center" vertical="center" shrinkToFit="1"/>
      <protection locked="0"/>
    </xf>
    <xf numFmtId="164" fontId="18" fillId="11" borderId="7" xfId="0" applyNumberFormat="1" applyFont="1" applyFill="1" applyBorder="1" applyAlignment="1" applyProtection="1">
      <alignment horizontal="center" vertical="center" shrinkToFit="1"/>
      <protection locked="0"/>
    </xf>
    <xf numFmtId="0" fontId="64" fillId="12" borderId="5" xfId="4" applyFont="1" applyFill="1" applyBorder="1" applyAlignment="1" applyProtection="1">
      <alignment horizontal="center" vertical="distributed" shrinkToFit="1" readingOrder="2"/>
      <protection hidden="1"/>
    </xf>
    <xf numFmtId="0" fontId="64" fillId="12" borderId="7" xfId="4" applyFont="1" applyFill="1" applyBorder="1" applyAlignment="1" applyProtection="1">
      <alignment horizontal="center" vertical="distributed" shrinkToFit="1" readingOrder="2"/>
      <protection hidden="1"/>
    </xf>
    <xf numFmtId="0" fontId="22" fillId="12" borderId="64" xfId="0" applyFont="1" applyFill="1" applyBorder="1" applyAlignment="1" applyProtection="1">
      <alignment horizontal="center" vertical="center" textRotation="90" readingOrder="2"/>
      <protection hidden="1"/>
    </xf>
    <xf numFmtId="0" fontId="22" fillId="12" borderId="65" xfId="0" applyFont="1" applyFill="1" applyBorder="1" applyAlignment="1" applyProtection="1">
      <alignment horizontal="center" vertical="center" textRotation="90" readingOrder="2"/>
      <protection hidden="1"/>
    </xf>
    <xf numFmtId="0" fontId="63" fillId="2" borderId="5" xfId="4" applyFont="1" applyFill="1" applyBorder="1" applyAlignment="1" applyProtection="1">
      <alignment horizontal="center" vertical="distributed" shrinkToFit="1" readingOrder="2"/>
      <protection hidden="1"/>
    </xf>
    <xf numFmtId="0" fontId="63" fillId="2" borderId="6" xfId="4" applyFont="1" applyFill="1" applyBorder="1" applyAlignment="1" applyProtection="1">
      <alignment horizontal="center" vertical="distributed" shrinkToFit="1" readingOrder="2"/>
      <protection hidden="1"/>
    </xf>
    <xf numFmtId="0" fontId="63" fillId="2" borderId="7" xfId="4" applyFont="1" applyFill="1" applyBorder="1" applyAlignment="1" applyProtection="1">
      <alignment horizontal="center" vertical="distributed" shrinkToFit="1" readingOrder="2"/>
      <protection hidden="1"/>
    </xf>
    <xf numFmtId="0" fontId="22" fillId="2" borderId="37" xfId="0" applyFont="1" applyFill="1" applyBorder="1" applyAlignment="1" applyProtection="1">
      <alignment horizontal="center" vertical="center" textRotation="90" readingOrder="2"/>
      <protection hidden="1"/>
    </xf>
    <xf numFmtId="0" fontId="22" fillId="2" borderId="39" xfId="0" applyFont="1" applyFill="1" applyBorder="1" applyAlignment="1" applyProtection="1">
      <alignment horizontal="center" vertical="center" textRotation="90" readingOrder="2"/>
      <protection hidden="1"/>
    </xf>
    <xf numFmtId="167" fontId="65" fillId="11" borderId="5" xfId="4" applyNumberFormat="1" applyFont="1" applyFill="1" applyBorder="1" applyAlignment="1" applyProtection="1">
      <alignment horizontal="center" vertical="distributed" shrinkToFit="1" readingOrder="2"/>
      <protection hidden="1"/>
    </xf>
    <xf numFmtId="167" fontId="65" fillId="11" borderId="6" xfId="4" applyNumberFormat="1" applyFont="1" applyFill="1" applyBorder="1" applyAlignment="1" applyProtection="1">
      <alignment horizontal="center" vertical="distributed" shrinkToFit="1" readingOrder="2"/>
      <protection hidden="1"/>
    </xf>
    <xf numFmtId="167" fontId="65" fillId="11" borderId="7" xfId="4" applyNumberFormat="1" applyFont="1" applyFill="1" applyBorder="1" applyAlignment="1" applyProtection="1">
      <alignment horizontal="center" vertical="distributed" shrinkToFit="1" readingOrder="2"/>
      <protection hidden="1"/>
    </xf>
    <xf numFmtId="0" fontId="65" fillId="11" borderId="5" xfId="4" applyFont="1" applyFill="1" applyBorder="1" applyAlignment="1" applyProtection="1">
      <alignment horizontal="center" vertical="distributed" shrinkToFit="1" readingOrder="2"/>
      <protection hidden="1"/>
    </xf>
    <xf numFmtId="0" fontId="65" fillId="11" borderId="6" xfId="4" applyFont="1" applyFill="1" applyBorder="1" applyAlignment="1" applyProtection="1">
      <alignment horizontal="center" vertical="distributed" shrinkToFit="1" readingOrder="2"/>
      <protection hidden="1"/>
    </xf>
    <xf numFmtId="0" fontId="65" fillId="11" borderId="7" xfId="4" applyFont="1" applyFill="1" applyBorder="1" applyAlignment="1" applyProtection="1">
      <alignment horizontal="center" vertical="distributed" shrinkToFit="1" readingOrder="2"/>
      <protection hidden="1"/>
    </xf>
    <xf numFmtId="167" fontId="29" fillId="11" borderId="37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11" borderId="39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11" borderId="41" xfId="0" applyNumberFormat="1" applyFont="1" applyFill="1" applyBorder="1" applyAlignment="1" applyProtection="1">
      <alignment horizontal="center" vertical="center" readingOrder="2"/>
      <protection hidden="1"/>
    </xf>
    <xf numFmtId="167" fontId="29" fillId="11" borderId="39" xfId="0" applyNumberFormat="1" applyFont="1" applyFill="1" applyBorder="1" applyAlignment="1" applyProtection="1">
      <alignment horizontal="center" vertical="center" readingOrder="2"/>
      <protection hidden="1"/>
    </xf>
    <xf numFmtId="167" fontId="29" fillId="11" borderId="43" xfId="0" applyNumberFormat="1" applyFont="1" applyFill="1" applyBorder="1" applyAlignment="1" applyProtection="1">
      <alignment horizontal="center" vertical="center" readingOrder="2"/>
      <protection hidden="1"/>
    </xf>
    <xf numFmtId="167" fontId="29" fillId="11" borderId="42" xfId="0" applyNumberFormat="1" applyFont="1" applyFill="1" applyBorder="1" applyAlignment="1" applyProtection="1">
      <alignment horizontal="center" vertical="center" readingOrder="2"/>
      <protection hidden="1"/>
    </xf>
    <xf numFmtId="167" fontId="29" fillId="11" borderId="63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11" borderId="44" xfId="0" applyNumberFormat="1" applyFont="1" applyFill="1" applyBorder="1" applyAlignment="1" applyProtection="1">
      <alignment horizontal="center" vertical="center" textRotation="90" readingOrder="2"/>
      <protection hidden="1"/>
    </xf>
    <xf numFmtId="167" fontId="29" fillId="11" borderId="31" xfId="0" applyNumberFormat="1" applyFont="1" applyFill="1" applyBorder="1" applyAlignment="1" applyProtection="1">
      <alignment horizontal="center" vertical="center" textRotation="90" readingOrder="2"/>
      <protection hidden="1"/>
    </xf>
    <xf numFmtId="0" fontId="29" fillId="11" borderId="37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39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44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31" xfId="0" applyFont="1" applyFill="1" applyBorder="1" applyAlignment="1" applyProtection="1">
      <alignment horizontal="center" vertical="center" textRotation="90" readingOrder="2"/>
      <protection hidden="1"/>
    </xf>
    <xf numFmtId="167" fontId="29" fillId="11" borderId="16" xfId="0" applyNumberFormat="1" applyFont="1" applyFill="1" applyBorder="1" applyAlignment="1" applyProtection="1">
      <alignment horizontal="center" vertical="center" readingOrder="2"/>
      <protection hidden="1"/>
    </xf>
    <xf numFmtId="0" fontId="29" fillId="11" borderId="16" xfId="0" applyFont="1" applyFill="1" applyBorder="1" applyAlignment="1" applyProtection="1">
      <alignment horizontal="center" vertical="center" readingOrder="2"/>
      <protection hidden="1"/>
    </xf>
    <xf numFmtId="0" fontId="22" fillId="2" borderId="31" xfId="0" applyFont="1" applyFill="1" applyBorder="1" applyAlignment="1" applyProtection="1">
      <alignment horizontal="center" vertical="center" textRotation="90" readingOrder="2"/>
      <protection hidden="1"/>
    </xf>
    <xf numFmtId="0" fontId="22" fillId="2" borderId="16" xfId="0" applyFont="1" applyFill="1" applyBorder="1" applyAlignment="1" applyProtection="1">
      <alignment horizontal="center" vertical="center" textRotation="90" readingOrder="2"/>
      <protection hidden="1"/>
    </xf>
    <xf numFmtId="0" fontId="22" fillId="12" borderId="38" xfId="0" applyFont="1" applyFill="1" applyBorder="1" applyAlignment="1" applyProtection="1">
      <alignment horizontal="center" vertical="center" textRotation="90" readingOrder="2"/>
      <protection hidden="1"/>
    </xf>
    <xf numFmtId="0" fontId="22" fillId="12" borderId="40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38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40" xfId="0" applyFont="1" applyFill="1" applyBorder="1" applyAlignment="1" applyProtection="1">
      <alignment horizontal="center" vertical="center" textRotation="90" readingOrder="2"/>
      <protection hidden="1"/>
    </xf>
    <xf numFmtId="0" fontId="29" fillId="11" borderId="41" xfId="0" applyFont="1" applyFill="1" applyBorder="1" applyAlignment="1" applyProtection="1">
      <alignment horizontal="center" vertical="center" readingOrder="2"/>
      <protection hidden="1"/>
    </xf>
    <xf numFmtId="0" fontId="29" fillId="11" borderId="39" xfId="0" applyFont="1" applyFill="1" applyBorder="1" applyAlignment="1" applyProtection="1">
      <alignment horizontal="center" vertical="center" readingOrder="2"/>
      <protection hidden="1"/>
    </xf>
    <xf numFmtId="0" fontId="29" fillId="11" borderId="43" xfId="0" applyFont="1" applyFill="1" applyBorder="1" applyAlignment="1" applyProtection="1">
      <alignment horizontal="center" vertical="center" readingOrder="2"/>
      <protection hidden="1"/>
    </xf>
    <xf numFmtId="0" fontId="29" fillId="11" borderId="42" xfId="0" applyFont="1" applyFill="1" applyBorder="1" applyAlignment="1" applyProtection="1">
      <alignment horizontal="center" vertical="center" readingOrder="2"/>
      <protection hidden="1"/>
    </xf>
    <xf numFmtId="0" fontId="36" fillId="21" borderId="1" xfId="0" applyFont="1" applyFill="1" applyBorder="1" applyAlignment="1">
      <alignment horizontal="center" vertical="center" textRotation="90" shrinkToFit="1"/>
    </xf>
    <xf numFmtId="0" fontId="36" fillId="0" borderId="1" xfId="0" applyFont="1" applyBorder="1" applyAlignment="1">
      <alignment horizontal="center" vertical="center" textRotation="90" shrinkToFit="1"/>
    </xf>
    <xf numFmtId="0" fontId="32" fillId="21" borderId="1" xfId="0" applyFont="1" applyFill="1" applyBorder="1" applyAlignment="1">
      <alignment horizontal="center" vertical="center" textRotation="90"/>
    </xf>
    <xf numFmtId="0" fontId="36" fillId="23" borderId="1" xfId="0" applyFont="1" applyFill="1" applyBorder="1" applyAlignment="1">
      <alignment horizontal="center" vertical="center" textRotation="90" shrinkToFit="1"/>
    </xf>
    <xf numFmtId="0" fontId="36" fillId="9" borderId="1" xfId="0" applyFont="1" applyFill="1" applyBorder="1" applyAlignment="1" applyProtection="1">
      <alignment horizontal="center" vertical="center" shrinkToFit="1"/>
      <protection hidden="1"/>
    </xf>
    <xf numFmtId="0" fontId="36" fillId="0" borderId="1" xfId="0" applyFont="1" applyBorder="1" applyAlignment="1" applyProtection="1">
      <alignment horizontal="center" vertical="center" shrinkToFit="1"/>
      <protection hidden="1"/>
    </xf>
    <xf numFmtId="0" fontId="36" fillId="8" borderId="1" xfId="0" applyFont="1" applyFill="1" applyBorder="1" applyAlignment="1">
      <alignment horizontal="center" vertical="center" shrinkToFit="1"/>
    </xf>
    <xf numFmtId="0" fontId="36" fillId="0" borderId="1" xfId="0" applyFont="1" applyBorder="1" applyAlignment="1">
      <alignment horizontal="center" vertical="center" shrinkToFit="1"/>
    </xf>
    <xf numFmtId="0" fontId="36" fillId="22" borderId="1" xfId="0" applyFont="1" applyFill="1" applyBorder="1" applyAlignment="1">
      <alignment horizontal="center" vertical="center" wrapText="1" shrinkToFit="1"/>
    </xf>
    <xf numFmtId="14" fontId="36" fillId="22" borderId="1" xfId="1" applyNumberFormat="1" applyFont="1" applyFill="1" applyBorder="1" applyAlignment="1">
      <alignment horizontal="center" readingOrder="2"/>
    </xf>
    <xf numFmtId="0" fontId="21" fillId="13" borderId="0" xfId="3" applyBorder="1" applyAlignment="1" applyProtection="1">
      <alignment horizontal="center" vertical="distributed" shrinkToFit="1" readingOrder="2"/>
      <protection hidden="1"/>
    </xf>
    <xf numFmtId="0" fontId="22" fillId="12" borderId="44" xfId="0" applyFont="1" applyFill="1" applyBorder="1" applyAlignment="1" applyProtection="1">
      <alignment horizontal="center" vertical="center" textRotation="90" readingOrder="2"/>
      <protection hidden="1"/>
    </xf>
    <xf numFmtId="0" fontId="22" fillId="12" borderId="31" xfId="0" applyFont="1" applyFill="1" applyBorder="1" applyAlignment="1" applyProtection="1">
      <alignment horizontal="center" vertical="center" textRotation="90" readingOrder="2"/>
      <protection hidden="1"/>
    </xf>
    <xf numFmtId="0" fontId="34" fillId="0" borderId="0" xfId="0" applyFont="1" applyFill="1" applyBorder="1" applyAlignment="1" applyProtection="1">
      <alignment horizontal="center" vertical="center" textRotation="90" readingOrder="2"/>
      <protection hidden="1"/>
    </xf>
    <xf numFmtId="0" fontId="21" fillId="13" borderId="0" xfId="3" applyBorder="1" applyAlignment="1" applyProtection="1">
      <alignment vertical="distributed" shrinkToFit="1" readingOrder="2"/>
      <protection hidden="1"/>
    </xf>
    <xf numFmtId="0" fontId="23" fillId="11" borderId="5" xfId="3" applyFont="1" applyFill="1" applyBorder="1" applyAlignment="1" applyProtection="1">
      <alignment horizontal="center" vertical="top" shrinkToFit="1" readingOrder="2"/>
      <protection hidden="1"/>
    </xf>
    <xf numFmtId="0" fontId="23" fillId="11" borderId="7" xfId="3" applyFont="1" applyFill="1" applyBorder="1" applyAlignment="1" applyProtection="1">
      <alignment horizontal="center" vertical="top" shrinkToFit="1" readingOrder="2"/>
      <protection hidden="1"/>
    </xf>
    <xf numFmtId="0" fontId="34" fillId="0" borderId="0" xfId="0" applyFont="1" applyFill="1" applyBorder="1" applyAlignment="1" applyProtection="1">
      <alignment horizontal="center" vertical="distributed" shrinkToFit="1" readingOrder="2"/>
      <protection hidden="1"/>
    </xf>
    <xf numFmtId="0" fontId="64" fillId="12" borderId="5" xfId="5" applyFont="1" applyFill="1" applyBorder="1" applyAlignment="1" applyProtection="1">
      <alignment horizontal="center" vertical="distributed" shrinkToFit="1" readingOrder="2"/>
      <protection hidden="1"/>
    </xf>
    <xf numFmtId="0" fontId="64" fillId="12" borderId="7" xfId="5" applyFont="1" applyFill="1" applyBorder="1" applyAlignment="1" applyProtection="1">
      <alignment horizontal="center" vertical="distributed" shrinkToFit="1" readingOrder="2"/>
      <protection hidden="1"/>
    </xf>
    <xf numFmtId="0" fontId="21" fillId="13" borderId="0" xfId="3" applyBorder="1" applyAlignment="1" applyProtection="1">
      <alignment horizontal="right" vertical="top" shrinkToFit="1" readingOrder="2"/>
      <protection hidden="1"/>
    </xf>
    <xf numFmtId="0" fontId="22" fillId="2" borderId="4" xfId="0" applyFont="1" applyFill="1" applyBorder="1" applyAlignment="1" applyProtection="1">
      <alignment horizontal="center" vertical="center" textRotation="90" readingOrder="2"/>
      <protection hidden="1"/>
    </xf>
    <xf numFmtId="0" fontId="22" fillId="2" borderId="1" xfId="0" applyFont="1" applyFill="1" applyBorder="1" applyAlignment="1" applyProtection="1">
      <alignment horizontal="center" vertical="center" textRotation="90" readingOrder="2"/>
      <protection hidden="1"/>
    </xf>
    <xf numFmtId="168" fontId="14" fillId="6" borderId="0" xfId="2" applyNumberFormat="1" applyFont="1" applyFill="1" applyBorder="1" applyAlignment="1" applyProtection="1">
      <alignment horizontal="center" vertical="center" shrinkToFit="1"/>
      <protection hidden="1"/>
    </xf>
    <xf numFmtId="165" fontId="69" fillId="8" borderId="0" xfId="2" applyNumberFormat="1" applyFont="1" applyFill="1" applyAlignment="1" applyProtection="1">
      <alignment horizontal="center" vertical="center" shrinkToFit="1"/>
      <protection locked="0"/>
    </xf>
    <xf numFmtId="168" fontId="12" fillId="8" borderId="0" xfId="2" applyNumberFormat="1" applyFont="1" applyFill="1" applyBorder="1" applyAlignment="1" applyProtection="1">
      <alignment horizontal="center" vertical="center" shrinkToFit="1"/>
      <protection locked="0"/>
    </xf>
    <xf numFmtId="168" fontId="12" fillId="6" borderId="5" xfId="2" applyNumberFormat="1" applyFont="1" applyFill="1" applyBorder="1" applyAlignment="1" applyProtection="1">
      <alignment horizontal="center" vertical="center" shrinkToFit="1"/>
      <protection locked="0"/>
    </xf>
    <xf numFmtId="168" fontId="12" fillId="6" borderId="7" xfId="2" applyNumberFormat="1" applyFont="1" applyFill="1" applyBorder="1" applyAlignment="1" applyProtection="1">
      <alignment horizontal="center" vertical="center" shrinkToFit="1"/>
      <protection locked="0"/>
    </xf>
    <xf numFmtId="165" fontId="69" fillId="8" borderId="0" xfId="2" applyNumberFormat="1" applyFont="1" applyFill="1" applyAlignment="1" applyProtection="1">
      <alignment horizontal="center"/>
      <protection locked="0"/>
    </xf>
    <xf numFmtId="165" fontId="12" fillId="6" borderId="5" xfId="2" applyNumberFormat="1" applyFont="1" applyFill="1" applyBorder="1" applyAlignment="1" applyProtection="1">
      <alignment horizontal="center" vertical="center" shrinkToFit="1"/>
      <protection locked="0"/>
    </xf>
    <xf numFmtId="165" fontId="12" fillId="6" borderId="7" xfId="2" applyNumberFormat="1" applyFont="1" applyFill="1" applyBorder="1" applyAlignment="1" applyProtection="1">
      <alignment horizontal="center" vertical="center" shrinkToFit="1"/>
      <protection locked="0"/>
    </xf>
    <xf numFmtId="168" fontId="51" fillId="3" borderId="10" xfId="2" applyNumberFormat="1" applyFont="1" applyFill="1" applyBorder="1" applyAlignment="1" applyProtection="1">
      <alignment horizontal="center" vertical="center"/>
      <protection hidden="1"/>
    </xf>
    <xf numFmtId="168" fontId="51" fillId="3" borderId="11" xfId="2" applyNumberFormat="1" applyFont="1" applyFill="1" applyBorder="1" applyAlignment="1" applyProtection="1">
      <alignment horizontal="center" vertical="center"/>
      <protection hidden="1"/>
    </xf>
    <xf numFmtId="168" fontId="51" fillId="3" borderId="12" xfId="2" applyNumberFormat="1" applyFont="1" applyFill="1" applyBorder="1" applyAlignment="1" applyProtection="1">
      <alignment horizontal="center" vertical="center"/>
      <protection hidden="1"/>
    </xf>
    <xf numFmtId="168" fontId="51" fillId="3" borderId="13" xfId="2" applyNumberFormat="1" applyFont="1" applyFill="1" applyBorder="1" applyAlignment="1" applyProtection="1">
      <alignment horizontal="center" vertical="center"/>
      <protection hidden="1"/>
    </xf>
    <xf numFmtId="168" fontId="51" fillId="3" borderId="9" xfId="2" applyNumberFormat="1" applyFont="1" applyFill="1" applyBorder="1" applyAlignment="1" applyProtection="1">
      <alignment horizontal="center" vertical="center"/>
      <protection hidden="1"/>
    </xf>
    <xf numFmtId="168" fontId="51" fillId="3" borderId="8" xfId="2" applyNumberFormat="1" applyFont="1" applyFill="1" applyBorder="1" applyAlignment="1" applyProtection="1">
      <alignment horizontal="center" vertical="center"/>
      <protection hidden="1"/>
    </xf>
    <xf numFmtId="168" fontId="52" fillId="6" borderId="14" xfId="2" applyNumberFormat="1" applyFont="1" applyFill="1" applyBorder="1" applyAlignment="1" applyProtection="1">
      <alignment horizontal="center" vertical="center" shrinkToFit="1"/>
      <protection hidden="1"/>
    </xf>
    <xf numFmtId="168" fontId="52" fillId="6" borderId="0" xfId="2" applyNumberFormat="1" applyFont="1" applyFill="1" applyBorder="1" applyAlignment="1" applyProtection="1">
      <alignment horizontal="center" vertical="center" shrinkToFit="1"/>
      <protection hidden="1"/>
    </xf>
    <xf numFmtId="168" fontId="53" fillId="6" borderId="0" xfId="2" applyNumberFormat="1" applyFont="1" applyFill="1" applyBorder="1" applyAlignment="1" applyProtection="1">
      <alignment horizontal="center" vertical="center" shrinkToFit="1"/>
      <protection hidden="1"/>
    </xf>
    <xf numFmtId="168" fontId="53" fillId="6" borderId="18" xfId="2" applyNumberFormat="1" applyFont="1" applyFill="1" applyBorder="1" applyAlignment="1" applyProtection="1">
      <alignment horizontal="center" vertical="center" shrinkToFit="1"/>
      <protection hidden="1"/>
    </xf>
    <xf numFmtId="168" fontId="48" fillId="6" borderId="0" xfId="2" applyNumberFormat="1" applyFont="1" applyFill="1" applyBorder="1" applyAlignment="1" applyProtection="1">
      <alignment horizontal="center" vertical="center"/>
      <protection hidden="1"/>
    </xf>
    <xf numFmtId="168" fontId="14" fillId="6" borderId="20" xfId="2" applyNumberFormat="1" applyFont="1" applyFill="1" applyBorder="1" applyAlignment="1" applyProtection="1">
      <alignment horizontal="center" vertical="center"/>
      <protection hidden="1"/>
    </xf>
    <xf numFmtId="168" fontId="12" fillId="6" borderId="0" xfId="2" applyNumberFormat="1" applyFont="1" applyFill="1" applyBorder="1" applyAlignment="1" applyProtection="1">
      <alignment horizontal="center" vertical="center" shrinkToFit="1"/>
      <protection hidden="1"/>
    </xf>
    <xf numFmtId="168" fontId="12" fillId="6" borderId="26" xfId="2" applyNumberFormat="1" applyFont="1" applyFill="1" applyBorder="1" applyAlignment="1" applyProtection="1">
      <alignment horizontal="center" vertical="center" textRotation="90" shrinkToFit="1"/>
      <protection hidden="1"/>
    </xf>
    <xf numFmtId="168" fontId="12" fillId="6" borderId="59" xfId="2" applyNumberFormat="1" applyFont="1" applyFill="1" applyBorder="1" applyAlignment="1" applyProtection="1">
      <alignment horizontal="center" vertical="center" textRotation="90" shrinkToFit="1"/>
      <protection hidden="1"/>
    </xf>
    <xf numFmtId="168" fontId="12" fillId="6" borderId="26" xfId="2" applyNumberFormat="1" applyFont="1" applyFill="1" applyBorder="1" applyAlignment="1" applyProtection="1">
      <alignment horizontal="center" vertical="center"/>
      <protection hidden="1"/>
    </xf>
    <xf numFmtId="168" fontId="12" fillId="6" borderId="59" xfId="2" applyNumberFormat="1" applyFont="1" applyFill="1" applyBorder="1" applyAlignment="1" applyProtection="1">
      <alignment horizontal="center" vertical="center"/>
      <protection hidden="1"/>
    </xf>
    <xf numFmtId="0" fontId="28" fillId="11" borderId="15" xfId="0" applyFont="1" applyFill="1" applyBorder="1" applyAlignment="1">
      <alignment horizontal="center" vertical="distributed"/>
    </xf>
    <xf numFmtId="0" fontId="28" fillId="11" borderId="8" xfId="0" applyFont="1" applyFill="1" applyBorder="1" applyAlignment="1">
      <alignment horizontal="center" vertical="distributed"/>
    </xf>
    <xf numFmtId="0" fontId="18" fillId="2" borderId="2" xfId="0" applyFont="1" applyFill="1" applyBorder="1" applyAlignment="1">
      <alignment horizontal="center" vertical="distributed"/>
    </xf>
    <xf numFmtId="0" fontId="18" fillId="2" borderId="4" xfId="0" applyFont="1" applyFill="1" applyBorder="1" applyAlignment="1">
      <alignment horizontal="center" vertical="distributed"/>
    </xf>
    <xf numFmtId="0" fontId="18" fillId="12" borderId="2" xfId="0" applyFont="1" applyFill="1" applyBorder="1" applyAlignment="1">
      <alignment horizontal="center" vertical="distributed"/>
    </xf>
    <xf numFmtId="0" fontId="18" fillId="12" borderId="4" xfId="0" applyFont="1" applyFill="1" applyBorder="1" applyAlignment="1">
      <alignment horizontal="center" vertical="distributed"/>
    </xf>
    <xf numFmtId="0" fontId="18" fillId="12" borderId="3" xfId="0" applyFont="1" applyFill="1" applyBorder="1" applyAlignment="1">
      <alignment horizontal="center" vertical="distributed"/>
    </xf>
    <xf numFmtId="0" fontId="41" fillId="2" borderId="53" xfId="0" applyFont="1" applyFill="1" applyBorder="1" applyAlignment="1">
      <alignment horizontal="center" vertical="center"/>
    </xf>
    <xf numFmtId="0" fontId="41" fillId="2" borderId="54" xfId="0" applyFont="1" applyFill="1" applyBorder="1" applyAlignment="1">
      <alignment horizontal="center" vertical="center"/>
    </xf>
    <xf numFmtId="0" fontId="41" fillId="11" borderId="53" xfId="0" applyFont="1" applyFill="1" applyBorder="1" applyAlignment="1">
      <alignment horizontal="center" vertical="center"/>
    </xf>
    <xf numFmtId="0" fontId="41" fillId="11" borderId="54" xfId="0" applyFont="1" applyFill="1" applyBorder="1" applyAlignment="1">
      <alignment horizontal="center" vertical="center"/>
    </xf>
    <xf numFmtId="0" fontId="41" fillId="2" borderId="48" xfId="0" applyFont="1" applyFill="1" applyBorder="1" applyAlignment="1">
      <alignment horizontal="center" vertical="center"/>
    </xf>
    <xf numFmtId="0" fontId="41" fillId="2" borderId="50" xfId="0" applyFont="1" applyFill="1" applyBorder="1" applyAlignment="1">
      <alignment horizontal="center" vertical="center"/>
    </xf>
    <xf numFmtId="0" fontId="42" fillId="12" borderId="3" xfId="0" applyFont="1" applyFill="1" applyBorder="1" applyAlignment="1">
      <alignment horizontal="center" vertical="center" textRotation="90"/>
    </xf>
    <xf numFmtId="0" fontId="42" fillId="12" borderId="2" xfId="0" applyFont="1" applyFill="1" applyBorder="1" applyAlignment="1">
      <alignment horizontal="center" vertical="center" textRotation="90"/>
    </xf>
    <xf numFmtId="0" fontId="42" fillId="12" borderId="4" xfId="0" applyFont="1" applyFill="1" applyBorder="1" applyAlignment="1">
      <alignment horizontal="center" vertical="center" textRotation="90"/>
    </xf>
    <xf numFmtId="0" fontId="42" fillId="12" borderId="3" xfId="0" applyFont="1" applyFill="1" applyBorder="1" applyAlignment="1">
      <alignment horizontal="center" vertical="distributed"/>
    </xf>
    <xf numFmtId="0" fontId="42" fillId="12" borderId="2" xfId="0" applyFont="1" applyFill="1" applyBorder="1" applyAlignment="1">
      <alignment horizontal="center" vertical="distributed"/>
    </xf>
    <xf numFmtId="0" fontId="42" fillId="12" borderId="4" xfId="0" applyFont="1" applyFill="1" applyBorder="1" applyAlignment="1">
      <alignment horizontal="center" vertical="distributed"/>
    </xf>
    <xf numFmtId="0" fontId="42" fillId="12" borderId="3" xfId="0" applyFont="1" applyFill="1" applyBorder="1" applyAlignment="1">
      <alignment horizontal="center" vertical="center"/>
    </xf>
    <xf numFmtId="0" fontId="42" fillId="12" borderId="2" xfId="0" applyFont="1" applyFill="1" applyBorder="1" applyAlignment="1">
      <alignment horizontal="center" vertical="center"/>
    </xf>
    <xf numFmtId="0" fontId="42" fillId="12" borderId="4" xfId="0" applyFont="1" applyFill="1" applyBorder="1" applyAlignment="1">
      <alignment horizontal="center" vertical="center"/>
    </xf>
    <xf numFmtId="0" fontId="30" fillId="12" borderId="3" xfId="0" applyFont="1" applyFill="1" applyBorder="1" applyAlignment="1">
      <alignment horizontal="center" vertical="center" textRotation="90"/>
    </xf>
    <xf numFmtId="0" fontId="30" fillId="12" borderId="2" xfId="0" applyFont="1" applyFill="1" applyBorder="1" applyAlignment="1">
      <alignment horizontal="center" vertical="center" textRotation="90"/>
    </xf>
    <xf numFmtId="0" fontId="30" fillId="12" borderId="4" xfId="0" applyFont="1" applyFill="1" applyBorder="1" applyAlignment="1">
      <alignment horizontal="center" vertical="center" textRotation="90"/>
    </xf>
    <xf numFmtId="14" fontId="25" fillId="12" borderId="10" xfId="0" applyNumberFormat="1" applyFont="1" applyFill="1" applyBorder="1" applyAlignment="1">
      <alignment horizontal="center" vertical="distributed"/>
    </xf>
    <xf numFmtId="0" fontId="25" fillId="12" borderId="11" xfId="0" applyFont="1" applyFill="1" applyBorder="1" applyAlignment="1">
      <alignment horizontal="center" vertical="distributed"/>
    </xf>
    <xf numFmtId="0" fontId="25" fillId="12" borderId="12" xfId="0" applyFont="1" applyFill="1" applyBorder="1" applyAlignment="1">
      <alignment horizontal="center" vertical="distributed"/>
    </xf>
    <xf numFmtId="0" fontId="25" fillId="12" borderId="13" xfId="0" applyFont="1" applyFill="1" applyBorder="1" applyAlignment="1">
      <alignment horizontal="center" vertical="distributed"/>
    </xf>
    <xf numFmtId="0" fontId="25" fillId="12" borderId="9" xfId="0" applyFont="1" applyFill="1" applyBorder="1" applyAlignment="1">
      <alignment horizontal="center" vertical="distributed"/>
    </xf>
    <xf numFmtId="0" fontId="25" fillId="12" borderId="8" xfId="0" applyFont="1" applyFill="1" applyBorder="1" applyAlignment="1">
      <alignment horizontal="center" vertical="distributed"/>
    </xf>
    <xf numFmtId="14" fontId="25" fillId="12" borderId="5" xfId="0" applyNumberFormat="1" applyFont="1" applyFill="1" applyBorder="1" applyAlignment="1">
      <alignment horizontal="center"/>
    </xf>
    <xf numFmtId="0" fontId="25" fillId="12" borderId="6" xfId="0" applyFont="1" applyFill="1" applyBorder="1" applyAlignment="1">
      <alignment horizontal="center"/>
    </xf>
    <xf numFmtId="0" fontId="25" fillId="12" borderId="7" xfId="0" applyFont="1" applyFill="1" applyBorder="1" applyAlignment="1">
      <alignment horizontal="center"/>
    </xf>
    <xf numFmtId="0" fontId="42" fillId="12" borderId="10" xfId="0" applyFont="1" applyFill="1" applyBorder="1" applyAlignment="1">
      <alignment horizontal="center" vertical="center"/>
    </xf>
    <xf numFmtId="0" fontId="42" fillId="12" borderId="14" xfId="0" applyFont="1" applyFill="1" applyBorder="1" applyAlignment="1">
      <alignment horizontal="center" vertical="center"/>
    </xf>
    <xf numFmtId="0" fontId="42" fillId="12" borderId="1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distributed"/>
    </xf>
    <xf numFmtId="0" fontId="18" fillId="11" borderId="1" xfId="0" applyFont="1" applyFill="1" applyBorder="1" applyAlignment="1">
      <alignment horizontal="center" vertical="distributed"/>
    </xf>
    <xf numFmtId="0" fontId="18" fillId="12" borderId="1" xfId="0" applyFont="1" applyFill="1" applyBorder="1" applyAlignment="1">
      <alignment horizontal="center" vertical="distributed"/>
    </xf>
    <xf numFmtId="0" fontId="18" fillId="2" borderId="4" xfId="0" applyFont="1" applyFill="1" applyBorder="1" applyAlignment="1">
      <alignment horizontal="center" vertical="center"/>
    </xf>
    <xf numFmtId="0" fontId="18" fillId="11" borderId="4" xfId="0" applyFont="1" applyFill="1" applyBorder="1" applyAlignment="1">
      <alignment horizontal="center" vertical="center"/>
    </xf>
    <xf numFmtId="0" fontId="19" fillId="11" borderId="9" xfId="0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 vertical="distributed"/>
    </xf>
    <xf numFmtId="0" fontId="18" fillId="11" borderId="4" xfId="0" applyFont="1" applyFill="1" applyBorder="1" applyAlignment="1">
      <alignment horizontal="center" vertical="distributed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18" fillId="2" borderId="4" xfId="0" applyFont="1" applyFill="1" applyBorder="1" applyAlignment="1" applyProtection="1">
      <alignment horizontal="center" vertical="center"/>
      <protection hidden="1"/>
    </xf>
    <xf numFmtId="0" fontId="41" fillId="19" borderId="2" xfId="0" applyFont="1" applyFill="1" applyBorder="1" applyAlignment="1">
      <alignment horizontal="center" vertical="center" textRotation="90"/>
    </xf>
    <xf numFmtId="0" fontId="41" fillId="19" borderId="4" xfId="0" applyFont="1" applyFill="1" applyBorder="1" applyAlignment="1">
      <alignment horizontal="center" vertical="center" textRotation="90"/>
    </xf>
    <xf numFmtId="0" fontId="19" fillId="0" borderId="3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12" borderId="14" xfId="0" applyFont="1" applyFill="1" applyBorder="1" applyAlignment="1">
      <alignment horizontal="center" vertical="distributed"/>
    </xf>
    <xf numFmtId="0" fontId="18" fillId="12" borderId="13" xfId="0" applyFont="1" applyFill="1" applyBorder="1" applyAlignment="1">
      <alignment horizontal="center" vertical="distributed"/>
    </xf>
    <xf numFmtId="0" fontId="18" fillId="11" borderId="0" xfId="0" applyFont="1" applyFill="1" applyAlignment="1">
      <alignment horizontal="right" vertical="center"/>
    </xf>
    <xf numFmtId="0" fontId="41" fillId="2" borderId="0" xfId="0" applyFont="1" applyFill="1" applyBorder="1" applyAlignment="1">
      <alignment horizontal="center" vertical="center"/>
    </xf>
    <xf numFmtId="0" fontId="41" fillId="2" borderId="49" xfId="0" applyFont="1" applyFill="1" applyBorder="1" applyAlignment="1">
      <alignment horizontal="center" vertical="center"/>
    </xf>
    <xf numFmtId="0" fontId="41" fillId="2" borderId="51" xfId="0" applyFont="1" applyFill="1" applyBorder="1" applyAlignment="1">
      <alignment horizontal="center" vertical="center"/>
    </xf>
    <xf numFmtId="0" fontId="41" fillId="2" borderId="5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43" fillId="8" borderId="1" xfId="0" applyFont="1" applyFill="1" applyBorder="1" applyAlignment="1" applyProtection="1">
      <alignment horizontal="center" vertical="center"/>
      <protection hidden="1"/>
    </xf>
    <xf numFmtId="0" fontId="18" fillId="2" borderId="12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7" fillId="11" borderId="5" xfId="0" applyFont="1" applyFill="1" applyBorder="1" applyAlignment="1">
      <alignment horizontal="center" vertical="center"/>
    </xf>
    <xf numFmtId="0" fontId="27" fillId="11" borderId="6" xfId="0" applyFont="1" applyFill="1" applyBorder="1" applyAlignment="1">
      <alignment horizontal="center" vertical="center"/>
    </xf>
    <xf numFmtId="0" fontId="27" fillId="11" borderId="7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distributed"/>
    </xf>
    <xf numFmtId="0" fontId="26" fillId="2" borderId="4" xfId="0" applyFont="1" applyFill="1" applyBorder="1" applyAlignment="1">
      <alignment horizontal="center" vertical="distributed"/>
    </xf>
    <xf numFmtId="0" fontId="25" fillId="2" borderId="3" xfId="0" applyFont="1" applyFill="1" applyBorder="1" applyAlignment="1">
      <alignment horizontal="center" vertical="distributed"/>
    </xf>
    <xf numFmtId="0" fontId="25" fillId="2" borderId="4" xfId="0" applyFont="1" applyFill="1" applyBorder="1" applyAlignment="1">
      <alignment horizontal="center" vertical="distributed"/>
    </xf>
    <xf numFmtId="0" fontId="19" fillId="11" borderId="2" xfId="0" applyFont="1" applyFill="1" applyBorder="1" applyAlignment="1">
      <alignment horizontal="center" textRotation="90"/>
    </xf>
    <xf numFmtId="0" fontId="19" fillId="11" borderId="4" xfId="0" applyFont="1" applyFill="1" applyBorder="1" applyAlignment="1">
      <alignment horizontal="center" textRotation="90"/>
    </xf>
    <xf numFmtId="0" fontId="19" fillId="11" borderId="2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0" fontId="19" fillId="11" borderId="14" xfId="0" applyFont="1" applyFill="1" applyBorder="1" applyAlignment="1">
      <alignment horizontal="center"/>
    </xf>
    <xf numFmtId="0" fontId="19" fillId="11" borderId="13" xfId="0" applyFont="1" applyFill="1" applyBorder="1" applyAlignment="1">
      <alignment horizontal="center"/>
    </xf>
    <xf numFmtId="0" fontId="18" fillId="25" borderId="71" xfId="0" applyFont="1" applyFill="1" applyBorder="1" applyAlignment="1">
      <alignment horizontal="center" vertical="center"/>
    </xf>
    <xf numFmtId="0" fontId="18" fillId="25" borderId="72" xfId="0" applyFont="1" applyFill="1" applyBorder="1" applyAlignment="1">
      <alignment horizontal="center" vertical="center"/>
    </xf>
    <xf numFmtId="0" fontId="18" fillId="25" borderId="73" xfId="0" applyFont="1" applyFill="1" applyBorder="1" applyAlignment="1">
      <alignment horizontal="center" vertical="center"/>
    </xf>
    <xf numFmtId="0" fontId="18" fillId="26" borderId="71" xfId="0" applyFont="1" applyFill="1" applyBorder="1" applyAlignment="1">
      <alignment horizontal="center" vertical="center"/>
    </xf>
    <xf numFmtId="0" fontId="18" fillId="26" borderId="72" xfId="0" applyFont="1" applyFill="1" applyBorder="1" applyAlignment="1">
      <alignment horizontal="center" vertical="center"/>
    </xf>
    <xf numFmtId="0" fontId="18" fillId="26" borderId="73" xfId="0" applyFont="1" applyFill="1" applyBorder="1" applyAlignment="1">
      <alignment horizontal="center" vertical="center"/>
    </xf>
    <xf numFmtId="0" fontId="18" fillId="12" borderId="70" xfId="0" applyFont="1" applyFill="1" applyBorder="1" applyAlignment="1">
      <alignment horizontal="center" vertical="center"/>
    </xf>
    <xf numFmtId="0" fontId="18" fillId="26" borderId="70" xfId="0" applyFont="1" applyFill="1" applyBorder="1" applyAlignment="1">
      <alignment horizontal="center" vertical="center"/>
    </xf>
    <xf numFmtId="0" fontId="18" fillId="11" borderId="70" xfId="0" applyFont="1" applyFill="1" applyBorder="1" applyAlignment="1">
      <alignment horizontal="center" vertical="center"/>
    </xf>
    <xf numFmtId="0" fontId="18" fillId="25" borderId="70" xfId="0" applyFont="1" applyFill="1" applyBorder="1" applyAlignment="1">
      <alignment horizontal="center" vertical="center"/>
    </xf>
    <xf numFmtId="0" fontId="18" fillId="11" borderId="71" xfId="0" applyFont="1" applyFill="1" applyBorder="1" applyAlignment="1">
      <alignment horizontal="center" vertical="center"/>
    </xf>
    <xf numFmtId="0" fontId="18" fillId="11" borderId="72" xfId="0" applyFont="1" applyFill="1" applyBorder="1" applyAlignment="1">
      <alignment horizontal="center" vertical="center"/>
    </xf>
    <xf numFmtId="0" fontId="18" fillId="11" borderId="73" xfId="0" applyFont="1" applyFill="1" applyBorder="1" applyAlignment="1">
      <alignment horizontal="center" vertical="center"/>
    </xf>
    <xf numFmtId="0" fontId="18" fillId="12" borderId="74" xfId="0" applyFont="1" applyFill="1" applyBorder="1" applyAlignment="1">
      <alignment horizontal="center" vertical="center"/>
    </xf>
    <xf numFmtId="0" fontId="18" fillId="12" borderId="44" xfId="0" applyFont="1" applyFill="1" applyBorder="1" applyAlignment="1">
      <alignment horizontal="center" vertical="center"/>
    </xf>
    <xf numFmtId="0" fontId="18" fillId="12" borderId="31" xfId="0" applyFont="1" applyFill="1" applyBorder="1" applyAlignment="1">
      <alignment horizontal="center" vertical="center"/>
    </xf>
    <xf numFmtId="0" fontId="57" fillId="12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26" fillId="12" borderId="71" xfId="0" applyFont="1" applyFill="1" applyBorder="1" applyAlignment="1">
      <alignment horizontal="center" vertical="center"/>
    </xf>
    <xf numFmtId="0" fontId="26" fillId="12" borderId="72" xfId="0" applyFont="1" applyFill="1" applyBorder="1" applyAlignment="1">
      <alignment horizontal="center" vertical="center"/>
    </xf>
    <xf numFmtId="0" fontId="26" fillId="12" borderId="73" xfId="0" applyFont="1" applyFill="1" applyBorder="1" applyAlignment="1">
      <alignment horizontal="center" vertical="center"/>
    </xf>
    <xf numFmtId="0" fontId="59" fillId="11" borderId="74" xfId="0" applyFont="1" applyFill="1" applyBorder="1" applyAlignment="1">
      <alignment horizontal="center" vertical="center" textRotation="90"/>
    </xf>
    <xf numFmtId="0" fontId="59" fillId="11" borderId="44" xfId="0" applyFont="1" applyFill="1" applyBorder="1" applyAlignment="1">
      <alignment horizontal="center" vertical="center" textRotation="90"/>
    </xf>
    <xf numFmtId="0" fontId="59" fillId="11" borderId="31" xfId="0" applyFont="1" applyFill="1" applyBorder="1" applyAlignment="1">
      <alignment horizontal="center" vertical="center" textRotation="90"/>
    </xf>
    <xf numFmtId="0" fontId="58" fillId="11" borderId="74" xfId="0" applyFont="1" applyFill="1" applyBorder="1" applyAlignment="1">
      <alignment horizontal="center" vertical="center" textRotation="90"/>
    </xf>
    <xf numFmtId="0" fontId="58" fillId="11" borderId="44" xfId="0" applyFont="1" applyFill="1" applyBorder="1" applyAlignment="1">
      <alignment horizontal="center" vertical="center" textRotation="90"/>
    </xf>
    <xf numFmtId="0" fontId="58" fillId="11" borderId="31" xfId="0" applyFont="1" applyFill="1" applyBorder="1" applyAlignment="1">
      <alignment horizontal="center" vertical="center" textRotation="90"/>
    </xf>
    <xf numFmtId="0" fontId="70" fillId="2" borderId="3" xfId="0" applyFont="1" applyFill="1" applyBorder="1" applyAlignment="1">
      <alignment horizontal="center" vertical="distributed"/>
    </xf>
    <xf numFmtId="0" fontId="70" fillId="2" borderId="4" xfId="0" applyFont="1" applyFill="1" applyBorder="1" applyAlignment="1">
      <alignment horizontal="center" vertical="distributed"/>
    </xf>
    <xf numFmtId="0" fontId="26" fillId="2" borderId="1" xfId="0" applyFont="1" applyFill="1" applyBorder="1" applyAlignment="1">
      <alignment horizontal="center" vertical="center"/>
    </xf>
    <xf numFmtId="0" fontId="70" fillId="2" borderId="3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/>
    </xf>
    <xf numFmtId="1" fontId="72" fillId="7" borderId="71" xfId="9" applyNumberFormat="1" applyFont="1" applyFill="1" applyBorder="1" applyAlignment="1" applyProtection="1">
      <alignment horizontal="center" vertical="center" shrinkToFit="1" readingOrder="2"/>
      <protection locked="0"/>
    </xf>
    <xf numFmtId="1" fontId="72" fillId="7" borderId="72" xfId="9" applyNumberFormat="1" applyFont="1" applyFill="1" applyBorder="1" applyAlignment="1" applyProtection="1">
      <alignment horizontal="center" vertical="center" shrinkToFit="1" readingOrder="2"/>
      <protection locked="0"/>
    </xf>
    <xf numFmtId="0" fontId="71" fillId="10" borderId="88" xfId="0" applyFont="1" applyFill="1" applyBorder="1" applyAlignment="1">
      <alignment horizontal="center" readingOrder="2"/>
    </xf>
    <xf numFmtId="0" fontId="71" fillId="10" borderId="41" xfId="0" applyFont="1" applyFill="1" applyBorder="1" applyAlignment="1">
      <alignment horizontal="center" readingOrder="2"/>
    </xf>
    <xf numFmtId="0" fontId="52" fillId="5" borderId="70" xfId="0" applyFont="1" applyFill="1" applyBorder="1" applyAlignment="1">
      <alignment horizontal="center" readingOrder="2"/>
    </xf>
    <xf numFmtId="0" fontId="66" fillId="30" borderId="88" xfId="0" applyFont="1" applyFill="1" applyBorder="1" applyAlignment="1">
      <alignment horizontal="center" vertical="justify"/>
    </xf>
    <xf numFmtId="0" fontId="66" fillId="30" borderId="41" xfId="0" applyFont="1" applyFill="1" applyBorder="1" applyAlignment="1">
      <alignment horizontal="center" vertical="justify"/>
    </xf>
    <xf numFmtId="0" fontId="66" fillId="30" borderId="74" xfId="0" applyFont="1" applyFill="1" applyBorder="1" applyAlignment="1">
      <alignment horizontal="center" vertical="center"/>
    </xf>
    <xf numFmtId="0" fontId="66" fillId="30" borderId="31" xfId="0" applyFont="1" applyFill="1" applyBorder="1" applyAlignment="1">
      <alignment horizontal="center" vertical="center"/>
    </xf>
    <xf numFmtId="0" fontId="52" fillId="5" borderId="0" xfId="0" applyFont="1" applyFill="1" applyBorder="1" applyAlignment="1">
      <alignment horizontal="center" readingOrder="2"/>
    </xf>
    <xf numFmtId="0" fontId="66" fillId="30" borderId="0" xfId="0" applyFont="1" applyFill="1" applyBorder="1" applyAlignment="1">
      <alignment horizontal="center" vertical="center"/>
    </xf>
    <xf numFmtId="165" fontId="14" fillId="6" borderId="20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20" xfId="2" applyNumberFormat="1" applyFont="1" applyFill="1" applyBorder="1" applyAlignment="1" applyProtection="1">
      <alignment horizontal="center" vertical="center"/>
      <protection hidden="1"/>
    </xf>
    <xf numFmtId="1" fontId="72" fillId="7" borderId="0" xfId="9" applyNumberFormat="1" applyFont="1" applyFill="1" applyBorder="1" applyAlignment="1" applyProtection="1">
      <alignment horizontal="center" vertical="center" shrinkToFit="1" readingOrder="2"/>
      <protection locked="0"/>
    </xf>
    <xf numFmtId="0" fontId="71" fillId="10" borderId="0" xfId="0" applyFont="1" applyFill="1" applyBorder="1" applyAlignment="1">
      <alignment horizontal="center" readingOrder="2"/>
    </xf>
    <xf numFmtId="0" fontId="66" fillId="30" borderId="0" xfId="0" applyFont="1" applyFill="1" applyBorder="1" applyAlignment="1">
      <alignment horizontal="center" vertical="justify"/>
    </xf>
    <xf numFmtId="165" fontId="12" fillId="4" borderId="22" xfId="2" applyNumberFormat="1" applyFont="1" applyFill="1" applyBorder="1" applyAlignment="1" applyProtection="1">
      <alignment horizontal="center" vertical="center" shrinkToFit="1"/>
      <protection locked="0" hidden="1"/>
    </xf>
    <xf numFmtId="165" fontId="12" fillId="4" borderId="24" xfId="2" applyNumberFormat="1" applyFont="1" applyFill="1" applyBorder="1" applyAlignment="1" applyProtection="1">
      <alignment horizontal="center" vertical="center" shrinkToFit="1"/>
      <protection locked="0" hidden="1"/>
    </xf>
    <xf numFmtId="166" fontId="12" fillId="2" borderId="22" xfId="2" applyNumberFormat="1" applyFont="1" applyFill="1" applyBorder="1" applyAlignment="1" applyProtection="1">
      <alignment horizontal="center" vertical="center" shrinkToFit="1"/>
      <protection locked="0" hidden="1"/>
    </xf>
    <xf numFmtId="166" fontId="12" fillId="2" borderId="24" xfId="2" applyNumberFormat="1" applyFont="1" applyFill="1" applyBorder="1" applyAlignment="1" applyProtection="1">
      <alignment horizontal="center" vertical="center" shrinkToFit="1"/>
      <protection locked="0" hidden="1"/>
    </xf>
    <xf numFmtId="165" fontId="14" fillId="6" borderId="75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76" xfId="2" applyNumberFormat="1" applyFont="1" applyFill="1" applyBorder="1" applyAlignment="1" applyProtection="1">
      <alignment horizontal="center" vertical="center" shrinkToFit="1"/>
      <protection hidden="1"/>
    </xf>
    <xf numFmtId="165" fontId="53" fillId="3" borderId="89" xfId="2" applyNumberFormat="1" applyFont="1" applyFill="1" applyBorder="1" applyAlignment="1" applyProtection="1">
      <alignment horizontal="center" vertical="center"/>
      <protection hidden="1"/>
    </xf>
    <xf numFmtId="165" fontId="53" fillId="3" borderId="90" xfId="2" applyNumberFormat="1" applyFont="1" applyFill="1" applyBorder="1" applyAlignment="1" applyProtection="1">
      <alignment horizontal="center" vertical="center"/>
      <protection hidden="1"/>
    </xf>
    <xf numFmtId="165" fontId="53" fillId="3" borderId="91" xfId="2" applyNumberFormat="1" applyFont="1" applyFill="1" applyBorder="1" applyAlignment="1" applyProtection="1">
      <alignment horizontal="center" vertical="center"/>
      <protection hidden="1"/>
    </xf>
    <xf numFmtId="165" fontId="53" fillId="3" borderId="58" xfId="2" applyNumberFormat="1" applyFont="1" applyFill="1" applyBorder="1" applyAlignment="1" applyProtection="1">
      <alignment horizontal="center" vertical="center"/>
      <protection hidden="1"/>
    </xf>
    <xf numFmtId="165" fontId="53" fillId="3" borderId="20" xfId="2" applyNumberFormat="1" applyFont="1" applyFill="1" applyBorder="1" applyAlignment="1" applyProtection="1">
      <alignment horizontal="center" vertical="center"/>
      <protection hidden="1"/>
    </xf>
    <xf numFmtId="165" fontId="53" fillId="3" borderId="21" xfId="2" applyNumberFormat="1" applyFont="1" applyFill="1" applyBorder="1" applyAlignment="1" applyProtection="1">
      <alignment horizontal="center" vertical="center"/>
      <protection hidden="1"/>
    </xf>
    <xf numFmtId="165" fontId="14" fillId="6" borderId="78" xfId="2" applyNumberFormat="1" applyFont="1" applyFill="1" applyBorder="1" applyAlignment="1" applyProtection="1">
      <alignment horizontal="center" vertical="center" shrinkToFit="1"/>
      <protection hidden="1"/>
    </xf>
    <xf numFmtId="165" fontId="14" fillId="6" borderId="0" xfId="2" applyNumberFormat="1" applyFont="1" applyFill="1" applyBorder="1" applyAlignment="1" applyProtection="1">
      <alignment horizontal="center" vertical="center" shrinkToFit="1"/>
      <protection hidden="1"/>
    </xf>
    <xf numFmtId="165" fontId="52" fillId="6" borderId="17" xfId="2" applyNumberFormat="1" applyFont="1" applyFill="1" applyBorder="1" applyAlignment="1" applyProtection="1">
      <alignment horizontal="center" vertical="center" shrinkToFit="1"/>
      <protection hidden="1"/>
    </xf>
    <xf numFmtId="165" fontId="52" fillId="6" borderId="0" xfId="2" applyNumberFormat="1" applyFont="1" applyFill="1" applyBorder="1" applyAlignment="1" applyProtection="1">
      <alignment horizontal="center" vertical="center" shrinkToFit="1"/>
      <protection hidden="1"/>
    </xf>
    <xf numFmtId="165" fontId="12" fillId="23" borderId="0" xfId="2" applyNumberFormat="1" applyFont="1" applyFill="1" applyAlignment="1" applyProtection="1">
      <alignment horizontal="center" vertical="center" shrinkToFit="1"/>
      <protection locked="0" hidden="1"/>
    </xf>
    <xf numFmtId="165" fontId="12" fillId="23" borderId="0" xfId="2" applyNumberFormat="1" applyFont="1" applyFill="1" applyBorder="1" applyAlignment="1" applyProtection="1">
      <alignment horizontal="center" vertical="center" shrinkToFit="1"/>
      <protection locked="0" hidden="1"/>
    </xf>
    <xf numFmtId="165" fontId="12" fillId="23" borderId="0" xfId="2" applyNumberFormat="1" applyFont="1" applyFill="1" applyAlignment="1" applyProtection="1">
      <alignment horizontal="center"/>
      <protection locked="0" hidden="1"/>
    </xf>
    <xf numFmtId="166" fontId="12" fillId="23" borderId="20" xfId="2" applyNumberFormat="1" applyFont="1" applyFill="1" applyBorder="1" applyAlignment="1" applyProtection="1">
      <alignment horizontal="center" vertical="center" shrinkToFit="1"/>
      <protection locked="0" hidden="1"/>
    </xf>
    <xf numFmtId="165" fontId="33" fillId="6" borderId="81" xfId="2" applyNumberFormat="1" applyFont="1" applyFill="1" applyBorder="1" applyAlignment="1" applyProtection="1">
      <alignment horizontal="center" vertical="top" shrinkToFit="1"/>
      <protection hidden="1"/>
    </xf>
    <xf numFmtId="165" fontId="14" fillId="6" borderId="26" xfId="2" applyNumberFormat="1" applyFont="1" applyFill="1" applyBorder="1" applyAlignment="1" applyProtection="1">
      <alignment horizontal="center" vertical="center"/>
      <protection hidden="1"/>
    </xf>
    <xf numFmtId="165" fontId="14" fillId="6" borderId="59" xfId="2" applyNumberFormat="1" applyFont="1" applyFill="1" applyBorder="1" applyAlignment="1" applyProtection="1">
      <alignment horizontal="center" vertical="center"/>
      <protection hidden="1"/>
    </xf>
    <xf numFmtId="165" fontId="14" fillId="6" borderId="22" xfId="2" applyNumberFormat="1" applyFont="1" applyFill="1" applyBorder="1" applyAlignment="1" applyProtection="1">
      <alignment horizontal="center" vertical="center"/>
      <protection hidden="1"/>
    </xf>
    <xf numFmtId="165" fontId="14" fillId="6" borderId="23" xfId="2" applyNumberFormat="1" applyFont="1" applyFill="1" applyBorder="1" applyAlignment="1" applyProtection="1">
      <alignment horizontal="center" vertical="center"/>
      <protection hidden="1"/>
    </xf>
    <xf numFmtId="165" fontId="14" fillId="6" borderId="24" xfId="2" applyNumberFormat="1" applyFont="1" applyFill="1" applyBorder="1" applyAlignment="1" applyProtection="1">
      <alignment horizontal="center" vertical="center"/>
      <protection hidden="1"/>
    </xf>
    <xf numFmtId="165" fontId="33" fillId="6" borderId="22" xfId="2" applyNumberFormat="1" applyFont="1" applyFill="1" applyBorder="1" applyAlignment="1" applyProtection="1">
      <alignment horizontal="center" vertical="center"/>
      <protection hidden="1"/>
    </xf>
    <xf numFmtId="165" fontId="33" fillId="6" borderId="23" xfId="2" applyNumberFormat="1" applyFont="1" applyFill="1" applyBorder="1" applyAlignment="1" applyProtection="1">
      <alignment horizontal="center" vertical="center"/>
      <protection hidden="1"/>
    </xf>
    <xf numFmtId="164" fontId="33" fillId="6" borderId="23" xfId="2" applyNumberFormat="1" applyFont="1" applyFill="1" applyBorder="1" applyAlignment="1" applyProtection="1">
      <alignment horizontal="center" vertical="center"/>
      <protection hidden="1"/>
    </xf>
    <xf numFmtId="164" fontId="33" fillId="6" borderId="24" xfId="2" applyNumberFormat="1" applyFont="1" applyFill="1" applyBorder="1" applyAlignment="1" applyProtection="1">
      <alignment horizontal="center" vertical="center"/>
      <protection hidden="1"/>
    </xf>
    <xf numFmtId="165" fontId="33" fillId="6" borderId="0" xfId="2" applyNumberFormat="1" applyFont="1" applyFill="1" applyBorder="1" applyAlignment="1" applyProtection="1">
      <alignment horizontal="center" vertical="center" shrinkToFit="1"/>
      <protection hidden="1"/>
    </xf>
    <xf numFmtId="165" fontId="53" fillId="3" borderId="55" xfId="2" applyNumberFormat="1" applyFont="1" applyFill="1" applyBorder="1" applyAlignment="1" applyProtection="1">
      <alignment horizontal="center" vertical="center"/>
      <protection hidden="1"/>
    </xf>
    <xf numFmtId="165" fontId="53" fillId="3" borderId="56" xfId="2" applyNumberFormat="1" applyFont="1" applyFill="1" applyBorder="1" applyAlignment="1" applyProtection="1">
      <alignment horizontal="center" vertical="center"/>
      <protection hidden="1"/>
    </xf>
    <xf numFmtId="165" fontId="53" fillId="3" borderId="25" xfId="2" applyNumberFormat="1" applyFont="1" applyFill="1" applyBorder="1" applyAlignment="1" applyProtection="1">
      <alignment horizontal="center" vertical="center"/>
      <protection hidden="1"/>
    </xf>
    <xf numFmtId="165" fontId="33" fillId="6" borderId="0" xfId="2" applyNumberFormat="1" applyFont="1" applyFill="1" applyBorder="1" applyAlignment="1" applyProtection="1">
      <alignment horizontal="center" vertical="top" shrinkToFit="1"/>
      <protection hidden="1"/>
    </xf>
  </cellXfs>
  <cellStyles count="10">
    <cellStyle name="Normal" xfId="0" builtinId="0"/>
    <cellStyle name="Normal 2" xfId="8"/>
    <cellStyle name="Normal_Sheet1" xfId="7"/>
    <cellStyle name="Normal_شيت عفاف جمال" xfId="9"/>
    <cellStyle name="Normal_كنترول ابتدائي" xfId="1"/>
    <cellStyle name="Normal_ملاحق 2011" xfId="2"/>
    <cellStyle name="Percent" xfId="6" builtinId="5"/>
    <cellStyle name="تمييز1" xfId="3" builtinId="29"/>
    <cellStyle name="تمييز3" xfId="4" builtinId="37"/>
    <cellStyle name="تمييز6" xfId="5" builtinId="49"/>
  </cellStyles>
  <dxfs count="102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9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8"/>
      </font>
      <fill>
        <patternFill>
          <bgColor indexed="11"/>
        </patternFill>
      </fill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/>
  <dimension ref="A1:AC1314"/>
  <sheetViews>
    <sheetView rightToLeft="1" topLeftCell="C7" zoomScale="75" zoomScaleNormal="75" workbookViewId="0">
      <selection activeCell="K18" sqref="K18:O190"/>
    </sheetView>
  </sheetViews>
  <sheetFormatPr defaultRowHeight="15"/>
  <cols>
    <col min="1" max="1" width="7.625" hidden="1" customWidth="1"/>
    <col min="2" max="2" width="5.5" style="27" hidden="1" customWidth="1"/>
    <col min="3" max="3" width="0.125" style="126" customWidth="1"/>
    <col min="6" max="6" width="49.25" customWidth="1"/>
    <col min="7" max="7" width="22" customWidth="1"/>
    <col min="8" max="15" width="10.625" customWidth="1"/>
    <col min="19" max="19" width="15.75" bestFit="1" customWidth="1"/>
    <col min="22" max="22" width="13.375" bestFit="1" customWidth="1"/>
    <col min="23" max="24" width="14.625" customWidth="1"/>
    <col min="25" max="25" width="66.125" customWidth="1"/>
    <col min="26" max="26" width="56" bestFit="1" customWidth="1"/>
    <col min="27" max="27" width="24.375" bestFit="1" customWidth="1"/>
    <col min="28" max="28" width="9.125" customWidth="1"/>
  </cols>
  <sheetData>
    <row r="1" spans="1:27" ht="39" thickBot="1">
      <c r="A1" s="124"/>
      <c r="B1" s="124"/>
      <c r="C1" s="125">
        <v>1</v>
      </c>
      <c r="D1" s="417" t="s">
        <v>147</v>
      </c>
      <c r="E1" s="418"/>
      <c r="F1" s="418"/>
      <c r="G1" s="421" t="s">
        <v>65</v>
      </c>
      <c r="H1" s="421"/>
      <c r="I1" s="421"/>
      <c r="J1" s="417" t="s">
        <v>66</v>
      </c>
      <c r="K1" s="418"/>
      <c r="L1" s="415" t="s">
        <v>70</v>
      </c>
      <c r="M1" s="415"/>
      <c r="N1" s="415"/>
      <c r="O1" s="416"/>
    </row>
    <row r="2" spans="1:27" ht="39" thickBot="1">
      <c r="A2" s="124"/>
      <c r="B2" s="124"/>
      <c r="C2" s="125">
        <v>2</v>
      </c>
      <c r="D2" s="417" t="s">
        <v>148</v>
      </c>
      <c r="E2" s="418"/>
      <c r="F2" s="418"/>
      <c r="G2" s="422">
        <v>101</v>
      </c>
      <c r="H2" s="422"/>
      <c r="I2" s="422"/>
      <c r="J2" s="417" t="s">
        <v>67</v>
      </c>
      <c r="K2" s="418"/>
      <c r="L2" s="415" t="s">
        <v>156</v>
      </c>
      <c r="M2" s="415"/>
      <c r="N2" s="415"/>
      <c r="O2" s="416"/>
    </row>
    <row r="3" spans="1:27" ht="39" thickBot="1">
      <c r="A3" s="124"/>
      <c r="B3" s="124"/>
      <c r="C3" s="125">
        <v>3</v>
      </c>
      <c r="D3" s="417" t="s">
        <v>149</v>
      </c>
      <c r="E3" s="418"/>
      <c r="F3" s="418"/>
      <c r="G3" s="5" t="s">
        <v>177</v>
      </c>
      <c r="H3" s="423">
        <v>41548</v>
      </c>
      <c r="I3" s="423"/>
      <c r="J3" s="418" t="s">
        <v>68</v>
      </c>
      <c r="K3" s="418"/>
      <c r="L3" s="415" t="s">
        <v>153</v>
      </c>
      <c r="M3" s="415"/>
      <c r="N3" s="415"/>
      <c r="O3" s="416"/>
      <c r="Y3" s="118" t="s">
        <v>157</v>
      </c>
      <c r="Z3" s="118" t="str">
        <f>L2</f>
        <v>ادارة أسيوط التعليمية</v>
      </c>
    </row>
    <row r="4" spans="1:27" ht="39" thickBot="1">
      <c r="A4" s="124"/>
      <c r="B4" s="124"/>
      <c r="C4" s="125">
        <v>4</v>
      </c>
      <c r="D4" s="14"/>
      <c r="E4" s="14"/>
      <c r="F4" s="14"/>
      <c r="G4" s="6"/>
      <c r="H4" s="6"/>
      <c r="I4" s="6"/>
      <c r="J4" s="417" t="s">
        <v>69</v>
      </c>
      <c r="K4" s="418"/>
      <c r="L4" s="415" t="s">
        <v>278</v>
      </c>
      <c r="M4" s="415"/>
      <c r="N4" s="415"/>
      <c r="O4" s="416"/>
      <c r="Y4" s="118" t="s">
        <v>158</v>
      </c>
      <c r="Z4" s="118" t="str">
        <f>L3</f>
        <v>مدرسة الجيش الإعدادية بمنقباد</v>
      </c>
    </row>
    <row r="5" spans="1:27" ht="39" thickBot="1">
      <c r="A5" s="124"/>
      <c r="B5" s="124" t="s">
        <v>70</v>
      </c>
      <c r="C5" s="125">
        <v>5</v>
      </c>
      <c r="D5" s="419" t="s">
        <v>150</v>
      </c>
      <c r="E5" s="420"/>
      <c r="F5" s="420"/>
      <c r="G5" s="424" t="s">
        <v>65</v>
      </c>
      <c r="H5" s="424"/>
      <c r="I5" s="424"/>
      <c r="J5" s="417" t="s">
        <v>280</v>
      </c>
      <c r="K5" s="418"/>
      <c r="L5" s="415" t="s">
        <v>282</v>
      </c>
      <c r="M5" s="415"/>
      <c r="N5" s="415"/>
      <c r="O5" s="416"/>
      <c r="Y5" s="118" t="s">
        <v>159</v>
      </c>
      <c r="Z5" s="119" t="str">
        <f>Y31&amp;G3</f>
        <v>2014/2013</v>
      </c>
    </row>
    <row r="6" spans="1:27" ht="39" thickBot="1">
      <c r="A6" s="124"/>
      <c r="B6" s="124" t="s">
        <v>109</v>
      </c>
      <c r="C6" s="125">
        <v>6</v>
      </c>
      <c r="D6" s="417" t="s">
        <v>265</v>
      </c>
      <c r="E6" s="418"/>
      <c r="F6" s="418"/>
      <c r="G6" s="425">
        <v>41640</v>
      </c>
      <c r="H6" s="425"/>
      <c r="I6" s="426"/>
      <c r="J6" s="417" t="s">
        <v>151</v>
      </c>
      <c r="K6" s="418"/>
      <c r="L6" s="415" t="s">
        <v>279</v>
      </c>
      <c r="M6" s="415"/>
      <c r="N6" s="415"/>
      <c r="O6" s="416"/>
      <c r="Y6" s="118" t="s">
        <v>160</v>
      </c>
      <c r="Z6" s="118" t="str">
        <f>L4</f>
        <v>أ / محمد عبد اللاه محمد</v>
      </c>
    </row>
    <row r="7" spans="1:27" ht="39" thickBot="1">
      <c r="A7" s="124"/>
      <c r="B7" s="124" t="s">
        <v>94</v>
      </c>
      <c r="C7" s="125">
        <v>7</v>
      </c>
      <c r="D7" s="406" t="s">
        <v>0</v>
      </c>
      <c r="E7" s="407" t="s">
        <v>1</v>
      </c>
      <c r="F7" s="408" t="s">
        <v>71</v>
      </c>
      <c r="G7" s="409" t="s">
        <v>3</v>
      </c>
      <c r="H7" s="410" t="s">
        <v>72</v>
      </c>
      <c r="I7" s="411"/>
      <c r="J7" s="412"/>
      <c r="K7" s="401" t="s">
        <v>4</v>
      </c>
      <c r="L7" s="400" t="s">
        <v>5</v>
      </c>
      <c r="M7" s="401" t="s">
        <v>6</v>
      </c>
      <c r="N7" s="400" t="s">
        <v>7</v>
      </c>
      <c r="O7" s="402" t="s">
        <v>8</v>
      </c>
      <c r="P7" s="397" t="s">
        <v>74</v>
      </c>
      <c r="Q7" s="398"/>
      <c r="R7" s="399"/>
      <c r="S7" s="397" t="s">
        <v>96</v>
      </c>
      <c r="T7" s="398"/>
      <c r="U7" s="398"/>
      <c r="V7" s="399"/>
      <c r="W7" s="16" t="s">
        <v>97</v>
      </c>
      <c r="X7" s="19">
        <v>40817</v>
      </c>
      <c r="Y7" s="355" t="s">
        <v>281</v>
      </c>
      <c r="Z7" s="118" t="str">
        <f>L5</f>
        <v>أ / محمد ابو الفتوح محمود</v>
      </c>
    </row>
    <row r="8" spans="1:27" ht="39" thickBot="1">
      <c r="A8" s="124"/>
      <c r="B8" s="124"/>
      <c r="C8" s="125">
        <v>8</v>
      </c>
      <c r="D8" s="406"/>
      <c r="E8" s="407"/>
      <c r="F8" s="408"/>
      <c r="G8" s="409"/>
      <c r="H8" s="413"/>
      <c r="I8" s="413"/>
      <c r="J8" s="414"/>
      <c r="K8" s="401"/>
      <c r="L8" s="400"/>
      <c r="M8" s="401"/>
      <c r="N8" s="400"/>
      <c r="O8" s="402"/>
      <c r="P8" s="17" t="s">
        <v>152</v>
      </c>
      <c r="Q8" s="17"/>
      <c r="R8" s="17">
        <f>COUNTIF(K11:K510,"=1")</f>
        <v>4</v>
      </c>
      <c r="S8" s="18" t="s">
        <v>76</v>
      </c>
      <c r="T8" s="18">
        <f>COUNTIF(M11:M510,"=مسلم")</f>
        <v>0</v>
      </c>
      <c r="U8" s="18">
        <f>COUNTIF(N11:N510,$V$8)</f>
        <v>0</v>
      </c>
      <c r="V8" s="18" t="s">
        <v>77</v>
      </c>
      <c r="W8" s="15" t="s">
        <v>98</v>
      </c>
      <c r="X8" s="19">
        <v>41183</v>
      </c>
      <c r="Y8" s="118" t="s">
        <v>161</v>
      </c>
      <c r="Z8" s="118" t="str">
        <f>L6</f>
        <v>أ  /سوسن عبد الرحمن كامل</v>
      </c>
    </row>
    <row r="9" spans="1:27" ht="39.75" thickTop="1" thickBot="1">
      <c r="A9" s="124"/>
      <c r="B9" s="124"/>
      <c r="C9" s="125">
        <v>9</v>
      </c>
      <c r="D9" s="406"/>
      <c r="E9" s="407"/>
      <c r="F9" s="408"/>
      <c r="G9" s="409"/>
      <c r="H9" s="403">
        <f>H3</f>
        <v>41548</v>
      </c>
      <c r="I9" s="404"/>
      <c r="J9" s="405"/>
      <c r="K9" s="401"/>
      <c r="L9" s="400"/>
      <c r="M9" s="401"/>
      <c r="N9" s="400"/>
      <c r="O9" s="402"/>
      <c r="P9" s="17" t="s">
        <v>144</v>
      </c>
      <c r="Q9" s="17"/>
      <c r="R9" s="17">
        <f>COUNTIF(K11:K510,"=2")</f>
        <v>0</v>
      </c>
      <c r="S9" s="18" t="s">
        <v>79</v>
      </c>
      <c r="T9" s="18">
        <f>COUNTIF(M11:M512,"=مسلمة")</f>
        <v>0</v>
      </c>
      <c r="U9" s="18">
        <f>COUNTIF(N11:N512,$V$9)</f>
        <v>5</v>
      </c>
      <c r="V9" s="18" t="s">
        <v>276</v>
      </c>
      <c r="W9" s="15" t="s">
        <v>177</v>
      </c>
      <c r="X9" s="19">
        <v>41548</v>
      </c>
      <c r="Y9" s="123" t="str">
        <f>IF(G5="الأول","إمتحان الفصل الدراسى الأول"&amp;G3,"أمتحان الفصل الدراسى الثانى"&amp;G3)</f>
        <v>إمتحان الفصل الدراسى الأول2014/2013</v>
      </c>
      <c r="Z9" s="119" t="str">
        <f>G3</f>
        <v>2014/2013</v>
      </c>
    </row>
    <row r="10" spans="1:27" ht="45" thickTop="1" thickBot="1">
      <c r="A10" s="124"/>
      <c r="B10" s="124"/>
      <c r="C10" s="125">
        <v>10</v>
      </c>
      <c r="D10" s="406"/>
      <c r="E10" s="407"/>
      <c r="F10" s="408"/>
      <c r="G10" s="409"/>
      <c r="H10" s="24" t="s">
        <v>45</v>
      </c>
      <c r="I10" s="25" t="s">
        <v>46</v>
      </c>
      <c r="J10" s="26" t="s">
        <v>73</v>
      </c>
      <c r="K10" s="401"/>
      <c r="L10" s="400"/>
      <c r="M10" s="401"/>
      <c r="N10" s="400"/>
      <c r="O10" s="402"/>
      <c r="P10" s="17" t="s">
        <v>81</v>
      </c>
      <c r="Q10" s="17"/>
      <c r="R10" s="17">
        <f>COUNTIF(K11:K510,"=3")</f>
        <v>2</v>
      </c>
      <c r="S10" s="18" t="s">
        <v>82</v>
      </c>
      <c r="T10" s="18">
        <f>SUM(T8:T9)</f>
        <v>0</v>
      </c>
      <c r="U10" s="18">
        <f>SUM(U8:U9)</f>
        <v>5</v>
      </c>
      <c r="V10" s="18" t="s">
        <v>83</v>
      </c>
      <c r="W10" s="15" t="s">
        <v>99</v>
      </c>
      <c r="X10" s="19">
        <v>41913</v>
      </c>
      <c r="Y10" s="118" t="s">
        <v>162</v>
      </c>
      <c r="Z10" s="120">
        <f>H3</f>
        <v>41548</v>
      </c>
    </row>
    <row r="11" spans="1:27" ht="27.75" customHeight="1" thickBot="1">
      <c r="A11" s="124"/>
      <c r="B11" s="124"/>
      <c r="C11" s="125" t="s">
        <v>110</v>
      </c>
      <c r="D11" s="21">
        <f>IF(F11&lt;&gt;"",ROW()-10,"")</f>
        <v>1</v>
      </c>
      <c r="E11" s="21">
        <f>IF(OR(F11="",G2=""),"",G2)</f>
        <v>101</v>
      </c>
      <c r="F11" s="22" t="s">
        <v>269</v>
      </c>
      <c r="G11" s="23">
        <v>36936</v>
      </c>
      <c r="H11" s="21">
        <f>IF(G11&gt;1,DATEDIF(G11,$H$9,"md"),"")</f>
        <v>18</v>
      </c>
      <c r="I11" s="21">
        <f>IF(G11&gt;1,DATEDIF(G11,$H$9,"ym"),"")</f>
        <v>7</v>
      </c>
      <c r="J11" s="21">
        <f>IF(G11&gt;1,DATEDIF(G11,$H$9,"y"),"")</f>
        <v>12</v>
      </c>
      <c r="K11" s="359">
        <v>1</v>
      </c>
      <c r="L11" s="29" t="s">
        <v>111</v>
      </c>
      <c r="M11" s="359" t="s">
        <v>112</v>
      </c>
      <c r="N11" s="359" t="s">
        <v>277</v>
      </c>
      <c r="O11" s="359" t="s">
        <v>116</v>
      </c>
      <c r="P11" s="356" t="s">
        <v>84</v>
      </c>
      <c r="Q11" s="17"/>
      <c r="R11" s="17">
        <f>COUNTIF(K11:K510,"=4")</f>
        <v>1</v>
      </c>
      <c r="S11" s="18" t="s">
        <v>85</v>
      </c>
      <c r="T11" s="18">
        <f>COUNTIF(M11:M511,"=مسيحي")</f>
        <v>0</v>
      </c>
      <c r="U11" s="18">
        <f>COUNTIF(N11:N513,$V$11)</f>
        <v>0</v>
      </c>
      <c r="V11" s="18" t="s">
        <v>114</v>
      </c>
      <c r="W11" s="15" t="s">
        <v>100</v>
      </c>
      <c r="X11" s="19">
        <v>42278</v>
      </c>
      <c r="Y11" s="118" t="s">
        <v>163</v>
      </c>
      <c r="Z11" s="118" t="str">
        <f>L1</f>
        <v>مشتركة</v>
      </c>
    </row>
    <row r="12" spans="1:27" ht="27.75" customHeight="1" thickBot="1">
      <c r="A12" s="124"/>
      <c r="B12" s="124"/>
      <c r="C12" s="125" t="s">
        <v>111</v>
      </c>
      <c r="D12" s="21">
        <f t="shared" ref="D12:D75" si="0">IF(F12&lt;&gt;"",ROW()-10,"")</f>
        <v>2</v>
      </c>
      <c r="E12" s="127">
        <f>IF(F12="","",E11+1)</f>
        <v>102</v>
      </c>
      <c r="F12" s="22" t="s">
        <v>270</v>
      </c>
      <c r="G12" s="23">
        <v>37126</v>
      </c>
      <c r="H12" s="21">
        <f t="shared" ref="H12:H75" si="1">IF(G12&gt;1,DATEDIF(G12,$H$9,"md"),"")</f>
        <v>9</v>
      </c>
      <c r="I12" s="21">
        <f t="shared" ref="I12:I75" si="2">IF(G12&gt;1,DATEDIF(G12,$H$9,"ym"),"")</f>
        <v>1</v>
      </c>
      <c r="J12" s="21">
        <f t="shared" ref="J12:J75" si="3">IF(G12&gt;1,DATEDIF(G12,$H$9,"y"),"")</f>
        <v>12</v>
      </c>
      <c r="K12" s="359">
        <v>3</v>
      </c>
      <c r="L12" s="29" t="s">
        <v>111</v>
      </c>
      <c r="M12" s="359" t="s">
        <v>112</v>
      </c>
      <c r="N12" s="359" t="s">
        <v>276</v>
      </c>
      <c r="O12" s="359" t="s">
        <v>116</v>
      </c>
      <c r="P12" s="356" t="s">
        <v>86</v>
      </c>
      <c r="Q12" s="17"/>
      <c r="R12" s="17">
        <f>COUNTIF(K11:K510,"=5")</f>
        <v>0</v>
      </c>
      <c r="S12" s="18" t="s">
        <v>113</v>
      </c>
      <c r="T12" s="18">
        <f>COUNTIF(M11:M513,"=مسيحية")</f>
        <v>0</v>
      </c>
      <c r="U12" s="18">
        <f>COUNTIF(N11:N511,$V$12)</f>
        <v>2</v>
      </c>
      <c r="V12" s="18" t="s">
        <v>277</v>
      </c>
      <c r="W12" s="15" t="s">
        <v>101</v>
      </c>
      <c r="X12" s="19">
        <v>42644</v>
      </c>
      <c r="Y12" s="118" t="s">
        <v>164</v>
      </c>
      <c r="Z12" s="118" t="s">
        <v>165</v>
      </c>
    </row>
    <row r="13" spans="1:27" ht="27.75" customHeight="1" thickBot="1">
      <c r="A13" s="124"/>
      <c r="B13" s="124"/>
      <c r="C13" s="125" t="s">
        <v>76</v>
      </c>
      <c r="D13" s="21">
        <f t="shared" si="0"/>
        <v>3</v>
      </c>
      <c r="E13" s="127">
        <f t="shared" ref="E13:E76" si="4">IF(F13="","",E12+1)</f>
        <v>103</v>
      </c>
      <c r="F13" s="22" t="s">
        <v>271</v>
      </c>
      <c r="G13" s="23">
        <v>36924</v>
      </c>
      <c r="H13" s="21">
        <f t="shared" si="1"/>
        <v>30</v>
      </c>
      <c r="I13" s="21">
        <f t="shared" si="2"/>
        <v>7</v>
      </c>
      <c r="J13" s="21">
        <f t="shared" si="3"/>
        <v>12</v>
      </c>
      <c r="K13" s="359">
        <v>1</v>
      </c>
      <c r="L13" s="29" t="s">
        <v>111</v>
      </c>
      <c r="M13" s="359" t="s">
        <v>112</v>
      </c>
      <c r="N13" s="359" t="s">
        <v>276</v>
      </c>
      <c r="O13" s="359" t="s">
        <v>116</v>
      </c>
      <c r="P13" s="356" t="s">
        <v>87</v>
      </c>
      <c r="Q13" s="17"/>
      <c r="R13" s="17">
        <f>COUNTIF(K11:K510,"=6")</f>
        <v>0</v>
      </c>
      <c r="S13" s="18" t="s">
        <v>88</v>
      </c>
      <c r="T13" s="18">
        <f>SUM(T11:T12)</f>
        <v>0</v>
      </c>
      <c r="U13" s="18">
        <f>SUM(U11:U12)</f>
        <v>2</v>
      </c>
      <c r="V13" s="18" t="s">
        <v>154</v>
      </c>
      <c r="W13" s="15" t="s">
        <v>75</v>
      </c>
      <c r="X13" s="19">
        <v>43009</v>
      </c>
      <c r="Y13" s="118" t="s">
        <v>166</v>
      </c>
      <c r="Z13" s="118" t="s">
        <v>167</v>
      </c>
    </row>
    <row r="14" spans="1:27" ht="27.75" customHeight="1" thickBot="1">
      <c r="A14" s="124"/>
      <c r="B14" s="124"/>
      <c r="C14" s="125" t="s">
        <v>112</v>
      </c>
      <c r="D14" s="21">
        <f t="shared" si="0"/>
        <v>4</v>
      </c>
      <c r="E14" s="127">
        <f t="shared" si="4"/>
        <v>104</v>
      </c>
      <c r="F14" s="22" t="s">
        <v>272</v>
      </c>
      <c r="G14" s="23">
        <v>36714</v>
      </c>
      <c r="H14" s="21">
        <f t="shared" si="1"/>
        <v>25</v>
      </c>
      <c r="I14" s="21">
        <f t="shared" si="2"/>
        <v>2</v>
      </c>
      <c r="J14" s="21">
        <f t="shared" si="3"/>
        <v>13</v>
      </c>
      <c r="K14" s="359">
        <v>3</v>
      </c>
      <c r="L14" s="29" t="s">
        <v>111</v>
      </c>
      <c r="M14" s="359" t="s">
        <v>112</v>
      </c>
      <c r="N14" s="359" t="s">
        <v>276</v>
      </c>
      <c r="O14" s="359" t="s">
        <v>116</v>
      </c>
      <c r="P14" s="356" t="s">
        <v>89</v>
      </c>
      <c r="Q14" s="17"/>
      <c r="R14" s="17">
        <f>COUNTIF(K11:K510,"=7")</f>
        <v>0</v>
      </c>
      <c r="S14" s="18" t="s">
        <v>146</v>
      </c>
      <c r="T14" s="18">
        <f>SUM(T10+T13)</f>
        <v>0</v>
      </c>
      <c r="U14" s="18">
        <f>SUM(U10+U13)</f>
        <v>7</v>
      </c>
      <c r="V14" s="18" t="s">
        <v>146</v>
      </c>
      <c r="W14" s="15" t="s">
        <v>78</v>
      </c>
      <c r="X14" s="20"/>
      <c r="Y14" s="118" t="str">
        <f>IF(G1="الأول","الصف الأول الإعدادى",IF(G1="الثانى","الصف الثانى الاعدادى",""))</f>
        <v>الصف الأول الإعدادى</v>
      </c>
      <c r="Z14" s="118" t="str">
        <f>IF(Y14="الصف الأول الإعدادى"," بالصف الأول الإعدادى"," بالصف الثانى الإعدادى")</f>
        <v xml:space="preserve"> بالصف الأول الإعدادى</v>
      </c>
      <c r="AA14" s="117" t="str">
        <f>IF(Y14="الصف الأول الإعدادى"," للصف الثانى الإعدادى  "," للصف الثالث الإعدادى  ")</f>
        <v xml:space="preserve"> للصف الثانى الإعدادى  </v>
      </c>
    </row>
    <row r="15" spans="1:27" ht="27.75" customHeight="1" thickBot="1">
      <c r="A15" s="124"/>
      <c r="B15" s="124"/>
      <c r="C15" s="125" t="s">
        <v>85</v>
      </c>
      <c r="D15" s="21">
        <f t="shared" si="0"/>
        <v>5</v>
      </c>
      <c r="E15" s="127">
        <f t="shared" si="4"/>
        <v>105</v>
      </c>
      <c r="F15" s="22" t="s">
        <v>273</v>
      </c>
      <c r="G15" s="23">
        <v>36754</v>
      </c>
      <c r="H15" s="21">
        <f t="shared" si="1"/>
        <v>16</v>
      </c>
      <c r="I15" s="21">
        <f t="shared" si="2"/>
        <v>1</v>
      </c>
      <c r="J15" s="21">
        <f t="shared" si="3"/>
        <v>13</v>
      </c>
      <c r="K15" s="359">
        <v>1</v>
      </c>
      <c r="L15" s="29" t="s">
        <v>111</v>
      </c>
      <c r="M15" s="359" t="s">
        <v>112</v>
      </c>
      <c r="N15" s="359" t="s">
        <v>277</v>
      </c>
      <c r="O15" s="359" t="s">
        <v>116</v>
      </c>
      <c r="P15" s="356" t="s">
        <v>90</v>
      </c>
      <c r="Q15" s="17"/>
      <c r="R15" s="17">
        <f>COUNTIF(K11:K510,"=8")</f>
        <v>0</v>
      </c>
      <c r="S15" s="18"/>
      <c r="T15" s="18"/>
      <c r="U15" s="18"/>
      <c r="V15" s="18"/>
      <c r="W15" s="15" t="s">
        <v>80</v>
      </c>
      <c r="X15" s="20"/>
      <c r="Y15" s="118" t="str">
        <f>IF(OR(Z11="بنين",Z11="مشتركة"),"الطالب","الطالبة")</f>
        <v>الطالب</v>
      </c>
      <c r="Z15" s="118"/>
    </row>
    <row r="16" spans="1:27" ht="27.75" customHeight="1" thickBot="1">
      <c r="A16" s="124"/>
      <c r="B16" s="124"/>
      <c r="C16" s="125" t="s">
        <v>113</v>
      </c>
      <c r="D16" s="21">
        <f t="shared" si="0"/>
        <v>6</v>
      </c>
      <c r="E16" s="127">
        <f t="shared" si="4"/>
        <v>106</v>
      </c>
      <c r="F16" s="22" t="s">
        <v>274</v>
      </c>
      <c r="G16" s="23">
        <v>36605</v>
      </c>
      <c r="H16" s="21">
        <f t="shared" si="1"/>
        <v>12</v>
      </c>
      <c r="I16" s="21">
        <f t="shared" si="2"/>
        <v>6</v>
      </c>
      <c r="J16" s="21">
        <f t="shared" si="3"/>
        <v>13</v>
      </c>
      <c r="K16" s="359">
        <v>4</v>
      </c>
      <c r="L16" s="29" t="s">
        <v>111</v>
      </c>
      <c r="M16" s="359" t="s">
        <v>112</v>
      </c>
      <c r="N16" s="359" t="s">
        <v>276</v>
      </c>
      <c r="O16" s="359" t="s">
        <v>116</v>
      </c>
      <c r="P16" s="356" t="s">
        <v>91</v>
      </c>
      <c r="Q16" s="17"/>
      <c r="R16" s="17">
        <f>COUNTIF(K11:K510,"=9")</f>
        <v>0</v>
      </c>
      <c r="S16" s="18"/>
      <c r="T16" s="18"/>
      <c r="U16" s="18" t="s">
        <v>92</v>
      </c>
      <c r="V16" s="18">
        <f>SUM(U8,U11)</f>
        <v>0</v>
      </c>
      <c r="W16" s="15"/>
      <c r="X16" s="20"/>
      <c r="Y16" s="118" t="str">
        <f>IF(OR(Z11="بنين",Z11="مشتركة"),"الطالب ناجح ومنقول ","الطالبة ناجحة ومنقولة ")</f>
        <v xml:space="preserve">الطالب ناجح ومنقول </v>
      </c>
      <c r="Z16" s="118" t="str">
        <f>CONCATENATE(Y16,AA14)</f>
        <v xml:space="preserve">الطالب ناجح ومنقول  للصف الثانى الإعدادى  </v>
      </c>
    </row>
    <row r="17" spans="1:29" ht="27.75" customHeight="1" thickBot="1">
      <c r="A17" s="124"/>
      <c r="B17" s="124"/>
      <c r="C17" s="125"/>
      <c r="D17" s="21">
        <f t="shared" si="0"/>
        <v>7</v>
      </c>
      <c r="E17" s="127">
        <f t="shared" si="4"/>
        <v>107</v>
      </c>
      <c r="F17" s="22" t="s">
        <v>275</v>
      </c>
      <c r="G17" s="23">
        <v>36837</v>
      </c>
      <c r="H17" s="21">
        <f t="shared" si="1"/>
        <v>25</v>
      </c>
      <c r="I17" s="21">
        <f t="shared" si="2"/>
        <v>10</v>
      </c>
      <c r="J17" s="21">
        <f t="shared" si="3"/>
        <v>12</v>
      </c>
      <c r="K17" s="359">
        <v>1</v>
      </c>
      <c r="L17" s="29" t="s">
        <v>111</v>
      </c>
      <c r="M17" s="359" t="s">
        <v>112</v>
      </c>
      <c r="N17" s="359" t="s">
        <v>276</v>
      </c>
      <c r="O17" s="359" t="s">
        <v>116</v>
      </c>
      <c r="P17" s="356" t="s">
        <v>93</v>
      </c>
      <c r="Q17" s="17"/>
      <c r="R17" s="17">
        <f>COUNTIF(K11:K510,"=10")</f>
        <v>0</v>
      </c>
      <c r="S17" s="18"/>
      <c r="T17" s="18"/>
      <c r="U17" s="18" t="s">
        <v>94</v>
      </c>
      <c r="V17" s="18">
        <f>SUM(U9,U12)</f>
        <v>7</v>
      </c>
      <c r="W17" s="15"/>
      <c r="X17" s="20"/>
      <c r="Y17" s="118" t="str">
        <f>IF(OR(Z11="بنين",Z11="مشتركة")," الطالب له دور ثان فى","  الطالبة لها دور ثان فى")</f>
        <v xml:space="preserve"> الطالب له دور ثان فى</v>
      </c>
      <c r="Z17" s="118"/>
    </row>
    <row r="18" spans="1:29" ht="27.75" customHeight="1" thickBot="1">
      <c r="A18" s="124"/>
      <c r="B18" s="124"/>
      <c r="C18" s="125"/>
      <c r="D18" s="21" t="str">
        <f t="shared" si="0"/>
        <v/>
      </c>
      <c r="E18" s="127" t="str">
        <f t="shared" si="4"/>
        <v/>
      </c>
      <c r="F18" s="22"/>
      <c r="G18" s="23"/>
      <c r="H18" s="21" t="str">
        <f t="shared" si="1"/>
        <v/>
      </c>
      <c r="I18" s="21" t="str">
        <f t="shared" si="2"/>
        <v/>
      </c>
      <c r="J18" s="21" t="str">
        <f t="shared" si="3"/>
        <v/>
      </c>
      <c r="K18" s="359"/>
      <c r="L18" s="29"/>
      <c r="M18" s="359"/>
      <c r="N18" s="359"/>
      <c r="O18" s="359"/>
      <c r="P18" s="356" t="s">
        <v>26</v>
      </c>
      <c r="Q18" s="17"/>
      <c r="R18" s="17">
        <f>SUM(R8:R17)</f>
        <v>7</v>
      </c>
      <c r="S18" s="18"/>
      <c r="T18" s="18"/>
      <c r="U18" s="18" t="s">
        <v>95</v>
      </c>
      <c r="V18" s="18">
        <f>SUM(V16:V17)</f>
        <v>7</v>
      </c>
      <c r="W18" s="15"/>
      <c r="X18" s="20"/>
      <c r="Y18" s="118" t="str">
        <f>IF(OR(Z11="بنين",Z11="مشتركة")," طلاب ناجحون ومنقولون","  طالبات ناجحات ومنقولات  " )</f>
        <v xml:space="preserve"> طلاب ناجحون ومنقولون</v>
      </c>
      <c r="Z18" s="118" t="str">
        <f>CONCATENATE(Y18,AA14)</f>
        <v xml:space="preserve"> طلاب ناجحون ومنقولون للصف الثانى الإعدادى  </v>
      </c>
    </row>
    <row r="19" spans="1:29" ht="27.75" customHeight="1" thickBot="1">
      <c r="A19" s="124"/>
      <c r="B19" s="124"/>
      <c r="C19" s="125" t="s">
        <v>65</v>
      </c>
      <c r="D19" s="21" t="str">
        <f t="shared" si="0"/>
        <v/>
      </c>
      <c r="E19" s="127" t="str">
        <f t="shared" si="4"/>
        <v/>
      </c>
      <c r="F19" s="22"/>
      <c r="G19" s="23"/>
      <c r="H19" s="21" t="str">
        <f t="shared" si="1"/>
        <v/>
      </c>
      <c r="I19" s="21" t="str">
        <f t="shared" si="2"/>
        <v/>
      </c>
      <c r="J19" s="21" t="str">
        <f t="shared" si="3"/>
        <v/>
      </c>
      <c r="K19" s="359"/>
      <c r="L19" s="29"/>
      <c r="M19" s="359"/>
      <c r="N19" s="359"/>
      <c r="O19" s="359"/>
      <c r="P19" s="1"/>
      <c r="W19" s="2"/>
      <c r="X19" s="4"/>
      <c r="Y19" s="118" t="str">
        <f>IF(OR(Z11="بنين",Z11="مشتركة"),"الطالب باق للإعادة","الطالبة باقية للإعادة")</f>
        <v>الطالب باق للإعادة</v>
      </c>
      <c r="Z19" s="118" t="str">
        <f>CONCATENATE(Y19,Z14)</f>
        <v>الطالب باق للإعادة بالصف الأول الإعدادى</v>
      </c>
    </row>
    <row r="20" spans="1:29" ht="27.75" customHeight="1" thickBot="1">
      <c r="A20" s="124"/>
      <c r="B20" s="124"/>
      <c r="C20" s="125" t="s">
        <v>108</v>
      </c>
      <c r="D20" s="21" t="str">
        <f t="shared" si="0"/>
        <v/>
      </c>
      <c r="E20" s="127" t="str">
        <f t="shared" si="4"/>
        <v/>
      </c>
      <c r="F20" s="22"/>
      <c r="G20" s="23"/>
      <c r="H20" s="21" t="str">
        <f t="shared" si="1"/>
        <v/>
      </c>
      <c r="I20" s="21" t="str">
        <f t="shared" si="2"/>
        <v/>
      </c>
      <c r="J20" s="21" t="str">
        <f t="shared" si="3"/>
        <v/>
      </c>
      <c r="K20" s="359"/>
      <c r="L20" s="29"/>
      <c r="M20" s="359"/>
      <c r="N20" s="359"/>
      <c r="O20" s="359"/>
      <c r="P20" s="1"/>
      <c r="W20" s="2"/>
      <c r="X20" s="4"/>
      <c r="Y20" s="118" t="str">
        <f>IF(OR(Z11="بنين",Z11="مشتركة"),"  طلاب لهم حق دخول الدور الثانى","  طالبات لهن حق دخول الدور الثانى")</f>
        <v xml:space="preserve">  طلاب لهم حق دخول الدور الثانى</v>
      </c>
      <c r="Z20" s="118" t="str">
        <f>CONCATENATE(Y20,Z14)</f>
        <v xml:space="preserve">  طلاب لهم حق دخول الدور الثانى بالصف الأول الإعدادى</v>
      </c>
    </row>
    <row r="21" spans="1:29" ht="27.75" customHeight="1" thickBot="1">
      <c r="A21" s="124"/>
      <c r="B21" s="124"/>
      <c r="C21" s="125" t="s">
        <v>115</v>
      </c>
      <c r="D21" s="21" t="str">
        <f t="shared" si="0"/>
        <v/>
      </c>
      <c r="E21" s="127" t="str">
        <f t="shared" si="4"/>
        <v/>
      </c>
      <c r="F21" s="22"/>
      <c r="G21" s="23"/>
      <c r="H21" s="21" t="str">
        <f t="shared" si="1"/>
        <v/>
      </c>
      <c r="I21" s="21" t="str">
        <f t="shared" si="2"/>
        <v/>
      </c>
      <c r="J21" s="21" t="str">
        <f t="shared" si="3"/>
        <v/>
      </c>
      <c r="K21" s="359"/>
      <c r="L21" s="29"/>
      <c r="M21" s="359"/>
      <c r="N21" s="359"/>
      <c r="O21" s="359"/>
      <c r="P21" s="1"/>
      <c r="W21" s="4"/>
      <c r="X21" s="3"/>
      <c r="Y21" s="118" t="str">
        <f>IF(OR(Z11="بنين",Z11="مشتركة"),"طلاب باقون للإعادة","طالبات باقيات للإعادة")</f>
        <v>طلاب باقون للإعادة</v>
      </c>
      <c r="Z21" s="118" t="str">
        <f>CONCATENATE(Y21,Z14)</f>
        <v>طلاب باقون للإعادة بالصف الأول الإعدادى</v>
      </c>
      <c r="AC21" s="7"/>
    </row>
    <row r="22" spans="1:29" ht="27.75" customHeight="1" thickBot="1">
      <c r="A22" s="124"/>
      <c r="B22" s="124"/>
      <c r="C22" s="125" t="s">
        <v>116</v>
      </c>
      <c r="D22" s="21" t="str">
        <f t="shared" si="0"/>
        <v/>
      </c>
      <c r="E22" s="127" t="str">
        <f t="shared" si="4"/>
        <v/>
      </c>
      <c r="F22" s="22"/>
      <c r="G22" s="23"/>
      <c r="H22" s="21" t="str">
        <f t="shared" si="1"/>
        <v/>
      </c>
      <c r="I22" s="21" t="str">
        <f t="shared" si="2"/>
        <v/>
      </c>
      <c r="J22" s="21" t="str">
        <f t="shared" si="3"/>
        <v/>
      </c>
      <c r="K22" s="359"/>
      <c r="L22" s="29"/>
      <c r="M22" s="359"/>
      <c r="N22" s="359"/>
      <c r="O22" s="359"/>
      <c r="P22" s="1"/>
      <c r="W22" s="4"/>
      <c r="X22" s="3"/>
      <c r="Y22" s="118" t="s">
        <v>168</v>
      </c>
      <c r="Z22" s="118" t="str">
        <f>CONCATENATE(Y22,Z14)</f>
        <v>راسبون واستنفذوا مرات الرسوب بالصف الأول الإعدادى</v>
      </c>
    </row>
    <row r="23" spans="1:29" ht="27.75" customHeight="1" thickBot="1">
      <c r="A23" s="124"/>
      <c r="B23" s="124"/>
      <c r="C23" s="125"/>
      <c r="D23" s="21" t="str">
        <f t="shared" si="0"/>
        <v/>
      </c>
      <c r="E23" s="127" t="str">
        <f t="shared" si="4"/>
        <v/>
      </c>
      <c r="F23" s="22"/>
      <c r="G23" s="23"/>
      <c r="H23" s="21" t="str">
        <f t="shared" si="1"/>
        <v/>
      </c>
      <c r="I23" s="21" t="str">
        <f t="shared" si="2"/>
        <v/>
      </c>
      <c r="J23" s="21" t="str">
        <f t="shared" si="3"/>
        <v/>
      </c>
      <c r="K23" s="359"/>
      <c r="L23" s="29"/>
      <c r="M23" s="359"/>
      <c r="N23" s="359"/>
      <c r="O23" s="359"/>
      <c r="P23" s="1"/>
      <c r="W23" s="4"/>
      <c r="X23" s="3"/>
      <c r="Y23" s="118" t="s">
        <v>169</v>
      </c>
      <c r="Z23" s="118" t="str">
        <f>Z29&amp;G3</f>
        <v>الدور الأول 2014/2013</v>
      </c>
    </row>
    <row r="24" spans="1:29" ht="27.75" customHeight="1" thickBot="1">
      <c r="A24" s="124"/>
      <c r="B24" s="124"/>
      <c r="C24" s="125" t="s">
        <v>77</v>
      </c>
      <c r="D24" s="21" t="str">
        <f t="shared" si="0"/>
        <v/>
      </c>
      <c r="E24" s="127" t="str">
        <f t="shared" si="4"/>
        <v/>
      </c>
      <c r="F24" s="22"/>
      <c r="G24" s="23"/>
      <c r="H24" s="21" t="str">
        <f t="shared" si="1"/>
        <v/>
      </c>
      <c r="I24" s="21" t="str">
        <f t="shared" si="2"/>
        <v/>
      </c>
      <c r="J24" s="21" t="str">
        <f t="shared" si="3"/>
        <v/>
      </c>
      <c r="K24" s="359"/>
      <c r="L24" s="29"/>
      <c r="M24" s="359"/>
      <c r="N24" s="359"/>
      <c r="O24" s="359"/>
      <c r="P24" s="1"/>
      <c r="W24" s="4"/>
      <c r="X24" s="3"/>
      <c r="Y24" s="118" t="str">
        <f>IF(OR(Z11="بنين",Z11="مشتركة"),"كشف بالطلاب العشرة الأوائل نصف العام","كشف بالطالبات العشر الأوائل نصف العام ")</f>
        <v>كشف بالطلاب العشرة الأوائل نصف العام</v>
      </c>
      <c r="Z24" s="118" t="str">
        <f>Z30&amp;G3</f>
        <v>الدور الثانى 2014/2013</v>
      </c>
    </row>
    <row r="25" spans="1:29" ht="27.75" customHeight="1" thickBot="1">
      <c r="A25" s="124"/>
      <c r="B25" s="124"/>
      <c r="C25" s="125" t="s">
        <v>145</v>
      </c>
      <c r="D25" s="21" t="str">
        <f t="shared" si="0"/>
        <v/>
      </c>
      <c r="E25" s="127" t="str">
        <f t="shared" si="4"/>
        <v/>
      </c>
      <c r="F25" s="22"/>
      <c r="G25" s="23"/>
      <c r="H25" s="21" t="str">
        <f t="shared" si="1"/>
        <v/>
      </c>
      <c r="I25" s="21" t="str">
        <f t="shared" si="2"/>
        <v/>
      </c>
      <c r="J25" s="21" t="str">
        <f t="shared" si="3"/>
        <v/>
      </c>
      <c r="K25" s="359"/>
      <c r="L25" s="29"/>
      <c r="M25" s="359"/>
      <c r="N25" s="359"/>
      <c r="O25" s="359"/>
      <c r="P25" s="1"/>
      <c r="W25" s="4"/>
      <c r="X25" s="3"/>
      <c r="Y25" s="118" t="str">
        <f>IF(OR(Z11="بنين",Z11="مشتركة")," كشف بالطلاب العشرة الأوائل آخر العام"," كشف بالطالبات العشر الأوائل آخر العام ")</f>
        <v xml:space="preserve"> كشف بالطلاب العشرة الأوائل آخر العام</v>
      </c>
      <c r="Z25" s="118"/>
    </row>
    <row r="26" spans="1:29" ht="27.75" customHeight="1" thickBot="1">
      <c r="A26" s="124"/>
      <c r="B26" s="124"/>
      <c r="C26" s="125" t="s">
        <v>114</v>
      </c>
      <c r="D26" s="21" t="str">
        <f t="shared" si="0"/>
        <v/>
      </c>
      <c r="E26" s="127" t="str">
        <f t="shared" si="4"/>
        <v/>
      </c>
      <c r="F26" s="22"/>
      <c r="G26" s="23"/>
      <c r="H26" s="21" t="str">
        <f t="shared" si="1"/>
        <v/>
      </c>
      <c r="I26" s="21" t="str">
        <f t="shared" si="2"/>
        <v/>
      </c>
      <c r="J26" s="21" t="str">
        <f t="shared" si="3"/>
        <v/>
      </c>
      <c r="K26" s="359"/>
      <c r="L26" s="29"/>
      <c r="M26" s="359"/>
      <c r="N26" s="359"/>
      <c r="O26" s="359"/>
      <c r="P26" s="1"/>
      <c r="Y26" s="318" t="str">
        <f>IF($G$1="الأول",Y28&amp;$G$3,$A$32&amp;AF3)</f>
        <v>درجات امتحان آخر العام للصف الأول الإعدادى عام 2014/2013</v>
      </c>
      <c r="Z26" s="319"/>
    </row>
    <row r="27" spans="1:29" ht="27.75" customHeight="1" thickBot="1">
      <c r="A27" s="124"/>
      <c r="B27" s="124"/>
      <c r="C27" s="125" t="s">
        <v>277</v>
      </c>
      <c r="D27" s="21" t="str">
        <f t="shared" si="0"/>
        <v/>
      </c>
      <c r="E27" s="127" t="str">
        <f t="shared" si="4"/>
        <v/>
      </c>
      <c r="F27" s="22"/>
      <c r="G27" s="23"/>
      <c r="H27" s="21" t="str">
        <f t="shared" si="1"/>
        <v/>
      </c>
      <c r="I27" s="21" t="str">
        <f t="shared" si="2"/>
        <v/>
      </c>
      <c r="J27" s="21" t="str">
        <f t="shared" si="3"/>
        <v/>
      </c>
      <c r="K27" s="359"/>
      <c r="L27" s="29"/>
      <c r="M27" s="359"/>
      <c r="N27" s="359"/>
      <c r="O27" s="359"/>
      <c r="P27" s="1"/>
      <c r="Y27" s="396" t="str">
        <f>IF($G$1="الأول",Y29&amp;$G$3,$A$32&amp;AF3)</f>
        <v>درجات امتحان الدور الثانى للصف الأول الإعدادى عام 2014/2013</v>
      </c>
      <c r="Z27" s="396"/>
    </row>
    <row r="28" spans="1:29" ht="27.75" customHeight="1" thickBot="1">
      <c r="A28" s="124"/>
      <c r="B28" s="124"/>
      <c r="C28" s="125"/>
      <c r="D28" s="21" t="str">
        <f t="shared" si="0"/>
        <v/>
      </c>
      <c r="E28" s="127" t="str">
        <f t="shared" si="4"/>
        <v/>
      </c>
      <c r="F28" s="22"/>
      <c r="G28" s="23"/>
      <c r="H28" s="21" t="str">
        <f t="shared" si="1"/>
        <v/>
      </c>
      <c r="I28" s="21" t="str">
        <f t="shared" si="2"/>
        <v/>
      </c>
      <c r="J28" s="21" t="str">
        <f t="shared" si="3"/>
        <v/>
      </c>
      <c r="K28" s="359"/>
      <c r="L28" s="29"/>
      <c r="M28" s="359"/>
      <c r="N28" s="359"/>
      <c r="O28" s="359"/>
      <c r="P28" s="1"/>
      <c r="Y28" s="121" t="s">
        <v>170</v>
      </c>
      <c r="Z28" s="121"/>
    </row>
    <row r="29" spans="1:29" ht="27.75" customHeight="1" thickBot="1">
      <c r="A29" s="124"/>
      <c r="B29" s="124"/>
      <c r="C29" s="125"/>
      <c r="D29" s="21" t="str">
        <f t="shared" si="0"/>
        <v/>
      </c>
      <c r="E29" s="127" t="str">
        <f t="shared" si="4"/>
        <v/>
      </c>
      <c r="F29" s="22"/>
      <c r="G29" s="23"/>
      <c r="H29" s="21" t="str">
        <f t="shared" si="1"/>
        <v/>
      </c>
      <c r="I29" s="21" t="str">
        <f t="shared" si="2"/>
        <v/>
      </c>
      <c r="J29" s="21" t="str">
        <f t="shared" si="3"/>
        <v/>
      </c>
      <c r="K29" s="359"/>
      <c r="L29" s="29"/>
      <c r="M29" s="359"/>
      <c r="N29" s="359"/>
      <c r="O29" s="359"/>
      <c r="P29" s="1"/>
      <c r="Y29" s="121" t="s">
        <v>171</v>
      </c>
      <c r="Z29" s="121" t="s">
        <v>172</v>
      </c>
    </row>
    <row r="30" spans="1:29" ht="27.75" customHeight="1" thickBot="1">
      <c r="A30" s="124"/>
      <c r="B30" s="124"/>
      <c r="C30" s="125"/>
      <c r="D30" s="21" t="str">
        <f t="shared" si="0"/>
        <v/>
      </c>
      <c r="E30" s="127" t="str">
        <f t="shared" si="4"/>
        <v/>
      </c>
      <c r="F30" s="22"/>
      <c r="G30" s="23"/>
      <c r="H30" s="21" t="str">
        <f t="shared" si="1"/>
        <v/>
      </c>
      <c r="I30" s="21" t="str">
        <f t="shared" si="2"/>
        <v/>
      </c>
      <c r="J30" s="21" t="str">
        <f t="shared" si="3"/>
        <v/>
      </c>
      <c r="K30" s="359"/>
      <c r="L30" s="29"/>
      <c r="M30" s="359"/>
      <c r="N30" s="359"/>
      <c r="O30" s="359"/>
      <c r="P30" s="1"/>
      <c r="Y30" s="121" t="s">
        <v>173</v>
      </c>
      <c r="Z30" s="121" t="s">
        <v>174</v>
      </c>
    </row>
    <row r="31" spans="1:29" ht="27.75" customHeight="1" thickBot="1">
      <c r="A31" s="124"/>
      <c r="B31" s="124"/>
      <c r="C31" s="125"/>
      <c r="D31" s="21" t="str">
        <f t="shared" si="0"/>
        <v/>
      </c>
      <c r="E31" s="127" t="str">
        <f t="shared" si="4"/>
        <v/>
      </c>
      <c r="F31" s="22"/>
      <c r="G31" s="23"/>
      <c r="H31" s="21" t="str">
        <f t="shared" si="1"/>
        <v/>
      </c>
      <c r="I31" s="21" t="str">
        <f t="shared" si="2"/>
        <v/>
      </c>
      <c r="J31" s="21" t="str">
        <f t="shared" si="3"/>
        <v/>
      </c>
      <c r="K31" s="359"/>
      <c r="L31" s="29"/>
      <c r="M31" s="359"/>
      <c r="N31" s="359"/>
      <c r="O31" s="359"/>
      <c r="P31" s="1"/>
      <c r="Y31" s="121"/>
      <c r="Z31" s="121"/>
    </row>
    <row r="32" spans="1:29" ht="27.75" customHeight="1" thickBot="1">
      <c r="A32" s="124"/>
      <c r="B32" s="124"/>
      <c r="C32" s="125"/>
      <c r="D32" s="21" t="str">
        <f t="shared" si="0"/>
        <v/>
      </c>
      <c r="E32" s="127" t="str">
        <f t="shared" si="4"/>
        <v/>
      </c>
      <c r="F32" s="22"/>
      <c r="G32" s="23"/>
      <c r="H32" s="21" t="str">
        <f t="shared" si="1"/>
        <v/>
      </c>
      <c r="I32" s="21" t="str">
        <f t="shared" si="2"/>
        <v/>
      </c>
      <c r="J32" s="21" t="str">
        <f t="shared" si="3"/>
        <v/>
      </c>
      <c r="K32" s="359"/>
      <c r="L32" s="29"/>
      <c r="M32" s="359"/>
      <c r="N32" s="359"/>
      <c r="O32" s="359"/>
      <c r="P32" s="1"/>
      <c r="Y32" s="121" t="s">
        <v>175</v>
      </c>
      <c r="Z32" s="121"/>
    </row>
    <row r="33" spans="1:26" ht="27.75" customHeight="1" thickBot="1">
      <c r="A33" s="124"/>
      <c r="B33" s="124"/>
      <c r="C33" s="125"/>
      <c r="D33" s="21" t="str">
        <f t="shared" si="0"/>
        <v/>
      </c>
      <c r="E33" s="127" t="str">
        <f t="shared" si="4"/>
        <v/>
      </c>
      <c r="F33" s="22"/>
      <c r="G33" s="23"/>
      <c r="H33" s="21" t="str">
        <f t="shared" si="1"/>
        <v/>
      </c>
      <c r="I33" s="21" t="str">
        <f t="shared" si="2"/>
        <v/>
      </c>
      <c r="J33" s="21" t="str">
        <f t="shared" si="3"/>
        <v/>
      </c>
      <c r="K33" s="359"/>
      <c r="L33" s="29"/>
      <c r="M33" s="359"/>
      <c r="N33" s="359"/>
      <c r="O33" s="359"/>
      <c r="P33" s="1"/>
      <c r="Y33" s="121" t="s">
        <v>176</v>
      </c>
      <c r="Z33" s="121"/>
    </row>
    <row r="34" spans="1:26" ht="27.75" customHeight="1" thickBot="1">
      <c r="A34" s="124"/>
      <c r="B34" s="124"/>
      <c r="C34" s="125"/>
      <c r="D34" s="21" t="str">
        <f t="shared" si="0"/>
        <v/>
      </c>
      <c r="E34" s="127" t="str">
        <f t="shared" si="4"/>
        <v/>
      </c>
      <c r="F34" s="22"/>
      <c r="G34" s="23"/>
      <c r="H34" s="21" t="str">
        <f t="shared" si="1"/>
        <v/>
      </c>
      <c r="I34" s="21" t="str">
        <f t="shared" si="2"/>
        <v/>
      </c>
      <c r="J34" s="21" t="str">
        <f t="shared" si="3"/>
        <v/>
      </c>
      <c r="K34" s="359"/>
      <c r="L34" s="29"/>
      <c r="M34" s="359"/>
      <c r="N34" s="359"/>
      <c r="O34" s="359"/>
      <c r="P34" s="1"/>
      <c r="Y34" s="122"/>
      <c r="Z34" s="122"/>
    </row>
    <row r="35" spans="1:26" ht="27.75" customHeight="1">
      <c r="A35" s="124"/>
      <c r="B35" s="124"/>
      <c r="C35" s="125"/>
      <c r="D35" s="21" t="str">
        <f t="shared" si="0"/>
        <v/>
      </c>
      <c r="E35" s="127" t="str">
        <f t="shared" si="4"/>
        <v/>
      </c>
      <c r="F35" s="22"/>
      <c r="G35" s="23"/>
      <c r="H35" s="21" t="str">
        <f t="shared" si="1"/>
        <v/>
      </c>
      <c r="I35" s="21" t="str">
        <f t="shared" si="2"/>
        <v/>
      </c>
      <c r="J35" s="21" t="str">
        <f t="shared" si="3"/>
        <v/>
      </c>
      <c r="K35" s="359"/>
      <c r="L35" s="29"/>
      <c r="M35" s="359"/>
      <c r="N35" s="359"/>
      <c r="O35" s="359"/>
      <c r="P35" s="1"/>
    </row>
    <row r="36" spans="1:26" ht="27.75" customHeight="1">
      <c r="A36" s="124"/>
      <c r="B36" s="124"/>
      <c r="C36" s="125"/>
      <c r="D36" s="21" t="str">
        <f t="shared" si="0"/>
        <v/>
      </c>
      <c r="E36" s="127" t="str">
        <f t="shared" si="4"/>
        <v/>
      </c>
      <c r="F36" s="22"/>
      <c r="G36" s="23"/>
      <c r="H36" s="21" t="str">
        <f t="shared" si="1"/>
        <v/>
      </c>
      <c r="I36" s="21" t="str">
        <f t="shared" si="2"/>
        <v/>
      </c>
      <c r="J36" s="21" t="str">
        <f t="shared" si="3"/>
        <v/>
      </c>
      <c r="K36" s="359"/>
      <c r="L36" s="29"/>
      <c r="M36" s="359"/>
      <c r="N36" s="359"/>
      <c r="O36" s="359"/>
      <c r="P36" s="1"/>
    </row>
    <row r="37" spans="1:26" ht="27.75" customHeight="1">
      <c r="A37" s="124"/>
      <c r="B37" s="124"/>
      <c r="C37" s="125"/>
      <c r="D37" s="21" t="str">
        <f t="shared" si="0"/>
        <v/>
      </c>
      <c r="E37" s="127" t="str">
        <f t="shared" si="4"/>
        <v/>
      </c>
      <c r="F37" s="22"/>
      <c r="G37" s="23"/>
      <c r="H37" s="21" t="str">
        <f t="shared" si="1"/>
        <v/>
      </c>
      <c r="I37" s="21" t="str">
        <f t="shared" si="2"/>
        <v/>
      </c>
      <c r="J37" s="21" t="str">
        <f t="shared" si="3"/>
        <v/>
      </c>
      <c r="K37" s="359"/>
      <c r="L37" s="29"/>
      <c r="M37" s="359"/>
      <c r="N37" s="359"/>
      <c r="O37" s="359"/>
      <c r="P37" s="1"/>
    </row>
    <row r="38" spans="1:26" ht="27.75" customHeight="1">
      <c r="A38" s="124"/>
      <c r="B38" s="124"/>
      <c r="C38" s="125"/>
      <c r="D38" s="21" t="str">
        <f t="shared" si="0"/>
        <v/>
      </c>
      <c r="E38" s="127" t="str">
        <f t="shared" si="4"/>
        <v/>
      </c>
      <c r="F38" s="22"/>
      <c r="G38" s="23"/>
      <c r="H38" s="21" t="str">
        <f t="shared" si="1"/>
        <v/>
      </c>
      <c r="I38" s="21" t="str">
        <f t="shared" si="2"/>
        <v/>
      </c>
      <c r="J38" s="21" t="str">
        <f t="shared" si="3"/>
        <v/>
      </c>
      <c r="K38" s="359"/>
      <c r="L38" s="29"/>
      <c r="M38" s="359"/>
      <c r="N38" s="359"/>
      <c r="O38" s="359"/>
      <c r="P38" s="1"/>
    </row>
    <row r="39" spans="1:26" ht="27.75" customHeight="1">
      <c r="A39" s="124"/>
      <c r="B39" s="124"/>
      <c r="C39" s="125"/>
      <c r="D39" s="21" t="str">
        <f t="shared" si="0"/>
        <v/>
      </c>
      <c r="E39" s="127" t="str">
        <f t="shared" si="4"/>
        <v/>
      </c>
      <c r="F39" s="22"/>
      <c r="G39" s="23"/>
      <c r="H39" s="21" t="str">
        <f t="shared" si="1"/>
        <v/>
      </c>
      <c r="I39" s="21" t="str">
        <f t="shared" si="2"/>
        <v/>
      </c>
      <c r="J39" s="21" t="str">
        <f t="shared" si="3"/>
        <v/>
      </c>
      <c r="K39" s="359"/>
      <c r="L39" s="29"/>
      <c r="M39" s="359"/>
      <c r="N39" s="359"/>
      <c r="O39" s="359"/>
      <c r="P39" s="1"/>
    </row>
    <row r="40" spans="1:26" ht="27.75" customHeight="1">
      <c r="A40" s="124"/>
      <c r="B40" s="124"/>
      <c r="C40" s="125"/>
      <c r="D40" s="21" t="str">
        <f t="shared" si="0"/>
        <v/>
      </c>
      <c r="E40" s="127" t="str">
        <f t="shared" si="4"/>
        <v/>
      </c>
      <c r="F40" s="22"/>
      <c r="G40" s="23"/>
      <c r="H40" s="21" t="str">
        <f t="shared" si="1"/>
        <v/>
      </c>
      <c r="I40" s="21" t="str">
        <f t="shared" si="2"/>
        <v/>
      </c>
      <c r="J40" s="21" t="str">
        <f t="shared" si="3"/>
        <v/>
      </c>
      <c r="K40" s="359"/>
      <c r="L40" s="29"/>
      <c r="M40" s="359"/>
      <c r="N40" s="359"/>
      <c r="O40" s="359"/>
      <c r="P40" s="1"/>
    </row>
    <row r="41" spans="1:26" ht="27.75" customHeight="1">
      <c r="A41" s="124"/>
      <c r="B41" s="124"/>
      <c r="C41" s="125"/>
      <c r="D41" s="21" t="str">
        <f t="shared" si="0"/>
        <v/>
      </c>
      <c r="E41" s="127" t="str">
        <f t="shared" si="4"/>
        <v/>
      </c>
      <c r="F41" s="22"/>
      <c r="G41" s="23"/>
      <c r="H41" s="21" t="str">
        <f t="shared" si="1"/>
        <v/>
      </c>
      <c r="I41" s="21" t="str">
        <f t="shared" si="2"/>
        <v/>
      </c>
      <c r="J41" s="21" t="str">
        <f t="shared" si="3"/>
        <v/>
      </c>
      <c r="K41" s="359"/>
      <c r="L41" s="29"/>
      <c r="M41" s="359"/>
      <c r="N41" s="359"/>
      <c r="O41" s="359"/>
      <c r="P41" s="1"/>
    </row>
    <row r="42" spans="1:26" ht="27.75" customHeight="1">
      <c r="A42" s="124"/>
      <c r="B42" s="124"/>
      <c r="C42" s="125"/>
      <c r="D42" s="21" t="str">
        <f t="shared" si="0"/>
        <v/>
      </c>
      <c r="E42" s="127" t="str">
        <f t="shared" si="4"/>
        <v/>
      </c>
      <c r="F42" s="22"/>
      <c r="G42" s="23"/>
      <c r="H42" s="21" t="str">
        <f t="shared" si="1"/>
        <v/>
      </c>
      <c r="I42" s="21" t="str">
        <f t="shared" si="2"/>
        <v/>
      </c>
      <c r="J42" s="21" t="str">
        <f t="shared" si="3"/>
        <v/>
      </c>
      <c r="K42" s="359"/>
      <c r="L42" s="29"/>
      <c r="M42" s="359"/>
      <c r="N42" s="359"/>
      <c r="O42" s="359"/>
      <c r="P42" s="1"/>
    </row>
    <row r="43" spans="1:26" ht="27.75" customHeight="1">
      <c r="A43" s="124"/>
      <c r="B43" s="124"/>
      <c r="C43" s="125"/>
      <c r="D43" s="21" t="str">
        <f t="shared" si="0"/>
        <v/>
      </c>
      <c r="E43" s="127" t="str">
        <f t="shared" si="4"/>
        <v/>
      </c>
      <c r="F43" s="22"/>
      <c r="G43" s="23"/>
      <c r="H43" s="21" t="str">
        <f t="shared" si="1"/>
        <v/>
      </c>
      <c r="I43" s="21" t="str">
        <f t="shared" si="2"/>
        <v/>
      </c>
      <c r="J43" s="21" t="str">
        <f t="shared" si="3"/>
        <v/>
      </c>
      <c r="K43" s="359"/>
      <c r="L43" s="29"/>
      <c r="M43" s="359"/>
      <c r="N43" s="359"/>
      <c r="O43" s="359"/>
      <c r="P43" s="1"/>
    </row>
    <row r="44" spans="1:26" ht="27.75" customHeight="1">
      <c r="A44" s="124"/>
      <c r="B44" s="124"/>
      <c r="C44" s="125"/>
      <c r="D44" s="21" t="str">
        <f t="shared" si="0"/>
        <v/>
      </c>
      <c r="E44" s="127" t="str">
        <f t="shared" si="4"/>
        <v/>
      </c>
      <c r="F44" s="22"/>
      <c r="G44" s="23"/>
      <c r="H44" s="21" t="str">
        <f t="shared" si="1"/>
        <v/>
      </c>
      <c r="I44" s="21" t="str">
        <f t="shared" si="2"/>
        <v/>
      </c>
      <c r="J44" s="21" t="str">
        <f t="shared" si="3"/>
        <v/>
      </c>
      <c r="K44" s="359"/>
      <c r="L44" s="29"/>
      <c r="M44" s="359"/>
      <c r="N44" s="359"/>
      <c r="O44" s="359"/>
      <c r="P44" s="1"/>
    </row>
    <row r="45" spans="1:26" ht="27.75" customHeight="1">
      <c r="A45" s="124"/>
      <c r="B45" s="124"/>
      <c r="C45" s="125"/>
      <c r="D45" s="21" t="str">
        <f t="shared" si="0"/>
        <v/>
      </c>
      <c r="E45" s="127" t="str">
        <f t="shared" si="4"/>
        <v/>
      </c>
      <c r="F45" s="22"/>
      <c r="G45" s="23"/>
      <c r="H45" s="21" t="str">
        <f t="shared" si="1"/>
        <v/>
      </c>
      <c r="I45" s="21" t="str">
        <f t="shared" si="2"/>
        <v/>
      </c>
      <c r="J45" s="21" t="str">
        <f t="shared" si="3"/>
        <v/>
      </c>
      <c r="K45" s="359"/>
      <c r="L45" s="29"/>
      <c r="M45" s="359"/>
      <c r="N45" s="359"/>
      <c r="O45" s="359"/>
      <c r="P45" s="1"/>
    </row>
    <row r="46" spans="1:26" ht="27.75" customHeight="1">
      <c r="A46" s="124"/>
      <c r="B46" s="124"/>
      <c r="C46" s="125"/>
      <c r="D46" s="21" t="str">
        <f t="shared" si="0"/>
        <v/>
      </c>
      <c r="E46" s="127" t="str">
        <f t="shared" si="4"/>
        <v/>
      </c>
      <c r="F46" s="22"/>
      <c r="G46" s="23"/>
      <c r="H46" s="21" t="str">
        <f t="shared" si="1"/>
        <v/>
      </c>
      <c r="I46" s="21" t="str">
        <f t="shared" si="2"/>
        <v/>
      </c>
      <c r="J46" s="21" t="str">
        <f t="shared" si="3"/>
        <v/>
      </c>
      <c r="K46" s="359"/>
      <c r="L46" s="29"/>
      <c r="M46" s="359"/>
      <c r="N46" s="359"/>
      <c r="O46" s="359"/>
      <c r="P46" s="1"/>
    </row>
    <row r="47" spans="1:26" ht="27.75" customHeight="1">
      <c r="A47" s="124"/>
      <c r="B47" s="124"/>
      <c r="C47" s="125"/>
      <c r="D47" s="21" t="str">
        <f t="shared" si="0"/>
        <v/>
      </c>
      <c r="E47" s="127" t="str">
        <f t="shared" si="4"/>
        <v/>
      </c>
      <c r="F47" s="22"/>
      <c r="G47" s="23"/>
      <c r="H47" s="21" t="str">
        <f t="shared" si="1"/>
        <v/>
      </c>
      <c r="I47" s="21" t="str">
        <f t="shared" si="2"/>
        <v/>
      </c>
      <c r="J47" s="21" t="str">
        <f t="shared" si="3"/>
        <v/>
      </c>
      <c r="K47" s="359"/>
      <c r="L47" s="29"/>
      <c r="M47" s="359"/>
      <c r="N47" s="359"/>
      <c r="O47" s="359"/>
      <c r="P47" s="1"/>
    </row>
    <row r="48" spans="1:26" ht="27.75" customHeight="1">
      <c r="A48" s="124"/>
      <c r="B48" s="124"/>
      <c r="C48" s="125"/>
      <c r="D48" s="21" t="str">
        <f t="shared" si="0"/>
        <v/>
      </c>
      <c r="E48" s="127" t="str">
        <f t="shared" si="4"/>
        <v/>
      </c>
      <c r="F48" s="22"/>
      <c r="G48" s="23"/>
      <c r="H48" s="21" t="str">
        <f t="shared" si="1"/>
        <v/>
      </c>
      <c r="I48" s="21" t="str">
        <f t="shared" si="2"/>
        <v/>
      </c>
      <c r="J48" s="21" t="str">
        <f t="shared" si="3"/>
        <v/>
      </c>
      <c r="K48" s="359"/>
      <c r="L48" s="29"/>
      <c r="M48" s="359"/>
      <c r="N48" s="359"/>
      <c r="O48" s="359"/>
      <c r="P48" s="1"/>
    </row>
    <row r="49" spans="1:16" ht="27.75" customHeight="1">
      <c r="A49" s="124"/>
      <c r="B49" s="124"/>
      <c r="C49" s="125"/>
      <c r="D49" s="21" t="str">
        <f t="shared" si="0"/>
        <v/>
      </c>
      <c r="E49" s="127" t="str">
        <f t="shared" si="4"/>
        <v/>
      </c>
      <c r="F49" s="22"/>
      <c r="G49" s="23"/>
      <c r="H49" s="21" t="str">
        <f t="shared" si="1"/>
        <v/>
      </c>
      <c r="I49" s="21" t="str">
        <f t="shared" si="2"/>
        <v/>
      </c>
      <c r="J49" s="21" t="str">
        <f t="shared" si="3"/>
        <v/>
      </c>
      <c r="K49" s="359"/>
      <c r="L49" s="29"/>
      <c r="M49" s="359"/>
      <c r="N49" s="359"/>
      <c r="O49" s="359"/>
      <c r="P49" s="1"/>
    </row>
    <row r="50" spans="1:16" ht="27.75" customHeight="1">
      <c r="A50" s="124"/>
      <c r="B50" s="124"/>
      <c r="C50" s="125"/>
      <c r="D50" s="21" t="str">
        <f t="shared" si="0"/>
        <v/>
      </c>
      <c r="E50" s="127" t="str">
        <f t="shared" si="4"/>
        <v/>
      </c>
      <c r="F50" s="22"/>
      <c r="G50" s="23"/>
      <c r="H50" s="21" t="str">
        <f t="shared" si="1"/>
        <v/>
      </c>
      <c r="I50" s="21" t="str">
        <f t="shared" si="2"/>
        <v/>
      </c>
      <c r="J50" s="21" t="str">
        <f t="shared" si="3"/>
        <v/>
      </c>
      <c r="K50" s="359"/>
      <c r="L50" s="29"/>
      <c r="M50" s="359"/>
      <c r="N50" s="359"/>
      <c r="O50" s="359"/>
      <c r="P50" s="1"/>
    </row>
    <row r="51" spans="1:16" ht="27.75" customHeight="1">
      <c r="A51" s="124"/>
      <c r="B51" s="124"/>
      <c r="C51" s="125"/>
      <c r="D51" s="21" t="str">
        <f t="shared" si="0"/>
        <v/>
      </c>
      <c r="E51" s="127" t="str">
        <f t="shared" si="4"/>
        <v/>
      </c>
      <c r="F51" s="22"/>
      <c r="G51" s="23"/>
      <c r="H51" s="21" t="str">
        <f t="shared" si="1"/>
        <v/>
      </c>
      <c r="I51" s="21" t="str">
        <f t="shared" si="2"/>
        <v/>
      </c>
      <c r="J51" s="21" t="str">
        <f t="shared" si="3"/>
        <v/>
      </c>
      <c r="K51" s="359"/>
      <c r="L51" s="29"/>
      <c r="M51" s="359"/>
      <c r="N51" s="359"/>
      <c r="O51" s="359"/>
      <c r="P51" s="1"/>
    </row>
    <row r="52" spans="1:16" ht="27.75" customHeight="1">
      <c r="A52" s="124"/>
      <c r="B52" s="124"/>
      <c r="C52" s="125"/>
      <c r="D52" s="21" t="str">
        <f t="shared" si="0"/>
        <v/>
      </c>
      <c r="E52" s="127" t="str">
        <f t="shared" si="4"/>
        <v/>
      </c>
      <c r="F52" s="22"/>
      <c r="G52" s="23"/>
      <c r="H52" s="21" t="str">
        <f t="shared" si="1"/>
        <v/>
      </c>
      <c r="I52" s="21" t="str">
        <f t="shared" si="2"/>
        <v/>
      </c>
      <c r="J52" s="21" t="str">
        <f t="shared" si="3"/>
        <v/>
      </c>
      <c r="K52" s="359"/>
      <c r="L52" s="29"/>
      <c r="M52" s="359"/>
      <c r="N52" s="359"/>
      <c r="O52" s="359"/>
      <c r="P52" s="1"/>
    </row>
    <row r="53" spans="1:16" ht="27.75" customHeight="1">
      <c r="A53" s="124"/>
      <c r="B53" s="124"/>
      <c r="C53" s="125"/>
      <c r="D53" s="21" t="str">
        <f t="shared" si="0"/>
        <v/>
      </c>
      <c r="E53" s="127" t="str">
        <f t="shared" si="4"/>
        <v/>
      </c>
      <c r="F53" s="22"/>
      <c r="G53" s="23"/>
      <c r="H53" s="21" t="str">
        <f t="shared" si="1"/>
        <v/>
      </c>
      <c r="I53" s="21" t="str">
        <f t="shared" si="2"/>
        <v/>
      </c>
      <c r="J53" s="21" t="str">
        <f t="shared" si="3"/>
        <v/>
      </c>
      <c r="K53" s="359"/>
      <c r="L53" s="29"/>
      <c r="M53" s="359"/>
      <c r="N53" s="359"/>
      <c r="O53" s="359"/>
      <c r="P53" s="1"/>
    </row>
    <row r="54" spans="1:16" ht="27.75" customHeight="1">
      <c r="A54" s="124"/>
      <c r="B54" s="124"/>
      <c r="C54" s="125"/>
      <c r="D54" s="21" t="str">
        <f t="shared" si="0"/>
        <v/>
      </c>
      <c r="E54" s="127" t="str">
        <f t="shared" si="4"/>
        <v/>
      </c>
      <c r="F54" s="22"/>
      <c r="G54" s="23"/>
      <c r="H54" s="21" t="str">
        <f t="shared" si="1"/>
        <v/>
      </c>
      <c r="I54" s="21" t="str">
        <f t="shared" si="2"/>
        <v/>
      </c>
      <c r="J54" s="21" t="str">
        <f t="shared" si="3"/>
        <v/>
      </c>
      <c r="K54" s="359"/>
      <c r="L54" s="29"/>
      <c r="M54" s="359"/>
      <c r="N54" s="359"/>
      <c r="O54" s="359"/>
      <c r="P54" s="1"/>
    </row>
    <row r="55" spans="1:16" ht="27.75" customHeight="1">
      <c r="A55" s="124"/>
      <c r="B55" s="124"/>
      <c r="C55" s="125"/>
      <c r="D55" s="21" t="str">
        <f t="shared" si="0"/>
        <v/>
      </c>
      <c r="E55" s="127" t="str">
        <f t="shared" si="4"/>
        <v/>
      </c>
      <c r="F55" s="22"/>
      <c r="G55" s="23"/>
      <c r="H55" s="21" t="str">
        <f t="shared" si="1"/>
        <v/>
      </c>
      <c r="I55" s="21" t="str">
        <f t="shared" si="2"/>
        <v/>
      </c>
      <c r="J55" s="21" t="str">
        <f t="shared" si="3"/>
        <v/>
      </c>
      <c r="K55" s="359"/>
      <c r="L55" s="29"/>
      <c r="M55" s="359"/>
      <c r="N55" s="359"/>
      <c r="O55" s="359"/>
      <c r="P55" s="1"/>
    </row>
    <row r="56" spans="1:16" ht="27.75" customHeight="1">
      <c r="D56" s="21" t="str">
        <f t="shared" si="0"/>
        <v/>
      </c>
      <c r="E56" s="127" t="str">
        <f t="shared" si="4"/>
        <v/>
      </c>
      <c r="F56" s="22"/>
      <c r="G56" s="23"/>
      <c r="H56" s="21" t="str">
        <f t="shared" si="1"/>
        <v/>
      </c>
      <c r="I56" s="21" t="str">
        <f t="shared" si="2"/>
        <v/>
      </c>
      <c r="J56" s="21" t="str">
        <f t="shared" si="3"/>
        <v/>
      </c>
      <c r="K56" s="359"/>
      <c r="L56" s="29"/>
      <c r="M56" s="359"/>
      <c r="N56" s="359"/>
      <c r="O56" s="359"/>
      <c r="P56" s="1"/>
    </row>
    <row r="57" spans="1:16" ht="27.75" customHeight="1">
      <c r="D57" s="21" t="str">
        <f t="shared" si="0"/>
        <v/>
      </c>
      <c r="E57" s="127" t="str">
        <f t="shared" si="4"/>
        <v/>
      </c>
      <c r="F57" s="22"/>
      <c r="G57" s="23"/>
      <c r="H57" s="21" t="str">
        <f t="shared" si="1"/>
        <v/>
      </c>
      <c r="I57" s="21" t="str">
        <f t="shared" si="2"/>
        <v/>
      </c>
      <c r="J57" s="21" t="str">
        <f t="shared" si="3"/>
        <v/>
      </c>
      <c r="K57" s="359"/>
      <c r="L57" s="29"/>
      <c r="M57" s="359"/>
      <c r="N57" s="359"/>
      <c r="O57" s="359"/>
      <c r="P57" s="1"/>
    </row>
    <row r="58" spans="1:16" ht="27.75" customHeight="1">
      <c r="D58" s="21" t="str">
        <f t="shared" si="0"/>
        <v/>
      </c>
      <c r="E58" s="127" t="str">
        <f t="shared" si="4"/>
        <v/>
      </c>
      <c r="F58" s="22"/>
      <c r="G58" s="23"/>
      <c r="H58" s="21" t="str">
        <f t="shared" si="1"/>
        <v/>
      </c>
      <c r="I58" s="21" t="str">
        <f t="shared" si="2"/>
        <v/>
      </c>
      <c r="J58" s="21" t="str">
        <f t="shared" si="3"/>
        <v/>
      </c>
      <c r="K58" s="359"/>
      <c r="L58" s="29"/>
      <c r="M58" s="359"/>
      <c r="N58" s="359"/>
      <c r="O58" s="359"/>
      <c r="P58" s="1"/>
    </row>
    <row r="59" spans="1:16" ht="27.75" customHeight="1">
      <c r="D59" s="21" t="str">
        <f t="shared" si="0"/>
        <v/>
      </c>
      <c r="E59" s="127" t="str">
        <f t="shared" si="4"/>
        <v/>
      </c>
      <c r="F59" s="22"/>
      <c r="G59" s="23"/>
      <c r="H59" s="21" t="str">
        <f t="shared" si="1"/>
        <v/>
      </c>
      <c r="I59" s="21" t="str">
        <f t="shared" si="2"/>
        <v/>
      </c>
      <c r="J59" s="21" t="str">
        <f t="shared" si="3"/>
        <v/>
      </c>
      <c r="K59" s="359"/>
      <c r="L59" s="29"/>
      <c r="M59" s="359"/>
      <c r="N59" s="359"/>
      <c r="O59" s="359"/>
      <c r="P59" s="1"/>
    </row>
    <row r="60" spans="1:16" ht="27.75" customHeight="1">
      <c r="D60" s="21" t="str">
        <f t="shared" si="0"/>
        <v/>
      </c>
      <c r="E60" s="127" t="str">
        <f t="shared" si="4"/>
        <v/>
      </c>
      <c r="F60" s="22"/>
      <c r="G60" s="23"/>
      <c r="H60" s="21" t="str">
        <f t="shared" si="1"/>
        <v/>
      </c>
      <c r="I60" s="21" t="str">
        <f t="shared" si="2"/>
        <v/>
      </c>
      <c r="J60" s="21" t="str">
        <f t="shared" si="3"/>
        <v/>
      </c>
      <c r="K60" s="359"/>
      <c r="L60" s="29"/>
      <c r="M60" s="359"/>
      <c r="N60" s="359"/>
      <c r="O60" s="359"/>
      <c r="P60" s="1"/>
    </row>
    <row r="61" spans="1:16" ht="27.75" customHeight="1">
      <c r="D61" s="21" t="str">
        <f t="shared" si="0"/>
        <v/>
      </c>
      <c r="E61" s="127" t="str">
        <f t="shared" si="4"/>
        <v/>
      </c>
      <c r="F61" s="22"/>
      <c r="G61" s="23"/>
      <c r="H61" s="21" t="str">
        <f t="shared" si="1"/>
        <v/>
      </c>
      <c r="I61" s="21" t="str">
        <f t="shared" si="2"/>
        <v/>
      </c>
      <c r="J61" s="21" t="str">
        <f t="shared" si="3"/>
        <v/>
      </c>
      <c r="K61" s="359"/>
      <c r="L61" s="29"/>
      <c r="M61" s="359"/>
      <c r="N61" s="359"/>
      <c r="O61" s="359"/>
      <c r="P61" s="1"/>
    </row>
    <row r="62" spans="1:16" ht="27.75" customHeight="1">
      <c r="D62" s="21" t="str">
        <f t="shared" si="0"/>
        <v/>
      </c>
      <c r="E62" s="127" t="str">
        <f t="shared" si="4"/>
        <v/>
      </c>
      <c r="F62" s="22"/>
      <c r="G62" s="23"/>
      <c r="H62" s="21" t="str">
        <f t="shared" si="1"/>
        <v/>
      </c>
      <c r="I62" s="21" t="str">
        <f t="shared" si="2"/>
        <v/>
      </c>
      <c r="J62" s="21" t="str">
        <f t="shared" si="3"/>
        <v/>
      </c>
      <c r="K62" s="359"/>
      <c r="L62" s="29"/>
      <c r="M62" s="359"/>
      <c r="N62" s="359"/>
      <c r="O62" s="359"/>
      <c r="P62" s="1"/>
    </row>
    <row r="63" spans="1:16" ht="27.75" customHeight="1">
      <c r="D63" s="21" t="str">
        <f t="shared" si="0"/>
        <v/>
      </c>
      <c r="E63" s="127" t="str">
        <f t="shared" si="4"/>
        <v/>
      </c>
      <c r="F63" s="22"/>
      <c r="G63" s="23"/>
      <c r="H63" s="21" t="str">
        <f t="shared" si="1"/>
        <v/>
      </c>
      <c r="I63" s="21" t="str">
        <f t="shared" si="2"/>
        <v/>
      </c>
      <c r="J63" s="21" t="str">
        <f t="shared" si="3"/>
        <v/>
      </c>
      <c r="K63" s="359"/>
      <c r="L63" s="29"/>
      <c r="M63" s="359"/>
      <c r="N63" s="359"/>
      <c r="O63" s="359"/>
      <c r="P63" s="1"/>
    </row>
    <row r="64" spans="1:16" ht="27.75" customHeight="1">
      <c r="D64" s="21" t="str">
        <f t="shared" si="0"/>
        <v/>
      </c>
      <c r="E64" s="127" t="str">
        <f t="shared" si="4"/>
        <v/>
      </c>
      <c r="F64" s="22"/>
      <c r="G64" s="23"/>
      <c r="H64" s="21" t="str">
        <f t="shared" si="1"/>
        <v/>
      </c>
      <c r="I64" s="21" t="str">
        <f t="shared" si="2"/>
        <v/>
      </c>
      <c r="J64" s="21" t="str">
        <f t="shared" si="3"/>
        <v/>
      </c>
      <c r="K64" s="359"/>
      <c r="L64" s="29"/>
      <c r="M64" s="359"/>
      <c r="N64" s="359"/>
      <c r="O64" s="359"/>
      <c r="P64" s="1"/>
    </row>
    <row r="65" spans="4:16" ht="27.75" customHeight="1">
      <c r="D65" s="21" t="str">
        <f t="shared" si="0"/>
        <v/>
      </c>
      <c r="E65" s="127" t="str">
        <f t="shared" si="4"/>
        <v/>
      </c>
      <c r="F65" s="22"/>
      <c r="G65" s="23"/>
      <c r="H65" s="21" t="str">
        <f t="shared" si="1"/>
        <v/>
      </c>
      <c r="I65" s="21" t="str">
        <f t="shared" si="2"/>
        <v/>
      </c>
      <c r="J65" s="21" t="str">
        <f t="shared" si="3"/>
        <v/>
      </c>
      <c r="K65" s="359"/>
      <c r="L65" s="29"/>
      <c r="M65" s="359"/>
      <c r="N65" s="359"/>
      <c r="O65" s="359"/>
      <c r="P65" s="1"/>
    </row>
    <row r="66" spans="4:16" ht="27.75" customHeight="1">
      <c r="D66" s="21" t="str">
        <f t="shared" si="0"/>
        <v/>
      </c>
      <c r="E66" s="127" t="str">
        <f t="shared" si="4"/>
        <v/>
      </c>
      <c r="F66" s="22"/>
      <c r="G66" s="23"/>
      <c r="H66" s="21" t="str">
        <f t="shared" si="1"/>
        <v/>
      </c>
      <c r="I66" s="21" t="str">
        <f t="shared" si="2"/>
        <v/>
      </c>
      <c r="J66" s="21" t="str">
        <f t="shared" si="3"/>
        <v/>
      </c>
      <c r="K66" s="359"/>
      <c r="L66" s="29"/>
      <c r="M66" s="359"/>
      <c r="N66" s="359"/>
      <c r="O66" s="359"/>
      <c r="P66" s="1"/>
    </row>
    <row r="67" spans="4:16" ht="27.75" customHeight="1">
      <c r="D67" s="21" t="str">
        <f t="shared" si="0"/>
        <v/>
      </c>
      <c r="E67" s="127" t="str">
        <f t="shared" si="4"/>
        <v/>
      </c>
      <c r="F67" s="22"/>
      <c r="G67" s="23"/>
      <c r="H67" s="21" t="str">
        <f t="shared" si="1"/>
        <v/>
      </c>
      <c r="I67" s="21" t="str">
        <f t="shared" si="2"/>
        <v/>
      </c>
      <c r="J67" s="21" t="str">
        <f t="shared" si="3"/>
        <v/>
      </c>
      <c r="K67" s="359"/>
      <c r="L67" s="29"/>
      <c r="M67" s="359"/>
      <c r="N67" s="359"/>
      <c r="O67" s="359"/>
      <c r="P67" s="1"/>
    </row>
    <row r="68" spans="4:16" ht="27.75" customHeight="1">
      <c r="D68" s="21" t="str">
        <f t="shared" si="0"/>
        <v/>
      </c>
      <c r="E68" s="127" t="str">
        <f t="shared" si="4"/>
        <v/>
      </c>
      <c r="F68" s="22"/>
      <c r="G68" s="23"/>
      <c r="H68" s="21" t="str">
        <f t="shared" si="1"/>
        <v/>
      </c>
      <c r="I68" s="21" t="str">
        <f t="shared" si="2"/>
        <v/>
      </c>
      <c r="J68" s="21" t="str">
        <f t="shared" si="3"/>
        <v/>
      </c>
      <c r="K68" s="359"/>
      <c r="L68" s="29"/>
      <c r="M68" s="359"/>
      <c r="N68" s="359"/>
      <c r="O68" s="359"/>
      <c r="P68" s="1"/>
    </row>
    <row r="69" spans="4:16" ht="27.75" customHeight="1">
      <c r="D69" s="21" t="str">
        <f t="shared" si="0"/>
        <v/>
      </c>
      <c r="E69" s="127" t="str">
        <f t="shared" si="4"/>
        <v/>
      </c>
      <c r="F69" s="22"/>
      <c r="G69" s="23"/>
      <c r="H69" s="21" t="str">
        <f t="shared" si="1"/>
        <v/>
      </c>
      <c r="I69" s="21" t="str">
        <f t="shared" si="2"/>
        <v/>
      </c>
      <c r="J69" s="21" t="str">
        <f t="shared" si="3"/>
        <v/>
      </c>
      <c r="K69" s="359"/>
      <c r="L69" s="29"/>
      <c r="M69" s="359"/>
      <c r="N69" s="359"/>
      <c r="O69" s="359"/>
      <c r="P69" s="1"/>
    </row>
    <row r="70" spans="4:16" ht="27.75" customHeight="1">
      <c r="D70" s="21" t="str">
        <f t="shared" si="0"/>
        <v/>
      </c>
      <c r="E70" s="127" t="str">
        <f t="shared" si="4"/>
        <v/>
      </c>
      <c r="F70" s="22"/>
      <c r="G70" s="23"/>
      <c r="H70" s="21" t="str">
        <f t="shared" si="1"/>
        <v/>
      </c>
      <c r="I70" s="21" t="str">
        <f t="shared" si="2"/>
        <v/>
      </c>
      <c r="J70" s="21" t="str">
        <f t="shared" si="3"/>
        <v/>
      </c>
      <c r="K70" s="359"/>
      <c r="L70" s="29"/>
      <c r="M70" s="359"/>
      <c r="N70" s="359"/>
      <c r="O70" s="359"/>
      <c r="P70" s="1"/>
    </row>
    <row r="71" spans="4:16" ht="27.75" customHeight="1">
      <c r="D71" s="21" t="str">
        <f t="shared" si="0"/>
        <v/>
      </c>
      <c r="E71" s="127" t="str">
        <f t="shared" si="4"/>
        <v/>
      </c>
      <c r="F71" s="22"/>
      <c r="G71" s="23"/>
      <c r="H71" s="21" t="str">
        <f t="shared" si="1"/>
        <v/>
      </c>
      <c r="I71" s="21" t="str">
        <f t="shared" si="2"/>
        <v/>
      </c>
      <c r="J71" s="21" t="str">
        <f t="shared" si="3"/>
        <v/>
      </c>
      <c r="K71" s="359"/>
      <c r="L71" s="29"/>
      <c r="M71" s="359"/>
      <c r="N71" s="359"/>
      <c r="O71" s="359"/>
      <c r="P71" s="1"/>
    </row>
    <row r="72" spans="4:16" ht="27.75" customHeight="1">
      <c r="D72" s="21" t="str">
        <f t="shared" si="0"/>
        <v/>
      </c>
      <c r="E72" s="127" t="str">
        <f t="shared" si="4"/>
        <v/>
      </c>
      <c r="F72" s="22"/>
      <c r="G72" s="23"/>
      <c r="H72" s="21" t="str">
        <f t="shared" si="1"/>
        <v/>
      </c>
      <c r="I72" s="21" t="str">
        <f t="shared" si="2"/>
        <v/>
      </c>
      <c r="J72" s="21" t="str">
        <f t="shared" si="3"/>
        <v/>
      </c>
      <c r="K72" s="359"/>
      <c r="L72" s="29"/>
      <c r="M72" s="359"/>
      <c r="N72" s="359"/>
      <c r="O72" s="359"/>
      <c r="P72" s="1"/>
    </row>
    <row r="73" spans="4:16" ht="27.75" customHeight="1">
      <c r="D73" s="21" t="str">
        <f t="shared" si="0"/>
        <v/>
      </c>
      <c r="E73" s="127" t="str">
        <f t="shared" si="4"/>
        <v/>
      </c>
      <c r="F73" s="22"/>
      <c r="G73" s="23"/>
      <c r="H73" s="21" t="str">
        <f t="shared" si="1"/>
        <v/>
      </c>
      <c r="I73" s="21" t="str">
        <f t="shared" si="2"/>
        <v/>
      </c>
      <c r="J73" s="21" t="str">
        <f t="shared" si="3"/>
        <v/>
      </c>
      <c r="K73" s="359"/>
      <c r="L73" s="29"/>
      <c r="M73" s="359"/>
      <c r="N73" s="359"/>
      <c r="O73" s="359"/>
      <c r="P73" s="1"/>
    </row>
    <row r="74" spans="4:16" ht="27.75" customHeight="1">
      <c r="D74" s="21" t="str">
        <f t="shared" si="0"/>
        <v/>
      </c>
      <c r="E74" s="127" t="str">
        <f t="shared" si="4"/>
        <v/>
      </c>
      <c r="F74" s="22"/>
      <c r="G74" s="23"/>
      <c r="H74" s="21" t="str">
        <f t="shared" si="1"/>
        <v/>
      </c>
      <c r="I74" s="21" t="str">
        <f t="shared" si="2"/>
        <v/>
      </c>
      <c r="J74" s="21" t="str">
        <f t="shared" si="3"/>
        <v/>
      </c>
      <c r="K74" s="359"/>
      <c r="L74" s="29"/>
      <c r="M74" s="359"/>
      <c r="N74" s="359"/>
      <c r="O74" s="359"/>
      <c r="P74" s="1"/>
    </row>
    <row r="75" spans="4:16" ht="27.75" customHeight="1">
      <c r="D75" s="21" t="str">
        <f t="shared" si="0"/>
        <v/>
      </c>
      <c r="E75" s="127" t="str">
        <f t="shared" si="4"/>
        <v/>
      </c>
      <c r="F75" s="22"/>
      <c r="G75" s="23"/>
      <c r="H75" s="21" t="str">
        <f t="shared" si="1"/>
        <v/>
      </c>
      <c r="I75" s="21" t="str">
        <f t="shared" si="2"/>
        <v/>
      </c>
      <c r="J75" s="21" t="str">
        <f t="shared" si="3"/>
        <v/>
      </c>
      <c r="K75" s="359"/>
      <c r="L75" s="29"/>
      <c r="M75" s="359"/>
      <c r="N75" s="359"/>
      <c r="O75" s="359"/>
      <c r="P75" s="1"/>
    </row>
    <row r="76" spans="4:16" ht="27.75" customHeight="1">
      <c r="D76" s="21" t="str">
        <f t="shared" ref="D76:D139" si="5">IF(F76&lt;&gt;"",ROW()-10,"")</f>
        <v/>
      </c>
      <c r="E76" s="127" t="str">
        <f t="shared" si="4"/>
        <v/>
      </c>
      <c r="F76" s="22"/>
      <c r="G76" s="23"/>
      <c r="H76" s="21" t="str">
        <f t="shared" ref="H76:H139" si="6">IF(G76&gt;1,DATEDIF(G76,$H$9,"md"),"")</f>
        <v/>
      </c>
      <c r="I76" s="21" t="str">
        <f t="shared" ref="I76:I139" si="7">IF(G76&gt;1,DATEDIF(G76,$H$9,"ym"),"")</f>
        <v/>
      </c>
      <c r="J76" s="21" t="str">
        <f t="shared" ref="J76:J139" si="8">IF(G76&gt;1,DATEDIF(G76,$H$9,"y"),"")</f>
        <v/>
      </c>
      <c r="K76" s="359"/>
      <c r="L76" s="29"/>
      <c r="M76" s="359"/>
      <c r="N76" s="359"/>
      <c r="O76" s="359"/>
      <c r="P76" s="1"/>
    </row>
    <row r="77" spans="4:16" ht="27.75" customHeight="1">
      <c r="D77" s="21" t="str">
        <f t="shared" si="5"/>
        <v/>
      </c>
      <c r="E77" s="127" t="str">
        <f t="shared" ref="E77:E140" si="9">IF(F77="","",E76+1)</f>
        <v/>
      </c>
      <c r="F77" s="22"/>
      <c r="G77" s="23"/>
      <c r="H77" s="21" t="str">
        <f t="shared" si="6"/>
        <v/>
      </c>
      <c r="I77" s="21" t="str">
        <f t="shared" si="7"/>
        <v/>
      </c>
      <c r="J77" s="21" t="str">
        <f t="shared" si="8"/>
        <v/>
      </c>
      <c r="K77" s="359"/>
      <c r="L77" s="29"/>
      <c r="M77" s="359"/>
      <c r="N77" s="359"/>
      <c r="O77" s="359"/>
      <c r="P77" s="1"/>
    </row>
    <row r="78" spans="4:16" ht="27.75" customHeight="1">
      <c r="D78" s="21" t="str">
        <f t="shared" si="5"/>
        <v/>
      </c>
      <c r="E78" s="127" t="str">
        <f t="shared" si="9"/>
        <v/>
      </c>
      <c r="F78" s="22"/>
      <c r="G78" s="23"/>
      <c r="H78" s="21" t="str">
        <f t="shared" si="6"/>
        <v/>
      </c>
      <c r="I78" s="21" t="str">
        <f t="shared" si="7"/>
        <v/>
      </c>
      <c r="J78" s="21" t="str">
        <f t="shared" si="8"/>
        <v/>
      </c>
      <c r="K78" s="359"/>
      <c r="L78" s="29"/>
      <c r="M78" s="359"/>
      <c r="N78" s="359"/>
      <c r="O78" s="359"/>
      <c r="P78" s="1"/>
    </row>
    <row r="79" spans="4:16" ht="27.75" customHeight="1">
      <c r="D79" s="21" t="str">
        <f t="shared" si="5"/>
        <v/>
      </c>
      <c r="E79" s="127" t="str">
        <f t="shared" si="9"/>
        <v/>
      </c>
      <c r="F79" s="22"/>
      <c r="G79" s="23"/>
      <c r="H79" s="21" t="str">
        <f t="shared" si="6"/>
        <v/>
      </c>
      <c r="I79" s="21" t="str">
        <f t="shared" si="7"/>
        <v/>
      </c>
      <c r="J79" s="21" t="str">
        <f t="shared" si="8"/>
        <v/>
      </c>
      <c r="K79" s="359"/>
      <c r="L79" s="29"/>
      <c r="M79" s="359"/>
      <c r="N79" s="359"/>
      <c r="O79" s="359"/>
      <c r="P79" s="1"/>
    </row>
    <row r="80" spans="4:16" ht="27.75" customHeight="1">
      <c r="D80" s="21" t="str">
        <f t="shared" si="5"/>
        <v/>
      </c>
      <c r="E80" s="127" t="str">
        <f t="shared" si="9"/>
        <v/>
      </c>
      <c r="F80" s="22"/>
      <c r="G80" s="23"/>
      <c r="H80" s="21" t="str">
        <f t="shared" si="6"/>
        <v/>
      </c>
      <c r="I80" s="21" t="str">
        <f t="shared" si="7"/>
        <v/>
      </c>
      <c r="J80" s="21" t="str">
        <f t="shared" si="8"/>
        <v/>
      </c>
      <c r="K80" s="359"/>
      <c r="L80" s="29"/>
      <c r="M80" s="359"/>
      <c r="N80" s="359"/>
      <c r="O80" s="359"/>
      <c r="P80" s="1"/>
    </row>
    <row r="81" spans="4:16" ht="27.75" customHeight="1">
      <c r="D81" s="21" t="str">
        <f t="shared" si="5"/>
        <v/>
      </c>
      <c r="E81" s="127" t="str">
        <f t="shared" si="9"/>
        <v/>
      </c>
      <c r="F81" s="22"/>
      <c r="G81" s="23"/>
      <c r="H81" s="21" t="str">
        <f t="shared" si="6"/>
        <v/>
      </c>
      <c r="I81" s="21" t="str">
        <f t="shared" si="7"/>
        <v/>
      </c>
      <c r="J81" s="21" t="str">
        <f t="shared" si="8"/>
        <v/>
      </c>
      <c r="K81" s="359"/>
      <c r="L81" s="29"/>
      <c r="M81" s="359"/>
      <c r="N81" s="359"/>
      <c r="O81" s="359"/>
      <c r="P81" s="1"/>
    </row>
    <row r="82" spans="4:16" ht="27.75" customHeight="1">
      <c r="D82" s="21" t="str">
        <f t="shared" si="5"/>
        <v/>
      </c>
      <c r="E82" s="127" t="str">
        <f t="shared" si="9"/>
        <v/>
      </c>
      <c r="F82" s="22"/>
      <c r="G82" s="23"/>
      <c r="H82" s="21" t="str">
        <f t="shared" si="6"/>
        <v/>
      </c>
      <c r="I82" s="21" t="str">
        <f t="shared" si="7"/>
        <v/>
      </c>
      <c r="J82" s="21" t="str">
        <f t="shared" si="8"/>
        <v/>
      </c>
      <c r="K82" s="359"/>
      <c r="L82" s="29"/>
      <c r="M82" s="359"/>
      <c r="N82" s="359"/>
      <c r="O82" s="359"/>
      <c r="P82" s="1"/>
    </row>
    <row r="83" spans="4:16" ht="27.75" customHeight="1">
      <c r="D83" s="21" t="str">
        <f t="shared" si="5"/>
        <v/>
      </c>
      <c r="E83" s="127" t="str">
        <f t="shared" si="9"/>
        <v/>
      </c>
      <c r="F83" s="22"/>
      <c r="G83" s="23"/>
      <c r="H83" s="21" t="str">
        <f t="shared" si="6"/>
        <v/>
      </c>
      <c r="I83" s="21" t="str">
        <f t="shared" si="7"/>
        <v/>
      </c>
      <c r="J83" s="21" t="str">
        <f t="shared" si="8"/>
        <v/>
      </c>
      <c r="K83" s="359"/>
      <c r="L83" s="29"/>
      <c r="M83" s="359"/>
      <c r="N83" s="359"/>
      <c r="O83" s="359"/>
      <c r="P83" s="1"/>
    </row>
    <row r="84" spans="4:16" ht="27.75" customHeight="1">
      <c r="D84" s="21" t="str">
        <f t="shared" si="5"/>
        <v/>
      </c>
      <c r="E84" s="127" t="str">
        <f t="shared" si="9"/>
        <v/>
      </c>
      <c r="F84" s="22"/>
      <c r="G84" s="23"/>
      <c r="H84" s="21" t="str">
        <f t="shared" si="6"/>
        <v/>
      </c>
      <c r="I84" s="21" t="str">
        <f t="shared" si="7"/>
        <v/>
      </c>
      <c r="J84" s="21" t="str">
        <f t="shared" si="8"/>
        <v/>
      </c>
      <c r="K84" s="359"/>
      <c r="L84" s="29"/>
      <c r="M84" s="359"/>
      <c r="N84" s="359"/>
      <c r="O84" s="359"/>
      <c r="P84" s="1"/>
    </row>
    <row r="85" spans="4:16" ht="27.75" customHeight="1">
      <c r="D85" s="21" t="str">
        <f t="shared" si="5"/>
        <v/>
      </c>
      <c r="E85" s="127" t="str">
        <f t="shared" si="9"/>
        <v/>
      </c>
      <c r="F85" s="22"/>
      <c r="G85" s="23"/>
      <c r="H85" s="21" t="str">
        <f t="shared" si="6"/>
        <v/>
      </c>
      <c r="I85" s="21" t="str">
        <f t="shared" si="7"/>
        <v/>
      </c>
      <c r="J85" s="21" t="str">
        <f t="shared" si="8"/>
        <v/>
      </c>
      <c r="K85" s="359"/>
      <c r="L85" s="29"/>
      <c r="M85" s="359"/>
      <c r="N85" s="359"/>
      <c r="O85" s="359"/>
      <c r="P85" s="1"/>
    </row>
    <row r="86" spans="4:16" ht="27.75" customHeight="1">
      <c r="D86" s="21" t="str">
        <f t="shared" si="5"/>
        <v/>
      </c>
      <c r="E86" s="127" t="str">
        <f t="shared" si="9"/>
        <v/>
      </c>
      <c r="F86" s="22"/>
      <c r="G86" s="23"/>
      <c r="H86" s="21" t="str">
        <f t="shared" si="6"/>
        <v/>
      </c>
      <c r="I86" s="21" t="str">
        <f t="shared" si="7"/>
        <v/>
      </c>
      <c r="J86" s="21" t="str">
        <f t="shared" si="8"/>
        <v/>
      </c>
      <c r="K86" s="359"/>
      <c r="L86" s="29"/>
      <c r="M86" s="359"/>
      <c r="N86" s="359"/>
      <c r="O86" s="359"/>
      <c r="P86" s="1"/>
    </row>
    <row r="87" spans="4:16" ht="27.75" customHeight="1">
      <c r="D87" s="21" t="str">
        <f t="shared" si="5"/>
        <v/>
      </c>
      <c r="E87" s="127" t="str">
        <f t="shared" si="9"/>
        <v/>
      </c>
      <c r="F87" s="22"/>
      <c r="G87" s="23"/>
      <c r="H87" s="21" t="str">
        <f t="shared" si="6"/>
        <v/>
      </c>
      <c r="I87" s="21" t="str">
        <f t="shared" si="7"/>
        <v/>
      </c>
      <c r="J87" s="21" t="str">
        <f t="shared" si="8"/>
        <v/>
      </c>
      <c r="K87" s="359"/>
      <c r="L87" s="29"/>
      <c r="M87" s="359"/>
      <c r="N87" s="359"/>
      <c r="O87" s="359"/>
      <c r="P87" s="1"/>
    </row>
    <row r="88" spans="4:16" ht="27.75" customHeight="1">
      <c r="D88" s="21" t="str">
        <f t="shared" si="5"/>
        <v/>
      </c>
      <c r="E88" s="127" t="str">
        <f t="shared" si="9"/>
        <v/>
      </c>
      <c r="F88" s="22"/>
      <c r="G88" s="23"/>
      <c r="H88" s="21" t="str">
        <f t="shared" si="6"/>
        <v/>
      </c>
      <c r="I88" s="21" t="str">
        <f t="shared" si="7"/>
        <v/>
      </c>
      <c r="J88" s="21" t="str">
        <f t="shared" si="8"/>
        <v/>
      </c>
      <c r="K88" s="359"/>
      <c r="L88" s="29"/>
      <c r="M88" s="359"/>
      <c r="N88" s="359"/>
      <c r="O88" s="359"/>
      <c r="P88" s="1"/>
    </row>
    <row r="89" spans="4:16" ht="27.75" customHeight="1">
      <c r="D89" s="21" t="str">
        <f t="shared" si="5"/>
        <v/>
      </c>
      <c r="E89" s="127" t="str">
        <f t="shared" si="9"/>
        <v/>
      </c>
      <c r="F89" s="22"/>
      <c r="G89" s="23"/>
      <c r="H89" s="21" t="str">
        <f t="shared" si="6"/>
        <v/>
      </c>
      <c r="I89" s="21" t="str">
        <f t="shared" si="7"/>
        <v/>
      </c>
      <c r="J89" s="21" t="str">
        <f t="shared" si="8"/>
        <v/>
      </c>
      <c r="K89" s="359"/>
      <c r="L89" s="29"/>
      <c r="M89" s="359"/>
      <c r="N89" s="359"/>
      <c r="O89" s="359"/>
      <c r="P89" s="1"/>
    </row>
    <row r="90" spans="4:16" ht="27.75" customHeight="1">
      <c r="D90" s="21" t="str">
        <f t="shared" si="5"/>
        <v/>
      </c>
      <c r="E90" s="127" t="str">
        <f t="shared" si="9"/>
        <v/>
      </c>
      <c r="F90" s="22"/>
      <c r="G90" s="23"/>
      <c r="H90" s="21" t="str">
        <f t="shared" si="6"/>
        <v/>
      </c>
      <c r="I90" s="21" t="str">
        <f t="shared" si="7"/>
        <v/>
      </c>
      <c r="J90" s="21" t="str">
        <f t="shared" si="8"/>
        <v/>
      </c>
      <c r="K90" s="359"/>
      <c r="L90" s="29"/>
      <c r="M90" s="359"/>
      <c r="N90" s="359"/>
      <c r="O90" s="359"/>
      <c r="P90" s="1"/>
    </row>
    <row r="91" spans="4:16" ht="27.75" customHeight="1">
      <c r="D91" s="21" t="str">
        <f t="shared" si="5"/>
        <v/>
      </c>
      <c r="E91" s="127" t="str">
        <f t="shared" si="9"/>
        <v/>
      </c>
      <c r="F91" s="22"/>
      <c r="G91" s="23"/>
      <c r="H91" s="21" t="str">
        <f t="shared" si="6"/>
        <v/>
      </c>
      <c r="I91" s="21" t="str">
        <f t="shared" si="7"/>
        <v/>
      </c>
      <c r="J91" s="21" t="str">
        <f t="shared" si="8"/>
        <v/>
      </c>
      <c r="K91" s="359"/>
      <c r="L91" s="29"/>
      <c r="M91" s="359"/>
      <c r="N91" s="359"/>
      <c r="O91" s="359"/>
      <c r="P91" s="1"/>
    </row>
    <row r="92" spans="4:16" ht="27.75" customHeight="1">
      <c r="D92" s="21" t="str">
        <f t="shared" si="5"/>
        <v/>
      </c>
      <c r="E92" s="127" t="str">
        <f t="shared" si="9"/>
        <v/>
      </c>
      <c r="F92" s="22"/>
      <c r="G92" s="23"/>
      <c r="H92" s="21" t="str">
        <f t="shared" si="6"/>
        <v/>
      </c>
      <c r="I92" s="21" t="str">
        <f t="shared" si="7"/>
        <v/>
      </c>
      <c r="J92" s="21" t="str">
        <f t="shared" si="8"/>
        <v/>
      </c>
      <c r="K92" s="359"/>
      <c r="L92" s="29"/>
      <c r="M92" s="359"/>
      <c r="N92" s="359"/>
      <c r="O92" s="359"/>
      <c r="P92" s="1"/>
    </row>
    <row r="93" spans="4:16" ht="27.75" customHeight="1">
      <c r="D93" s="21" t="str">
        <f t="shared" si="5"/>
        <v/>
      </c>
      <c r="E93" s="127" t="str">
        <f t="shared" si="9"/>
        <v/>
      </c>
      <c r="F93" s="22"/>
      <c r="G93" s="23"/>
      <c r="H93" s="21" t="str">
        <f t="shared" si="6"/>
        <v/>
      </c>
      <c r="I93" s="21" t="str">
        <f t="shared" si="7"/>
        <v/>
      </c>
      <c r="J93" s="21" t="str">
        <f t="shared" si="8"/>
        <v/>
      </c>
      <c r="K93" s="359"/>
      <c r="L93" s="29"/>
      <c r="M93" s="359"/>
      <c r="N93" s="359"/>
      <c r="O93" s="359"/>
      <c r="P93" s="1"/>
    </row>
    <row r="94" spans="4:16" ht="27.75" customHeight="1">
      <c r="D94" s="21" t="str">
        <f t="shared" si="5"/>
        <v/>
      </c>
      <c r="E94" s="127" t="str">
        <f t="shared" si="9"/>
        <v/>
      </c>
      <c r="F94" s="22"/>
      <c r="G94" s="23"/>
      <c r="H94" s="21" t="str">
        <f t="shared" si="6"/>
        <v/>
      </c>
      <c r="I94" s="21" t="str">
        <f t="shared" si="7"/>
        <v/>
      </c>
      <c r="J94" s="21" t="str">
        <f t="shared" si="8"/>
        <v/>
      </c>
      <c r="K94" s="359"/>
      <c r="L94" s="29"/>
      <c r="M94" s="359"/>
      <c r="N94" s="359"/>
      <c r="O94" s="359"/>
      <c r="P94" s="1"/>
    </row>
    <row r="95" spans="4:16" ht="27.75" customHeight="1">
      <c r="D95" s="21" t="str">
        <f t="shared" si="5"/>
        <v/>
      </c>
      <c r="E95" s="127" t="str">
        <f t="shared" si="9"/>
        <v/>
      </c>
      <c r="F95" s="22"/>
      <c r="G95" s="23"/>
      <c r="H95" s="21" t="str">
        <f t="shared" si="6"/>
        <v/>
      </c>
      <c r="I95" s="21" t="str">
        <f t="shared" si="7"/>
        <v/>
      </c>
      <c r="J95" s="21" t="str">
        <f t="shared" si="8"/>
        <v/>
      </c>
      <c r="K95" s="359"/>
      <c r="L95" s="29"/>
      <c r="M95" s="359"/>
      <c r="N95" s="359"/>
      <c r="O95" s="359"/>
      <c r="P95" s="1"/>
    </row>
    <row r="96" spans="4:16" ht="27.75" customHeight="1">
      <c r="D96" s="21" t="str">
        <f t="shared" si="5"/>
        <v/>
      </c>
      <c r="E96" s="127" t="str">
        <f t="shared" si="9"/>
        <v/>
      </c>
      <c r="F96" s="22"/>
      <c r="G96" s="23"/>
      <c r="H96" s="21" t="str">
        <f t="shared" si="6"/>
        <v/>
      </c>
      <c r="I96" s="21" t="str">
        <f t="shared" si="7"/>
        <v/>
      </c>
      <c r="J96" s="21" t="str">
        <f t="shared" si="8"/>
        <v/>
      </c>
      <c r="K96" s="359"/>
      <c r="L96" s="29"/>
      <c r="M96" s="359"/>
      <c r="N96" s="359"/>
      <c r="O96" s="359"/>
      <c r="P96" s="1"/>
    </row>
    <row r="97" spans="4:16" ht="27.75" customHeight="1">
      <c r="D97" s="21" t="str">
        <f t="shared" si="5"/>
        <v/>
      </c>
      <c r="E97" s="127" t="str">
        <f t="shared" si="9"/>
        <v/>
      </c>
      <c r="F97" s="22"/>
      <c r="G97" s="23"/>
      <c r="H97" s="21" t="str">
        <f t="shared" si="6"/>
        <v/>
      </c>
      <c r="I97" s="21" t="str">
        <f t="shared" si="7"/>
        <v/>
      </c>
      <c r="J97" s="21" t="str">
        <f t="shared" si="8"/>
        <v/>
      </c>
      <c r="K97" s="359"/>
      <c r="L97" s="29"/>
      <c r="M97" s="359"/>
      <c r="N97" s="359"/>
      <c r="O97" s="359"/>
      <c r="P97" s="1"/>
    </row>
    <row r="98" spans="4:16" ht="27.75" customHeight="1">
      <c r="D98" s="21" t="str">
        <f t="shared" si="5"/>
        <v/>
      </c>
      <c r="E98" s="127" t="str">
        <f t="shared" si="9"/>
        <v/>
      </c>
      <c r="F98" s="22"/>
      <c r="G98" s="23"/>
      <c r="H98" s="21" t="str">
        <f t="shared" si="6"/>
        <v/>
      </c>
      <c r="I98" s="21" t="str">
        <f t="shared" si="7"/>
        <v/>
      </c>
      <c r="J98" s="21" t="str">
        <f t="shared" si="8"/>
        <v/>
      </c>
      <c r="K98" s="359"/>
      <c r="L98" s="29"/>
      <c r="M98" s="359"/>
      <c r="N98" s="359"/>
      <c r="O98" s="359"/>
      <c r="P98" s="1"/>
    </row>
    <row r="99" spans="4:16" ht="27.75" customHeight="1">
      <c r="D99" s="21" t="str">
        <f t="shared" si="5"/>
        <v/>
      </c>
      <c r="E99" s="127" t="str">
        <f t="shared" si="9"/>
        <v/>
      </c>
      <c r="F99" s="22"/>
      <c r="G99" s="23"/>
      <c r="H99" s="21" t="str">
        <f t="shared" si="6"/>
        <v/>
      </c>
      <c r="I99" s="21" t="str">
        <f t="shared" si="7"/>
        <v/>
      </c>
      <c r="J99" s="21" t="str">
        <f t="shared" si="8"/>
        <v/>
      </c>
      <c r="K99" s="359"/>
      <c r="L99" s="29"/>
      <c r="M99" s="359"/>
      <c r="N99" s="359"/>
      <c r="O99" s="359"/>
      <c r="P99" s="1"/>
    </row>
    <row r="100" spans="4:16" ht="27.75" customHeight="1">
      <c r="D100" s="21" t="str">
        <f t="shared" si="5"/>
        <v/>
      </c>
      <c r="E100" s="127" t="str">
        <f t="shared" si="9"/>
        <v/>
      </c>
      <c r="F100" s="22"/>
      <c r="G100" s="23"/>
      <c r="H100" s="21" t="str">
        <f t="shared" si="6"/>
        <v/>
      </c>
      <c r="I100" s="21" t="str">
        <f t="shared" si="7"/>
        <v/>
      </c>
      <c r="J100" s="21" t="str">
        <f t="shared" si="8"/>
        <v/>
      </c>
      <c r="K100" s="359"/>
      <c r="L100" s="29"/>
      <c r="M100" s="359"/>
      <c r="N100" s="359"/>
      <c r="O100" s="359"/>
      <c r="P100" s="1"/>
    </row>
    <row r="101" spans="4:16" ht="27.75" customHeight="1">
      <c r="D101" s="21" t="str">
        <f t="shared" si="5"/>
        <v/>
      </c>
      <c r="E101" s="127" t="str">
        <f t="shared" si="9"/>
        <v/>
      </c>
      <c r="F101" s="22"/>
      <c r="G101" s="23"/>
      <c r="H101" s="21" t="str">
        <f t="shared" si="6"/>
        <v/>
      </c>
      <c r="I101" s="21" t="str">
        <f t="shared" si="7"/>
        <v/>
      </c>
      <c r="J101" s="21" t="str">
        <f t="shared" si="8"/>
        <v/>
      </c>
      <c r="K101" s="359"/>
      <c r="L101" s="29"/>
      <c r="M101" s="359"/>
      <c r="N101" s="359"/>
      <c r="O101" s="359"/>
      <c r="P101" s="1"/>
    </row>
    <row r="102" spans="4:16" ht="27.75" customHeight="1">
      <c r="D102" s="21" t="str">
        <f t="shared" si="5"/>
        <v/>
      </c>
      <c r="E102" s="127" t="str">
        <f t="shared" si="9"/>
        <v/>
      </c>
      <c r="F102" s="22"/>
      <c r="G102" s="23"/>
      <c r="H102" s="21" t="str">
        <f t="shared" si="6"/>
        <v/>
      </c>
      <c r="I102" s="21" t="str">
        <f t="shared" si="7"/>
        <v/>
      </c>
      <c r="J102" s="21" t="str">
        <f t="shared" si="8"/>
        <v/>
      </c>
      <c r="K102" s="359"/>
      <c r="L102" s="29"/>
      <c r="M102" s="359"/>
      <c r="N102" s="359"/>
      <c r="O102" s="359"/>
      <c r="P102" s="1"/>
    </row>
    <row r="103" spans="4:16" ht="27.75" customHeight="1">
      <c r="D103" s="21" t="str">
        <f t="shared" si="5"/>
        <v/>
      </c>
      <c r="E103" s="127" t="str">
        <f t="shared" si="9"/>
        <v/>
      </c>
      <c r="F103" s="22"/>
      <c r="G103" s="23"/>
      <c r="H103" s="21" t="str">
        <f t="shared" si="6"/>
        <v/>
      </c>
      <c r="I103" s="21" t="str">
        <f t="shared" si="7"/>
        <v/>
      </c>
      <c r="J103" s="21" t="str">
        <f t="shared" si="8"/>
        <v/>
      </c>
      <c r="K103" s="359"/>
      <c r="L103" s="29"/>
      <c r="M103" s="359"/>
      <c r="N103" s="359"/>
      <c r="O103" s="359"/>
      <c r="P103" s="1"/>
    </row>
    <row r="104" spans="4:16" ht="27.75" customHeight="1">
      <c r="D104" s="21" t="str">
        <f t="shared" si="5"/>
        <v/>
      </c>
      <c r="E104" s="127" t="str">
        <f t="shared" si="9"/>
        <v/>
      </c>
      <c r="F104" s="22"/>
      <c r="G104" s="23"/>
      <c r="H104" s="21" t="str">
        <f t="shared" si="6"/>
        <v/>
      </c>
      <c r="I104" s="21" t="str">
        <f t="shared" si="7"/>
        <v/>
      </c>
      <c r="J104" s="21" t="str">
        <f t="shared" si="8"/>
        <v/>
      </c>
      <c r="K104" s="359"/>
      <c r="L104" s="29"/>
      <c r="M104" s="359"/>
      <c r="N104" s="359"/>
      <c r="O104" s="359"/>
      <c r="P104" s="1"/>
    </row>
    <row r="105" spans="4:16" ht="27.75" customHeight="1">
      <c r="D105" s="21" t="str">
        <f t="shared" si="5"/>
        <v/>
      </c>
      <c r="E105" s="127" t="str">
        <f t="shared" si="9"/>
        <v/>
      </c>
      <c r="F105" s="22"/>
      <c r="G105" s="23"/>
      <c r="H105" s="21" t="str">
        <f t="shared" si="6"/>
        <v/>
      </c>
      <c r="I105" s="21" t="str">
        <f t="shared" si="7"/>
        <v/>
      </c>
      <c r="J105" s="21" t="str">
        <f t="shared" si="8"/>
        <v/>
      </c>
      <c r="K105" s="359"/>
      <c r="L105" s="29"/>
      <c r="M105" s="359"/>
      <c r="N105" s="359"/>
      <c r="O105" s="359"/>
      <c r="P105" s="1"/>
    </row>
    <row r="106" spans="4:16" ht="27.75" customHeight="1">
      <c r="D106" s="21" t="str">
        <f t="shared" si="5"/>
        <v/>
      </c>
      <c r="E106" s="127" t="str">
        <f t="shared" si="9"/>
        <v/>
      </c>
      <c r="F106" s="22"/>
      <c r="G106" s="23"/>
      <c r="H106" s="21" t="str">
        <f t="shared" si="6"/>
        <v/>
      </c>
      <c r="I106" s="21" t="str">
        <f t="shared" si="7"/>
        <v/>
      </c>
      <c r="J106" s="21" t="str">
        <f t="shared" si="8"/>
        <v/>
      </c>
      <c r="K106" s="359"/>
      <c r="L106" s="29"/>
      <c r="M106" s="359"/>
      <c r="N106" s="359"/>
      <c r="O106" s="359"/>
      <c r="P106" s="1"/>
    </row>
    <row r="107" spans="4:16" ht="27.75" customHeight="1">
      <c r="D107" s="21" t="str">
        <f t="shared" si="5"/>
        <v/>
      </c>
      <c r="E107" s="127" t="str">
        <f t="shared" si="9"/>
        <v/>
      </c>
      <c r="F107" s="22"/>
      <c r="G107" s="23"/>
      <c r="H107" s="21" t="str">
        <f t="shared" si="6"/>
        <v/>
      </c>
      <c r="I107" s="21" t="str">
        <f t="shared" si="7"/>
        <v/>
      </c>
      <c r="J107" s="21" t="str">
        <f t="shared" si="8"/>
        <v/>
      </c>
      <c r="K107" s="359"/>
      <c r="L107" s="29"/>
      <c r="M107" s="359"/>
      <c r="N107" s="359"/>
      <c r="O107" s="359"/>
      <c r="P107" s="1"/>
    </row>
    <row r="108" spans="4:16" ht="27.75" customHeight="1">
      <c r="D108" s="21" t="str">
        <f t="shared" si="5"/>
        <v/>
      </c>
      <c r="E108" s="127" t="str">
        <f t="shared" si="9"/>
        <v/>
      </c>
      <c r="F108" s="22"/>
      <c r="G108" s="23"/>
      <c r="H108" s="21" t="str">
        <f t="shared" si="6"/>
        <v/>
      </c>
      <c r="I108" s="21" t="str">
        <f t="shared" si="7"/>
        <v/>
      </c>
      <c r="J108" s="21" t="str">
        <f t="shared" si="8"/>
        <v/>
      </c>
      <c r="K108" s="359"/>
      <c r="L108" s="29"/>
      <c r="M108" s="359"/>
      <c r="N108" s="359"/>
      <c r="O108" s="359"/>
      <c r="P108" s="1"/>
    </row>
    <row r="109" spans="4:16" ht="27.75" customHeight="1">
      <c r="D109" s="21" t="str">
        <f t="shared" si="5"/>
        <v/>
      </c>
      <c r="E109" s="127" t="str">
        <f t="shared" si="9"/>
        <v/>
      </c>
      <c r="F109" s="22"/>
      <c r="G109" s="23"/>
      <c r="H109" s="21" t="str">
        <f t="shared" si="6"/>
        <v/>
      </c>
      <c r="I109" s="21" t="str">
        <f t="shared" si="7"/>
        <v/>
      </c>
      <c r="J109" s="21" t="str">
        <f t="shared" si="8"/>
        <v/>
      </c>
      <c r="K109" s="359"/>
      <c r="L109" s="29"/>
      <c r="M109" s="359"/>
      <c r="N109" s="359"/>
      <c r="O109" s="359"/>
      <c r="P109" s="1"/>
    </row>
    <row r="110" spans="4:16" ht="27.75" customHeight="1">
      <c r="D110" s="21" t="str">
        <f t="shared" si="5"/>
        <v/>
      </c>
      <c r="E110" s="127" t="str">
        <f t="shared" si="9"/>
        <v/>
      </c>
      <c r="F110" s="22"/>
      <c r="G110" s="23"/>
      <c r="H110" s="21" t="str">
        <f t="shared" si="6"/>
        <v/>
      </c>
      <c r="I110" s="21" t="str">
        <f t="shared" si="7"/>
        <v/>
      </c>
      <c r="J110" s="21" t="str">
        <f t="shared" si="8"/>
        <v/>
      </c>
      <c r="K110" s="359"/>
      <c r="L110" s="29"/>
      <c r="M110" s="359"/>
      <c r="N110" s="359"/>
      <c r="O110" s="359"/>
      <c r="P110" s="1"/>
    </row>
    <row r="111" spans="4:16" ht="27.75" customHeight="1">
      <c r="D111" s="21" t="str">
        <f t="shared" si="5"/>
        <v/>
      </c>
      <c r="E111" s="127" t="str">
        <f t="shared" si="9"/>
        <v/>
      </c>
      <c r="F111" s="22"/>
      <c r="G111" s="23"/>
      <c r="H111" s="21" t="str">
        <f t="shared" si="6"/>
        <v/>
      </c>
      <c r="I111" s="21" t="str">
        <f t="shared" si="7"/>
        <v/>
      </c>
      <c r="J111" s="21" t="str">
        <f t="shared" si="8"/>
        <v/>
      </c>
      <c r="K111" s="359"/>
      <c r="L111" s="29"/>
      <c r="M111" s="359"/>
      <c r="N111" s="359"/>
      <c r="O111" s="359"/>
      <c r="P111" s="1"/>
    </row>
    <row r="112" spans="4:16" ht="27.75" customHeight="1">
      <c r="D112" s="21" t="str">
        <f t="shared" si="5"/>
        <v/>
      </c>
      <c r="E112" s="127" t="str">
        <f t="shared" si="9"/>
        <v/>
      </c>
      <c r="F112" s="22"/>
      <c r="G112" s="23"/>
      <c r="H112" s="21" t="str">
        <f t="shared" si="6"/>
        <v/>
      </c>
      <c r="I112" s="21" t="str">
        <f t="shared" si="7"/>
        <v/>
      </c>
      <c r="J112" s="21" t="str">
        <f t="shared" si="8"/>
        <v/>
      </c>
      <c r="K112" s="359"/>
      <c r="L112" s="29"/>
      <c r="M112" s="359"/>
      <c r="N112" s="359"/>
      <c r="O112" s="359"/>
      <c r="P112" s="1"/>
    </row>
    <row r="113" spans="4:16" ht="27.75" customHeight="1">
      <c r="D113" s="21" t="str">
        <f t="shared" si="5"/>
        <v/>
      </c>
      <c r="E113" s="127" t="str">
        <f t="shared" si="9"/>
        <v/>
      </c>
      <c r="F113" s="22"/>
      <c r="G113" s="23"/>
      <c r="H113" s="21" t="str">
        <f t="shared" si="6"/>
        <v/>
      </c>
      <c r="I113" s="21" t="str">
        <f t="shared" si="7"/>
        <v/>
      </c>
      <c r="J113" s="21" t="str">
        <f t="shared" si="8"/>
        <v/>
      </c>
      <c r="K113" s="359"/>
      <c r="L113" s="29"/>
      <c r="M113" s="359"/>
      <c r="N113" s="359"/>
      <c r="O113" s="359"/>
      <c r="P113" s="1"/>
    </row>
    <row r="114" spans="4:16" ht="27.75" customHeight="1">
      <c r="D114" s="21" t="str">
        <f t="shared" si="5"/>
        <v/>
      </c>
      <c r="E114" s="127" t="str">
        <f t="shared" si="9"/>
        <v/>
      </c>
      <c r="F114" s="22"/>
      <c r="G114" s="23"/>
      <c r="H114" s="21" t="str">
        <f t="shared" si="6"/>
        <v/>
      </c>
      <c r="I114" s="21" t="str">
        <f t="shared" si="7"/>
        <v/>
      </c>
      <c r="J114" s="21" t="str">
        <f t="shared" si="8"/>
        <v/>
      </c>
      <c r="K114" s="359"/>
      <c r="L114" s="29"/>
      <c r="M114" s="359"/>
      <c r="N114" s="359"/>
      <c r="O114" s="359"/>
      <c r="P114" s="1"/>
    </row>
    <row r="115" spans="4:16" ht="27.75" customHeight="1">
      <c r="D115" s="21" t="str">
        <f t="shared" si="5"/>
        <v/>
      </c>
      <c r="E115" s="127" t="str">
        <f t="shared" si="9"/>
        <v/>
      </c>
      <c r="F115" s="22"/>
      <c r="G115" s="23"/>
      <c r="H115" s="21" t="str">
        <f t="shared" si="6"/>
        <v/>
      </c>
      <c r="I115" s="21" t="str">
        <f t="shared" si="7"/>
        <v/>
      </c>
      <c r="J115" s="21" t="str">
        <f t="shared" si="8"/>
        <v/>
      </c>
      <c r="K115" s="359"/>
      <c r="L115" s="29"/>
      <c r="M115" s="359"/>
      <c r="N115" s="359"/>
      <c r="O115" s="359"/>
      <c r="P115" s="1"/>
    </row>
    <row r="116" spans="4:16" ht="27.75" customHeight="1">
      <c r="D116" s="21" t="str">
        <f t="shared" si="5"/>
        <v/>
      </c>
      <c r="E116" s="127" t="str">
        <f t="shared" si="9"/>
        <v/>
      </c>
      <c r="F116" s="22"/>
      <c r="G116" s="23"/>
      <c r="H116" s="21" t="str">
        <f t="shared" si="6"/>
        <v/>
      </c>
      <c r="I116" s="21" t="str">
        <f t="shared" si="7"/>
        <v/>
      </c>
      <c r="J116" s="21" t="str">
        <f t="shared" si="8"/>
        <v/>
      </c>
      <c r="K116" s="359"/>
      <c r="L116" s="29"/>
      <c r="M116" s="359"/>
      <c r="N116" s="359"/>
      <c r="O116" s="359"/>
      <c r="P116" s="1"/>
    </row>
    <row r="117" spans="4:16" ht="27.75" customHeight="1">
      <c r="D117" s="21" t="str">
        <f t="shared" si="5"/>
        <v/>
      </c>
      <c r="E117" s="127" t="str">
        <f t="shared" si="9"/>
        <v/>
      </c>
      <c r="F117" s="22"/>
      <c r="G117" s="23"/>
      <c r="H117" s="21" t="str">
        <f t="shared" si="6"/>
        <v/>
      </c>
      <c r="I117" s="21" t="str">
        <f t="shared" si="7"/>
        <v/>
      </c>
      <c r="J117" s="21" t="str">
        <f t="shared" si="8"/>
        <v/>
      </c>
      <c r="K117" s="359"/>
      <c r="L117" s="29"/>
      <c r="M117" s="359"/>
      <c r="N117" s="359"/>
      <c r="O117" s="359"/>
      <c r="P117" s="1"/>
    </row>
    <row r="118" spans="4:16" ht="27.75" customHeight="1">
      <c r="D118" s="21" t="str">
        <f t="shared" si="5"/>
        <v/>
      </c>
      <c r="E118" s="127" t="str">
        <f t="shared" si="9"/>
        <v/>
      </c>
      <c r="F118" s="22"/>
      <c r="G118" s="23"/>
      <c r="H118" s="21" t="str">
        <f t="shared" si="6"/>
        <v/>
      </c>
      <c r="I118" s="21" t="str">
        <f t="shared" si="7"/>
        <v/>
      </c>
      <c r="J118" s="21" t="str">
        <f t="shared" si="8"/>
        <v/>
      </c>
      <c r="K118" s="359"/>
      <c r="L118" s="29"/>
      <c r="M118" s="359"/>
      <c r="N118" s="359"/>
      <c r="O118" s="359"/>
      <c r="P118" s="1"/>
    </row>
    <row r="119" spans="4:16" ht="27.75" customHeight="1">
      <c r="D119" s="21" t="str">
        <f t="shared" si="5"/>
        <v/>
      </c>
      <c r="E119" s="127" t="str">
        <f t="shared" si="9"/>
        <v/>
      </c>
      <c r="F119" s="22"/>
      <c r="G119" s="23"/>
      <c r="H119" s="21" t="str">
        <f t="shared" si="6"/>
        <v/>
      </c>
      <c r="I119" s="21" t="str">
        <f t="shared" si="7"/>
        <v/>
      </c>
      <c r="J119" s="21" t="str">
        <f t="shared" si="8"/>
        <v/>
      </c>
      <c r="K119" s="359"/>
      <c r="L119" s="29"/>
      <c r="M119" s="359"/>
      <c r="N119" s="359"/>
      <c r="O119" s="359"/>
      <c r="P119" s="1"/>
    </row>
    <row r="120" spans="4:16" ht="27.75" customHeight="1">
      <c r="D120" s="21" t="str">
        <f t="shared" si="5"/>
        <v/>
      </c>
      <c r="E120" s="127" t="str">
        <f t="shared" si="9"/>
        <v/>
      </c>
      <c r="F120" s="22"/>
      <c r="G120" s="23"/>
      <c r="H120" s="21" t="str">
        <f t="shared" si="6"/>
        <v/>
      </c>
      <c r="I120" s="21" t="str">
        <f t="shared" si="7"/>
        <v/>
      </c>
      <c r="J120" s="21" t="str">
        <f t="shared" si="8"/>
        <v/>
      </c>
      <c r="K120" s="359"/>
      <c r="L120" s="29"/>
      <c r="M120" s="359"/>
      <c r="N120" s="359"/>
      <c r="O120" s="359"/>
      <c r="P120" s="1"/>
    </row>
    <row r="121" spans="4:16" ht="27.75" customHeight="1">
      <c r="D121" s="21" t="str">
        <f t="shared" si="5"/>
        <v/>
      </c>
      <c r="E121" s="127" t="str">
        <f t="shared" si="9"/>
        <v/>
      </c>
      <c r="F121" s="22"/>
      <c r="G121" s="23"/>
      <c r="H121" s="21" t="str">
        <f t="shared" si="6"/>
        <v/>
      </c>
      <c r="I121" s="21" t="str">
        <f t="shared" si="7"/>
        <v/>
      </c>
      <c r="J121" s="21" t="str">
        <f t="shared" si="8"/>
        <v/>
      </c>
      <c r="K121" s="359"/>
      <c r="L121" s="29"/>
      <c r="M121" s="359"/>
      <c r="N121" s="359"/>
      <c r="O121" s="359"/>
      <c r="P121" s="1"/>
    </row>
    <row r="122" spans="4:16" ht="27.75" customHeight="1">
      <c r="D122" s="21" t="str">
        <f t="shared" si="5"/>
        <v/>
      </c>
      <c r="E122" s="127" t="str">
        <f t="shared" si="9"/>
        <v/>
      </c>
      <c r="F122" s="22"/>
      <c r="G122" s="23"/>
      <c r="H122" s="21" t="str">
        <f t="shared" si="6"/>
        <v/>
      </c>
      <c r="I122" s="21" t="str">
        <f t="shared" si="7"/>
        <v/>
      </c>
      <c r="J122" s="21" t="str">
        <f t="shared" si="8"/>
        <v/>
      </c>
      <c r="K122" s="359"/>
      <c r="L122" s="29"/>
      <c r="M122" s="359"/>
      <c r="N122" s="359"/>
      <c r="O122" s="359"/>
      <c r="P122" s="1"/>
    </row>
    <row r="123" spans="4:16" ht="27.75" customHeight="1">
      <c r="D123" s="21" t="str">
        <f t="shared" si="5"/>
        <v/>
      </c>
      <c r="E123" s="127" t="str">
        <f t="shared" si="9"/>
        <v/>
      </c>
      <c r="F123" s="22"/>
      <c r="G123" s="23"/>
      <c r="H123" s="21" t="str">
        <f t="shared" si="6"/>
        <v/>
      </c>
      <c r="I123" s="21" t="str">
        <f t="shared" si="7"/>
        <v/>
      </c>
      <c r="J123" s="21" t="str">
        <f t="shared" si="8"/>
        <v/>
      </c>
      <c r="K123" s="359"/>
      <c r="L123" s="29"/>
      <c r="M123" s="359"/>
      <c r="N123" s="359"/>
      <c r="O123" s="359"/>
      <c r="P123" s="1"/>
    </row>
    <row r="124" spans="4:16" ht="27.75" customHeight="1">
      <c r="D124" s="21" t="str">
        <f t="shared" si="5"/>
        <v/>
      </c>
      <c r="E124" s="127" t="str">
        <f t="shared" si="9"/>
        <v/>
      </c>
      <c r="F124" s="22"/>
      <c r="G124" s="23"/>
      <c r="H124" s="21" t="str">
        <f t="shared" si="6"/>
        <v/>
      </c>
      <c r="I124" s="21" t="str">
        <f t="shared" si="7"/>
        <v/>
      </c>
      <c r="J124" s="21" t="str">
        <f t="shared" si="8"/>
        <v/>
      </c>
      <c r="K124" s="359"/>
      <c r="L124" s="29"/>
      <c r="M124" s="359"/>
      <c r="N124" s="359"/>
      <c r="O124" s="359"/>
      <c r="P124" s="1"/>
    </row>
    <row r="125" spans="4:16" ht="27.75" customHeight="1">
      <c r="D125" s="21" t="str">
        <f t="shared" si="5"/>
        <v/>
      </c>
      <c r="E125" s="127" t="str">
        <f t="shared" si="9"/>
        <v/>
      </c>
      <c r="F125" s="22"/>
      <c r="G125" s="23"/>
      <c r="H125" s="21" t="str">
        <f t="shared" si="6"/>
        <v/>
      </c>
      <c r="I125" s="21" t="str">
        <f t="shared" si="7"/>
        <v/>
      </c>
      <c r="J125" s="21" t="str">
        <f t="shared" si="8"/>
        <v/>
      </c>
      <c r="K125" s="359"/>
      <c r="L125" s="29"/>
      <c r="M125" s="359"/>
      <c r="N125" s="359"/>
      <c r="O125" s="359"/>
      <c r="P125" s="1"/>
    </row>
    <row r="126" spans="4:16" ht="27.75" customHeight="1">
      <c r="D126" s="21" t="str">
        <f t="shared" si="5"/>
        <v/>
      </c>
      <c r="E126" s="127" t="str">
        <f t="shared" si="9"/>
        <v/>
      </c>
      <c r="F126" s="22"/>
      <c r="G126" s="23"/>
      <c r="H126" s="21" t="str">
        <f t="shared" si="6"/>
        <v/>
      </c>
      <c r="I126" s="21" t="str">
        <f t="shared" si="7"/>
        <v/>
      </c>
      <c r="J126" s="21" t="str">
        <f t="shared" si="8"/>
        <v/>
      </c>
      <c r="K126" s="359"/>
      <c r="L126" s="29"/>
      <c r="M126" s="359"/>
      <c r="N126" s="359"/>
      <c r="O126" s="359"/>
      <c r="P126" s="1"/>
    </row>
    <row r="127" spans="4:16" ht="27.75" customHeight="1">
      <c r="D127" s="21" t="str">
        <f t="shared" si="5"/>
        <v/>
      </c>
      <c r="E127" s="127" t="str">
        <f t="shared" si="9"/>
        <v/>
      </c>
      <c r="F127" s="22"/>
      <c r="G127" s="23"/>
      <c r="H127" s="21" t="str">
        <f t="shared" si="6"/>
        <v/>
      </c>
      <c r="I127" s="21" t="str">
        <f t="shared" si="7"/>
        <v/>
      </c>
      <c r="J127" s="21" t="str">
        <f t="shared" si="8"/>
        <v/>
      </c>
      <c r="K127" s="359"/>
      <c r="L127" s="29"/>
      <c r="M127" s="359"/>
      <c r="N127" s="359"/>
      <c r="O127" s="359"/>
      <c r="P127" s="1"/>
    </row>
    <row r="128" spans="4:16" ht="27.75" customHeight="1">
      <c r="D128" s="21" t="str">
        <f t="shared" si="5"/>
        <v/>
      </c>
      <c r="E128" s="127" t="str">
        <f t="shared" si="9"/>
        <v/>
      </c>
      <c r="F128" s="22"/>
      <c r="G128" s="23"/>
      <c r="H128" s="21" t="str">
        <f t="shared" si="6"/>
        <v/>
      </c>
      <c r="I128" s="21" t="str">
        <f t="shared" si="7"/>
        <v/>
      </c>
      <c r="J128" s="21" t="str">
        <f t="shared" si="8"/>
        <v/>
      </c>
      <c r="K128" s="359"/>
      <c r="L128" s="29"/>
      <c r="M128" s="359"/>
      <c r="N128" s="359"/>
      <c r="O128" s="359"/>
      <c r="P128" s="1"/>
    </row>
    <row r="129" spans="4:16" ht="27.75" customHeight="1">
      <c r="D129" s="21" t="str">
        <f t="shared" si="5"/>
        <v/>
      </c>
      <c r="E129" s="127" t="str">
        <f t="shared" si="9"/>
        <v/>
      </c>
      <c r="F129" s="22"/>
      <c r="G129" s="23"/>
      <c r="H129" s="21" t="str">
        <f t="shared" si="6"/>
        <v/>
      </c>
      <c r="I129" s="21" t="str">
        <f t="shared" si="7"/>
        <v/>
      </c>
      <c r="J129" s="21" t="str">
        <f t="shared" si="8"/>
        <v/>
      </c>
      <c r="K129" s="359"/>
      <c r="L129" s="29"/>
      <c r="M129" s="359"/>
      <c r="N129" s="359"/>
      <c r="O129" s="359"/>
      <c r="P129" s="1"/>
    </row>
    <row r="130" spans="4:16" ht="27.75" customHeight="1">
      <c r="D130" s="21" t="str">
        <f t="shared" si="5"/>
        <v/>
      </c>
      <c r="E130" s="127" t="str">
        <f t="shared" si="9"/>
        <v/>
      </c>
      <c r="F130" s="22"/>
      <c r="G130" s="23"/>
      <c r="H130" s="21" t="str">
        <f t="shared" si="6"/>
        <v/>
      </c>
      <c r="I130" s="21" t="str">
        <f t="shared" si="7"/>
        <v/>
      </c>
      <c r="J130" s="21" t="str">
        <f t="shared" si="8"/>
        <v/>
      </c>
      <c r="K130" s="359"/>
      <c r="L130" s="29"/>
      <c r="M130" s="359"/>
      <c r="N130" s="359"/>
      <c r="O130" s="359"/>
      <c r="P130" s="1"/>
    </row>
    <row r="131" spans="4:16" ht="27.75" customHeight="1">
      <c r="D131" s="21" t="str">
        <f t="shared" si="5"/>
        <v/>
      </c>
      <c r="E131" s="127" t="str">
        <f t="shared" si="9"/>
        <v/>
      </c>
      <c r="F131" s="22"/>
      <c r="G131" s="23"/>
      <c r="H131" s="21" t="str">
        <f t="shared" si="6"/>
        <v/>
      </c>
      <c r="I131" s="21" t="str">
        <f t="shared" si="7"/>
        <v/>
      </c>
      <c r="J131" s="21" t="str">
        <f t="shared" si="8"/>
        <v/>
      </c>
      <c r="K131" s="359"/>
      <c r="L131" s="29"/>
      <c r="M131" s="359"/>
      <c r="N131" s="359"/>
      <c r="O131" s="359"/>
      <c r="P131" s="1"/>
    </row>
    <row r="132" spans="4:16" ht="27.75" customHeight="1">
      <c r="D132" s="21" t="str">
        <f t="shared" si="5"/>
        <v/>
      </c>
      <c r="E132" s="127" t="str">
        <f t="shared" si="9"/>
        <v/>
      </c>
      <c r="F132" s="22"/>
      <c r="G132" s="23"/>
      <c r="H132" s="21" t="str">
        <f t="shared" si="6"/>
        <v/>
      </c>
      <c r="I132" s="21" t="str">
        <f t="shared" si="7"/>
        <v/>
      </c>
      <c r="J132" s="21" t="str">
        <f t="shared" si="8"/>
        <v/>
      </c>
      <c r="K132" s="359"/>
      <c r="L132" s="29"/>
      <c r="M132" s="359"/>
      <c r="N132" s="359"/>
      <c r="O132" s="359"/>
      <c r="P132" s="1"/>
    </row>
    <row r="133" spans="4:16" ht="27.75" customHeight="1">
      <c r="D133" s="21" t="str">
        <f t="shared" si="5"/>
        <v/>
      </c>
      <c r="E133" s="127" t="str">
        <f t="shared" si="9"/>
        <v/>
      </c>
      <c r="F133" s="22"/>
      <c r="G133" s="23"/>
      <c r="H133" s="21" t="str">
        <f t="shared" si="6"/>
        <v/>
      </c>
      <c r="I133" s="21" t="str">
        <f t="shared" si="7"/>
        <v/>
      </c>
      <c r="J133" s="21" t="str">
        <f t="shared" si="8"/>
        <v/>
      </c>
      <c r="K133" s="359"/>
      <c r="L133" s="29"/>
      <c r="M133" s="359"/>
      <c r="N133" s="359"/>
      <c r="O133" s="359"/>
      <c r="P133" s="1"/>
    </row>
    <row r="134" spans="4:16" ht="27.75" customHeight="1">
      <c r="D134" s="21" t="str">
        <f t="shared" si="5"/>
        <v/>
      </c>
      <c r="E134" s="127" t="str">
        <f t="shared" si="9"/>
        <v/>
      </c>
      <c r="F134" s="22"/>
      <c r="G134" s="23"/>
      <c r="H134" s="21" t="str">
        <f t="shared" si="6"/>
        <v/>
      </c>
      <c r="I134" s="21" t="str">
        <f t="shared" si="7"/>
        <v/>
      </c>
      <c r="J134" s="21" t="str">
        <f t="shared" si="8"/>
        <v/>
      </c>
      <c r="K134" s="359"/>
      <c r="L134" s="29"/>
      <c r="M134" s="359"/>
      <c r="N134" s="359"/>
      <c r="O134" s="359"/>
      <c r="P134" s="1"/>
    </row>
    <row r="135" spans="4:16" ht="27.75" customHeight="1">
      <c r="D135" s="21" t="str">
        <f t="shared" si="5"/>
        <v/>
      </c>
      <c r="E135" s="127" t="str">
        <f t="shared" si="9"/>
        <v/>
      </c>
      <c r="F135" s="22"/>
      <c r="G135" s="23"/>
      <c r="H135" s="21" t="str">
        <f t="shared" si="6"/>
        <v/>
      </c>
      <c r="I135" s="21" t="str">
        <f t="shared" si="7"/>
        <v/>
      </c>
      <c r="J135" s="21" t="str">
        <f t="shared" si="8"/>
        <v/>
      </c>
      <c r="K135" s="359"/>
      <c r="L135" s="29"/>
      <c r="M135" s="359"/>
      <c r="N135" s="359"/>
      <c r="O135" s="359"/>
      <c r="P135" s="1"/>
    </row>
    <row r="136" spans="4:16" ht="27.75" customHeight="1">
      <c r="D136" s="21" t="str">
        <f t="shared" si="5"/>
        <v/>
      </c>
      <c r="E136" s="127" t="str">
        <f t="shared" si="9"/>
        <v/>
      </c>
      <c r="F136" s="22"/>
      <c r="G136" s="23"/>
      <c r="H136" s="21" t="str">
        <f t="shared" si="6"/>
        <v/>
      </c>
      <c r="I136" s="21" t="str">
        <f t="shared" si="7"/>
        <v/>
      </c>
      <c r="J136" s="21" t="str">
        <f t="shared" si="8"/>
        <v/>
      </c>
      <c r="K136" s="359"/>
      <c r="L136" s="29"/>
      <c r="M136" s="359"/>
      <c r="N136" s="359"/>
      <c r="O136" s="359"/>
      <c r="P136" s="1"/>
    </row>
    <row r="137" spans="4:16" ht="27.75" customHeight="1">
      <c r="D137" s="21" t="str">
        <f t="shared" si="5"/>
        <v/>
      </c>
      <c r="E137" s="127" t="str">
        <f t="shared" si="9"/>
        <v/>
      </c>
      <c r="F137" s="22"/>
      <c r="G137" s="23"/>
      <c r="H137" s="21" t="str">
        <f t="shared" si="6"/>
        <v/>
      </c>
      <c r="I137" s="21" t="str">
        <f t="shared" si="7"/>
        <v/>
      </c>
      <c r="J137" s="21" t="str">
        <f t="shared" si="8"/>
        <v/>
      </c>
      <c r="K137" s="359"/>
      <c r="L137" s="29"/>
      <c r="M137" s="359"/>
      <c r="N137" s="359"/>
      <c r="O137" s="359"/>
      <c r="P137" s="1"/>
    </row>
    <row r="138" spans="4:16" ht="27.75" customHeight="1">
      <c r="D138" s="21" t="str">
        <f t="shared" si="5"/>
        <v/>
      </c>
      <c r="E138" s="127" t="str">
        <f t="shared" si="9"/>
        <v/>
      </c>
      <c r="F138" s="22"/>
      <c r="G138" s="23"/>
      <c r="H138" s="21" t="str">
        <f t="shared" si="6"/>
        <v/>
      </c>
      <c r="I138" s="21" t="str">
        <f t="shared" si="7"/>
        <v/>
      </c>
      <c r="J138" s="21" t="str">
        <f t="shared" si="8"/>
        <v/>
      </c>
      <c r="K138" s="359"/>
      <c r="L138" s="29"/>
      <c r="M138" s="359"/>
      <c r="N138" s="359"/>
      <c r="O138" s="359"/>
      <c r="P138" s="1"/>
    </row>
    <row r="139" spans="4:16" ht="27.75" customHeight="1">
      <c r="D139" s="21" t="str">
        <f t="shared" si="5"/>
        <v/>
      </c>
      <c r="E139" s="127" t="str">
        <f t="shared" si="9"/>
        <v/>
      </c>
      <c r="F139" s="22"/>
      <c r="G139" s="23"/>
      <c r="H139" s="21" t="str">
        <f t="shared" si="6"/>
        <v/>
      </c>
      <c r="I139" s="21" t="str">
        <f t="shared" si="7"/>
        <v/>
      </c>
      <c r="J139" s="21" t="str">
        <f t="shared" si="8"/>
        <v/>
      </c>
      <c r="K139" s="359"/>
      <c r="L139" s="29"/>
      <c r="M139" s="359"/>
      <c r="N139" s="359"/>
      <c r="O139" s="359"/>
      <c r="P139" s="1"/>
    </row>
    <row r="140" spans="4:16" ht="27.75" customHeight="1">
      <c r="D140" s="21" t="str">
        <f t="shared" ref="D140:D203" si="10">IF(F140&lt;&gt;"",ROW()-10,"")</f>
        <v/>
      </c>
      <c r="E140" s="127" t="str">
        <f t="shared" si="9"/>
        <v/>
      </c>
      <c r="F140" s="22"/>
      <c r="G140" s="23"/>
      <c r="H140" s="21" t="str">
        <f t="shared" ref="H140:H203" si="11">IF(G140&gt;1,DATEDIF(G140,$H$9,"md"),"")</f>
        <v/>
      </c>
      <c r="I140" s="21" t="str">
        <f t="shared" ref="I140:I203" si="12">IF(G140&gt;1,DATEDIF(G140,$H$9,"ym"),"")</f>
        <v/>
      </c>
      <c r="J140" s="21" t="str">
        <f t="shared" ref="J140:J203" si="13">IF(G140&gt;1,DATEDIF(G140,$H$9,"y"),"")</f>
        <v/>
      </c>
      <c r="K140" s="359"/>
      <c r="L140" s="29"/>
      <c r="M140" s="359"/>
      <c r="N140" s="359"/>
      <c r="O140" s="359"/>
      <c r="P140" s="1"/>
    </row>
    <row r="141" spans="4:16" ht="27.75" customHeight="1">
      <c r="D141" s="21" t="str">
        <f t="shared" si="10"/>
        <v/>
      </c>
      <c r="E141" s="127" t="str">
        <f t="shared" ref="E141:E204" si="14">IF(F141="","",E140+1)</f>
        <v/>
      </c>
      <c r="F141" s="22"/>
      <c r="G141" s="23"/>
      <c r="H141" s="21" t="str">
        <f t="shared" si="11"/>
        <v/>
      </c>
      <c r="I141" s="21" t="str">
        <f t="shared" si="12"/>
        <v/>
      </c>
      <c r="J141" s="21" t="str">
        <f t="shared" si="13"/>
        <v/>
      </c>
      <c r="K141" s="359"/>
      <c r="L141" s="29"/>
      <c r="M141" s="359"/>
      <c r="N141" s="359"/>
      <c r="O141" s="359"/>
      <c r="P141" s="1"/>
    </row>
    <row r="142" spans="4:16" ht="27.75" customHeight="1">
      <c r="D142" s="21" t="str">
        <f t="shared" si="10"/>
        <v/>
      </c>
      <c r="E142" s="127" t="str">
        <f t="shared" si="14"/>
        <v/>
      </c>
      <c r="F142" s="22"/>
      <c r="G142" s="23"/>
      <c r="H142" s="21" t="str">
        <f t="shared" si="11"/>
        <v/>
      </c>
      <c r="I142" s="21" t="str">
        <f t="shared" si="12"/>
        <v/>
      </c>
      <c r="J142" s="21" t="str">
        <f t="shared" si="13"/>
        <v/>
      </c>
      <c r="K142" s="359"/>
      <c r="L142" s="29"/>
      <c r="M142" s="359"/>
      <c r="N142" s="359"/>
      <c r="O142" s="359"/>
      <c r="P142" s="1"/>
    </row>
    <row r="143" spans="4:16" ht="27.75" customHeight="1">
      <c r="D143" s="21" t="str">
        <f t="shared" si="10"/>
        <v/>
      </c>
      <c r="E143" s="127" t="str">
        <f t="shared" si="14"/>
        <v/>
      </c>
      <c r="F143" s="22"/>
      <c r="G143" s="23"/>
      <c r="H143" s="21" t="str">
        <f t="shared" si="11"/>
        <v/>
      </c>
      <c r="I143" s="21" t="str">
        <f t="shared" si="12"/>
        <v/>
      </c>
      <c r="J143" s="21" t="str">
        <f t="shared" si="13"/>
        <v/>
      </c>
      <c r="K143" s="359"/>
      <c r="L143" s="29"/>
      <c r="M143" s="359"/>
      <c r="N143" s="359"/>
      <c r="O143" s="359"/>
      <c r="P143" s="1"/>
    </row>
    <row r="144" spans="4:16" ht="27.75" customHeight="1">
      <c r="D144" s="21" t="str">
        <f t="shared" si="10"/>
        <v/>
      </c>
      <c r="E144" s="127" t="str">
        <f t="shared" si="14"/>
        <v/>
      </c>
      <c r="F144" s="22"/>
      <c r="G144" s="23"/>
      <c r="H144" s="21" t="str">
        <f t="shared" si="11"/>
        <v/>
      </c>
      <c r="I144" s="21" t="str">
        <f t="shared" si="12"/>
        <v/>
      </c>
      <c r="J144" s="21" t="str">
        <f t="shared" si="13"/>
        <v/>
      </c>
      <c r="K144" s="359"/>
      <c r="L144" s="29"/>
      <c r="M144" s="359"/>
      <c r="N144" s="359"/>
      <c r="O144" s="359"/>
      <c r="P144" s="1"/>
    </row>
    <row r="145" spans="4:16" ht="27.75" customHeight="1">
      <c r="D145" s="21" t="str">
        <f t="shared" si="10"/>
        <v/>
      </c>
      <c r="E145" s="127" t="str">
        <f t="shared" si="14"/>
        <v/>
      </c>
      <c r="F145" s="22"/>
      <c r="G145" s="23"/>
      <c r="H145" s="21" t="str">
        <f t="shared" si="11"/>
        <v/>
      </c>
      <c r="I145" s="21" t="str">
        <f t="shared" si="12"/>
        <v/>
      </c>
      <c r="J145" s="21" t="str">
        <f t="shared" si="13"/>
        <v/>
      </c>
      <c r="K145" s="359"/>
      <c r="L145" s="29"/>
      <c r="M145" s="359"/>
      <c r="N145" s="359"/>
      <c r="O145" s="359"/>
      <c r="P145" s="1"/>
    </row>
    <row r="146" spans="4:16" ht="27.75" customHeight="1">
      <c r="D146" s="21" t="str">
        <f t="shared" si="10"/>
        <v/>
      </c>
      <c r="E146" s="127" t="str">
        <f t="shared" si="14"/>
        <v/>
      </c>
      <c r="F146" s="22"/>
      <c r="G146" s="23"/>
      <c r="H146" s="21" t="str">
        <f t="shared" si="11"/>
        <v/>
      </c>
      <c r="I146" s="21" t="str">
        <f t="shared" si="12"/>
        <v/>
      </c>
      <c r="J146" s="21" t="str">
        <f t="shared" si="13"/>
        <v/>
      </c>
      <c r="K146" s="359"/>
      <c r="L146" s="29"/>
      <c r="M146" s="359"/>
      <c r="N146" s="359"/>
      <c r="O146" s="359"/>
      <c r="P146" s="1"/>
    </row>
    <row r="147" spans="4:16" ht="27.75" customHeight="1">
      <c r="D147" s="21" t="str">
        <f t="shared" si="10"/>
        <v/>
      </c>
      <c r="E147" s="127" t="str">
        <f t="shared" si="14"/>
        <v/>
      </c>
      <c r="F147" s="22"/>
      <c r="G147" s="23"/>
      <c r="H147" s="21" t="str">
        <f t="shared" si="11"/>
        <v/>
      </c>
      <c r="I147" s="21" t="str">
        <f t="shared" si="12"/>
        <v/>
      </c>
      <c r="J147" s="21" t="str">
        <f t="shared" si="13"/>
        <v/>
      </c>
      <c r="K147" s="359"/>
      <c r="L147" s="29"/>
      <c r="M147" s="359"/>
      <c r="N147" s="359"/>
      <c r="O147" s="359"/>
      <c r="P147" s="1"/>
    </row>
    <row r="148" spans="4:16" ht="27.75" customHeight="1">
      <c r="D148" s="21" t="str">
        <f t="shared" si="10"/>
        <v/>
      </c>
      <c r="E148" s="127" t="str">
        <f t="shared" si="14"/>
        <v/>
      </c>
      <c r="F148" s="22"/>
      <c r="G148" s="23"/>
      <c r="H148" s="21" t="str">
        <f t="shared" si="11"/>
        <v/>
      </c>
      <c r="I148" s="21" t="str">
        <f t="shared" si="12"/>
        <v/>
      </c>
      <c r="J148" s="21" t="str">
        <f t="shared" si="13"/>
        <v/>
      </c>
      <c r="K148" s="359"/>
      <c r="L148" s="29"/>
      <c r="M148" s="359"/>
      <c r="N148" s="359"/>
      <c r="O148" s="359"/>
      <c r="P148" s="1"/>
    </row>
    <row r="149" spans="4:16" ht="27.75" customHeight="1">
      <c r="D149" s="21" t="str">
        <f t="shared" si="10"/>
        <v/>
      </c>
      <c r="E149" s="127" t="str">
        <f t="shared" si="14"/>
        <v/>
      </c>
      <c r="F149" s="22"/>
      <c r="G149" s="23"/>
      <c r="H149" s="21" t="str">
        <f t="shared" si="11"/>
        <v/>
      </c>
      <c r="I149" s="21" t="str">
        <f t="shared" si="12"/>
        <v/>
      </c>
      <c r="J149" s="21" t="str">
        <f t="shared" si="13"/>
        <v/>
      </c>
      <c r="K149" s="359"/>
      <c r="L149" s="29"/>
      <c r="M149" s="359"/>
      <c r="N149" s="359"/>
      <c r="O149" s="359"/>
      <c r="P149" s="1"/>
    </row>
    <row r="150" spans="4:16" ht="27.75" customHeight="1">
      <c r="D150" s="21" t="str">
        <f t="shared" si="10"/>
        <v/>
      </c>
      <c r="E150" s="127" t="str">
        <f t="shared" si="14"/>
        <v/>
      </c>
      <c r="F150" s="22"/>
      <c r="G150" s="23"/>
      <c r="H150" s="21" t="str">
        <f t="shared" si="11"/>
        <v/>
      </c>
      <c r="I150" s="21" t="str">
        <f t="shared" si="12"/>
        <v/>
      </c>
      <c r="J150" s="21" t="str">
        <f t="shared" si="13"/>
        <v/>
      </c>
      <c r="K150" s="359"/>
      <c r="L150" s="29"/>
      <c r="M150" s="359"/>
      <c r="N150" s="359"/>
      <c r="O150" s="359"/>
      <c r="P150" s="1"/>
    </row>
    <row r="151" spans="4:16" ht="27.75" customHeight="1">
      <c r="D151" s="21" t="str">
        <f t="shared" si="10"/>
        <v/>
      </c>
      <c r="E151" s="127" t="str">
        <f t="shared" si="14"/>
        <v/>
      </c>
      <c r="F151" s="22"/>
      <c r="G151" s="23"/>
      <c r="H151" s="21" t="str">
        <f t="shared" si="11"/>
        <v/>
      </c>
      <c r="I151" s="21" t="str">
        <f t="shared" si="12"/>
        <v/>
      </c>
      <c r="J151" s="21" t="str">
        <f t="shared" si="13"/>
        <v/>
      </c>
      <c r="K151" s="359"/>
      <c r="L151" s="29"/>
      <c r="M151" s="359"/>
      <c r="N151" s="359"/>
      <c r="O151" s="359"/>
      <c r="P151" s="1"/>
    </row>
    <row r="152" spans="4:16" ht="27.75" customHeight="1">
      <c r="D152" s="21" t="str">
        <f t="shared" si="10"/>
        <v/>
      </c>
      <c r="E152" s="127" t="str">
        <f t="shared" si="14"/>
        <v/>
      </c>
      <c r="F152" s="22"/>
      <c r="G152" s="23"/>
      <c r="H152" s="21" t="str">
        <f t="shared" si="11"/>
        <v/>
      </c>
      <c r="I152" s="21" t="str">
        <f t="shared" si="12"/>
        <v/>
      </c>
      <c r="J152" s="21" t="str">
        <f t="shared" si="13"/>
        <v/>
      </c>
      <c r="K152" s="359"/>
      <c r="L152" s="29"/>
      <c r="M152" s="359"/>
      <c r="N152" s="359"/>
      <c r="O152" s="359"/>
      <c r="P152" s="1"/>
    </row>
    <row r="153" spans="4:16" ht="27.75" customHeight="1">
      <c r="D153" s="21" t="str">
        <f t="shared" si="10"/>
        <v/>
      </c>
      <c r="E153" s="127" t="str">
        <f t="shared" si="14"/>
        <v/>
      </c>
      <c r="F153" s="22"/>
      <c r="G153" s="23"/>
      <c r="H153" s="21" t="str">
        <f t="shared" si="11"/>
        <v/>
      </c>
      <c r="I153" s="21" t="str">
        <f t="shared" si="12"/>
        <v/>
      </c>
      <c r="J153" s="21" t="str">
        <f t="shared" si="13"/>
        <v/>
      </c>
      <c r="K153" s="359"/>
      <c r="L153" s="29"/>
      <c r="M153" s="359"/>
      <c r="N153" s="359"/>
      <c r="O153" s="359"/>
      <c r="P153" s="1"/>
    </row>
    <row r="154" spans="4:16" ht="27.75" customHeight="1">
      <c r="D154" s="21" t="str">
        <f t="shared" si="10"/>
        <v/>
      </c>
      <c r="E154" s="127" t="str">
        <f t="shared" si="14"/>
        <v/>
      </c>
      <c r="F154" s="22"/>
      <c r="G154" s="23"/>
      <c r="H154" s="21" t="str">
        <f t="shared" si="11"/>
        <v/>
      </c>
      <c r="I154" s="21" t="str">
        <f t="shared" si="12"/>
        <v/>
      </c>
      <c r="J154" s="21" t="str">
        <f t="shared" si="13"/>
        <v/>
      </c>
      <c r="K154" s="359"/>
      <c r="L154" s="29"/>
      <c r="M154" s="359"/>
      <c r="N154" s="359"/>
      <c r="O154" s="359"/>
      <c r="P154" s="1"/>
    </row>
    <row r="155" spans="4:16" ht="27.75" customHeight="1">
      <c r="D155" s="21" t="str">
        <f t="shared" si="10"/>
        <v/>
      </c>
      <c r="E155" s="127" t="str">
        <f t="shared" si="14"/>
        <v/>
      </c>
      <c r="F155" s="22"/>
      <c r="G155" s="23"/>
      <c r="H155" s="21" t="str">
        <f t="shared" si="11"/>
        <v/>
      </c>
      <c r="I155" s="21" t="str">
        <f t="shared" si="12"/>
        <v/>
      </c>
      <c r="J155" s="21" t="str">
        <f t="shared" si="13"/>
        <v/>
      </c>
      <c r="K155" s="359"/>
      <c r="L155" s="29"/>
      <c r="M155" s="359"/>
      <c r="N155" s="359"/>
      <c r="O155" s="359"/>
      <c r="P155" s="1"/>
    </row>
    <row r="156" spans="4:16" ht="27.75" customHeight="1">
      <c r="D156" s="21" t="str">
        <f t="shared" si="10"/>
        <v/>
      </c>
      <c r="E156" s="127" t="str">
        <f t="shared" si="14"/>
        <v/>
      </c>
      <c r="F156" s="22"/>
      <c r="G156" s="23"/>
      <c r="H156" s="21" t="str">
        <f t="shared" si="11"/>
        <v/>
      </c>
      <c r="I156" s="21" t="str">
        <f t="shared" si="12"/>
        <v/>
      </c>
      <c r="J156" s="21" t="str">
        <f t="shared" si="13"/>
        <v/>
      </c>
      <c r="K156" s="359"/>
      <c r="L156" s="29"/>
      <c r="M156" s="359"/>
      <c r="N156" s="359"/>
      <c r="O156" s="359"/>
      <c r="P156" s="1"/>
    </row>
    <row r="157" spans="4:16" ht="27.75" customHeight="1">
      <c r="D157" s="21" t="str">
        <f t="shared" si="10"/>
        <v/>
      </c>
      <c r="E157" s="127" t="str">
        <f t="shared" si="14"/>
        <v/>
      </c>
      <c r="F157" s="22"/>
      <c r="G157" s="23"/>
      <c r="H157" s="21" t="str">
        <f t="shared" si="11"/>
        <v/>
      </c>
      <c r="I157" s="21" t="str">
        <f t="shared" si="12"/>
        <v/>
      </c>
      <c r="J157" s="21" t="str">
        <f t="shared" si="13"/>
        <v/>
      </c>
      <c r="K157" s="359"/>
      <c r="L157" s="29"/>
      <c r="M157" s="359"/>
      <c r="N157" s="359"/>
      <c r="O157" s="359"/>
      <c r="P157" s="1"/>
    </row>
    <row r="158" spans="4:16" ht="27.75" customHeight="1">
      <c r="D158" s="21" t="str">
        <f t="shared" si="10"/>
        <v/>
      </c>
      <c r="E158" s="127" t="str">
        <f t="shared" si="14"/>
        <v/>
      </c>
      <c r="F158" s="22"/>
      <c r="G158" s="23"/>
      <c r="H158" s="21" t="str">
        <f t="shared" si="11"/>
        <v/>
      </c>
      <c r="I158" s="21" t="str">
        <f t="shared" si="12"/>
        <v/>
      </c>
      <c r="J158" s="21" t="str">
        <f t="shared" si="13"/>
        <v/>
      </c>
      <c r="K158" s="359"/>
      <c r="L158" s="29"/>
      <c r="M158" s="359"/>
      <c r="N158" s="359"/>
      <c r="O158" s="359"/>
      <c r="P158" s="1"/>
    </row>
    <row r="159" spans="4:16" ht="27.75" customHeight="1">
      <c r="D159" s="21" t="str">
        <f t="shared" si="10"/>
        <v/>
      </c>
      <c r="E159" s="127" t="str">
        <f t="shared" si="14"/>
        <v/>
      </c>
      <c r="F159" s="22"/>
      <c r="G159" s="23"/>
      <c r="H159" s="21" t="str">
        <f t="shared" si="11"/>
        <v/>
      </c>
      <c r="I159" s="21" t="str">
        <f t="shared" si="12"/>
        <v/>
      </c>
      <c r="J159" s="21" t="str">
        <f t="shared" si="13"/>
        <v/>
      </c>
      <c r="K159" s="359"/>
      <c r="L159" s="29"/>
      <c r="M159" s="359"/>
      <c r="N159" s="359"/>
      <c r="O159" s="359"/>
      <c r="P159" s="1"/>
    </row>
    <row r="160" spans="4:16" ht="27.75" customHeight="1">
      <c r="D160" s="21" t="str">
        <f t="shared" si="10"/>
        <v/>
      </c>
      <c r="E160" s="127" t="str">
        <f t="shared" si="14"/>
        <v/>
      </c>
      <c r="F160" s="22"/>
      <c r="G160" s="23"/>
      <c r="H160" s="21" t="str">
        <f t="shared" si="11"/>
        <v/>
      </c>
      <c r="I160" s="21" t="str">
        <f t="shared" si="12"/>
        <v/>
      </c>
      <c r="J160" s="21" t="str">
        <f t="shared" si="13"/>
        <v/>
      </c>
      <c r="K160" s="359"/>
      <c r="L160" s="29"/>
      <c r="M160" s="359"/>
      <c r="N160" s="359"/>
      <c r="O160" s="359"/>
      <c r="P160" s="1"/>
    </row>
    <row r="161" spans="4:16" ht="27.75" customHeight="1">
      <c r="D161" s="21" t="str">
        <f t="shared" si="10"/>
        <v/>
      </c>
      <c r="E161" s="127" t="str">
        <f t="shared" si="14"/>
        <v/>
      </c>
      <c r="F161" s="22"/>
      <c r="G161" s="23"/>
      <c r="H161" s="21" t="str">
        <f t="shared" si="11"/>
        <v/>
      </c>
      <c r="I161" s="21" t="str">
        <f t="shared" si="12"/>
        <v/>
      </c>
      <c r="J161" s="21" t="str">
        <f t="shared" si="13"/>
        <v/>
      </c>
      <c r="K161" s="359"/>
      <c r="L161" s="29"/>
      <c r="M161" s="359"/>
      <c r="N161" s="359"/>
      <c r="O161" s="359"/>
      <c r="P161" s="1"/>
    </row>
    <row r="162" spans="4:16" ht="27.75" customHeight="1">
      <c r="D162" s="21" t="str">
        <f t="shared" si="10"/>
        <v/>
      </c>
      <c r="E162" s="127" t="str">
        <f t="shared" si="14"/>
        <v/>
      </c>
      <c r="F162" s="22"/>
      <c r="G162" s="23"/>
      <c r="H162" s="21" t="str">
        <f t="shared" si="11"/>
        <v/>
      </c>
      <c r="I162" s="21" t="str">
        <f t="shared" si="12"/>
        <v/>
      </c>
      <c r="J162" s="21" t="str">
        <f t="shared" si="13"/>
        <v/>
      </c>
      <c r="K162" s="359"/>
      <c r="L162" s="29"/>
      <c r="M162" s="359"/>
      <c r="N162" s="359"/>
      <c r="O162" s="359"/>
      <c r="P162" s="1"/>
    </row>
    <row r="163" spans="4:16" ht="27.75" customHeight="1">
      <c r="D163" s="21" t="str">
        <f t="shared" si="10"/>
        <v/>
      </c>
      <c r="E163" s="127" t="str">
        <f t="shared" si="14"/>
        <v/>
      </c>
      <c r="F163" s="22"/>
      <c r="G163" s="23"/>
      <c r="H163" s="21" t="str">
        <f t="shared" si="11"/>
        <v/>
      </c>
      <c r="I163" s="21" t="str">
        <f t="shared" si="12"/>
        <v/>
      </c>
      <c r="J163" s="21" t="str">
        <f t="shared" si="13"/>
        <v/>
      </c>
      <c r="K163" s="359"/>
      <c r="L163" s="29"/>
      <c r="M163" s="359"/>
      <c r="N163" s="359"/>
      <c r="O163" s="359"/>
      <c r="P163" s="1"/>
    </row>
    <row r="164" spans="4:16" ht="27.75" customHeight="1">
      <c r="D164" s="21" t="str">
        <f t="shared" si="10"/>
        <v/>
      </c>
      <c r="E164" s="127" t="str">
        <f t="shared" si="14"/>
        <v/>
      </c>
      <c r="F164" s="22"/>
      <c r="G164" s="23"/>
      <c r="H164" s="21" t="str">
        <f t="shared" si="11"/>
        <v/>
      </c>
      <c r="I164" s="21" t="str">
        <f t="shared" si="12"/>
        <v/>
      </c>
      <c r="J164" s="21" t="str">
        <f t="shared" si="13"/>
        <v/>
      </c>
      <c r="K164" s="359"/>
      <c r="L164" s="29"/>
      <c r="M164" s="359"/>
      <c r="N164" s="359"/>
      <c r="O164" s="359"/>
      <c r="P164" s="1"/>
    </row>
    <row r="165" spans="4:16" ht="27.75" customHeight="1">
      <c r="D165" s="21" t="str">
        <f t="shared" si="10"/>
        <v/>
      </c>
      <c r="E165" s="127" t="str">
        <f t="shared" si="14"/>
        <v/>
      </c>
      <c r="F165" s="22"/>
      <c r="G165" s="23"/>
      <c r="H165" s="21" t="str">
        <f t="shared" si="11"/>
        <v/>
      </c>
      <c r="I165" s="21" t="str">
        <f t="shared" si="12"/>
        <v/>
      </c>
      <c r="J165" s="21" t="str">
        <f t="shared" si="13"/>
        <v/>
      </c>
      <c r="K165" s="359"/>
      <c r="L165" s="29"/>
      <c r="M165" s="359"/>
      <c r="N165" s="359"/>
      <c r="O165" s="359"/>
      <c r="P165" s="1"/>
    </row>
    <row r="166" spans="4:16" ht="27.75" customHeight="1">
      <c r="D166" s="21" t="str">
        <f t="shared" si="10"/>
        <v/>
      </c>
      <c r="E166" s="127" t="str">
        <f t="shared" si="14"/>
        <v/>
      </c>
      <c r="F166" s="22"/>
      <c r="G166" s="23"/>
      <c r="H166" s="21" t="str">
        <f t="shared" si="11"/>
        <v/>
      </c>
      <c r="I166" s="21" t="str">
        <f t="shared" si="12"/>
        <v/>
      </c>
      <c r="J166" s="21" t="str">
        <f t="shared" si="13"/>
        <v/>
      </c>
      <c r="K166" s="359"/>
      <c r="L166" s="29"/>
      <c r="M166" s="359"/>
      <c r="N166" s="359"/>
      <c r="O166" s="359"/>
      <c r="P166" s="1"/>
    </row>
    <row r="167" spans="4:16" ht="27.75" customHeight="1">
      <c r="D167" s="21" t="str">
        <f t="shared" si="10"/>
        <v/>
      </c>
      <c r="E167" s="127" t="str">
        <f t="shared" si="14"/>
        <v/>
      </c>
      <c r="F167" s="22"/>
      <c r="G167" s="23"/>
      <c r="H167" s="21" t="str">
        <f t="shared" si="11"/>
        <v/>
      </c>
      <c r="I167" s="21" t="str">
        <f t="shared" si="12"/>
        <v/>
      </c>
      <c r="J167" s="21" t="str">
        <f t="shared" si="13"/>
        <v/>
      </c>
      <c r="K167" s="359"/>
      <c r="L167" s="29"/>
      <c r="M167" s="359"/>
      <c r="N167" s="359"/>
      <c r="O167" s="359"/>
      <c r="P167" s="1"/>
    </row>
    <row r="168" spans="4:16" ht="27.75" customHeight="1">
      <c r="D168" s="21" t="str">
        <f t="shared" si="10"/>
        <v/>
      </c>
      <c r="E168" s="127" t="str">
        <f t="shared" si="14"/>
        <v/>
      </c>
      <c r="F168" s="22"/>
      <c r="G168" s="23"/>
      <c r="H168" s="21" t="str">
        <f t="shared" si="11"/>
        <v/>
      </c>
      <c r="I168" s="21" t="str">
        <f t="shared" si="12"/>
        <v/>
      </c>
      <c r="J168" s="21" t="str">
        <f t="shared" si="13"/>
        <v/>
      </c>
      <c r="K168" s="359"/>
      <c r="L168" s="29"/>
      <c r="M168" s="359"/>
      <c r="N168" s="359"/>
      <c r="O168" s="359"/>
      <c r="P168" s="1"/>
    </row>
    <row r="169" spans="4:16" ht="27.75" customHeight="1">
      <c r="D169" s="21" t="str">
        <f t="shared" si="10"/>
        <v/>
      </c>
      <c r="E169" s="127" t="str">
        <f t="shared" si="14"/>
        <v/>
      </c>
      <c r="F169" s="22"/>
      <c r="G169" s="23"/>
      <c r="H169" s="21" t="str">
        <f t="shared" si="11"/>
        <v/>
      </c>
      <c r="I169" s="21" t="str">
        <f t="shared" si="12"/>
        <v/>
      </c>
      <c r="J169" s="21" t="str">
        <f t="shared" si="13"/>
        <v/>
      </c>
      <c r="K169" s="359"/>
      <c r="L169" s="29"/>
      <c r="M169" s="359"/>
      <c r="N169" s="359"/>
      <c r="O169" s="359"/>
      <c r="P169" s="1"/>
    </row>
    <row r="170" spans="4:16" ht="27.75" customHeight="1">
      <c r="D170" s="21" t="str">
        <f t="shared" si="10"/>
        <v/>
      </c>
      <c r="E170" s="127" t="str">
        <f t="shared" si="14"/>
        <v/>
      </c>
      <c r="F170" s="22"/>
      <c r="G170" s="23"/>
      <c r="H170" s="21" t="str">
        <f t="shared" si="11"/>
        <v/>
      </c>
      <c r="I170" s="21" t="str">
        <f t="shared" si="12"/>
        <v/>
      </c>
      <c r="J170" s="21" t="str">
        <f t="shared" si="13"/>
        <v/>
      </c>
      <c r="K170" s="359"/>
      <c r="L170" s="29"/>
      <c r="M170" s="359"/>
      <c r="N170" s="359"/>
      <c r="O170" s="359"/>
      <c r="P170" s="1"/>
    </row>
    <row r="171" spans="4:16" ht="27.75" customHeight="1">
      <c r="D171" s="21" t="str">
        <f t="shared" si="10"/>
        <v/>
      </c>
      <c r="E171" s="127" t="str">
        <f t="shared" si="14"/>
        <v/>
      </c>
      <c r="F171" s="22"/>
      <c r="G171" s="23"/>
      <c r="H171" s="21" t="str">
        <f t="shared" si="11"/>
        <v/>
      </c>
      <c r="I171" s="21" t="str">
        <f t="shared" si="12"/>
        <v/>
      </c>
      <c r="J171" s="21" t="str">
        <f t="shared" si="13"/>
        <v/>
      </c>
      <c r="K171" s="359"/>
      <c r="L171" s="29"/>
      <c r="M171" s="359"/>
      <c r="N171" s="359"/>
      <c r="O171" s="359"/>
      <c r="P171" s="1"/>
    </row>
    <row r="172" spans="4:16" ht="27.75" customHeight="1">
      <c r="D172" s="21" t="str">
        <f t="shared" si="10"/>
        <v/>
      </c>
      <c r="E172" s="127" t="str">
        <f t="shared" si="14"/>
        <v/>
      </c>
      <c r="F172" s="22"/>
      <c r="G172" s="23"/>
      <c r="H172" s="21" t="str">
        <f t="shared" si="11"/>
        <v/>
      </c>
      <c r="I172" s="21" t="str">
        <f t="shared" si="12"/>
        <v/>
      </c>
      <c r="J172" s="21" t="str">
        <f t="shared" si="13"/>
        <v/>
      </c>
      <c r="K172" s="359"/>
      <c r="L172" s="29"/>
      <c r="M172" s="359"/>
      <c r="N172" s="359"/>
      <c r="O172" s="359"/>
      <c r="P172" s="1"/>
    </row>
    <row r="173" spans="4:16" ht="27.75" customHeight="1">
      <c r="D173" s="21" t="str">
        <f t="shared" si="10"/>
        <v/>
      </c>
      <c r="E173" s="127" t="str">
        <f t="shared" si="14"/>
        <v/>
      </c>
      <c r="F173" s="22"/>
      <c r="G173" s="23"/>
      <c r="H173" s="21" t="str">
        <f t="shared" si="11"/>
        <v/>
      </c>
      <c r="I173" s="21" t="str">
        <f t="shared" si="12"/>
        <v/>
      </c>
      <c r="J173" s="21" t="str">
        <f t="shared" si="13"/>
        <v/>
      </c>
      <c r="K173" s="359"/>
      <c r="L173" s="29"/>
      <c r="M173" s="359"/>
      <c r="N173" s="359"/>
      <c r="O173" s="359"/>
      <c r="P173" s="1"/>
    </row>
    <row r="174" spans="4:16" ht="27.75" customHeight="1">
      <c r="D174" s="21" t="str">
        <f t="shared" si="10"/>
        <v/>
      </c>
      <c r="E174" s="127" t="str">
        <f t="shared" si="14"/>
        <v/>
      </c>
      <c r="F174" s="22"/>
      <c r="G174" s="23"/>
      <c r="H174" s="21" t="str">
        <f t="shared" si="11"/>
        <v/>
      </c>
      <c r="I174" s="21" t="str">
        <f t="shared" si="12"/>
        <v/>
      </c>
      <c r="J174" s="21" t="str">
        <f t="shared" si="13"/>
        <v/>
      </c>
      <c r="K174" s="359"/>
      <c r="L174" s="29"/>
      <c r="M174" s="359"/>
      <c r="N174" s="359"/>
      <c r="O174" s="359"/>
      <c r="P174" s="1"/>
    </row>
    <row r="175" spans="4:16" ht="27.75" customHeight="1">
      <c r="D175" s="21" t="str">
        <f t="shared" si="10"/>
        <v/>
      </c>
      <c r="E175" s="127" t="str">
        <f t="shared" si="14"/>
        <v/>
      </c>
      <c r="F175" s="22"/>
      <c r="G175" s="23"/>
      <c r="H175" s="21" t="str">
        <f t="shared" si="11"/>
        <v/>
      </c>
      <c r="I175" s="21" t="str">
        <f t="shared" si="12"/>
        <v/>
      </c>
      <c r="J175" s="21" t="str">
        <f t="shared" si="13"/>
        <v/>
      </c>
      <c r="K175" s="359"/>
      <c r="L175" s="29"/>
      <c r="M175" s="359"/>
      <c r="N175" s="359"/>
      <c r="O175" s="359"/>
      <c r="P175" s="1"/>
    </row>
    <row r="176" spans="4:16" ht="27.75" customHeight="1">
      <c r="D176" s="21" t="str">
        <f t="shared" si="10"/>
        <v/>
      </c>
      <c r="E176" s="127" t="str">
        <f t="shared" si="14"/>
        <v/>
      </c>
      <c r="F176" s="22"/>
      <c r="G176" s="23"/>
      <c r="H176" s="21" t="str">
        <f t="shared" si="11"/>
        <v/>
      </c>
      <c r="I176" s="21" t="str">
        <f t="shared" si="12"/>
        <v/>
      </c>
      <c r="J176" s="21" t="str">
        <f t="shared" si="13"/>
        <v/>
      </c>
      <c r="K176" s="359"/>
      <c r="L176" s="29"/>
      <c r="M176" s="359"/>
      <c r="N176" s="359"/>
      <c r="O176" s="359"/>
      <c r="P176" s="1"/>
    </row>
    <row r="177" spans="4:16" ht="27.75" customHeight="1">
      <c r="D177" s="21" t="str">
        <f t="shared" si="10"/>
        <v/>
      </c>
      <c r="E177" s="127" t="str">
        <f t="shared" si="14"/>
        <v/>
      </c>
      <c r="F177" s="22"/>
      <c r="G177" s="23"/>
      <c r="H177" s="21" t="str">
        <f t="shared" si="11"/>
        <v/>
      </c>
      <c r="I177" s="21" t="str">
        <f t="shared" si="12"/>
        <v/>
      </c>
      <c r="J177" s="21" t="str">
        <f t="shared" si="13"/>
        <v/>
      </c>
      <c r="K177" s="359"/>
      <c r="L177" s="29"/>
      <c r="M177" s="359"/>
      <c r="N177" s="359"/>
      <c r="O177" s="359"/>
      <c r="P177" s="1"/>
    </row>
    <row r="178" spans="4:16" ht="27.75" customHeight="1">
      <c r="D178" s="21" t="str">
        <f t="shared" si="10"/>
        <v/>
      </c>
      <c r="E178" s="127" t="str">
        <f t="shared" si="14"/>
        <v/>
      </c>
      <c r="F178" s="22"/>
      <c r="G178" s="23"/>
      <c r="H178" s="21" t="str">
        <f t="shared" si="11"/>
        <v/>
      </c>
      <c r="I178" s="21" t="str">
        <f t="shared" si="12"/>
        <v/>
      </c>
      <c r="J178" s="21" t="str">
        <f t="shared" si="13"/>
        <v/>
      </c>
      <c r="K178" s="359"/>
      <c r="L178" s="29"/>
      <c r="M178" s="359"/>
      <c r="N178" s="359"/>
      <c r="O178" s="359"/>
      <c r="P178" s="1"/>
    </row>
    <row r="179" spans="4:16" ht="27.75" customHeight="1">
      <c r="D179" s="21" t="str">
        <f t="shared" si="10"/>
        <v/>
      </c>
      <c r="E179" s="127" t="str">
        <f t="shared" si="14"/>
        <v/>
      </c>
      <c r="F179" s="22"/>
      <c r="G179" s="23"/>
      <c r="H179" s="21" t="str">
        <f t="shared" si="11"/>
        <v/>
      </c>
      <c r="I179" s="21" t="str">
        <f t="shared" si="12"/>
        <v/>
      </c>
      <c r="J179" s="21" t="str">
        <f t="shared" si="13"/>
        <v/>
      </c>
      <c r="K179" s="359"/>
      <c r="L179" s="29"/>
      <c r="M179" s="359"/>
      <c r="N179" s="359"/>
      <c r="O179" s="359"/>
      <c r="P179" s="1"/>
    </row>
    <row r="180" spans="4:16" ht="27.75" customHeight="1">
      <c r="D180" s="21" t="str">
        <f t="shared" si="10"/>
        <v/>
      </c>
      <c r="E180" s="127" t="str">
        <f t="shared" si="14"/>
        <v/>
      </c>
      <c r="F180" s="22"/>
      <c r="G180" s="23"/>
      <c r="H180" s="21" t="str">
        <f t="shared" si="11"/>
        <v/>
      </c>
      <c r="I180" s="21" t="str">
        <f t="shared" si="12"/>
        <v/>
      </c>
      <c r="J180" s="21" t="str">
        <f t="shared" si="13"/>
        <v/>
      </c>
      <c r="K180" s="360"/>
      <c r="L180" s="29"/>
      <c r="M180" s="357"/>
      <c r="N180" s="357"/>
      <c r="O180" s="358"/>
      <c r="P180" s="1"/>
    </row>
    <row r="181" spans="4:16" ht="27.75" customHeight="1">
      <c r="D181" s="21" t="str">
        <f t="shared" si="10"/>
        <v/>
      </c>
      <c r="E181" s="127" t="str">
        <f t="shared" si="14"/>
        <v/>
      </c>
      <c r="F181" s="22"/>
      <c r="G181" s="23"/>
      <c r="H181" s="21" t="str">
        <f t="shared" si="11"/>
        <v/>
      </c>
      <c r="I181" s="21" t="str">
        <f t="shared" si="12"/>
        <v/>
      </c>
      <c r="J181" s="21" t="str">
        <f t="shared" si="13"/>
        <v/>
      </c>
      <c r="K181" s="360"/>
      <c r="L181" s="29"/>
      <c r="M181" s="357"/>
      <c r="N181" s="357"/>
      <c r="O181" s="358"/>
      <c r="P181" s="1"/>
    </row>
    <row r="182" spans="4:16" ht="27.75" customHeight="1">
      <c r="D182" s="21" t="str">
        <f t="shared" si="10"/>
        <v/>
      </c>
      <c r="E182" s="127" t="str">
        <f t="shared" si="14"/>
        <v/>
      </c>
      <c r="F182" s="22"/>
      <c r="G182" s="23"/>
      <c r="H182" s="21" t="str">
        <f t="shared" si="11"/>
        <v/>
      </c>
      <c r="I182" s="21" t="str">
        <f t="shared" si="12"/>
        <v/>
      </c>
      <c r="J182" s="21" t="str">
        <f t="shared" si="13"/>
        <v/>
      </c>
      <c r="K182" s="360"/>
      <c r="L182" s="29"/>
      <c r="M182" s="357"/>
      <c r="N182" s="357"/>
      <c r="O182" s="358"/>
      <c r="P182" s="1"/>
    </row>
    <row r="183" spans="4:16" ht="27.75" customHeight="1">
      <c r="D183" s="21" t="str">
        <f t="shared" si="10"/>
        <v/>
      </c>
      <c r="E183" s="127" t="str">
        <f t="shared" si="14"/>
        <v/>
      </c>
      <c r="F183" s="22"/>
      <c r="G183" s="23"/>
      <c r="H183" s="21" t="str">
        <f t="shared" si="11"/>
        <v/>
      </c>
      <c r="I183" s="21" t="str">
        <f t="shared" si="12"/>
        <v/>
      </c>
      <c r="J183" s="21" t="str">
        <f t="shared" si="13"/>
        <v/>
      </c>
      <c r="K183" s="360"/>
      <c r="L183" s="29"/>
      <c r="M183" s="357"/>
      <c r="N183" s="357"/>
      <c r="O183" s="358"/>
      <c r="P183" s="1"/>
    </row>
    <row r="184" spans="4:16" ht="27.75" customHeight="1">
      <c r="D184" s="21" t="str">
        <f t="shared" si="10"/>
        <v/>
      </c>
      <c r="E184" s="127" t="str">
        <f t="shared" si="14"/>
        <v/>
      </c>
      <c r="F184" s="22"/>
      <c r="G184" s="23"/>
      <c r="H184" s="21" t="str">
        <f t="shared" si="11"/>
        <v/>
      </c>
      <c r="I184" s="21" t="str">
        <f t="shared" si="12"/>
        <v/>
      </c>
      <c r="J184" s="21" t="str">
        <f t="shared" si="13"/>
        <v/>
      </c>
      <c r="K184" s="360"/>
      <c r="L184" s="29"/>
      <c r="M184" s="357"/>
      <c r="N184" s="357"/>
      <c r="O184" s="358"/>
      <c r="P184" s="1"/>
    </row>
    <row r="185" spans="4:16" ht="27.75" customHeight="1">
      <c r="D185" s="21" t="str">
        <f t="shared" si="10"/>
        <v/>
      </c>
      <c r="E185" s="127" t="str">
        <f t="shared" si="14"/>
        <v/>
      </c>
      <c r="F185" s="22"/>
      <c r="G185" s="23"/>
      <c r="H185" s="21" t="str">
        <f t="shared" si="11"/>
        <v/>
      </c>
      <c r="I185" s="21" t="str">
        <f t="shared" si="12"/>
        <v/>
      </c>
      <c r="J185" s="21" t="str">
        <f t="shared" si="13"/>
        <v/>
      </c>
      <c r="K185" s="360"/>
      <c r="L185" s="29"/>
      <c r="M185" s="357"/>
      <c r="N185" s="357"/>
      <c r="O185" s="358"/>
      <c r="P185" s="1"/>
    </row>
    <row r="186" spans="4:16" ht="27.75" customHeight="1">
      <c r="D186" s="21" t="str">
        <f t="shared" si="10"/>
        <v/>
      </c>
      <c r="E186" s="127" t="str">
        <f t="shared" si="14"/>
        <v/>
      </c>
      <c r="F186" s="22"/>
      <c r="G186" s="23"/>
      <c r="H186" s="21" t="str">
        <f t="shared" si="11"/>
        <v/>
      </c>
      <c r="I186" s="21" t="str">
        <f t="shared" si="12"/>
        <v/>
      </c>
      <c r="J186" s="21" t="str">
        <f t="shared" si="13"/>
        <v/>
      </c>
      <c r="K186" s="360"/>
      <c r="L186" s="29"/>
      <c r="M186" s="357"/>
      <c r="N186" s="357"/>
      <c r="O186" s="358"/>
      <c r="P186" s="1"/>
    </row>
    <row r="187" spans="4:16" ht="27.75" customHeight="1">
      <c r="D187" s="21" t="str">
        <f t="shared" si="10"/>
        <v/>
      </c>
      <c r="E187" s="127" t="str">
        <f t="shared" si="14"/>
        <v/>
      </c>
      <c r="F187" s="22"/>
      <c r="G187" s="23"/>
      <c r="H187" s="21" t="str">
        <f t="shared" si="11"/>
        <v/>
      </c>
      <c r="I187" s="21" t="str">
        <f t="shared" si="12"/>
        <v/>
      </c>
      <c r="J187" s="21" t="str">
        <f t="shared" si="13"/>
        <v/>
      </c>
      <c r="K187" s="360"/>
      <c r="L187" s="29"/>
      <c r="M187" s="357"/>
      <c r="N187" s="357"/>
      <c r="O187" s="358"/>
      <c r="P187" s="1"/>
    </row>
    <row r="188" spans="4:16" ht="27.75" customHeight="1">
      <c r="D188" s="21" t="str">
        <f t="shared" si="10"/>
        <v/>
      </c>
      <c r="E188" s="127" t="str">
        <f t="shared" si="14"/>
        <v/>
      </c>
      <c r="F188" s="22"/>
      <c r="G188" s="23"/>
      <c r="H188" s="21" t="str">
        <f t="shared" si="11"/>
        <v/>
      </c>
      <c r="I188" s="21" t="str">
        <f t="shared" si="12"/>
        <v/>
      </c>
      <c r="J188" s="21" t="str">
        <f t="shared" si="13"/>
        <v/>
      </c>
      <c r="K188" s="360"/>
      <c r="L188" s="29"/>
      <c r="M188" s="357"/>
      <c r="N188" s="357"/>
      <c r="O188" s="358"/>
      <c r="P188" s="1"/>
    </row>
    <row r="189" spans="4:16" ht="27.75" customHeight="1">
      <c r="D189" s="21" t="str">
        <f t="shared" si="10"/>
        <v/>
      </c>
      <c r="E189" s="127" t="str">
        <f t="shared" si="14"/>
        <v/>
      </c>
      <c r="F189" s="22"/>
      <c r="G189" s="23"/>
      <c r="H189" s="21" t="str">
        <f t="shared" si="11"/>
        <v/>
      </c>
      <c r="I189" s="21" t="str">
        <f t="shared" si="12"/>
        <v/>
      </c>
      <c r="J189" s="21" t="str">
        <f t="shared" si="13"/>
        <v/>
      </c>
      <c r="K189" s="360"/>
      <c r="L189" s="29"/>
      <c r="M189" s="357"/>
      <c r="N189" s="357"/>
      <c r="O189" s="358"/>
      <c r="P189" s="1"/>
    </row>
    <row r="190" spans="4:16" ht="27.75" customHeight="1">
      <c r="D190" s="21" t="str">
        <f t="shared" si="10"/>
        <v/>
      </c>
      <c r="E190" s="127" t="str">
        <f t="shared" si="14"/>
        <v/>
      </c>
      <c r="F190" s="22"/>
      <c r="G190" s="23"/>
      <c r="H190" s="21" t="str">
        <f t="shared" si="11"/>
        <v/>
      </c>
      <c r="I190" s="21" t="str">
        <f t="shared" si="12"/>
        <v/>
      </c>
      <c r="J190" s="21" t="str">
        <f t="shared" si="13"/>
        <v/>
      </c>
      <c r="K190" s="360"/>
      <c r="L190" s="29"/>
      <c r="M190" s="357"/>
      <c r="N190" s="357"/>
      <c r="O190" s="358"/>
      <c r="P190" s="1"/>
    </row>
    <row r="191" spans="4:16" ht="27.75" customHeight="1">
      <c r="D191" s="21" t="str">
        <f t="shared" si="10"/>
        <v/>
      </c>
      <c r="E191" s="127" t="str">
        <f t="shared" si="14"/>
        <v/>
      </c>
      <c r="F191" s="22"/>
      <c r="G191" s="23"/>
      <c r="H191" s="21" t="str">
        <f t="shared" si="11"/>
        <v/>
      </c>
      <c r="I191" s="21" t="str">
        <f t="shared" si="12"/>
        <v/>
      </c>
      <c r="J191" s="21" t="str">
        <f t="shared" si="13"/>
        <v/>
      </c>
      <c r="K191" s="360"/>
      <c r="L191" s="29"/>
      <c r="M191" s="357"/>
      <c r="N191" s="357"/>
      <c r="O191" s="358"/>
      <c r="P191" s="1"/>
    </row>
    <row r="192" spans="4:16" ht="27.75" customHeight="1">
      <c r="D192" s="21" t="str">
        <f t="shared" si="10"/>
        <v/>
      </c>
      <c r="E192" s="127" t="str">
        <f t="shared" si="14"/>
        <v/>
      </c>
      <c r="F192" s="22"/>
      <c r="G192" s="23"/>
      <c r="H192" s="21" t="str">
        <f t="shared" si="11"/>
        <v/>
      </c>
      <c r="I192" s="21" t="str">
        <f t="shared" si="12"/>
        <v/>
      </c>
      <c r="J192" s="21" t="str">
        <f t="shared" si="13"/>
        <v/>
      </c>
      <c r="K192" s="360"/>
      <c r="L192" s="29"/>
      <c r="M192" s="29"/>
      <c r="N192" s="29"/>
      <c r="O192" s="30"/>
      <c r="P192" s="1"/>
    </row>
    <row r="193" spans="4:16" ht="27.75" customHeight="1">
      <c r="D193" s="21" t="str">
        <f t="shared" si="10"/>
        <v/>
      </c>
      <c r="E193" s="127" t="str">
        <f t="shared" si="14"/>
        <v/>
      </c>
      <c r="F193" s="22"/>
      <c r="G193" s="23"/>
      <c r="H193" s="21" t="str">
        <f t="shared" si="11"/>
        <v/>
      </c>
      <c r="I193" s="21" t="str">
        <f t="shared" si="12"/>
        <v/>
      </c>
      <c r="J193" s="21" t="str">
        <f t="shared" si="13"/>
        <v/>
      </c>
      <c r="K193" s="360"/>
      <c r="L193" s="29"/>
      <c r="M193" s="29"/>
      <c r="N193" s="29"/>
      <c r="O193" s="30"/>
      <c r="P193" s="1"/>
    </row>
    <row r="194" spans="4:16" ht="27.75" customHeight="1">
      <c r="D194" s="21" t="str">
        <f t="shared" si="10"/>
        <v/>
      </c>
      <c r="E194" s="127" t="str">
        <f t="shared" si="14"/>
        <v/>
      </c>
      <c r="F194" s="22"/>
      <c r="G194" s="23"/>
      <c r="H194" s="21" t="str">
        <f t="shared" si="11"/>
        <v/>
      </c>
      <c r="I194" s="21" t="str">
        <f t="shared" si="12"/>
        <v/>
      </c>
      <c r="J194" s="21" t="str">
        <f t="shared" si="13"/>
        <v/>
      </c>
      <c r="K194" s="360"/>
      <c r="L194" s="29"/>
      <c r="M194" s="29"/>
      <c r="N194" s="29"/>
      <c r="O194" s="30"/>
      <c r="P194" s="1"/>
    </row>
    <row r="195" spans="4:16" ht="27.75" customHeight="1">
      <c r="D195" s="21" t="str">
        <f t="shared" si="10"/>
        <v/>
      </c>
      <c r="E195" s="127" t="str">
        <f t="shared" si="14"/>
        <v/>
      </c>
      <c r="F195" s="22"/>
      <c r="G195" s="23"/>
      <c r="H195" s="21" t="str">
        <f t="shared" si="11"/>
        <v/>
      </c>
      <c r="I195" s="21" t="str">
        <f t="shared" si="12"/>
        <v/>
      </c>
      <c r="J195" s="21" t="str">
        <f t="shared" si="13"/>
        <v/>
      </c>
      <c r="K195" s="360"/>
      <c r="L195" s="29"/>
      <c r="M195" s="29"/>
      <c r="N195" s="29"/>
      <c r="O195" s="30"/>
      <c r="P195" s="1"/>
    </row>
    <row r="196" spans="4:16" ht="27.75" customHeight="1">
      <c r="D196" s="21" t="str">
        <f t="shared" si="10"/>
        <v/>
      </c>
      <c r="E196" s="127" t="str">
        <f t="shared" si="14"/>
        <v/>
      </c>
      <c r="F196" s="22"/>
      <c r="G196" s="23"/>
      <c r="H196" s="21" t="str">
        <f t="shared" si="11"/>
        <v/>
      </c>
      <c r="I196" s="21" t="str">
        <f t="shared" si="12"/>
        <v/>
      </c>
      <c r="J196" s="21" t="str">
        <f t="shared" si="13"/>
        <v/>
      </c>
      <c r="K196" s="360"/>
      <c r="L196" s="29"/>
      <c r="M196" s="29"/>
      <c r="N196" s="29"/>
      <c r="O196" s="30"/>
      <c r="P196" s="1"/>
    </row>
    <row r="197" spans="4:16" ht="27.75" customHeight="1">
      <c r="D197" s="21" t="str">
        <f t="shared" si="10"/>
        <v/>
      </c>
      <c r="E197" s="127" t="str">
        <f t="shared" si="14"/>
        <v/>
      </c>
      <c r="F197" s="22"/>
      <c r="G197" s="23"/>
      <c r="H197" s="21" t="str">
        <f t="shared" si="11"/>
        <v/>
      </c>
      <c r="I197" s="21" t="str">
        <f t="shared" si="12"/>
        <v/>
      </c>
      <c r="J197" s="21" t="str">
        <f t="shared" si="13"/>
        <v/>
      </c>
      <c r="K197" s="360"/>
      <c r="L197" s="29"/>
      <c r="M197" s="29"/>
      <c r="N197" s="29"/>
      <c r="O197" s="30"/>
      <c r="P197" s="1"/>
    </row>
    <row r="198" spans="4:16" ht="27.75" customHeight="1">
      <c r="D198" s="21" t="str">
        <f t="shared" si="10"/>
        <v/>
      </c>
      <c r="E198" s="127" t="str">
        <f t="shared" si="14"/>
        <v/>
      </c>
      <c r="F198" s="22"/>
      <c r="G198" s="23"/>
      <c r="H198" s="21" t="str">
        <f t="shared" si="11"/>
        <v/>
      </c>
      <c r="I198" s="21" t="str">
        <f t="shared" si="12"/>
        <v/>
      </c>
      <c r="J198" s="21" t="str">
        <f t="shared" si="13"/>
        <v/>
      </c>
      <c r="K198" s="360"/>
      <c r="L198" s="29"/>
      <c r="M198" s="29"/>
      <c r="N198" s="29"/>
      <c r="O198" s="30"/>
      <c r="P198" s="1"/>
    </row>
    <row r="199" spans="4:16" ht="27.75" customHeight="1">
      <c r="D199" s="21" t="str">
        <f t="shared" si="10"/>
        <v/>
      </c>
      <c r="E199" s="127" t="str">
        <f t="shared" si="14"/>
        <v/>
      </c>
      <c r="F199" s="22"/>
      <c r="G199" s="23"/>
      <c r="H199" s="21" t="str">
        <f t="shared" si="11"/>
        <v/>
      </c>
      <c r="I199" s="21" t="str">
        <f t="shared" si="12"/>
        <v/>
      </c>
      <c r="J199" s="21" t="str">
        <f t="shared" si="13"/>
        <v/>
      </c>
      <c r="K199" s="360"/>
      <c r="L199" s="29"/>
      <c r="M199" s="29"/>
      <c r="N199" s="29"/>
      <c r="O199" s="30"/>
      <c r="P199" s="1"/>
    </row>
    <row r="200" spans="4:16" ht="27.75" customHeight="1">
      <c r="D200" s="21" t="str">
        <f t="shared" si="10"/>
        <v/>
      </c>
      <c r="E200" s="127" t="str">
        <f t="shared" si="14"/>
        <v/>
      </c>
      <c r="F200" s="22"/>
      <c r="G200" s="23"/>
      <c r="H200" s="21" t="str">
        <f t="shared" si="11"/>
        <v/>
      </c>
      <c r="I200" s="21" t="str">
        <f t="shared" si="12"/>
        <v/>
      </c>
      <c r="J200" s="21" t="str">
        <f t="shared" si="13"/>
        <v/>
      </c>
      <c r="K200" s="360"/>
      <c r="L200" s="29"/>
      <c r="M200" s="29"/>
      <c r="N200" s="29"/>
      <c r="O200" s="30"/>
      <c r="P200" s="1"/>
    </row>
    <row r="201" spans="4:16" ht="27.75" customHeight="1">
      <c r="D201" s="21" t="str">
        <f t="shared" si="10"/>
        <v/>
      </c>
      <c r="E201" s="127" t="str">
        <f t="shared" si="14"/>
        <v/>
      </c>
      <c r="F201" s="22"/>
      <c r="G201" s="23"/>
      <c r="H201" s="21" t="str">
        <f t="shared" si="11"/>
        <v/>
      </c>
      <c r="I201" s="21" t="str">
        <f t="shared" si="12"/>
        <v/>
      </c>
      <c r="J201" s="21" t="str">
        <f t="shared" si="13"/>
        <v/>
      </c>
      <c r="K201" s="360"/>
      <c r="L201" s="29"/>
      <c r="M201" s="29"/>
      <c r="N201" s="29"/>
      <c r="O201" s="30"/>
      <c r="P201" s="1"/>
    </row>
    <row r="202" spans="4:16" ht="27.75" customHeight="1">
      <c r="D202" s="21" t="str">
        <f t="shared" si="10"/>
        <v/>
      </c>
      <c r="E202" s="127" t="str">
        <f t="shared" si="14"/>
        <v/>
      </c>
      <c r="F202" s="22"/>
      <c r="G202" s="23"/>
      <c r="H202" s="21" t="str">
        <f t="shared" si="11"/>
        <v/>
      </c>
      <c r="I202" s="21" t="str">
        <f t="shared" si="12"/>
        <v/>
      </c>
      <c r="J202" s="21" t="str">
        <f t="shared" si="13"/>
        <v/>
      </c>
      <c r="K202" s="360"/>
      <c r="L202" s="29"/>
      <c r="M202" s="29"/>
      <c r="N202" s="29"/>
      <c r="O202" s="30"/>
      <c r="P202" s="1"/>
    </row>
    <row r="203" spans="4:16" ht="27.75" customHeight="1">
      <c r="D203" s="21" t="str">
        <f t="shared" si="10"/>
        <v/>
      </c>
      <c r="E203" s="127" t="str">
        <f t="shared" si="14"/>
        <v/>
      </c>
      <c r="F203" s="22"/>
      <c r="G203" s="23"/>
      <c r="H203" s="21" t="str">
        <f t="shared" si="11"/>
        <v/>
      </c>
      <c r="I203" s="21" t="str">
        <f t="shared" si="12"/>
        <v/>
      </c>
      <c r="J203" s="21" t="str">
        <f t="shared" si="13"/>
        <v/>
      </c>
      <c r="K203" s="360"/>
      <c r="L203" s="29"/>
      <c r="M203" s="29"/>
      <c r="N203" s="29"/>
      <c r="O203" s="30"/>
      <c r="P203" s="1"/>
    </row>
    <row r="204" spans="4:16" ht="27.75" customHeight="1">
      <c r="D204" s="21" t="str">
        <f t="shared" ref="D204:D267" si="15">IF(F204&lt;&gt;"",ROW()-10,"")</f>
        <v/>
      </c>
      <c r="E204" s="127" t="str">
        <f t="shared" si="14"/>
        <v/>
      </c>
      <c r="F204" s="22"/>
      <c r="G204" s="23"/>
      <c r="H204" s="21" t="str">
        <f t="shared" ref="H204:H267" si="16">IF(G204&gt;1,DATEDIF(G204,$H$9,"md"),"")</f>
        <v/>
      </c>
      <c r="I204" s="21" t="str">
        <f t="shared" ref="I204:I267" si="17">IF(G204&gt;1,DATEDIF(G204,$H$9,"ym"),"")</f>
        <v/>
      </c>
      <c r="J204" s="21" t="str">
        <f t="shared" ref="J204:J267" si="18">IF(G204&gt;1,DATEDIF(G204,$H$9,"y"),"")</f>
        <v/>
      </c>
      <c r="K204" s="360"/>
      <c r="L204" s="29"/>
      <c r="M204" s="29"/>
      <c r="N204" s="29"/>
      <c r="O204" s="30"/>
      <c r="P204" s="1"/>
    </row>
    <row r="205" spans="4:16" ht="27.75" customHeight="1">
      <c r="D205" s="21" t="str">
        <f t="shared" si="15"/>
        <v/>
      </c>
      <c r="E205" s="127" t="str">
        <f t="shared" ref="E205:E268" si="19">IF(F205="","",E204+1)</f>
        <v/>
      </c>
      <c r="F205" s="22"/>
      <c r="G205" s="23"/>
      <c r="H205" s="21" t="str">
        <f t="shared" si="16"/>
        <v/>
      </c>
      <c r="I205" s="21" t="str">
        <f t="shared" si="17"/>
        <v/>
      </c>
      <c r="J205" s="21" t="str">
        <f t="shared" si="18"/>
        <v/>
      </c>
      <c r="K205" s="360"/>
      <c r="L205" s="29"/>
      <c r="M205" s="29"/>
      <c r="N205" s="29"/>
      <c r="O205" s="30"/>
      <c r="P205" s="1"/>
    </row>
    <row r="206" spans="4:16" ht="27.75" customHeight="1">
      <c r="D206" s="21" t="str">
        <f t="shared" si="15"/>
        <v/>
      </c>
      <c r="E206" s="127" t="str">
        <f t="shared" si="19"/>
        <v/>
      </c>
      <c r="F206" s="22"/>
      <c r="G206" s="23"/>
      <c r="H206" s="21" t="str">
        <f t="shared" si="16"/>
        <v/>
      </c>
      <c r="I206" s="21" t="str">
        <f t="shared" si="17"/>
        <v/>
      </c>
      <c r="J206" s="21" t="str">
        <f t="shared" si="18"/>
        <v/>
      </c>
      <c r="K206" s="360"/>
      <c r="L206" s="29"/>
      <c r="M206" s="29"/>
      <c r="N206" s="29"/>
      <c r="O206" s="30"/>
      <c r="P206" s="1"/>
    </row>
    <row r="207" spans="4:16" ht="27.75" customHeight="1">
      <c r="D207" s="21" t="str">
        <f t="shared" si="15"/>
        <v/>
      </c>
      <c r="E207" s="127" t="str">
        <f t="shared" si="19"/>
        <v/>
      </c>
      <c r="F207" s="22"/>
      <c r="G207" s="23"/>
      <c r="H207" s="21" t="str">
        <f t="shared" si="16"/>
        <v/>
      </c>
      <c r="I207" s="21" t="str">
        <f t="shared" si="17"/>
        <v/>
      </c>
      <c r="J207" s="21" t="str">
        <f t="shared" si="18"/>
        <v/>
      </c>
      <c r="K207" s="360"/>
      <c r="L207" s="29"/>
      <c r="M207" s="29"/>
      <c r="N207" s="29"/>
      <c r="O207" s="30"/>
      <c r="P207" s="1"/>
    </row>
    <row r="208" spans="4:16" ht="27.75" customHeight="1">
      <c r="D208" s="21" t="str">
        <f t="shared" si="15"/>
        <v/>
      </c>
      <c r="E208" s="127" t="str">
        <f t="shared" si="19"/>
        <v/>
      </c>
      <c r="F208" s="22"/>
      <c r="G208" s="23"/>
      <c r="H208" s="21" t="str">
        <f t="shared" si="16"/>
        <v/>
      </c>
      <c r="I208" s="21" t="str">
        <f t="shared" si="17"/>
        <v/>
      </c>
      <c r="J208" s="21" t="str">
        <f t="shared" si="18"/>
        <v/>
      </c>
      <c r="K208" s="360"/>
      <c r="L208" s="29"/>
      <c r="M208" s="29"/>
      <c r="N208" s="29"/>
      <c r="O208" s="30"/>
      <c r="P208" s="1"/>
    </row>
    <row r="209" spans="4:16" ht="27.75" customHeight="1">
      <c r="D209" s="21" t="str">
        <f t="shared" si="15"/>
        <v/>
      </c>
      <c r="E209" s="127" t="str">
        <f t="shared" si="19"/>
        <v/>
      </c>
      <c r="F209" s="22"/>
      <c r="G209" s="23"/>
      <c r="H209" s="21" t="str">
        <f t="shared" si="16"/>
        <v/>
      </c>
      <c r="I209" s="21" t="str">
        <f t="shared" si="17"/>
        <v/>
      </c>
      <c r="J209" s="21" t="str">
        <f t="shared" si="18"/>
        <v/>
      </c>
      <c r="K209" s="360"/>
      <c r="L209" s="29"/>
      <c r="M209" s="29"/>
      <c r="N209" s="29"/>
      <c r="O209" s="30"/>
      <c r="P209" s="1"/>
    </row>
    <row r="210" spans="4:16" ht="27.75" customHeight="1">
      <c r="D210" s="21" t="str">
        <f t="shared" si="15"/>
        <v/>
      </c>
      <c r="E210" s="127" t="str">
        <f t="shared" si="19"/>
        <v/>
      </c>
      <c r="F210" s="22"/>
      <c r="G210" s="23"/>
      <c r="H210" s="21" t="str">
        <f t="shared" si="16"/>
        <v/>
      </c>
      <c r="I210" s="21" t="str">
        <f t="shared" si="17"/>
        <v/>
      </c>
      <c r="J210" s="21" t="str">
        <f t="shared" si="18"/>
        <v/>
      </c>
      <c r="K210" s="360"/>
      <c r="L210" s="29"/>
      <c r="M210" s="29"/>
      <c r="N210" s="29"/>
      <c r="O210" s="30"/>
      <c r="P210" s="1"/>
    </row>
    <row r="211" spans="4:16" ht="27.75" customHeight="1">
      <c r="D211" s="21" t="str">
        <f t="shared" si="15"/>
        <v/>
      </c>
      <c r="E211" s="127" t="str">
        <f t="shared" si="19"/>
        <v/>
      </c>
      <c r="F211" s="22"/>
      <c r="G211" s="23"/>
      <c r="H211" s="21" t="str">
        <f t="shared" si="16"/>
        <v/>
      </c>
      <c r="I211" s="21" t="str">
        <f t="shared" si="17"/>
        <v/>
      </c>
      <c r="J211" s="21" t="str">
        <f t="shared" si="18"/>
        <v/>
      </c>
      <c r="K211" s="360"/>
      <c r="L211" s="29"/>
      <c r="M211" s="29"/>
      <c r="N211" s="29"/>
      <c r="O211" s="30"/>
      <c r="P211" s="1"/>
    </row>
    <row r="212" spans="4:16" ht="27.75" customHeight="1">
      <c r="D212" s="21" t="str">
        <f t="shared" si="15"/>
        <v/>
      </c>
      <c r="E212" s="127" t="str">
        <f t="shared" si="19"/>
        <v/>
      </c>
      <c r="F212" s="22"/>
      <c r="G212" s="23"/>
      <c r="H212" s="21" t="str">
        <f t="shared" si="16"/>
        <v/>
      </c>
      <c r="I212" s="21" t="str">
        <f t="shared" si="17"/>
        <v/>
      </c>
      <c r="J212" s="21" t="str">
        <f t="shared" si="18"/>
        <v/>
      </c>
      <c r="K212" s="360"/>
      <c r="L212" s="29"/>
      <c r="M212" s="29"/>
      <c r="N212" s="29"/>
      <c r="O212" s="30"/>
      <c r="P212" s="1"/>
    </row>
    <row r="213" spans="4:16" ht="27.75" customHeight="1">
      <c r="D213" s="21" t="str">
        <f t="shared" si="15"/>
        <v/>
      </c>
      <c r="E213" s="127" t="str">
        <f t="shared" si="19"/>
        <v/>
      </c>
      <c r="F213" s="22"/>
      <c r="G213" s="23"/>
      <c r="H213" s="21" t="str">
        <f t="shared" si="16"/>
        <v/>
      </c>
      <c r="I213" s="21" t="str">
        <f t="shared" si="17"/>
        <v/>
      </c>
      <c r="J213" s="21" t="str">
        <f t="shared" si="18"/>
        <v/>
      </c>
      <c r="K213" s="360"/>
      <c r="L213" s="29"/>
      <c r="M213" s="29"/>
      <c r="N213" s="29"/>
      <c r="O213" s="30"/>
      <c r="P213" s="1"/>
    </row>
    <row r="214" spans="4:16" ht="27.75" customHeight="1">
      <c r="D214" s="21" t="str">
        <f t="shared" si="15"/>
        <v/>
      </c>
      <c r="E214" s="127" t="str">
        <f t="shared" si="19"/>
        <v/>
      </c>
      <c r="F214" s="22"/>
      <c r="G214" s="23"/>
      <c r="H214" s="21" t="str">
        <f t="shared" si="16"/>
        <v/>
      </c>
      <c r="I214" s="21" t="str">
        <f t="shared" si="17"/>
        <v/>
      </c>
      <c r="J214" s="21" t="str">
        <f t="shared" si="18"/>
        <v/>
      </c>
      <c r="K214" s="360"/>
      <c r="L214" s="29"/>
      <c r="M214" s="29"/>
      <c r="N214" s="29"/>
      <c r="O214" s="30"/>
      <c r="P214" s="1"/>
    </row>
    <row r="215" spans="4:16" ht="27.75" customHeight="1">
      <c r="D215" s="21" t="str">
        <f t="shared" si="15"/>
        <v/>
      </c>
      <c r="E215" s="127" t="str">
        <f t="shared" si="19"/>
        <v/>
      </c>
      <c r="F215" s="22"/>
      <c r="G215" s="23"/>
      <c r="H215" s="21" t="str">
        <f t="shared" si="16"/>
        <v/>
      </c>
      <c r="I215" s="21" t="str">
        <f t="shared" si="17"/>
        <v/>
      </c>
      <c r="J215" s="21" t="str">
        <f t="shared" si="18"/>
        <v/>
      </c>
      <c r="K215" s="360"/>
      <c r="L215" s="29"/>
      <c r="M215" s="29"/>
      <c r="N215" s="29"/>
      <c r="O215" s="30"/>
      <c r="P215" s="1"/>
    </row>
    <row r="216" spans="4:16" ht="27.75" customHeight="1">
      <c r="D216" s="21" t="str">
        <f t="shared" si="15"/>
        <v/>
      </c>
      <c r="E216" s="127" t="str">
        <f t="shared" si="19"/>
        <v/>
      </c>
      <c r="F216" s="22"/>
      <c r="G216" s="23"/>
      <c r="H216" s="21" t="str">
        <f t="shared" si="16"/>
        <v/>
      </c>
      <c r="I216" s="21" t="str">
        <f t="shared" si="17"/>
        <v/>
      </c>
      <c r="J216" s="21" t="str">
        <f t="shared" si="18"/>
        <v/>
      </c>
      <c r="K216" s="360"/>
      <c r="L216" s="29"/>
      <c r="M216" s="29"/>
      <c r="N216" s="29"/>
      <c r="O216" s="30"/>
      <c r="P216" s="1"/>
    </row>
    <row r="217" spans="4:16" ht="27.75" customHeight="1">
      <c r="D217" s="21" t="str">
        <f t="shared" si="15"/>
        <v/>
      </c>
      <c r="E217" s="127" t="str">
        <f t="shared" si="19"/>
        <v/>
      </c>
      <c r="F217" s="22"/>
      <c r="G217" s="23"/>
      <c r="H217" s="21" t="str">
        <f t="shared" si="16"/>
        <v/>
      </c>
      <c r="I217" s="21" t="str">
        <f t="shared" si="17"/>
        <v/>
      </c>
      <c r="J217" s="21" t="str">
        <f t="shared" si="18"/>
        <v/>
      </c>
      <c r="K217" s="360"/>
      <c r="L217" s="29"/>
      <c r="M217" s="29"/>
      <c r="N217" s="29"/>
      <c r="O217" s="30"/>
      <c r="P217" s="1"/>
    </row>
    <row r="218" spans="4:16" ht="27.75" customHeight="1">
      <c r="D218" s="21" t="str">
        <f t="shared" si="15"/>
        <v/>
      </c>
      <c r="E218" s="127" t="str">
        <f t="shared" si="19"/>
        <v/>
      </c>
      <c r="F218" s="22"/>
      <c r="G218" s="23"/>
      <c r="H218" s="21" t="str">
        <f t="shared" si="16"/>
        <v/>
      </c>
      <c r="I218" s="21" t="str">
        <f t="shared" si="17"/>
        <v/>
      </c>
      <c r="J218" s="21" t="str">
        <f t="shared" si="18"/>
        <v/>
      </c>
      <c r="K218" s="360"/>
      <c r="L218" s="29"/>
      <c r="M218" s="29"/>
      <c r="N218" s="29"/>
      <c r="O218" s="30"/>
      <c r="P218" s="1"/>
    </row>
    <row r="219" spans="4:16" ht="27.75" customHeight="1">
      <c r="D219" s="21" t="str">
        <f t="shared" si="15"/>
        <v/>
      </c>
      <c r="E219" s="127" t="str">
        <f t="shared" si="19"/>
        <v/>
      </c>
      <c r="F219" s="22"/>
      <c r="G219" s="23"/>
      <c r="H219" s="21" t="str">
        <f t="shared" si="16"/>
        <v/>
      </c>
      <c r="I219" s="21" t="str">
        <f t="shared" si="17"/>
        <v/>
      </c>
      <c r="J219" s="21" t="str">
        <f t="shared" si="18"/>
        <v/>
      </c>
      <c r="K219" s="360"/>
      <c r="L219" s="29"/>
      <c r="M219" s="29"/>
      <c r="N219" s="29"/>
      <c r="O219" s="30"/>
      <c r="P219" s="1"/>
    </row>
    <row r="220" spans="4:16" ht="27.75" customHeight="1">
      <c r="D220" s="21" t="str">
        <f t="shared" si="15"/>
        <v/>
      </c>
      <c r="E220" s="127" t="str">
        <f t="shared" si="19"/>
        <v/>
      </c>
      <c r="F220" s="22"/>
      <c r="G220" s="23"/>
      <c r="H220" s="21" t="str">
        <f t="shared" si="16"/>
        <v/>
      </c>
      <c r="I220" s="21" t="str">
        <f t="shared" si="17"/>
        <v/>
      </c>
      <c r="J220" s="21" t="str">
        <f t="shared" si="18"/>
        <v/>
      </c>
      <c r="K220" s="360"/>
      <c r="L220" s="29"/>
      <c r="M220" s="29"/>
      <c r="N220" s="29"/>
      <c r="O220" s="30"/>
      <c r="P220" s="1"/>
    </row>
    <row r="221" spans="4:16" ht="27.75" customHeight="1">
      <c r="D221" s="21" t="str">
        <f t="shared" si="15"/>
        <v/>
      </c>
      <c r="E221" s="127" t="str">
        <f t="shared" si="19"/>
        <v/>
      </c>
      <c r="F221" s="22"/>
      <c r="G221" s="23"/>
      <c r="H221" s="21" t="str">
        <f t="shared" si="16"/>
        <v/>
      </c>
      <c r="I221" s="21" t="str">
        <f t="shared" si="17"/>
        <v/>
      </c>
      <c r="J221" s="21" t="str">
        <f t="shared" si="18"/>
        <v/>
      </c>
      <c r="K221" s="360"/>
      <c r="L221" s="29"/>
      <c r="M221" s="29"/>
      <c r="N221" s="29"/>
      <c r="O221" s="30"/>
      <c r="P221" s="1"/>
    </row>
    <row r="222" spans="4:16" ht="27.75" customHeight="1">
      <c r="D222" s="21" t="str">
        <f t="shared" si="15"/>
        <v/>
      </c>
      <c r="E222" s="127" t="str">
        <f t="shared" si="19"/>
        <v/>
      </c>
      <c r="F222" s="22"/>
      <c r="G222" s="23"/>
      <c r="H222" s="21" t="str">
        <f t="shared" si="16"/>
        <v/>
      </c>
      <c r="I222" s="21" t="str">
        <f t="shared" si="17"/>
        <v/>
      </c>
      <c r="J222" s="21" t="str">
        <f t="shared" si="18"/>
        <v/>
      </c>
      <c r="K222" s="360"/>
      <c r="L222" s="29"/>
      <c r="M222" s="29"/>
      <c r="N222" s="29"/>
      <c r="O222" s="30"/>
      <c r="P222" s="1"/>
    </row>
    <row r="223" spans="4:16" ht="27.75" customHeight="1">
      <c r="D223" s="21" t="str">
        <f t="shared" si="15"/>
        <v/>
      </c>
      <c r="E223" s="127" t="str">
        <f t="shared" si="19"/>
        <v/>
      </c>
      <c r="F223" s="22"/>
      <c r="G223" s="23"/>
      <c r="H223" s="21" t="str">
        <f t="shared" si="16"/>
        <v/>
      </c>
      <c r="I223" s="21" t="str">
        <f t="shared" si="17"/>
        <v/>
      </c>
      <c r="J223" s="21" t="str">
        <f t="shared" si="18"/>
        <v/>
      </c>
      <c r="K223" s="360"/>
      <c r="L223" s="29"/>
      <c r="M223" s="29"/>
      <c r="N223" s="29"/>
      <c r="O223" s="30"/>
      <c r="P223" s="1"/>
    </row>
    <row r="224" spans="4:16" ht="27.75" customHeight="1">
      <c r="D224" s="21" t="str">
        <f t="shared" si="15"/>
        <v/>
      </c>
      <c r="E224" s="127" t="str">
        <f t="shared" si="19"/>
        <v/>
      </c>
      <c r="F224" s="22"/>
      <c r="G224" s="23"/>
      <c r="H224" s="21" t="str">
        <f t="shared" si="16"/>
        <v/>
      </c>
      <c r="I224" s="21" t="str">
        <f t="shared" si="17"/>
        <v/>
      </c>
      <c r="J224" s="21" t="str">
        <f t="shared" si="18"/>
        <v/>
      </c>
      <c r="K224" s="360"/>
      <c r="L224" s="29"/>
      <c r="M224" s="29"/>
      <c r="N224" s="29"/>
      <c r="O224" s="30"/>
      <c r="P224" s="1"/>
    </row>
    <row r="225" spans="4:16" ht="27.75" customHeight="1">
      <c r="D225" s="21" t="str">
        <f t="shared" si="15"/>
        <v/>
      </c>
      <c r="E225" s="127" t="str">
        <f t="shared" si="19"/>
        <v/>
      </c>
      <c r="F225" s="22"/>
      <c r="G225" s="23"/>
      <c r="H225" s="21" t="str">
        <f t="shared" si="16"/>
        <v/>
      </c>
      <c r="I225" s="21" t="str">
        <f t="shared" si="17"/>
        <v/>
      </c>
      <c r="J225" s="21" t="str">
        <f t="shared" si="18"/>
        <v/>
      </c>
      <c r="K225" s="360"/>
      <c r="L225" s="29"/>
      <c r="M225" s="29"/>
      <c r="N225" s="29"/>
      <c r="O225" s="30"/>
      <c r="P225" s="1"/>
    </row>
    <row r="226" spans="4:16" ht="27.75" customHeight="1">
      <c r="D226" s="21" t="str">
        <f t="shared" si="15"/>
        <v/>
      </c>
      <c r="E226" s="127" t="str">
        <f t="shared" si="19"/>
        <v/>
      </c>
      <c r="F226" s="22"/>
      <c r="G226" s="23"/>
      <c r="H226" s="21" t="str">
        <f t="shared" si="16"/>
        <v/>
      </c>
      <c r="I226" s="21" t="str">
        <f t="shared" si="17"/>
        <v/>
      </c>
      <c r="J226" s="21" t="str">
        <f t="shared" si="18"/>
        <v/>
      </c>
      <c r="K226" s="360"/>
      <c r="L226" s="29"/>
      <c r="M226" s="29"/>
      <c r="N226" s="29"/>
      <c r="O226" s="30"/>
      <c r="P226" s="1"/>
    </row>
    <row r="227" spans="4:16" ht="27.75" customHeight="1">
      <c r="D227" s="21" t="str">
        <f t="shared" si="15"/>
        <v/>
      </c>
      <c r="E227" s="127" t="str">
        <f t="shared" si="19"/>
        <v/>
      </c>
      <c r="F227" s="22"/>
      <c r="G227" s="23"/>
      <c r="H227" s="21" t="str">
        <f t="shared" si="16"/>
        <v/>
      </c>
      <c r="I227" s="21" t="str">
        <f t="shared" si="17"/>
        <v/>
      </c>
      <c r="J227" s="21" t="str">
        <f t="shared" si="18"/>
        <v/>
      </c>
      <c r="K227" s="360"/>
      <c r="L227" s="29"/>
      <c r="M227" s="29"/>
      <c r="N227" s="29"/>
      <c r="O227" s="30"/>
      <c r="P227" s="1"/>
    </row>
    <row r="228" spans="4:16" ht="27.75" customHeight="1">
      <c r="D228" s="21" t="str">
        <f t="shared" si="15"/>
        <v/>
      </c>
      <c r="E228" s="127" t="str">
        <f t="shared" si="19"/>
        <v/>
      </c>
      <c r="F228" s="22"/>
      <c r="G228" s="23"/>
      <c r="H228" s="21" t="str">
        <f t="shared" si="16"/>
        <v/>
      </c>
      <c r="I228" s="21" t="str">
        <f t="shared" si="17"/>
        <v/>
      </c>
      <c r="J228" s="21" t="str">
        <f t="shared" si="18"/>
        <v/>
      </c>
      <c r="K228" s="360"/>
      <c r="L228" s="29"/>
      <c r="M228" s="29"/>
      <c r="N228" s="29"/>
      <c r="O228" s="30"/>
      <c r="P228" s="1"/>
    </row>
    <row r="229" spans="4:16" ht="27.75" customHeight="1">
      <c r="D229" s="21" t="str">
        <f t="shared" si="15"/>
        <v/>
      </c>
      <c r="E229" s="127" t="str">
        <f t="shared" si="19"/>
        <v/>
      </c>
      <c r="F229" s="22"/>
      <c r="G229" s="23"/>
      <c r="H229" s="21" t="str">
        <f t="shared" si="16"/>
        <v/>
      </c>
      <c r="I229" s="21" t="str">
        <f t="shared" si="17"/>
        <v/>
      </c>
      <c r="J229" s="21" t="str">
        <f t="shared" si="18"/>
        <v/>
      </c>
      <c r="K229" s="360"/>
      <c r="L229" s="29"/>
      <c r="M229" s="29"/>
      <c r="N229" s="29"/>
      <c r="O229" s="30"/>
      <c r="P229" s="1"/>
    </row>
    <row r="230" spans="4:16" ht="27.75" customHeight="1">
      <c r="D230" s="21" t="str">
        <f t="shared" si="15"/>
        <v/>
      </c>
      <c r="E230" s="127" t="str">
        <f t="shared" si="19"/>
        <v/>
      </c>
      <c r="F230" s="22"/>
      <c r="G230" s="23"/>
      <c r="H230" s="21" t="str">
        <f t="shared" si="16"/>
        <v/>
      </c>
      <c r="I230" s="21" t="str">
        <f t="shared" si="17"/>
        <v/>
      </c>
      <c r="J230" s="21" t="str">
        <f t="shared" si="18"/>
        <v/>
      </c>
      <c r="K230" s="360"/>
      <c r="L230" s="29"/>
      <c r="M230" s="29"/>
      <c r="N230" s="29"/>
      <c r="O230" s="30"/>
      <c r="P230" s="1"/>
    </row>
    <row r="231" spans="4:16" ht="27.75" customHeight="1">
      <c r="D231" s="21" t="str">
        <f t="shared" si="15"/>
        <v/>
      </c>
      <c r="E231" s="127" t="str">
        <f t="shared" si="19"/>
        <v/>
      </c>
      <c r="F231" s="22"/>
      <c r="G231" s="23"/>
      <c r="H231" s="21" t="str">
        <f t="shared" si="16"/>
        <v/>
      </c>
      <c r="I231" s="21" t="str">
        <f t="shared" si="17"/>
        <v/>
      </c>
      <c r="J231" s="21" t="str">
        <f t="shared" si="18"/>
        <v/>
      </c>
      <c r="K231" s="360"/>
      <c r="L231" s="29"/>
      <c r="M231" s="29"/>
      <c r="N231" s="29"/>
      <c r="O231" s="30"/>
      <c r="P231" s="1"/>
    </row>
    <row r="232" spans="4:16" ht="27.75" customHeight="1">
      <c r="D232" s="21" t="str">
        <f t="shared" si="15"/>
        <v/>
      </c>
      <c r="E232" s="127" t="str">
        <f t="shared" si="19"/>
        <v/>
      </c>
      <c r="F232" s="22"/>
      <c r="G232" s="23"/>
      <c r="H232" s="21" t="str">
        <f t="shared" si="16"/>
        <v/>
      </c>
      <c r="I232" s="21" t="str">
        <f t="shared" si="17"/>
        <v/>
      </c>
      <c r="J232" s="21" t="str">
        <f t="shared" si="18"/>
        <v/>
      </c>
      <c r="K232" s="360"/>
      <c r="L232" s="29"/>
      <c r="M232" s="29"/>
      <c r="N232" s="29"/>
      <c r="O232" s="30"/>
      <c r="P232" s="1"/>
    </row>
    <row r="233" spans="4:16" ht="27.75" customHeight="1">
      <c r="D233" s="21" t="str">
        <f t="shared" si="15"/>
        <v/>
      </c>
      <c r="E233" s="127" t="str">
        <f t="shared" si="19"/>
        <v/>
      </c>
      <c r="F233" s="22"/>
      <c r="G233" s="23"/>
      <c r="H233" s="21" t="str">
        <f t="shared" si="16"/>
        <v/>
      </c>
      <c r="I233" s="21" t="str">
        <f t="shared" si="17"/>
        <v/>
      </c>
      <c r="J233" s="21" t="str">
        <f t="shared" si="18"/>
        <v/>
      </c>
      <c r="K233" s="360"/>
      <c r="L233" s="29"/>
      <c r="M233" s="29"/>
      <c r="N233" s="29"/>
      <c r="O233" s="30"/>
      <c r="P233" s="1"/>
    </row>
    <row r="234" spans="4:16" ht="27.75" customHeight="1">
      <c r="D234" s="21" t="str">
        <f t="shared" si="15"/>
        <v/>
      </c>
      <c r="E234" s="127" t="str">
        <f t="shared" si="19"/>
        <v/>
      </c>
      <c r="F234" s="22"/>
      <c r="G234" s="23"/>
      <c r="H234" s="21" t="str">
        <f t="shared" si="16"/>
        <v/>
      </c>
      <c r="I234" s="21" t="str">
        <f t="shared" si="17"/>
        <v/>
      </c>
      <c r="J234" s="21" t="str">
        <f t="shared" si="18"/>
        <v/>
      </c>
      <c r="K234" s="360"/>
      <c r="L234" s="29"/>
      <c r="M234" s="29"/>
      <c r="N234" s="29"/>
      <c r="O234" s="30"/>
      <c r="P234" s="1"/>
    </row>
    <row r="235" spans="4:16" ht="27.75" customHeight="1">
      <c r="D235" s="21" t="str">
        <f t="shared" si="15"/>
        <v/>
      </c>
      <c r="E235" s="127" t="str">
        <f t="shared" si="19"/>
        <v/>
      </c>
      <c r="F235" s="22"/>
      <c r="G235" s="23"/>
      <c r="H235" s="21" t="str">
        <f t="shared" si="16"/>
        <v/>
      </c>
      <c r="I235" s="21" t="str">
        <f t="shared" si="17"/>
        <v/>
      </c>
      <c r="J235" s="21" t="str">
        <f t="shared" si="18"/>
        <v/>
      </c>
      <c r="K235" s="360"/>
      <c r="L235" s="29"/>
      <c r="M235" s="29"/>
      <c r="N235" s="29"/>
      <c r="O235" s="30"/>
      <c r="P235" s="1"/>
    </row>
    <row r="236" spans="4:16" ht="27.75" customHeight="1">
      <c r="D236" s="21" t="str">
        <f t="shared" si="15"/>
        <v/>
      </c>
      <c r="E236" s="127" t="str">
        <f t="shared" si="19"/>
        <v/>
      </c>
      <c r="F236" s="22"/>
      <c r="G236" s="23"/>
      <c r="H236" s="21" t="str">
        <f t="shared" si="16"/>
        <v/>
      </c>
      <c r="I236" s="21" t="str">
        <f t="shared" si="17"/>
        <v/>
      </c>
      <c r="J236" s="21" t="str">
        <f t="shared" si="18"/>
        <v/>
      </c>
      <c r="K236" s="360"/>
      <c r="L236" s="29"/>
      <c r="M236" s="29"/>
      <c r="N236" s="29"/>
      <c r="O236" s="30"/>
      <c r="P236" s="1"/>
    </row>
    <row r="237" spans="4:16" ht="27.75" customHeight="1">
      <c r="D237" s="21" t="str">
        <f t="shared" si="15"/>
        <v/>
      </c>
      <c r="E237" s="127" t="str">
        <f t="shared" si="19"/>
        <v/>
      </c>
      <c r="F237" s="22"/>
      <c r="G237" s="23"/>
      <c r="H237" s="21" t="str">
        <f t="shared" si="16"/>
        <v/>
      </c>
      <c r="I237" s="21" t="str">
        <f t="shared" si="17"/>
        <v/>
      </c>
      <c r="J237" s="21" t="str">
        <f t="shared" si="18"/>
        <v/>
      </c>
      <c r="K237" s="360"/>
      <c r="L237" s="29"/>
      <c r="M237" s="29"/>
      <c r="N237" s="29"/>
      <c r="O237" s="30"/>
      <c r="P237" s="1"/>
    </row>
    <row r="238" spans="4:16" ht="27.75" customHeight="1">
      <c r="D238" s="21" t="str">
        <f t="shared" si="15"/>
        <v/>
      </c>
      <c r="E238" s="127" t="str">
        <f t="shared" si="19"/>
        <v/>
      </c>
      <c r="F238" s="22"/>
      <c r="G238" s="23"/>
      <c r="H238" s="21" t="str">
        <f t="shared" si="16"/>
        <v/>
      </c>
      <c r="I238" s="21" t="str">
        <f t="shared" si="17"/>
        <v/>
      </c>
      <c r="J238" s="21" t="str">
        <f t="shared" si="18"/>
        <v/>
      </c>
      <c r="K238" s="360"/>
      <c r="L238" s="29"/>
      <c r="M238" s="29"/>
      <c r="N238" s="29"/>
      <c r="O238" s="30"/>
      <c r="P238" s="1"/>
    </row>
    <row r="239" spans="4:16" ht="27.75" customHeight="1">
      <c r="D239" s="21" t="str">
        <f t="shared" si="15"/>
        <v/>
      </c>
      <c r="E239" s="127" t="str">
        <f t="shared" si="19"/>
        <v/>
      </c>
      <c r="F239" s="22"/>
      <c r="G239" s="23"/>
      <c r="H239" s="21" t="str">
        <f t="shared" si="16"/>
        <v/>
      </c>
      <c r="I239" s="21" t="str">
        <f t="shared" si="17"/>
        <v/>
      </c>
      <c r="J239" s="21" t="str">
        <f t="shared" si="18"/>
        <v/>
      </c>
      <c r="K239" s="360"/>
      <c r="L239" s="29"/>
      <c r="M239" s="29"/>
      <c r="N239" s="29"/>
      <c r="O239" s="30"/>
      <c r="P239" s="1"/>
    </row>
    <row r="240" spans="4:16" ht="27.75" customHeight="1">
      <c r="D240" s="21" t="str">
        <f t="shared" si="15"/>
        <v/>
      </c>
      <c r="E240" s="127" t="str">
        <f t="shared" si="19"/>
        <v/>
      </c>
      <c r="F240" s="22"/>
      <c r="G240" s="23"/>
      <c r="H240" s="21" t="str">
        <f t="shared" si="16"/>
        <v/>
      </c>
      <c r="I240" s="21" t="str">
        <f t="shared" si="17"/>
        <v/>
      </c>
      <c r="J240" s="21" t="str">
        <f t="shared" si="18"/>
        <v/>
      </c>
      <c r="K240" s="360"/>
      <c r="L240" s="29"/>
      <c r="M240" s="29"/>
      <c r="N240" s="29"/>
      <c r="O240" s="30"/>
      <c r="P240" s="1"/>
    </row>
    <row r="241" spans="4:16" ht="27.75" customHeight="1">
      <c r="D241" s="21" t="str">
        <f t="shared" si="15"/>
        <v/>
      </c>
      <c r="E241" s="127" t="str">
        <f t="shared" si="19"/>
        <v/>
      </c>
      <c r="F241" s="22"/>
      <c r="G241" s="23"/>
      <c r="H241" s="21" t="str">
        <f t="shared" si="16"/>
        <v/>
      </c>
      <c r="I241" s="21" t="str">
        <f t="shared" si="17"/>
        <v/>
      </c>
      <c r="J241" s="21" t="str">
        <f t="shared" si="18"/>
        <v/>
      </c>
      <c r="K241" s="360"/>
      <c r="L241" s="29"/>
      <c r="M241" s="29"/>
      <c r="N241" s="29"/>
      <c r="O241" s="30"/>
      <c r="P241" s="1"/>
    </row>
    <row r="242" spans="4:16" ht="27.75" customHeight="1">
      <c r="D242" s="21" t="str">
        <f t="shared" si="15"/>
        <v/>
      </c>
      <c r="E242" s="127" t="str">
        <f t="shared" si="19"/>
        <v/>
      </c>
      <c r="F242" s="22"/>
      <c r="G242" s="23"/>
      <c r="H242" s="21" t="str">
        <f t="shared" si="16"/>
        <v/>
      </c>
      <c r="I242" s="21" t="str">
        <f t="shared" si="17"/>
        <v/>
      </c>
      <c r="J242" s="21" t="str">
        <f t="shared" si="18"/>
        <v/>
      </c>
      <c r="K242" s="360"/>
      <c r="L242" s="29"/>
      <c r="M242" s="29"/>
      <c r="N242" s="29"/>
      <c r="O242" s="30"/>
      <c r="P242" s="1"/>
    </row>
    <row r="243" spans="4:16" ht="27.75" customHeight="1">
      <c r="D243" s="21" t="str">
        <f t="shared" si="15"/>
        <v/>
      </c>
      <c r="E243" s="127" t="str">
        <f t="shared" si="19"/>
        <v/>
      </c>
      <c r="F243" s="22"/>
      <c r="G243" s="23"/>
      <c r="H243" s="21" t="str">
        <f t="shared" si="16"/>
        <v/>
      </c>
      <c r="I243" s="21" t="str">
        <f t="shared" si="17"/>
        <v/>
      </c>
      <c r="J243" s="21" t="str">
        <f t="shared" si="18"/>
        <v/>
      </c>
      <c r="K243" s="360"/>
      <c r="L243" s="29"/>
      <c r="M243" s="29"/>
      <c r="N243" s="29"/>
      <c r="O243" s="30"/>
      <c r="P243" s="1"/>
    </row>
    <row r="244" spans="4:16" ht="27.75" customHeight="1">
      <c r="D244" s="21" t="str">
        <f t="shared" si="15"/>
        <v/>
      </c>
      <c r="E244" s="127" t="str">
        <f t="shared" si="19"/>
        <v/>
      </c>
      <c r="F244" s="22"/>
      <c r="G244" s="23"/>
      <c r="H244" s="21" t="str">
        <f t="shared" si="16"/>
        <v/>
      </c>
      <c r="I244" s="21" t="str">
        <f t="shared" si="17"/>
        <v/>
      </c>
      <c r="J244" s="21" t="str">
        <f t="shared" si="18"/>
        <v/>
      </c>
      <c r="K244" s="360"/>
      <c r="L244" s="29"/>
      <c r="M244" s="29"/>
      <c r="N244" s="29"/>
      <c r="O244" s="30"/>
      <c r="P244" s="1"/>
    </row>
    <row r="245" spans="4:16" ht="27.75" customHeight="1">
      <c r="D245" s="21" t="str">
        <f t="shared" si="15"/>
        <v/>
      </c>
      <c r="E245" s="127" t="str">
        <f t="shared" si="19"/>
        <v/>
      </c>
      <c r="F245" s="22"/>
      <c r="G245" s="23"/>
      <c r="H245" s="21" t="str">
        <f t="shared" si="16"/>
        <v/>
      </c>
      <c r="I245" s="21" t="str">
        <f t="shared" si="17"/>
        <v/>
      </c>
      <c r="J245" s="21" t="str">
        <f t="shared" si="18"/>
        <v/>
      </c>
      <c r="K245" s="360"/>
      <c r="L245" s="29"/>
      <c r="M245" s="29"/>
      <c r="N245" s="29"/>
      <c r="O245" s="30"/>
      <c r="P245" s="1"/>
    </row>
    <row r="246" spans="4:16" ht="27.75" customHeight="1">
      <c r="D246" s="21" t="str">
        <f t="shared" si="15"/>
        <v/>
      </c>
      <c r="E246" s="127" t="str">
        <f t="shared" si="19"/>
        <v/>
      </c>
      <c r="F246" s="22"/>
      <c r="G246" s="23"/>
      <c r="H246" s="21" t="str">
        <f t="shared" si="16"/>
        <v/>
      </c>
      <c r="I246" s="21" t="str">
        <f t="shared" si="17"/>
        <v/>
      </c>
      <c r="J246" s="21" t="str">
        <f t="shared" si="18"/>
        <v/>
      </c>
      <c r="K246" s="360"/>
      <c r="L246" s="29"/>
      <c r="M246" s="29"/>
      <c r="N246" s="29"/>
      <c r="O246" s="30"/>
      <c r="P246" s="1"/>
    </row>
    <row r="247" spans="4:16" ht="27.75" customHeight="1">
      <c r="D247" s="21" t="str">
        <f t="shared" si="15"/>
        <v/>
      </c>
      <c r="E247" s="127" t="str">
        <f t="shared" si="19"/>
        <v/>
      </c>
      <c r="F247" s="22"/>
      <c r="G247" s="23"/>
      <c r="H247" s="21" t="str">
        <f t="shared" si="16"/>
        <v/>
      </c>
      <c r="I247" s="21" t="str">
        <f t="shared" si="17"/>
        <v/>
      </c>
      <c r="J247" s="21" t="str">
        <f t="shared" si="18"/>
        <v/>
      </c>
      <c r="K247" s="360"/>
      <c r="L247" s="29"/>
      <c r="M247" s="29"/>
      <c r="N247" s="29"/>
      <c r="O247" s="30"/>
      <c r="P247" s="1"/>
    </row>
    <row r="248" spans="4:16" ht="27.75" customHeight="1">
      <c r="D248" s="21" t="str">
        <f t="shared" si="15"/>
        <v/>
      </c>
      <c r="E248" s="127" t="str">
        <f t="shared" si="19"/>
        <v/>
      </c>
      <c r="F248" s="22"/>
      <c r="G248" s="23"/>
      <c r="H248" s="21" t="str">
        <f t="shared" si="16"/>
        <v/>
      </c>
      <c r="I248" s="21" t="str">
        <f t="shared" si="17"/>
        <v/>
      </c>
      <c r="J248" s="21" t="str">
        <f t="shared" si="18"/>
        <v/>
      </c>
      <c r="K248" s="360"/>
      <c r="L248" s="29"/>
      <c r="M248" s="29"/>
      <c r="N248" s="29"/>
      <c r="O248" s="30"/>
      <c r="P248" s="1"/>
    </row>
    <row r="249" spans="4:16" ht="27.75" customHeight="1">
      <c r="D249" s="21" t="str">
        <f t="shared" si="15"/>
        <v/>
      </c>
      <c r="E249" s="127" t="str">
        <f t="shared" si="19"/>
        <v/>
      </c>
      <c r="F249" s="22"/>
      <c r="G249" s="23"/>
      <c r="H249" s="21" t="str">
        <f t="shared" si="16"/>
        <v/>
      </c>
      <c r="I249" s="21" t="str">
        <f t="shared" si="17"/>
        <v/>
      </c>
      <c r="J249" s="21" t="str">
        <f t="shared" si="18"/>
        <v/>
      </c>
      <c r="K249" s="360"/>
      <c r="L249" s="29"/>
      <c r="M249" s="29"/>
      <c r="N249" s="29"/>
      <c r="O249" s="30"/>
      <c r="P249" s="1"/>
    </row>
    <row r="250" spans="4:16" ht="27.75" customHeight="1">
      <c r="D250" s="21" t="str">
        <f t="shared" si="15"/>
        <v/>
      </c>
      <c r="E250" s="127" t="str">
        <f t="shared" si="19"/>
        <v/>
      </c>
      <c r="F250" s="22"/>
      <c r="G250" s="23"/>
      <c r="H250" s="21" t="str">
        <f t="shared" si="16"/>
        <v/>
      </c>
      <c r="I250" s="21" t="str">
        <f t="shared" si="17"/>
        <v/>
      </c>
      <c r="J250" s="21" t="str">
        <f t="shared" si="18"/>
        <v/>
      </c>
      <c r="K250" s="360"/>
      <c r="L250" s="29"/>
      <c r="M250" s="29"/>
      <c r="N250" s="29"/>
      <c r="O250" s="30"/>
      <c r="P250" s="1"/>
    </row>
    <row r="251" spans="4:16" ht="27.75" customHeight="1">
      <c r="D251" s="21" t="str">
        <f t="shared" si="15"/>
        <v/>
      </c>
      <c r="E251" s="127" t="str">
        <f t="shared" si="19"/>
        <v/>
      </c>
      <c r="F251" s="22"/>
      <c r="G251" s="23"/>
      <c r="H251" s="21" t="str">
        <f t="shared" si="16"/>
        <v/>
      </c>
      <c r="I251" s="21" t="str">
        <f t="shared" si="17"/>
        <v/>
      </c>
      <c r="J251" s="21" t="str">
        <f t="shared" si="18"/>
        <v/>
      </c>
      <c r="K251" s="360"/>
      <c r="L251" s="29"/>
      <c r="M251" s="29"/>
      <c r="N251" s="29"/>
      <c r="O251" s="30"/>
      <c r="P251" s="1"/>
    </row>
    <row r="252" spans="4:16" ht="27.75" customHeight="1">
      <c r="D252" s="21" t="str">
        <f t="shared" si="15"/>
        <v/>
      </c>
      <c r="E252" s="127" t="str">
        <f t="shared" si="19"/>
        <v/>
      </c>
      <c r="F252" s="22"/>
      <c r="G252" s="23"/>
      <c r="H252" s="21" t="str">
        <f t="shared" si="16"/>
        <v/>
      </c>
      <c r="I252" s="21" t="str">
        <f t="shared" si="17"/>
        <v/>
      </c>
      <c r="J252" s="21" t="str">
        <f t="shared" si="18"/>
        <v/>
      </c>
      <c r="K252" s="360"/>
      <c r="L252" s="29"/>
      <c r="M252" s="29"/>
      <c r="N252" s="29"/>
      <c r="O252" s="30"/>
      <c r="P252" s="1"/>
    </row>
    <row r="253" spans="4:16" ht="27.75" customHeight="1">
      <c r="D253" s="21" t="str">
        <f t="shared" si="15"/>
        <v/>
      </c>
      <c r="E253" s="127" t="str">
        <f t="shared" si="19"/>
        <v/>
      </c>
      <c r="F253" s="22"/>
      <c r="G253" s="23"/>
      <c r="H253" s="21" t="str">
        <f t="shared" si="16"/>
        <v/>
      </c>
      <c r="I253" s="21" t="str">
        <f t="shared" si="17"/>
        <v/>
      </c>
      <c r="J253" s="21" t="str">
        <f t="shared" si="18"/>
        <v/>
      </c>
      <c r="K253" s="360"/>
      <c r="L253" s="29"/>
      <c r="M253" s="29"/>
      <c r="N253" s="29"/>
      <c r="O253" s="30"/>
      <c r="P253" s="1"/>
    </row>
    <row r="254" spans="4:16" ht="27.75" customHeight="1">
      <c r="D254" s="21" t="str">
        <f t="shared" si="15"/>
        <v/>
      </c>
      <c r="E254" s="127" t="str">
        <f t="shared" si="19"/>
        <v/>
      </c>
      <c r="F254" s="22"/>
      <c r="G254" s="23"/>
      <c r="H254" s="21" t="str">
        <f t="shared" si="16"/>
        <v/>
      </c>
      <c r="I254" s="21" t="str">
        <f t="shared" si="17"/>
        <v/>
      </c>
      <c r="J254" s="21" t="str">
        <f t="shared" si="18"/>
        <v/>
      </c>
      <c r="K254" s="360"/>
      <c r="L254" s="29"/>
      <c r="M254" s="29"/>
      <c r="N254" s="29"/>
      <c r="O254" s="30"/>
      <c r="P254" s="1"/>
    </row>
    <row r="255" spans="4:16" ht="27.75" customHeight="1">
      <c r="D255" s="21" t="str">
        <f t="shared" si="15"/>
        <v/>
      </c>
      <c r="E255" s="127" t="str">
        <f t="shared" si="19"/>
        <v/>
      </c>
      <c r="F255" s="22"/>
      <c r="G255" s="23"/>
      <c r="H255" s="21" t="str">
        <f t="shared" si="16"/>
        <v/>
      </c>
      <c r="I255" s="21" t="str">
        <f t="shared" si="17"/>
        <v/>
      </c>
      <c r="J255" s="21" t="str">
        <f t="shared" si="18"/>
        <v/>
      </c>
      <c r="K255" s="360"/>
      <c r="L255" s="29"/>
      <c r="M255" s="29"/>
      <c r="N255" s="29"/>
      <c r="O255" s="30"/>
      <c r="P255" s="1"/>
    </row>
    <row r="256" spans="4:16" ht="27.75" customHeight="1">
      <c r="D256" s="21" t="str">
        <f t="shared" si="15"/>
        <v/>
      </c>
      <c r="E256" s="127" t="str">
        <f t="shared" si="19"/>
        <v/>
      </c>
      <c r="F256" s="22"/>
      <c r="G256" s="23"/>
      <c r="H256" s="21" t="str">
        <f t="shared" si="16"/>
        <v/>
      </c>
      <c r="I256" s="21" t="str">
        <f t="shared" si="17"/>
        <v/>
      </c>
      <c r="J256" s="21" t="str">
        <f t="shared" si="18"/>
        <v/>
      </c>
      <c r="K256" s="360"/>
      <c r="L256" s="29"/>
      <c r="M256" s="29"/>
      <c r="N256" s="29"/>
      <c r="O256" s="30"/>
      <c r="P256" s="1"/>
    </row>
    <row r="257" spans="4:16" ht="27.75" customHeight="1">
      <c r="D257" s="21" t="str">
        <f t="shared" si="15"/>
        <v/>
      </c>
      <c r="E257" s="127" t="str">
        <f t="shared" si="19"/>
        <v/>
      </c>
      <c r="F257" s="22"/>
      <c r="G257" s="23"/>
      <c r="H257" s="21" t="str">
        <f t="shared" si="16"/>
        <v/>
      </c>
      <c r="I257" s="21" t="str">
        <f t="shared" si="17"/>
        <v/>
      </c>
      <c r="J257" s="21" t="str">
        <f t="shared" si="18"/>
        <v/>
      </c>
      <c r="K257" s="360"/>
      <c r="L257" s="29"/>
      <c r="M257" s="29"/>
      <c r="N257" s="29"/>
      <c r="O257" s="30"/>
      <c r="P257" s="1"/>
    </row>
    <row r="258" spans="4:16" ht="27.75" customHeight="1">
      <c r="D258" s="21" t="str">
        <f t="shared" si="15"/>
        <v/>
      </c>
      <c r="E258" s="127" t="str">
        <f t="shared" si="19"/>
        <v/>
      </c>
      <c r="F258" s="22"/>
      <c r="G258" s="23"/>
      <c r="H258" s="21" t="str">
        <f t="shared" si="16"/>
        <v/>
      </c>
      <c r="I258" s="21" t="str">
        <f t="shared" si="17"/>
        <v/>
      </c>
      <c r="J258" s="21" t="str">
        <f t="shared" si="18"/>
        <v/>
      </c>
      <c r="K258" s="360"/>
      <c r="L258" s="29"/>
      <c r="M258" s="29"/>
      <c r="N258" s="29"/>
      <c r="O258" s="30"/>
      <c r="P258" s="1"/>
    </row>
    <row r="259" spans="4:16" ht="27.75" customHeight="1">
      <c r="D259" s="21" t="str">
        <f t="shared" si="15"/>
        <v/>
      </c>
      <c r="E259" s="127" t="str">
        <f t="shared" si="19"/>
        <v/>
      </c>
      <c r="F259" s="22"/>
      <c r="G259" s="23"/>
      <c r="H259" s="21" t="str">
        <f t="shared" si="16"/>
        <v/>
      </c>
      <c r="I259" s="21" t="str">
        <f t="shared" si="17"/>
        <v/>
      </c>
      <c r="J259" s="21" t="str">
        <f t="shared" si="18"/>
        <v/>
      </c>
      <c r="K259" s="360"/>
      <c r="L259" s="29"/>
      <c r="M259" s="29"/>
      <c r="N259" s="29"/>
      <c r="O259" s="30"/>
      <c r="P259" s="1"/>
    </row>
    <row r="260" spans="4:16" ht="27.75" customHeight="1">
      <c r="D260" s="21" t="str">
        <f t="shared" si="15"/>
        <v/>
      </c>
      <c r="E260" s="127" t="str">
        <f t="shared" si="19"/>
        <v/>
      </c>
      <c r="F260" s="22"/>
      <c r="G260" s="23"/>
      <c r="H260" s="21" t="str">
        <f t="shared" si="16"/>
        <v/>
      </c>
      <c r="I260" s="21" t="str">
        <f t="shared" si="17"/>
        <v/>
      </c>
      <c r="J260" s="21" t="str">
        <f t="shared" si="18"/>
        <v/>
      </c>
      <c r="K260" s="360"/>
      <c r="L260" s="29"/>
      <c r="M260" s="29"/>
      <c r="N260" s="29"/>
      <c r="O260" s="30"/>
      <c r="P260" s="1"/>
    </row>
    <row r="261" spans="4:16" ht="27.75" customHeight="1">
      <c r="D261" s="21" t="str">
        <f t="shared" si="15"/>
        <v/>
      </c>
      <c r="E261" s="127" t="str">
        <f t="shared" si="19"/>
        <v/>
      </c>
      <c r="F261" s="22"/>
      <c r="G261" s="23"/>
      <c r="H261" s="21" t="str">
        <f t="shared" si="16"/>
        <v/>
      </c>
      <c r="I261" s="21" t="str">
        <f t="shared" si="17"/>
        <v/>
      </c>
      <c r="J261" s="21" t="str">
        <f t="shared" si="18"/>
        <v/>
      </c>
      <c r="K261" s="360"/>
      <c r="L261" s="29"/>
      <c r="M261" s="29"/>
      <c r="N261" s="29"/>
      <c r="O261" s="30"/>
      <c r="P261" s="1"/>
    </row>
    <row r="262" spans="4:16" ht="27.75" customHeight="1">
      <c r="D262" s="21" t="str">
        <f t="shared" si="15"/>
        <v/>
      </c>
      <c r="E262" s="127" t="str">
        <f t="shared" si="19"/>
        <v/>
      </c>
      <c r="F262" s="22"/>
      <c r="G262" s="23"/>
      <c r="H262" s="21" t="str">
        <f t="shared" si="16"/>
        <v/>
      </c>
      <c r="I262" s="21" t="str">
        <f t="shared" si="17"/>
        <v/>
      </c>
      <c r="J262" s="21" t="str">
        <f t="shared" si="18"/>
        <v/>
      </c>
      <c r="K262" s="360"/>
      <c r="L262" s="29"/>
      <c r="M262" s="29"/>
      <c r="N262" s="29"/>
      <c r="O262" s="30"/>
      <c r="P262" s="1"/>
    </row>
    <row r="263" spans="4:16" ht="27.75" customHeight="1">
      <c r="D263" s="21" t="str">
        <f t="shared" si="15"/>
        <v/>
      </c>
      <c r="E263" s="127" t="str">
        <f t="shared" si="19"/>
        <v/>
      </c>
      <c r="F263" s="22"/>
      <c r="G263" s="23"/>
      <c r="H263" s="21" t="str">
        <f t="shared" si="16"/>
        <v/>
      </c>
      <c r="I263" s="21" t="str">
        <f t="shared" si="17"/>
        <v/>
      </c>
      <c r="J263" s="21" t="str">
        <f t="shared" si="18"/>
        <v/>
      </c>
      <c r="K263" s="360"/>
      <c r="L263" s="29"/>
      <c r="M263" s="29"/>
      <c r="N263" s="29"/>
      <c r="O263" s="30"/>
      <c r="P263" s="1"/>
    </row>
    <row r="264" spans="4:16" ht="27.75" customHeight="1">
      <c r="D264" s="21" t="str">
        <f t="shared" si="15"/>
        <v/>
      </c>
      <c r="E264" s="127" t="str">
        <f t="shared" si="19"/>
        <v/>
      </c>
      <c r="F264" s="22"/>
      <c r="G264" s="23"/>
      <c r="H264" s="21" t="str">
        <f t="shared" si="16"/>
        <v/>
      </c>
      <c r="I264" s="21" t="str">
        <f t="shared" si="17"/>
        <v/>
      </c>
      <c r="J264" s="21" t="str">
        <f t="shared" si="18"/>
        <v/>
      </c>
      <c r="K264" s="360"/>
      <c r="L264" s="29"/>
      <c r="M264" s="29"/>
      <c r="N264" s="29"/>
      <c r="O264" s="30"/>
      <c r="P264" s="1"/>
    </row>
    <row r="265" spans="4:16" ht="27.75" customHeight="1">
      <c r="D265" s="21" t="str">
        <f t="shared" si="15"/>
        <v/>
      </c>
      <c r="E265" s="127" t="str">
        <f t="shared" si="19"/>
        <v/>
      </c>
      <c r="F265" s="22"/>
      <c r="G265" s="23"/>
      <c r="H265" s="21" t="str">
        <f t="shared" si="16"/>
        <v/>
      </c>
      <c r="I265" s="21" t="str">
        <f t="shared" si="17"/>
        <v/>
      </c>
      <c r="J265" s="21" t="str">
        <f t="shared" si="18"/>
        <v/>
      </c>
      <c r="K265" s="360"/>
      <c r="L265" s="29"/>
      <c r="M265" s="29"/>
      <c r="N265" s="29"/>
      <c r="O265" s="30"/>
      <c r="P265" s="1"/>
    </row>
    <row r="266" spans="4:16" ht="27.75" customHeight="1">
      <c r="D266" s="21" t="str">
        <f t="shared" si="15"/>
        <v/>
      </c>
      <c r="E266" s="127" t="str">
        <f t="shared" si="19"/>
        <v/>
      </c>
      <c r="F266" s="22"/>
      <c r="G266" s="23"/>
      <c r="H266" s="21" t="str">
        <f t="shared" si="16"/>
        <v/>
      </c>
      <c r="I266" s="21" t="str">
        <f t="shared" si="17"/>
        <v/>
      </c>
      <c r="J266" s="21" t="str">
        <f t="shared" si="18"/>
        <v/>
      </c>
      <c r="K266" s="360"/>
      <c r="L266" s="29"/>
      <c r="M266" s="29"/>
      <c r="N266" s="29"/>
      <c r="O266" s="30"/>
      <c r="P266" s="1"/>
    </row>
    <row r="267" spans="4:16" ht="27.75" customHeight="1">
      <c r="D267" s="21" t="str">
        <f t="shared" si="15"/>
        <v/>
      </c>
      <c r="E267" s="127" t="str">
        <f t="shared" si="19"/>
        <v/>
      </c>
      <c r="F267" s="22"/>
      <c r="G267" s="23"/>
      <c r="H267" s="21" t="str">
        <f t="shared" si="16"/>
        <v/>
      </c>
      <c r="I267" s="21" t="str">
        <f t="shared" si="17"/>
        <v/>
      </c>
      <c r="J267" s="21" t="str">
        <f t="shared" si="18"/>
        <v/>
      </c>
      <c r="K267" s="360"/>
      <c r="L267" s="29"/>
      <c r="M267" s="29"/>
      <c r="N267" s="29"/>
      <c r="O267" s="30"/>
      <c r="P267" s="1"/>
    </row>
    <row r="268" spans="4:16" ht="27.75" customHeight="1">
      <c r="D268" s="21" t="str">
        <f t="shared" ref="D268:D331" si="20">IF(F268&lt;&gt;"",ROW()-10,"")</f>
        <v/>
      </c>
      <c r="E268" s="127" t="str">
        <f t="shared" si="19"/>
        <v/>
      </c>
      <c r="F268" s="22"/>
      <c r="G268" s="23"/>
      <c r="H268" s="21" t="str">
        <f t="shared" ref="H268:H331" si="21">IF(G268&gt;1,DATEDIF(G268,$H$9,"md"),"")</f>
        <v/>
      </c>
      <c r="I268" s="21" t="str">
        <f t="shared" ref="I268:I331" si="22">IF(G268&gt;1,DATEDIF(G268,$H$9,"ym"),"")</f>
        <v/>
      </c>
      <c r="J268" s="21" t="str">
        <f t="shared" ref="J268:J331" si="23">IF(G268&gt;1,DATEDIF(G268,$H$9,"y"),"")</f>
        <v/>
      </c>
      <c r="K268" s="360"/>
      <c r="L268" s="29"/>
      <c r="M268" s="29"/>
      <c r="N268" s="29"/>
      <c r="O268" s="30"/>
      <c r="P268" s="1"/>
    </row>
    <row r="269" spans="4:16" ht="27.75" customHeight="1">
      <c r="D269" s="21" t="str">
        <f t="shared" si="20"/>
        <v/>
      </c>
      <c r="E269" s="127" t="str">
        <f t="shared" ref="E269:E332" si="24">IF(F269="","",E268+1)</f>
        <v/>
      </c>
      <c r="F269" s="22"/>
      <c r="G269" s="23"/>
      <c r="H269" s="21" t="str">
        <f t="shared" si="21"/>
        <v/>
      </c>
      <c r="I269" s="21" t="str">
        <f t="shared" si="22"/>
        <v/>
      </c>
      <c r="J269" s="21" t="str">
        <f t="shared" si="23"/>
        <v/>
      </c>
      <c r="K269" s="360"/>
      <c r="L269" s="29"/>
      <c r="M269" s="29"/>
      <c r="N269" s="29"/>
      <c r="O269" s="30"/>
      <c r="P269" s="1"/>
    </row>
    <row r="270" spans="4:16" ht="27.75" customHeight="1">
      <c r="D270" s="21" t="str">
        <f t="shared" si="20"/>
        <v/>
      </c>
      <c r="E270" s="127" t="str">
        <f t="shared" si="24"/>
        <v/>
      </c>
      <c r="F270" s="22"/>
      <c r="G270" s="23"/>
      <c r="H270" s="21" t="str">
        <f t="shared" si="21"/>
        <v/>
      </c>
      <c r="I270" s="21" t="str">
        <f t="shared" si="22"/>
        <v/>
      </c>
      <c r="J270" s="21" t="str">
        <f t="shared" si="23"/>
        <v/>
      </c>
      <c r="K270" s="360"/>
      <c r="L270" s="29"/>
      <c r="M270" s="29"/>
      <c r="N270" s="29"/>
      <c r="O270" s="30"/>
      <c r="P270" s="1"/>
    </row>
    <row r="271" spans="4:16" ht="27.75" customHeight="1">
      <c r="D271" s="21" t="str">
        <f t="shared" si="20"/>
        <v/>
      </c>
      <c r="E271" s="127" t="str">
        <f t="shared" si="24"/>
        <v/>
      </c>
      <c r="F271" s="22"/>
      <c r="G271" s="23"/>
      <c r="H271" s="21" t="str">
        <f t="shared" si="21"/>
        <v/>
      </c>
      <c r="I271" s="21" t="str">
        <f t="shared" si="22"/>
        <v/>
      </c>
      <c r="J271" s="21" t="str">
        <f t="shared" si="23"/>
        <v/>
      </c>
      <c r="K271" s="360"/>
      <c r="L271" s="29"/>
      <c r="M271" s="29"/>
      <c r="N271" s="29"/>
      <c r="O271" s="30"/>
      <c r="P271" s="1"/>
    </row>
    <row r="272" spans="4:16" ht="27.75" customHeight="1">
      <c r="D272" s="21" t="str">
        <f t="shared" si="20"/>
        <v/>
      </c>
      <c r="E272" s="127" t="str">
        <f t="shared" si="24"/>
        <v/>
      </c>
      <c r="F272" s="22"/>
      <c r="G272" s="23"/>
      <c r="H272" s="21" t="str">
        <f t="shared" si="21"/>
        <v/>
      </c>
      <c r="I272" s="21" t="str">
        <f t="shared" si="22"/>
        <v/>
      </c>
      <c r="J272" s="21" t="str">
        <f t="shared" si="23"/>
        <v/>
      </c>
      <c r="K272" s="360"/>
      <c r="L272" s="29"/>
      <c r="M272" s="29"/>
      <c r="N272" s="29"/>
      <c r="O272" s="30"/>
      <c r="P272" s="1"/>
    </row>
    <row r="273" spans="4:16" ht="27.75" customHeight="1">
      <c r="D273" s="21" t="str">
        <f t="shared" si="20"/>
        <v/>
      </c>
      <c r="E273" s="127" t="str">
        <f t="shared" si="24"/>
        <v/>
      </c>
      <c r="F273" s="22"/>
      <c r="G273" s="23"/>
      <c r="H273" s="21" t="str">
        <f t="shared" si="21"/>
        <v/>
      </c>
      <c r="I273" s="21" t="str">
        <f t="shared" si="22"/>
        <v/>
      </c>
      <c r="J273" s="21" t="str">
        <f t="shared" si="23"/>
        <v/>
      </c>
      <c r="K273" s="360"/>
      <c r="L273" s="29"/>
      <c r="M273" s="29"/>
      <c r="N273" s="29"/>
      <c r="O273" s="30"/>
      <c r="P273" s="1"/>
    </row>
    <row r="274" spans="4:16" ht="27.75" customHeight="1">
      <c r="D274" s="21" t="str">
        <f t="shared" si="20"/>
        <v/>
      </c>
      <c r="E274" s="127" t="str">
        <f t="shared" si="24"/>
        <v/>
      </c>
      <c r="F274" s="22"/>
      <c r="G274" s="23"/>
      <c r="H274" s="21" t="str">
        <f t="shared" si="21"/>
        <v/>
      </c>
      <c r="I274" s="21" t="str">
        <f t="shared" si="22"/>
        <v/>
      </c>
      <c r="J274" s="21" t="str">
        <f t="shared" si="23"/>
        <v/>
      </c>
      <c r="K274" s="360"/>
      <c r="L274" s="29"/>
      <c r="M274" s="29"/>
      <c r="N274" s="29"/>
      <c r="O274" s="30"/>
      <c r="P274" s="1"/>
    </row>
    <row r="275" spans="4:16" ht="27.75" customHeight="1">
      <c r="D275" s="21" t="str">
        <f t="shared" si="20"/>
        <v/>
      </c>
      <c r="E275" s="127" t="str">
        <f t="shared" si="24"/>
        <v/>
      </c>
      <c r="F275" s="22"/>
      <c r="G275" s="23"/>
      <c r="H275" s="21" t="str">
        <f t="shared" si="21"/>
        <v/>
      </c>
      <c r="I275" s="21" t="str">
        <f t="shared" si="22"/>
        <v/>
      </c>
      <c r="J275" s="21" t="str">
        <f t="shared" si="23"/>
        <v/>
      </c>
      <c r="K275" s="360"/>
      <c r="L275" s="29"/>
      <c r="M275" s="29"/>
      <c r="N275" s="29"/>
      <c r="O275" s="30"/>
      <c r="P275" s="1"/>
    </row>
    <row r="276" spans="4:16" ht="27.75" customHeight="1">
      <c r="D276" s="21" t="str">
        <f t="shared" si="20"/>
        <v/>
      </c>
      <c r="E276" s="127" t="str">
        <f t="shared" si="24"/>
        <v/>
      </c>
      <c r="F276" s="22"/>
      <c r="G276" s="23"/>
      <c r="H276" s="21" t="str">
        <f t="shared" si="21"/>
        <v/>
      </c>
      <c r="I276" s="21" t="str">
        <f t="shared" si="22"/>
        <v/>
      </c>
      <c r="J276" s="21" t="str">
        <f t="shared" si="23"/>
        <v/>
      </c>
      <c r="K276" s="360"/>
      <c r="L276" s="29"/>
      <c r="M276" s="29"/>
      <c r="N276" s="29"/>
      <c r="O276" s="30"/>
      <c r="P276" s="1"/>
    </row>
    <row r="277" spans="4:16" ht="27.75" customHeight="1">
      <c r="D277" s="21" t="str">
        <f t="shared" si="20"/>
        <v/>
      </c>
      <c r="E277" s="127" t="str">
        <f t="shared" si="24"/>
        <v/>
      </c>
      <c r="F277" s="22"/>
      <c r="G277" s="23"/>
      <c r="H277" s="21" t="str">
        <f t="shared" si="21"/>
        <v/>
      </c>
      <c r="I277" s="21" t="str">
        <f t="shared" si="22"/>
        <v/>
      </c>
      <c r="J277" s="21" t="str">
        <f t="shared" si="23"/>
        <v/>
      </c>
      <c r="K277" s="360"/>
      <c r="L277" s="29"/>
      <c r="M277" s="29"/>
      <c r="N277" s="29"/>
      <c r="O277" s="30"/>
      <c r="P277" s="1"/>
    </row>
    <row r="278" spans="4:16" ht="27.75" customHeight="1">
      <c r="D278" s="21" t="str">
        <f t="shared" si="20"/>
        <v/>
      </c>
      <c r="E278" s="127" t="str">
        <f t="shared" si="24"/>
        <v/>
      </c>
      <c r="F278" s="22"/>
      <c r="G278" s="23"/>
      <c r="H278" s="21" t="str">
        <f t="shared" si="21"/>
        <v/>
      </c>
      <c r="I278" s="21" t="str">
        <f t="shared" si="22"/>
        <v/>
      </c>
      <c r="J278" s="21" t="str">
        <f t="shared" si="23"/>
        <v/>
      </c>
      <c r="K278" s="360"/>
      <c r="L278" s="29"/>
      <c r="M278" s="29"/>
      <c r="N278" s="29"/>
      <c r="O278" s="30"/>
      <c r="P278" s="1"/>
    </row>
    <row r="279" spans="4:16" ht="27.75" customHeight="1">
      <c r="D279" s="21" t="str">
        <f t="shared" si="20"/>
        <v/>
      </c>
      <c r="E279" s="127" t="str">
        <f t="shared" si="24"/>
        <v/>
      </c>
      <c r="F279" s="22"/>
      <c r="G279" s="23"/>
      <c r="H279" s="21" t="str">
        <f t="shared" si="21"/>
        <v/>
      </c>
      <c r="I279" s="21" t="str">
        <f t="shared" si="22"/>
        <v/>
      </c>
      <c r="J279" s="21" t="str">
        <f t="shared" si="23"/>
        <v/>
      </c>
      <c r="K279" s="360"/>
      <c r="L279" s="29"/>
      <c r="M279" s="29"/>
      <c r="N279" s="29"/>
      <c r="O279" s="30"/>
      <c r="P279" s="1"/>
    </row>
    <row r="280" spans="4:16" ht="27.75" customHeight="1">
      <c r="D280" s="21" t="str">
        <f t="shared" si="20"/>
        <v/>
      </c>
      <c r="E280" s="127" t="str">
        <f t="shared" si="24"/>
        <v/>
      </c>
      <c r="F280" s="22"/>
      <c r="G280" s="23"/>
      <c r="H280" s="21" t="str">
        <f t="shared" si="21"/>
        <v/>
      </c>
      <c r="I280" s="21" t="str">
        <f t="shared" si="22"/>
        <v/>
      </c>
      <c r="J280" s="21" t="str">
        <f t="shared" si="23"/>
        <v/>
      </c>
      <c r="K280" s="360"/>
      <c r="L280" s="29"/>
      <c r="M280" s="29"/>
      <c r="N280" s="29"/>
      <c r="O280" s="30"/>
      <c r="P280" s="1"/>
    </row>
    <row r="281" spans="4:16" ht="27.75" customHeight="1">
      <c r="D281" s="21" t="str">
        <f t="shared" si="20"/>
        <v/>
      </c>
      <c r="E281" s="127" t="str">
        <f t="shared" si="24"/>
        <v/>
      </c>
      <c r="F281" s="22"/>
      <c r="G281" s="23"/>
      <c r="H281" s="21" t="str">
        <f t="shared" si="21"/>
        <v/>
      </c>
      <c r="I281" s="21" t="str">
        <f t="shared" si="22"/>
        <v/>
      </c>
      <c r="J281" s="21" t="str">
        <f t="shared" si="23"/>
        <v/>
      </c>
      <c r="K281" s="360"/>
      <c r="L281" s="29"/>
      <c r="M281" s="29"/>
      <c r="N281" s="29"/>
      <c r="O281" s="30"/>
      <c r="P281" s="1"/>
    </row>
    <row r="282" spans="4:16" ht="27.75" customHeight="1">
      <c r="D282" s="21" t="str">
        <f t="shared" si="20"/>
        <v/>
      </c>
      <c r="E282" s="127" t="str">
        <f t="shared" si="24"/>
        <v/>
      </c>
      <c r="F282" s="22"/>
      <c r="G282" s="23"/>
      <c r="H282" s="21" t="str">
        <f t="shared" si="21"/>
        <v/>
      </c>
      <c r="I282" s="21" t="str">
        <f t="shared" si="22"/>
        <v/>
      </c>
      <c r="J282" s="21" t="str">
        <f t="shared" si="23"/>
        <v/>
      </c>
      <c r="K282" s="360"/>
      <c r="L282" s="29"/>
      <c r="M282" s="29"/>
      <c r="N282" s="29"/>
      <c r="O282" s="30"/>
      <c r="P282" s="1"/>
    </row>
    <row r="283" spans="4:16" ht="27.75" customHeight="1">
      <c r="D283" s="21" t="str">
        <f t="shared" si="20"/>
        <v/>
      </c>
      <c r="E283" s="127" t="str">
        <f t="shared" si="24"/>
        <v/>
      </c>
      <c r="F283" s="22"/>
      <c r="G283" s="23"/>
      <c r="H283" s="21" t="str">
        <f t="shared" si="21"/>
        <v/>
      </c>
      <c r="I283" s="21" t="str">
        <f t="shared" si="22"/>
        <v/>
      </c>
      <c r="J283" s="21" t="str">
        <f t="shared" si="23"/>
        <v/>
      </c>
      <c r="K283" s="360"/>
      <c r="L283" s="29"/>
      <c r="M283" s="29"/>
      <c r="N283" s="29"/>
      <c r="O283" s="30"/>
      <c r="P283" s="1"/>
    </row>
    <row r="284" spans="4:16" ht="27.75" customHeight="1">
      <c r="D284" s="21" t="str">
        <f t="shared" si="20"/>
        <v/>
      </c>
      <c r="E284" s="127" t="str">
        <f t="shared" si="24"/>
        <v/>
      </c>
      <c r="F284" s="22"/>
      <c r="G284" s="23"/>
      <c r="H284" s="21" t="str">
        <f t="shared" si="21"/>
        <v/>
      </c>
      <c r="I284" s="21" t="str">
        <f t="shared" si="22"/>
        <v/>
      </c>
      <c r="J284" s="21" t="str">
        <f t="shared" si="23"/>
        <v/>
      </c>
      <c r="K284" s="360"/>
      <c r="L284" s="29"/>
      <c r="M284" s="29"/>
      <c r="N284" s="29"/>
      <c r="O284" s="30"/>
      <c r="P284" s="1"/>
    </row>
    <row r="285" spans="4:16" ht="27.75" customHeight="1">
      <c r="D285" s="21" t="str">
        <f t="shared" si="20"/>
        <v/>
      </c>
      <c r="E285" s="127" t="str">
        <f t="shared" si="24"/>
        <v/>
      </c>
      <c r="F285" s="22"/>
      <c r="G285" s="23"/>
      <c r="H285" s="21" t="str">
        <f t="shared" si="21"/>
        <v/>
      </c>
      <c r="I285" s="21" t="str">
        <f t="shared" si="22"/>
        <v/>
      </c>
      <c r="J285" s="21" t="str">
        <f t="shared" si="23"/>
        <v/>
      </c>
      <c r="K285" s="360"/>
      <c r="L285" s="29"/>
      <c r="M285" s="29"/>
      <c r="N285" s="29"/>
      <c r="O285" s="30"/>
      <c r="P285" s="1"/>
    </row>
    <row r="286" spans="4:16" ht="27.75" customHeight="1">
      <c r="D286" s="21" t="str">
        <f t="shared" si="20"/>
        <v/>
      </c>
      <c r="E286" s="127" t="str">
        <f t="shared" si="24"/>
        <v/>
      </c>
      <c r="F286" s="22"/>
      <c r="G286" s="23"/>
      <c r="H286" s="21" t="str">
        <f t="shared" si="21"/>
        <v/>
      </c>
      <c r="I286" s="21" t="str">
        <f t="shared" si="22"/>
        <v/>
      </c>
      <c r="J286" s="21" t="str">
        <f t="shared" si="23"/>
        <v/>
      </c>
      <c r="K286" s="360"/>
      <c r="L286" s="29"/>
      <c r="M286" s="29"/>
      <c r="N286" s="29"/>
      <c r="O286" s="30"/>
      <c r="P286" s="1"/>
    </row>
    <row r="287" spans="4:16" ht="27.75" customHeight="1">
      <c r="D287" s="21" t="str">
        <f t="shared" si="20"/>
        <v/>
      </c>
      <c r="E287" s="127" t="str">
        <f t="shared" si="24"/>
        <v/>
      </c>
      <c r="F287" s="22"/>
      <c r="G287" s="23"/>
      <c r="H287" s="21" t="str">
        <f t="shared" si="21"/>
        <v/>
      </c>
      <c r="I287" s="21" t="str">
        <f t="shared" si="22"/>
        <v/>
      </c>
      <c r="J287" s="21" t="str">
        <f t="shared" si="23"/>
        <v/>
      </c>
      <c r="K287" s="360"/>
      <c r="L287" s="29"/>
      <c r="M287" s="29"/>
      <c r="N287" s="29"/>
      <c r="O287" s="30"/>
      <c r="P287" s="1"/>
    </row>
    <row r="288" spans="4:16" ht="27.75" customHeight="1">
      <c r="D288" s="21" t="str">
        <f t="shared" si="20"/>
        <v/>
      </c>
      <c r="E288" s="127" t="str">
        <f t="shared" si="24"/>
        <v/>
      </c>
      <c r="F288" s="22"/>
      <c r="G288" s="23"/>
      <c r="H288" s="21" t="str">
        <f t="shared" si="21"/>
        <v/>
      </c>
      <c r="I288" s="21" t="str">
        <f t="shared" si="22"/>
        <v/>
      </c>
      <c r="J288" s="21" t="str">
        <f t="shared" si="23"/>
        <v/>
      </c>
      <c r="K288" s="360"/>
      <c r="L288" s="29"/>
      <c r="M288" s="29"/>
      <c r="N288" s="29"/>
      <c r="O288" s="30"/>
      <c r="P288" s="1"/>
    </row>
    <row r="289" spans="4:16" ht="27.75" customHeight="1">
      <c r="D289" s="21" t="str">
        <f t="shared" si="20"/>
        <v/>
      </c>
      <c r="E289" s="127" t="str">
        <f t="shared" si="24"/>
        <v/>
      </c>
      <c r="F289" s="22"/>
      <c r="G289" s="23"/>
      <c r="H289" s="21" t="str">
        <f t="shared" si="21"/>
        <v/>
      </c>
      <c r="I289" s="21" t="str">
        <f t="shared" si="22"/>
        <v/>
      </c>
      <c r="J289" s="21" t="str">
        <f t="shared" si="23"/>
        <v/>
      </c>
      <c r="K289" s="360"/>
      <c r="L289" s="29"/>
      <c r="M289" s="29"/>
      <c r="N289" s="29"/>
      <c r="O289" s="30"/>
      <c r="P289" s="1"/>
    </row>
    <row r="290" spans="4:16" ht="27.75" customHeight="1">
      <c r="D290" s="21" t="str">
        <f t="shared" si="20"/>
        <v/>
      </c>
      <c r="E290" s="127" t="str">
        <f t="shared" si="24"/>
        <v/>
      </c>
      <c r="F290" s="22"/>
      <c r="G290" s="23"/>
      <c r="H290" s="21" t="str">
        <f t="shared" si="21"/>
        <v/>
      </c>
      <c r="I290" s="21" t="str">
        <f t="shared" si="22"/>
        <v/>
      </c>
      <c r="J290" s="21" t="str">
        <f t="shared" si="23"/>
        <v/>
      </c>
      <c r="K290" s="360"/>
      <c r="L290" s="29"/>
      <c r="M290" s="29"/>
      <c r="N290" s="29"/>
      <c r="O290" s="30"/>
      <c r="P290" s="1"/>
    </row>
    <row r="291" spans="4:16" ht="27.75" customHeight="1">
      <c r="D291" s="21" t="str">
        <f t="shared" si="20"/>
        <v/>
      </c>
      <c r="E291" s="127" t="str">
        <f t="shared" si="24"/>
        <v/>
      </c>
      <c r="F291" s="22"/>
      <c r="G291" s="23"/>
      <c r="H291" s="21" t="str">
        <f t="shared" si="21"/>
        <v/>
      </c>
      <c r="I291" s="21" t="str">
        <f t="shared" si="22"/>
        <v/>
      </c>
      <c r="J291" s="21" t="str">
        <f t="shared" si="23"/>
        <v/>
      </c>
      <c r="K291" s="360"/>
      <c r="L291" s="29"/>
      <c r="M291" s="29"/>
      <c r="N291" s="29"/>
      <c r="O291" s="30"/>
      <c r="P291" s="1"/>
    </row>
    <row r="292" spans="4:16" ht="27.75" customHeight="1">
      <c r="D292" s="21" t="str">
        <f t="shared" si="20"/>
        <v/>
      </c>
      <c r="E292" s="127" t="str">
        <f t="shared" si="24"/>
        <v/>
      </c>
      <c r="F292" s="22"/>
      <c r="G292" s="23"/>
      <c r="H292" s="21" t="str">
        <f t="shared" si="21"/>
        <v/>
      </c>
      <c r="I292" s="21" t="str">
        <f t="shared" si="22"/>
        <v/>
      </c>
      <c r="J292" s="21" t="str">
        <f t="shared" si="23"/>
        <v/>
      </c>
      <c r="K292" s="360"/>
      <c r="L292" s="29"/>
      <c r="M292" s="29"/>
      <c r="N292" s="29"/>
      <c r="O292" s="30"/>
      <c r="P292" s="1"/>
    </row>
    <row r="293" spans="4:16" ht="27.75" customHeight="1">
      <c r="D293" s="21" t="str">
        <f t="shared" si="20"/>
        <v/>
      </c>
      <c r="E293" s="127" t="str">
        <f t="shared" si="24"/>
        <v/>
      </c>
      <c r="F293" s="22"/>
      <c r="G293" s="23"/>
      <c r="H293" s="21" t="str">
        <f t="shared" si="21"/>
        <v/>
      </c>
      <c r="I293" s="21" t="str">
        <f t="shared" si="22"/>
        <v/>
      </c>
      <c r="J293" s="21" t="str">
        <f t="shared" si="23"/>
        <v/>
      </c>
      <c r="K293" s="360"/>
      <c r="L293" s="29"/>
      <c r="M293" s="29"/>
      <c r="N293" s="29"/>
      <c r="O293" s="30"/>
      <c r="P293" s="1"/>
    </row>
    <row r="294" spans="4:16" ht="27.75" customHeight="1">
      <c r="D294" s="21" t="str">
        <f t="shared" si="20"/>
        <v/>
      </c>
      <c r="E294" s="127" t="str">
        <f t="shared" si="24"/>
        <v/>
      </c>
      <c r="F294" s="22"/>
      <c r="G294" s="23"/>
      <c r="H294" s="21" t="str">
        <f t="shared" si="21"/>
        <v/>
      </c>
      <c r="I294" s="21" t="str">
        <f t="shared" si="22"/>
        <v/>
      </c>
      <c r="J294" s="21" t="str">
        <f t="shared" si="23"/>
        <v/>
      </c>
      <c r="K294" s="360"/>
      <c r="L294" s="29"/>
      <c r="M294" s="29"/>
      <c r="N294" s="29"/>
      <c r="O294" s="30"/>
      <c r="P294" s="1"/>
    </row>
    <row r="295" spans="4:16" ht="27.75" customHeight="1">
      <c r="D295" s="21" t="str">
        <f t="shared" si="20"/>
        <v/>
      </c>
      <c r="E295" s="127" t="str">
        <f t="shared" si="24"/>
        <v/>
      </c>
      <c r="F295" s="22"/>
      <c r="G295" s="23"/>
      <c r="H295" s="21" t="str">
        <f t="shared" si="21"/>
        <v/>
      </c>
      <c r="I295" s="21" t="str">
        <f t="shared" si="22"/>
        <v/>
      </c>
      <c r="J295" s="21" t="str">
        <f t="shared" si="23"/>
        <v/>
      </c>
      <c r="K295" s="360"/>
      <c r="L295" s="29"/>
      <c r="M295" s="29"/>
      <c r="N295" s="29"/>
      <c r="O295" s="30"/>
      <c r="P295" s="1"/>
    </row>
    <row r="296" spans="4:16" ht="27.75" customHeight="1">
      <c r="D296" s="21" t="str">
        <f t="shared" si="20"/>
        <v/>
      </c>
      <c r="E296" s="127" t="str">
        <f t="shared" si="24"/>
        <v/>
      </c>
      <c r="F296" s="22"/>
      <c r="G296" s="23"/>
      <c r="H296" s="21" t="str">
        <f t="shared" si="21"/>
        <v/>
      </c>
      <c r="I296" s="21" t="str">
        <f t="shared" si="22"/>
        <v/>
      </c>
      <c r="J296" s="21" t="str">
        <f t="shared" si="23"/>
        <v/>
      </c>
      <c r="K296" s="360"/>
      <c r="L296" s="29"/>
      <c r="M296" s="29"/>
      <c r="N296" s="29"/>
      <c r="O296" s="30"/>
      <c r="P296" s="1"/>
    </row>
    <row r="297" spans="4:16" ht="27.75" customHeight="1">
      <c r="D297" s="21" t="str">
        <f t="shared" si="20"/>
        <v/>
      </c>
      <c r="E297" s="127" t="str">
        <f t="shared" si="24"/>
        <v/>
      </c>
      <c r="F297" s="22"/>
      <c r="G297" s="23"/>
      <c r="H297" s="21" t="str">
        <f t="shared" si="21"/>
        <v/>
      </c>
      <c r="I297" s="21" t="str">
        <f t="shared" si="22"/>
        <v/>
      </c>
      <c r="J297" s="21" t="str">
        <f t="shared" si="23"/>
        <v/>
      </c>
      <c r="K297" s="360"/>
      <c r="L297" s="29"/>
      <c r="M297" s="29"/>
      <c r="N297" s="29"/>
      <c r="O297" s="30"/>
      <c r="P297" s="1"/>
    </row>
    <row r="298" spans="4:16" ht="27.75" customHeight="1">
      <c r="D298" s="21" t="str">
        <f t="shared" si="20"/>
        <v/>
      </c>
      <c r="E298" s="127" t="str">
        <f t="shared" si="24"/>
        <v/>
      </c>
      <c r="F298" s="22"/>
      <c r="G298" s="23"/>
      <c r="H298" s="21" t="str">
        <f t="shared" si="21"/>
        <v/>
      </c>
      <c r="I298" s="21" t="str">
        <f t="shared" si="22"/>
        <v/>
      </c>
      <c r="J298" s="21" t="str">
        <f t="shared" si="23"/>
        <v/>
      </c>
      <c r="K298" s="360"/>
      <c r="L298" s="29"/>
      <c r="M298" s="29"/>
      <c r="N298" s="29"/>
      <c r="O298" s="30"/>
      <c r="P298" s="1"/>
    </row>
    <row r="299" spans="4:16" ht="27.75" customHeight="1">
      <c r="D299" s="21" t="str">
        <f t="shared" si="20"/>
        <v/>
      </c>
      <c r="E299" s="127" t="str">
        <f t="shared" si="24"/>
        <v/>
      </c>
      <c r="F299" s="22"/>
      <c r="G299" s="23"/>
      <c r="H299" s="21" t="str">
        <f t="shared" si="21"/>
        <v/>
      </c>
      <c r="I299" s="21" t="str">
        <f t="shared" si="22"/>
        <v/>
      </c>
      <c r="J299" s="21" t="str">
        <f t="shared" si="23"/>
        <v/>
      </c>
      <c r="K299" s="360"/>
      <c r="L299" s="29"/>
      <c r="M299" s="29"/>
      <c r="N299" s="29"/>
      <c r="O299" s="30"/>
      <c r="P299" s="1"/>
    </row>
    <row r="300" spans="4:16" ht="27.75" customHeight="1">
      <c r="D300" s="21" t="str">
        <f t="shared" si="20"/>
        <v/>
      </c>
      <c r="E300" s="127" t="str">
        <f t="shared" si="24"/>
        <v/>
      </c>
      <c r="F300" s="22"/>
      <c r="G300" s="23"/>
      <c r="H300" s="21" t="str">
        <f t="shared" si="21"/>
        <v/>
      </c>
      <c r="I300" s="21" t="str">
        <f t="shared" si="22"/>
        <v/>
      </c>
      <c r="J300" s="21" t="str">
        <f t="shared" si="23"/>
        <v/>
      </c>
      <c r="K300" s="360"/>
      <c r="L300" s="29"/>
      <c r="M300" s="29"/>
      <c r="N300" s="29"/>
      <c r="O300" s="30"/>
      <c r="P300" s="1"/>
    </row>
    <row r="301" spans="4:16" ht="27.75" customHeight="1">
      <c r="D301" s="21" t="str">
        <f t="shared" si="20"/>
        <v/>
      </c>
      <c r="E301" s="127" t="str">
        <f t="shared" si="24"/>
        <v/>
      </c>
      <c r="F301" s="22"/>
      <c r="G301" s="23"/>
      <c r="H301" s="21" t="str">
        <f t="shared" si="21"/>
        <v/>
      </c>
      <c r="I301" s="21" t="str">
        <f t="shared" si="22"/>
        <v/>
      </c>
      <c r="J301" s="21" t="str">
        <f t="shared" si="23"/>
        <v/>
      </c>
      <c r="K301" s="360"/>
      <c r="L301" s="29"/>
      <c r="M301" s="29"/>
      <c r="N301" s="29"/>
      <c r="O301" s="30"/>
      <c r="P301" s="1"/>
    </row>
    <row r="302" spans="4:16" ht="27.75" customHeight="1">
      <c r="D302" s="21" t="str">
        <f t="shared" si="20"/>
        <v/>
      </c>
      <c r="E302" s="127" t="str">
        <f t="shared" si="24"/>
        <v/>
      </c>
      <c r="F302" s="22"/>
      <c r="G302" s="23"/>
      <c r="H302" s="21" t="str">
        <f t="shared" si="21"/>
        <v/>
      </c>
      <c r="I302" s="21" t="str">
        <f t="shared" si="22"/>
        <v/>
      </c>
      <c r="J302" s="21" t="str">
        <f t="shared" si="23"/>
        <v/>
      </c>
      <c r="K302" s="360"/>
      <c r="L302" s="29"/>
      <c r="M302" s="29"/>
      <c r="N302" s="29"/>
      <c r="O302" s="30"/>
      <c r="P302" s="1"/>
    </row>
    <row r="303" spans="4:16" ht="27.75" customHeight="1">
      <c r="D303" s="21" t="str">
        <f t="shared" si="20"/>
        <v/>
      </c>
      <c r="E303" s="127" t="str">
        <f t="shared" si="24"/>
        <v/>
      </c>
      <c r="F303" s="22"/>
      <c r="G303" s="23"/>
      <c r="H303" s="21" t="str">
        <f t="shared" si="21"/>
        <v/>
      </c>
      <c r="I303" s="21" t="str">
        <f t="shared" si="22"/>
        <v/>
      </c>
      <c r="J303" s="21" t="str">
        <f t="shared" si="23"/>
        <v/>
      </c>
      <c r="K303" s="360"/>
      <c r="L303" s="29"/>
      <c r="M303" s="29"/>
      <c r="N303" s="29"/>
      <c r="O303" s="30"/>
      <c r="P303" s="1"/>
    </row>
    <row r="304" spans="4:16" ht="27.75" customHeight="1">
      <c r="D304" s="21" t="str">
        <f t="shared" si="20"/>
        <v/>
      </c>
      <c r="E304" s="127" t="str">
        <f t="shared" si="24"/>
        <v/>
      </c>
      <c r="F304" s="22"/>
      <c r="G304" s="23"/>
      <c r="H304" s="21" t="str">
        <f t="shared" si="21"/>
        <v/>
      </c>
      <c r="I304" s="21" t="str">
        <f t="shared" si="22"/>
        <v/>
      </c>
      <c r="J304" s="21" t="str">
        <f t="shared" si="23"/>
        <v/>
      </c>
      <c r="K304" s="360"/>
      <c r="L304" s="29"/>
      <c r="M304" s="29"/>
      <c r="N304" s="29"/>
      <c r="O304" s="30"/>
      <c r="P304" s="1"/>
    </row>
    <row r="305" spans="4:16" ht="27.75" customHeight="1">
      <c r="D305" s="21" t="str">
        <f t="shared" si="20"/>
        <v/>
      </c>
      <c r="E305" s="127" t="str">
        <f t="shared" si="24"/>
        <v/>
      </c>
      <c r="F305" s="22"/>
      <c r="G305" s="23"/>
      <c r="H305" s="21" t="str">
        <f t="shared" si="21"/>
        <v/>
      </c>
      <c r="I305" s="21" t="str">
        <f t="shared" si="22"/>
        <v/>
      </c>
      <c r="J305" s="21" t="str">
        <f t="shared" si="23"/>
        <v/>
      </c>
      <c r="K305" s="360"/>
      <c r="L305" s="29"/>
      <c r="M305" s="29"/>
      <c r="N305" s="29"/>
      <c r="O305" s="30"/>
      <c r="P305" s="1"/>
    </row>
    <row r="306" spans="4:16" ht="27.75" customHeight="1">
      <c r="D306" s="21" t="str">
        <f t="shared" si="20"/>
        <v/>
      </c>
      <c r="E306" s="127" t="str">
        <f t="shared" si="24"/>
        <v/>
      </c>
      <c r="F306" s="22"/>
      <c r="G306" s="23"/>
      <c r="H306" s="21" t="str">
        <f t="shared" si="21"/>
        <v/>
      </c>
      <c r="I306" s="21" t="str">
        <f t="shared" si="22"/>
        <v/>
      </c>
      <c r="J306" s="21" t="str">
        <f t="shared" si="23"/>
        <v/>
      </c>
      <c r="K306" s="360"/>
      <c r="L306" s="29"/>
      <c r="M306" s="29"/>
      <c r="N306" s="29"/>
      <c r="O306" s="30"/>
      <c r="P306" s="1"/>
    </row>
    <row r="307" spans="4:16" ht="27.75" customHeight="1">
      <c r="D307" s="21" t="str">
        <f t="shared" si="20"/>
        <v/>
      </c>
      <c r="E307" s="127" t="str">
        <f t="shared" si="24"/>
        <v/>
      </c>
      <c r="F307" s="22"/>
      <c r="G307" s="23"/>
      <c r="H307" s="21" t="str">
        <f t="shared" si="21"/>
        <v/>
      </c>
      <c r="I307" s="21" t="str">
        <f t="shared" si="22"/>
        <v/>
      </c>
      <c r="J307" s="21" t="str">
        <f t="shared" si="23"/>
        <v/>
      </c>
      <c r="K307" s="360"/>
      <c r="L307" s="29"/>
      <c r="M307" s="29"/>
      <c r="N307" s="29"/>
      <c r="O307" s="30"/>
      <c r="P307" s="1"/>
    </row>
    <row r="308" spans="4:16" ht="27.75" customHeight="1">
      <c r="D308" s="21" t="str">
        <f t="shared" si="20"/>
        <v/>
      </c>
      <c r="E308" s="127" t="str">
        <f t="shared" si="24"/>
        <v/>
      </c>
      <c r="F308" s="22"/>
      <c r="G308" s="23"/>
      <c r="H308" s="21" t="str">
        <f t="shared" si="21"/>
        <v/>
      </c>
      <c r="I308" s="21" t="str">
        <f t="shared" si="22"/>
        <v/>
      </c>
      <c r="J308" s="21" t="str">
        <f t="shared" si="23"/>
        <v/>
      </c>
      <c r="K308" s="360"/>
      <c r="L308" s="29"/>
      <c r="M308" s="29"/>
      <c r="N308" s="29"/>
      <c r="O308" s="30"/>
      <c r="P308" s="1"/>
    </row>
    <row r="309" spans="4:16" ht="27.75" customHeight="1">
      <c r="D309" s="21" t="str">
        <f t="shared" si="20"/>
        <v/>
      </c>
      <c r="E309" s="127" t="str">
        <f t="shared" si="24"/>
        <v/>
      </c>
      <c r="F309" s="22"/>
      <c r="G309" s="23"/>
      <c r="H309" s="21" t="str">
        <f t="shared" si="21"/>
        <v/>
      </c>
      <c r="I309" s="21" t="str">
        <f t="shared" si="22"/>
        <v/>
      </c>
      <c r="J309" s="21" t="str">
        <f t="shared" si="23"/>
        <v/>
      </c>
      <c r="K309" s="360"/>
      <c r="L309" s="29"/>
      <c r="M309" s="29"/>
      <c r="N309" s="29"/>
      <c r="O309" s="30"/>
      <c r="P309" s="1"/>
    </row>
    <row r="310" spans="4:16" ht="27.75" customHeight="1">
      <c r="D310" s="21" t="str">
        <f t="shared" si="20"/>
        <v/>
      </c>
      <c r="E310" s="127" t="str">
        <f t="shared" si="24"/>
        <v/>
      </c>
      <c r="F310" s="22"/>
      <c r="G310" s="23"/>
      <c r="H310" s="21" t="str">
        <f t="shared" si="21"/>
        <v/>
      </c>
      <c r="I310" s="21" t="str">
        <f t="shared" si="22"/>
        <v/>
      </c>
      <c r="J310" s="21" t="str">
        <f t="shared" si="23"/>
        <v/>
      </c>
      <c r="K310" s="360"/>
      <c r="L310" s="29"/>
      <c r="M310" s="29"/>
      <c r="N310" s="29"/>
      <c r="O310" s="30"/>
      <c r="P310" s="1"/>
    </row>
    <row r="311" spans="4:16" ht="27.75" customHeight="1">
      <c r="D311" s="21" t="str">
        <f t="shared" si="20"/>
        <v/>
      </c>
      <c r="E311" s="127" t="str">
        <f t="shared" si="24"/>
        <v/>
      </c>
      <c r="F311" s="22"/>
      <c r="G311" s="23"/>
      <c r="H311" s="21" t="str">
        <f t="shared" si="21"/>
        <v/>
      </c>
      <c r="I311" s="21" t="str">
        <f t="shared" si="22"/>
        <v/>
      </c>
      <c r="J311" s="21" t="str">
        <f t="shared" si="23"/>
        <v/>
      </c>
      <c r="K311" s="360"/>
      <c r="L311" s="29"/>
      <c r="M311" s="29"/>
      <c r="N311" s="29"/>
      <c r="O311" s="30"/>
      <c r="P311" s="1"/>
    </row>
    <row r="312" spans="4:16" ht="27.75" customHeight="1">
      <c r="D312" s="21" t="str">
        <f t="shared" si="20"/>
        <v/>
      </c>
      <c r="E312" s="127" t="str">
        <f t="shared" si="24"/>
        <v/>
      </c>
      <c r="F312" s="22"/>
      <c r="G312" s="23"/>
      <c r="H312" s="21" t="str">
        <f t="shared" si="21"/>
        <v/>
      </c>
      <c r="I312" s="21" t="str">
        <f t="shared" si="22"/>
        <v/>
      </c>
      <c r="J312" s="21" t="str">
        <f t="shared" si="23"/>
        <v/>
      </c>
      <c r="K312" s="360"/>
      <c r="L312" s="29"/>
      <c r="M312" s="29"/>
      <c r="N312" s="29"/>
      <c r="O312" s="30"/>
      <c r="P312" s="1"/>
    </row>
    <row r="313" spans="4:16" ht="27.75" customHeight="1">
      <c r="D313" s="21" t="str">
        <f t="shared" si="20"/>
        <v/>
      </c>
      <c r="E313" s="127" t="str">
        <f t="shared" si="24"/>
        <v/>
      </c>
      <c r="F313" s="22"/>
      <c r="G313" s="23"/>
      <c r="H313" s="21" t="str">
        <f t="shared" si="21"/>
        <v/>
      </c>
      <c r="I313" s="21" t="str">
        <f t="shared" si="22"/>
        <v/>
      </c>
      <c r="J313" s="21" t="str">
        <f t="shared" si="23"/>
        <v/>
      </c>
      <c r="K313" s="360"/>
      <c r="L313" s="29"/>
      <c r="M313" s="29"/>
      <c r="N313" s="29"/>
      <c r="O313" s="30"/>
      <c r="P313" s="1"/>
    </row>
    <row r="314" spans="4:16" ht="27.75" customHeight="1">
      <c r="D314" s="21" t="str">
        <f t="shared" si="20"/>
        <v/>
      </c>
      <c r="E314" s="127" t="str">
        <f t="shared" si="24"/>
        <v/>
      </c>
      <c r="F314" s="22"/>
      <c r="G314" s="23"/>
      <c r="H314" s="21" t="str">
        <f t="shared" si="21"/>
        <v/>
      </c>
      <c r="I314" s="21" t="str">
        <f t="shared" si="22"/>
        <v/>
      </c>
      <c r="J314" s="21" t="str">
        <f t="shared" si="23"/>
        <v/>
      </c>
      <c r="K314" s="360"/>
      <c r="L314" s="29"/>
      <c r="M314" s="29"/>
      <c r="N314" s="29"/>
      <c r="O314" s="30"/>
      <c r="P314" s="1"/>
    </row>
    <row r="315" spans="4:16" ht="27.75" customHeight="1">
      <c r="D315" s="21" t="str">
        <f t="shared" si="20"/>
        <v/>
      </c>
      <c r="E315" s="127" t="str">
        <f t="shared" si="24"/>
        <v/>
      </c>
      <c r="F315" s="22"/>
      <c r="G315" s="23"/>
      <c r="H315" s="21" t="str">
        <f t="shared" si="21"/>
        <v/>
      </c>
      <c r="I315" s="21" t="str">
        <f t="shared" si="22"/>
        <v/>
      </c>
      <c r="J315" s="21" t="str">
        <f t="shared" si="23"/>
        <v/>
      </c>
      <c r="K315" s="360"/>
      <c r="L315" s="29"/>
      <c r="M315" s="29"/>
      <c r="N315" s="29"/>
      <c r="O315" s="30"/>
      <c r="P315" s="1"/>
    </row>
    <row r="316" spans="4:16" ht="27.75" customHeight="1">
      <c r="D316" s="21" t="str">
        <f t="shared" si="20"/>
        <v/>
      </c>
      <c r="E316" s="127" t="str">
        <f t="shared" si="24"/>
        <v/>
      </c>
      <c r="F316" s="22"/>
      <c r="G316" s="23"/>
      <c r="H316" s="21" t="str">
        <f t="shared" si="21"/>
        <v/>
      </c>
      <c r="I316" s="21" t="str">
        <f t="shared" si="22"/>
        <v/>
      </c>
      <c r="J316" s="21" t="str">
        <f t="shared" si="23"/>
        <v/>
      </c>
      <c r="K316" s="360"/>
      <c r="L316" s="29"/>
      <c r="M316" s="29"/>
      <c r="N316" s="29"/>
      <c r="O316" s="30"/>
      <c r="P316" s="1"/>
    </row>
    <row r="317" spans="4:16" ht="27.75" customHeight="1">
      <c r="D317" s="21" t="str">
        <f t="shared" si="20"/>
        <v/>
      </c>
      <c r="E317" s="127" t="str">
        <f t="shared" si="24"/>
        <v/>
      </c>
      <c r="F317" s="22"/>
      <c r="G317" s="23"/>
      <c r="H317" s="21" t="str">
        <f t="shared" si="21"/>
        <v/>
      </c>
      <c r="I317" s="21" t="str">
        <f t="shared" si="22"/>
        <v/>
      </c>
      <c r="J317" s="21" t="str">
        <f t="shared" si="23"/>
        <v/>
      </c>
      <c r="K317" s="360"/>
      <c r="L317" s="29"/>
      <c r="M317" s="29"/>
      <c r="N317" s="29"/>
      <c r="O317" s="30"/>
      <c r="P317" s="1"/>
    </row>
    <row r="318" spans="4:16" ht="27.75" customHeight="1">
      <c r="D318" s="21" t="str">
        <f t="shared" si="20"/>
        <v/>
      </c>
      <c r="E318" s="127" t="str">
        <f t="shared" si="24"/>
        <v/>
      </c>
      <c r="F318" s="22"/>
      <c r="G318" s="23"/>
      <c r="H318" s="21" t="str">
        <f t="shared" si="21"/>
        <v/>
      </c>
      <c r="I318" s="21" t="str">
        <f t="shared" si="22"/>
        <v/>
      </c>
      <c r="J318" s="21" t="str">
        <f t="shared" si="23"/>
        <v/>
      </c>
      <c r="K318" s="360"/>
      <c r="L318" s="29"/>
      <c r="M318" s="29"/>
      <c r="N318" s="29"/>
      <c r="O318" s="30"/>
      <c r="P318" s="1"/>
    </row>
    <row r="319" spans="4:16" ht="27.75" customHeight="1">
      <c r="D319" s="21" t="str">
        <f t="shared" si="20"/>
        <v/>
      </c>
      <c r="E319" s="127" t="str">
        <f t="shared" si="24"/>
        <v/>
      </c>
      <c r="F319" s="22"/>
      <c r="G319" s="23"/>
      <c r="H319" s="21" t="str">
        <f t="shared" si="21"/>
        <v/>
      </c>
      <c r="I319" s="21" t="str">
        <f t="shared" si="22"/>
        <v/>
      </c>
      <c r="J319" s="21" t="str">
        <f t="shared" si="23"/>
        <v/>
      </c>
      <c r="K319" s="360"/>
      <c r="L319" s="29"/>
      <c r="M319" s="29"/>
      <c r="N319" s="29"/>
      <c r="O319" s="30"/>
      <c r="P319" s="1"/>
    </row>
    <row r="320" spans="4:16" ht="27.75" customHeight="1">
      <c r="D320" s="21" t="str">
        <f t="shared" si="20"/>
        <v/>
      </c>
      <c r="E320" s="127" t="str">
        <f t="shared" si="24"/>
        <v/>
      </c>
      <c r="F320" s="22"/>
      <c r="G320" s="23"/>
      <c r="H320" s="21" t="str">
        <f t="shared" si="21"/>
        <v/>
      </c>
      <c r="I320" s="21" t="str">
        <f t="shared" si="22"/>
        <v/>
      </c>
      <c r="J320" s="21" t="str">
        <f t="shared" si="23"/>
        <v/>
      </c>
      <c r="K320" s="360"/>
      <c r="L320" s="29"/>
      <c r="M320" s="29"/>
      <c r="N320" s="29"/>
      <c r="O320" s="30"/>
      <c r="P320" s="1"/>
    </row>
    <row r="321" spans="4:16" ht="27.75" customHeight="1">
      <c r="D321" s="21" t="str">
        <f t="shared" si="20"/>
        <v/>
      </c>
      <c r="E321" s="127" t="str">
        <f t="shared" si="24"/>
        <v/>
      </c>
      <c r="F321" s="22"/>
      <c r="G321" s="23"/>
      <c r="H321" s="21" t="str">
        <f t="shared" si="21"/>
        <v/>
      </c>
      <c r="I321" s="21" t="str">
        <f t="shared" si="22"/>
        <v/>
      </c>
      <c r="J321" s="21" t="str">
        <f t="shared" si="23"/>
        <v/>
      </c>
      <c r="K321" s="360"/>
      <c r="L321" s="29"/>
      <c r="M321" s="29"/>
      <c r="N321" s="29"/>
      <c r="O321" s="30"/>
      <c r="P321" s="1"/>
    </row>
    <row r="322" spans="4:16" ht="27.75" customHeight="1">
      <c r="D322" s="21" t="str">
        <f t="shared" si="20"/>
        <v/>
      </c>
      <c r="E322" s="127" t="str">
        <f t="shared" si="24"/>
        <v/>
      </c>
      <c r="F322" s="22"/>
      <c r="G322" s="23"/>
      <c r="H322" s="21" t="str">
        <f t="shared" si="21"/>
        <v/>
      </c>
      <c r="I322" s="21" t="str">
        <f t="shared" si="22"/>
        <v/>
      </c>
      <c r="J322" s="21" t="str">
        <f t="shared" si="23"/>
        <v/>
      </c>
      <c r="K322" s="360"/>
      <c r="L322" s="29"/>
      <c r="M322" s="29"/>
      <c r="N322" s="29"/>
      <c r="O322" s="30"/>
      <c r="P322" s="1"/>
    </row>
    <row r="323" spans="4:16" ht="27.75" customHeight="1">
      <c r="D323" s="21" t="str">
        <f t="shared" si="20"/>
        <v/>
      </c>
      <c r="E323" s="127" t="str">
        <f t="shared" si="24"/>
        <v/>
      </c>
      <c r="F323" s="22"/>
      <c r="G323" s="23"/>
      <c r="H323" s="21" t="str">
        <f t="shared" si="21"/>
        <v/>
      </c>
      <c r="I323" s="21" t="str">
        <f t="shared" si="22"/>
        <v/>
      </c>
      <c r="J323" s="21" t="str">
        <f t="shared" si="23"/>
        <v/>
      </c>
      <c r="K323" s="360"/>
      <c r="L323" s="29"/>
      <c r="M323" s="29"/>
      <c r="N323" s="29"/>
      <c r="O323" s="30"/>
      <c r="P323" s="1"/>
    </row>
    <row r="324" spans="4:16" ht="27.75" customHeight="1">
      <c r="D324" s="21" t="str">
        <f t="shared" si="20"/>
        <v/>
      </c>
      <c r="E324" s="127" t="str">
        <f t="shared" si="24"/>
        <v/>
      </c>
      <c r="F324" s="22"/>
      <c r="G324" s="23"/>
      <c r="H324" s="21" t="str">
        <f t="shared" si="21"/>
        <v/>
      </c>
      <c r="I324" s="21" t="str">
        <f t="shared" si="22"/>
        <v/>
      </c>
      <c r="J324" s="21" t="str">
        <f t="shared" si="23"/>
        <v/>
      </c>
      <c r="K324" s="360"/>
      <c r="L324" s="29"/>
      <c r="M324" s="29"/>
      <c r="N324" s="29"/>
      <c r="O324" s="30"/>
      <c r="P324" s="1"/>
    </row>
    <row r="325" spans="4:16" ht="27.75" customHeight="1">
      <c r="D325" s="21" t="str">
        <f t="shared" si="20"/>
        <v/>
      </c>
      <c r="E325" s="127" t="str">
        <f t="shared" si="24"/>
        <v/>
      </c>
      <c r="F325" s="22"/>
      <c r="G325" s="23"/>
      <c r="H325" s="21" t="str">
        <f t="shared" si="21"/>
        <v/>
      </c>
      <c r="I325" s="21" t="str">
        <f t="shared" si="22"/>
        <v/>
      </c>
      <c r="J325" s="21" t="str">
        <f t="shared" si="23"/>
        <v/>
      </c>
      <c r="K325" s="360"/>
      <c r="L325" s="29"/>
      <c r="M325" s="29"/>
      <c r="N325" s="29"/>
      <c r="O325" s="30"/>
      <c r="P325" s="1"/>
    </row>
    <row r="326" spans="4:16" ht="27.75" customHeight="1">
      <c r="D326" s="21" t="str">
        <f t="shared" si="20"/>
        <v/>
      </c>
      <c r="E326" s="127" t="str">
        <f t="shared" si="24"/>
        <v/>
      </c>
      <c r="F326" s="22"/>
      <c r="G326" s="23"/>
      <c r="H326" s="21" t="str">
        <f t="shared" si="21"/>
        <v/>
      </c>
      <c r="I326" s="21" t="str">
        <f t="shared" si="22"/>
        <v/>
      </c>
      <c r="J326" s="21" t="str">
        <f t="shared" si="23"/>
        <v/>
      </c>
      <c r="K326" s="360"/>
      <c r="L326" s="29"/>
      <c r="M326" s="29"/>
      <c r="N326" s="29"/>
      <c r="O326" s="30"/>
      <c r="P326" s="1"/>
    </row>
    <row r="327" spans="4:16" ht="27.75" customHeight="1">
      <c r="D327" s="21" t="str">
        <f t="shared" si="20"/>
        <v/>
      </c>
      <c r="E327" s="127" t="str">
        <f t="shared" si="24"/>
        <v/>
      </c>
      <c r="F327" s="22"/>
      <c r="G327" s="23"/>
      <c r="H327" s="21" t="str">
        <f t="shared" si="21"/>
        <v/>
      </c>
      <c r="I327" s="21" t="str">
        <f t="shared" si="22"/>
        <v/>
      </c>
      <c r="J327" s="21" t="str">
        <f t="shared" si="23"/>
        <v/>
      </c>
      <c r="K327" s="360"/>
      <c r="L327" s="29"/>
      <c r="M327" s="29"/>
      <c r="N327" s="29"/>
      <c r="O327" s="30"/>
      <c r="P327" s="1"/>
    </row>
    <row r="328" spans="4:16" ht="27.75" customHeight="1">
      <c r="D328" s="21" t="str">
        <f t="shared" si="20"/>
        <v/>
      </c>
      <c r="E328" s="127" t="str">
        <f t="shared" si="24"/>
        <v/>
      </c>
      <c r="F328" s="22"/>
      <c r="G328" s="23"/>
      <c r="H328" s="21" t="str">
        <f t="shared" si="21"/>
        <v/>
      </c>
      <c r="I328" s="21" t="str">
        <f t="shared" si="22"/>
        <v/>
      </c>
      <c r="J328" s="21" t="str">
        <f t="shared" si="23"/>
        <v/>
      </c>
      <c r="K328" s="360"/>
      <c r="L328" s="29"/>
      <c r="M328" s="29"/>
      <c r="N328" s="29"/>
      <c r="O328" s="30"/>
      <c r="P328" s="1"/>
    </row>
    <row r="329" spans="4:16" ht="27.75" customHeight="1">
      <c r="D329" s="21" t="str">
        <f t="shared" si="20"/>
        <v/>
      </c>
      <c r="E329" s="127" t="str">
        <f t="shared" si="24"/>
        <v/>
      </c>
      <c r="F329" s="22"/>
      <c r="G329" s="23"/>
      <c r="H329" s="21" t="str">
        <f t="shared" si="21"/>
        <v/>
      </c>
      <c r="I329" s="21" t="str">
        <f t="shared" si="22"/>
        <v/>
      </c>
      <c r="J329" s="21" t="str">
        <f t="shared" si="23"/>
        <v/>
      </c>
      <c r="K329" s="360"/>
      <c r="L329" s="29"/>
      <c r="M329" s="29"/>
      <c r="N329" s="29"/>
      <c r="O329" s="30"/>
      <c r="P329" s="1"/>
    </row>
    <row r="330" spans="4:16" ht="27.75" customHeight="1">
      <c r="D330" s="21" t="str">
        <f t="shared" si="20"/>
        <v/>
      </c>
      <c r="E330" s="127" t="str">
        <f t="shared" si="24"/>
        <v/>
      </c>
      <c r="F330" s="22"/>
      <c r="G330" s="23"/>
      <c r="H330" s="21" t="str">
        <f t="shared" si="21"/>
        <v/>
      </c>
      <c r="I330" s="21" t="str">
        <f t="shared" si="22"/>
        <v/>
      </c>
      <c r="J330" s="21" t="str">
        <f t="shared" si="23"/>
        <v/>
      </c>
      <c r="K330" s="360"/>
      <c r="L330" s="29"/>
      <c r="M330" s="29"/>
      <c r="N330" s="29"/>
      <c r="O330" s="30"/>
      <c r="P330" s="1"/>
    </row>
    <row r="331" spans="4:16" ht="27.75" customHeight="1">
      <c r="D331" s="21" t="str">
        <f t="shared" si="20"/>
        <v/>
      </c>
      <c r="E331" s="127" t="str">
        <f t="shared" si="24"/>
        <v/>
      </c>
      <c r="F331" s="22"/>
      <c r="G331" s="23"/>
      <c r="H331" s="21" t="str">
        <f t="shared" si="21"/>
        <v/>
      </c>
      <c r="I331" s="21" t="str">
        <f t="shared" si="22"/>
        <v/>
      </c>
      <c r="J331" s="21" t="str">
        <f t="shared" si="23"/>
        <v/>
      </c>
      <c r="K331" s="360"/>
      <c r="L331" s="29"/>
      <c r="M331" s="29"/>
      <c r="N331" s="29"/>
      <c r="O331" s="30"/>
      <c r="P331" s="1"/>
    </row>
    <row r="332" spans="4:16" ht="27.75" customHeight="1">
      <c r="D332" s="21" t="str">
        <f t="shared" ref="D332:D395" si="25">IF(F332&lt;&gt;"",ROW()-10,"")</f>
        <v/>
      </c>
      <c r="E332" s="127" t="str">
        <f t="shared" si="24"/>
        <v/>
      </c>
      <c r="F332" s="22"/>
      <c r="G332" s="23"/>
      <c r="H332" s="21" t="str">
        <f t="shared" ref="H332:H395" si="26">IF(G332&gt;1,DATEDIF(G332,$H$9,"md"),"")</f>
        <v/>
      </c>
      <c r="I332" s="21" t="str">
        <f t="shared" ref="I332:I395" si="27">IF(G332&gt;1,DATEDIF(G332,$H$9,"ym"),"")</f>
        <v/>
      </c>
      <c r="J332" s="21" t="str">
        <f t="shared" ref="J332:J395" si="28">IF(G332&gt;1,DATEDIF(G332,$H$9,"y"),"")</f>
        <v/>
      </c>
      <c r="K332" s="360"/>
      <c r="L332" s="29"/>
      <c r="M332" s="29"/>
      <c r="N332" s="29"/>
      <c r="O332" s="30"/>
      <c r="P332" s="1"/>
    </row>
    <row r="333" spans="4:16" ht="27.75" customHeight="1">
      <c r="D333" s="21" t="str">
        <f t="shared" si="25"/>
        <v/>
      </c>
      <c r="E333" s="127" t="str">
        <f t="shared" ref="E333:E396" si="29">IF(F333="","",E332+1)</f>
        <v/>
      </c>
      <c r="F333" s="22"/>
      <c r="G333" s="23"/>
      <c r="H333" s="21" t="str">
        <f t="shared" si="26"/>
        <v/>
      </c>
      <c r="I333" s="21" t="str">
        <f t="shared" si="27"/>
        <v/>
      </c>
      <c r="J333" s="21" t="str">
        <f t="shared" si="28"/>
        <v/>
      </c>
      <c r="K333" s="360"/>
      <c r="L333" s="29"/>
      <c r="M333" s="29"/>
      <c r="N333" s="29"/>
      <c r="O333" s="30"/>
      <c r="P333" s="1"/>
    </row>
    <row r="334" spans="4:16" ht="27.75" customHeight="1">
      <c r="D334" s="21" t="str">
        <f t="shared" si="25"/>
        <v/>
      </c>
      <c r="E334" s="127" t="str">
        <f t="shared" si="29"/>
        <v/>
      </c>
      <c r="F334" s="22"/>
      <c r="G334" s="23"/>
      <c r="H334" s="21" t="str">
        <f t="shared" si="26"/>
        <v/>
      </c>
      <c r="I334" s="21" t="str">
        <f t="shared" si="27"/>
        <v/>
      </c>
      <c r="J334" s="21" t="str">
        <f t="shared" si="28"/>
        <v/>
      </c>
      <c r="K334" s="360"/>
      <c r="L334" s="29"/>
      <c r="M334" s="29"/>
      <c r="N334" s="29"/>
      <c r="O334" s="30"/>
      <c r="P334" s="1"/>
    </row>
    <row r="335" spans="4:16" ht="27.75" customHeight="1">
      <c r="D335" s="21" t="str">
        <f t="shared" si="25"/>
        <v/>
      </c>
      <c r="E335" s="127" t="str">
        <f t="shared" si="29"/>
        <v/>
      </c>
      <c r="F335" s="22"/>
      <c r="G335" s="23"/>
      <c r="H335" s="21" t="str">
        <f t="shared" si="26"/>
        <v/>
      </c>
      <c r="I335" s="21" t="str">
        <f t="shared" si="27"/>
        <v/>
      </c>
      <c r="J335" s="21" t="str">
        <f t="shared" si="28"/>
        <v/>
      </c>
      <c r="K335" s="360"/>
      <c r="L335" s="29"/>
      <c r="M335" s="29"/>
      <c r="N335" s="29"/>
      <c r="O335" s="30"/>
      <c r="P335" s="1"/>
    </row>
    <row r="336" spans="4:16" ht="27.75" customHeight="1">
      <c r="D336" s="21" t="str">
        <f t="shared" si="25"/>
        <v/>
      </c>
      <c r="E336" s="127" t="str">
        <f t="shared" si="29"/>
        <v/>
      </c>
      <c r="F336" s="22"/>
      <c r="G336" s="23"/>
      <c r="H336" s="21" t="str">
        <f t="shared" si="26"/>
        <v/>
      </c>
      <c r="I336" s="21" t="str">
        <f t="shared" si="27"/>
        <v/>
      </c>
      <c r="J336" s="21" t="str">
        <f t="shared" si="28"/>
        <v/>
      </c>
      <c r="K336" s="360"/>
      <c r="L336" s="29"/>
      <c r="M336" s="29"/>
      <c r="N336" s="29"/>
      <c r="O336" s="30"/>
      <c r="P336" s="1"/>
    </row>
    <row r="337" spans="4:16" ht="27.75" customHeight="1">
      <c r="D337" s="21" t="str">
        <f t="shared" si="25"/>
        <v/>
      </c>
      <c r="E337" s="127" t="str">
        <f t="shared" si="29"/>
        <v/>
      </c>
      <c r="F337" s="22"/>
      <c r="G337" s="23"/>
      <c r="H337" s="21" t="str">
        <f t="shared" si="26"/>
        <v/>
      </c>
      <c r="I337" s="21" t="str">
        <f t="shared" si="27"/>
        <v/>
      </c>
      <c r="J337" s="21" t="str">
        <f t="shared" si="28"/>
        <v/>
      </c>
      <c r="K337" s="360"/>
      <c r="L337" s="29"/>
      <c r="M337" s="29"/>
      <c r="N337" s="29"/>
      <c r="O337" s="30"/>
      <c r="P337" s="1"/>
    </row>
    <row r="338" spans="4:16" ht="27.75" customHeight="1">
      <c r="D338" s="21" t="str">
        <f t="shared" si="25"/>
        <v/>
      </c>
      <c r="E338" s="127" t="str">
        <f t="shared" si="29"/>
        <v/>
      </c>
      <c r="F338" s="22"/>
      <c r="G338" s="23"/>
      <c r="H338" s="21" t="str">
        <f t="shared" si="26"/>
        <v/>
      </c>
      <c r="I338" s="21" t="str">
        <f t="shared" si="27"/>
        <v/>
      </c>
      <c r="J338" s="21" t="str">
        <f t="shared" si="28"/>
        <v/>
      </c>
      <c r="K338" s="360"/>
      <c r="L338" s="29"/>
      <c r="M338" s="29"/>
      <c r="N338" s="29"/>
      <c r="O338" s="30"/>
      <c r="P338" s="1"/>
    </row>
    <row r="339" spans="4:16" ht="27.75" customHeight="1">
      <c r="D339" s="21" t="str">
        <f t="shared" si="25"/>
        <v/>
      </c>
      <c r="E339" s="127" t="str">
        <f t="shared" si="29"/>
        <v/>
      </c>
      <c r="F339" s="22"/>
      <c r="G339" s="23"/>
      <c r="H339" s="21" t="str">
        <f t="shared" si="26"/>
        <v/>
      </c>
      <c r="I339" s="21" t="str">
        <f t="shared" si="27"/>
        <v/>
      </c>
      <c r="J339" s="21" t="str">
        <f t="shared" si="28"/>
        <v/>
      </c>
      <c r="K339" s="360"/>
      <c r="L339" s="29"/>
      <c r="M339" s="29"/>
      <c r="N339" s="29"/>
      <c r="O339" s="30"/>
      <c r="P339" s="1"/>
    </row>
    <row r="340" spans="4:16" ht="27.75" customHeight="1">
      <c r="D340" s="21" t="str">
        <f t="shared" si="25"/>
        <v/>
      </c>
      <c r="E340" s="127" t="str">
        <f t="shared" si="29"/>
        <v/>
      </c>
      <c r="F340" s="22"/>
      <c r="G340" s="23"/>
      <c r="H340" s="21" t="str">
        <f t="shared" si="26"/>
        <v/>
      </c>
      <c r="I340" s="21" t="str">
        <f t="shared" si="27"/>
        <v/>
      </c>
      <c r="J340" s="21" t="str">
        <f t="shared" si="28"/>
        <v/>
      </c>
      <c r="K340" s="360"/>
      <c r="L340" s="29"/>
      <c r="M340" s="29"/>
      <c r="N340" s="29"/>
      <c r="O340" s="30"/>
      <c r="P340" s="1"/>
    </row>
    <row r="341" spans="4:16" ht="27.75" customHeight="1">
      <c r="D341" s="21" t="str">
        <f t="shared" si="25"/>
        <v/>
      </c>
      <c r="E341" s="127" t="str">
        <f t="shared" si="29"/>
        <v/>
      </c>
      <c r="F341" s="22"/>
      <c r="G341" s="23"/>
      <c r="H341" s="21" t="str">
        <f t="shared" si="26"/>
        <v/>
      </c>
      <c r="I341" s="21" t="str">
        <f t="shared" si="27"/>
        <v/>
      </c>
      <c r="J341" s="21" t="str">
        <f t="shared" si="28"/>
        <v/>
      </c>
      <c r="K341" s="360"/>
      <c r="L341" s="29"/>
      <c r="M341" s="29"/>
      <c r="N341" s="29"/>
      <c r="O341" s="30"/>
      <c r="P341" s="1"/>
    </row>
    <row r="342" spans="4:16" ht="27.75" customHeight="1">
      <c r="D342" s="21" t="str">
        <f t="shared" si="25"/>
        <v/>
      </c>
      <c r="E342" s="127" t="str">
        <f t="shared" si="29"/>
        <v/>
      </c>
      <c r="F342" s="22"/>
      <c r="G342" s="23"/>
      <c r="H342" s="21" t="str">
        <f t="shared" si="26"/>
        <v/>
      </c>
      <c r="I342" s="21" t="str">
        <f t="shared" si="27"/>
        <v/>
      </c>
      <c r="J342" s="21" t="str">
        <f t="shared" si="28"/>
        <v/>
      </c>
      <c r="K342" s="360"/>
      <c r="L342" s="29"/>
      <c r="M342" s="29"/>
      <c r="N342" s="29"/>
      <c r="O342" s="30"/>
      <c r="P342" s="1"/>
    </row>
    <row r="343" spans="4:16" ht="27.75" customHeight="1">
      <c r="D343" s="21" t="str">
        <f t="shared" si="25"/>
        <v/>
      </c>
      <c r="E343" s="127" t="str">
        <f t="shared" si="29"/>
        <v/>
      </c>
      <c r="F343" s="22"/>
      <c r="G343" s="23"/>
      <c r="H343" s="21" t="str">
        <f t="shared" si="26"/>
        <v/>
      </c>
      <c r="I343" s="21" t="str">
        <f t="shared" si="27"/>
        <v/>
      </c>
      <c r="J343" s="21" t="str">
        <f t="shared" si="28"/>
        <v/>
      </c>
      <c r="K343" s="360"/>
      <c r="L343" s="29"/>
      <c r="M343" s="29"/>
      <c r="N343" s="29"/>
      <c r="O343" s="30"/>
      <c r="P343" s="1"/>
    </row>
    <row r="344" spans="4:16" ht="27.75" customHeight="1">
      <c r="D344" s="21" t="str">
        <f t="shared" si="25"/>
        <v/>
      </c>
      <c r="E344" s="127" t="str">
        <f t="shared" si="29"/>
        <v/>
      </c>
      <c r="F344" s="22"/>
      <c r="G344" s="23"/>
      <c r="H344" s="21" t="str">
        <f t="shared" si="26"/>
        <v/>
      </c>
      <c r="I344" s="21" t="str">
        <f t="shared" si="27"/>
        <v/>
      </c>
      <c r="J344" s="21" t="str">
        <f t="shared" si="28"/>
        <v/>
      </c>
      <c r="K344" s="360"/>
      <c r="L344" s="29"/>
      <c r="M344" s="29"/>
      <c r="N344" s="29"/>
      <c r="O344" s="30"/>
      <c r="P344" s="1"/>
    </row>
    <row r="345" spans="4:16" ht="27.75" customHeight="1">
      <c r="D345" s="21" t="str">
        <f t="shared" si="25"/>
        <v/>
      </c>
      <c r="E345" s="127" t="str">
        <f t="shared" si="29"/>
        <v/>
      </c>
      <c r="F345" s="22"/>
      <c r="G345" s="23"/>
      <c r="H345" s="21" t="str">
        <f t="shared" si="26"/>
        <v/>
      </c>
      <c r="I345" s="21" t="str">
        <f t="shared" si="27"/>
        <v/>
      </c>
      <c r="J345" s="21" t="str">
        <f t="shared" si="28"/>
        <v/>
      </c>
      <c r="K345" s="360"/>
      <c r="L345" s="29"/>
      <c r="M345" s="29"/>
      <c r="N345" s="29"/>
      <c r="O345" s="30"/>
      <c r="P345" s="1"/>
    </row>
    <row r="346" spans="4:16" ht="27.75" customHeight="1">
      <c r="D346" s="21" t="str">
        <f t="shared" si="25"/>
        <v/>
      </c>
      <c r="E346" s="127" t="str">
        <f t="shared" si="29"/>
        <v/>
      </c>
      <c r="F346" s="22"/>
      <c r="G346" s="23"/>
      <c r="H346" s="21" t="str">
        <f t="shared" si="26"/>
        <v/>
      </c>
      <c r="I346" s="21" t="str">
        <f t="shared" si="27"/>
        <v/>
      </c>
      <c r="J346" s="21" t="str">
        <f t="shared" si="28"/>
        <v/>
      </c>
      <c r="K346" s="360"/>
      <c r="L346" s="29"/>
      <c r="M346" s="29"/>
      <c r="N346" s="29"/>
      <c r="O346" s="30"/>
      <c r="P346" s="1"/>
    </row>
    <row r="347" spans="4:16" ht="27.75" customHeight="1">
      <c r="D347" s="21" t="str">
        <f t="shared" si="25"/>
        <v/>
      </c>
      <c r="E347" s="127" t="str">
        <f t="shared" si="29"/>
        <v/>
      </c>
      <c r="F347" s="22"/>
      <c r="G347" s="23"/>
      <c r="H347" s="21" t="str">
        <f t="shared" si="26"/>
        <v/>
      </c>
      <c r="I347" s="21" t="str">
        <f t="shared" si="27"/>
        <v/>
      </c>
      <c r="J347" s="21" t="str">
        <f t="shared" si="28"/>
        <v/>
      </c>
      <c r="K347" s="360"/>
      <c r="L347" s="29"/>
      <c r="M347" s="29"/>
      <c r="N347" s="29"/>
      <c r="O347" s="30"/>
      <c r="P347" s="1"/>
    </row>
    <row r="348" spans="4:16" ht="27.75" customHeight="1">
      <c r="D348" s="21" t="str">
        <f t="shared" si="25"/>
        <v/>
      </c>
      <c r="E348" s="127" t="str">
        <f t="shared" si="29"/>
        <v/>
      </c>
      <c r="F348" s="22"/>
      <c r="G348" s="23"/>
      <c r="H348" s="21" t="str">
        <f t="shared" si="26"/>
        <v/>
      </c>
      <c r="I348" s="21" t="str">
        <f t="shared" si="27"/>
        <v/>
      </c>
      <c r="J348" s="21" t="str">
        <f t="shared" si="28"/>
        <v/>
      </c>
      <c r="K348" s="360"/>
      <c r="L348" s="29"/>
      <c r="M348" s="29"/>
      <c r="N348" s="29"/>
      <c r="O348" s="30"/>
      <c r="P348" s="1"/>
    </row>
    <row r="349" spans="4:16" ht="27.75" customHeight="1">
      <c r="D349" s="21" t="str">
        <f t="shared" si="25"/>
        <v/>
      </c>
      <c r="E349" s="127" t="str">
        <f t="shared" si="29"/>
        <v/>
      </c>
      <c r="F349" s="22"/>
      <c r="G349" s="23"/>
      <c r="H349" s="21" t="str">
        <f t="shared" si="26"/>
        <v/>
      </c>
      <c r="I349" s="21" t="str">
        <f t="shared" si="27"/>
        <v/>
      </c>
      <c r="J349" s="21" t="str">
        <f t="shared" si="28"/>
        <v/>
      </c>
      <c r="K349" s="360"/>
      <c r="L349" s="29"/>
      <c r="M349" s="29"/>
      <c r="N349" s="29"/>
      <c r="O349" s="30"/>
      <c r="P349" s="1"/>
    </row>
    <row r="350" spans="4:16" ht="27.75" customHeight="1">
      <c r="D350" s="21" t="str">
        <f t="shared" si="25"/>
        <v/>
      </c>
      <c r="E350" s="127" t="str">
        <f t="shared" si="29"/>
        <v/>
      </c>
      <c r="F350" s="22"/>
      <c r="G350" s="23"/>
      <c r="H350" s="21" t="str">
        <f t="shared" si="26"/>
        <v/>
      </c>
      <c r="I350" s="21" t="str">
        <f t="shared" si="27"/>
        <v/>
      </c>
      <c r="J350" s="21" t="str">
        <f t="shared" si="28"/>
        <v/>
      </c>
      <c r="K350" s="360"/>
      <c r="L350" s="29"/>
      <c r="M350" s="29"/>
      <c r="N350" s="29"/>
      <c r="O350" s="30"/>
      <c r="P350" s="1"/>
    </row>
    <row r="351" spans="4:16" ht="27.75" customHeight="1">
      <c r="D351" s="21" t="str">
        <f t="shared" si="25"/>
        <v/>
      </c>
      <c r="E351" s="127" t="str">
        <f t="shared" si="29"/>
        <v/>
      </c>
      <c r="F351" s="22"/>
      <c r="G351" s="23"/>
      <c r="H351" s="21" t="str">
        <f t="shared" si="26"/>
        <v/>
      </c>
      <c r="I351" s="21" t="str">
        <f t="shared" si="27"/>
        <v/>
      </c>
      <c r="J351" s="21" t="str">
        <f t="shared" si="28"/>
        <v/>
      </c>
      <c r="K351" s="360"/>
      <c r="L351" s="29"/>
      <c r="M351" s="29"/>
      <c r="N351" s="29"/>
      <c r="O351" s="30"/>
      <c r="P351" s="1"/>
    </row>
    <row r="352" spans="4:16" ht="27.75" customHeight="1">
      <c r="D352" s="21" t="str">
        <f t="shared" si="25"/>
        <v/>
      </c>
      <c r="E352" s="127" t="str">
        <f t="shared" si="29"/>
        <v/>
      </c>
      <c r="F352" s="22"/>
      <c r="G352" s="23"/>
      <c r="H352" s="21" t="str">
        <f t="shared" si="26"/>
        <v/>
      </c>
      <c r="I352" s="21" t="str">
        <f t="shared" si="27"/>
        <v/>
      </c>
      <c r="J352" s="21" t="str">
        <f t="shared" si="28"/>
        <v/>
      </c>
      <c r="K352" s="360"/>
      <c r="L352" s="29"/>
      <c r="M352" s="29"/>
      <c r="N352" s="29"/>
      <c r="O352" s="30"/>
      <c r="P352" s="1"/>
    </row>
    <row r="353" spans="4:16" ht="27.75" customHeight="1">
      <c r="D353" s="21" t="str">
        <f t="shared" si="25"/>
        <v/>
      </c>
      <c r="E353" s="127" t="str">
        <f t="shared" si="29"/>
        <v/>
      </c>
      <c r="F353" s="22"/>
      <c r="G353" s="23"/>
      <c r="H353" s="21" t="str">
        <f t="shared" si="26"/>
        <v/>
      </c>
      <c r="I353" s="21" t="str">
        <f t="shared" si="27"/>
        <v/>
      </c>
      <c r="J353" s="21" t="str">
        <f t="shared" si="28"/>
        <v/>
      </c>
      <c r="K353" s="360"/>
      <c r="L353" s="29"/>
      <c r="M353" s="29"/>
      <c r="N353" s="29"/>
      <c r="O353" s="30"/>
      <c r="P353" s="1"/>
    </row>
    <row r="354" spans="4:16" ht="27.75" customHeight="1">
      <c r="D354" s="21" t="str">
        <f t="shared" si="25"/>
        <v/>
      </c>
      <c r="E354" s="127" t="str">
        <f t="shared" si="29"/>
        <v/>
      </c>
      <c r="F354" s="22"/>
      <c r="G354" s="23"/>
      <c r="H354" s="21" t="str">
        <f t="shared" si="26"/>
        <v/>
      </c>
      <c r="I354" s="21" t="str">
        <f t="shared" si="27"/>
        <v/>
      </c>
      <c r="J354" s="21" t="str">
        <f t="shared" si="28"/>
        <v/>
      </c>
      <c r="K354" s="360"/>
      <c r="L354" s="29"/>
      <c r="M354" s="29"/>
      <c r="N354" s="29"/>
      <c r="O354" s="30"/>
      <c r="P354" s="1"/>
    </row>
    <row r="355" spans="4:16" ht="27.75" customHeight="1">
      <c r="D355" s="21" t="str">
        <f t="shared" si="25"/>
        <v/>
      </c>
      <c r="E355" s="127" t="str">
        <f t="shared" si="29"/>
        <v/>
      </c>
      <c r="F355" s="22"/>
      <c r="G355" s="23"/>
      <c r="H355" s="21" t="str">
        <f t="shared" si="26"/>
        <v/>
      </c>
      <c r="I355" s="21" t="str">
        <f t="shared" si="27"/>
        <v/>
      </c>
      <c r="J355" s="21" t="str">
        <f t="shared" si="28"/>
        <v/>
      </c>
      <c r="K355" s="360"/>
      <c r="L355" s="29"/>
      <c r="M355" s="29"/>
      <c r="N355" s="29"/>
      <c r="O355" s="30"/>
      <c r="P355" s="1"/>
    </row>
    <row r="356" spans="4:16" ht="27.75" customHeight="1">
      <c r="D356" s="21" t="str">
        <f t="shared" si="25"/>
        <v/>
      </c>
      <c r="E356" s="127" t="str">
        <f t="shared" si="29"/>
        <v/>
      </c>
      <c r="F356" s="22"/>
      <c r="G356" s="23"/>
      <c r="H356" s="21" t="str">
        <f t="shared" si="26"/>
        <v/>
      </c>
      <c r="I356" s="21" t="str">
        <f t="shared" si="27"/>
        <v/>
      </c>
      <c r="J356" s="21" t="str">
        <f t="shared" si="28"/>
        <v/>
      </c>
      <c r="K356" s="360"/>
      <c r="L356" s="29"/>
      <c r="M356" s="29"/>
      <c r="N356" s="29"/>
      <c r="O356" s="30"/>
      <c r="P356" s="1"/>
    </row>
    <row r="357" spans="4:16" ht="27.75" customHeight="1">
      <c r="D357" s="21" t="str">
        <f t="shared" si="25"/>
        <v/>
      </c>
      <c r="E357" s="127" t="str">
        <f t="shared" si="29"/>
        <v/>
      </c>
      <c r="F357" s="22"/>
      <c r="G357" s="23"/>
      <c r="H357" s="21" t="str">
        <f t="shared" si="26"/>
        <v/>
      </c>
      <c r="I357" s="21" t="str">
        <f t="shared" si="27"/>
        <v/>
      </c>
      <c r="J357" s="21" t="str">
        <f t="shared" si="28"/>
        <v/>
      </c>
      <c r="K357" s="360"/>
      <c r="L357" s="29"/>
      <c r="M357" s="29"/>
      <c r="N357" s="29"/>
      <c r="O357" s="30"/>
      <c r="P357" s="1"/>
    </row>
    <row r="358" spans="4:16" ht="27.75" customHeight="1">
      <c r="D358" s="21" t="str">
        <f t="shared" si="25"/>
        <v/>
      </c>
      <c r="E358" s="127" t="str">
        <f t="shared" si="29"/>
        <v/>
      </c>
      <c r="F358" s="22"/>
      <c r="G358" s="23"/>
      <c r="H358" s="21" t="str">
        <f t="shared" si="26"/>
        <v/>
      </c>
      <c r="I358" s="21" t="str">
        <f t="shared" si="27"/>
        <v/>
      </c>
      <c r="J358" s="21" t="str">
        <f t="shared" si="28"/>
        <v/>
      </c>
      <c r="K358" s="360"/>
      <c r="L358" s="29"/>
      <c r="M358" s="29"/>
      <c r="N358" s="29"/>
      <c r="O358" s="30"/>
      <c r="P358" s="1"/>
    </row>
    <row r="359" spans="4:16" ht="27.75" customHeight="1">
      <c r="D359" s="21" t="str">
        <f t="shared" si="25"/>
        <v/>
      </c>
      <c r="E359" s="127" t="str">
        <f t="shared" si="29"/>
        <v/>
      </c>
      <c r="F359" s="22"/>
      <c r="G359" s="23"/>
      <c r="H359" s="21" t="str">
        <f t="shared" si="26"/>
        <v/>
      </c>
      <c r="I359" s="21" t="str">
        <f t="shared" si="27"/>
        <v/>
      </c>
      <c r="J359" s="21" t="str">
        <f t="shared" si="28"/>
        <v/>
      </c>
      <c r="K359" s="360"/>
      <c r="L359" s="29"/>
      <c r="M359" s="29"/>
      <c r="N359" s="29"/>
      <c r="O359" s="30"/>
      <c r="P359" s="1"/>
    </row>
    <row r="360" spans="4:16" ht="27.75" customHeight="1">
      <c r="D360" s="21" t="str">
        <f t="shared" si="25"/>
        <v/>
      </c>
      <c r="E360" s="127" t="str">
        <f t="shared" si="29"/>
        <v/>
      </c>
      <c r="F360" s="22"/>
      <c r="G360" s="23"/>
      <c r="H360" s="21" t="str">
        <f t="shared" si="26"/>
        <v/>
      </c>
      <c r="I360" s="21" t="str">
        <f t="shared" si="27"/>
        <v/>
      </c>
      <c r="J360" s="21" t="str">
        <f t="shared" si="28"/>
        <v/>
      </c>
      <c r="K360" s="360"/>
      <c r="L360" s="29"/>
      <c r="M360" s="29"/>
      <c r="N360" s="29"/>
      <c r="O360" s="30"/>
      <c r="P360" s="1"/>
    </row>
    <row r="361" spans="4:16" ht="27.75" customHeight="1">
      <c r="D361" s="21" t="str">
        <f t="shared" si="25"/>
        <v/>
      </c>
      <c r="E361" s="127" t="str">
        <f t="shared" si="29"/>
        <v/>
      </c>
      <c r="F361" s="22"/>
      <c r="G361" s="23"/>
      <c r="H361" s="21" t="str">
        <f t="shared" si="26"/>
        <v/>
      </c>
      <c r="I361" s="21" t="str">
        <f t="shared" si="27"/>
        <v/>
      </c>
      <c r="J361" s="21" t="str">
        <f t="shared" si="28"/>
        <v/>
      </c>
      <c r="K361" s="360"/>
      <c r="L361" s="29"/>
      <c r="M361" s="29"/>
      <c r="N361" s="29"/>
      <c r="O361" s="30"/>
      <c r="P361" s="1"/>
    </row>
    <row r="362" spans="4:16" ht="27.75" customHeight="1">
      <c r="D362" s="21" t="str">
        <f t="shared" si="25"/>
        <v/>
      </c>
      <c r="E362" s="127" t="str">
        <f t="shared" si="29"/>
        <v/>
      </c>
      <c r="F362" s="22"/>
      <c r="G362" s="23"/>
      <c r="H362" s="21" t="str">
        <f t="shared" si="26"/>
        <v/>
      </c>
      <c r="I362" s="21" t="str">
        <f t="shared" si="27"/>
        <v/>
      </c>
      <c r="J362" s="21" t="str">
        <f t="shared" si="28"/>
        <v/>
      </c>
      <c r="K362" s="360"/>
      <c r="L362" s="29"/>
      <c r="M362" s="29"/>
      <c r="N362" s="29"/>
      <c r="O362" s="30"/>
      <c r="P362" s="1"/>
    </row>
    <row r="363" spans="4:16" ht="27.75" customHeight="1">
      <c r="D363" s="21" t="str">
        <f t="shared" si="25"/>
        <v/>
      </c>
      <c r="E363" s="127" t="str">
        <f t="shared" si="29"/>
        <v/>
      </c>
      <c r="F363" s="22"/>
      <c r="G363" s="23"/>
      <c r="H363" s="21" t="str">
        <f t="shared" si="26"/>
        <v/>
      </c>
      <c r="I363" s="21" t="str">
        <f t="shared" si="27"/>
        <v/>
      </c>
      <c r="J363" s="21" t="str">
        <f t="shared" si="28"/>
        <v/>
      </c>
      <c r="K363" s="360"/>
      <c r="L363" s="29"/>
      <c r="M363" s="29"/>
      <c r="N363" s="29"/>
      <c r="O363" s="30"/>
      <c r="P363" s="1"/>
    </row>
    <row r="364" spans="4:16" ht="27.75" customHeight="1">
      <c r="D364" s="21" t="str">
        <f t="shared" si="25"/>
        <v/>
      </c>
      <c r="E364" s="127" t="str">
        <f t="shared" si="29"/>
        <v/>
      </c>
      <c r="F364" s="22"/>
      <c r="G364" s="23"/>
      <c r="H364" s="21" t="str">
        <f t="shared" si="26"/>
        <v/>
      </c>
      <c r="I364" s="21" t="str">
        <f t="shared" si="27"/>
        <v/>
      </c>
      <c r="J364" s="21" t="str">
        <f t="shared" si="28"/>
        <v/>
      </c>
      <c r="K364" s="360"/>
      <c r="L364" s="29"/>
      <c r="M364" s="29"/>
      <c r="N364" s="29"/>
      <c r="O364" s="30"/>
      <c r="P364" s="1"/>
    </row>
    <row r="365" spans="4:16" ht="27.75" customHeight="1">
      <c r="D365" s="21" t="str">
        <f t="shared" si="25"/>
        <v/>
      </c>
      <c r="E365" s="127" t="str">
        <f t="shared" si="29"/>
        <v/>
      </c>
      <c r="F365" s="22"/>
      <c r="G365" s="23"/>
      <c r="H365" s="21" t="str">
        <f t="shared" si="26"/>
        <v/>
      </c>
      <c r="I365" s="21" t="str">
        <f t="shared" si="27"/>
        <v/>
      </c>
      <c r="J365" s="21" t="str">
        <f t="shared" si="28"/>
        <v/>
      </c>
      <c r="K365" s="360"/>
      <c r="L365" s="29"/>
      <c r="M365" s="29"/>
      <c r="N365" s="29"/>
      <c r="O365" s="30"/>
      <c r="P365" s="1"/>
    </row>
    <row r="366" spans="4:16" ht="27.75" customHeight="1">
      <c r="D366" s="21" t="str">
        <f t="shared" si="25"/>
        <v/>
      </c>
      <c r="E366" s="127" t="str">
        <f t="shared" si="29"/>
        <v/>
      </c>
      <c r="F366" s="22"/>
      <c r="G366" s="23"/>
      <c r="H366" s="21" t="str">
        <f t="shared" si="26"/>
        <v/>
      </c>
      <c r="I366" s="21" t="str">
        <f t="shared" si="27"/>
        <v/>
      </c>
      <c r="J366" s="21" t="str">
        <f t="shared" si="28"/>
        <v/>
      </c>
      <c r="K366" s="360"/>
      <c r="L366" s="29"/>
      <c r="M366" s="29"/>
      <c r="N366" s="29"/>
      <c r="O366" s="30"/>
      <c r="P366" s="1"/>
    </row>
    <row r="367" spans="4:16" ht="27.75" customHeight="1">
      <c r="D367" s="21" t="str">
        <f t="shared" si="25"/>
        <v/>
      </c>
      <c r="E367" s="127" t="str">
        <f t="shared" si="29"/>
        <v/>
      </c>
      <c r="F367" s="22"/>
      <c r="G367" s="23"/>
      <c r="H367" s="21" t="str">
        <f t="shared" si="26"/>
        <v/>
      </c>
      <c r="I367" s="21" t="str">
        <f t="shared" si="27"/>
        <v/>
      </c>
      <c r="J367" s="21" t="str">
        <f t="shared" si="28"/>
        <v/>
      </c>
      <c r="K367" s="360"/>
      <c r="L367" s="29"/>
      <c r="M367" s="29"/>
      <c r="N367" s="29"/>
      <c r="O367" s="30"/>
      <c r="P367" s="1"/>
    </row>
    <row r="368" spans="4:16" ht="27.75" customHeight="1">
      <c r="D368" s="21" t="str">
        <f t="shared" si="25"/>
        <v/>
      </c>
      <c r="E368" s="127" t="str">
        <f t="shared" si="29"/>
        <v/>
      </c>
      <c r="F368" s="22"/>
      <c r="G368" s="23"/>
      <c r="H368" s="21" t="str">
        <f t="shared" si="26"/>
        <v/>
      </c>
      <c r="I368" s="21" t="str">
        <f t="shared" si="27"/>
        <v/>
      </c>
      <c r="J368" s="21" t="str">
        <f t="shared" si="28"/>
        <v/>
      </c>
      <c r="K368" s="360"/>
      <c r="L368" s="29"/>
      <c r="M368" s="29"/>
      <c r="N368" s="29"/>
      <c r="O368" s="30"/>
      <c r="P368" s="1"/>
    </row>
    <row r="369" spans="4:16" ht="27.75" customHeight="1">
      <c r="D369" s="21" t="str">
        <f t="shared" si="25"/>
        <v/>
      </c>
      <c r="E369" s="127" t="str">
        <f t="shared" si="29"/>
        <v/>
      </c>
      <c r="F369" s="22"/>
      <c r="G369" s="23"/>
      <c r="H369" s="21" t="str">
        <f t="shared" si="26"/>
        <v/>
      </c>
      <c r="I369" s="21" t="str">
        <f t="shared" si="27"/>
        <v/>
      </c>
      <c r="J369" s="21" t="str">
        <f t="shared" si="28"/>
        <v/>
      </c>
      <c r="K369" s="360"/>
      <c r="L369" s="29"/>
      <c r="M369" s="29"/>
      <c r="N369" s="29"/>
      <c r="O369" s="30"/>
      <c r="P369" s="1"/>
    </row>
    <row r="370" spans="4:16" ht="27.75" customHeight="1">
      <c r="D370" s="21" t="str">
        <f t="shared" si="25"/>
        <v/>
      </c>
      <c r="E370" s="127" t="str">
        <f t="shared" si="29"/>
        <v/>
      </c>
      <c r="F370" s="22"/>
      <c r="G370" s="23"/>
      <c r="H370" s="21" t="str">
        <f t="shared" si="26"/>
        <v/>
      </c>
      <c r="I370" s="21" t="str">
        <f t="shared" si="27"/>
        <v/>
      </c>
      <c r="J370" s="21" t="str">
        <f t="shared" si="28"/>
        <v/>
      </c>
      <c r="K370" s="360"/>
      <c r="L370" s="29"/>
      <c r="M370" s="29"/>
      <c r="N370" s="29"/>
      <c r="O370" s="30"/>
      <c r="P370" s="1"/>
    </row>
    <row r="371" spans="4:16" ht="27.75" customHeight="1">
      <c r="D371" s="21" t="str">
        <f t="shared" si="25"/>
        <v/>
      </c>
      <c r="E371" s="127" t="str">
        <f t="shared" si="29"/>
        <v/>
      </c>
      <c r="F371" s="22"/>
      <c r="G371" s="23"/>
      <c r="H371" s="21" t="str">
        <f t="shared" si="26"/>
        <v/>
      </c>
      <c r="I371" s="21" t="str">
        <f t="shared" si="27"/>
        <v/>
      </c>
      <c r="J371" s="21" t="str">
        <f t="shared" si="28"/>
        <v/>
      </c>
      <c r="K371" s="360"/>
      <c r="L371" s="29"/>
      <c r="M371" s="29"/>
      <c r="N371" s="29"/>
      <c r="O371" s="30"/>
      <c r="P371" s="1"/>
    </row>
    <row r="372" spans="4:16" ht="27.75" customHeight="1">
      <c r="D372" s="21" t="str">
        <f t="shared" si="25"/>
        <v/>
      </c>
      <c r="E372" s="127" t="str">
        <f t="shared" si="29"/>
        <v/>
      </c>
      <c r="F372" s="22"/>
      <c r="G372" s="23"/>
      <c r="H372" s="21" t="str">
        <f t="shared" si="26"/>
        <v/>
      </c>
      <c r="I372" s="21" t="str">
        <f t="shared" si="27"/>
        <v/>
      </c>
      <c r="J372" s="21" t="str">
        <f t="shared" si="28"/>
        <v/>
      </c>
      <c r="K372" s="360"/>
      <c r="L372" s="29"/>
      <c r="M372" s="29"/>
      <c r="N372" s="29"/>
      <c r="O372" s="30"/>
      <c r="P372" s="1"/>
    </row>
    <row r="373" spans="4:16" ht="27.75" customHeight="1">
      <c r="D373" s="21" t="str">
        <f t="shared" si="25"/>
        <v/>
      </c>
      <c r="E373" s="127" t="str">
        <f t="shared" si="29"/>
        <v/>
      </c>
      <c r="F373" s="22"/>
      <c r="G373" s="23"/>
      <c r="H373" s="21" t="str">
        <f t="shared" si="26"/>
        <v/>
      </c>
      <c r="I373" s="21" t="str">
        <f t="shared" si="27"/>
        <v/>
      </c>
      <c r="J373" s="21" t="str">
        <f t="shared" si="28"/>
        <v/>
      </c>
      <c r="K373" s="360"/>
      <c r="L373" s="29"/>
      <c r="M373" s="29"/>
      <c r="N373" s="29"/>
      <c r="O373" s="30"/>
      <c r="P373" s="1"/>
    </row>
    <row r="374" spans="4:16" ht="27.75" customHeight="1">
      <c r="D374" s="21" t="str">
        <f t="shared" si="25"/>
        <v/>
      </c>
      <c r="E374" s="127" t="str">
        <f t="shared" si="29"/>
        <v/>
      </c>
      <c r="F374" s="22"/>
      <c r="G374" s="23"/>
      <c r="H374" s="21" t="str">
        <f t="shared" si="26"/>
        <v/>
      </c>
      <c r="I374" s="21" t="str">
        <f t="shared" si="27"/>
        <v/>
      </c>
      <c r="J374" s="21" t="str">
        <f t="shared" si="28"/>
        <v/>
      </c>
      <c r="K374" s="360"/>
      <c r="L374" s="29"/>
      <c r="M374" s="29"/>
      <c r="N374" s="29"/>
      <c r="O374" s="30"/>
      <c r="P374" s="1"/>
    </row>
    <row r="375" spans="4:16" ht="27.75" customHeight="1">
      <c r="D375" s="21" t="str">
        <f t="shared" si="25"/>
        <v/>
      </c>
      <c r="E375" s="127" t="str">
        <f t="shared" si="29"/>
        <v/>
      </c>
      <c r="F375" s="22"/>
      <c r="G375" s="23"/>
      <c r="H375" s="21" t="str">
        <f t="shared" si="26"/>
        <v/>
      </c>
      <c r="I375" s="21" t="str">
        <f t="shared" si="27"/>
        <v/>
      </c>
      <c r="J375" s="21" t="str">
        <f t="shared" si="28"/>
        <v/>
      </c>
      <c r="K375" s="360"/>
      <c r="L375" s="29"/>
      <c r="M375" s="29"/>
      <c r="N375" s="29"/>
      <c r="O375" s="30"/>
      <c r="P375" s="1"/>
    </row>
    <row r="376" spans="4:16" ht="27.75" customHeight="1">
      <c r="D376" s="21" t="str">
        <f t="shared" si="25"/>
        <v/>
      </c>
      <c r="E376" s="127" t="str">
        <f t="shared" si="29"/>
        <v/>
      </c>
      <c r="F376" s="22"/>
      <c r="G376" s="23"/>
      <c r="H376" s="21" t="str">
        <f t="shared" si="26"/>
        <v/>
      </c>
      <c r="I376" s="21" t="str">
        <f t="shared" si="27"/>
        <v/>
      </c>
      <c r="J376" s="21" t="str">
        <f t="shared" si="28"/>
        <v/>
      </c>
      <c r="K376" s="360"/>
      <c r="L376" s="29"/>
      <c r="M376" s="29"/>
      <c r="N376" s="29"/>
      <c r="O376" s="30"/>
      <c r="P376" s="1"/>
    </row>
    <row r="377" spans="4:16" ht="27.75" customHeight="1">
      <c r="D377" s="21" t="str">
        <f t="shared" si="25"/>
        <v/>
      </c>
      <c r="E377" s="127" t="str">
        <f t="shared" si="29"/>
        <v/>
      </c>
      <c r="F377" s="22"/>
      <c r="G377" s="23"/>
      <c r="H377" s="21" t="str">
        <f t="shared" si="26"/>
        <v/>
      </c>
      <c r="I377" s="21" t="str">
        <f t="shared" si="27"/>
        <v/>
      </c>
      <c r="J377" s="21" t="str">
        <f t="shared" si="28"/>
        <v/>
      </c>
      <c r="K377" s="360"/>
      <c r="L377" s="29"/>
      <c r="M377" s="29"/>
      <c r="N377" s="29"/>
      <c r="O377" s="30"/>
      <c r="P377" s="1"/>
    </row>
    <row r="378" spans="4:16" ht="27.75" customHeight="1">
      <c r="D378" s="21" t="str">
        <f t="shared" si="25"/>
        <v/>
      </c>
      <c r="E378" s="127" t="str">
        <f t="shared" si="29"/>
        <v/>
      </c>
      <c r="F378" s="22"/>
      <c r="G378" s="23"/>
      <c r="H378" s="21" t="str">
        <f t="shared" si="26"/>
        <v/>
      </c>
      <c r="I378" s="21" t="str">
        <f t="shared" si="27"/>
        <v/>
      </c>
      <c r="J378" s="21" t="str">
        <f t="shared" si="28"/>
        <v/>
      </c>
      <c r="K378" s="360"/>
      <c r="L378" s="29"/>
      <c r="M378" s="29"/>
      <c r="N378" s="29"/>
      <c r="O378" s="30"/>
      <c r="P378" s="1"/>
    </row>
    <row r="379" spans="4:16" ht="27.75" customHeight="1">
      <c r="D379" s="21" t="str">
        <f t="shared" si="25"/>
        <v/>
      </c>
      <c r="E379" s="127" t="str">
        <f t="shared" si="29"/>
        <v/>
      </c>
      <c r="F379" s="22"/>
      <c r="G379" s="23"/>
      <c r="H379" s="21" t="str">
        <f t="shared" si="26"/>
        <v/>
      </c>
      <c r="I379" s="21" t="str">
        <f t="shared" si="27"/>
        <v/>
      </c>
      <c r="J379" s="21" t="str">
        <f t="shared" si="28"/>
        <v/>
      </c>
      <c r="K379" s="360"/>
      <c r="L379" s="29"/>
      <c r="M379" s="29"/>
      <c r="N379" s="29"/>
      <c r="O379" s="30"/>
      <c r="P379" s="1"/>
    </row>
    <row r="380" spans="4:16" ht="27.75" customHeight="1">
      <c r="D380" s="21" t="str">
        <f t="shared" si="25"/>
        <v/>
      </c>
      <c r="E380" s="127" t="str">
        <f t="shared" si="29"/>
        <v/>
      </c>
      <c r="F380" s="22"/>
      <c r="G380" s="23"/>
      <c r="H380" s="21" t="str">
        <f t="shared" si="26"/>
        <v/>
      </c>
      <c r="I380" s="21" t="str">
        <f t="shared" si="27"/>
        <v/>
      </c>
      <c r="J380" s="21" t="str">
        <f t="shared" si="28"/>
        <v/>
      </c>
      <c r="K380" s="360"/>
      <c r="L380" s="29"/>
      <c r="M380" s="29"/>
      <c r="N380" s="29"/>
      <c r="O380" s="30"/>
      <c r="P380" s="1"/>
    </row>
    <row r="381" spans="4:16" ht="27.75" customHeight="1">
      <c r="D381" s="21" t="str">
        <f t="shared" si="25"/>
        <v/>
      </c>
      <c r="E381" s="127" t="str">
        <f t="shared" si="29"/>
        <v/>
      </c>
      <c r="F381" s="22"/>
      <c r="G381" s="23"/>
      <c r="H381" s="21" t="str">
        <f t="shared" si="26"/>
        <v/>
      </c>
      <c r="I381" s="21" t="str">
        <f t="shared" si="27"/>
        <v/>
      </c>
      <c r="J381" s="21" t="str">
        <f t="shared" si="28"/>
        <v/>
      </c>
      <c r="K381" s="360"/>
      <c r="L381" s="29"/>
      <c r="M381" s="29"/>
      <c r="N381" s="29"/>
      <c r="O381" s="30"/>
      <c r="P381" s="1"/>
    </row>
    <row r="382" spans="4:16" ht="27.75" customHeight="1">
      <c r="D382" s="21" t="str">
        <f t="shared" si="25"/>
        <v/>
      </c>
      <c r="E382" s="127" t="str">
        <f t="shared" si="29"/>
        <v/>
      </c>
      <c r="F382" s="22"/>
      <c r="G382" s="23"/>
      <c r="H382" s="21" t="str">
        <f t="shared" si="26"/>
        <v/>
      </c>
      <c r="I382" s="21" t="str">
        <f t="shared" si="27"/>
        <v/>
      </c>
      <c r="J382" s="21" t="str">
        <f t="shared" si="28"/>
        <v/>
      </c>
      <c r="K382" s="360"/>
      <c r="L382" s="29"/>
      <c r="M382" s="29"/>
      <c r="N382" s="29"/>
      <c r="O382" s="30"/>
      <c r="P382" s="1"/>
    </row>
    <row r="383" spans="4:16" ht="27.75" customHeight="1">
      <c r="D383" s="21" t="str">
        <f t="shared" si="25"/>
        <v/>
      </c>
      <c r="E383" s="127" t="str">
        <f t="shared" si="29"/>
        <v/>
      </c>
      <c r="F383" s="22"/>
      <c r="G383" s="23"/>
      <c r="H383" s="21" t="str">
        <f t="shared" si="26"/>
        <v/>
      </c>
      <c r="I383" s="21" t="str">
        <f t="shared" si="27"/>
        <v/>
      </c>
      <c r="J383" s="21" t="str">
        <f t="shared" si="28"/>
        <v/>
      </c>
      <c r="K383" s="360"/>
      <c r="L383" s="29"/>
      <c r="M383" s="29"/>
      <c r="N383" s="29"/>
      <c r="O383" s="30"/>
      <c r="P383" s="1"/>
    </row>
    <row r="384" spans="4:16" ht="27.75" customHeight="1">
      <c r="D384" s="21" t="str">
        <f t="shared" si="25"/>
        <v/>
      </c>
      <c r="E384" s="127" t="str">
        <f t="shared" si="29"/>
        <v/>
      </c>
      <c r="F384" s="22"/>
      <c r="G384" s="23"/>
      <c r="H384" s="21" t="str">
        <f t="shared" si="26"/>
        <v/>
      </c>
      <c r="I384" s="21" t="str">
        <f t="shared" si="27"/>
        <v/>
      </c>
      <c r="J384" s="21" t="str">
        <f t="shared" si="28"/>
        <v/>
      </c>
      <c r="K384" s="360"/>
      <c r="L384" s="29"/>
      <c r="M384" s="29"/>
      <c r="N384" s="29"/>
      <c r="O384" s="30"/>
      <c r="P384" s="1"/>
    </row>
    <row r="385" spans="4:16" ht="27.75" customHeight="1">
      <c r="D385" s="21" t="str">
        <f t="shared" si="25"/>
        <v/>
      </c>
      <c r="E385" s="127" t="str">
        <f t="shared" si="29"/>
        <v/>
      </c>
      <c r="F385" s="22"/>
      <c r="G385" s="23"/>
      <c r="H385" s="21" t="str">
        <f t="shared" si="26"/>
        <v/>
      </c>
      <c r="I385" s="21" t="str">
        <f t="shared" si="27"/>
        <v/>
      </c>
      <c r="J385" s="21" t="str">
        <f t="shared" si="28"/>
        <v/>
      </c>
      <c r="K385" s="360"/>
      <c r="L385" s="29"/>
      <c r="M385" s="29"/>
      <c r="N385" s="29"/>
      <c r="O385" s="30"/>
      <c r="P385" s="1"/>
    </row>
    <row r="386" spans="4:16" ht="27.75" customHeight="1">
      <c r="D386" s="21" t="str">
        <f t="shared" si="25"/>
        <v/>
      </c>
      <c r="E386" s="127" t="str">
        <f t="shared" si="29"/>
        <v/>
      </c>
      <c r="F386" s="22"/>
      <c r="G386" s="23"/>
      <c r="H386" s="21" t="str">
        <f t="shared" si="26"/>
        <v/>
      </c>
      <c r="I386" s="21" t="str">
        <f t="shared" si="27"/>
        <v/>
      </c>
      <c r="J386" s="21" t="str">
        <f t="shared" si="28"/>
        <v/>
      </c>
      <c r="K386" s="360"/>
      <c r="L386" s="29"/>
      <c r="M386" s="29"/>
      <c r="N386" s="29"/>
      <c r="O386" s="30"/>
      <c r="P386" s="1"/>
    </row>
    <row r="387" spans="4:16" ht="27.75" customHeight="1">
      <c r="D387" s="21" t="str">
        <f t="shared" si="25"/>
        <v/>
      </c>
      <c r="E387" s="127" t="str">
        <f t="shared" si="29"/>
        <v/>
      </c>
      <c r="F387" s="22"/>
      <c r="G387" s="23"/>
      <c r="H387" s="21" t="str">
        <f t="shared" si="26"/>
        <v/>
      </c>
      <c r="I387" s="21" t="str">
        <f t="shared" si="27"/>
        <v/>
      </c>
      <c r="J387" s="21" t="str">
        <f t="shared" si="28"/>
        <v/>
      </c>
      <c r="K387" s="360"/>
      <c r="L387" s="29"/>
      <c r="M387" s="29"/>
      <c r="N387" s="29"/>
      <c r="O387" s="30"/>
      <c r="P387" s="1"/>
    </row>
    <row r="388" spans="4:16" ht="27.75" customHeight="1">
      <c r="D388" s="21" t="str">
        <f t="shared" si="25"/>
        <v/>
      </c>
      <c r="E388" s="127" t="str">
        <f t="shared" si="29"/>
        <v/>
      </c>
      <c r="F388" s="22"/>
      <c r="G388" s="23"/>
      <c r="H388" s="21" t="str">
        <f t="shared" si="26"/>
        <v/>
      </c>
      <c r="I388" s="21" t="str">
        <f t="shared" si="27"/>
        <v/>
      </c>
      <c r="J388" s="21" t="str">
        <f t="shared" si="28"/>
        <v/>
      </c>
      <c r="K388" s="360"/>
      <c r="L388" s="29"/>
      <c r="M388" s="29"/>
      <c r="N388" s="29"/>
      <c r="O388" s="30"/>
      <c r="P388" s="1"/>
    </row>
    <row r="389" spans="4:16" ht="27.75" customHeight="1">
      <c r="D389" s="21" t="str">
        <f t="shared" si="25"/>
        <v/>
      </c>
      <c r="E389" s="127" t="str">
        <f t="shared" si="29"/>
        <v/>
      </c>
      <c r="F389" s="22"/>
      <c r="G389" s="23"/>
      <c r="H389" s="21" t="str">
        <f t="shared" si="26"/>
        <v/>
      </c>
      <c r="I389" s="21" t="str">
        <f t="shared" si="27"/>
        <v/>
      </c>
      <c r="J389" s="21" t="str">
        <f t="shared" si="28"/>
        <v/>
      </c>
      <c r="K389" s="360"/>
      <c r="L389" s="29"/>
      <c r="M389" s="29"/>
      <c r="N389" s="29"/>
      <c r="O389" s="30"/>
      <c r="P389" s="1"/>
    </row>
    <row r="390" spans="4:16" ht="27.75" customHeight="1">
      <c r="D390" s="21" t="str">
        <f t="shared" si="25"/>
        <v/>
      </c>
      <c r="E390" s="127" t="str">
        <f t="shared" si="29"/>
        <v/>
      </c>
      <c r="F390" s="22"/>
      <c r="G390" s="23"/>
      <c r="H390" s="21" t="str">
        <f t="shared" si="26"/>
        <v/>
      </c>
      <c r="I390" s="21" t="str">
        <f t="shared" si="27"/>
        <v/>
      </c>
      <c r="J390" s="21" t="str">
        <f t="shared" si="28"/>
        <v/>
      </c>
      <c r="K390" s="360"/>
      <c r="L390" s="29"/>
      <c r="M390" s="29"/>
      <c r="N390" s="29"/>
      <c r="O390" s="30"/>
      <c r="P390" s="1"/>
    </row>
    <row r="391" spans="4:16" ht="27.75" customHeight="1">
      <c r="D391" s="21" t="str">
        <f t="shared" si="25"/>
        <v/>
      </c>
      <c r="E391" s="127" t="str">
        <f t="shared" si="29"/>
        <v/>
      </c>
      <c r="F391" s="22"/>
      <c r="G391" s="23"/>
      <c r="H391" s="21" t="str">
        <f t="shared" si="26"/>
        <v/>
      </c>
      <c r="I391" s="21" t="str">
        <f t="shared" si="27"/>
        <v/>
      </c>
      <c r="J391" s="21" t="str">
        <f t="shared" si="28"/>
        <v/>
      </c>
      <c r="K391" s="360"/>
      <c r="L391" s="29"/>
      <c r="M391" s="29"/>
      <c r="N391" s="29"/>
      <c r="O391" s="30"/>
      <c r="P391" s="1"/>
    </row>
    <row r="392" spans="4:16" ht="27.75" customHeight="1">
      <c r="D392" s="21" t="str">
        <f t="shared" si="25"/>
        <v/>
      </c>
      <c r="E392" s="127" t="str">
        <f t="shared" si="29"/>
        <v/>
      </c>
      <c r="F392" s="22"/>
      <c r="G392" s="23"/>
      <c r="H392" s="21" t="str">
        <f t="shared" si="26"/>
        <v/>
      </c>
      <c r="I392" s="21" t="str">
        <f t="shared" si="27"/>
        <v/>
      </c>
      <c r="J392" s="21" t="str">
        <f t="shared" si="28"/>
        <v/>
      </c>
      <c r="K392" s="360"/>
      <c r="L392" s="29"/>
      <c r="M392" s="29"/>
      <c r="N392" s="29"/>
      <c r="O392" s="30"/>
      <c r="P392" s="1"/>
    </row>
    <row r="393" spans="4:16" ht="27.75" customHeight="1">
      <c r="D393" s="21" t="str">
        <f t="shared" si="25"/>
        <v/>
      </c>
      <c r="E393" s="127" t="str">
        <f t="shared" si="29"/>
        <v/>
      </c>
      <c r="F393" s="22"/>
      <c r="G393" s="23"/>
      <c r="H393" s="21" t="str">
        <f t="shared" si="26"/>
        <v/>
      </c>
      <c r="I393" s="21" t="str">
        <f t="shared" si="27"/>
        <v/>
      </c>
      <c r="J393" s="21" t="str">
        <f t="shared" si="28"/>
        <v/>
      </c>
      <c r="K393" s="360"/>
      <c r="L393" s="29"/>
      <c r="M393" s="29"/>
      <c r="N393" s="29"/>
      <c r="O393" s="30"/>
      <c r="P393" s="1"/>
    </row>
    <row r="394" spans="4:16" ht="27.75" customHeight="1">
      <c r="D394" s="21" t="str">
        <f t="shared" si="25"/>
        <v/>
      </c>
      <c r="E394" s="127" t="str">
        <f t="shared" si="29"/>
        <v/>
      </c>
      <c r="F394" s="22"/>
      <c r="G394" s="23"/>
      <c r="H394" s="21" t="str">
        <f t="shared" si="26"/>
        <v/>
      </c>
      <c r="I394" s="21" t="str">
        <f t="shared" si="27"/>
        <v/>
      </c>
      <c r="J394" s="21" t="str">
        <f t="shared" si="28"/>
        <v/>
      </c>
      <c r="K394" s="360"/>
      <c r="L394" s="29"/>
      <c r="M394" s="29"/>
      <c r="N394" s="29"/>
      <c r="O394" s="30"/>
      <c r="P394" s="1"/>
    </row>
    <row r="395" spans="4:16" ht="27.75" customHeight="1">
      <c r="D395" s="21" t="str">
        <f t="shared" si="25"/>
        <v/>
      </c>
      <c r="E395" s="127" t="str">
        <f t="shared" si="29"/>
        <v/>
      </c>
      <c r="F395" s="22"/>
      <c r="G395" s="23"/>
      <c r="H395" s="21" t="str">
        <f t="shared" si="26"/>
        <v/>
      </c>
      <c r="I395" s="21" t="str">
        <f t="shared" si="27"/>
        <v/>
      </c>
      <c r="J395" s="21" t="str">
        <f t="shared" si="28"/>
        <v/>
      </c>
      <c r="K395" s="360"/>
      <c r="L395" s="29"/>
      <c r="M395" s="29"/>
      <c r="N395" s="29"/>
      <c r="O395" s="30"/>
      <c r="P395" s="1"/>
    </row>
    <row r="396" spans="4:16" ht="27.75" customHeight="1">
      <c r="D396" s="21" t="str">
        <f t="shared" ref="D396:D459" si="30">IF(F396&lt;&gt;"",ROW()-10,"")</f>
        <v/>
      </c>
      <c r="E396" s="127" t="str">
        <f t="shared" si="29"/>
        <v/>
      </c>
      <c r="F396" s="22"/>
      <c r="G396" s="23"/>
      <c r="H396" s="21" t="str">
        <f t="shared" ref="H396:H459" si="31">IF(G396&gt;1,DATEDIF(G396,$H$9,"md"),"")</f>
        <v/>
      </c>
      <c r="I396" s="21" t="str">
        <f t="shared" ref="I396:I459" si="32">IF(G396&gt;1,DATEDIF(G396,$H$9,"ym"),"")</f>
        <v/>
      </c>
      <c r="J396" s="21" t="str">
        <f t="shared" ref="J396:J459" si="33">IF(G396&gt;1,DATEDIF(G396,$H$9,"y"),"")</f>
        <v/>
      </c>
      <c r="K396" s="360"/>
      <c r="L396" s="29"/>
      <c r="M396" s="29"/>
      <c r="N396" s="29"/>
      <c r="O396" s="30"/>
      <c r="P396" s="1"/>
    </row>
    <row r="397" spans="4:16" ht="27.75" customHeight="1">
      <c r="D397" s="21" t="str">
        <f t="shared" si="30"/>
        <v/>
      </c>
      <c r="E397" s="127" t="str">
        <f t="shared" ref="E397:E460" si="34">IF(F397="","",E396+1)</f>
        <v/>
      </c>
      <c r="F397" s="22"/>
      <c r="G397" s="23"/>
      <c r="H397" s="21" t="str">
        <f t="shared" si="31"/>
        <v/>
      </c>
      <c r="I397" s="21" t="str">
        <f t="shared" si="32"/>
        <v/>
      </c>
      <c r="J397" s="21" t="str">
        <f t="shared" si="33"/>
        <v/>
      </c>
      <c r="K397" s="360"/>
      <c r="L397" s="29"/>
      <c r="M397" s="29"/>
      <c r="N397" s="29"/>
      <c r="O397" s="30"/>
      <c r="P397" s="1"/>
    </row>
    <row r="398" spans="4:16" ht="27.75" customHeight="1">
      <c r="D398" s="21" t="str">
        <f t="shared" si="30"/>
        <v/>
      </c>
      <c r="E398" s="127" t="str">
        <f t="shared" si="34"/>
        <v/>
      </c>
      <c r="F398" s="22"/>
      <c r="G398" s="23"/>
      <c r="H398" s="21" t="str">
        <f t="shared" si="31"/>
        <v/>
      </c>
      <c r="I398" s="21" t="str">
        <f t="shared" si="32"/>
        <v/>
      </c>
      <c r="J398" s="21" t="str">
        <f t="shared" si="33"/>
        <v/>
      </c>
      <c r="K398" s="360"/>
      <c r="L398" s="29"/>
      <c r="M398" s="29"/>
      <c r="N398" s="29"/>
      <c r="O398" s="30"/>
      <c r="P398" s="1"/>
    </row>
    <row r="399" spans="4:16" ht="27.75" customHeight="1">
      <c r="D399" s="21" t="str">
        <f t="shared" si="30"/>
        <v/>
      </c>
      <c r="E399" s="127" t="str">
        <f t="shared" si="34"/>
        <v/>
      </c>
      <c r="F399" s="22"/>
      <c r="G399" s="23"/>
      <c r="H399" s="21" t="str">
        <f t="shared" si="31"/>
        <v/>
      </c>
      <c r="I399" s="21" t="str">
        <f t="shared" si="32"/>
        <v/>
      </c>
      <c r="J399" s="21" t="str">
        <f t="shared" si="33"/>
        <v/>
      </c>
      <c r="K399" s="360"/>
      <c r="L399" s="29"/>
      <c r="M399" s="29"/>
      <c r="N399" s="29"/>
      <c r="O399" s="30"/>
      <c r="P399" s="1"/>
    </row>
    <row r="400" spans="4:16" ht="27.75" customHeight="1">
      <c r="D400" s="21" t="str">
        <f t="shared" si="30"/>
        <v/>
      </c>
      <c r="E400" s="127" t="str">
        <f t="shared" si="34"/>
        <v/>
      </c>
      <c r="F400" s="22"/>
      <c r="G400" s="23"/>
      <c r="H400" s="21" t="str">
        <f t="shared" si="31"/>
        <v/>
      </c>
      <c r="I400" s="21" t="str">
        <f t="shared" si="32"/>
        <v/>
      </c>
      <c r="J400" s="21" t="str">
        <f t="shared" si="33"/>
        <v/>
      </c>
      <c r="K400" s="360"/>
      <c r="L400" s="29"/>
      <c r="M400" s="29"/>
      <c r="N400" s="29"/>
      <c r="O400" s="30"/>
      <c r="P400" s="1"/>
    </row>
    <row r="401" spans="4:16" ht="27.75" customHeight="1">
      <c r="D401" s="21" t="str">
        <f t="shared" si="30"/>
        <v/>
      </c>
      <c r="E401" s="127" t="str">
        <f t="shared" si="34"/>
        <v/>
      </c>
      <c r="F401" s="22"/>
      <c r="G401" s="23"/>
      <c r="H401" s="21" t="str">
        <f t="shared" si="31"/>
        <v/>
      </c>
      <c r="I401" s="21" t="str">
        <f t="shared" si="32"/>
        <v/>
      </c>
      <c r="J401" s="21" t="str">
        <f t="shared" si="33"/>
        <v/>
      </c>
      <c r="K401" s="360"/>
      <c r="L401" s="29"/>
      <c r="M401" s="29"/>
      <c r="N401" s="29"/>
      <c r="O401" s="30"/>
      <c r="P401" s="1"/>
    </row>
    <row r="402" spans="4:16" ht="27.75" customHeight="1">
      <c r="D402" s="21" t="str">
        <f t="shared" si="30"/>
        <v/>
      </c>
      <c r="E402" s="127" t="str">
        <f t="shared" si="34"/>
        <v/>
      </c>
      <c r="F402" s="22"/>
      <c r="G402" s="23"/>
      <c r="H402" s="21" t="str">
        <f t="shared" si="31"/>
        <v/>
      </c>
      <c r="I402" s="21" t="str">
        <f t="shared" si="32"/>
        <v/>
      </c>
      <c r="J402" s="21" t="str">
        <f t="shared" si="33"/>
        <v/>
      </c>
      <c r="K402" s="360"/>
      <c r="L402" s="29"/>
      <c r="M402" s="29"/>
      <c r="N402" s="29"/>
      <c r="O402" s="30"/>
      <c r="P402" s="1"/>
    </row>
    <row r="403" spans="4:16" ht="27.75" customHeight="1">
      <c r="D403" s="21" t="str">
        <f t="shared" si="30"/>
        <v/>
      </c>
      <c r="E403" s="127" t="str">
        <f t="shared" si="34"/>
        <v/>
      </c>
      <c r="F403" s="22"/>
      <c r="G403" s="23"/>
      <c r="H403" s="21" t="str">
        <f t="shared" si="31"/>
        <v/>
      </c>
      <c r="I403" s="21" t="str">
        <f t="shared" si="32"/>
        <v/>
      </c>
      <c r="J403" s="21" t="str">
        <f t="shared" si="33"/>
        <v/>
      </c>
      <c r="K403" s="360"/>
      <c r="L403" s="29"/>
      <c r="M403" s="29"/>
      <c r="N403" s="29"/>
      <c r="O403" s="30"/>
      <c r="P403" s="1"/>
    </row>
    <row r="404" spans="4:16" ht="27.75" customHeight="1">
      <c r="D404" s="21" t="str">
        <f t="shared" si="30"/>
        <v/>
      </c>
      <c r="E404" s="127" t="str">
        <f t="shared" si="34"/>
        <v/>
      </c>
      <c r="F404" s="22"/>
      <c r="G404" s="23"/>
      <c r="H404" s="21" t="str">
        <f t="shared" si="31"/>
        <v/>
      </c>
      <c r="I404" s="21" t="str">
        <f t="shared" si="32"/>
        <v/>
      </c>
      <c r="J404" s="21" t="str">
        <f t="shared" si="33"/>
        <v/>
      </c>
      <c r="K404" s="360"/>
      <c r="L404" s="29"/>
      <c r="M404" s="29"/>
      <c r="N404" s="29"/>
      <c r="O404" s="30"/>
      <c r="P404" s="1"/>
    </row>
    <row r="405" spans="4:16" ht="27.75" customHeight="1">
      <c r="D405" s="21" t="str">
        <f t="shared" si="30"/>
        <v/>
      </c>
      <c r="E405" s="127" t="str">
        <f t="shared" si="34"/>
        <v/>
      </c>
      <c r="F405" s="22"/>
      <c r="G405" s="23"/>
      <c r="H405" s="21" t="str">
        <f t="shared" si="31"/>
        <v/>
      </c>
      <c r="I405" s="21" t="str">
        <f t="shared" si="32"/>
        <v/>
      </c>
      <c r="J405" s="21" t="str">
        <f t="shared" si="33"/>
        <v/>
      </c>
      <c r="K405" s="360"/>
      <c r="L405" s="29"/>
      <c r="M405" s="29"/>
      <c r="N405" s="29"/>
      <c r="O405" s="30"/>
      <c r="P405" s="1"/>
    </row>
    <row r="406" spans="4:16" ht="27.75" customHeight="1">
      <c r="D406" s="21" t="str">
        <f t="shared" si="30"/>
        <v/>
      </c>
      <c r="E406" s="127" t="str">
        <f t="shared" si="34"/>
        <v/>
      </c>
      <c r="F406" s="22"/>
      <c r="G406" s="23"/>
      <c r="H406" s="21" t="str">
        <f t="shared" si="31"/>
        <v/>
      </c>
      <c r="I406" s="21" t="str">
        <f t="shared" si="32"/>
        <v/>
      </c>
      <c r="J406" s="21" t="str">
        <f t="shared" si="33"/>
        <v/>
      </c>
      <c r="K406" s="360"/>
      <c r="L406" s="29"/>
      <c r="M406" s="29"/>
      <c r="N406" s="29"/>
      <c r="O406" s="30"/>
      <c r="P406" s="1"/>
    </row>
    <row r="407" spans="4:16" ht="27.75" customHeight="1">
      <c r="D407" s="21" t="str">
        <f t="shared" si="30"/>
        <v/>
      </c>
      <c r="E407" s="127" t="str">
        <f t="shared" si="34"/>
        <v/>
      </c>
      <c r="F407" s="22"/>
      <c r="G407" s="23"/>
      <c r="H407" s="21" t="str">
        <f t="shared" si="31"/>
        <v/>
      </c>
      <c r="I407" s="21" t="str">
        <f t="shared" si="32"/>
        <v/>
      </c>
      <c r="J407" s="21" t="str">
        <f t="shared" si="33"/>
        <v/>
      </c>
      <c r="K407" s="360"/>
      <c r="L407" s="29"/>
      <c r="M407" s="29"/>
      <c r="N407" s="29"/>
      <c r="O407" s="30"/>
      <c r="P407" s="1"/>
    </row>
    <row r="408" spans="4:16" ht="27.75" customHeight="1">
      <c r="D408" s="21" t="str">
        <f t="shared" si="30"/>
        <v/>
      </c>
      <c r="E408" s="127" t="str">
        <f t="shared" si="34"/>
        <v/>
      </c>
      <c r="F408" s="22"/>
      <c r="G408" s="23"/>
      <c r="H408" s="21" t="str">
        <f t="shared" si="31"/>
        <v/>
      </c>
      <c r="I408" s="21" t="str">
        <f t="shared" si="32"/>
        <v/>
      </c>
      <c r="J408" s="21" t="str">
        <f t="shared" si="33"/>
        <v/>
      </c>
      <c r="K408" s="360"/>
      <c r="L408" s="29"/>
      <c r="M408" s="29"/>
      <c r="N408" s="29"/>
      <c r="O408" s="30"/>
      <c r="P408" s="1"/>
    </row>
    <row r="409" spans="4:16" ht="27.75" customHeight="1">
      <c r="D409" s="21" t="str">
        <f t="shared" si="30"/>
        <v/>
      </c>
      <c r="E409" s="127" t="str">
        <f t="shared" si="34"/>
        <v/>
      </c>
      <c r="F409" s="22"/>
      <c r="G409" s="23"/>
      <c r="H409" s="21" t="str">
        <f t="shared" si="31"/>
        <v/>
      </c>
      <c r="I409" s="21" t="str">
        <f t="shared" si="32"/>
        <v/>
      </c>
      <c r="J409" s="21" t="str">
        <f t="shared" si="33"/>
        <v/>
      </c>
      <c r="K409" s="360"/>
      <c r="L409" s="29"/>
      <c r="M409" s="29"/>
      <c r="N409" s="29"/>
      <c r="O409" s="30"/>
      <c r="P409" s="1"/>
    </row>
    <row r="410" spans="4:16" ht="27.75" customHeight="1">
      <c r="D410" s="21" t="str">
        <f t="shared" si="30"/>
        <v/>
      </c>
      <c r="E410" s="127" t="str">
        <f t="shared" si="34"/>
        <v/>
      </c>
      <c r="F410" s="22"/>
      <c r="G410" s="23"/>
      <c r="H410" s="21" t="str">
        <f t="shared" si="31"/>
        <v/>
      </c>
      <c r="I410" s="21" t="str">
        <f t="shared" si="32"/>
        <v/>
      </c>
      <c r="J410" s="21" t="str">
        <f t="shared" si="33"/>
        <v/>
      </c>
      <c r="K410" s="360"/>
      <c r="L410" s="29"/>
      <c r="M410" s="29"/>
      <c r="N410" s="29"/>
      <c r="O410" s="30"/>
      <c r="P410" s="1"/>
    </row>
    <row r="411" spans="4:16" ht="27.75" customHeight="1">
      <c r="D411" s="21" t="str">
        <f t="shared" si="30"/>
        <v/>
      </c>
      <c r="E411" s="127" t="str">
        <f t="shared" si="34"/>
        <v/>
      </c>
      <c r="F411" s="22"/>
      <c r="G411" s="23"/>
      <c r="H411" s="21" t="str">
        <f t="shared" si="31"/>
        <v/>
      </c>
      <c r="I411" s="21" t="str">
        <f t="shared" si="32"/>
        <v/>
      </c>
      <c r="J411" s="21" t="str">
        <f t="shared" si="33"/>
        <v/>
      </c>
      <c r="K411" s="360"/>
      <c r="L411" s="29"/>
      <c r="M411" s="29"/>
      <c r="N411" s="29"/>
      <c r="O411" s="30"/>
      <c r="P411" s="1"/>
    </row>
    <row r="412" spans="4:16" ht="27.75" customHeight="1">
      <c r="D412" s="21" t="str">
        <f t="shared" si="30"/>
        <v/>
      </c>
      <c r="E412" s="127" t="str">
        <f t="shared" si="34"/>
        <v/>
      </c>
      <c r="F412" s="22"/>
      <c r="G412" s="23"/>
      <c r="H412" s="21" t="str">
        <f t="shared" si="31"/>
        <v/>
      </c>
      <c r="I412" s="21" t="str">
        <f t="shared" si="32"/>
        <v/>
      </c>
      <c r="J412" s="21" t="str">
        <f t="shared" si="33"/>
        <v/>
      </c>
      <c r="K412" s="360"/>
      <c r="L412" s="29"/>
      <c r="M412" s="29"/>
      <c r="N412" s="29"/>
      <c r="O412" s="30"/>
      <c r="P412" s="1"/>
    </row>
    <row r="413" spans="4:16" ht="27.75" customHeight="1">
      <c r="D413" s="21" t="str">
        <f t="shared" si="30"/>
        <v/>
      </c>
      <c r="E413" s="127" t="str">
        <f t="shared" si="34"/>
        <v/>
      </c>
      <c r="F413" s="22"/>
      <c r="G413" s="23"/>
      <c r="H413" s="21" t="str">
        <f t="shared" si="31"/>
        <v/>
      </c>
      <c r="I413" s="21" t="str">
        <f t="shared" si="32"/>
        <v/>
      </c>
      <c r="J413" s="21" t="str">
        <f t="shared" si="33"/>
        <v/>
      </c>
      <c r="K413" s="360"/>
      <c r="L413" s="29"/>
      <c r="M413" s="29"/>
      <c r="N413" s="29"/>
      <c r="O413" s="30"/>
      <c r="P413" s="1"/>
    </row>
    <row r="414" spans="4:16" ht="27.75" customHeight="1">
      <c r="D414" s="21" t="str">
        <f t="shared" si="30"/>
        <v/>
      </c>
      <c r="E414" s="127" t="str">
        <f t="shared" si="34"/>
        <v/>
      </c>
      <c r="F414" s="22"/>
      <c r="G414" s="23"/>
      <c r="H414" s="21" t="str">
        <f t="shared" si="31"/>
        <v/>
      </c>
      <c r="I414" s="21" t="str">
        <f t="shared" si="32"/>
        <v/>
      </c>
      <c r="J414" s="21" t="str">
        <f t="shared" si="33"/>
        <v/>
      </c>
      <c r="K414" s="360"/>
      <c r="L414" s="29"/>
      <c r="M414" s="29"/>
      <c r="N414" s="29"/>
      <c r="O414" s="30"/>
      <c r="P414" s="1"/>
    </row>
    <row r="415" spans="4:16" ht="27.75" customHeight="1">
      <c r="D415" s="21" t="str">
        <f t="shared" si="30"/>
        <v/>
      </c>
      <c r="E415" s="127" t="str">
        <f t="shared" si="34"/>
        <v/>
      </c>
      <c r="F415" s="22"/>
      <c r="G415" s="23"/>
      <c r="H415" s="21" t="str">
        <f t="shared" si="31"/>
        <v/>
      </c>
      <c r="I415" s="21" t="str">
        <f t="shared" si="32"/>
        <v/>
      </c>
      <c r="J415" s="21" t="str">
        <f t="shared" si="33"/>
        <v/>
      </c>
      <c r="K415" s="360"/>
      <c r="L415" s="29"/>
      <c r="M415" s="29"/>
      <c r="N415" s="29"/>
      <c r="O415" s="30"/>
      <c r="P415" s="1"/>
    </row>
    <row r="416" spans="4:16" ht="27.75" customHeight="1">
      <c r="D416" s="21" t="str">
        <f t="shared" si="30"/>
        <v/>
      </c>
      <c r="E416" s="127" t="str">
        <f t="shared" si="34"/>
        <v/>
      </c>
      <c r="F416" s="22"/>
      <c r="G416" s="23"/>
      <c r="H416" s="21" t="str">
        <f t="shared" si="31"/>
        <v/>
      </c>
      <c r="I416" s="21" t="str">
        <f t="shared" si="32"/>
        <v/>
      </c>
      <c r="J416" s="21" t="str">
        <f t="shared" si="33"/>
        <v/>
      </c>
      <c r="K416" s="360"/>
      <c r="L416" s="29"/>
      <c r="M416" s="29"/>
      <c r="N416" s="29"/>
      <c r="O416" s="30"/>
      <c r="P416" s="1"/>
    </row>
    <row r="417" spans="4:16" ht="27.75" customHeight="1">
      <c r="D417" s="21" t="str">
        <f t="shared" si="30"/>
        <v/>
      </c>
      <c r="E417" s="127" t="str">
        <f t="shared" si="34"/>
        <v/>
      </c>
      <c r="F417" s="22"/>
      <c r="G417" s="23"/>
      <c r="H417" s="21" t="str">
        <f t="shared" si="31"/>
        <v/>
      </c>
      <c r="I417" s="21" t="str">
        <f t="shared" si="32"/>
        <v/>
      </c>
      <c r="J417" s="21" t="str">
        <f t="shared" si="33"/>
        <v/>
      </c>
      <c r="K417" s="360"/>
      <c r="L417" s="29"/>
      <c r="M417" s="29"/>
      <c r="N417" s="29"/>
      <c r="O417" s="30"/>
      <c r="P417" s="1"/>
    </row>
    <row r="418" spans="4:16" ht="27.75" customHeight="1">
      <c r="D418" s="21" t="str">
        <f t="shared" si="30"/>
        <v/>
      </c>
      <c r="E418" s="127" t="str">
        <f t="shared" si="34"/>
        <v/>
      </c>
      <c r="F418" s="22"/>
      <c r="G418" s="23"/>
      <c r="H418" s="21" t="str">
        <f t="shared" si="31"/>
        <v/>
      </c>
      <c r="I418" s="21" t="str">
        <f t="shared" si="32"/>
        <v/>
      </c>
      <c r="J418" s="21" t="str">
        <f t="shared" si="33"/>
        <v/>
      </c>
      <c r="K418" s="360"/>
      <c r="L418" s="29"/>
      <c r="M418" s="29"/>
      <c r="N418" s="29"/>
      <c r="O418" s="30"/>
      <c r="P418" s="1"/>
    </row>
    <row r="419" spans="4:16" ht="27.75" customHeight="1">
      <c r="D419" s="21" t="str">
        <f t="shared" si="30"/>
        <v/>
      </c>
      <c r="E419" s="127" t="str">
        <f t="shared" si="34"/>
        <v/>
      </c>
      <c r="F419" s="22"/>
      <c r="G419" s="23"/>
      <c r="H419" s="21" t="str">
        <f t="shared" si="31"/>
        <v/>
      </c>
      <c r="I419" s="21" t="str">
        <f t="shared" si="32"/>
        <v/>
      </c>
      <c r="J419" s="21" t="str">
        <f t="shared" si="33"/>
        <v/>
      </c>
      <c r="K419" s="360"/>
      <c r="L419" s="29"/>
      <c r="M419" s="29"/>
      <c r="N419" s="29"/>
      <c r="O419" s="30"/>
      <c r="P419" s="1"/>
    </row>
    <row r="420" spans="4:16" ht="27.75" customHeight="1">
      <c r="D420" s="21" t="str">
        <f t="shared" si="30"/>
        <v/>
      </c>
      <c r="E420" s="127" t="str">
        <f t="shared" si="34"/>
        <v/>
      </c>
      <c r="F420" s="22"/>
      <c r="G420" s="23"/>
      <c r="H420" s="21" t="str">
        <f t="shared" si="31"/>
        <v/>
      </c>
      <c r="I420" s="21" t="str">
        <f t="shared" si="32"/>
        <v/>
      </c>
      <c r="J420" s="21" t="str">
        <f t="shared" si="33"/>
        <v/>
      </c>
      <c r="K420" s="360"/>
      <c r="L420" s="29"/>
      <c r="M420" s="29"/>
      <c r="N420" s="29"/>
      <c r="O420" s="30"/>
      <c r="P420" s="1"/>
    </row>
    <row r="421" spans="4:16" ht="27.75" customHeight="1">
      <c r="D421" s="21" t="str">
        <f t="shared" si="30"/>
        <v/>
      </c>
      <c r="E421" s="127" t="str">
        <f t="shared" si="34"/>
        <v/>
      </c>
      <c r="F421" s="22"/>
      <c r="G421" s="23"/>
      <c r="H421" s="21" t="str">
        <f t="shared" si="31"/>
        <v/>
      </c>
      <c r="I421" s="21" t="str">
        <f t="shared" si="32"/>
        <v/>
      </c>
      <c r="J421" s="21" t="str">
        <f t="shared" si="33"/>
        <v/>
      </c>
      <c r="K421" s="360"/>
      <c r="L421" s="29"/>
      <c r="M421" s="29"/>
      <c r="N421" s="29"/>
      <c r="O421" s="30"/>
      <c r="P421" s="1"/>
    </row>
    <row r="422" spans="4:16" ht="27.75" customHeight="1">
      <c r="D422" s="21" t="str">
        <f t="shared" si="30"/>
        <v/>
      </c>
      <c r="E422" s="127" t="str">
        <f t="shared" si="34"/>
        <v/>
      </c>
      <c r="F422" s="22"/>
      <c r="G422" s="23"/>
      <c r="H422" s="21" t="str">
        <f t="shared" si="31"/>
        <v/>
      </c>
      <c r="I422" s="21" t="str">
        <f t="shared" si="32"/>
        <v/>
      </c>
      <c r="J422" s="21" t="str">
        <f t="shared" si="33"/>
        <v/>
      </c>
      <c r="K422" s="360"/>
      <c r="L422" s="29"/>
      <c r="M422" s="29"/>
      <c r="N422" s="29"/>
      <c r="O422" s="30"/>
      <c r="P422" s="1"/>
    </row>
    <row r="423" spans="4:16" ht="27.75" customHeight="1">
      <c r="D423" s="21" t="str">
        <f t="shared" si="30"/>
        <v/>
      </c>
      <c r="E423" s="127" t="str">
        <f t="shared" si="34"/>
        <v/>
      </c>
      <c r="F423" s="22"/>
      <c r="G423" s="23"/>
      <c r="H423" s="21" t="str">
        <f t="shared" si="31"/>
        <v/>
      </c>
      <c r="I423" s="21" t="str">
        <f t="shared" si="32"/>
        <v/>
      </c>
      <c r="J423" s="21" t="str">
        <f t="shared" si="33"/>
        <v/>
      </c>
      <c r="K423" s="360"/>
      <c r="L423" s="29"/>
      <c r="M423" s="29"/>
      <c r="N423" s="29"/>
      <c r="O423" s="30"/>
      <c r="P423" s="1"/>
    </row>
    <row r="424" spans="4:16" ht="27.75" customHeight="1">
      <c r="D424" s="21" t="str">
        <f t="shared" si="30"/>
        <v/>
      </c>
      <c r="E424" s="127" t="str">
        <f t="shared" si="34"/>
        <v/>
      </c>
      <c r="F424" s="22"/>
      <c r="G424" s="23"/>
      <c r="H424" s="21" t="str">
        <f t="shared" si="31"/>
        <v/>
      </c>
      <c r="I424" s="21" t="str">
        <f t="shared" si="32"/>
        <v/>
      </c>
      <c r="J424" s="21" t="str">
        <f t="shared" si="33"/>
        <v/>
      </c>
      <c r="K424" s="360"/>
      <c r="L424" s="29"/>
      <c r="M424" s="29"/>
      <c r="N424" s="29"/>
      <c r="O424" s="30"/>
      <c r="P424" s="1"/>
    </row>
    <row r="425" spans="4:16" ht="27.75" customHeight="1">
      <c r="D425" s="21" t="str">
        <f t="shared" si="30"/>
        <v/>
      </c>
      <c r="E425" s="127" t="str">
        <f t="shared" si="34"/>
        <v/>
      </c>
      <c r="F425" s="22"/>
      <c r="G425" s="23"/>
      <c r="H425" s="21" t="str">
        <f t="shared" si="31"/>
        <v/>
      </c>
      <c r="I425" s="21" t="str">
        <f t="shared" si="32"/>
        <v/>
      </c>
      <c r="J425" s="21" t="str">
        <f t="shared" si="33"/>
        <v/>
      </c>
      <c r="K425" s="360"/>
      <c r="L425" s="29"/>
      <c r="M425" s="29"/>
      <c r="N425" s="29"/>
      <c r="O425" s="30"/>
      <c r="P425" s="1"/>
    </row>
    <row r="426" spans="4:16" ht="27.75" customHeight="1">
      <c r="D426" s="21" t="str">
        <f t="shared" si="30"/>
        <v/>
      </c>
      <c r="E426" s="127" t="str">
        <f t="shared" si="34"/>
        <v/>
      </c>
      <c r="F426" s="22"/>
      <c r="G426" s="23"/>
      <c r="H426" s="21" t="str">
        <f t="shared" si="31"/>
        <v/>
      </c>
      <c r="I426" s="21" t="str">
        <f t="shared" si="32"/>
        <v/>
      </c>
      <c r="J426" s="21" t="str">
        <f t="shared" si="33"/>
        <v/>
      </c>
      <c r="K426" s="360"/>
      <c r="L426" s="29"/>
      <c r="M426" s="29"/>
      <c r="N426" s="29"/>
      <c r="O426" s="30"/>
      <c r="P426" s="1"/>
    </row>
    <row r="427" spans="4:16" ht="27.75" customHeight="1">
      <c r="D427" s="21" t="str">
        <f t="shared" si="30"/>
        <v/>
      </c>
      <c r="E427" s="127" t="str">
        <f t="shared" si="34"/>
        <v/>
      </c>
      <c r="F427" s="22"/>
      <c r="G427" s="23"/>
      <c r="H427" s="21" t="str">
        <f t="shared" si="31"/>
        <v/>
      </c>
      <c r="I427" s="21" t="str">
        <f t="shared" si="32"/>
        <v/>
      </c>
      <c r="J427" s="21" t="str">
        <f t="shared" si="33"/>
        <v/>
      </c>
      <c r="K427" s="360"/>
      <c r="L427" s="29"/>
      <c r="M427" s="29"/>
      <c r="N427" s="29"/>
      <c r="O427" s="30"/>
      <c r="P427" s="1"/>
    </row>
    <row r="428" spans="4:16" ht="27.75" customHeight="1">
      <c r="D428" s="21" t="str">
        <f t="shared" si="30"/>
        <v/>
      </c>
      <c r="E428" s="127" t="str">
        <f t="shared" si="34"/>
        <v/>
      </c>
      <c r="F428" s="22"/>
      <c r="G428" s="23"/>
      <c r="H428" s="21" t="str">
        <f t="shared" si="31"/>
        <v/>
      </c>
      <c r="I428" s="21" t="str">
        <f t="shared" si="32"/>
        <v/>
      </c>
      <c r="J428" s="21" t="str">
        <f t="shared" si="33"/>
        <v/>
      </c>
      <c r="K428" s="360"/>
      <c r="L428" s="29"/>
      <c r="M428" s="29"/>
      <c r="N428" s="29"/>
      <c r="O428" s="30"/>
      <c r="P428" s="1"/>
    </row>
    <row r="429" spans="4:16" ht="27.75" customHeight="1">
      <c r="D429" s="21" t="str">
        <f t="shared" si="30"/>
        <v/>
      </c>
      <c r="E429" s="127" t="str">
        <f t="shared" si="34"/>
        <v/>
      </c>
      <c r="F429" s="22"/>
      <c r="G429" s="23"/>
      <c r="H429" s="21" t="str">
        <f t="shared" si="31"/>
        <v/>
      </c>
      <c r="I429" s="21" t="str">
        <f t="shared" si="32"/>
        <v/>
      </c>
      <c r="J429" s="21" t="str">
        <f t="shared" si="33"/>
        <v/>
      </c>
      <c r="K429" s="360"/>
      <c r="L429" s="29"/>
      <c r="M429" s="29"/>
      <c r="N429" s="29"/>
      <c r="O429" s="30"/>
      <c r="P429" s="1"/>
    </row>
    <row r="430" spans="4:16" ht="27.75" customHeight="1">
      <c r="D430" s="21" t="str">
        <f t="shared" si="30"/>
        <v/>
      </c>
      <c r="E430" s="127" t="str">
        <f t="shared" si="34"/>
        <v/>
      </c>
      <c r="F430" s="22"/>
      <c r="G430" s="23"/>
      <c r="H430" s="21" t="str">
        <f t="shared" si="31"/>
        <v/>
      </c>
      <c r="I430" s="21" t="str">
        <f t="shared" si="32"/>
        <v/>
      </c>
      <c r="J430" s="21" t="str">
        <f t="shared" si="33"/>
        <v/>
      </c>
      <c r="K430" s="360"/>
      <c r="L430" s="29"/>
      <c r="M430" s="29"/>
      <c r="N430" s="29"/>
      <c r="O430" s="30"/>
      <c r="P430" s="1"/>
    </row>
    <row r="431" spans="4:16" ht="27.75" customHeight="1">
      <c r="D431" s="21" t="str">
        <f t="shared" si="30"/>
        <v/>
      </c>
      <c r="E431" s="127" t="str">
        <f t="shared" si="34"/>
        <v/>
      </c>
      <c r="F431" s="22"/>
      <c r="G431" s="23"/>
      <c r="H431" s="21" t="str">
        <f t="shared" si="31"/>
        <v/>
      </c>
      <c r="I431" s="21" t="str">
        <f t="shared" si="32"/>
        <v/>
      </c>
      <c r="J431" s="21" t="str">
        <f t="shared" si="33"/>
        <v/>
      </c>
      <c r="K431" s="360"/>
      <c r="L431" s="29"/>
      <c r="M431" s="29"/>
      <c r="N431" s="29"/>
      <c r="O431" s="30"/>
      <c r="P431" s="1"/>
    </row>
    <row r="432" spans="4:16" ht="27.75" customHeight="1">
      <c r="D432" s="21" t="str">
        <f t="shared" si="30"/>
        <v/>
      </c>
      <c r="E432" s="127" t="str">
        <f t="shared" si="34"/>
        <v/>
      </c>
      <c r="F432" s="22"/>
      <c r="G432" s="23"/>
      <c r="H432" s="21" t="str">
        <f t="shared" si="31"/>
        <v/>
      </c>
      <c r="I432" s="21" t="str">
        <f t="shared" si="32"/>
        <v/>
      </c>
      <c r="J432" s="21" t="str">
        <f t="shared" si="33"/>
        <v/>
      </c>
      <c r="K432" s="360"/>
      <c r="L432" s="29"/>
      <c r="M432" s="29"/>
      <c r="N432" s="29"/>
      <c r="O432" s="30"/>
      <c r="P432" s="1"/>
    </row>
    <row r="433" spans="4:16" ht="27.75" customHeight="1">
      <c r="D433" s="21" t="str">
        <f t="shared" si="30"/>
        <v/>
      </c>
      <c r="E433" s="127" t="str">
        <f t="shared" si="34"/>
        <v/>
      </c>
      <c r="F433" s="22"/>
      <c r="G433" s="23"/>
      <c r="H433" s="21" t="str">
        <f t="shared" si="31"/>
        <v/>
      </c>
      <c r="I433" s="21" t="str">
        <f t="shared" si="32"/>
        <v/>
      </c>
      <c r="J433" s="21" t="str">
        <f t="shared" si="33"/>
        <v/>
      </c>
      <c r="K433" s="360"/>
      <c r="L433" s="29"/>
      <c r="M433" s="29"/>
      <c r="N433" s="29"/>
      <c r="O433" s="30"/>
      <c r="P433" s="1"/>
    </row>
    <row r="434" spans="4:16" ht="27.75" customHeight="1">
      <c r="D434" s="21" t="str">
        <f t="shared" si="30"/>
        <v/>
      </c>
      <c r="E434" s="127" t="str">
        <f t="shared" si="34"/>
        <v/>
      </c>
      <c r="F434" s="22"/>
      <c r="G434" s="23"/>
      <c r="H434" s="21" t="str">
        <f t="shared" si="31"/>
        <v/>
      </c>
      <c r="I434" s="21" t="str">
        <f t="shared" si="32"/>
        <v/>
      </c>
      <c r="J434" s="21" t="str">
        <f t="shared" si="33"/>
        <v/>
      </c>
      <c r="K434" s="360"/>
      <c r="L434" s="29"/>
      <c r="M434" s="29"/>
      <c r="N434" s="29"/>
      <c r="O434" s="30"/>
      <c r="P434" s="1"/>
    </row>
    <row r="435" spans="4:16" ht="27.75" customHeight="1">
      <c r="D435" s="21" t="str">
        <f t="shared" si="30"/>
        <v/>
      </c>
      <c r="E435" s="127" t="str">
        <f t="shared" si="34"/>
        <v/>
      </c>
      <c r="F435" s="22"/>
      <c r="G435" s="23"/>
      <c r="H435" s="21" t="str">
        <f t="shared" si="31"/>
        <v/>
      </c>
      <c r="I435" s="21" t="str">
        <f t="shared" si="32"/>
        <v/>
      </c>
      <c r="J435" s="21" t="str">
        <f t="shared" si="33"/>
        <v/>
      </c>
      <c r="K435" s="360"/>
      <c r="L435" s="29"/>
      <c r="M435" s="29"/>
      <c r="N435" s="29"/>
      <c r="O435" s="30"/>
      <c r="P435" s="1"/>
    </row>
    <row r="436" spans="4:16" ht="27.75" customHeight="1">
      <c r="D436" s="21" t="str">
        <f t="shared" si="30"/>
        <v/>
      </c>
      <c r="E436" s="127" t="str">
        <f t="shared" si="34"/>
        <v/>
      </c>
      <c r="F436" s="22"/>
      <c r="G436" s="23"/>
      <c r="H436" s="21" t="str">
        <f t="shared" si="31"/>
        <v/>
      </c>
      <c r="I436" s="21" t="str">
        <f t="shared" si="32"/>
        <v/>
      </c>
      <c r="J436" s="21" t="str">
        <f t="shared" si="33"/>
        <v/>
      </c>
      <c r="K436" s="360"/>
      <c r="L436" s="29"/>
      <c r="M436" s="29"/>
      <c r="N436" s="29"/>
      <c r="O436" s="30"/>
      <c r="P436" s="1"/>
    </row>
    <row r="437" spans="4:16" ht="27.75" customHeight="1">
      <c r="D437" s="21" t="str">
        <f t="shared" si="30"/>
        <v/>
      </c>
      <c r="E437" s="127" t="str">
        <f t="shared" si="34"/>
        <v/>
      </c>
      <c r="F437" s="22"/>
      <c r="G437" s="23"/>
      <c r="H437" s="21" t="str">
        <f t="shared" si="31"/>
        <v/>
      </c>
      <c r="I437" s="21" t="str">
        <f t="shared" si="32"/>
        <v/>
      </c>
      <c r="J437" s="21" t="str">
        <f t="shared" si="33"/>
        <v/>
      </c>
      <c r="K437" s="360"/>
      <c r="L437" s="29"/>
      <c r="M437" s="29"/>
      <c r="N437" s="29"/>
      <c r="O437" s="30"/>
      <c r="P437" s="1"/>
    </row>
    <row r="438" spans="4:16" ht="27.75" customHeight="1">
      <c r="D438" s="21" t="str">
        <f t="shared" si="30"/>
        <v/>
      </c>
      <c r="E438" s="127" t="str">
        <f t="shared" si="34"/>
        <v/>
      </c>
      <c r="F438" s="22"/>
      <c r="G438" s="23"/>
      <c r="H438" s="21" t="str">
        <f t="shared" si="31"/>
        <v/>
      </c>
      <c r="I438" s="21" t="str">
        <f t="shared" si="32"/>
        <v/>
      </c>
      <c r="J438" s="21" t="str">
        <f t="shared" si="33"/>
        <v/>
      </c>
      <c r="K438" s="360"/>
      <c r="L438" s="29"/>
      <c r="M438" s="29"/>
      <c r="N438" s="29"/>
      <c r="O438" s="30"/>
      <c r="P438" s="1"/>
    </row>
    <row r="439" spans="4:16" ht="27.75" customHeight="1">
      <c r="D439" s="21" t="str">
        <f t="shared" si="30"/>
        <v/>
      </c>
      <c r="E439" s="127" t="str">
        <f t="shared" si="34"/>
        <v/>
      </c>
      <c r="F439" s="22"/>
      <c r="G439" s="23"/>
      <c r="H439" s="21" t="str">
        <f t="shared" si="31"/>
        <v/>
      </c>
      <c r="I439" s="21" t="str">
        <f t="shared" si="32"/>
        <v/>
      </c>
      <c r="J439" s="21" t="str">
        <f t="shared" si="33"/>
        <v/>
      </c>
      <c r="K439" s="360"/>
      <c r="L439" s="29"/>
      <c r="M439" s="29"/>
      <c r="N439" s="29"/>
      <c r="O439" s="30"/>
      <c r="P439" s="1"/>
    </row>
    <row r="440" spans="4:16" ht="27.75" customHeight="1">
      <c r="D440" s="21" t="str">
        <f t="shared" si="30"/>
        <v/>
      </c>
      <c r="E440" s="127" t="str">
        <f t="shared" si="34"/>
        <v/>
      </c>
      <c r="F440" s="22"/>
      <c r="G440" s="23"/>
      <c r="H440" s="21" t="str">
        <f t="shared" si="31"/>
        <v/>
      </c>
      <c r="I440" s="21" t="str">
        <f t="shared" si="32"/>
        <v/>
      </c>
      <c r="J440" s="21" t="str">
        <f t="shared" si="33"/>
        <v/>
      </c>
      <c r="K440" s="360"/>
      <c r="L440" s="29"/>
      <c r="M440" s="29"/>
      <c r="N440" s="29"/>
      <c r="O440" s="30"/>
      <c r="P440" s="1"/>
    </row>
    <row r="441" spans="4:16" ht="27.75" customHeight="1">
      <c r="D441" s="21" t="str">
        <f t="shared" si="30"/>
        <v/>
      </c>
      <c r="E441" s="127" t="str">
        <f t="shared" si="34"/>
        <v/>
      </c>
      <c r="F441" s="22"/>
      <c r="G441" s="23"/>
      <c r="H441" s="21" t="str">
        <f t="shared" si="31"/>
        <v/>
      </c>
      <c r="I441" s="21" t="str">
        <f t="shared" si="32"/>
        <v/>
      </c>
      <c r="J441" s="21" t="str">
        <f t="shared" si="33"/>
        <v/>
      </c>
      <c r="K441" s="360"/>
      <c r="L441" s="29"/>
      <c r="M441" s="29"/>
      <c r="N441" s="29"/>
      <c r="O441" s="30"/>
      <c r="P441" s="1"/>
    </row>
    <row r="442" spans="4:16" ht="27.75" customHeight="1">
      <c r="D442" s="21" t="str">
        <f t="shared" si="30"/>
        <v/>
      </c>
      <c r="E442" s="127" t="str">
        <f t="shared" si="34"/>
        <v/>
      </c>
      <c r="F442" s="22"/>
      <c r="G442" s="23"/>
      <c r="H442" s="21" t="str">
        <f t="shared" si="31"/>
        <v/>
      </c>
      <c r="I442" s="21" t="str">
        <f t="shared" si="32"/>
        <v/>
      </c>
      <c r="J442" s="21" t="str">
        <f t="shared" si="33"/>
        <v/>
      </c>
      <c r="K442" s="360"/>
      <c r="L442" s="29"/>
      <c r="M442" s="29"/>
      <c r="N442" s="29"/>
      <c r="O442" s="30"/>
      <c r="P442" s="1"/>
    </row>
    <row r="443" spans="4:16" ht="27.75" customHeight="1">
      <c r="D443" s="21" t="str">
        <f t="shared" si="30"/>
        <v/>
      </c>
      <c r="E443" s="127" t="str">
        <f t="shared" si="34"/>
        <v/>
      </c>
      <c r="F443" s="22"/>
      <c r="G443" s="23"/>
      <c r="H443" s="21" t="str">
        <f t="shared" si="31"/>
        <v/>
      </c>
      <c r="I443" s="21" t="str">
        <f t="shared" si="32"/>
        <v/>
      </c>
      <c r="J443" s="21" t="str">
        <f t="shared" si="33"/>
        <v/>
      </c>
      <c r="K443" s="360"/>
      <c r="L443" s="29"/>
      <c r="M443" s="29"/>
      <c r="N443" s="29"/>
      <c r="O443" s="30"/>
      <c r="P443" s="1"/>
    </row>
    <row r="444" spans="4:16" ht="27.75" customHeight="1">
      <c r="D444" s="21" t="str">
        <f t="shared" si="30"/>
        <v/>
      </c>
      <c r="E444" s="127" t="str">
        <f t="shared" si="34"/>
        <v/>
      </c>
      <c r="F444" s="22"/>
      <c r="G444" s="23"/>
      <c r="H444" s="21" t="str">
        <f t="shared" si="31"/>
        <v/>
      </c>
      <c r="I444" s="21" t="str">
        <f t="shared" si="32"/>
        <v/>
      </c>
      <c r="J444" s="21" t="str">
        <f t="shared" si="33"/>
        <v/>
      </c>
      <c r="K444" s="360"/>
      <c r="L444" s="29"/>
      <c r="M444" s="29"/>
      <c r="N444" s="29"/>
      <c r="O444" s="30"/>
      <c r="P444" s="1"/>
    </row>
    <row r="445" spans="4:16" ht="27.75" customHeight="1">
      <c r="D445" s="21" t="str">
        <f t="shared" si="30"/>
        <v/>
      </c>
      <c r="E445" s="127" t="str">
        <f t="shared" si="34"/>
        <v/>
      </c>
      <c r="F445" s="22"/>
      <c r="G445" s="23"/>
      <c r="H445" s="21" t="str">
        <f t="shared" si="31"/>
        <v/>
      </c>
      <c r="I445" s="21" t="str">
        <f t="shared" si="32"/>
        <v/>
      </c>
      <c r="J445" s="21" t="str">
        <f t="shared" si="33"/>
        <v/>
      </c>
      <c r="K445" s="360"/>
      <c r="L445" s="29"/>
      <c r="M445" s="29"/>
      <c r="N445" s="29"/>
      <c r="O445" s="30"/>
      <c r="P445" s="1"/>
    </row>
    <row r="446" spans="4:16" ht="27.75" customHeight="1">
      <c r="D446" s="21" t="str">
        <f t="shared" si="30"/>
        <v/>
      </c>
      <c r="E446" s="127" t="str">
        <f t="shared" si="34"/>
        <v/>
      </c>
      <c r="F446" s="22"/>
      <c r="G446" s="23"/>
      <c r="H446" s="21" t="str">
        <f t="shared" si="31"/>
        <v/>
      </c>
      <c r="I446" s="21" t="str">
        <f t="shared" si="32"/>
        <v/>
      </c>
      <c r="J446" s="21" t="str">
        <f t="shared" si="33"/>
        <v/>
      </c>
      <c r="K446" s="360"/>
      <c r="L446" s="29"/>
      <c r="M446" s="29"/>
      <c r="N446" s="29"/>
      <c r="O446" s="30"/>
      <c r="P446" s="1"/>
    </row>
    <row r="447" spans="4:16" ht="27.75" customHeight="1">
      <c r="D447" s="21" t="str">
        <f t="shared" si="30"/>
        <v/>
      </c>
      <c r="E447" s="127" t="str">
        <f t="shared" si="34"/>
        <v/>
      </c>
      <c r="F447" s="22"/>
      <c r="G447" s="23"/>
      <c r="H447" s="21" t="str">
        <f t="shared" si="31"/>
        <v/>
      </c>
      <c r="I447" s="21" t="str">
        <f t="shared" si="32"/>
        <v/>
      </c>
      <c r="J447" s="21" t="str">
        <f t="shared" si="33"/>
        <v/>
      </c>
      <c r="K447" s="360"/>
      <c r="L447" s="29"/>
      <c r="M447" s="29"/>
      <c r="N447" s="29"/>
      <c r="O447" s="30"/>
      <c r="P447" s="1"/>
    </row>
    <row r="448" spans="4:16" ht="27.75" customHeight="1">
      <c r="D448" s="21" t="str">
        <f t="shared" si="30"/>
        <v/>
      </c>
      <c r="E448" s="127" t="str">
        <f t="shared" si="34"/>
        <v/>
      </c>
      <c r="F448" s="22"/>
      <c r="G448" s="23"/>
      <c r="H448" s="21" t="str">
        <f t="shared" si="31"/>
        <v/>
      </c>
      <c r="I448" s="21" t="str">
        <f t="shared" si="32"/>
        <v/>
      </c>
      <c r="J448" s="21" t="str">
        <f t="shared" si="33"/>
        <v/>
      </c>
      <c r="K448" s="360"/>
      <c r="L448" s="29"/>
      <c r="M448" s="29"/>
      <c r="N448" s="29"/>
      <c r="O448" s="30"/>
      <c r="P448" s="1"/>
    </row>
    <row r="449" spans="4:16" ht="27.75" customHeight="1">
      <c r="D449" s="21" t="str">
        <f t="shared" si="30"/>
        <v/>
      </c>
      <c r="E449" s="127" t="str">
        <f t="shared" si="34"/>
        <v/>
      </c>
      <c r="F449" s="22"/>
      <c r="G449" s="23"/>
      <c r="H449" s="21" t="str">
        <f t="shared" si="31"/>
        <v/>
      </c>
      <c r="I449" s="21" t="str">
        <f t="shared" si="32"/>
        <v/>
      </c>
      <c r="J449" s="21" t="str">
        <f t="shared" si="33"/>
        <v/>
      </c>
      <c r="K449" s="360"/>
      <c r="L449" s="29"/>
      <c r="M449" s="29"/>
      <c r="N449" s="29"/>
      <c r="O449" s="30"/>
      <c r="P449" s="1"/>
    </row>
    <row r="450" spans="4:16" ht="27.75" customHeight="1">
      <c r="D450" s="21" t="str">
        <f t="shared" si="30"/>
        <v/>
      </c>
      <c r="E450" s="127" t="str">
        <f t="shared" si="34"/>
        <v/>
      </c>
      <c r="F450" s="22"/>
      <c r="G450" s="23"/>
      <c r="H450" s="21" t="str">
        <f t="shared" si="31"/>
        <v/>
      </c>
      <c r="I450" s="21" t="str">
        <f t="shared" si="32"/>
        <v/>
      </c>
      <c r="J450" s="21" t="str">
        <f t="shared" si="33"/>
        <v/>
      </c>
      <c r="K450" s="360"/>
      <c r="L450" s="29"/>
      <c r="M450" s="29"/>
      <c r="N450" s="29"/>
      <c r="O450" s="30"/>
      <c r="P450" s="1"/>
    </row>
    <row r="451" spans="4:16" ht="27.75" customHeight="1">
      <c r="D451" s="21" t="str">
        <f t="shared" si="30"/>
        <v/>
      </c>
      <c r="E451" s="127" t="str">
        <f t="shared" si="34"/>
        <v/>
      </c>
      <c r="F451" s="22"/>
      <c r="G451" s="23"/>
      <c r="H451" s="21" t="str">
        <f t="shared" si="31"/>
        <v/>
      </c>
      <c r="I451" s="21" t="str">
        <f t="shared" si="32"/>
        <v/>
      </c>
      <c r="J451" s="21" t="str">
        <f t="shared" si="33"/>
        <v/>
      </c>
      <c r="K451" s="360"/>
      <c r="L451" s="29"/>
      <c r="M451" s="29"/>
      <c r="N451" s="29"/>
      <c r="O451" s="30"/>
      <c r="P451" s="1"/>
    </row>
    <row r="452" spans="4:16" ht="27.75" customHeight="1">
      <c r="D452" s="21" t="str">
        <f t="shared" si="30"/>
        <v/>
      </c>
      <c r="E452" s="127" t="str">
        <f t="shared" si="34"/>
        <v/>
      </c>
      <c r="F452" s="22"/>
      <c r="G452" s="23"/>
      <c r="H452" s="21" t="str">
        <f t="shared" si="31"/>
        <v/>
      </c>
      <c r="I452" s="21" t="str">
        <f t="shared" si="32"/>
        <v/>
      </c>
      <c r="J452" s="21" t="str">
        <f t="shared" si="33"/>
        <v/>
      </c>
      <c r="K452" s="360"/>
      <c r="L452" s="29"/>
      <c r="M452" s="29"/>
      <c r="N452" s="29"/>
      <c r="O452" s="30"/>
      <c r="P452" s="1"/>
    </row>
    <row r="453" spans="4:16" ht="27.75" customHeight="1">
      <c r="D453" s="21" t="str">
        <f t="shared" si="30"/>
        <v/>
      </c>
      <c r="E453" s="127" t="str">
        <f t="shared" si="34"/>
        <v/>
      </c>
      <c r="F453" s="22"/>
      <c r="G453" s="23"/>
      <c r="H453" s="21" t="str">
        <f t="shared" si="31"/>
        <v/>
      </c>
      <c r="I453" s="21" t="str">
        <f t="shared" si="32"/>
        <v/>
      </c>
      <c r="J453" s="21" t="str">
        <f t="shared" si="33"/>
        <v/>
      </c>
      <c r="K453" s="360"/>
      <c r="L453" s="29"/>
      <c r="M453" s="29"/>
      <c r="N453" s="29"/>
      <c r="O453" s="30"/>
      <c r="P453" s="1"/>
    </row>
    <row r="454" spans="4:16" ht="27.75" customHeight="1">
      <c r="D454" s="21" t="str">
        <f t="shared" si="30"/>
        <v/>
      </c>
      <c r="E454" s="127" t="str">
        <f t="shared" si="34"/>
        <v/>
      </c>
      <c r="F454" s="22"/>
      <c r="G454" s="23"/>
      <c r="H454" s="21" t="str">
        <f t="shared" si="31"/>
        <v/>
      </c>
      <c r="I454" s="21" t="str">
        <f t="shared" si="32"/>
        <v/>
      </c>
      <c r="J454" s="21" t="str">
        <f t="shared" si="33"/>
        <v/>
      </c>
      <c r="K454" s="360"/>
      <c r="L454" s="29"/>
      <c r="M454" s="29"/>
      <c r="N454" s="29"/>
      <c r="O454" s="30"/>
      <c r="P454" s="1"/>
    </row>
    <row r="455" spans="4:16" ht="27.75" customHeight="1">
      <c r="D455" s="21" t="str">
        <f t="shared" si="30"/>
        <v/>
      </c>
      <c r="E455" s="127" t="str">
        <f t="shared" si="34"/>
        <v/>
      </c>
      <c r="F455" s="22"/>
      <c r="G455" s="23"/>
      <c r="H455" s="21" t="str">
        <f t="shared" si="31"/>
        <v/>
      </c>
      <c r="I455" s="21" t="str">
        <f t="shared" si="32"/>
        <v/>
      </c>
      <c r="J455" s="21" t="str">
        <f t="shared" si="33"/>
        <v/>
      </c>
      <c r="K455" s="360"/>
      <c r="L455" s="29"/>
      <c r="M455" s="29"/>
      <c r="N455" s="29"/>
      <c r="O455" s="30"/>
      <c r="P455" s="1"/>
    </row>
    <row r="456" spans="4:16" ht="27.75" customHeight="1">
      <c r="D456" s="21" t="str">
        <f t="shared" si="30"/>
        <v/>
      </c>
      <c r="E456" s="127" t="str">
        <f t="shared" si="34"/>
        <v/>
      </c>
      <c r="F456" s="22"/>
      <c r="G456" s="23"/>
      <c r="H456" s="21" t="str">
        <f t="shared" si="31"/>
        <v/>
      </c>
      <c r="I456" s="21" t="str">
        <f t="shared" si="32"/>
        <v/>
      </c>
      <c r="J456" s="21" t="str">
        <f t="shared" si="33"/>
        <v/>
      </c>
      <c r="K456" s="360"/>
      <c r="L456" s="29"/>
      <c r="M456" s="29"/>
      <c r="N456" s="29"/>
      <c r="O456" s="30"/>
      <c r="P456" s="1"/>
    </row>
    <row r="457" spans="4:16" ht="27.75" customHeight="1">
      <c r="D457" s="21" t="str">
        <f t="shared" si="30"/>
        <v/>
      </c>
      <c r="E457" s="127" t="str">
        <f t="shared" si="34"/>
        <v/>
      </c>
      <c r="F457" s="22"/>
      <c r="G457" s="23"/>
      <c r="H457" s="21" t="str">
        <f t="shared" si="31"/>
        <v/>
      </c>
      <c r="I457" s="21" t="str">
        <f t="shared" si="32"/>
        <v/>
      </c>
      <c r="J457" s="21" t="str">
        <f t="shared" si="33"/>
        <v/>
      </c>
      <c r="K457" s="360"/>
      <c r="L457" s="29"/>
      <c r="M457" s="29"/>
      <c r="N457" s="29"/>
      <c r="O457" s="30"/>
      <c r="P457" s="1"/>
    </row>
    <row r="458" spans="4:16" ht="27.75" customHeight="1">
      <c r="D458" s="21" t="str">
        <f t="shared" si="30"/>
        <v/>
      </c>
      <c r="E458" s="127" t="str">
        <f t="shared" si="34"/>
        <v/>
      </c>
      <c r="F458" s="22"/>
      <c r="G458" s="23"/>
      <c r="H458" s="21" t="str">
        <f t="shared" si="31"/>
        <v/>
      </c>
      <c r="I458" s="21" t="str">
        <f t="shared" si="32"/>
        <v/>
      </c>
      <c r="J458" s="21" t="str">
        <f t="shared" si="33"/>
        <v/>
      </c>
      <c r="K458" s="360"/>
      <c r="L458" s="29"/>
      <c r="M458" s="29"/>
      <c r="N458" s="29"/>
      <c r="O458" s="30"/>
      <c r="P458" s="1"/>
    </row>
    <row r="459" spans="4:16" ht="27.75" customHeight="1">
      <c r="D459" s="21" t="str">
        <f t="shared" si="30"/>
        <v/>
      </c>
      <c r="E459" s="127" t="str">
        <f t="shared" si="34"/>
        <v/>
      </c>
      <c r="F459" s="22"/>
      <c r="G459" s="23"/>
      <c r="H459" s="21" t="str">
        <f t="shared" si="31"/>
        <v/>
      </c>
      <c r="I459" s="21" t="str">
        <f t="shared" si="32"/>
        <v/>
      </c>
      <c r="J459" s="21" t="str">
        <f t="shared" si="33"/>
        <v/>
      </c>
      <c r="K459" s="360"/>
      <c r="L459" s="29"/>
      <c r="M459" s="29"/>
      <c r="N459" s="29"/>
      <c r="O459" s="30"/>
      <c r="P459" s="1"/>
    </row>
    <row r="460" spans="4:16" ht="27.75" customHeight="1">
      <c r="D460" s="21" t="str">
        <f t="shared" ref="D460:D523" si="35">IF(F460&lt;&gt;"",ROW()-10,"")</f>
        <v/>
      </c>
      <c r="E460" s="127" t="str">
        <f t="shared" si="34"/>
        <v/>
      </c>
      <c r="F460" s="22"/>
      <c r="G460" s="23"/>
      <c r="H460" s="21" t="str">
        <f t="shared" ref="H460:H523" si="36">IF(G460&gt;1,DATEDIF(G460,$H$9,"md"),"")</f>
        <v/>
      </c>
      <c r="I460" s="21" t="str">
        <f t="shared" ref="I460:I523" si="37">IF(G460&gt;1,DATEDIF(G460,$H$9,"ym"),"")</f>
        <v/>
      </c>
      <c r="J460" s="21" t="str">
        <f t="shared" ref="J460:J523" si="38">IF(G460&gt;1,DATEDIF(G460,$H$9,"y"),"")</f>
        <v/>
      </c>
      <c r="K460" s="360"/>
      <c r="L460" s="29"/>
      <c r="M460" s="29"/>
      <c r="N460" s="29"/>
      <c r="O460" s="30"/>
      <c r="P460" s="1"/>
    </row>
    <row r="461" spans="4:16" ht="27.75" customHeight="1">
      <c r="D461" s="21" t="str">
        <f t="shared" si="35"/>
        <v/>
      </c>
      <c r="E461" s="127" t="str">
        <f t="shared" ref="E461:E524" si="39">IF(F461="","",E460+1)</f>
        <v/>
      </c>
      <c r="F461" s="22"/>
      <c r="G461" s="23"/>
      <c r="H461" s="21" t="str">
        <f t="shared" si="36"/>
        <v/>
      </c>
      <c r="I461" s="21" t="str">
        <f t="shared" si="37"/>
        <v/>
      </c>
      <c r="J461" s="21" t="str">
        <f t="shared" si="38"/>
        <v/>
      </c>
      <c r="K461" s="360"/>
      <c r="L461" s="29"/>
      <c r="M461" s="29"/>
      <c r="N461" s="29"/>
      <c r="O461" s="30"/>
      <c r="P461" s="1"/>
    </row>
    <row r="462" spans="4:16" ht="27.75" customHeight="1">
      <c r="D462" s="21" t="str">
        <f t="shared" si="35"/>
        <v/>
      </c>
      <c r="E462" s="127" t="str">
        <f t="shared" si="39"/>
        <v/>
      </c>
      <c r="F462" s="22"/>
      <c r="G462" s="23"/>
      <c r="H462" s="21" t="str">
        <f t="shared" si="36"/>
        <v/>
      </c>
      <c r="I462" s="21" t="str">
        <f t="shared" si="37"/>
        <v/>
      </c>
      <c r="J462" s="21" t="str">
        <f t="shared" si="38"/>
        <v/>
      </c>
      <c r="K462" s="360"/>
      <c r="L462" s="29"/>
      <c r="M462" s="29"/>
      <c r="N462" s="29"/>
      <c r="O462" s="30"/>
      <c r="P462" s="1"/>
    </row>
    <row r="463" spans="4:16" ht="27.75" customHeight="1">
      <c r="D463" s="21" t="str">
        <f t="shared" si="35"/>
        <v/>
      </c>
      <c r="E463" s="127" t="str">
        <f t="shared" si="39"/>
        <v/>
      </c>
      <c r="F463" s="22"/>
      <c r="G463" s="23"/>
      <c r="H463" s="21" t="str">
        <f t="shared" si="36"/>
        <v/>
      </c>
      <c r="I463" s="21" t="str">
        <f t="shared" si="37"/>
        <v/>
      </c>
      <c r="J463" s="21" t="str">
        <f t="shared" si="38"/>
        <v/>
      </c>
      <c r="K463" s="360"/>
      <c r="L463" s="29"/>
      <c r="M463" s="29"/>
      <c r="N463" s="29"/>
      <c r="O463" s="30"/>
      <c r="P463" s="1"/>
    </row>
    <row r="464" spans="4:16" ht="27.75" customHeight="1">
      <c r="D464" s="21" t="str">
        <f t="shared" si="35"/>
        <v/>
      </c>
      <c r="E464" s="127" t="str">
        <f t="shared" si="39"/>
        <v/>
      </c>
      <c r="F464" s="22"/>
      <c r="G464" s="23"/>
      <c r="H464" s="21" t="str">
        <f t="shared" si="36"/>
        <v/>
      </c>
      <c r="I464" s="21" t="str">
        <f t="shared" si="37"/>
        <v/>
      </c>
      <c r="J464" s="21" t="str">
        <f t="shared" si="38"/>
        <v/>
      </c>
      <c r="K464" s="360"/>
      <c r="L464" s="29"/>
      <c r="M464" s="29"/>
      <c r="N464" s="29"/>
      <c r="O464" s="30"/>
      <c r="P464" s="1"/>
    </row>
    <row r="465" spans="4:16" ht="27.75" customHeight="1">
      <c r="D465" s="21" t="str">
        <f t="shared" si="35"/>
        <v/>
      </c>
      <c r="E465" s="127" t="str">
        <f t="shared" si="39"/>
        <v/>
      </c>
      <c r="F465" s="22"/>
      <c r="G465" s="23"/>
      <c r="H465" s="21" t="str">
        <f t="shared" si="36"/>
        <v/>
      </c>
      <c r="I465" s="21" t="str">
        <f t="shared" si="37"/>
        <v/>
      </c>
      <c r="J465" s="21" t="str">
        <f t="shared" si="38"/>
        <v/>
      </c>
      <c r="K465" s="360"/>
      <c r="L465" s="29"/>
      <c r="M465" s="29"/>
      <c r="N465" s="29"/>
      <c r="O465" s="30"/>
      <c r="P465" s="1"/>
    </row>
    <row r="466" spans="4:16" ht="27.75" customHeight="1">
      <c r="D466" s="21" t="str">
        <f t="shared" si="35"/>
        <v/>
      </c>
      <c r="E466" s="127" t="str">
        <f t="shared" si="39"/>
        <v/>
      </c>
      <c r="F466" s="22"/>
      <c r="G466" s="23"/>
      <c r="H466" s="21" t="str">
        <f t="shared" si="36"/>
        <v/>
      </c>
      <c r="I466" s="21" t="str">
        <f t="shared" si="37"/>
        <v/>
      </c>
      <c r="J466" s="21" t="str">
        <f t="shared" si="38"/>
        <v/>
      </c>
      <c r="K466" s="360"/>
      <c r="L466" s="29"/>
      <c r="M466" s="29"/>
      <c r="N466" s="29"/>
      <c r="O466" s="30"/>
      <c r="P466" s="1"/>
    </row>
    <row r="467" spans="4:16" ht="27.75" customHeight="1">
      <c r="D467" s="21" t="str">
        <f t="shared" si="35"/>
        <v/>
      </c>
      <c r="E467" s="127" t="str">
        <f t="shared" si="39"/>
        <v/>
      </c>
      <c r="F467" s="22"/>
      <c r="G467" s="23"/>
      <c r="H467" s="21" t="str">
        <f t="shared" si="36"/>
        <v/>
      </c>
      <c r="I467" s="21" t="str">
        <f t="shared" si="37"/>
        <v/>
      </c>
      <c r="J467" s="21" t="str">
        <f t="shared" si="38"/>
        <v/>
      </c>
      <c r="K467" s="360"/>
      <c r="L467" s="29"/>
      <c r="M467" s="29"/>
      <c r="N467" s="29"/>
      <c r="O467" s="30"/>
      <c r="P467" s="1"/>
    </row>
    <row r="468" spans="4:16" ht="27.75" customHeight="1">
      <c r="D468" s="21" t="str">
        <f t="shared" si="35"/>
        <v/>
      </c>
      <c r="E468" s="127" t="str">
        <f t="shared" si="39"/>
        <v/>
      </c>
      <c r="F468" s="22"/>
      <c r="G468" s="23"/>
      <c r="H468" s="21" t="str">
        <f t="shared" si="36"/>
        <v/>
      </c>
      <c r="I468" s="21" t="str">
        <f t="shared" si="37"/>
        <v/>
      </c>
      <c r="J468" s="21" t="str">
        <f t="shared" si="38"/>
        <v/>
      </c>
      <c r="K468" s="360"/>
      <c r="L468" s="29"/>
      <c r="M468" s="29"/>
      <c r="N468" s="29"/>
      <c r="O468" s="30"/>
      <c r="P468" s="1"/>
    </row>
    <row r="469" spans="4:16" ht="27.75" customHeight="1">
      <c r="D469" s="21" t="str">
        <f t="shared" si="35"/>
        <v/>
      </c>
      <c r="E469" s="127" t="str">
        <f t="shared" si="39"/>
        <v/>
      </c>
      <c r="F469" s="22"/>
      <c r="G469" s="23"/>
      <c r="H469" s="21" t="str">
        <f t="shared" si="36"/>
        <v/>
      </c>
      <c r="I469" s="21" t="str">
        <f t="shared" si="37"/>
        <v/>
      </c>
      <c r="J469" s="21" t="str">
        <f t="shared" si="38"/>
        <v/>
      </c>
      <c r="K469" s="360"/>
      <c r="L469" s="29"/>
      <c r="M469" s="29"/>
      <c r="N469" s="29"/>
      <c r="O469" s="30"/>
      <c r="P469" s="1"/>
    </row>
    <row r="470" spans="4:16" ht="27.75" customHeight="1">
      <c r="D470" s="21" t="str">
        <f t="shared" si="35"/>
        <v/>
      </c>
      <c r="E470" s="127" t="str">
        <f t="shared" si="39"/>
        <v/>
      </c>
      <c r="F470" s="22"/>
      <c r="G470" s="23"/>
      <c r="H470" s="21" t="str">
        <f t="shared" si="36"/>
        <v/>
      </c>
      <c r="I470" s="21" t="str">
        <f t="shared" si="37"/>
        <v/>
      </c>
      <c r="J470" s="21" t="str">
        <f t="shared" si="38"/>
        <v/>
      </c>
      <c r="K470" s="360"/>
      <c r="L470" s="29"/>
      <c r="M470" s="29"/>
      <c r="N470" s="29"/>
      <c r="O470" s="30"/>
      <c r="P470" s="1"/>
    </row>
    <row r="471" spans="4:16" ht="27.75" customHeight="1">
      <c r="D471" s="21" t="str">
        <f t="shared" si="35"/>
        <v/>
      </c>
      <c r="E471" s="127" t="str">
        <f t="shared" si="39"/>
        <v/>
      </c>
      <c r="F471" s="22"/>
      <c r="G471" s="23"/>
      <c r="H471" s="21" t="str">
        <f t="shared" si="36"/>
        <v/>
      </c>
      <c r="I471" s="21" t="str">
        <f t="shared" si="37"/>
        <v/>
      </c>
      <c r="J471" s="21" t="str">
        <f t="shared" si="38"/>
        <v/>
      </c>
      <c r="K471" s="360"/>
      <c r="L471" s="29"/>
      <c r="M471" s="29"/>
      <c r="N471" s="29"/>
      <c r="O471" s="30"/>
      <c r="P471" s="1"/>
    </row>
    <row r="472" spans="4:16" ht="27.75" customHeight="1">
      <c r="D472" s="21" t="str">
        <f t="shared" si="35"/>
        <v/>
      </c>
      <c r="E472" s="127" t="str">
        <f t="shared" si="39"/>
        <v/>
      </c>
      <c r="F472" s="22"/>
      <c r="G472" s="23"/>
      <c r="H472" s="21" t="str">
        <f t="shared" si="36"/>
        <v/>
      </c>
      <c r="I472" s="21" t="str">
        <f t="shared" si="37"/>
        <v/>
      </c>
      <c r="J472" s="21" t="str">
        <f t="shared" si="38"/>
        <v/>
      </c>
      <c r="K472" s="360"/>
      <c r="L472" s="29"/>
      <c r="M472" s="29"/>
      <c r="N472" s="29"/>
      <c r="O472" s="30"/>
      <c r="P472" s="1"/>
    </row>
    <row r="473" spans="4:16" ht="27.75" customHeight="1">
      <c r="D473" s="21" t="str">
        <f t="shared" si="35"/>
        <v/>
      </c>
      <c r="E473" s="127" t="str">
        <f t="shared" si="39"/>
        <v/>
      </c>
      <c r="F473" s="22"/>
      <c r="G473" s="23"/>
      <c r="H473" s="21" t="str">
        <f t="shared" si="36"/>
        <v/>
      </c>
      <c r="I473" s="21" t="str">
        <f t="shared" si="37"/>
        <v/>
      </c>
      <c r="J473" s="21" t="str">
        <f t="shared" si="38"/>
        <v/>
      </c>
      <c r="K473" s="360"/>
      <c r="L473" s="29"/>
      <c r="M473" s="29"/>
      <c r="N473" s="29"/>
      <c r="O473" s="30"/>
      <c r="P473" s="1"/>
    </row>
    <row r="474" spans="4:16" ht="27.75" customHeight="1">
      <c r="D474" s="21" t="str">
        <f t="shared" si="35"/>
        <v/>
      </c>
      <c r="E474" s="127" t="str">
        <f t="shared" si="39"/>
        <v/>
      </c>
      <c r="F474" s="22"/>
      <c r="G474" s="23"/>
      <c r="H474" s="21" t="str">
        <f t="shared" si="36"/>
        <v/>
      </c>
      <c r="I474" s="21" t="str">
        <f t="shared" si="37"/>
        <v/>
      </c>
      <c r="J474" s="21" t="str">
        <f t="shared" si="38"/>
        <v/>
      </c>
      <c r="K474" s="360"/>
      <c r="L474" s="29"/>
      <c r="M474" s="29"/>
      <c r="N474" s="29"/>
      <c r="O474" s="30"/>
      <c r="P474" s="1"/>
    </row>
    <row r="475" spans="4:16" ht="27.75" customHeight="1">
      <c r="D475" s="21" t="str">
        <f t="shared" si="35"/>
        <v/>
      </c>
      <c r="E475" s="127" t="str">
        <f t="shared" si="39"/>
        <v/>
      </c>
      <c r="F475" s="22"/>
      <c r="G475" s="23"/>
      <c r="H475" s="21" t="str">
        <f t="shared" si="36"/>
        <v/>
      </c>
      <c r="I475" s="21" t="str">
        <f t="shared" si="37"/>
        <v/>
      </c>
      <c r="J475" s="21" t="str">
        <f t="shared" si="38"/>
        <v/>
      </c>
      <c r="K475" s="360"/>
      <c r="L475" s="29"/>
      <c r="M475" s="29"/>
      <c r="N475" s="29"/>
      <c r="O475" s="30"/>
      <c r="P475" s="1"/>
    </row>
    <row r="476" spans="4:16" ht="27.75" customHeight="1">
      <c r="D476" s="21" t="str">
        <f t="shared" si="35"/>
        <v/>
      </c>
      <c r="E476" s="127" t="str">
        <f t="shared" si="39"/>
        <v/>
      </c>
      <c r="F476" s="22"/>
      <c r="G476" s="23"/>
      <c r="H476" s="21" t="str">
        <f t="shared" si="36"/>
        <v/>
      </c>
      <c r="I476" s="21" t="str">
        <f t="shared" si="37"/>
        <v/>
      </c>
      <c r="J476" s="21" t="str">
        <f t="shared" si="38"/>
        <v/>
      </c>
      <c r="K476" s="360"/>
      <c r="L476" s="29"/>
      <c r="M476" s="29"/>
      <c r="N476" s="29"/>
      <c r="O476" s="30"/>
      <c r="P476" s="1"/>
    </row>
    <row r="477" spans="4:16" ht="27.75" customHeight="1">
      <c r="D477" s="21" t="str">
        <f t="shared" si="35"/>
        <v/>
      </c>
      <c r="E477" s="127" t="str">
        <f t="shared" si="39"/>
        <v/>
      </c>
      <c r="F477" s="22"/>
      <c r="G477" s="23"/>
      <c r="H477" s="21" t="str">
        <f t="shared" si="36"/>
        <v/>
      </c>
      <c r="I477" s="21" t="str">
        <f t="shared" si="37"/>
        <v/>
      </c>
      <c r="J477" s="21" t="str">
        <f t="shared" si="38"/>
        <v/>
      </c>
      <c r="K477" s="360"/>
      <c r="L477" s="29"/>
      <c r="M477" s="29"/>
      <c r="N477" s="29"/>
      <c r="O477" s="30"/>
      <c r="P477" s="1"/>
    </row>
    <row r="478" spans="4:16" ht="27.75" customHeight="1">
      <c r="D478" s="21" t="str">
        <f t="shared" si="35"/>
        <v/>
      </c>
      <c r="E478" s="127" t="str">
        <f t="shared" si="39"/>
        <v/>
      </c>
      <c r="F478" s="22"/>
      <c r="G478" s="23"/>
      <c r="H478" s="21" t="str">
        <f t="shared" si="36"/>
        <v/>
      </c>
      <c r="I478" s="21" t="str">
        <f t="shared" si="37"/>
        <v/>
      </c>
      <c r="J478" s="21" t="str">
        <f t="shared" si="38"/>
        <v/>
      </c>
      <c r="K478" s="360"/>
      <c r="L478" s="29"/>
      <c r="M478" s="29"/>
      <c r="N478" s="29"/>
      <c r="O478" s="30"/>
      <c r="P478" s="1"/>
    </row>
    <row r="479" spans="4:16" ht="27.75" customHeight="1">
      <c r="D479" s="21" t="str">
        <f t="shared" si="35"/>
        <v/>
      </c>
      <c r="E479" s="127" t="str">
        <f t="shared" si="39"/>
        <v/>
      </c>
      <c r="F479" s="22"/>
      <c r="G479" s="23"/>
      <c r="H479" s="21" t="str">
        <f t="shared" si="36"/>
        <v/>
      </c>
      <c r="I479" s="21" t="str">
        <f t="shared" si="37"/>
        <v/>
      </c>
      <c r="J479" s="21" t="str">
        <f t="shared" si="38"/>
        <v/>
      </c>
      <c r="K479" s="360"/>
      <c r="L479" s="29"/>
      <c r="M479" s="29"/>
      <c r="N479" s="29"/>
      <c r="O479" s="30"/>
      <c r="P479" s="1"/>
    </row>
    <row r="480" spans="4:16" ht="27.75" customHeight="1">
      <c r="D480" s="21" t="str">
        <f t="shared" si="35"/>
        <v/>
      </c>
      <c r="E480" s="127" t="str">
        <f t="shared" si="39"/>
        <v/>
      </c>
      <c r="F480" s="22"/>
      <c r="G480" s="23"/>
      <c r="H480" s="21" t="str">
        <f t="shared" si="36"/>
        <v/>
      </c>
      <c r="I480" s="21" t="str">
        <f t="shared" si="37"/>
        <v/>
      </c>
      <c r="J480" s="21" t="str">
        <f t="shared" si="38"/>
        <v/>
      </c>
      <c r="K480" s="360"/>
      <c r="L480" s="29"/>
      <c r="M480" s="29"/>
      <c r="N480" s="29"/>
      <c r="O480" s="30"/>
      <c r="P480" s="1"/>
    </row>
    <row r="481" spans="4:16" ht="27.75" customHeight="1">
      <c r="D481" s="21" t="str">
        <f t="shared" si="35"/>
        <v/>
      </c>
      <c r="E481" s="127" t="str">
        <f t="shared" si="39"/>
        <v/>
      </c>
      <c r="F481" s="22"/>
      <c r="G481" s="23"/>
      <c r="H481" s="21" t="str">
        <f t="shared" si="36"/>
        <v/>
      </c>
      <c r="I481" s="21" t="str">
        <f t="shared" si="37"/>
        <v/>
      </c>
      <c r="J481" s="21" t="str">
        <f t="shared" si="38"/>
        <v/>
      </c>
      <c r="K481" s="360"/>
      <c r="L481" s="29"/>
      <c r="M481" s="29"/>
      <c r="N481" s="29"/>
      <c r="O481" s="30"/>
      <c r="P481" s="1"/>
    </row>
    <row r="482" spans="4:16" ht="27.75" customHeight="1">
      <c r="D482" s="21" t="str">
        <f t="shared" si="35"/>
        <v/>
      </c>
      <c r="E482" s="127" t="str">
        <f t="shared" si="39"/>
        <v/>
      </c>
      <c r="F482" s="22"/>
      <c r="G482" s="23"/>
      <c r="H482" s="21" t="str">
        <f t="shared" si="36"/>
        <v/>
      </c>
      <c r="I482" s="21" t="str">
        <f t="shared" si="37"/>
        <v/>
      </c>
      <c r="J482" s="21" t="str">
        <f t="shared" si="38"/>
        <v/>
      </c>
      <c r="K482" s="360"/>
      <c r="L482" s="29"/>
      <c r="M482" s="29"/>
      <c r="N482" s="29"/>
      <c r="O482" s="30"/>
      <c r="P482" s="1"/>
    </row>
    <row r="483" spans="4:16" ht="27.75" customHeight="1">
      <c r="D483" s="21" t="str">
        <f t="shared" si="35"/>
        <v/>
      </c>
      <c r="E483" s="127" t="str">
        <f t="shared" si="39"/>
        <v/>
      </c>
      <c r="F483" s="22"/>
      <c r="G483" s="23"/>
      <c r="H483" s="21" t="str">
        <f t="shared" si="36"/>
        <v/>
      </c>
      <c r="I483" s="21" t="str">
        <f t="shared" si="37"/>
        <v/>
      </c>
      <c r="J483" s="21" t="str">
        <f t="shared" si="38"/>
        <v/>
      </c>
      <c r="K483" s="360"/>
      <c r="L483" s="29"/>
      <c r="M483" s="29"/>
      <c r="N483" s="29"/>
      <c r="O483" s="30"/>
      <c r="P483" s="1"/>
    </row>
    <row r="484" spans="4:16" ht="27.75" customHeight="1">
      <c r="D484" s="21" t="str">
        <f t="shared" si="35"/>
        <v/>
      </c>
      <c r="E484" s="127" t="str">
        <f t="shared" si="39"/>
        <v/>
      </c>
      <c r="F484" s="22"/>
      <c r="G484" s="23"/>
      <c r="H484" s="21" t="str">
        <f t="shared" si="36"/>
        <v/>
      </c>
      <c r="I484" s="21" t="str">
        <f t="shared" si="37"/>
        <v/>
      </c>
      <c r="J484" s="21" t="str">
        <f t="shared" si="38"/>
        <v/>
      </c>
      <c r="K484" s="360"/>
      <c r="L484" s="29"/>
      <c r="M484" s="29"/>
      <c r="N484" s="29"/>
      <c r="O484" s="30"/>
      <c r="P484" s="1"/>
    </row>
    <row r="485" spans="4:16" ht="27.75" customHeight="1">
      <c r="D485" s="21" t="str">
        <f t="shared" si="35"/>
        <v/>
      </c>
      <c r="E485" s="127" t="str">
        <f t="shared" si="39"/>
        <v/>
      </c>
      <c r="F485" s="22"/>
      <c r="G485" s="23"/>
      <c r="H485" s="21" t="str">
        <f t="shared" si="36"/>
        <v/>
      </c>
      <c r="I485" s="21" t="str">
        <f t="shared" si="37"/>
        <v/>
      </c>
      <c r="J485" s="21" t="str">
        <f t="shared" si="38"/>
        <v/>
      </c>
      <c r="K485" s="360"/>
      <c r="L485" s="29"/>
      <c r="M485" s="29"/>
      <c r="N485" s="29"/>
      <c r="O485" s="30"/>
      <c r="P485" s="1"/>
    </row>
    <row r="486" spans="4:16" ht="27.75" customHeight="1">
      <c r="D486" s="21" t="str">
        <f t="shared" si="35"/>
        <v/>
      </c>
      <c r="E486" s="127" t="str">
        <f t="shared" si="39"/>
        <v/>
      </c>
      <c r="F486" s="22"/>
      <c r="G486" s="23"/>
      <c r="H486" s="21" t="str">
        <f t="shared" si="36"/>
        <v/>
      </c>
      <c r="I486" s="21" t="str">
        <f t="shared" si="37"/>
        <v/>
      </c>
      <c r="J486" s="21" t="str">
        <f t="shared" si="38"/>
        <v/>
      </c>
      <c r="K486" s="360"/>
      <c r="L486" s="29"/>
      <c r="M486" s="29"/>
      <c r="N486" s="29"/>
      <c r="O486" s="30"/>
      <c r="P486" s="1"/>
    </row>
    <row r="487" spans="4:16" ht="27.75" customHeight="1">
      <c r="D487" s="21" t="str">
        <f t="shared" si="35"/>
        <v/>
      </c>
      <c r="E487" s="127" t="str">
        <f t="shared" si="39"/>
        <v/>
      </c>
      <c r="F487" s="22"/>
      <c r="G487" s="23"/>
      <c r="H487" s="21" t="str">
        <f t="shared" si="36"/>
        <v/>
      </c>
      <c r="I487" s="21" t="str">
        <f t="shared" si="37"/>
        <v/>
      </c>
      <c r="J487" s="21" t="str">
        <f t="shared" si="38"/>
        <v/>
      </c>
      <c r="K487" s="360"/>
      <c r="L487" s="29"/>
      <c r="M487" s="29"/>
      <c r="N487" s="29"/>
      <c r="O487" s="30"/>
      <c r="P487" s="1"/>
    </row>
    <row r="488" spans="4:16" ht="27.75" customHeight="1">
      <c r="D488" s="21" t="str">
        <f t="shared" si="35"/>
        <v/>
      </c>
      <c r="E488" s="127" t="str">
        <f t="shared" si="39"/>
        <v/>
      </c>
      <c r="F488" s="22"/>
      <c r="G488" s="23"/>
      <c r="H488" s="21" t="str">
        <f t="shared" si="36"/>
        <v/>
      </c>
      <c r="I488" s="21" t="str">
        <f t="shared" si="37"/>
        <v/>
      </c>
      <c r="J488" s="21" t="str">
        <f t="shared" si="38"/>
        <v/>
      </c>
      <c r="K488" s="360"/>
      <c r="L488" s="29"/>
      <c r="M488" s="29"/>
      <c r="N488" s="29"/>
      <c r="O488" s="30"/>
      <c r="P488" s="1"/>
    </row>
    <row r="489" spans="4:16" ht="27.75" customHeight="1">
      <c r="D489" s="21" t="str">
        <f t="shared" si="35"/>
        <v/>
      </c>
      <c r="E489" s="127" t="str">
        <f t="shared" si="39"/>
        <v/>
      </c>
      <c r="F489" s="22"/>
      <c r="G489" s="23"/>
      <c r="H489" s="21" t="str">
        <f t="shared" si="36"/>
        <v/>
      </c>
      <c r="I489" s="21" t="str">
        <f t="shared" si="37"/>
        <v/>
      </c>
      <c r="J489" s="21" t="str">
        <f t="shared" si="38"/>
        <v/>
      </c>
      <c r="K489" s="360"/>
      <c r="L489" s="29"/>
      <c r="M489" s="29"/>
      <c r="N489" s="29"/>
      <c r="O489" s="30"/>
      <c r="P489" s="1"/>
    </row>
    <row r="490" spans="4:16" ht="27.75" customHeight="1">
      <c r="D490" s="21" t="str">
        <f t="shared" si="35"/>
        <v/>
      </c>
      <c r="E490" s="127" t="str">
        <f t="shared" si="39"/>
        <v/>
      </c>
      <c r="F490" s="22"/>
      <c r="G490" s="23"/>
      <c r="H490" s="21" t="str">
        <f t="shared" si="36"/>
        <v/>
      </c>
      <c r="I490" s="21" t="str">
        <f t="shared" si="37"/>
        <v/>
      </c>
      <c r="J490" s="21" t="str">
        <f t="shared" si="38"/>
        <v/>
      </c>
      <c r="K490" s="360"/>
      <c r="L490" s="29"/>
      <c r="M490" s="29"/>
      <c r="N490" s="29"/>
      <c r="O490" s="30"/>
      <c r="P490" s="1"/>
    </row>
    <row r="491" spans="4:16" ht="27.75" customHeight="1">
      <c r="D491" s="21" t="str">
        <f t="shared" si="35"/>
        <v/>
      </c>
      <c r="E491" s="127" t="str">
        <f t="shared" si="39"/>
        <v/>
      </c>
      <c r="F491" s="22"/>
      <c r="G491" s="23"/>
      <c r="H491" s="21" t="str">
        <f t="shared" si="36"/>
        <v/>
      </c>
      <c r="I491" s="21" t="str">
        <f t="shared" si="37"/>
        <v/>
      </c>
      <c r="J491" s="21" t="str">
        <f t="shared" si="38"/>
        <v/>
      </c>
      <c r="K491" s="360"/>
      <c r="L491" s="29"/>
      <c r="M491" s="29"/>
      <c r="N491" s="29"/>
      <c r="O491" s="30"/>
      <c r="P491" s="1"/>
    </row>
    <row r="492" spans="4:16" ht="27.75" customHeight="1">
      <c r="D492" s="21" t="str">
        <f t="shared" si="35"/>
        <v/>
      </c>
      <c r="E492" s="127" t="str">
        <f t="shared" si="39"/>
        <v/>
      </c>
      <c r="F492" s="22"/>
      <c r="G492" s="23"/>
      <c r="H492" s="21" t="str">
        <f t="shared" si="36"/>
        <v/>
      </c>
      <c r="I492" s="21" t="str">
        <f t="shared" si="37"/>
        <v/>
      </c>
      <c r="J492" s="21" t="str">
        <f t="shared" si="38"/>
        <v/>
      </c>
      <c r="K492" s="360"/>
      <c r="L492" s="29"/>
      <c r="M492" s="29"/>
      <c r="N492" s="29"/>
      <c r="O492" s="30"/>
      <c r="P492" s="1"/>
    </row>
    <row r="493" spans="4:16" ht="27.75" customHeight="1">
      <c r="D493" s="21" t="str">
        <f t="shared" si="35"/>
        <v/>
      </c>
      <c r="E493" s="127" t="str">
        <f t="shared" si="39"/>
        <v/>
      </c>
      <c r="F493" s="22"/>
      <c r="G493" s="23"/>
      <c r="H493" s="21" t="str">
        <f t="shared" si="36"/>
        <v/>
      </c>
      <c r="I493" s="21" t="str">
        <f t="shared" si="37"/>
        <v/>
      </c>
      <c r="J493" s="21" t="str">
        <f t="shared" si="38"/>
        <v/>
      </c>
      <c r="K493" s="360"/>
      <c r="L493" s="29"/>
      <c r="M493" s="29"/>
      <c r="N493" s="29"/>
      <c r="O493" s="30"/>
      <c r="P493" s="1"/>
    </row>
    <row r="494" spans="4:16" ht="27.75" customHeight="1">
      <c r="D494" s="21" t="str">
        <f t="shared" si="35"/>
        <v/>
      </c>
      <c r="E494" s="127" t="str">
        <f t="shared" si="39"/>
        <v/>
      </c>
      <c r="F494" s="22"/>
      <c r="G494" s="23"/>
      <c r="H494" s="21" t="str">
        <f t="shared" si="36"/>
        <v/>
      </c>
      <c r="I494" s="21" t="str">
        <f t="shared" si="37"/>
        <v/>
      </c>
      <c r="J494" s="21" t="str">
        <f t="shared" si="38"/>
        <v/>
      </c>
      <c r="K494" s="360"/>
      <c r="L494" s="29"/>
      <c r="M494" s="29"/>
      <c r="N494" s="29"/>
      <c r="O494" s="30"/>
      <c r="P494" s="1"/>
    </row>
    <row r="495" spans="4:16" ht="27.75" customHeight="1">
      <c r="D495" s="21" t="str">
        <f t="shared" si="35"/>
        <v/>
      </c>
      <c r="E495" s="127" t="str">
        <f t="shared" si="39"/>
        <v/>
      </c>
      <c r="F495" s="22"/>
      <c r="G495" s="23"/>
      <c r="H495" s="21" t="str">
        <f t="shared" si="36"/>
        <v/>
      </c>
      <c r="I495" s="21" t="str">
        <f t="shared" si="37"/>
        <v/>
      </c>
      <c r="J495" s="21" t="str">
        <f t="shared" si="38"/>
        <v/>
      </c>
      <c r="K495" s="360"/>
      <c r="L495" s="29"/>
      <c r="M495" s="29"/>
      <c r="N495" s="29"/>
      <c r="O495" s="30"/>
      <c r="P495" s="1"/>
    </row>
    <row r="496" spans="4:16" ht="27.75" customHeight="1">
      <c r="D496" s="21" t="str">
        <f t="shared" si="35"/>
        <v/>
      </c>
      <c r="E496" s="127" t="str">
        <f t="shared" si="39"/>
        <v/>
      </c>
      <c r="F496" s="22"/>
      <c r="G496" s="23"/>
      <c r="H496" s="21" t="str">
        <f t="shared" si="36"/>
        <v/>
      </c>
      <c r="I496" s="21" t="str">
        <f t="shared" si="37"/>
        <v/>
      </c>
      <c r="J496" s="21" t="str">
        <f t="shared" si="38"/>
        <v/>
      </c>
      <c r="K496" s="360"/>
      <c r="L496" s="29"/>
      <c r="M496" s="29"/>
      <c r="N496" s="29"/>
      <c r="O496" s="30"/>
      <c r="P496" s="1"/>
    </row>
    <row r="497" spans="4:16" ht="27.75" customHeight="1">
      <c r="D497" s="21" t="str">
        <f t="shared" si="35"/>
        <v/>
      </c>
      <c r="E497" s="127" t="str">
        <f t="shared" si="39"/>
        <v/>
      </c>
      <c r="F497" s="22"/>
      <c r="G497" s="23"/>
      <c r="H497" s="21" t="str">
        <f t="shared" si="36"/>
        <v/>
      </c>
      <c r="I497" s="21" t="str">
        <f t="shared" si="37"/>
        <v/>
      </c>
      <c r="J497" s="21" t="str">
        <f t="shared" si="38"/>
        <v/>
      </c>
      <c r="K497" s="360"/>
      <c r="L497" s="29"/>
      <c r="M497" s="29"/>
      <c r="N497" s="29"/>
      <c r="O497" s="30"/>
      <c r="P497" s="1"/>
    </row>
    <row r="498" spans="4:16" ht="27.75" customHeight="1">
      <c r="D498" s="21" t="str">
        <f t="shared" si="35"/>
        <v/>
      </c>
      <c r="E498" s="127" t="str">
        <f t="shared" si="39"/>
        <v/>
      </c>
      <c r="F498" s="22"/>
      <c r="G498" s="23"/>
      <c r="H498" s="21" t="str">
        <f t="shared" si="36"/>
        <v/>
      </c>
      <c r="I498" s="21" t="str">
        <f t="shared" si="37"/>
        <v/>
      </c>
      <c r="J498" s="21" t="str">
        <f t="shared" si="38"/>
        <v/>
      </c>
      <c r="K498" s="360"/>
      <c r="L498" s="29"/>
      <c r="M498" s="29"/>
      <c r="N498" s="29"/>
      <c r="O498" s="30"/>
      <c r="P498" s="1"/>
    </row>
    <row r="499" spans="4:16" ht="27.75" customHeight="1">
      <c r="D499" s="21" t="str">
        <f t="shared" si="35"/>
        <v/>
      </c>
      <c r="E499" s="127" t="str">
        <f t="shared" si="39"/>
        <v/>
      </c>
      <c r="F499" s="22"/>
      <c r="G499" s="23"/>
      <c r="H499" s="21" t="str">
        <f t="shared" si="36"/>
        <v/>
      </c>
      <c r="I499" s="21" t="str">
        <f t="shared" si="37"/>
        <v/>
      </c>
      <c r="J499" s="21" t="str">
        <f t="shared" si="38"/>
        <v/>
      </c>
      <c r="K499" s="360"/>
      <c r="L499" s="29"/>
      <c r="M499" s="29"/>
      <c r="N499" s="29"/>
      <c r="O499" s="30"/>
      <c r="P499" s="1"/>
    </row>
    <row r="500" spans="4:16" ht="27.75" customHeight="1">
      <c r="D500" s="21" t="str">
        <f t="shared" si="35"/>
        <v/>
      </c>
      <c r="E500" s="127" t="str">
        <f t="shared" si="39"/>
        <v/>
      </c>
      <c r="F500" s="22"/>
      <c r="G500" s="23"/>
      <c r="H500" s="21" t="str">
        <f t="shared" si="36"/>
        <v/>
      </c>
      <c r="I500" s="21" t="str">
        <f t="shared" si="37"/>
        <v/>
      </c>
      <c r="J500" s="21" t="str">
        <f t="shared" si="38"/>
        <v/>
      </c>
      <c r="K500" s="360"/>
      <c r="L500" s="29"/>
      <c r="M500" s="29"/>
      <c r="N500" s="29"/>
      <c r="O500" s="30"/>
      <c r="P500" s="1"/>
    </row>
    <row r="501" spans="4:16" ht="27.75" customHeight="1">
      <c r="D501" s="21" t="str">
        <f t="shared" si="35"/>
        <v/>
      </c>
      <c r="E501" s="127" t="str">
        <f t="shared" si="39"/>
        <v/>
      </c>
      <c r="F501" s="22"/>
      <c r="G501" s="23"/>
      <c r="H501" s="21" t="str">
        <f t="shared" si="36"/>
        <v/>
      </c>
      <c r="I501" s="21" t="str">
        <f t="shared" si="37"/>
        <v/>
      </c>
      <c r="J501" s="21" t="str">
        <f t="shared" si="38"/>
        <v/>
      </c>
      <c r="K501" s="360"/>
      <c r="L501" s="29"/>
      <c r="M501" s="29"/>
      <c r="N501" s="29"/>
      <c r="O501" s="30"/>
      <c r="P501" s="1"/>
    </row>
    <row r="502" spans="4:16" ht="27.75" customHeight="1">
      <c r="D502" s="21" t="str">
        <f t="shared" si="35"/>
        <v/>
      </c>
      <c r="E502" s="127" t="str">
        <f t="shared" si="39"/>
        <v/>
      </c>
      <c r="F502" s="22"/>
      <c r="G502" s="23"/>
      <c r="H502" s="21" t="str">
        <f t="shared" si="36"/>
        <v/>
      </c>
      <c r="I502" s="21" t="str">
        <f t="shared" si="37"/>
        <v/>
      </c>
      <c r="J502" s="21" t="str">
        <f t="shared" si="38"/>
        <v/>
      </c>
      <c r="K502" s="360"/>
      <c r="L502" s="29"/>
      <c r="M502" s="29"/>
      <c r="N502" s="29"/>
      <c r="O502" s="30"/>
      <c r="P502" s="1"/>
    </row>
    <row r="503" spans="4:16" ht="27.75" customHeight="1">
      <c r="D503" s="21" t="str">
        <f t="shared" si="35"/>
        <v/>
      </c>
      <c r="E503" s="127" t="str">
        <f t="shared" si="39"/>
        <v/>
      </c>
      <c r="F503" s="22"/>
      <c r="G503" s="23"/>
      <c r="H503" s="21" t="str">
        <f t="shared" si="36"/>
        <v/>
      </c>
      <c r="I503" s="21" t="str">
        <f t="shared" si="37"/>
        <v/>
      </c>
      <c r="J503" s="21" t="str">
        <f t="shared" si="38"/>
        <v/>
      </c>
      <c r="K503" s="360"/>
      <c r="L503" s="29"/>
      <c r="M503" s="29"/>
      <c r="N503" s="29"/>
      <c r="O503" s="30"/>
      <c r="P503" s="1"/>
    </row>
    <row r="504" spans="4:16" ht="27.75" customHeight="1">
      <c r="D504" s="21" t="str">
        <f t="shared" si="35"/>
        <v/>
      </c>
      <c r="E504" s="127" t="str">
        <f t="shared" si="39"/>
        <v/>
      </c>
      <c r="F504" s="22"/>
      <c r="G504" s="23"/>
      <c r="H504" s="21" t="str">
        <f t="shared" si="36"/>
        <v/>
      </c>
      <c r="I504" s="21" t="str">
        <f t="shared" si="37"/>
        <v/>
      </c>
      <c r="J504" s="21" t="str">
        <f t="shared" si="38"/>
        <v/>
      </c>
      <c r="K504" s="360"/>
      <c r="L504" s="29"/>
      <c r="M504" s="29"/>
      <c r="N504" s="29"/>
      <c r="O504" s="30"/>
      <c r="P504" s="1"/>
    </row>
    <row r="505" spans="4:16" ht="27.75" customHeight="1">
      <c r="D505" s="21" t="str">
        <f t="shared" si="35"/>
        <v/>
      </c>
      <c r="E505" s="127" t="str">
        <f t="shared" si="39"/>
        <v/>
      </c>
      <c r="F505" s="22"/>
      <c r="G505" s="23"/>
      <c r="H505" s="21" t="str">
        <f t="shared" si="36"/>
        <v/>
      </c>
      <c r="I505" s="21" t="str">
        <f t="shared" si="37"/>
        <v/>
      </c>
      <c r="J505" s="21" t="str">
        <f t="shared" si="38"/>
        <v/>
      </c>
      <c r="K505" s="360"/>
      <c r="L505" s="29"/>
      <c r="M505" s="29"/>
      <c r="N505" s="29"/>
      <c r="O505" s="30"/>
      <c r="P505" s="1"/>
    </row>
    <row r="506" spans="4:16" ht="27.75" customHeight="1">
      <c r="D506" s="21" t="str">
        <f t="shared" si="35"/>
        <v/>
      </c>
      <c r="E506" s="127" t="str">
        <f t="shared" si="39"/>
        <v/>
      </c>
      <c r="F506" s="22"/>
      <c r="G506" s="23"/>
      <c r="H506" s="21" t="str">
        <f t="shared" si="36"/>
        <v/>
      </c>
      <c r="I506" s="21" t="str">
        <f t="shared" si="37"/>
        <v/>
      </c>
      <c r="J506" s="21" t="str">
        <f t="shared" si="38"/>
        <v/>
      </c>
      <c r="K506" s="360"/>
      <c r="L506" s="29"/>
      <c r="M506" s="29"/>
      <c r="N506" s="29"/>
      <c r="O506" s="30"/>
      <c r="P506" s="1"/>
    </row>
    <row r="507" spans="4:16" ht="27.75" customHeight="1">
      <c r="D507" s="21" t="str">
        <f t="shared" si="35"/>
        <v/>
      </c>
      <c r="E507" s="127" t="str">
        <f t="shared" si="39"/>
        <v/>
      </c>
      <c r="F507" s="22"/>
      <c r="G507" s="23"/>
      <c r="H507" s="21" t="str">
        <f t="shared" si="36"/>
        <v/>
      </c>
      <c r="I507" s="21" t="str">
        <f t="shared" si="37"/>
        <v/>
      </c>
      <c r="J507" s="21" t="str">
        <f t="shared" si="38"/>
        <v/>
      </c>
      <c r="K507" s="360"/>
      <c r="L507" s="29"/>
      <c r="M507" s="29"/>
      <c r="N507" s="29"/>
      <c r="O507" s="30"/>
      <c r="P507" s="1"/>
    </row>
    <row r="508" spans="4:16" ht="27.75" customHeight="1">
      <c r="D508" s="21" t="str">
        <f t="shared" si="35"/>
        <v/>
      </c>
      <c r="E508" s="127" t="str">
        <f t="shared" si="39"/>
        <v/>
      </c>
      <c r="F508" s="22"/>
      <c r="G508" s="23"/>
      <c r="H508" s="21" t="str">
        <f t="shared" si="36"/>
        <v/>
      </c>
      <c r="I508" s="21" t="str">
        <f t="shared" si="37"/>
        <v/>
      </c>
      <c r="J508" s="21" t="str">
        <f t="shared" si="38"/>
        <v/>
      </c>
      <c r="K508" s="360"/>
      <c r="L508" s="29"/>
      <c r="M508" s="29"/>
      <c r="N508" s="29"/>
      <c r="O508" s="30"/>
      <c r="P508" s="1"/>
    </row>
    <row r="509" spans="4:16" ht="27.75" customHeight="1">
      <c r="D509" s="21" t="str">
        <f t="shared" si="35"/>
        <v/>
      </c>
      <c r="E509" s="127" t="str">
        <f t="shared" si="39"/>
        <v/>
      </c>
      <c r="F509" s="22"/>
      <c r="G509" s="23"/>
      <c r="H509" s="21" t="str">
        <f t="shared" si="36"/>
        <v/>
      </c>
      <c r="I509" s="21" t="str">
        <f t="shared" si="37"/>
        <v/>
      </c>
      <c r="J509" s="21" t="str">
        <f t="shared" si="38"/>
        <v/>
      </c>
      <c r="K509" s="360"/>
      <c r="L509" s="29"/>
      <c r="M509" s="29"/>
      <c r="N509" s="29"/>
      <c r="O509" s="30"/>
      <c r="P509" s="1"/>
    </row>
    <row r="510" spans="4:16" ht="27.75" customHeight="1">
      <c r="D510" s="21" t="str">
        <f t="shared" si="35"/>
        <v/>
      </c>
      <c r="E510" s="127" t="str">
        <f t="shared" si="39"/>
        <v/>
      </c>
      <c r="F510" s="22"/>
      <c r="G510" s="23"/>
      <c r="H510" s="21" t="str">
        <f t="shared" si="36"/>
        <v/>
      </c>
      <c r="I510" s="21" t="str">
        <f t="shared" si="37"/>
        <v/>
      </c>
      <c r="J510" s="21" t="str">
        <f t="shared" si="38"/>
        <v/>
      </c>
      <c r="K510" s="360"/>
      <c r="L510" s="29"/>
      <c r="M510" s="29"/>
      <c r="N510" s="29"/>
      <c r="O510" s="30"/>
      <c r="P510" s="1"/>
    </row>
    <row r="511" spans="4:16" ht="27.75" customHeight="1">
      <c r="D511" s="21" t="str">
        <f t="shared" si="35"/>
        <v/>
      </c>
      <c r="E511" s="127" t="str">
        <f t="shared" si="39"/>
        <v/>
      </c>
      <c r="F511" s="22"/>
      <c r="G511" s="23"/>
      <c r="H511" s="21" t="str">
        <f t="shared" si="36"/>
        <v/>
      </c>
      <c r="I511" s="21" t="str">
        <f t="shared" si="37"/>
        <v/>
      </c>
      <c r="J511" s="21" t="str">
        <f t="shared" si="38"/>
        <v/>
      </c>
      <c r="K511" s="360"/>
      <c r="L511" s="29"/>
      <c r="M511" s="29"/>
      <c r="N511" s="29"/>
      <c r="O511" s="30"/>
      <c r="P511" s="1"/>
    </row>
    <row r="512" spans="4:16" ht="27.75" customHeight="1">
      <c r="D512" s="21" t="str">
        <f t="shared" si="35"/>
        <v/>
      </c>
      <c r="E512" s="127" t="str">
        <f t="shared" si="39"/>
        <v/>
      </c>
      <c r="F512" s="22"/>
      <c r="G512" s="23"/>
      <c r="H512" s="21" t="str">
        <f t="shared" si="36"/>
        <v/>
      </c>
      <c r="I512" s="21" t="str">
        <f t="shared" si="37"/>
        <v/>
      </c>
      <c r="J512" s="21" t="str">
        <f t="shared" si="38"/>
        <v/>
      </c>
      <c r="K512" s="360"/>
      <c r="L512" s="29"/>
      <c r="M512" s="29"/>
      <c r="N512" s="29"/>
      <c r="O512" s="30"/>
      <c r="P512" s="1"/>
    </row>
    <row r="513" spans="4:16" ht="27.75" customHeight="1">
      <c r="D513" s="21" t="str">
        <f t="shared" si="35"/>
        <v/>
      </c>
      <c r="E513" s="127" t="str">
        <f t="shared" si="39"/>
        <v/>
      </c>
      <c r="F513" s="22"/>
      <c r="G513" s="23"/>
      <c r="H513" s="21" t="str">
        <f t="shared" si="36"/>
        <v/>
      </c>
      <c r="I513" s="21" t="str">
        <f t="shared" si="37"/>
        <v/>
      </c>
      <c r="J513" s="21" t="str">
        <f t="shared" si="38"/>
        <v/>
      </c>
      <c r="K513" s="360"/>
      <c r="L513" s="29"/>
      <c r="M513" s="29"/>
      <c r="N513" s="29"/>
      <c r="O513" s="30"/>
      <c r="P513" s="1"/>
    </row>
    <row r="514" spans="4:16" ht="27.75" customHeight="1">
      <c r="D514" s="21" t="str">
        <f t="shared" si="35"/>
        <v/>
      </c>
      <c r="E514" s="127" t="str">
        <f t="shared" si="39"/>
        <v/>
      </c>
      <c r="F514" s="22"/>
      <c r="G514" s="23"/>
      <c r="H514" s="21" t="str">
        <f t="shared" si="36"/>
        <v/>
      </c>
      <c r="I514" s="21" t="str">
        <f t="shared" si="37"/>
        <v/>
      </c>
      <c r="J514" s="21" t="str">
        <f t="shared" si="38"/>
        <v/>
      </c>
      <c r="K514" s="360"/>
      <c r="L514" s="29"/>
      <c r="M514" s="29"/>
      <c r="N514" s="29"/>
      <c r="O514" s="30"/>
      <c r="P514" s="1"/>
    </row>
    <row r="515" spans="4:16" ht="27.75" customHeight="1">
      <c r="D515" s="21" t="str">
        <f t="shared" si="35"/>
        <v/>
      </c>
      <c r="E515" s="127" t="str">
        <f t="shared" si="39"/>
        <v/>
      </c>
      <c r="F515" s="22"/>
      <c r="G515" s="23"/>
      <c r="H515" s="21" t="str">
        <f t="shared" si="36"/>
        <v/>
      </c>
      <c r="I515" s="21" t="str">
        <f t="shared" si="37"/>
        <v/>
      </c>
      <c r="J515" s="21" t="str">
        <f t="shared" si="38"/>
        <v/>
      </c>
      <c r="K515" s="360"/>
      <c r="L515" s="29"/>
      <c r="M515" s="29"/>
      <c r="N515" s="29"/>
      <c r="O515" s="30"/>
      <c r="P515" s="1"/>
    </row>
    <row r="516" spans="4:16" ht="27.75" customHeight="1">
      <c r="D516" s="21" t="str">
        <f t="shared" si="35"/>
        <v/>
      </c>
      <c r="E516" s="127" t="str">
        <f t="shared" si="39"/>
        <v/>
      </c>
      <c r="F516" s="22"/>
      <c r="G516" s="23"/>
      <c r="H516" s="21" t="str">
        <f t="shared" si="36"/>
        <v/>
      </c>
      <c r="I516" s="21" t="str">
        <f t="shared" si="37"/>
        <v/>
      </c>
      <c r="J516" s="21" t="str">
        <f t="shared" si="38"/>
        <v/>
      </c>
      <c r="K516" s="360"/>
      <c r="L516" s="29"/>
      <c r="M516" s="29"/>
      <c r="N516" s="29"/>
      <c r="O516" s="30"/>
      <c r="P516" s="1"/>
    </row>
    <row r="517" spans="4:16" ht="27.75" customHeight="1">
      <c r="D517" s="21" t="str">
        <f t="shared" si="35"/>
        <v/>
      </c>
      <c r="E517" s="127" t="str">
        <f t="shared" si="39"/>
        <v/>
      </c>
      <c r="F517" s="22"/>
      <c r="G517" s="23"/>
      <c r="H517" s="21" t="str">
        <f t="shared" si="36"/>
        <v/>
      </c>
      <c r="I517" s="21" t="str">
        <f t="shared" si="37"/>
        <v/>
      </c>
      <c r="J517" s="21" t="str">
        <f t="shared" si="38"/>
        <v/>
      </c>
      <c r="K517" s="360"/>
      <c r="L517" s="29"/>
      <c r="M517" s="29"/>
      <c r="N517" s="29"/>
      <c r="O517" s="30"/>
      <c r="P517" s="1"/>
    </row>
    <row r="518" spans="4:16" ht="27.75" customHeight="1">
      <c r="D518" s="21" t="str">
        <f t="shared" si="35"/>
        <v/>
      </c>
      <c r="E518" s="127" t="str">
        <f t="shared" si="39"/>
        <v/>
      </c>
      <c r="F518" s="22"/>
      <c r="G518" s="23"/>
      <c r="H518" s="21" t="str">
        <f t="shared" si="36"/>
        <v/>
      </c>
      <c r="I518" s="21" t="str">
        <f t="shared" si="37"/>
        <v/>
      </c>
      <c r="J518" s="21" t="str">
        <f t="shared" si="38"/>
        <v/>
      </c>
      <c r="K518" s="28"/>
      <c r="L518" s="29"/>
      <c r="M518" s="29"/>
      <c r="N518" s="29"/>
      <c r="O518" s="30"/>
      <c r="P518" s="1"/>
    </row>
    <row r="519" spans="4:16" ht="27.75" customHeight="1">
      <c r="D519" s="21" t="str">
        <f t="shared" si="35"/>
        <v/>
      </c>
      <c r="E519" s="127" t="str">
        <f t="shared" si="39"/>
        <v/>
      </c>
      <c r="F519" s="22"/>
      <c r="G519" s="23"/>
      <c r="H519" s="21" t="str">
        <f t="shared" si="36"/>
        <v/>
      </c>
      <c r="I519" s="21" t="str">
        <f t="shared" si="37"/>
        <v/>
      </c>
      <c r="J519" s="21" t="str">
        <f t="shared" si="38"/>
        <v/>
      </c>
      <c r="K519" s="28"/>
      <c r="L519" s="29"/>
      <c r="M519" s="29"/>
      <c r="N519" s="29"/>
      <c r="O519" s="30"/>
      <c r="P519" s="1"/>
    </row>
    <row r="520" spans="4:16" ht="27.75" customHeight="1">
      <c r="D520" s="21" t="str">
        <f t="shared" si="35"/>
        <v/>
      </c>
      <c r="E520" s="127" t="str">
        <f t="shared" si="39"/>
        <v/>
      </c>
      <c r="F520" s="22"/>
      <c r="G520" s="23"/>
      <c r="H520" s="21" t="str">
        <f t="shared" si="36"/>
        <v/>
      </c>
      <c r="I520" s="21" t="str">
        <f t="shared" si="37"/>
        <v/>
      </c>
      <c r="J520" s="21" t="str">
        <f t="shared" si="38"/>
        <v/>
      </c>
      <c r="K520" s="28"/>
      <c r="L520" s="29"/>
      <c r="M520" s="29"/>
      <c r="N520" s="29"/>
      <c r="O520" s="30"/>
      <c r="P520" s="1"/>
    </row>
    <row r="521" spans="4:16" ht="27.75" customHeight="1">
      <c r="D521" s="21" t="str">
        <f t="shared" si="35"/>
        <v/>
      </c>
      <c r="E521" s="127" t="str">
        <f t="shared" si="39"/>
        <v/>
      </c>
      <c r="F521" s="22"/>
      <c r="G521" s="23"/>
      <c r="H521" s="21" t="str">
        <f t="shared" si="36"/>
        <v/>
      </c>
      <c r="I521" s="21" t="str">
        <f t="shared" si="37"/>
        <v/>
      </c>
      <c r="J521" s="21" t="str">
        <f t="shared" si="38"/>
        <v/>
      </c>
      <c r="K521" s="28"/>
      <c r="L521" s="29"/>
      <c r="M521" s="29"/>
      <c r="N521" s="29"/>
      <c r="O521" s="30"/>
      <c r="P521" s="1"/>
    </row>
    <row r="522" spans="4:16" ht="27.75" customHeight="1">
      <c r="D522" s="21" t="str">
        <f t="shared" si="35"/>
        <v/>
      </c>
      <c r="E522" s="127" t="str">
        <f t="shared" si="39"/>
        <v/>
      </c>
      <c r="F522" s="22"/>
      <c r="G522" s="23"/>
      <c r="H522" s="21" t="str">
        <f t="shared" si="36"/>
        <v/>
      </c>
      <c r="I522" s="21" t="str">
        <f t="shared" si="37"/>
        <v/>
      </c>
      <c r="J522" s="21" t="str">
        <f t="shared" si="38"/>
        <v/>
      </c>
      <c r="K522" s="28"/>
      <c r="L522" s="29"/>
      <c r="M522" s="29"/>
      <c r="N522" s="29"/>
      <c r="O522" s="30"/>
      <c r="P522" s="1"/>
    </row>
    <row r="523" spans="4:16" ht="27.75" customHeight="1">
      <c r="D523" s="21" t="str">
        <f t="shared" si="35"/>
        <v/>
      </c>
      <c r="E523" s="127" t="str">
        <f t="shared" si="39"/>
        <v/>
      </c>
      <c r="F523" s="22"/>
      <c r="G523" s="23"/>
      <c r="H523" s="21" t="str">
        <f t="shared" si="36"/>
        <v/>
      </c>
      <c r="I523" s="21" t="str">
        <f t="shared" si="37"/>
        <v/>
      </c>
      <c r="J523" s="21" t="str">
        <f t="shared" si="38"/>
        <v/>
      </c>
      <c r="K523" s="28"/>
      <c r="L523" s="29"/>
      <c r="M523" s="29"/>
      <c r="N523" s="29"/>
      <c r="O523" s="30"/>
      <c r="P523" s="1"/>
    </row>
    <row r="524" spans="4:16" ht="27.75" customHeight="1">
      <c r="D524" s="21" t="str">
        <f t="shared" ref="D524:D587" si="40">IF(F524&lt;&gt;"",ROW()-10,"")</f>
        <v/>
      </c>
      <c r="E524" s="127" t="str">
        <f t="shared" si="39"/>
        <v/>
      </c>
      <c r="F524" s="22"/>
      <c r="G524" s="23"/>
      <c r="H524" s="21" t="str">
        <f t="shared" ref="H524:H587" si="41">IF(G524&gt;1,DATEDIF(G524,$H$9,"md"),"")</f>
        <v/>
      </c>
      <c r="I524" s="21" t="str">
        <f t="shared" ref="I524:I587" si="42">IF(G524&gt;1,DATEDIF(G524,$H$9,"ym"),"")</f>
        <v/>
      </c>
      <c r="J524" s="21" t="str">
        <f t="shared" ref="J524:J587" si="43">IF(G524&gt;1,DATEDIF(G524,$H$9,"y"),"")</f>
        <v/>
      </c>
      <c r="K524" s="28"/>
      <c r="L524" s="29"/>
      <c r="M524" s="29"/>
      <c r="N524" s="29"/>
      <c r="O524" s="30"/>
      <c r="P524" s="1"/>
    </row>
    <row r="525" spans="4:16" ht="27.75" customHeight="1">
      <c r="D525" s="21" t="str">
        <f t="shared" si="40"/>
        <v/>
      </c>
      <c r="E525" s="127" t="str">
        <f t="shared" ref="E525:E588" si="44">IF(F525="","",E524+1)</f>
        <v/>
      </c>
      <c r="F525" s="22"/>
      <c r="G525" s="23"/>
      <c r="H525" s="21" t="str">
        <f t="shared" si="41"/>
        <v/>
      </c>
      <c r="I525" s="21" t="str">
        <f t="shared" si="42"/>
        <v/>
      </c>
      <c r="J525" s="21" t="str">
        <f t="shared" si="43"/>
        <v/>
      </c>
      <c r="K525" s="28"/>
      <c r="L525" s="29"/>
      <c r="M525" s="29"/>
      <c r="N525" s="29"/>
      <c r="O525" s="30"/>
      <c r="P525" s="1"/>
    </row>
    <row r="526" spans="4:16" ht="27.75" customHeight="1">
      <c r="D526" s="21" t="str">
        <f t="shared" si="40"/>
        <v/>
      </c>
      <c r="E526" s="127" t="str">
        <f t="shared" si="44"/>
        <v/>
      </c>
      <c r="F526" s="22"/>
      <c r="G526" s="23"/>
      <c r="H526" s="21" t="str">
        <f t="shared" si="41"/>
        <v/>
      </c>
      <c r="I526" s="21" t="str">
        <f t="shared" si="42"/>
        <v/>
      </c>
      <c r="J526" s="21" t="str">
        <f t="shared" si="43"/>
        <v/>
      </c>
      <c r="K526" s="28"/>
      <c r="L526" s="29"/>
      <c r="M526" s="29"/>
      <c r="N526" s="29"/>
      <c r="O526" s="30"/>
      <c r="P526" s="1"/>
    </row>
    <row r="527" spans="4:16" ht="27.75" customHeight="1">
      <c r="D527" s="21" t="str">
        <f t="shared" si="40"/>
        <v/>
      </c>
      <c r="E527" s="127" t="str">
        <f t="shared" si="44"/>
        <v/>
      </c>
      <c r="F527" s="22"/>
      <c r="G527" s="23"/>
      <c r="H527" s="21" t="str">
        <f t="shared" si="41"/>
        <v/>
      </c>
      <c r="I527" s="21" t="str">
        <f t="shared" si="42"/>
        <v/>
      </c>
      <c r="J527" s="21" t="str">
        <f t="shared" si="43"/>
        <v/>
      </c>
      <c r="K527" s="28"/>
      <c r="L527" s="29"/>
      <c r="M527" s="29"/>
      <c r="N527" s="29"/>
      <c r="O527" s="30"/>
      <c r="P527" s="1"/>
    </row>
    <row r="528" spans="4:16" ht="27.75" customHeight="1">
      <c r="D528" s="21" t="str">
        <f t="shared" si="40"/>
        <v/>
      </c>
      <c r="E528" s="127" t="str">
        <f t="shared" si="44"/>
        <v/>
      </c>
      <c r="F528" s="22"/>
      <c r="G528" s="23"/>
      <c r="H528" s="21" t="str">
        <f t="shared" si="41"/>
        <v/>
      </c>
      <c r="I528" s="21" t="str">
        <f t="shared" si="42"/>
        <v/>
      </c>
      <c r="J528" s="21" t="str">
        <f t="shared" si="43"/>
        <v/>
      </c>
      <c r="K528" s="28"/>
      <c r="L528" s="29"/>
      <c r="M528" s="29"/>
      <c r="N528" s="29"/>
      <c r="O528" s="30"/>
      <c r="P528" s="1"/>
    </row>
    <row r="529" spans="4:16" ht="27.75" customHeight="1">
      <c r="D529" s="21" t="str">
        <f t="shared" si="40"/>
        <v/>
      </c>
      <c r="E529" s="127" t="str">
        <f t="shared" si="44"/>
        <v/>
      </c>
      <c r="F529" s="22"/>
      <c r="G529" s="23"/>
      <c r="H529" s="21" t="str">
        <f t="shared" si="41"/>
        <v/>
      </c>
      <c r="I529" s="21" t="str">
        <f t="shared" si="42"/>
        <v/>
      </c>
      <c r="J529" s="21" t="str">
        <f t="shared" si="43"/>
        <v/>
      </c>
      <c r="K529" s="28"/>
      <c r="L529" s="29"/>
      <c r="M529" s="29"/>
      <c r="N529" s="29"/>
      <c r="O529" s="30"/>
      <c r="P529" s="1"/>
    </row>
    <row r="530" spans="4:16" ht="27.75" customHeight="1">
      <c r="D530" s="21" t="str">
        <f t="shared" si="40"/>
        <v/>
      </c>
      <c r="E530" s="127" t="str">
        <f t="shared" si="44"/>
        <v/>
      </c>
      <c r="F530" s="22"/>
      <c r="G530" s="23"/>
      <c r="H530" s="21" t="str">
        <f t="shared" si="41"/>
        <v/>
      </c>
      <c r="I530" s="21" t="str">
        <f t="shared" si="42"/>
        <v/>
      </c>
      <c r="J530" s="21" t="str">
        <f t="shared" si="43"/>
        <v/>
      </c>
      <c r="K530" s="28"/>
      <c r="L530" s="29"/>
      <c r="M530" s="29"/>
      <c r="N530" s="29"/>
      <c r="O530" s="30"/>
      <c r="P530" s="1"/>
    </row>
    <row r="531" spans="4:16" ht="27.75" customHeight="1">
      <c r="D531" s="21" t="str">
        <f t="shared" si="40"/>
        <v/>
      </c>
      <c r="E531" s="127" t="str">
        <f t="shared" si="44"/>
        <v/>
      </c>
      <c r="F531" s="22"/>
      <c r="G531" s="23"/>
      <c r="H531" s="21" t="str">
        <f t="shared" si="41"/>
        <v/>
      </c>
      <c r="I531" s="21" t="str">
        <f t="shared" si="42"/>
        <v/>
      </c>
      <c r="J531" s="21" t="str">
        <f t="shared" si="43"/>
        <v/>
      </c>
      <c r="K531" s="28"/>
      <c r="L531" s="29"/>
      <c r="M531" s="29"/>
      <c r="N531" s="29"/>
      <c r="O531" s="30"/>
      <c r="P531" s="1"/>
    </row>
    <row r="532" spans="4:16" ht="27.75" customHeight="1">
      <c r="D532" s="21" t="str">
        <f t="shared" si="40"/>
        <v/>
      </c>
      <c r="E532" s="127" t="str">
        <f t="shared" si="44"/>
        <v/>
      </c>
      <c r="F532" s="22"/>
      <c r="G532" s="23"/>
      <c r="H532" s="21" t="str">
        <f t="shared" si="41"/>
        <v/>
      </c>
      <c r="I532" s="21" t="str">
        <f t="shared" si="42"/>
        <v/>
      </c>
      <c r="J532" s="21" t="str">
        <f t="shared" si="43"/>
        <v/>
      </c>
      <c r="K532" s="28"/>
      <c r="L532" s="29"/>
      <c r="M532" s="29"/>
      <c r="N532" s="29"/>
      <c r="O532" s="30"/>
      <c r="P532" s="1"/>
    </row>
    <row r="533" spans="4:16" ht="27.75" customHeight="1">
      <c r="D533" s="21" t="str">
        <f t="shared" si="40"/>
        <v/>
      </c>
      <c r="E533" s="127" t="str">
        <f t="shared" si="44"/>
        <v/>
      </c>
      <c r="F533" s="22"/>
      <c r="G533" s="23"/>
      <c r="H533" s="21" t="str">
        <f t="shared" si="41"/>
        <v/>
      </c>
      <c r="I533" s="21" t="str">
        <f t="shared" si="42"/>
        <v/>
      </c>
      <c r="J533" s="21" t="str">
        <f t="shared" si="43"/>
        <v/>
      </c>
      <c r="K533" s="28"/>
      <c r="L533" s="29"/>
      <c r="M533" s="29"/>
      <c r="N533" s="29"/>
      <c r="O533" s="30"/>
      <c r="P533" s="1"/>
    </row>
    <row r="534" spans="4:16" ht="27.75" customHeight="1">
      <c r="D534" s="21" t="str">
        <f t="shared" si="40"/>
        <v/>
      </c>
      <c r="E534" s="127" t="str">
        <f t="shared" si="44"/>
        <v/>
      </c>
      <c r="F534" s="22"/>
      <c r="G534" s="23"/>
      <c r="H534" s="21" t="str">
        <f t="shared" si="41"/>
        <v/>
      </c>
      <c r="I534" s="21" t="str">
        <f t="shared" si="42"/>
        <v/>
      </c>
      <c r="J534" s="21" t="str">
        <f t="shared" si="43"/>
        <v/>
      </c>
      <c r="K534" s="28"/>
      <c r="L534" s="29"/>
      <c r="M534" s="29"/>
      <c r="N534" s="29"/>
      <c r="O534" s="30"/>
      <c r="P534" s="1"/>
    </row>
    <row r="535" spans="4:16" ht="27.75" customHeight="1">
      <c r="D535" s="21" t="str">
        <f t="shared" si="40"/>
        <v/>
      </c>
      <c r="E535" s="127" t="str">
        <f t="shared" si="44"/>
        <v/>
      </c>
      <c r="F535" s="22"/>
      <c r="G535" s="23"/>
      <c r="H535" s="21" t="str">
        <f t="shared" si="41"/>
        <v/>
      </c>
      <c r="I535" s="21" t="str">
        <f t="shared" si="42"/>
        <v/>
      </c>
      <c r="J535" s="21" t="str">
        <f t="shared" si="43"/>
        <v/>
      </c>
      <c r="K535" s="28"/>
      <c r="L535" s="29"/>
      <c r="M535" s="29"/>
      <c r="N535" s="29"/>
      <c r="O535" s="30"/>
      <c r="P535" s="1"/>
    </row>
    <row r="536" spans="4:16" ht="27.75" customHeight="1">
      <c r="D536" s="21" t="str">
        <f t="shared" si="40"/>
        <v/>
      </c>
      <c r="E536" s="127" t="str">
        <f t="shared" si="44"/>
        <v/>
      </c>
      <c r="F536" s="22"/>
      <c r="G536" s="23"/>
      <c r="H536" s="21" t="str">
        <f t="shared" si="41"/>
        <v/>
      </c>
      <c r="I536" s="21" t="str">
        <f t="shared" si="42"/>
        <v/>
      </c>
      <c r="J536" s="21" t="str">
        <f t="shared" si="43"/>
        <v/>
      </c>
      <c r="K536" s="28"/>
      <c r="L536" s="29"/>
      <c r="M536" s="29"/>
      <c r="N536" s="29"/>
      <c r="O536" s="30"/>
      <c r="P536" s="1"/>
    </row>
    <row r="537" spans="4:16" ht="27.75" customHeight="1">
      <c r="D537" s="21" t="str">
        <f t="shared" si="40"/>
        <v/>
      </c>
      <c r="E537" s="127" t="str">
        <f t="shared" si="44"/>
        <v/>
      </c>
      <c r="F537" s="22"/>
      <c r="G537" s="23"/>
      <c r="H537" s="21" t="str">
        <f t="shared" si="41"/>
        <v/>
      </c>
      <c r="I537" s="21" t="str">
        <f t="shared" si="42"/>
        <v/>
      </c>
      <c r="J537" s="21" t="str">
        <f t="shared" si="43"/>
        <v/>
      </c>
      <c r="K537" s="28"/>
      <c r="L537" s="29"/>
      <c r="M537" s="29"/>
      <c r="N537" s="29"/>
      <c r="O537" s="30"/>
      <c r="P537" s="1"/>
    </row>
    <row r="538" spans="4:16" ht="27.75" customHeight="1">
      <c r="D538" s="21" t="str">
        <f t="shared" si="40"/>
        <v/>
      </c>
      <c r="E538" s="127" t="str">
        <f t="shared" si="44"/>
        <v/>
      </c>
      <c r="F538" s="22"/>
      <c r="G538" s="23"/>
      <c r="H538" s="21" t="str">
        <f t="shared" si="41"/>
        <v/>
      </c>
      <c r="I538" s="21" t="str">
        <f t="shared" si="42"/>
        <v/>
      </c>
      <c r="J538" s="21" t="str">
        <f t="shared" si="43"/>
        <v/>
      </c>
      <c r="K538" s="28"/>
      <c r="L538" s="29"/>
      <c r="M538" s="29"/>
      <c r="N538" s="29"/>
      <c r="O538" s="30"/>
      <c r="P538" s="1"/>
    </row>
    <row r="539" spans="4:16" ht="27.75" customHeight="1">
      <c r="D539" s="21" t="str">
        <f t="shared" si="40"/>
        <v/>
      </c>
      <c r="E539" s="127" t="str">
        <f t="shared" si="44"/>
        <v/>
      </c>
      <c r="F539" s="22"/>
      <c r="G539" s="23"/>
      <c r="H539" s="21" t="str">
        <f t="shared" si="41"/>
        <v/>
      </c>
      <c r="I539" s="21" t="str">
        <f t="shared" si="42"/>
        <v/>
      </c>
      <c r="J539" s="21" t="str">
        <f t="shared" si="43"/>
        <v/>
      </c>
      <c r="K539" s="28"/>
      <c r="L539" s="29"/>
      <c r="M539" s="29"/>
      <c r="N539" s="29"/>
      <c r="O539" s="30"/>
      <c r="P539" s="1"/>
    </row>
    <row r="540" spans="4:16" ht="27.75" customHeight="1">
      <c r="D540" s="21" t="str">
        <f t="shared" si="40"/>
        <v/>
      </c>
      <c r="E540" s="127" t="str">
        <f t="shared" si="44"/>
        <v/>
      </c>
      <c r="F540" s="22"/>
      <c r="G540" s="23"/>
      <c r="H540" s="21" t="str">
        <f t="shared" si="41"/>
        <v/>
      </c>
      <c r="I540" s="21" t="str">
        <f t="shared" si="42"/>
        <v/>
      </c>
      <c r="J540" s="21" t="str">
        <f t="shared" si="43"/>
        <v/>
      </c>
      <c r="K540" s="28"/>
      <c r="L540" s="29"/>
      <c r="M540" s="29"/>
      <c r="N540" s="29"/>
      <c r="O540" s="30"/>
      <c r="P540" s="1"/>
    </row>
    <row r="541" spans="4:16" ht="27.75" customHeight="1">
      <c r="D541" s="21" t="str">
        <f t="shared" si="40"/>
        <v/>
      </c>
      <c r="E541" s="127" t="str">
        <f t="shared" si="44"/>
        <v/>
      </c>
      <c r="F541" s="22"/>
      <c r="G541" s="23"/>
      <c r="H541" s="21" t="str">
        <f t="shared" si="41"/>
        <v/>
      </c>
      <c r="I541" s="21" t="str">
        <f t="shared" si="42"/>
        <v/>
      </c>
      <c r="J541" s="21" t="str">
        <f t="shared" si="43"/>
        <v/>
      </c>
      <c r="K541" s="28"/>
      <c r="L541" s="29"/>
      <c r="M541" s="29"/>
      <c r="N541" s="29"/>
      <c r="O541" s="30"/>
      <c r="P541" s="1"/>
    </row>
    <row r="542" spans="4:16" ht="27.75" customHeight="1">
      <c r="D542" s="21" t="str">
        <f t="shared" si="40"/>
        <v/>
      </c>
      <c r="E542" s="127" t="str">
        <f t="shared" si="44"/>
        <v/>
      </c>
      <c r="F542" s="22"/>
      <c r="G542" s="23"/>
      <c r="H542" s="21" t="str">
        <f t="shared" si="41"/>
        <v/>
      </c>
      <c r="I542" s="21" t="str">
        <f t="shared" si="42"/>
        <v/>
      </c>
      <c r="J542" s="21" t="str">
        <f t="shared" si="43"/>
        <v/>
      </c>
      <c r="K542" s="28"/>
      <c r="L542" s="29"/>
      <c r="M542" s="29"/>
      <c r="N542" s="29"/>
      <c r="O542" s="30"/>
      <c r="P542" s="1"/>
    </row>
    <row r="543" spans="4:16" ht="27.75" customHeight="1">
      <c r="D543" s="21" t="str">
        <f t="shared" si="40"/>
        <v/>
      </c>
      <c r="E543" s="127" t="str">
        <f t="shared" si="44"/>
        <v/>
      </c>
      <c r="F543" s="22"/>
      <c r="G543" s="23"/>
      <c r="H543" s="21" t="str">
        <f t="shared" si="41"/>
        <v/>
      </c>
      <c r="I543" s="21" t="str">
        <f t="shared" si="42"/>
        <v/>
      </c>
      <c r="J543" s="21" t="str">
        <f t="shared" si="43"/>
        <v/>
      </c>
      <c r="K543" s="28"/>
      <c r="L543" s="29"/>
      <c r="M543" s="29"/>
      <c r="N543" s="29"/>
      <c r="O543" s="30"/>
      <c r="P543" s="1"/>
    </row>
    <row r="544" spans="4:16" ht="27.75" customHeight="1">
      <c r="D544" s="21" t="str">
        <f t="shared" si="40"/>
        <v/>
      </c>
      <c r="E544" s="127" t="str">
        <f t="shared" si="44"/>
        <v/>
      </c>
      <c r="F544" s="22"/>
      <c r="G544" s="23"/>
      <c r="H544" s="21" t="str">
        <f t="shared" si="41"/>
        <v/>
      </c>
      <c r="I544" s="21" t="str">
        <f t="shared" si="42"/>
        <v/>
      </c>
      <c r="J544" s="21" t="str">
        <f t="shared" si="43"/>
        <v/>
      </c>
      <c r="K544" s="28"/>
      <c r="L544" s="29"/>
      <c r="M544" s="29"/>
      <c r="N544" s="29"/>
      <c r="O544" s="30"/>
      <c r="P544" s="1"/>
    </row>
    <row r="545" spans="4:16" ht="27.75" customHeight="1">
      <c r="D545" s="21" t="str">
        <f t="shared" si="40"/>
        <v/>
      </c>
      <c r="E545" s="127" t="str">
        <f t="shared" si="44"/>
        <v/>
      </c>
      <c r="F545" s="22"/>
      <c r="G545" s="23"/>
      <c r="H545" s="21" t="str">
        <f t="shared" si="41"/>
        <v/>
      </c>
      <c r="I545" s="21" t="str">
        <f t="shared" si="42"/>
        <v/>
      </c>
      <c r="J545" s="21" t="str">
        <f t="shared" si="43"/>
        <v/>
      </c>
      <c r="K545" s="28"/>
      <c r="L545" s="29"/>
      <c r="M545" s="29"/>
      <c r="N545" s="29"/>
      <c r="O545" s="30"/>
      <c r="P545" s="1"/>
    </row>
    <row r="546" spans="4:16" ht="27.75" customHeight="1">
      <c r="D546" s="21" t="str">
        <f t="shared" si="40"/>
        <v/>
      </c>
      <c r="E546" s="127" t="str">
        <f t="shared" si="44"/>
        <v/>
      </c>
      <c r="F546" s="22"/>
      <c r="G546" s="23"/>
      <c r="H546" s="21" t="str">
        <f t="shared" si="41"/>
        <v/>
      </c>
      <c r="I546" s="21" t="str">
        <f t="shared" si="42"/>
        <v/>
      </c>
      <c r="J546" s="21" t="str">
        <f t="shared" si="43"/>
        <v/>
      </c>
      <c r="K546" s="28"/>
      <c r="L546" s="29"/>
      <c r="M546" s="29"/>
      <c r="N546" s="29"/>
      <c r="O546" s="30"/>
      <c r="P546" s="1"/>
    </row>
    <row r="547" spans="4:16" ht="27.75" customHeight="1">
      <c r="D547" s="21" t="str">
        <f t="shared" si="40"/>
        <v/>
      </c>
      <c r="E547" s="127" t="str">
        <f t="shared" si="44"/>
        <v/>
      </c>
      <c r="F547" s="22"/>
      <c r="G547" s="23"/>
      <c r="H547" s="21" t="str">
        <f t="shared" si="41"/>
        <v/>
      </c>
      <c r="I547" s="21" t="str">
        <f t="shared" si="42"/>
        <v/>
      </c>
      <c r="J547" s="21" t="str">
        <f t="shared" si="43"/>
        <v/>
      </c>
      <c r="K547" s="28"/>
      <c r="L547" s="29"/>
      <c r="M547" s="29"/>
      <c r="N547" s="29"/>
      <c r="O547" s="30"/>
      <c r="P547" s="1"/>
    </row>
    <row r="548" spans="4:16" ht="27.75" customHeight="1">
      <c r="D548" s="21" t="str">
        <f t="shared" si="40"/>
        <v/>
      </c>
      <c r="E548" s="127" t="str">
        <f t="shared" si="44"/>
        <v/>
      </c>
      <c r="F548" s="22"/>
      <c r="G548" s="23"/>
      <c r="H548" s="21" t="str">
        <f t="shared" si="41"/>
        <v/>
      </c>
      <c r="I548" s="21" t="str">
        <f t="shared" si="42"/>
        <v/>
      </c>
      <c r="J548" s="21" t="str">
        <f t="shared" si="43"/>
        <v/>
      </c>
      <c r="K548" s="28"/>
      <c r="L548" s="29"/>
      <c r="M548" s="29"/>
      <c r="N548" s="29"/>
      <c r="O548" s="30"/>
      <c r="P548" s="1"/>
    </row>
    <row r="549" spans="4:16" ht="27.75" customHeight="1">
      <c r="D549" s="21" t="str">
        <f t="shared" si="40"/>
        <v/>
      </c>
      <c r="E549" s="127" t="str">
        <f t="shared" si="44"/>
        <v/>
      </c>
      <c r="F549" s="22"/>
      <c r="G549" s="23"/>
      <c r="H549" s="21" t="str">
        <f t="shared" si="41"/>
        <v/>
      </c>
      <c r="I549" s="21" t="str">
        <f t="shared" si="42"/>
        <v/>
      </c>
      <c r="J549" s="21" t="str">
        <f t="shared" si="43"/>
        <v/>
      </c>
      <c r="K549" s="28"/>
      <c r="L549" s="29"/>
      <c r="M549" s="29"/>
      <c r="N549" s="29"/>
      <c r="O549" s="30"/>
      <c r="P549" s="1"/>
    </row>
    <row r="550" spans="4:16" ht="27.75" customHeight="1">
      <c r="D550" s="21" t="str">
        <f t="shared" si="40"/>
        <v/>
      </c>
      <c r="E550" s="127" t="str">
        <f t="shared" si="44"/>
        <v/>
      </c>
      <c r="F550" s="22"/>
      <c r="G550" s="23"/>
      <c r="H550" s="21" t="str">
        <f t="shared" si="41"/>
        <v/>
      </c>
      <c r="I550" s="21" t="str">
        <f t="shared" si="42"/>
        <v/>
      </c>
      <c r="J550" s="21" t="str">
        <f t="shared" si="43"/>
        <v/>
      </c>
      <c r="K550" s="28"/>
      <c r="L550" s="29"/>
      <c r="M550" s="29"/>
      <c r="N550" s="29"/>
      <c r="O550" s="30"/>
      <c r="P550" s="1"/>
    </row>
    <row r="551" spans="4:16" ht="27.75" customHeight="1">
      <c r="D551" s="21" t="str">
        <f t="shared" si="40"/>
        <v/>
      </c>
      <c r="E551" s="127" t="str">
        <f t="shared" si="44"/>
        <v/>
      </c>
      <c r="F551" s="22"/>
      <c r="G551" s="23"/>
      <c r="H551" s="21" t="str">
        <f t="shared" si="41"/>
        <v/>
      </c>
      <c r="I551" s="21" t="str">
        <f t="shared" si="42"/>
        <v/>
      </c>
      <c r="J551" s="21" t="str">
        <f t="shared" si="43"/>
        <v/>
      </c>
      <c r="K551" s="28"/>
      <c r="L551" s="29"/>
      <c r="M551" s="29"/>
      <c r="N551" s="29"/>
      <c r="O551" s="30"/>
      <c r="P551" s="1"/>
    </row>
    <row r="552" spans="4:16" ht="27.75" customHeight="1">
      <c r="D552" s="21" t="str">
        <f t="shared" si="40"/>
        <v/>
      </c>
      <c r="E552" s="127" t="str">
        <f t="shared" si="44"/>
        <v/>
      </c>
      <c r="F552" s="22"/>
      <c r="G552" s="23"/>
      <c r="H552" s="21" t="str">
        <f t="shared" si="41"/>
        <v/>
      </c>
      <c r="I552" s="21" t="str">
        <f t="shared" si="42"/>
        <v/>
      </c>
      <c r="J552" s="21" t="str">
        <f t="shared" si="43"/>
        <v/>
      </c>
      <c r="K552" s="28"/>
      <c r="L552" s="29"/>
      <c r="M552" s="29"/>
      <c r="N552" s="29"/>
      <c r="O552" s="30"/>
      <c r="P552" s="1"/>
    </row>
    <row r="553" spans="4:16" ht="27.75" customHeight="1">
      <c r="D553" s="21" t="str">
        <f t="shared" si="40"/>
        <v/>
      </c>
      <c r="E553" s="127" t="str">
        <f t="shared" si="44"/>
        <v/>
      </c>
      <c r="F553" s="22"/>
      <c r="G553" s="23"/>
      <c r="H553" s="21" t="str">
        <f t="shared" si="41"/>
        <v/>
      </c>
      <c r="I553" s="21" t="str">
        <f t="shared" si="42"/>
        <v/>
      </c>
      <c r="J553" s="21" t="str">
        <f t="shared" si="43"/>
        <v/>
      </c>
      <c r="K553" s="28"/>
      <c r="L553" s="29"/>
      <c r="M553" s="29"/>
      <c r="N553" s="29"/>
      <c r="O553" s="30"/>
      <c r="P553" s="1"/>
    </row>
    <row r="554" spans="4:16" ht="27.75" customHeight="1">
      <c r="D554" s="21" t="str">
        <f t="shared" si="40"/>
        <v/>
      </c>
      <c r="E554" s="127" t="str">
        <f t="shared" si="44"/>
        <v/>
      </c>
      <c r="F554" s="22"/>
      <c r="G554" s="23"/>
      <c r="H554" s="21" t="str">
        <f t="shared" si="41"/>
        <v/>
      </c>
      <c r="I554" s="21" t="str">
        <f t="shared" si="42"/>
        <v/>
      </c>
      <c r="J554" s="21" t="str">
        <f t="shared" si="43"/>
        <v/>
      </c>
      <c r="K554" s="28"/>
      <c r="L554" s="29"/>
      <c r="M554" s="29"/>
      <c r="N554" s="29"/>
      <c r="O554" s="30"/>
      <c r="P554" s="1"/>
    </row>
    <row r="555" spans="4:16" ht="27.75" customHeight="1">
      <c r="D555" s="21" t="str">
        <f t="shared" si="40"/>
        <v/>
      </c>
      <c r="E555" s="127" t="str">
        <f t="shared" si="44"/>
        <v/>
      </c>
      <c r="F555" s="22"/>
      <c r="G555" s="23"/>
      <c r="H555" s="21" t="str">
        <f t="shared" si="41"/>
        <v/>
      </c>
      <c r="I555" s="21" t="str">
        <f t="shared" si="42"/>
        <v/>
      </c>
      <c r="J555" s="21" t="str">
        <f t="shared" si="43"/>
        <v/>
      </c>
      <c r="K555" s="28"/>
      <c r="L555" s="29"/>
      <c r="M555" s="29"/>
      <c r="N555" s="29"/>
      <c r="O555" s="30"/>
      <c r="P555" s="1"/>
    </row>
    <row r="556" spans="4:16" ht="27.75" customHeight="1">
      <c r="D556" s="21" t="str">
        <f t="shared" si="40"/>
        <v/>
      </c>
      <c r="E556" s="127" t="str">
        <f t="shared" si="44"/>
        <v/>
      </c>
      <c r="F556" s="22"/>
      <c r="G556" s="23"/>
      <c r="H556" s="21" t="str">
        <f t="shared" si="41"/>
        <v/>
      </c>
      <c r="I556" s="21" t="str">
        <f t="shared" si="42"/>
        <v/>
      </c>
      <c r="J556" s="21" t="str">
        <f t="shared" si="43"/>
        <v/>
      </c>
      <c r="K556" s="28"/>
      <c r="L556" s="29"/>
      <c r="M556" s="29"/>
      <c r="N556" s="29"/>
      <c r="O556" s="30"/>
      <c r="P556" s="1"/>
    </row>
    <row r="557" spans="4:16" ht="27.75" customHeight="1">
      <c r="D557" s="21" t="str">
        <f t="shared" si="40"/>
        <v/>
      </c>
      <c r="E557" s="127" t="str">
        <f t="shared" si="44"/>
        <v/>
      </c>
      <c r="F557" s="22"/>
      <c r="G557" s="23"/>
      <c r="H557" s="21" t="str">
        <f t="shared" si="41"/>
        <v/>
      </c>
      <c r="I557" s="21" t="str">
        <f t="shared" si="42"/>
        <v/>
      </c>
      <c r="J557" s="21" t="str">
        <f t="shared" si="43"/>
        <v/>
      </c>
      <c r="K557" s="28"/>
      <c r="L557" s="29"/>
      <c r="M557" s="29"/>
      <c r="N557" s="29"/>
      <c r="O557" s="30"/>
      <c r="P557" s="1"/>
    </row>
    <row r="558" spans="4:16" ht="27.75" customHeight="1">
      <c r="D558" s="21" t="str">
        <f t="shared" si="40"/>
        <v/>
      </c>
      <c r="E558" s="127" t="str">
        <f t="shared" si="44"/>
        <v/>
      </c>
      <c r="F558" s="22"/>
      <c r="G558" s="23"/>
      <c r="H558" s="21" t="str">
        <f t="shared" si="41"/>
        <v/>
      </c>
      <c r="I558" s="21" t="str">
        <f t="shared" si="42"/>
        <v/>
      </c>
      <c r="J558" s="21" t="str">
        <f t="shared" si="43"/>
        <v/>
      </c>
      <c r="K558" s="28"/>
      <c r="L558" s="29"/>
      <c r="M558" s="29"/>
      <c r="N558" s="29"/>
      <c r="O558" s="30"/>
      <c r="P558" s="1"/>
    </row>
    <row r="559" spans="4:16" ht="27.75" customHeight="1">
      <c r="D559" s="21" t="str">
        <f t="shared" si="40"/>
        <v/>
      </c>
      <c r="E559" s="127" t="str">
        <f t="shared" si="44"/>
        <v/>
      </c>
      <c r="F559" s="22"/>
      <c r="G559" s="23"/>
      <c r="H559" s="21" t="str">
        <f t="shared" si="41"/>
        <v/>
      </c>
      <c r="I559" s="21" t="str">
        <f t="shared" si="42"/>
        <v/>
      </c>
      <c r="J559" s="21" t="str">
        <f t="shared" si="43"/>
        <v/>
      </c>
      <c r="K559" s="28"/>
      <c r="L559" s="29"/>
      <c r="M559" s="29"/>
      <c r="N559" s="29"/>
      <c r="O559" s="30"/>
      <c r="P559" s="1"/>
    </row>
    <row r="560" spans="4:16" ht="27.75" customHeight="1">
      <c r="D560" s="21" t="str">
        <f t="shared" si="40"/>
        <v/>
      </c>
      <c r="E560" s="127" t="str">
        <f t="shared" si="44"/>
        <v/>
      </c>
      <c r="F560" s="22"/>
      <c r="G560" s="23"/>
      <c r="H560" s="21" t="str">
        <f t="shared" si="41"/>
        <v/>
      </c>
      <c r="I560" s="21" t="str">
        <f t="shared" si="42"/>
        <v/>
      </c>
      <c r="J560" s="21" t="str">
        <f t="shared" si="43"/>
        <v/>
      </c>
      <c r="K560" s="28"/>
      <c r="L560" s="29"/>
      <c r="M560" s="29"/>
      <c r="N560" s="29"/>
      <c r="O560" s="30"/>
      <c r="P560" s="1"/>
    </row>
    <row r="561" spans="4:16" ht="27.75" customHeight="1">
      <c r="D561" s="21" t="str">
        <f t="shared" si="40"/>
        <v/>
      </c>
      <c r="E561" s="127" t="str">
        <f t="shared" si="44"/>
        <v/>
      </c>
      <c r="F561" s="22"/>
      <c r="G561" s="23"/>
      <c r="H561" s="21" t="str">
        <f t="shared" si="41"/>
        <v/>
      </c>
      <c r="I561" s="21" t="str">
        <f t="shared" si="42"/>
        <v/>
      </c>
      <c r="J561" s="21" t="str">
        <f t="shared" si="43"/>
        <v/>
      </c>
      <c r="K561" s="28"/>
      <c r="L561" s="29"/>
      <c r="M561" s="29"/>
      <c r="N561" s="29"/>
      <c r="O561" s="30"/>
      <c r="P561" s="1"/>
    </row>
    <row r="562" spans="4:16" ht="27.75" customHeight="1">
      <c r="D562" s="21" t="str">
        <f t="shared" si="40"/>
        <v/>
      </c>
      <c r="E562" s="127" t="str">
        <f t="shared" si="44"/>
        <v/>
      </c>
      <c r="F562" s="22"/>
      <c r="G562" s="23"/>
      <c r="H562" s="21" t="str">
        <f t="shared" si="41"/>
        <v/>
      </c>
      <c r="I562" s="21" t="str">
        <f t="shared" si="42"/>
        <v/>
      </c>
      <c r="J562" s="21" t="str">
        <f t="shared" si="43"/>
        <v/>
      </c>
      <c r="K562" s="28"/>
      <c r="L562" s="29"/>
      <c r="M562" s="29"/>
      <c r="N562" s="29"/>
      <c r="O562" s="30"/>
      <c r="P562" s="1"/>
    </row>
    <row r="563" spans="4:16" ht="27.75" customHeight="1">
      <c r="D563" s="21" t="str">
        <f t="shared" si="40"/>
        <v/>
      </c>
      <c r="E563" s="127" t="str">
        <f t="shared" si="44"/>
        <v/>
      </c>
      <c r="F563" s="22"/>
      <c r="G563" s="23"/>
      <c r="H563" s="21" t="str">
        <f t="shared" si="41"/>
        <v/>
      </c>
      <c r="I563" s="21" t="str">
        <f t="shared" si="42"/>
        <v/>
      </c>
      <c r="J563" s="21" t="str">
        <f t="shared" si="43"/>
        <v/>
      </c>
      <c r="K563" s="28"/>
      <c r="L563" s="29"/>
      <c r="M563" s="29"/>
      <c r="N563" s="29"/>
      <c r="O563" s="30"/>
      <c r="P563" s="1"/>
    </row>
    <row r="564" spans="4:16" ht="27.75" customHeight="1">
      <c r="D564" s="21" t="str">
        <f t="shared" si="40"/>
        <v/>
      </c>
      <c r="E564" s="127" t="str">
        <f t="shared" si="44"/>
        <v/>
      </c>
      <c r="F564" s="22"/>
      <c r="G564" s="23"/>
      <c r="H564" s="21" t="str">
        <f t="shared" si="41"/>
        <v/>
      </c>
      <c r="I564" s="21" t="str">
        <f t="shared" si="42"/>
        <v/>
      </c>
      <c r="J564" s="21" t="str">
        <f t="shared" si="43"/>
        <v/>
      </c>
      <c r="K564" s="28"/>
      <c r="L564" s="29"/>
      <c r="M564" s="29"/>
      <c r="N564" s="29"/>
      <c r="O564" s="30"/>
      <c r="P564" s="1"/>
    </row>
    <row r="565" spans="4:16" ht="27.75" customHeight="1">
      <c r="D565" s="21" t="str">
        <f t="shared" si="40"/>
        <v/>
      </c>
      <c r="E565" s="127" t="str">
        <f t="shared" si="44"/>
        <v/>
      </c>
      <c r="F565" s="22"/>
      <c r="G565" s="23"/>
      <c r="H565" s="21" t="str">
        <f t="shared" si="41"/>
        <v/>
      </c>
      <c r="I565" s="21" t="str">
        <f t="shared" si="42"/>
        <v/>
      </c>
      <c r="J565" s="21" t="str">
        <f t="shared" si="43"/>
        <v/>
      </c>
      <c r="K565" s="28"/>
      <c r="L565" s="29"/>
      <c r="M565" s="29"/>
      <c r="N565" s="29"/>
      <c r="O565" s="30"/>
      <c r="P565" s="1"/>
    </row>
    <row r="566" spans="4:16" ht="27.75" customHeight="1">
      <c r="D566" s="21" t="str">
        <f t="shared" si="40"/>
        <v/>
      </c>
      <c r="E566" s="127" t="str">
        <f t="shared" si="44"/>
        <v/>
      </c>
      <c r="F566" s="22"/>
      <c r="G566" s="23"/>
      <c r="H566" s="21" t="str">
        <f t="shared" si="41"/>
        <v/>
      </c>
      <c r="I566" s="21" t="str">
        <f t="shared" si="42"/>
        <v/>
      </c>
      <c r="J566" s="21" t="str">
        <f t="shared" si="43"/>
        <v/>
      </c>
      <c r="K566" s="28"/>
      <c r="L566" s="29"/>
      <c r="M566" s="29"/>
      <c r="N566" s="29"/>
      <c r="O566" s="30"/>
      <c r="P566" s="1"/>
    </row>
    <row r="567" spans="4:16" ht="27.75" customHeight="1">
      <c r="D567" s="21" t="str">
        <f t="shared" si="40"/>
        <v/>
      </c>
      <c r="E567" s="127" t="str">
        <f t="shared" si="44"/>
        <v/>
      </c>
      <c r="F567" s="22"/>
      <c r="G567" s="23"/>
      <c r="H567" s="21" t="str">
        <f t="shared" si="41"/>
        <v/>
      </c>
      <c r="I567" s="21" t="str">
        <f t="shared" si="42"/>
        <v/>
      </c>
      <c r="J567" s="21" t="str">
        <f t="shared" si="43"/>
        <v/>
      </c>
      <c r="K567" s="28"/>
      <c r="L567" s="29"/>
      <c r="M567" s="29"/>
      <c r="N567" s="29"/>
      <c r="O567" s="30"/>
      <c r="P567" s="1"/>
    </row>
    <row r="568" spans="4:16" ht="27.75" customHeight="1">
      <c r="D568" s="21" t="str">
        <f t="shared" si="40"/>
        <v/>
      </c>
      <c r="E568" s="127" t="str">
        <f t="shared" si="44"/>
        <v/>
      </c>
      <c r="F568" s="22"/>
      <c r="G568" s="23"/>
      <c r="H568" s="21" t="str">
        <f t="shared" si="41"/>
        <v/>
      </c>
      <c r="I568" s="21" t="str">
        <f t="shared" si="42"/>
        <v/>
      </c>
      <c r="J568" s="21" t="str">
        <f t="shared" si="43"/>
        <v/>
      </c>
      <c r="K568" s="28"/>
      <c r="L568" s="29"/>
      <c r="M568" s="29"/>
      <c r="N568" s="29"/>
      <c r="O568" s="30"/>
      <c r="P568" s="1"/>
    </row>
    <row r="569" spans="4:16" ht="27.75" customHeight="1">
      <c r="D569" s="21" t="str">
        <f t="shared" si="40"/>
        <v/>
      </c>
      <c r="E569" s="127" t="str">
        <f t="shared" si="44"/>
        <v/>
      </c>
      <c r="F569" s="22"/>
      <c r="G569" s="23"/>
      <c r="H569" s="21" t="str">
        <f t="shared" si="41"/>
        <v/>
      </c>
      <c r="I569" s="21" t="str">
        <f t="shared" si="42"/>
        <v/>
      </c>
      <c r="J569" s="21" t="str">
        <f t="shared" si="43"/>
        <v/>
      </c>
      <c r="K569" s="28"/>
      <c r="L569" s="29"/>
      <c r="M569" s="29"/>
      <c r="N569" s="29"/>
      <c r="O569" s="30"/>
      <c r="P569" s="1"/>
    </row>
    <row r="570" spans="4:16" ht="27.75" customHeight="1">
      <c r="D570" s="21" t="str">
        <f t="shared" si="40"/>
        <v/>
      </c>
      <c r="E570" s="127" t="str">
        <f t="shared" si="44"/>
        <v/>
      </c>
      <c r="F570" s="22"/>
      <c r="G570" s="23"/>
      <c r="H570" s="21" t="str">
        <f t="shared" si="41"/>
        <v/>
      </c>
      <c r="I570" s="21" t="str">
        <f t="shared" si="42"/>
        <v/>
      </c>
      <c r="J570" s="21" t="str">
        <f t="shared" si="43"/>
        <v/>
      </c>
      <c r="K570" s="28"/>
      <c r="L570" s="29"/>
      <c r="M570" s="29"/>
      <c r="N570" s="29"/>
      <c r="O570" s="30"/>
      <c r="P570" s="1"/>
    </row>
    <row r="571" spans="4:16" ht="27.75" customHeight="1">
      <c r="D571" s="21" t="str">
        <f t="shared" si="40"/>
        <v/>
      </c>
      <c r="E571" s="127" t="str">
        <f t="shared" si="44"/>
        <v/>
      </c>
      <c r="F571" s="22"/>
      <c r="G571" s="23"/>
      <c r="H571" s="21" t="str">
        <f t="shared" si="41"/>
        <v/>
      </c>
      <c r="I571" s="21" t="str">
        <f t="shared" si="42"/>
        <v/>
      </c>
      <c r="J571" s="21" t="str">
        <f t="shared" si="43"/>
        <v/>
      </c>
      <c r="K571" s="28"/>
      <c r="L571" s="29"/>
      <c r="M571" s="29"/>
      <c r="N571" s="29"/>
      <c r="O571" s="30"/>
      <c r="P571" s="1"/>
    </row>
    <row r="572" spans="4:16" ht="27.75" customHeight="1">
      <c r="D572" s="21" t="str">
        <f t="shared" si="40"/>
        <v/>
      </c>
      <c r="E572" s="127" t="str">
        <f t="shared" si="44"/>
        <v/>
      </c>
      <c r="F572" s="22"/>
      <c r="G572" s="23"/>
      <c r="H572" s="21" t="str">
        <f t="shared" si="41"/>
        <v/>
      </c>
      <c r="I572" s="21" t="str">
        <f t="shared" si="42"/>
        <v/>
      </c>
      <c r="J572" s="21" t="str">
        <f t="shared" si="43"/>
        <v/>
      </c>
      <c r="K572" s="28"/>
      <c r="L572" s="29"/>
      <c r="M572" s="29"/>
      <c r="N572" s="29"/>
      <c r="O572" s="30"/>
      <c r="P572" s="1"/>
    </row>
    <row r="573" spans="4:16" ht="27.75" customHeight="1">
      <c r="D573" s="21" t="str">
        <f t="shared" si="40"/>
        <v/>
      </c>
      <c r="E573" s="127" t="str">
        <f t="shared" si="44"/>
        <v/>
      </c>
      <c r="F573" s="22"/>
      <c r="G573" s="23"/>
      <c r="H573" s="21" t="str">
        <f t="shared" si="41"/>
        <v/>
      </c>
      <c r="I573" s="21" t="str">
        <f t="shared" si="42"/>
        <v/>
      </c>
      <c r="J573" s="21" t="str">
        <f t="shared" si="43"/>
        <v/>
      </c>
      <c r="K573" s="28"/>
      <c r="L573" s="29"/>
      <c r="M573" s="29"/>
      <c r="N573" s="29"/>
      <c r="O573" s="30"/>
      <c r="P573" s="1"/>
    </row>
    <row r="574" spans="4:16" ht="27.75" customHeight="1">
      <c r="D574" s="21" t="str">
        <f t="shared" si="40"/>
        <v/>
      </c>
      <c r="E574" s="127" t="str">
        <f t="shared" si="44"/>
        <v/>
      </c>
      <c r="F574" s="22"/>
      <c r="G574" s="23"/>
      <c r="H574" s="21" t="str">
        <f t="shared" si="41"/>
        <v/>
      </c>
      <c r="I574" s="21" t="str">
        <f t="shared" si="42"/>
        <v/>
      </c>
      <c r="J574" s="21" t="str">
        <f t="shared" si="43"/>
        <v/>
      </c>
      <c r="K574" s="28"/>
      <c r="L574" s="29"/>
      <c r="M574" s="29"/>
      <c r="N574" s="29"/>
      <c r="O574" s="30"/>
      <c r="P574" s="1"/>
    </row>
    <row r="575" spans="4:16" ht="27.75" customHeight="1">
      <c r="D575" s="21" t="str">
        <f t="shared" si="40"/>
        <v/>
      </c>
      <c r="E575" s="127" t="str">
        <f t="shared" si="44"/>
        <v/>
      </c>
      <c r="F575" s="22"/>
      <c r="G575" s="23"/>
      <c r="H575" s="21" t="str">
        <f t="shared" si="41"/>
        <v/>
      </c>
      <c r="I575" s="21" t="str">
        <f t="shared" si="42"/>
        <v/>
      </c>
      <c r="J575" s="21" t="str">
        <f t="shared" si="43"/>
        <v/>
      </c>
      <c r="K575" s="28"/>
      <c r="L575" s="29"/>
      <c r="M575" s="29"/>
      <c r="N575" s="29"/>
      <c r="O575" s="30"/>
      <c r="P575" s="1"/>
    </row>
    <row r="576" spans="4:16" ht="27.75" customHeight="1">
      <c r="D576" s="21" t="str">
        <f t="shared" si="40"/>
        <v/>
      </c>
      <c r="E576" s="127" t="str">
        <f t="shared" si="44"/>
        <v/>
      </c>
      <c r="F576" s="22"/>
      <c r="G576" s="23"/>
      <c r="H576" s="21" t="str">
        <f t="shared" si="41"/>
        <v/>
      </c>
      <c r="I576" s="21" t="str">
        <f t="shared" si="42"/>
        <v/>
      </c>
      <c r="J576" s="21" t="str">
        <f t="shared" si="43"/>
        <v/>
      </c>
      <c r="K576" s="28"/>
      <c r="L576" s="29"/>
      <c r="M576" s="29"/>
      <c r="N576" s="29"/>
      <c r="O576" s="30"/>
      <c r="P576" s="1"/>
    </row>
    <row r="577" spans="4:16" ht="27.75" customHeight="1">
      <c r="D577" s="21" t="str">
        <f t="shared" si="40"/>
        <v/>
      </c>
      <c r="E577" s="127" t="str">
        <f t="shared" si="44"/>
        <v/>
      </c>
      <c r="F577" s="22"/>
      <c r="G577" s="23"/>
      <c r="H577" s="21" t="str">
        <f t="shared" si="41"/>
        <v/>
      </c>
      <c r="I577" s="21" t="str">
        <f t="shared" si="42"/>
        <v/>
      </c>
      <c r="J577" s="21" t="str">
        <f t="shared" si="43"/>
        <v/>
      </c>
      <c r="K577" s="28"/>
      <c r="L577" s="29"/>
      <c r="M577" s="29"/>
      <c r="N577" s="29"/>
      <c r="O577" s="30"/>
      <c r="P577" s="1"/>
    </row>
    <row r="578" spans="4:16" ht="27.75" customHeight="1">
      <c r="D578" s="21" t="str">
        <f t="shared" si="40"/>
        <v/>
      </c>
      <c r="E578" s="127" t="str">
        <f t="shared" si="44"/>
        <v/>
      </c>
      <c r="F578" s="22"/>
      <c r="G578" s="23"/>
      <c r="H578" s="21" t="str">
        <f t="shared" si="41"/>
        <v/>
      </c>
      <c r="I578" s="21" t="str">
        <f t="shared" si="42"/>
        <v/>
      </c>
      <c r="J578" s="21" t="str">
        <f t="shared" si="43"/>
        <v/>
      </c>
      <c r="K578" s="28"/>
      <c r="L578" s="29"/>
      <c r="M578" s="29"/>
      <c r="N578" s="29"/>
      <c r="O578" s="30"/>
      <c r="P578" s="1"/>
    </row>
    <row r="579" spans="4:16" ht="27.75" customHeight="1">
      <c r="D579" s="21" t="str">
        <f t="shared" si="40"/>
        <v/>
      </c>
      <c r="E579" s="127" t="str">
        <f t="shared" si="44"/>
        <v/>
      </c>
      <c r="F579" s="22"/>
      <c r="G579" s="23"/>
      <c r="H579" s="21" t="str">
        <f t="shared" si="41"/>
        <v/>
      </c>
      <c r="I579" s="21" t="str">
        <f t="shared" si="42"/>
        <v/>
      </c>
      <c r="J579" s="21" t="str">
        <f t="shared" si="43"/>
        <v/>
      </c>
      <c r="K579" s="28"/>
      <c r="L579" s="29"/>
      <c r="M579" s="29"/>
      <c r="N579" s="29"/>
      <c r="O579" s="30"/>
      <c r="P579" s="1"/>
    </row>
    <row r="580" spans="4:16" ht="27.75" customHeight="1">
      <c r="D580" s="21" t="str">
        <f t="shared" si="40"/>
        <v/>
      </c>
      <c r="E580" s="127" t="str">
        <f t="shared" si="44"/>
        <v/>
      </c>
      <c r="F580" s="22"/>
      <c r="G580" s="23"/>
      <c r="H580" s="21" t="str">
        <f t="shared" si="41"/>
        <v/>
      </c>
      <c r="I580" s="21" t="str">
        <f t="shared" si="42"/>
        <v/>
      </c>
      <c r="J580" s="21" t="str">
        <f t="shared" si="43"/>
        <v/>
      </c>
      <c r="K580" s="28"/>
      <c r="L580" s="29"/>
      <c r="M580" s="29"/>
      <c r="N580" s="29"/>
      <c r="O580" s="30"/>
      <c r="P580" s="1"/>
    </row>
    <row r="581" spans="4:16" ht="27.75" customHeight="1">
      <c r="D581" s="21" t="str">
        <f t="shared" si="40"/>
        <v/>
      </c>
      <c r="E581" s="127" t="str">
        <f t="shared" si="44"/>
        <v/>
      </c>
      <c r="F581" s="22"/>
      <c r="G581" s="23"/>
      <c r="H581" s="21" t="str">
        <f t="shared" si="41"/>
        <v/>
      </c>
      <c r="I581" s="21" t="str">
        <f t="shared" si="42"/>
        <v/>
      </c>
      <c r="J581" s="21" t="str">
        <f t="shared" si="43"/>
        <v/>
      </c>
      <c r="K581" s="28"/>
      <c r="L581" s="29"/>
      <c r="M581" s="29"/>
      <c r="N581" s="29"/>
      <c r="O581" s="30"/>
      <c r="P581" s="1"/>
    </row>
    <row r="582" spans="4:16" ht="27.75" customHeight="1">
      <c r="D582" s="21" t="str">
        <f t="shared" si="40"/>
        <v/>
      </c>
      <c r="E582" s="127" t="str">
        <f t="shared" si="44"/>
        <v/>
      </c>
      <c r="F582" s="22"/>
      <c r="G582" s="23"/>
      <c r="H582" s="21" t="str">
        <f t="shared" si="41"/>
        <v/>
      </c>
      <c r="I582" s="21" t="str">
        <f t="shared" si="42"/>
        <v/>
      </c>
      <c r="J582" s="21" t="str">
        <f t="shared" si="43"/>
        <v/>
      </c>
      <c r="K582" s="28"/>
      <c r="L582" s="29"/>
      <c r="M582" s="29"/>
      <c r="N582" s="29"/>
      <c r="O582" s="30"/>
      <c r="P582" s="1"/>
    </row>
    <row r="583" spans="4:16" ht="27.75" customHeight="1">
      <c r="D583" s="21" t="str">
        <f t="shared" si="40"/>
        <v/>
      </c>
      <c r="E583" s="127" t="str">
        <f t="shared" si="44"/>
        <v/>
      </c>
      <c r="F583" s="22"/>
      <c r="G583" s="23"/>
      <c r="H583" s="21" t="str">
        <f t="shared" si="41"/>
        <v/>
      </c>
      <c r="I583" s="21" t="str">
        <f t="shared" si="42"/>
        <v/>
      </c>
      <c r="J583" s="21" t="str">
        <f t="shared" si="43"/>
        <v/>
      </c>
      <c r="K583" s="28"/>
      <c r="L583" s="29"/>
      <c r="M583" s="29"/>
      <c r="N583" s="29"/>
      <c r="O583" s="30"/>
      <c r="P583" s="1"/>
    </row>
    <row r="584" spans="4:16" ht="27.75" customHeight="1">
      <c r="D584" s="21" t="str">
        <f t="shared" si="40"/>
        <v/>
      </c>
      <c r="E584" s="127" t="str">
        <f t="shared" si="44"/>
        <v/>
      </c>
      <c r="F584" s="22"/>
      <c r="G584" s="23"/>
      <c r="H584" s="21" t="str">
        <f t="shared" si="41"/>
        <v/>
      </c>
      <c r="I584" s="21" t="str">
        <f t="shared" si="42"/>
        <v/>
      </c>
      <c r="J584" s="21" t="str">
        <f t="shared" si="43"/>
        <v/>
      </c>
      <c r="K584" s="28"/>
      <c r="L584" s="29"/>
      <c r="M584" s="29"/>
      <c r="N584" s="29"/>
      <c r="O584" s="30"/>
      <c r="P584" s="1"/>
    </row>
    <row r="585" spans="4:16" ht="27.75" customHeight="1">
      <c r="D585" s="21" t="str">
        <f t="shared" si="40"/>
        <v/>
      </c>
      <c r="E585" s="127" t="str">
        <f t="shared" si="44"/>
        <v/>
      </c>
      <c r="F585" s="22"/>
      <c r="G585" s="23"/>
      <c r="H585" s="21" t="str">
        <f t="shared" si="41"/>
        <v/>
      </c>
      <c r="I585" s="21" t="str">
        <f t="shared" si="42"/>
        <v/>
      </c>
      <c r="J585" s="21" t="str">
        <f t="shared" si="43"/>
        <v/>
      </c>
      <c r="K585" s="28"/>
      <c r="L585" s="29"/>
      <c r="M585" s="29"/>
      <c r="N585" s="29"/>
      <c r="O585" s="30"/>
      <c r="P585" s="1"/>
    </row>
    <row r="586" spans="4:16" ht="27.75" customHeight="1">
      <c r="D586" s="21" t="str">
        <f t="shared" si="40"/>
        <v/>
      </c>
      <c r="E586" s="127" t="str">
        <f t="shared" si="44"/>
        <v/>
      </c>
      <c r="F586" s="22"/>
      <c r="G586" s="23"/>
      <c r="H586" s="21" t="str">
        <f t="shared" si="41"/>
        <v/>
      </c>
      <c r="I586" s="21" t="str">
        <f t="shared" si="42"/>
        <v/>
      </c>
      <c r="J586" s="21" t="str">
        <f t="shared" si="43"/>
        <v/>
      </c>
      <c r="K586" s="28"/>
      <c r="L586" s="29"/>
      <c r="M586" s="29"/>
      <c r="N586" s="29"/>
      <c r="O586" s="30"/>
      <c r="P586" s="1"/>
    </row>
    <row r="587" spans="4:16" ht="27.75" customHeight="1">
      <c r="D587" s="21" t="str">
        <f t="shared" si="40"/>
        <v/>
      </c>
      <c r="E587" s="127" t="str">
        <f t="shared" si="44"/>
        <v/>
      </c>
      <c r="F587" s="22"/>
      <c r="G587" s="23"/>
      <c r="H587" s="21" t="str">
        <f t="shared" si="41"/>
        <v/>
      </c>
      <c r="I587" s="21" t="str">
        <f t="shared" si="42"/>
        <v/>
      </c>
      <c r="J587" s="21" t="str">
        <f t="shared" si="43"/>
        <v/>
      </c>
      <c r="K587" s="28"/>
      <c r="L587" s="29"/>
      <c r="M587" s="29"/>
      <c r="N587" s="29"/>
      <c r="O587" s="30"/>
      <c r="P587" s="1"/>
    </row>
    <row r="588" spans="4:16" ht="27.75" customHeight="1">
      <c r="D588" s="21" t="str">
        <f t="shared" ref="D588:D651" si="45">IF(F588&lt;&gt;"",ROW()-10,"")</f>
        <v/>
      </c>
      <c r="E588" s="127" t="str">
        <f t="shared" si="44"/>
        <v/>
      </c>
      <c r="F588" s="22"/>
      <c r="G588" s="23"/>
      <c r="H588" s="21" t="str">
        <f t="shared" ref="H588:H651" si="46">IF(G588&gt;1,DATEDIF(G588,$H$9,"md"),"")</f>
        <v/>
      </c>
      <c r="I588" s="21" t="str">
        <f t="shared" ref="I588:I651" si="47">IF(G588&gt;1,DATEDIF(G588,$H$9,"ym"),"")</f>
        <v/>
      </c>
      <c r="J588" s="21" t="str">
        <f t="shared" ref="J588:J651" si="48">IF(G588&gt;1,DATEDIF(G588,$H$9,"y"),"")</f>
        <v/>
      </c>
      <c r="K588" s="28"/>
      <c r="L588" s="29"/>
      <c r="M588" s="29"/>
      <c r="N588" s="29"/>
      <c r="O588" s="30"/>
      <c r="P588" s="1"/>
    </row>
    <row r="589" spans="4:16" ht="27.75" customHeight="1">
      <c r="D589" s="21" t="str">
        <f t="shared" si="45"/>
        <v/>
      </c>
      <c r="E589" s="127" t="str">
        <f t="shared" ref="E589:E652" si="49">IF(F589="","",E588+1)</f>
        <v/>
      </c>
      <c r="F589" s="22"/>
      <c r="G589" s="23"/>
      <c r="H589" s="21" t="str">
        <f t="shared" si="46"/>
        <v/>
      </c>
      <c r="I589" s="21" t="str">
        <f t="shared" si="47"/>
        <v/>
      </c>
      <c r="J589" s="21" t="str">
        <f t="shared" si="48"/>
        <v/>
      </c>
      <c r="K589" s="28"/>
      <c r="L589" s="29"/>
      <c r="M589" s="29"/>
      <c r="N589" s="29"/>
      <c r="O589" s="30"/>
      <c r="P589" s="1"/>
    </row>
    <row r="590" spans="4:16" ht="27.75" customHeight="1">
      <c r="D590" s="21" t="str">
        <f t="shared" si="45"/>
        <v/>
      </c>
      <c r="E590" s="127" t="str">
        <f t="shared" si="49"/>
        <v/>
      </c>
      <c r="F590" s="22"/>
      <c r="G590" s="23"/>
      <c r="H590" s="21" t="str">
        <f t="shared" si="46"/>
        <v/>
      </c>
      <c r="I590" s="21" t="str">
        <f t="shared" si="47"/>
        <v/>
      </c>
      <c r="J590" s="21" t="str">
        <f t="shared" si="48"/>
        <v/>
      </c>
      <c r="K590" s="28"/>
      <c r="L590" s="29"/>
      <c r="M590" s="29"/>
      <c r="N590" s="29"/>
      <c r="O590" s="30"/>
      <c r="P590" s="1"/>
    </row>
    <row r="591" spans="4:16" ht="27.75" customHeight="1">
      <c r="D591" s="21" t="str">
        <f t="shared" si="45"/>
        <v/>
      </c>
      <c r="E591" s="127" t="str">
        <f t="shared" si="49"/>
        <v/>
      </c>
      <c r="F591" s="22"/>
      <c r="G591" s="23"/>
      <c r="H591" s="21" t="str">
        <f t="shared" si="46"/>
        <v/>
      </c>
      <c r="I591" s="21" t="str">
        <f t="shared" si="47"/>
        <v/>
      </c>
      <c r="J591" s="21" t="str">
        <f t="shared" si="48"/>
        <v/>
      </c>
      <c r="K591" s="28"/>
      <c r="L591" s="29"/>
      <c r="M591" s="29"/>
      <c r="N591" s="29"/>
      <c r="O591" s="30"/>
      <c r="P591" s="1"/>
    </row>
    <row r="592" spans="4:16" ht="27.75" customHeight="1">
      <c r="D592" s="21" t="str">
        <f t="shared" si="45"/>
        <v/>
      </c>
      <c r="E592" s="127" t="str">
        <f t="shared" si="49"/>
        <v/>
      </c>
      <c r="F592" s="22"/>
      <c r="G592" s="23"/>
      <c r="H592" s="21" t="str">
        <f t="shared" si="46"/>
        <v/>
      </c>
      <c r="I592" s="21" t="str">
        <f t="shared" si="47"/>
        <v/>
      </c>
      <c r="J592" s="21" t="str">
        <f t="shared" si="48"/>
        <v/>
      </c>
      <c r="K592" s="28"/>
      <c r="L592" s="29"/>
      <c r="M592" s="29"/>
      <c r="N592" s="29"/>
      <c r="O592" s="30"/>
      <c r="P592" s="1"/>
    </row>
    <row r="593" spans="4:16" ht="27.75" customHeight="1">
      <c r="D593" s="21" t="str">
        <f t="shared" si="45"/>
        <v/>
      </c>
      <c r="E593" s="127" t="str">
        <f t="shared" si="49"/>
        <v/>
      </c>
      <c r="F593" s="22"/>
      <c r="G593" s="23"/>
      <c r="H593" s="21" t="str">
        <f t="shared" si="46"/>
        <v/>
      </c>
      <c r="I593" s="21" t="str">
        <f t="shared" si="47"/>
        <v/>
      </c>
      <c r="J593" s="21" t="str">
        <f t="shared" si="48"/>
        <v/>
      </c>
      <c r="K593" s="28"/>
      <c r="L593" s="29"/>
      <c r="M593" s="29"/>
      <c r="N593" s="29"/>
      <c r="O593" s="30"/>
      <c r="P593" s="1"/>
    </row>
    <row r="594" spans="4:16" ht="27.75" customHeight="1">
      <c r="D594" s="21" t="str">
        <f t="shared" si="45"/>
        <v/>
      </c>
      <c r="E594" s="127" t="str">
        <f t="shared" si="49"/>
        <v/>
      </c>
      <c r="F594" s="22"/>
      <c r="G594" s="23"/>
      <c r="H594" s="21" t="str">
        <f t="shared" si="46"/>
        <v/>
      </c>
      <c r="I594" s="21" t="str">
        <f t="shared" si="47"/>
        <v/>
      </c>
      <c r="J594" s="21" t="str">
        <f t="shared" si="48"/>
        <v/>
      </c>
      <c r="K594" s="28"/>
      <c r="L594" s="29"/>
      <c r="M594" s="29"/>
      <c r="N594" s="29"/>
      <c r="O594" s="30"/>
      <c r="P594" s="1"/>
    </row>
    <row r="595" spans="4:16" ht="27.75" customHeight="1">
      <c r="D595" s="21" t="str">
        <f t="shared" si="45"/>
        <v/>
      </c>
      <c r="E595" s="127" t="str">
        <f t="shared" si="49"/>
        <v/>
      </c>
      <c r="F595" s="22"/>
      <c r="G595" s="23"/>
      <c r="H595" s="21" t="str">
        <f t="shared" si="46"/>
        <v/>
      </c>
      <c r="I595" s="21" t="str">
        <f t="shared" si="47"/>
        <v/>
      </c>
      <c r="J595" s="21" t="str">
        <f t="shared" si="48"/>
        <v/>
      </c>
      <c r="K595" s="28"/>
      <c r="L595" s="29"/>
      <c r="M595" s="29"/>
      <c r="N595" s="29"/>
      <c r="O595" s="30"/>
      <c r="P595" s="1"/>
    </row>
    <row r="596" spans="4:16" ht="27.75" customHeight="1">
      <c r="D596" s="21" t="str">
        <f t="shared" si="45"/>
        <v/>
      </c>
      <c r="E596" s="127" t="str">
        <f t="shared" si="49"/>
        <v/>
      </c>
      <c r="F596" s="22"/>
      <c r="G596" s="23"/>
      <c r="H596" s="21" t="str">
        <f t="shared" si="46"/>
        <v/>
      </c>
      <c r="I596" s="21" t="str">
        <f t="shared" si="47"/>
        <v/>
      </c>
      <c r="J596" s="21" t="str">
        <f t="shared" si="48"/>
        <v/>
      </c>
      <c r="K596" s="28"/>
      <c r="L596" s="29"/>
      <c r="M596" s="29"/>
      <c r="N596" s="29"/>
      <c r="O596" s="30"/>
      <c r="P596" s="1"/>
    </row>
    <row r="597" spans="4:16" ht="27.75" customHeight="1">
      <c r="D597" s="21" t="str">
        <f t="shared" si="45"/>
        <v/>
      </c>
      <c r="E597" s="127" t="str">
        <f t="shared" si="49"/>
        <v/>
      </c>
      <c r="F597" s="22"/>
      <c r="G597" s="23"/>
      <c r="H597" s="21" t="str">
        <f t="shared" si="46"/>
        <v/>
      </c>
      <c r="I597" s="21" t="str">
        <f t="shared" si="47"/>
        <v/>
      </c>
      <c r="J597" s="21" t="str">
        <f t="shared" si="48"/>
        <v/>
      </c>
      <c r="K597" s="28"/>
      <c r="L597" s="29"/>
      <c r="M597" s="29"/>
      <c r="N597" s="29"/>
      <c r="O597" s="30"/>
      <c r="P597" s="1"/>
    </row>
    <row r="598" spans="4:16" ht="27.75" customHeight="1">
      <c r="D598" s="21" t="str">
        <f t="shared" si="45"/>
        <v/>
      </c>
      <c r="E598" s="127" t="str">
        <f t="shared" si="49"/>
        <v/>
      </c>
      <c r="F598" s="22"/>
      <c r="G598" s="23"/>
      <c r="H598" s="21" t="str">
        <f t="shared" si="46"/>
        <v/>
      </c>
      <c r="I598" s="21" t="str">
        <f t="shared" si="47"/>
        <v/>
      </c>
      <c r="J598" s="21" t="str">
        <f t="shared" si="48"/>
        <v/>
      </c>
      <c r="K598" s="28"/>
      <c r="L598" s="29"/>
      <c r="M598" s="29"/>
      <c r="N598" s="29"/>
      <c r="O598" s="30"/>
      <c r="P598" s="1"/>
    </row>
    <row r="599" spans="4:16" ht="27.75" customHeight="1">
      <c r="D599" s="21" t="str">
        <f t="shared" si="45"/>
        <v/>
      </c>
      <c r="E599" s="127" t="str">
        <f t="shared" si="49"/>
        <v/>
      </c>
      <c r="F599" s="22"/>
      <c r="G599" s="23"/>
      <c r="H599" s="21" t="str">
        <f t="shared" si="46"/>
        <v/>
      </c>
      <c r="I599" s="21" t="str">
        <f t="shared" si="47"/>
        <v/>
      </c>
      <c r="J599" s="21" t="str">
        <f t="shared" si="48"/>
        <v/>
      </c>
      <c r="K599" s="28"/>
      <c r="L599" s="29"/>
      <c r="M599" s="29"/>
      <c r="N599" s="29"/>
      <c r="O599" s="30"/>
      <c r="P599" s="1"/>
    </row>
    <row r="600" spans="4:16" ht="27.75" customHeight="1">
      <c r="D600" s="21" t="str">
        <f t="shared" si="45"/>
        <v/>
      </c>
      <c r="E600" s="127" t="str">
        <f t="shared" si="49"/>
        <v/>
      </c>
      <c r="F600" s="22"/>
      <c r="G600" s="23"/>
      <c r="H600" s="21" t="str">
        <f t="shared" si="46"/>
        <v/>
      </c>
      <c r="I600" s="21" t="str">
        <f t="shared" si="47"/>
        <v/>
      </c>
      <c r="J600" s="21" t="str">
        <f t="shared" si="48"/>
        <v/>
      </c>
      <c r="K600" s="28"/>
      <c r="L600" s="29"/>
      <c r="M600" s="29"/>
      <c r="N600" s="29"/>
      <c r="O600" s="30"/>
      <c r="P600" s="1"/>
    </row>
    <row r="601" spans="4:16" ht="27.75" customHeight="1">
      <c r="D601" s="21" t="str">
        <f t="shared" si="45"/>
        <v/>
      </c>
      <c r="E601" s="127" t="str">
        <f t="shared" si="49"/>
        <v/>
      </c>
      <c r="F601" s="22"/>
      <c r="G601" s="23"/>
      <c r="H601" s="21" t="str">
        <f t="shared" si="46"/>
        <v/>
      </c>
      <c r="I601" s="21" t="str">
        <f t="shared" si="47"/>
        <v/>
      </c>
      <c r="J601" s="21" t="str">
        <f t="shared" si="48"/>
        <v/>
      </c>
      <c r="K601" s="28"/>
      <c r="L601" s="29"/>
      <c r="M601" s="29"/>
      <c r="N601" s="29"/>
      <c r="O601" s="30"/>
      <c r="P601" s="1"/>
    </row>
    <row r="602" spans="4:16" ht="27.75" customHeight="1">
      <c r="D602" s="21" t="str">
        <f t="shared" si="45"/>
        <v/>
      </c>
      <c r="E602" s="127" t="str">
        <f t="shared" si="49"/>
        <v/>
      </c>
      <c r="F602" s="22"/>
      <c r="G602" s="23"/>
      <c r="H602" s="21" t="str">
        <f t="shared" si="46"/>
        <v/>
      </c>
      <c r="I602" s="21" t="str">
        <f t="shared" si="47"/>
        <v/>
      </c>
      <c r="J602" s="21" t="str">
        <f t="shared" si="48"/>
        <v/>
      </c>
      <c r="K602" s="28"/>
      <c r="L602" s="29"/>
      <c r="M602" s="29"/>
      <c r="N602" s="29"/>
      <c r="O602" s="30"/>
      <c r="P602" s="1"/>
    </row>
    <row r="603" spans="4:16" ht="27.75" customHeight="1">
      <c r="D603" s="21" t="str">
        <f t="shared" si="45"/>
        <v/>
      </c>
      <c r="E603" s="127" t="str">
        <f t="shared" si="49"/>
        <v/>
      </c>
      <c r="F603" s="22"/>
      <c r="G603" s="23"/>
      <c r="H603" s="21" t="str">
        <f t="shared" si="46"/>
        <v/>
      </c>
      <c r="I603" s="21" t="str">
        <f t="shared" si="47"/>
        <v/>
      </c>
      <c r="J603" s="21" t="str">
        <f t="shared" si="48"/>
        <v/>
      </c>
      <c r="K603" s="28"/>
      <c r="L603" s="29"/>
      <c r="M603" s="29"/>
      <c r="N603" s="29"/>
      <c r="O603" s="30"/>
      <c r="P603" s="1"/>
    </row>
    <row r="604" spans="4:16" ht="27.75" customHeight="1">
      <c r="D604" s="21" t="str">
        <f t="shared" si="45"/>
        <v/>
      </c>
      <c r="E604" s="127" t="str">
        <f t="shared" si="49"/>
        <v/>
      </c>
      <c r="F604" s="22"/>
      <c r="G604" s="23"/>
      <c r="H604" s="21" t="str">
        <f t="shared" si="46"/>
        <v/>
      </c>
      <c r="I604" s="21" t="str">
        <f t="shared" si="47"/>
        <v/>
      </c>
      <c r="J604" s="21" t="str">
        <f t="shared" si="48"/>
        <v/>
      </c>
      <c r="K604" s="28"/>
      <c r="L604" s="29"/>
      <c r="M604" s="29"/>
      <c r="N604" s="29"/>
      <c r="O604" s="30"/>
      <c r="P604" s="1"/>
    </row>
    <row r="605" spans="4:16" ht="27.75" customHeight="1">
      <c r="D605" s="21" t="str">
        <f t="shared" si="45"/>
        <v/>
      </c>
      <c r="E605" s="127" t="str">
        <f t="shared" si="49"/>
        <v/>
      </c>
      <c r="F605" s="22"/>
      <c r="G605" s="23"/>
      <c r="H605" s="21" t="str">
        <f t="shared" si="46"/>
        <v/>
      </c>
      <c r="I605" s="21" t="str">
        <f t="shared" si="47"/>
        <v/>
      </c>
      <c r="J605" s="21" t="str">
        <f t="shared" si="48"/>
        <v/>
      </c>
      <c r="K605" s="28"/>
      <c r="L605" s="29"/>
      <c r="M605" s="29"/>
      <c r="N605" s="29"/>
      <c r="O605" s="30"/>
      <c r="P605" s="1"/>
    </row>
    <row r="606" spans="4:16" ht="27.75" customHeight="1">
      <c r="D606" s="21" t="str">
        <f t="shared" si="45"/>
        <v/>
      </c>
      <c r="E606" s="127" t="str">
        <f t="shared" si="49"/>
        <v/>
      </c>
      <c r="F606" s="22"/>
      <c r="G606" s="23"/>
      <c r="H606" s="21" t="str">
        <f t="shared" si="46"/>
        <v/>
      </c>
      <c r="I606" s="21" t="str">
        <f t="shared" si="47"/>
        <v/>
      </c>
      <c r="J606" s="21" t="str">
        <f t="shared" si="48"/>
        <v/>
      </c>
      <c r="K606" s="28"/>
      <c r="L606" s="29"/>
      <c r="M606" s="29"/>
      <c r="N606" s="29"/>
      <c r="O606" s="30"/>
      <c r="P606" s="1"/>
    </row>
    <row r="607" spans="4:16" ht="27.75" customHeight="1">
      <c r="D607" s="21" t="str">
        <f t="shared" si="45"/>
        <v/>
      </c>
      <c r="E607" s="127" t="str">
        <f t="shared" si="49"/>
        <v/>
      </c>
      <c r="F607" s="22"/>
      <c r="G607" s="23"/>
      <c r="H607" s="21" t="str">
        <f t="shared" si="46"/>
        <v/>
      </c>
      <c r="I607" s="21" t="str">
        <f t="shared" si="47"/>
        <v/>
      </c>
      <c r="J607" s="21" t="str">
        <f t="shared" si="48"/>
        <v/>
      </c>
      <c r="K607" s="28"/>
      <c r="L607" s="29"/>
      <c r="M607" s="29"/>
      <c r="N607" s="29"/>
      <c r="O607" s="30"/>
      <c r="P607" s="1"/>
    </row>
    <row r="608" spans="4:16" ht="27.75" customHeight="1">
      <c r="D608" s="21" t="str">
        <f t="shared" si="45"/>
        <v/>
      </c>
      <c r="E608" s="127" t="str">
        <f t="shared" si="49"/>
        <v/>
      </c>
      <c r="F608" s="22"/>
      <c r="G608" s="23"/>
      <c r="H608" s="21" t="str">
        <f t="shared" si="46"/>
        <v/>
      </c>
      <c r="I608" s="21" t="str">
        <f t="shared" si="47"/>
        <v/>
      </c>
      <c r="J608" s="21" t="str">
        <f t="shared" si="48"/>
        <v/>
      </c>
      <c r="K608" s="28"/>
      <c r="L608" s="29"/>
      <c r="M608" s="29"/>
      <c r="N608" s="29"/>
      <c r="O608" s="30"/>
      <c r="P608" s="1"/>
    </row>
    <row r="609" spans="4:16" ht="27.75" customHeight="1">
      <c r="D609" s="21" t="str">
        <f t="shared" si="45"/>
        <v/>
      </c>
      <c r="E609" s="127" t="str">
        <f t="shared" si="49"/>
        <v/>
      </c>
      <c r="F609" s="22"/>
      <c r="G609" s="23"/>
      <c r="H609" s="21" t="str">
        <f t="shared" si="46"/>
        <v/>
      </c>
      <c r="I609" s="21" t="str">
        <f t="shared" si="47"/>
        <v/>
      </c>
      <c r="J609" s="21" t="str">
        <f t="shared" si="48"/>
        <v/>
      </c>
      <c r="K609" s="28"/>
      <c r="L609" s="29"/>
      <c r="M609" s="29"/>
      <c r="N609" s="29"/>
      <c r="O609" s="30"/>
      <c r="P609" s="1"/>
    </row>
    <row r="610" spans="4:16" ht="27.75" customHeight="1">
      <c r="D610" s="21" t="str">
        <f t="shared" si="45"/>
        <v/>
      </c>
      <c r="E610" s="127" t="str">
        <f t="shared" si="49"/>
        <v/>
      </c>
      <c r="F610" s="22"/>
      <c r="G610" s="23"/>
      <c r="H610" s="21" t="str">
        <f t="shared" si="46"/>
        <v/>
      </c>
      <c r="I610" s="21" t="str">
        <f t="shared" si="47"/>
        <v/>
      </c>
      <c r="J610" s="21" t="str">
        <f t="shared" si="48"/>
        <v/>
      </c>
      <c r="K610" s="28"/>
      <c r="L610" s="29"/>
      <c r="M610" s="29"/>
      <c r="N610" s="29"/>
      <c r="O610" s="30"/>
      <c r="P610" s="1"/>
    </row>
    <row r="611" spans="4:16" ht="27.75" customHeight="1">
      <c r="D611" s="21" t="str">
        <f t="shared" si="45"/>
        <v/>
      </c>
      <c r="E611" s="127" t="str">
        <f t="shared" si="49"/>
        <v/>
      </c>
      <c r="F611" s="22"/>
      <c r="G611" s="23"/>
      <c r="H611" s="21" t="str">
        <f t="shared" si="46"/>
        <v/>
      </c>
      <c r="I611" s="21" t="str">
        <f t="shared" si="47"/>
        <v/>
      </c>
      <c r="J611" s="21" t="str">
        <f t="shared" si="48"/>
        <v/>
      </c>
      <c r="K611" s="28"/>
      <c r="L611" s="29"/>
      <c r="M611" s="29"/>
      <c r="N611" s="29"/>
      <c r="O611" s="30"/>
      <c r="P611" s="1"/>
    </row>
    <row r="612" spans="4:16" ht="27.75" customHeight="1">
      <c r="D612" s="21" t="str">
        <f t="shared" si="45"/>
        <v/>
      </c>
      <c r="E612" s="127" t="str">
        <f t="shared" si="49"/>
        <v/>
      </c>
      <c r="F612" s="22"/>
      <c r="G612" s="23"/>
      <c r="H612" s="21" t="str">
        <f t="shared" si="46"/>
        <v/>
      </c>
      <c r="I612" s="21" t="str">
        <f t="shared" si="47"/>
        <v/>
      </c>
      <c r="J612" s="21" t="str">
        <f t="shared" si="48"/>
        <v/>
      </c>
      <c r="K612" s="28"/>
      <c r="L612" s="29"/>
      <c r="M612" s="29"/>
      <c r="N612" s="29"/>
      <c r="O612" s="30"/>
      <c r="P612" s="1"/>
    </row>
    <row r="613" spans="4:16" ht="27.75" customHeight="1">
      <c r="D613" s="21" t="str">
        <f t="shared" si="45"/>
        <v/>
      </c>
      <c r="E613" s="127" t="str">
        <f t="shared" si="49"/>
        <v/>
      </c>
      <c r="F613" s="22"/>
      <c r="G613" s="23"/>
      <c r="H613" s="21" t="str">
        <f t="shared" si="46"/>
        <v/>
      </c>
      <c r="I613" s="21" t="str">
        <f t="shared" si="47"/>
        <v/>
      </c>
      <c r="J613" s="21" t="str">
        <f t="shared" si="48"/>
        <v/>
      </c>
      <c r="K613" s="28"/>
      <c r="L613" s="29"/>
      <c r="M613" s="29"/>
      <c r="N613" s="29"/>
      <c r="O613" s="30"/>
      <c r="P613" s="1"/>
    </row>
    <row r="614" spans="4:16" ht="27.75" customHeight="1">
      <c r="D614" s="21" t="str">
        <f t="shared" si="45"/>
        <v/>
      </c>
      <c r="E614" s="127" t="str">
        <f t="shared" si="49"/>
        <v/>
      </c>
      <c r="F614" s="22"/>
      <c r="G614" s="23"/>
      <c r="H614" s="21" t="str">
        <f t="shared" si="46"/>
        <v/>
      </c>
      <c r="I614" s="21" t="str">
        <f t="shared" si="47"/>
        <v/>
      </c>
      <c r="J614" s="21" t="str">
        <f t="shared" si="48"/>
        <v/>
      </c>
      <c r="K614" s="28"/>
      <c r="L614" s="29"/>
      <c r="M614" s="29"/>
      <c r="N614" s="29"/>
      <c r="O614" s="30"/>
      <c r="P614" s="1"/>
    </row>
    <row r="615" spans="4:16" ht="27.75" customHeight="1">
      <c r="D615" s="21" t="str">
        <f t="shared" si="45"/>
        <v/>
      </c>
      <c r="E615" s="127" t="str">
        <f t="shared" si="49"/>
        <v/>
      </c>
      <c r="F615" s="22"/>
      <c r="G615" s="23"/>
      <c r="H615" s="21" t="str">
        <f t="shared" si="46"/>
        <v/>
      </c>
      <c r="I615" s="21" t="str">
        <f t="shared" si="47"/>
        <v/>
      </c>
      <c r="J615" s="21" t="str">
        <f t="shared" si="48"/>
        <v/>
      </c>
      <c r="K615" s="28"/>
      <c r="L615" s="29"/>
      <c r="M615" s="29"/>
      <c r="N615" s="29"/>
      <c r="O615" s="30"/>
      <c r="P615" s="1"/>
    </row>
    <row r="616" spans="4:16" ht="27.75" customHeight="1">
      <c r="D616" s="21" t="str">
        <f t="shared" si="45"/>
        <v/>
      </c>
      <c r="E616" s="127" t="str">
        <f t="shared" si="49"/>
        <v/>
      </c>
      <c r="F616" s="22"/>
      <c r="G616" s="23"/>
      <c r="H616" s="21" t="str">
        <f t="shared" si="46"/>
        <v/>
      </c>
      <c r="I616" s="21" t="str">
        <f t="shared" si="47"/>
        <v/>
      </c>
      <c r="J616" s="21" t="str">
        <f t="shared" si="48"/>
        <v/>
      </c>
      <c r="K616" s="28"/>
      <c r="L616" s="29"/>
      <c r="M616" s="29"/>
      <c r="N616" s="29"/>
      <c r="O616" s="30"/>
      <c r="P616" s="1"/>
    </row>
    <row r="617" spans="4:16" ht="27.75" customHeight="1">
      <c r="D617" s="21" t="str">
        <f t="shared" si="45"/>
        <v/>
      </c>
      <c r="E617" s="127" t="str">
        <f t="shared" si="49"/>
        <v/>
      </c>
      <c r="F617" s="22"/>
      <c r="G617" s="23"/>
      <c r="H617" s="21" t="str">
        <f t="shared" si="46"/>
        <v/>
      </c>
      <c r="I617" s="21" t="str">
        <f t="shared" si="47"/>
        <v/>
      </c>
      <c r="J617" s="21" t="str">
        <f t="shared" si="48"/>
        <v/>
      </c>
      <c r="K617" s="28"/>
      <c r="L617" s="29"/>
      <c r="M617" s="29"/>
      <c r="N617" s="29"/>
      <c r="O617" s="30"/>
      <c r="P617" s="1"/>
    </row>
    <row r="618" spans="4:16" ht="27.75" customHeight="1">
      <c r="D618" s="21" t="str">
        <f t="shared" si="45"/>
        <v/>
      </c>
      <c r="E618" s="127" t="str">
        <f t="shared" si="49"/>
        <v/>
      </c>
      <c r="F618" s="22"/>
      <c r="G618" s="23"/>
      <c r="H618" s="21" t="str">
        <f t="shared" si="46"/>
        <v/>
      </c>
      <c r="I618" s="21" t="str">
        <f t="shared" si="47"/>
        <v/>
      </c>
      <c r="J618" s="21" t="str">
        <f t="shared" si="48"/>
        <v/>
      </c>
      <c r="K618" s="28"/>
      <c r="L618" s="29"/>
      <c r="M618" s="29"/>
      <c r="N618" s="29"/>
      <c r="O618" s="30"/>
      <c r="P618" s="1"/>
    </row>
    <row r="619" spans="4:16" ht="27.75" customHeight="1">
      <c r="D619" s="21" t="str">
        <f t="shared" si="45"/>
        <v/>
      </c>
      <c r="E619" s="127" t="str">
        <f t="shared" si="49"/>
        <v/>
      </c>
      <c r="F619" s="22"/>
      <c r="G619" s="23"/>
      <c r="H619" s="21" t="str">
        <f t="shared" si="46"/>
        <v/>
      </c>
      <c r="I619" s="21" t="str">
        <f t="shared" si="47"/>
        <v/>
      </c>
      <c r="J619" s="21" t="str">
        <f t="shared" si="48"/>
        <v/>
      </c>
      <c r="K619" s="28"/>
      <c r="L619" s="29"/>
      <c r="M619" s="29"/>
      <c r="N619" s="29"/>
      <c r="O619" s="30"/>
      <c r="P619" s="1"/>
    </row>
    <row r="620" spans="4:16" ht="27.75" customHeight="1">
      <c r="D620" s="21" t="str">
        <f t="shared" si="45"/>
        <v/>
      </c>
      <c r="E620" s="127" t="str">
        <f t="shared" si="49"/>
        <v/>
      </c>
      <c r="F620" s="22"/>
      <c r="G620" s="23"/>
      <c r="H620" s="21" t="str">
        <f t="shared" si="46"/>
        <v/>
      </c>
      <c r="I620" s="21" t="str">
        <f t="shared" si="47"/>
        <v/>
      </c>
      <c r="J620" s="21" t="str">
        <f t="shared" si="48"/>
        <v/>
      </c>
      <c r="K620" s="28"/>
      <c r="L620" s="29"/>
      <c r="M620" s="29"/>
      <c r="N620" s="29"/>
      <c r="O620" s="30"/>
      <c r="P620" s="1"/>
    </row>
    <row r="621" spans="4:16" ht="27.75" customHeight="1">
      <c r="D621" s="21" t="str">
        <f t="shared" si="45"/>
        <v/>
      </c>
      <c r="E621" s="127" t="str">
        <f t="shared" si="49"/>
        <v/>
      </c>
      <c r="F621" s="22"/>
      <c r="G621" s="23"/>
      <c r="H621" s="21" t="str">
        <f t="shared" si="46"/>
        <v/>
      </c>
      <c r="I621" s="21" t="str">
        <f t="shared" si="47"/>
        <v/>
      </c>
      <c r="J621" s="21" t="str">
        <f t="shared" si="48"/>
        <v/>
      </c>
      <c r="K621" s="28"/>
      <c r="L621" s="29"/>
      <c r="M621" s="29"/>
      <c r="N621" s="29"/>
      <c r="O621" s="30"/>
      <c r="P621" s="1"/>
    </row>
    <row r="622" spans="4:16" ht="27.75" customHeight="1">
      <c r="D622" s="21" t="str">
        <f t="shared" si="45"/>
        <v/>
      </c>
      <c r="E622" s="127" t="str">
        <f t="shared" si="49"/>
        <v/>
      </c>
      <c r="F622" s="22"/>
      <c r="G622" s="23"/>
      <c r="H622" s="21" t="str">
        <f t="shared" si="46"/>
        <v/>
      </c>
      <c r="I622" s="21" t="str">
        <f t="shared" si="47"/>
        <v/>
      </c>
      <c r="J622" s="21" t="str">
        <f t="shared" si="48"/>
        <v/>
      </c>
      <c r="K622" s="28"/>
      <c r="L622" s="29"/>
      <c r="M622" s="29"/>
      <c r="N622" s="29"/>
      <c r="O622" s="30"/>
      <c r="P622" s="1"/>
    </row>
    <row r="623" spans="4:16" ht="27.75" customHeight="1">
      <c r="D623" s="21" t="str">
        <f t="shared" si="45"/>
        <v/>
      </c>
      <c r="E623" s="127" t="str">
        <f t="shared" si="49"/>
        <v/>
      </c>
      <c r="F623" s="22"/>
      <c r="G623" s="23"/>
      <c r="H623" s="21" t="str">
        <f t="shared" si="46"/>
        <v/>
      </c>
      <c r="I623" s="21" t="str">
        <f t="shared" si="47"/>
        <v/>
      </c>
      <c r="J623" s="21" t="str">
        <f t="shared" si="48"/>
        <v/>
      </c>
      <c r="K623" s="28"/>
      <c r="L623" s="29"/>
      <c r="M623" s="29"/>
      <c r="N623" s="29"/>
      <c r="O623" s="30"/>
      <c r="P623" s="1"/>
    </row>
    <row r="624" spans="4:16" ht="27.75" customHeight="1">
      <c r="D624" s="21" t="str">
        <f t="shared" si="45"/>
        <v/>
      </c>
      <c r="E624" s="127" t="str">
        <f t="shared" si="49"/>
        <v/>
      </c>
      <c r="F624" s="22"/>
      <c r="G624" s="23"/>
      <c r="H624" s="21" t="str">
        <f t="shared" si="46"/>
        <v/>
      </c>
      <c r="I624" s="21" t="str">
        <f t="shared" si="47"/>
        <v/>
      </c>
      <c r="J624" s="21" t="str">
        <f t="shared" si="48"/>
        <v/>
      </c>
      <c r="K624" s="28"/>
      <c r="L624" s="29"/>
      <c r="M624" s="29"/>
      <c r="N624" s="29"/>
      <c r="O624" s="30"/>
      <c r="P624" s="1"/>
    </row>
    <row r="625" spans="4:16" ht="27.75" customHeight="1">
      <c r="D625" s="21" t="str">
        <f t="shared" si="45"/>
        <v/>
      </c>
      <c r="E625" s="127" t="str">
        <f t="shared" si="49"/>
        <v/>
      </c>
      <c r="F625" s="22"/>
      <c r="G625" s="23"/>
      <c r="H625" s="21" t="str">
        <f t="shared" si="46"/>
        <v/>
      </c>
      <c r="I625" s="21" t="str">
        <f t="shared" si="47"/>
        <v/>
      </c>
      <c r="J625" s="21" t="str">
        <f t="shared" si="48"/>
        <v/>
      </c>
      <c r="K625" s="28"/>
      <c r="L625" s="29"/>
      <c r="M625" s="29"/>
      <c r="N625" s="29"/>
      <c r="O625" s="30"/>
      <c r="P625" s="1"/>
    </row>
    <row r="626" spans="4:16" ht="27.75" customHeight="1">
      <c r="D626" s="21" t="str">
        <f t="shared" si="45"/>
        <v/>
      </c>
      <c r="E626" s="127" t="str">
        <f t="shared" si="49"/>
        <v/>
      </c>
      <c r="F626" s="22"/>
      <c r="G626" s="23"/>
      <c r="H626" s="21" t="str">
        <f t="shared" si="46"/>
        <v/>
      </c>
      <c r="I626" s="21" t="str">
        <f t="shared" si="47"/>
        <v/>
      </c>
      <c r="J626" s="21" t="str">
        <f t="shared" si="48"/>
        <v/>
      </c>
      <c r="K626" s="28"/>
      <c r="L626" s="29"/>
      <c r="M626" s="29"/>
      <c r="N626" s="29"/>
      <c r="O626" s="30"/>
      <c r="P626" s="1"/>
    </row>
    <row r="627" spans="4:16" ht="27.75" customHeight="1">
      <c r="D627" s="21" t="str">
        <f t="shared" si="45"/>
        <v/>
      </c>
      <c r="E627" s="127" t="str">
        <f t="shared" si="49"/>
        <v/>
      </c>
      <c r="F627" s="22"/>
      <c r="G627" s="23"/>
      <c r="H627" s="21" t="str">
        <f t="shared" si="46"/>
        <v/>
      </c>
      <c r="I627" s="21" t="str">
        <f t="shared" si="47"/>
        <v/>
      </c>
      <c r="J627" s="21" t="str">
        <f t="shared" si="48"/>
        <v/>
      </c>
      <c r="K627" s="28"/>
      <c r="L627" s="29"/>
      <c r="M627" s="29"/>
      <c r="N627" s="29"/>
      <c r="O627" s="30"/>
      <c r="P627" s="1"/>
    </row>
    <row r="628" spans="4:16" ht="27.75" customHeight="1">
      <c r="D628" s="21" t="str">
        <f t="shared" si="45"/>
        <v/>
      </c>
      <c r="E628" s="127" t="str">
        <f t="shared" si="49"/>
        <v/>
      </c>
      <c r="F628" s="22"/>
      <c r="G628" s="23"/>
      <c r="H628" s="21" t="str">
        <f t="shared" si="46"/>
        <v/>
      </c>
      <c r="I628" s="21" t="str">
        <f t="shared" si="47"/>
        <v/>
      </c>
      <c r="J628" s="21" t="str">
        <f t="shared" si="48"/>
        <v/>
      </c>
      <c r="K628" s="28"/>
      <c r="L628" s="29"/>
      <c r="M628" s="29"/>
      <c r="N628" s="29"/>
      <c r="O628" s="30"/>
      <c r="P628" s="1"/>
    </row>
    <row r="629" spans="4:16" ht="27.75" customHeight="1">
      <c r="D629" s="21" t="str">
        <f t="shared" si="45"/>
        <v/>
      </c>
      <c r="E629" s="127" t="str">
        <f t="shared" si="49"/>
        <v/>
      </c>
      <c r="F629" s="22"/>
      <c r="G629" s="23"/>
      <c r="H629" s="21" t="str">
        <f t="shared" si="46"/>
        <v/>
      </c>
      <c r="I629" s="21" t="str">
        <f t="shared" si="47"/>
        <v/>
      </c>
      <c r="J629" s="21" t="str">
        <f t="shared" si="48"/>
        <v/>
      </c>
      <c r="K629" s="28"/>
      <c r="L629" s="29"/>
      <c r="M629" s="29"/>
      <c r="N629" s="29"/>
      <c r="O629" s="30"/>
      <c r="P629" s="1"/>
    </row>
    <row r="630" spans="4:16" ht="27.75" customHeight="1">
      <c r="D630" s="21" t="str">
        <f t="shared" si="45"/>
        <v/>
      </c>
      <c r="E630" s="127" t="str">
        <f t="shared" si="49"/>
        <v/>
      </c>
      <c r="F630" s="22"/>
      <c r="G630" s="23"/>
      <c r="H630" s="21" t="str">
        <f t="shared" si="46"/>
        <v/>
      </c>
      <c r="I630" s="21" t="str">
        <f t="shared" si="47"/>
        <v/>
      </c>
      <c r="J630" s="21" t="str">
        <f t="shared" si="48"/>
        <v/>
      </c>
      <c r="K630" s="28"/>
      <c r="L630" s="29"/>
      <c r="M630" s="29"/>
      <c r="N630" s="29"/>
      <c r="O630" s="30"/>
      <c r="P630" s="1"/>
    </row>
    <row r="631" spans="4:16" ht="27.75" customHeight="1">
      <c r="D631" s="21" t="str">
        <f t="shared" si="45"/>
        <v/>
      </c>
      <c r="E631" s="127" t="str">
        <f t="shared" si="49"/>
        <v/>
      </c>
      <c r="F631" s="22"/>
      <c r="G631" s="23"/>
      <c r="H631" s="21" t="str">
        <f t="shared" si="46"/>
        <v/>
      </c>
      <c r="I631" s="21" t="str">
        <f t="shared" si="47"/>
        <v/>
      </c>
      <c r="J631" s="21" t="str">
        <f t="shared" si="48"/>
        <v/>
      </c>
      <c r="K631" s="28"/>
      <c r="L631" s="29"/>
      <c r="M631" s="29"/>
      <c r="N631" s="29"/>
      <c r="O631" s="30"/>
      <c r="P631" s="1"/>
    </row>
    <row r="632" spans="4:16" ht="27.75" customHeight="1">
      <c r="D632" s="21" t="str">
        <f t="shared" si="45"/>
        <v/>
      </c>
      <c r="E632" s="127" t="str">
        <f t="shared" si="49"/>
        <v/>
      </c>
      <c r="F632" s="22"/>
      <c r="G632" s="23"/>
      <c r="H632" s="21" t="str">
        <f t="shared" si="46"/>
        <v/>
      </c>
      <c r="I632" s="21" t="str">
        <f t="shared" si="47"/>
        <v/>
      </c>
      <c r="J632" s="21" t="str">
        <f t="shared" si="48"/>
        <v/>
      </c>
      <c r="K632" s="28"/>
      <c r="L632" s="29"/>
      <c r="M632" s="29"/>
      <c r="N632" s="29"/>
      <c r="O632" s="30"/>
      <c r="P632" s="1"/>
    </row>
    <row r="633" spans="4:16" ht="27.75" customHeight="1">
      <c r="D633" s="21" t="str">
        <f t="shared" si="45"/>
        <v/>
      </c>
      <c r="E633" s="127" t="str">
        <f t="shared" si="49"/>
        <v/>
      </c>
      <c r="F633" s="22"/>
      <c r="G633" s="23"/>
      <c r="H633" s="21" t="str">
        <f t="shared" si="46"/>
        <v/>
      </c>
      <c r="I633" s="21" t="str">
        <f t="shared" si="47"/>
        <v/>
      </c>
      <c r="J633" s="21" t="str">
        <f t="shared" si="48"/>
        <v/>
      </c>
      <c r="K633" s="28"/>
      <c r="L633" s="29"/>
      <c r="M633" s="29"/>
      <c r="N633" s="29"/>
      <c r="O633" s="30"/>
      <c r="P633" s="1"/>
    </row>
    <row r="634" spans="4:16" ht="27.75" customHeight="1">
      <c r="D634" s="21" t="str">
        <f t="shared" si="45"/>
        <v/>
      </c>
      <c r="E634" s="127" t="str">
        <f t="shared" si="49"/>
        <v/>
      </c>
      <c r="F634" s="22"/>
      <c r="G634" s="23"/>
      <c r="H634" s="21" t="str">
        <f t="shared" si="46"/>
        <v/>
      </c>
      <c r="I634" s="21" t="str">
        <f t="shared" si="47"/>
        <v/>
      </c>
      <c r="J634" s="21" t="str">
        <f t="shared" si="48"/>
        <v/>
      </c>
      <c r="K634" s="28"/>
      <c r="L634" s="29"/>
      <c r="M634" s="29"/>
      <c r="N634" s="29"/>
      <c r="O634" s="30"/>
      <c r="P634" s="1"/>
    </row>
    <row r="635" spans="4:16" ht="27.75" customHeight="1">
      <c r="D635" s="21" t="str">
        <f t="shared" si="45"/>
        <v/>
      </c>
      <c r="E635" s="127" t="str">
        <f t="shared" si="49"/>
        <v/>
      </c>
      <c r="F635" s="22"/>
      <c r="G635" s="23"/>
      <c r="H635" s="21" t="str">
        <f t="shared" si="46"/>
        <v/>
      </c>
      <c r="I635" s="21" t="str">
        <f t="shared" si="47"/>
        <v/>
      </c>
      <c r="J635" s="21" t="str">
        <f t="shared" si="48"/>
        <v/>
      </c>
      <c r="K635" s="28"/>
      <c r="L635" s="29"/>
      <c r="M635" s="29"/>
      <c r="N635" s="29"/>
      <c r="O635" s="30"/>
      <c r="P635" s="1"/>
    </row>
    <row r="636" spans="4:16" ht="27.75" customHeight="1">
      <c r="D636" s="21" t="str">
        <f t="shared" si="45"/>
        <v/>
      </c>
      <c r="E636" s="127" t="str">
        <f t="shared" si="49"/>
        <v/>
      </c>
      <c r="F636" s="22"/>
      <c r="G636" s="23"/>
      <c r="H636" s="21" t="str">
        <f t="shared" si="46"/>
        <v/>
      </c>
      <c r="I636" s="21" t="str">
        <f t="shared" si="47"/>
        <v/>
      </c>
      <c r="J636" s="21" t="str">
        <f t="shared" si="48"/>
        <v/>
      </c>
      <c r="K636" s="28"/>
      <c r="L636" s="29"/>
      <c r="M636" s="29"/>
      <c r="N636" s="29"/>
      <c r="O636" s="30"/>
      <c r="P636" s="1"/>
    </row>
    <row r="637" spans="4:16" ht="27.75" customHeight="1">
      <c r="D637" s="21" t="str">
        <f t="shared" si="45"/>
        <v/>
      </c>
      <c r="E637" s="127" t="str">
        <f t="shared" si="49"/>
        <v/>
      </c>
      <c r="F637" s="22"/>
      <c r="G637" s="23"/>
      <c r="H637" s="21" t="str">
        <f t="shared" si="46"/>
        <v/>
      </c>
      <c r="I637" s="21" t="str">
        <f t="shared" si="47"/>
        <v/>
      </c>
      <c r="J637" s="21" t="str">
        <f t="shared" si="48"/>
        <v/>
      </c>
      <c r="K637" s="28"/>
      <c r="L637" s="29"/>
      <c r="M637" s="29"/>
      <c r="N637" s="29"/>
      <c r="O637" s="30"/>
      <c r="P637" s="1"/>
    </row>
    <row r="638" spans="4:16" ht="27.75" customHeight="1">
      <c r="D638" s="21" t="str">
        <f t="shared" si="45"/>
        <v/>
      </c>
      <c r="E638" s="127" t="str">
        <f t="shared" si="49"/>
        <v/>
      </c>
      <c r="F638" s="22"/>
      <c r="G638" s="23"/>
      <c r="H638" s="21" t="str">
        <f t="shared" si="46"/>
        <v/>
      </c>
      <c r="I638" s="21" t="str">
        <f t="shared" si="47"/>
        <v/>
      </c>
      <c r="J638" s="21" t="str">
        <f t="shared" si="48"/>
        <v/>
      </c>
      <c r="K638" s="28"/>
      <c r="L638" s="29"/>
      <c r="M638" s="29"/>
      <c r="N638" s="29"/>
      <c r="O638" s="30"/>
      <c r="P638" s="1"/>
    </row>
    <row r="639" spans="4:16" ht="27.75" customHeight="1">
      <c r="D639" s="21" t="str">
        <f t="shared" si="45"/>
        <v/>
      </c>
      <c r="E639" s="127" t="str">
        <f t="shared" si="49"/>
        <v/>
      </c>
      <c r="F639" s="22"/>
      <c r="G639" s="23"/>
      <c r="H639" s="21" t="str">
        <f t="shared" si="46"/>
        <v/>
      </c>
      <c r="I639" s="21" t="str">
        <f t="shared" si="47"/>
        <v/>
      </c>
      <c r="J639" s="21" t="str">
        <f t="shared" si="48"/>
        <v/>
      </c>
      <c r="K639" s="28"/>
      <c r="L639" s="29"/>
      <c r="M639" s="29"/>
      <c r="N639" s="29"/>
      <c r="O639" s="30"/>
      <c r="P639" s="1"/>
    </row>
    <row r="640" spans="4:16" ht="27.75" customHeight="1">
      <c r="D640" s="21" t="str">
        <f t="shared" si="45"/>
        <v/>
      </c>
      <c r="E640" s="127" t="str">
        <f t="shared" si="49"/>
        <v/>
      </c>
      <c r="F640" s="22"/>
      <c r="G640" s="23"/>
      <c r="H640" s="21" t="str">
        <f t="shared" si="46"/>
        <v/>
      </c>
      <c r="I640" s="21" t="str">
        <f t="shared" si="47"/>
        <v/>
      </c>
      <c r="J640" s="21" t="str">
        <f t="shared" si="48"/>
        <v/>
      </c>
      <c r="K640" s="28"/>
      <c r="L640" s="29"/>
      <c r="M640" s="29"/>
      <c r="N640" s="29"/>
      <c r="O640" s="30"/>
      <c r="P640" s="1"/>
    </row>
    <row r="641" spans="4:16" ht="27.75" customHeight="1">
      <c r="D641" s="21" t="str">
        <f t="shared" si="45"/>
        <v/>
      </c>
      <c r="E641" s="127" t="str">
        <f t="shared" si="49"/>
        <v/>
      </c>
      <c r="F641" s="22"/>
      <c r="G641" s="23"/>
      <c r="H641" s="21" t="str">
        <f t="shared" si="46"/>
        <v/>
      </c>
      <c r="I641" s="21" t="str">
        <f t="shared" si="47"/>
        <v/>
      </c>
      <c r="J641" s="21" t="str">
        <f t="shared" si="48"/>
        <v/>
      </c>
      <c r="K641" s="28"/>
      <c r="L641" s="29"/>
      <c r="M641" s="29"/>
      <c r="N641" s="29"/>
      <c r="O641" s="30"/>
      <c r="P641" s="1"/>
    </row>
    <row r="642" spans="4:16" ht="27.75" customHeight="1">
      <c r="D642" s="21" t="str">
        <f t="shared" si="45"/>
        <v/>
      </c>
      <c r="E642" s="127" t="str">
        <f t="shared" si="49"/>
        <v/>
      </c>
      <c r="F642" s="22"/>
      <c r="G642" s="23"/>
      <c r="H642" s="21" t="str">
        <f t="shared" si="46"/>
        <v/>
      </c>
      <c r="I642" s="21" t="str">
        <f t="shared" si="47"/>
        <v/>
      </c>
      <c r="J642" s="21" t="str">
        <f t="shared" si="48"/>
        <v/>
      </c>
      <c r="K642" s="28"/>
      <c r="L642" s="29"/>
      <c r="M642" s="29"/>
      <c r="N642" s="29"/>
      <c r="O642" s="30"/>
      <c r="P642" s="1"/>
    </row>
    <row r="643" spans="4:16" ht="27.75" customHeight="1">
      <c r="D643" s="21" t="str">
        <f t="shared" si="45"/>
        <v/>
      </c>
      <c r="E643" s="127" t="str">
        <f t="shared" si="49"/>
        <v/>
      </c>
      <c r="F643" s="22"/>
      <c r="G643" s="23"/>
      <c r="H643" s="21" t="str">
        <f t="shared" si="46"/>
        <v/>
      </c>
      <c r="I643" s="21" t="str">
        <f t="shared" si="47"/>
        <v/>
      </c>
      <c r="J643" s="21" t="str">
        <f t="shared" si="48"/>
        <v/>
      </c>
      <c r="K643" s="28"/>
      <c r="L643" s="29"/>
      <c r="M643" s="29"/>
      <c r="N643" s="29"/>
      <c r="O643" s="30"/>
      <c r="P643" s="1"/>
    </row>
    <row r="644" spans="4:16" ht="27.75" customHeight="1">
      <c r="D644" s="21" t="str">
        <f t="shared" si="45"/>
        <v/>
      </c>
      <c r="E644" s="127" t="str">
        <f t="shared" si="49"/>
        <v/>
      </c>
      <c r="F644" s="22"/>
      <c r="G644" s="23"/>
      <c r="H644" s="21" t="str">
        <f t="shared" si="46"/>
        <v/>
      </c>
      <c r="I644" s="21" t="str">
        <f t="shared" si="47"/>
        <v/>
      </c>
      <c r="J644" s="21" t="str">
        <f t="shared" si="48"/>
        <v/>
      </c>
      <c r="K644" s="28"/>
      <c r="L644" s="29"/>
      <c r="M644" s="29"/>
      <c r="N644" s="29"/>
      <c r="O644" s="30"/>
      <c r="P644" s="1"/>
    </row>
    <row r="645" spans="4:16" ht="27.75" customHeight="1">
      <c r="D645" s="21" t="str">
        <f t="shared" si="45"/>
        <v/>
      </c>
      <c r="E645" s="127" t="str">
        <f t="shared" si="49"/>
        <v/>
      </c>
      <c r="F645" s="22"/>
      <c r="G645" s="23"/>
      <c r="H645" s="21" t="str">
        <f t="shared" si="46"/>
        <v/>
      </c>
      <c r="I645" s="21" t="str">
        <f t="shared" si="47"/>
        <v/>
      </c>
      <c r="J645" s="21" t="str">
        <f t="shared" si="48"/>
        <v/>
      </c>
      <c r="K645" s="28"/>
      <c r="L645" s="29"/>
      <c r="M645" s="29"/>
      <c r="N645" s="29"/>
      <c r="O645" s="30"/>
      <c r="P645" s="1"/>
    </row>
    <row r="646" spans="4:16" ht="27.75" customHeight="1">
      <c r="D646" s="21" t="str">
        <f t="shared" si="45"/>
        <v/>
      </c>
      <c r="E646" s="127" t="str">
        <f t="shared" si="49"/>
        <v/>
      </c>
      <c r="F646" s="22"/>
      <c r="G646" s="23"/>
      <c r="H646" s="21" t="str">
        <f t="shared" si="46"/>
        <v/>
      </c>
      <c r="I646" s="21" t="str">
        <f t="shared" si="47"/>
        <v/>
      </c>
      <c r="J646" s="21" t="str">
        <f t="shared" si="48"/>
        <v/>
      </c>
      <c r="K646" s="28"/>
      <c r="L646" s="29"/>
      <c r="M646" s="29"/>
      <c r="N646" s="29"/>
      <c r="O646" s="30"/>
      <c r="P646" s="1"/>
    </row>
    <row r="647" spans="4:16" ht="27.75" customHeight="1">
      <c r="D647" s="21" t="str">
        <f t="shared" si="45"/>
        <v/>
      </c>
      <c r="E647" s="127" t="str">
        <f t="shared" si="49"/>
        <v/>
      </c>
      <c r="F647" s="22"/>
      <c r="G647" s="23"/>
      <c r="H647" s="21" t="str">
        <f t="shared" si="46"/>
        <v/>
      </c>
      <c r="I647" s="21" t="str">
        <f t="shared" si="47"/>
        <v/>
      </c>
      <c r="J647" s="21" t="str">
        <f t="shared" si="48"/>
        <v/>
      </c>
      <c r="K647" s="28"/>
      <c r="L647" s="29"/>
      <c r="M647" s="29"/>
      <c r="N647" s="29"/>
      <c r="O647" s="30"/>
      <c r="P647" s="1"/>
    </row>
    <row r="648" spans="4:16" ht="27.75" customHeight="1">
      <c r="D648" s="21" t="str">
        <f t="shared" si="45"/>
        <v/>
      </c>
      <c r="E648" s="127" t="str">
        <f t="shared" si="49"/>
        <v/>
      </c>
      <c r="F648" s="22"/>
      <c r="G648" s="23"/>
      <c r="H648" s="21" t="str">
        <f t="shared" si="46"/>
        <v/>
      </c>
      <c r="I648" s="21" t="str">
        <f t="shared" si="47"/>
        <v/>
      </c>
      <c r="J648" s="21" t="str">
        <f t="shared" si="48"/>
        <v/>
      </c>
      <c r="K648" s="28"/>
      <c r="L648" s="29"/>
      <c r="M648" s="29"/>
      <c r="N648" s="29"/>
      <c r="O648" s="30"/>
      <c r="P648" s="1"/>
    </row>
    <row r="649" spans="4:16" ht="27.75" customHeight="1">
      <c r="D649" s="21" t="str">
        <f t="shared" si="45"/>
        <v/>
      </c>
      <c r="E649" s="127" t="str">
        <f t="shared" si="49"/>
        <v/>
      </c>
      <c r="F649" s="22"/>
      <c r="G649" s="23"/>
      <c r="H649" s="21" t="str">
        <f t="shared" si="46"/>
        <v/>
      </c>
      <c r="I649" s="21" t="str">
        <f t="shared" si="47"/>
        <v/>
      </c>
      <c r="J649" s="21" t="str">
        <f t="shared" si="48"/>
        <v/>
      </c>
      <c r="K649" s="28"/>
      <c r="L649" s="29"/>
      <c r="M649" s="29"/>
      <c r="N649" s="29"/>
      <c r="O649" s="30"/>
      <c r="P649" s="1"/>
    </row>
    <row r="650" spans="4:16" ht="27.75" customHeight="1">
      <c r="D650" s="21" t="str">
        <f t="shared" si="45"/>
        <v/>
      </c>
      <c r="E650" s="127" t="str">
        <f t="shared" si="49"/>
        <v/>
      </c>
      <c r="F650" s="22"/>
      <c r="G650" s="23"/>
      <c r="H650" s="21" t="str">
        <f t="shared" si="46"/>
        <v/>
      </c>
      <c r="I650" s="21" t="str">
        <f t="shared" si="47"/>
        <v/>
      </c>
      <c r="J650" s="21" t="str">
        <f t="shared" si="48"/>
        <v/>
      </c>
      <c r="K650" s="28"/>
      <c r="L650" s="29"/>
      <c r="M650" s="29"/>
      <c r="N650" s="29"/>
      <c r="O650" s="30"/>
      <c r="P650" s="1"/>
    </row>
    <row r="651" spans="4:16" ht="27.75" customHeight="1">
      <c r="D651" s="21" t="str">
        <f t="shared" si="45"/>
        <v/>
      </c>
      <c r="E651" s="127" t="str">
        <f t="shared" si="49"/>
        <v/>
      </c>
      <c r="F651" s="22"/>
      <c r="G651" s="23"/>
      <c r="H651" s="21" t="str">
        <f t="shared" si="46"/>
        <v/>
      </c>
      <c r="I651" s="21" t="str">
        <f t="shared" si="47"/>
        <v/>
      </c>
      <c r="J651" s="21" t="str">
        <f t="shared" si="48"/>
        <v/>
      </c>
      <c r="K651" s="28"/>
      <c r="L651" s="29"/>
      <c r="M651" s="29"/>
      <c r="N651" s="29"/>
      <c r="O651" s="30"/>
      <c r="P651" s="1"/>
    </row>
    <row r="652" spans="4:16" ht="27.75" customHeight="1">
      <c r="D652" s="21" t="str">
        <f t="shared" ref="D652:D715" si="50">IF(F652&lt;&gt;"",ROW()-10,"")</f>
        <v/>
      </c>
      <c r="E652" s="127" t="str">
        <f t="shared" si="49"/>
        <v/>
      </c>
      <c r="F652" s="22"/>
      <c r="G652" s="23"/>
      <c r="H652" s="21" t="str">
        <f t="shared" ref="H652:H715" si="51">IF(G652&gt;1,DATEDIF(G652,$H$9,"md"),"")</f>
        <v/>
      </c>
      <c r="I652" s="21" t="str">
        <f t="shared" ref="I652:I715" si="52">IF(G652&gt;1,DATEDIF(G652,$H$9,"ym"),"")</f>
        <v/>
      </c>
      <c r="J652" s="21" t="str">
        <f t="shared" ref="J652:J715" si="53">IF(G652&gt;1,DATEDIF(G652,$H$9,"y"),"")</f>
        <v/>
      </c>
      <c r="K652" s="28"/>
      <c r="L652" s="29"/>
      <c r="M652" s="29"/>
      <c r="N652" s="29"/>
      <c r="O652" s="30"/>
      <c r="P652" s="1"/>
    </row>
    <row r="653" spans="4:16" ht="27.75" customHeight="1">
      <c r="D653" s="21" t="str">
        <f t="shared" si="50"/>
        <v/>
      </c>
      <c r="E653" s="127" t="str">
        <f t="shared" ref="E653:E716" si="54">IF(F653="","",E652+1)</f>
        <v/>
      </c>
      <c r="F653" s="22"/>
      <c r="G653" s="23"/>
      <c r="H653" s="21" t="str">
        <f t="shared" si="51"/>
        <v/>
      </c>
      <c r="I653" s="21" t="str">
        <f t="shared" si="52"/>
        <v/>
      </c>
      <c r="J653" s="21" t="str">
        <f t="shared" si="53"/>
        <v/>
      </c>
      <c r="K653" s="28"/>
      <c r="L653" s="29"/>
      <c r="M653" s="29"/>
      <c r="N653" s="29"/>
      <c r="O653" s="30"/>
      <c r="P653" s="1"/>
    </row>
    <row r="654" spans="4:16" ht="27.75" customHeight="1">
      <c r="D654" s="21" t="str">
        <f t="shared" si="50"/>
        <v/>
      </c>
      <c r="E654" s="127" t="str">
        <f t="shared" si="54"/>
        <v/>
      </c>
      <c r="F654" s="22"/>
      <c r="G654" s="23"/>
      <c r="H654" s="21" t="str">
        <f t="shared" si="51"/>
        <v/>
      </c>
      <c r="I654" s="21" t="str">
        <f t="shared" si="52"/>
        <v/>
      </c>
      <c r="J654" s="21" t="str">
        <f t="shared" si="53"/>
        <v/>
      </c>
      <c r="K654" s="28"/>
      <c r="L654" s="29"/>
      <c r="M654" s="29"/>
      <c r="N654" s="29"/>
      <c r="O654" s="30"/>
      <c r="P654" s="1"/>
    </row>
    <row r="655" spans="4:16" ht="27.75" customHeight="1">
      <c r="D655" s="21" t="str">
        <f t="shared" si="50"/>
        <v/>
      </c>
      <c r="E655" s="127" t="str">
        <f t="shared" si="54"/>
        <v/>
      </c>
      <c r="F655" s="22"/>
      <c r="G655" s="23"/>
      <c r="H655" s="21" t="str">
        <f t="shared" si="51"/>
        <v/>
      </c>
      <c r="I655" s="21" t="str">
        <f t="shared" si="52"/>
        <v/>
      </c>
      <c r="J655" s="21" t="str">
        <f t="shared" si="53"/>
        <v/>
      </c>
      <c r="K655" s="28"/>
      <c r="L655" s="29"/>
      <c r="M655" s="29"/>
      <c r="N655" s="29"/>
      <c r="O655" s="30"/>
      <c r="P655" s="1"/>
    </row>
    <row r="656" spans="4:16" ht="27.75" customHeight="1">
      <c r="D656" s="21" t="str">
        <f t="shared" si="50"/>
        <v/>
      </c>
      <c r="E656" s="127" t="str">
        <f t="shared" si="54"/>
        <v/>
      </c>
      <c r="F656" s="22"/>
      <c r="G656" s="23"/>
      <c r="H656" s="21" t="str">
        <f t="shared" si="51"/>
        <v/>
      </c>
      <c r="I656" s="21" t="str">
        <f t="shared" si="52"/>
        <v/>
      </c>
      <c r="J656" s="21" t="str">
        <f t="shared" si="53"/>
        <v/>
      </c>
      <c r="K656" s="28"/>
      <c r="L656" s="29"/>
      <c r="M656" s="29"/>
      <c r="N656" s="29"/>
      <c r="O656" s="30"/>
      <c r="P656" s="1"/>
    </row>
    <row r="657" spans="4:16" ht="27.75" customHeight="1">
      <c r="D657" s="21" t="str">
        <f t="shared" si="50"/>
        <v/>
      </c>
      <c r="E657" s="127" t="str">
        <f t="shared" si="54"/>
        <v/>
      </c>
      <c r="F657" s="22"/>
      <c r="G657" s="23"/>
      <c r="H657" s="21" t="str">
        <f t="shared" si="51"/>
        <v/>
      </c>
      <c r="I657" s="21" t="str">
        <f t="shared" si="52"/>
        <v/>
      </c>
      <c r="J657" s="21" t="str">
        <f t="shared" si="53"/>
        <v/>
      </c>
      <c r="K657" s="28"/>
      <c r="L657" s="29"/>
      <c r="M657" s="29"/>
      <c r="N657" s="29"/>
      <c r="O657" s="30"/>
      <c r="P657" s="1"/>
    </row>
    <row r="658" spans="4:16" ht="27.75" customHeight="1">
      <c r="D658" s="21" t="str">
        <f t="shared" si="50"/>
        <v/>
      </c>
      <c r="E658" s="127" t="str">
        <f t="shared" si="54"/>
        <v/>
      </c>
      <c r="F658" s="22"/>
      <c r="G658" s="23"/>
      <c r="H658" s="21" t="str">
        <f t="shared" si="51"/>
        <v/>
      </c>
      <c r="I658" s="21" t="str">
        <f t="shared" si="52"/>
        <v/>
      </c>
      <c r="J658" s="21" t="str">
        <f t="shared" si="53"/>
        <v/>
      </c>
      <c r="K658" s="28"/>
      <c r="L658" s="29"/>
      <c r="M658" s="29"/>
      <c r="N658" s="29"/>
      <c r="O658" s="30"/>
      <c r="P658" s="1"/>
    </row>
    <row r="659" spans="4:16" ht="27.75" customHeight="1">
      <c r="D659" s="21" t="str">
        <f t="shared" si="50"/>
        <v/>
      </c>
      <c r="E659" s="127" t="str">
        <f t="shared" si="54"/>
        <v/>
      </c>
      <c r="F659" s="22"/>
      <c r="G659" s="23"/>
      <c r="H659" s="21" t="str">
        <f t="shared" si="51"/>
        <v/>
      </c>
      <c r="I659" s="21" t="str">
        <f t="shared" si="52"/>
        <v/>
      </c>
      <c r="J659" s="21" t="str">
        <f t="shared" si="53"/>
        <v/>
      </c>
      <c r="K659" s="28"/>
      <c r="L659" s="29"/>
      <c r="M659" s="29"/>
      <c r="N659" s="29"/>
      <c r="O659" s="30"/>
      <c r="P659" s="1"/>
    </row>
    <row r="660" spans="4:16" ht="27.75" customHeight="1">
      <c r="D660" s="21" t="str">
        <f t="shared" si="50"/>
        <v/>
      </c>
      <c r="E660" s="127" t="str">
        <f t="shared" si="54"/>
        <v/>
      </c>
      <c r="F660" s="22"/>
      <c r="G660" s="23"/>
      <c r="H660" s="21" t="str">
        <f t="shared" si="51"/>
        <v/>
      </c>
      <c r="I660" s="21" t="str">
        <f t="shared" si="52"/>
        <v/>
      </c>
      <c r="J660" s="21" t="str">
        <f t="shared" si="53"/>
        <v/>
      </c>
      <c r="K660" s="28"/>
      <c r="L660" s="29"/>
      <c r="M660" s="29"/>
      <c r="N660" s="29"/>
      <c r="O660" s="30"/>
      <c r="P660" s="1"/>
    </row>
    <row r="661" spans="4:16" ht="27.75" customHeight="1">
      <c r="D661" s="21" t="str">
        <f t="shared" si="50"/>
        <v/>
      </c>
      <c r="E661" s="127" t="str">
        <f t="shared" si="54"/>
        <v/>
      </c>
      <c r="F661" s="22"/>
      <c r="G661" s="23"/>
      <c r="H661" s="21" t="str">
        <f t="shared" si="51"/>
        <v/>
      </c>
      <c r="I661" s="21" t="str">
        <f t="shared" si="52"/>
        <v/>
      </c>
      <c r="J661" s="21" t="str">
        <f t="shared" si="53"/>
        <v/>
      </c>
      <c r="K661" s="28"/>
      <c r="L661" s="29"/>
      <c r="M661" s="29"/>
      <c r="N661" s="29"/>
      <c r="O661" s="30"/>
      <c r="P661" s="1"/>
    </row>
    <row r="662" spans="4:16" ht="27.75" customHeight="1">
      <c r="D662" s="21" t="str">
        <f t="shared" si="50"/>
        <v/>
      </c>
      <c r="E662" s="127" t="str">
        <f t="shared" si="54"/>
        <v/>
      </c>
      <c r="F662" s="22"/>
      <c r="G662" s="23"/>
      <c r="H662" s="21" t="str">
        <f t="shared" si="51"/>
        <v/>
      </c>
      <c r="I662" s="21" t="str">
        <f t="shared" si="52"/>
        <v/>
      </c>
      <c r="J662" s="21" t="str">
        <f t="shared" si="53"/>
        <v/>
      </c>
      <c r="K662" s="28"/>
      <c r="L662" s="29"/>
      <c r="M662" s="29"/>
      <c r="N662" s="29"/>
      <c r="O662" s="30"/>
      <c r="P662" s="1"/>
    </row>
    <row r="663" spans="4:16" ht="27.75" customHeight="1">
      <c r="D663" s="21" t="str">
        <f t="shared" si="50"/>
        <v/>
      </c>
      <c r="E663" s="127" t="str">
        <f t="shared" si="54"/>
        <v/>
      </c>
      <c r="F663" s="22"/>
      <c r="G663" s="23"/>
      <c r="H663" s="21" t="str">
        <f t="shared" si="51"/>
        <v/>
      </c>
      <c r="I663" s="21" t="str">
        <f t="shared" si="52"/>
        <v/>
      </c>
      <c r="J663" s="21" t="str">
        <f t="shared" si="53"/>
        <v/>
      </c>
      <c r="K663" s="28"/>
      <c r="L663" s="29"/>
      <c r="M663" s="29"/>
      <c r="N663" s="29"/>
      <c r="O663" s="30"/>
      <c r="P663" s="1"/>
    </row>
    <row r="664" spans="4:16" ht="27.75" customHeight="1">
      <c r="D664" s="21" t="str">
        <f t="shared" si="50"/>
        <v/>
      </c>
      <c r="E664" s="127" t="str">
        <f t="shared" si="54"/>
        <v/>
      </c>
      <c r="F664" s="22"/>
      <c r="G664" s="23"/>
      <c r="H664" s="21" t="str">
        <f t="shared" si="51"/>
        <v/>
      </c>
      <c r="I664" s="21" t="str">
        <f t="shared" si="52"/>
        <v/>
      </c>
      <c r="J664" s="21" t="str">
        <f t="shared" si="53"/>
        <v/>
      </c>
      <c r="K664" s="28"/>
      <c r="L664" s="29"/>
      <c r="M664" s="29"/>
      <c r="N664" s="29"/>
      <c r="O664" s="30"/>
      <c r="P664" s="1"/>
    </row>
    <row r="665" spans="4:16" ht="27.75" customHeight="1">
      <c r="D665" s="21" t="str">
        <f t="shared" si="50"/>
        <v/>
      </c>
      <c r="E665" s="127" t="str">
        <f t="shared" si="54"/>
        <v/>
      </c>
      <c r="F665" s="22"/>
      <c r="G665" s="23"/>
      <c r="H665" s="21" t="str">
        <f t="shared" si="51"/>
        <v/>
      </c>
      <c r="I665" s="21" t="str">
        <f t="shared" si="52"/>
        <v/>
      </c>
      <c r="J665" s="21" t="str">
        <f t="shared" si="53"/>
        <v/>
      </c>
      <c r="K665" s="28"/>
      <c r="L665" s="29"/>
      <c r="M665" s="29"/>
      <c r="N665" s="29"/>
      <c r="O665" s="30"/>
      <c r="P665" s="1"/>
    </row>
    <row r="666" spans="4:16" ht="27.75" customHeight="1">
      <c r="D666" s="21" t="str">
        <f t="shared" si="50"/>
        <v/>
      </c>
      <c r="E666" s="127" t="str">
        <f t="shared" si="54"/>
        <v/>
      </c>
      <c r="F666" s="22"/>
      <c r="G666" s="23"/>
      <c r="H666" s="21" t="str">
        <f t="shared" si="51"/>
        <v/>
      </c>
      <c r="I666" s="21" t="str">
        <f t="shared" si="52"/>
        <v/>
      </c>
      <c r="J666" s="21" t="str">
        <f t="shared" si="53"/>
        <v/>
      </c>
      <c r="K666" s="28"/>
      <c r="L666" s="29"/>
      <c r="M666" s="29"/>
      <c r="N666" s="29"/>
      <c r="O666" s="30"/>
      <c r="P666" s="1"/>
    </row>
    <row r="667" spans="4:16" ht="27.75" customHeight="1">
      <c r="D667" s="21" t="str">
        <f t="shared" si="50"/>
        <v/>
      </c>
      <c r="E667" s="127" t="str">
        <f t="shared" si="54"/>
        <v/>
      </c>
      <c r="F667" s="22"/>
      <c r="G667" s="23"/>
      <c r="H667" s="21" t="str">
        <f t="shared" si="51"/>
        <v/>
      </c>
      <c r="I667" s="21" t="str">
        <f t="shared" si="52"/>
        <v/>
      </c>
      <c r="J667" s="21" t="str">
        <f t="shared" si="53"/>
        <v/>
      </c>
      <c r="K667" s="28"/>
      <c r="L667" s="29"/>
      <c r="M667" s="29"/>
      <c r="N667" s="29"/>
      <c r="O667" s="30"/>
      <c r="P667" s="1"/>
    </row>
    <row r="668" spans="4:16" ht="27.75" customHeight="1">
      <c r="D668" s="21" t="str">
        <f t="shared" si="50"/>
        <v/>
      </c>
      <c r="E668" s="127" t="str">
        <f t="shared" si="54"/>
        <v/>
      </c>
      <c r="F668" s="22"/>
      <c r="G668" s="23"/>
      <c r="H668" s="21" t="str">
        <f t="shared" si="51"/>
        <v/>
      </c>
      <c r="I668" s="21" t="str">
        <f t="shared" si="52"/>
        <v/>
      </c>
      <c r="J668" s="21" t="str">
        <f t="shared" si="53"/>
        <v/>
      </c>
      <c r="K668" s="28"/>
      <c r="L668" s="29"/>
      <c r="M668" s="29"/>
      <c r="N668" s="29"/>
      <c r="O668" s="30"/>
      <c r="P668" s="1"/>
    </row>
    <row r="669" spans="4:16" ht="27.75" customHeight="1">
      <c r="D669" s="21" t="str">
        <f t="shared" si="50"/>
        <v/>
      </c>
      <c r="E669" s="127" t="str">
        <f t="shared" si="54"/>
        <v/>
      </c>
      <c r="F669" s="22"/>
      <c r="G669" s="23"/>
      <c r="H669" s="21" t="str">
        <f t="shared" si="51"/>
        <v/>
      </c>
      <c r="I669" s="21" t="str">
        <f t="shared" si="52"/>
        <v/>
      </c>
      <c r="J669" s="21" t="str">
        <f t="shared" si="53"/>
        <v/>
      </c>
      <c r="K669" s="28"/>
      <c r="L669" s="29"/>
      <c r="M669" s="29"/>
      <c r="N669" s="29"/>
      <c r="O669" s="30"/>
      <c r="P669" s="1"/>
    </row>
    <row r="670" spans="4:16" ht="27.75" customHeight="1">
      <c r="D670" s="21" t="str">
        <f t="shared" si="50"/>
        <v/>
      </c>
      <c r="E670" s="127" t="str">
        <f t="shared" si="54"/>
        <v/>
      </c>
      <c r="F670" s="22"/>
      <c r="G670" s="23"/>
      <c r="H670" s="21" t="str">
        <f t="shared" si="51"/>
        <v/>
      </c>
      <c r="I670" s="21" t="str">
        <f t="shared" si="52"/>
        <v/>
      </c>
      <c r="J670" s="21" t="str">
        <f t="shared" si="53"/>
        <v/>
      </c>
      <c r="K670" s="28"/>
      <c r="L670" s="29"/>
      <c r="M670" s="29"/>
      <c r="N670" s="29"/>
      <c r="O670" s="30"/>
      <c r="P670" s="1"/>
    </row>
    <row r="671" spans="4:16" ht="27.75" customHeight="1">
      <c r="D671" s="21" t="str">
        <f t="shared" si="50"/>
        <v/>
      </c>
      <c r="E671" s="127" t="str">
        <f t="shared" si="54"/>
        <v/>
      </c>
      <c r="F671" s="22"/>
      <c r="G671" s="23"/>
      <c r="H671" s="21" t="str">
        <f t="shared" si="51"/>
        <v/>
      </c>
      <c r="I671" s="21" t="str">
        <f t="shared" si="52"/>
        <v/>
      </c>
      <c r="J671" s="21" t="str">
        <f t="shared" si="53"/>
        <v/>
      </c>
      <c r="K671" s="28"/>
      <c r="L671" s="29"/>
      <c r="M671" s="29"/>
      <c r="N671" s="29"/>
      <c r="O671" s="30"/>
      <c r="P671" s="1"/>
    </row>
    <row r="672" spans="4:16" ht="27.75" customHeight="1">
      <c r="D672" s="21" t="str">
        <f t="shared" si="50"/>
        <v/>
      </c>
      <c r="E672" s="127" t="str">
        <f t="shared" si="54"/>
        <v/>
      </c>
      <c r="F672" s="22"/>
      <c r="G672" s="23"/>
      <c r="H672" s="21" t="str">
        <f t="shared" si="51"/>
        <v/>
      </c>
      <c r="I672" s="21" t="str">
        <f t="shared" si="52"/>
        <v/>
      </c>
      <c r="J672" s="21" t="str">
        <f t="shared" si="53"/>
        <v/>
      </c>
      <c r="K672" s="28"/>
      <c r="L672" s="29"/>
      <c r="M672" s="29"/>
      <c r="N672" s="29"/>
      <c r="O672" s="30"/>
      <c r="P672" s="1"/>
    </row>
    <row r="673" spans="4:16" ht="27.75" customHeight="1">
      <c r="D673" s="21" t="str">
        <f t="shared" si="50"/>
        <v/>
      </c>
      <c r="E673" s="127" t="str">
        <f t="shared" si="54"/>
        <v/>
      </c>
      <c r="F673" s="22"/>
      <c r="G673" s="23"/>
      <c r="H673" s="21" t="str">
        <f t="shared" si="51"/>
        <v/>
      </c>
      <c r="I673" s="21" t="str">
        <f t="shared" si="52"/>
        <v/>
      </c>
      <c r="J673" s="21" t="str">
        <f t="shared" si="53"/>
        <v/>
      </c>
      <c r="K673" s="28"/>
      <c r="L673" s="29"/>
      <c r="M673" s="29"/>
      <c r="N673" s="29"/>
      <c r="O673" s="30"/>
      <c r="P673" s="1"/>
    </row>
    <row r="674" spans="4:16" ht="27.75" customHeight="1">
      <c r="D674" s="21" t="str">
        <f t="shared" si="50"/>
        <v/>
      </c>
      <c r="E674" s="127" t="str">
        <f t="shared" si="54"/>
        <v/>
      </c>
      <c r="F674" s="22"/>
      <c r="G674" s="23"/>
      <c r="H674" s="21" t="str">
        <f t="shared" si="51"/>
        <v/>
      </c>
      <c r="I674" s="21" t="str">
        <f t="shared" si="52"/>
        <v/>
      </c>
      <c r="J674" s="21" t="str">
        <f t="shared" si="53"/>
        <v/>
      </c>
      <c r="K674" s="28"/>
      <c r="L674" s="29"/>
      <c r="M674" s="29"/>
      <c r="N674" s="29"/>
      <c r="O674" s="30"/>
      <c r="P674" s="1"/>
    </row>
    <row r="675" spans="4:16" ht="27.75" customHeight="1">
      <c r="D675" s="21" t="str">
        <f t="shared" si="50"/>
        <v/>
      </c>
      <c r="E675" s="127" t="str">
        <f t="shared" si="54"/>
        <v/>
      </c>
      <c r="F675" s="22"/>
      <c r="G675" s="23"/>
      <c r="H675" s="21" t="str">
        <f t="shared" si="51"/>
        <v/>
      </c>
      <c r="I675" s="21" t="str">
        <f t="shared" si="52"/>
        <v/>
      </c>
      <c r="J675" s="21" t="str">
        <f t="shared" si="53"/>
        <v/>
      </c>
      <c r="K675" s="28"/>
      <c r="L675" s="29"/>
      <c r="M675" s="29"/>
      <c r="N675" s="29"/>
      <c r="O675" s="30"/>
      <c r="P675" s="1"/>
    </row>
    <row r="676" spans="4:16" ht="27.75" customHeight="1">
      <c r="D676" s="21" t="str">
        <f t="shared" si="50"/>
        <v/>
      </c>
      <c r="E676" s="127" t="str">
        <f t="shared" si="54"/>
        <v/>
      </c>
      <c r="F676" s="22"/>
      <c r="G676" s="23"/>
      <c r="H676" s="21" t="str">
        <f t="shared" si="51"/>
        <v/>
      </c>
      <c r="I676" s="21" t="str">
        <f t="shared" si="52"/>
        <v/>
      </c>
      <c r="J676" s="21" t="str">
        <f t="shared" si="53"/>
        <v/>
      </c>
      <c r="K676" s="28"/>
      <c r="L676" s="29"/>
      <c r="M676" s="29"/>
      <c r="N676" s="29"/>
      <c r="O676" s="30"/>
      <c r="P676" s="1"/>
    </row>
    <row r="677" spans="4:16" ht="27.75" customHeight="1">
      <c r="D677" s="21" t="str">
        <f t="shared" si="50"/>
        <v/>
      </c>
      <c r="E677" s="127" t="str">
        <f t="shared" si="54"/>
        <v/>
      </c>
      <c r="F677" s="22"/>
      <c r="G677" s="23"/>
      <c r="H677" s="21" t="str">
        <f t="shared" si="51"/>
        <v/>
      </c>
      <c r="I677" s="21" t="str">
        <f t="shared" si="52"/>
        <v/>
      </c>
      <c r="J677" s="21" t="str">
        <f t="shared" si="53"/>
        <v/>
      </c>
      <c r="K677" s="28"/>
      <c r="L677" s="29"/>
      <c r="M677" s="29"/>
      <c r="N677" s="29"/>
      <c r="O677" s="30"/>
      <c r="P677" s="1"/>
    </row>
    <row r="678" spans="4:16" ht="27.75" customHeight="1">
      <c r="D678" s="21" t="str">
        <f t="shared" si="50"/>
        <v/>
      </c>
      <c r="E678" s="127" t="str">
        <f t="shared" si="54"/>
        <v/>
      </c>
      <c r="F678" s="22"/>
      <c r="G678" s="23"/>
      <c r="H678" s="21" t="str">
        <f t="shared" si="51"/>
        <v/>
      </c>
      <c r="I678" s="21" t="str">
        <f t="shared" si="52"/>
        <v/>
      </c>
      <c r="J678" s="21" t="str">
        <f t="shared" si="53"/>
        <v/>
      </c>
      <c r="K678" s="28"/>
      <c r="L678" s="29"/>
      <c r="M678" s="29"/>
      <c r="N678" s="29"/>
      <c r="O678" s="30"/>
      <c r="P678" s="1"/>
    </row>
    <row r="679" spans="4:16" ht="27.75" customHeight="1">
      <c r="D679" s="21" t="str">
        <f t="shared" si="50"/>
        <v/>
      </c>
      <c r="E679" s="127" t="str">
        <f t="shared" si="54"/>
        <v/>
      </c>
      <c r="F679" s="22"/>
      <c r="G679" s="23"/>
      <c r="H679" s="21" t="str">
        <f t="shared" si="51"/>
        <v/>
      </c>
      <c r="I679" s="21" t="str">
        <f t="shared" si="52"/>
        <v/>
      </c>
      <c r="J679" s="21" t="str">
        <f t="shared" si="53"/>
        <v/>
      </c>
      <c r="K679" s="28"/>
      <c r="L679" s="29"/>
      <c r="M679" s="29"/>
      <c r="N679" s="29"/>
      <c r="O679" s="30"/>
      <c r="P679" s="1"/>
    </row>
    <row r="680" spans="4:16" ht="27.75" customHeight="1">
      <c r="D680" s="21" t="str">
        <f t="shared" si="50"/>
        <v/>
      </c>
      <c r="E680" s="127" t="str">
        <f t="shared" si="54"/>
        <v/>
      </c>
      <c r="F680" s="22"/>
      <c r="G680" s="23"/>
      <c r="H680" s="21" t="str">
        <f t="shared" si="51"/>
        <v/>
      </c>
      <c r="I680" s="21" t="str">
        <f t="shared" si="52"/>
        <v/>
      </c>
      <c r="J680" s="21" t="str">
        <f t="shared" si="53"/>
        <v/>
      </c>
      <c r="K680" s="28"/>
      <c r="L680" s="29"/>
      <c r="M680" s="29"/>
      <c r="N680" s="29"/>
      <c r="O680" s="30"/>
      <c r="P680" s="1"/>
    </row>
    <row r="681" spans="4:16" ht="27.75" customHeight="1">
      <c r="D681" s="21" t="str">
        <f t="shared" si="50"/>
        <v/>
      </c>
      <c r="E681" s="127" t="str">
        <f t="shared" si="54"/>
        <v/>
      </c>
      <c r="F681" s="22"/>
      <c r="G681" s="23"/>
      <c r="H681" s="21" t="str">
        <f t="shared" si="51"/>
        <v/>
      </c>
      <c r="I681" s="21" t="str">
        <f t="shared" si="52"/>
        <v/>
      </c>
      <c r="J681" s="21" t="str">
        <f t="shared" si="53"/>
        <v/>
      </c>
      <c r="K681" s="28"/>
      <c r="L681" s="29"/>
      <c r="M681" s="29"/>
      <c r="N681" s="29"/>
      <c r="O681" s="30"/>
      <c r="P681" s="1"/>
    </row>
    <row r="682" spans="4:16" ht="27.75" customHeight="1">
      <c r="D682" s="21" t="str">
        <f t="shared" si="50"/>
        <v/>
      </c>
      <c r="E682" s="127" t="str">
        <f t="shared" si="54"/>
        <v/>
      </c>
      <c r="F682" s="22"/>
      <c r="G682" s="23"/>
      <c r="H682" s="21" t="str">
        <f t="shared" si="51"/>
        <v/>
      </c>
      <c r="I682" s="21" t="str">
        <f t="shared" si="52"/>
        <v/>
      </c>
      <c r="J682" s="21" t="str">
        <f t="shared" si="53"/>
        <v/>
      </c>
      <c r="K682" s="28"/>
      <c r="L682" s="29"/>
      <c r="M682" s="29"/>
      <c r="N682" s="29"/>
      <c r="O682" s="30"/>
      <c r="P682" s="1"/>
    </row>
    <row r="683" spans="4:16" ht="27.75" customHeight="1">
      <c r="D683" s="21" t="str">
        <f t="shared" si="50"/>
        <v/>
      </c>
      <c r="E683" s="127" t="str">
        <f t="shared" si="54"/>
        <v/>
      </c>
      <c r="F683" s="22"/>
      <c r="G683" s="23"/>
      <c r="H683" s="21" t="str">
        <f t="shared" si="51"/>
        <v/>
      </c>
      <c r="I683" s="21" t="str">
        <f t="shared" si="52"/>
        <v/>
      </c>
      <c r="J683" s="21" t="str">
        <f t="shared" si="53"/>
        <v/>
      </c>
      <c r="K683" s="28"/>
      <c r="L683" s="29"/>
      <c r="M683" s="29"/>
      <c r="N683" s="29"/>
      <c r="O683" s="30"/>
      <c r="P683" s="1"/>
    </row>
    <row r="684" spans="4:16" ht="27.75" customHeight="1">
      <c r="D684" s="21" t="str">
        <f t="shared" si="50"/>
        <v/>
      </c>
      <c r="E684" s="127" t="str">
        <f t="shared" si="54"/>
        <v/>
      </c>
      <c r="F684" s="22"/>
      <c r="G684" s="23"/>
      <c r="H684" s="21" t="str">
        <f t="shared" si="51"/>
        <v/>
      </c>
      <c r="I684" s="21" t="str">
        <f t="shared" si="52"/>
        <v/>
      </c>
      <c r="J684" s="21" t="str">
        <f t="shared" si="53"/>
        <v/>
      </c>
      <c r="K684" s="28"/>
      <c r="L684" s="29"/>
      <c r="M684" s="29"/>
      <c r="N684" s="29"/>
      <c r="O684" s="30"/>
      <c r="P684" s="1"/>
    </row>
    <row r="685" spans="4:16" ht="27.75" customHeight="1">
      <c r="D685" s="21" t="str">
        <f t="shared" si="50"/>
        <v/>
      </c>
      <c r="E685" s="127" t="str">
        <f t="shared" si="54"/>
        <v/>
      </c>
      <c r="F685" s="22"/>
      <c r="G685" s="23"/>
      <c r="H685" s="21" t="str">
        <f t="shared" si="51"/>
        <v/>
      </c>
      <c r="I685" s="21" t="str">
        <f t="shared" si="52"/>
        <v/>
      </c>
      <c r="J685" s="21" t="str">
        <f t="shared" si="53"/>
        <v/>
      </c>
      <c r="K685" s="28"/>
      <c r="L685" s="29"/>
      <c r="M685" s="29"/>
      <c r="N685" s="29"/>
      <c r="O685" s="30"/>
      <c r="P685" s="1"/>
    </row>
    <row r="686" spans="4:16" ht="27.75" customHeight="1">
      <c r="D686" s="21" t="str">
        <f t="shared" si="50"/>
        <v/>
      </c>
      <c r="E686" s="127" t="str">
        <f t="shared" si="54"/>
        <v/>
      </c>
      <c r="F686" s="22"/>
      <c r="G686" s="23"/>
      <c r="H686" s="21" t="str">
        <f t="shared" si="51"/>
        <v/>
      </c>
      <c r="I686" s="21" t="str">
        <f t="shared" si="52"/>
        <v/>
      </c>
      <c r="J686" s="21" t="str">
        <f t="shared" si="53"/>
        <v/>
      </c>
      <c r="K686" s="28"/>
      <c r="L686" s="29"/>
      <c r="M686" s="29"/>
      <c r="N686" s="29"/>
      <c r="O686" s="30"/>
      <c r="P686" s="1"/>
    </row>
    <row r="687" spans="4:16" ht="27.75" customHeight="1">
      <c r="D687" s="21" t="str">
        <f t="shared" si="50"/>
        <v/>
      </c>
      <c r="E687" s="127" t="str">
        <f t="shared" si="54"/>
        <v/>
      </c>
      <c r="F687" s="22"/>
      <c r="G687" s="23"/>
      <c r="H687" s="21" t="str">
        <f t="shared" si="51"/>
        <v/>
      </c>
      <c r="I687" s="21" t="str">
        <f t="shared" si="52"/>
        <v/>
      </c>
      <c r="J687" s="21" t="str">
        <f t="shared" si="53"/>
        <v/>
      </c>
      <c r="K687" s="28"/>
      <c r="L687" s="29"/>
      <c r="M687" s="29"/>
      <c r="N687" s="29"/>
      <c r="O687" s="30"/>
      <c r="P687" s="1"/>
    </row>
    <row r="688" spans="4:16" ht="27.75" customHeight="1">
      <c r="D688" s="21" t="str">
        <f t="shared" si="50"/>
        <v/>
      </c>
      <c r="E688" s="127" t="str">
        <f t="shared" si="54"/>
        <v/>
      </c>
      <c r="F688" s="22"/>
      <c r="G688" s="23"/>
      <c r="H688" s="21" t="str">
        <f t="shared" si="51"/>
        <v/>
      </c>
      <c r="I688" s="21" t="str">
        <f t="shared" si="52"/>
        <v/>
      </c>
      <c r="J688" s="21" t="str">
        <f t="shared" si="53"/>
        <v/>
      </c>
      <c r="K688" s="28"/>
      <c r="L688" s="29"/>
      <c r="M688" s="29"/>
      <c r="N688" s="29"/>
      <c r="O688" s="30"/>
      <c r="P688" s="1"/>
    </row>
    <row r="689" spans="4:16" ht="27.75" customHeight="1">
      <c r="D689" s="21" t="str">
        <f t="shared" si="50"/>
        <v/>
      </c>
      <c r="E689" s="127" t="str">
        <f t="shared" si="54"/>
        <v/>
      </c>
      <c r="F689" s="22"/>
      <c r="G689" s="23"/>
      <c r="H689" s="21" t="str">
        <f t="shared" si="51"/>
        <v/>
      </c>
      <c r="I689" s="21" t="str">
        <f t="shared" si="52"/>
        <v/>
      </c>
      <c r="J689" s="21" t="str">
        <f t="shared" si="53"/>
        <v/>
      </c>
      <c r="K689" s="28"/>
      <c r="L689" s="29"/>
      <c r="M689" s="29"/>
      <c r="N689" s="29"/>
      <c r="O689" s="30"/>
      <c r="P689" s="1"/>
    </row>
    <row r="690" spans="4:16" ht="27.75" customHeight="1">
      <c r="D690" s="21" t="str">
        <f t="shared" si="50"/>
        <v/>
      </c>
      <c r="E690" s="127" t="str">
        <f t="shared" si="54"/>
        <v/>
      </c>
      <c r="F690" s="22"/>
      <c r="G690" s="23"/>
      <c r="H690" s="21" t="str">
        <f t="shared" si="51"/>
        <v/>
      </c>
      <c r="I690" s="21" t="str">
        <f t="shared" si="52"/>
        <v/>
      </c>
      <c r="J690" s="21" t="str">
        <f t="shared" si="53"/>
        <v/>
      </c>
      <c r="K690" s="28"/>
      <c r="L690" s="29"/>
      <c r="M690" s="29"/>
      <c r="N690" s="29"/>
      <c r="O690" s="30"/>
      <c r="P690" s="1"/>
    </row>
    <row r="691" spans="4:16" ht="27.75" customHeight="1">
      <c r="D691" s="21" t="str">
        <f t="shared" si="50"/>
        <v/>
      </c>
      <c r="E691" s="127" t="str">
        <f t="shared" si="54"/>
        <v/>
      </c>
      <c r="F691" s="22"/>
      <c r="G691" s="23"/>
      <c r="H691" s="21" t="str">
        <f t="shared" si="51"/>
        <v/>
      </c>
      <c r="I691" s="21" t="str">
        <f t="shared" si="52"/>
        <v/>
      </c>
      <c r="J691" s="21" t="str">
        <f t="shared" si="53"/>
        <v/>
      </c>
      <c r="K691" s="28"/>
      <c r="L691" s="29"/>
      <c r="M691" s="29"/>
      <c r="N691" s="29"/>
      <c r="O691" s="30"/>
      <c r="P691" s="1"/>
    </row>
    <row r="692" spans="4:16" ht="27.75" customHeight="1">
      <c r="D692" s="21" t="str">
        <f t="shared" si="50"/>
        <v/>
      </c>
      <c r="E692" s="127" t="str">
        <f t="shared" si="54"/>
        <v/>
      </c>
      <c r="F692" s="22"/>
      <c r="G692" s="23"/>
      <c r="H692" s="21" t="str">
        <f t="shared" si="51"/>
        <v/>
      </c>
      <c r="I692" s="21" t="str">
        <f t="shared" si="52"/>
        <v/>
      </c>
      <c r="J692" s="21" t="str">
        <f t="shared" si="53"/>
        <v/>
      </c>
      <c r="K692" s="28"/>
      <c r="L692" s="29"/>
      <c r="M692" s="29"/>
      <c r="N692" s="29"/>
      <c r="O692" s="30"/>
      <c r="P692" s="1"/>
    </row>
    <row r="693" spans="4:16" ht="27.75" customHeight="1">
      <c r="D693" s="21" t="str">
        <f t="shared" si="50"/>
        <v/>
      </c>
      <c r="E693" s="127" t="str">
        <f t="shared" si="54"/>
        <v/>
      </c>
      <c r="F693" s="22"/>
      <c r="G693" s="23"/>
      <c r="H693" s="21" t="str">
        <f t="shared" si="51"/>
        <v/>
      </c>
      <c r="I693" s="21" t="str">
        <f t="shared" si="52"/>
        <v/>
      </c>
      <c r="J693" s="21" t="str">
        <f t="shared" si="53"/>
        <v/>
      </c>
      <c r="K693" s="28"/>
      <c r="L693" s="29"/>
      <c r="M693" s="29"/>
      <c r="N693" s="29"/>
      <c r="O693" s="30"/>
      <c r="P693" s="1"/>
    </row>
    <row r="694" spans="4:16" ht="27.75" customHeight="1">
      <c r="D694" s="21" t="str">
        <f t="shared" si="50"/>
        <v/>
      </c>
      <c r="E694" s="127" t="str">
        <f t="shared" si="54"/>
        <v/>
      </c>
      <c r="F694" s="22"/>
      <c r="G694" s="23"/>
      <c r="H694" s="21" t="str">
        <f t="shared" si="51"/>
        <v/>
      </c>
      <c r="I694" s="21" t="str">
        <f t="shared" si="52"/>
        <v/>
      </c>
      <c r="J694" s="21" t="str">
        <f t="shared" si="53"/>
        <v/>
      </c>
      <c r="K694" s="28"/>
      <c r="L694" s="29"/>
      <c r="M694" s="29"/>
      <c r="N694" s="29"/>
      <c r="O694" s="30"/>
      <c r="P694" s="1"/>
    </row>
    <row r="695" spans="4:16" ht="27.75" customHeight="1">
      <c r="D695" s="21" t="str">
        <f t="shared" si="50"/>
        <v/>
      </c>
      <c r="E695" s="127" t="str">
        <f t="shared" si="54"/>
        <v/>
      </c>
      <c r="F695" s="22"/>
      <c r="G695" s="23"/>
      <c r="H695" s="21" t="str">
        <f t="shared" si="51"/>
        <v/>
      </c>
      <c r="I695" s="21" t="str">
        <f t="shared" si="52"/>
        <v/>
      </c>
      <c r="J695" s="21" t="str">
        <f t="shared" si="53"/>
        <v/>
      </c>
      <c r="K695" s="28"/>
      <c r="L695" s="29"/>
      <c r="M695" s="29"/>
      <c r="N695" s="29"/>
      <c r="O695" s="30"/>
      <c r="P695" s="1"/>
    </row>
    <row r="696" spans="4:16" ht="27.75" customHeight="1">
      <c r="D696" s="21" t="str">
        <f t="shared" si="50"/>
        <v/>
      </c>
      <c r="E696" s="127" t="str">
        <f t="shared" si="54"/>
        <v/>
      </c>
      <c r="F696" s="22"/>
      <c r="G696" s="23"/>
      <c r="H696" s="21" t="str">
        <f t="shared" si="51"/>
        <v/>
      </c>
      <c r="I696" s="21" t="str">
        <f t="shared" si="52"/>
        <v/>
      </c>
      <c r="J696" s="21" t="str">
        <f t="shared" si="53"/>
        <v/>
      </c>
      <c r="K696" s="28"/>
      <c r="L696" s="29"/>
      <c r="M696" s="29"/>
      <c r="N696" s="29"/>
      <c r="O696" s="30"/>
      <c r="P696" s="1"/>
    </row>
    <row r="697" spans="4:16" ht="27.75" customHeight="1">
      <c r="D697" s="21" t="str">
        <f t="shared" si="50"/>
        <v/>
      </c>
      <c r="E697" s="127" t="str">
        <f t="shared" si="54"/>
        <v/>
      </c>
      <c r="F697" s="22"/>
      <c r="G697" s="23"/>
      <c r="H697" s="21" t="str">
        <f t="shared" si="51"/>
        <v/>
      </c>
      <c r="I697" s="21" t="str">
        <f t="shared" si="52"/>
        <v/>
      </c>
      <c r="J697" s="21" t="str">
        <f t="shared" si="53"/>
        <v/>
      </c>
      <c r="K697" s="28"/>
      <c r="L697" s="29"/>
      <c r="M697" s="29"/>
      <c r="N697" s="29"/>
      <c r="O697" s="30"/>
      <c r="P697" s="1"/>
    </row>
    <row r="698" spans="4:16" ht="27.75" customHeight="1">
      <c r="D698" s="21" t="str">
        <f t="shared" si="50"/>
        <v/>
      </c>
      <c r="E698" s="127" t="str">
        <f t="shared" si="54"/>
        <v/>
      </c>
      <c r="F698" s="22"/>
      <c r="G698" s="23"/>
      <c r="H698" s="21" t="str">
        <f t="shared" si="51"/>
        <v/>
      </c>
      <c r="I698" s="21" t="str">
        <f t="shared" si="52"/>
        <v/>
      </c>
      <c r="J698" s="21" t="str">
        <f t="shared" si="53"/>
        <v/>
      </c>
      <c r="K698" s="28"/>
      <c r="L698" s="29"/>
      <c r="M698" s="29"/>
      <c r="N698" s="29"/>
      <c r="O698" s="30"/>
      <c r="P698" s="1"/>
    </row>
    <row r="699" spans="4:16" ht="27.75" customHeight="1">
      <c r="D699" s="21" t="str">
        <f t="shared" si="50"/>
        <v/>
      </c>
      <c r="E699" s="127" t="str">
        <f t="shared" si="54"/>
        <v/>
      </c>
      <c r="F699" s="22"/>
      <c r="G699" s="23"/>
      <c r="H699" s="21" t="str">
        <f t="shared" si="51"/>
        <v/>
      </c>
      <c r="I699" s="21" t="str">
        <f t="shared" si="52"/>
        <v/>
      </c>
      <c r="J699" s="21" t="str">
        <f t="shared" si="53"/>
        <v/>
      </c>
      <c r="K699" s="28"/>
      <c r="L699" s="29"/>
      <c r="M699" s="29"/>
      <c r="N699" s="29"/>
      <c r="O699" s="30"/>
      <c r="P699" s="1"/>
    </row>
    <row r="700" spans="4:16" ht="27.75" customHeight="1">
      <c r="D700" s="21" t="str">
        <f t="shared" si="50"/>
        <v/>
      </c>
      <c r="E700" s="127" t="str">
        <f t="shared" si="54"/>
        <v/>
      </c>
      <c r="F700" s="22"/>
      <c r="G700" s="23"/>
      <c r="H700" s="21" t="str">
        <f t="shared" si="51"/>
        <v/>
      </c>
      <c r="I700" s="21" t="str">
        <f t="shared" si="52"/>
        <v/>
      </c>
      <c r="J700" s="21" t="str">
        <f t="shared" si="53"/>
        <v/>
      </c>
      <c r="K700" s="28"/>
      <c r="L700" s="29"/>
      <c r="M700" s="29"/>
      <c r="N700" s="29"/>
      <c r="O700" s="30"/>
      <c r="P700" s="1"/>
    </row>
    <row r="701" spans="4:16" ht="27.75" customHeight="1">
      <c r="D701" s="21" t="str">
        <f t="shared" si="50"/>
        <v/>
      </c>
      <c r="E701" s="127" t="str">
        <f t="shared" si="54"/>
        <v/>
      </c>
      <c r="F701" s="22"/>
      <c r="G701" s="23"/>
      <c r="H701" s="21" t="str">
        <f t="shared" si="51"/>
        <v/>
      </c>
      <c r="I701" s="21" t="str">
        <f t="shared" si="52"/>
        <v/>
      </c>
      <c r="J701" s="21" t="str">
        <f t="shared" si="53"/>
        <v/>
      </c>
      <c r="K701" s="28"/>
      <c r="L701" s="29"/>
      <c r="M701" s="29"/>
      <c r="N701" s="29"/>
      <c r="O701" s="30"/>
      <c r="P701" s="1"/>
    </row>
    <row r="702" spans="4:16" ht="27.75" customHeight="1">
      <c r="D702" s="21" t="str">
        <f t="shared" si="50"/>
        <v/>
      </c>
      <c r="E702" s="127" t="str">
        <f t="shared" si="54"/>
        <v/>
      </c>
      <c r="F702" s="22"/>
      <c r="G702" s="23"/>
      <c r="H702" s="21" t="str">
        <f t="shared" si="51"/>
        <v/>
      </c>
      <c r="I702" s="21" t="str">
        <f t="shared" si="52"/>
        <v/>
      </c>
      <c r="J702" s="21" t="str">
        <f t="shared" si="53"/>
        <v/>
      </c>
      <c r="K702" s="28"/>
      <c r="L702" s="29"/>
      <c r="M702" s="29"/>
      <c r="N702" s="29"/>
      <c r="O702" s="30"/>
      <c r="P702" s="1"/>
    </row>
    <row r="703" spans="4:16" ht="27.75" customHeight="1">
      <c r="D703" s="21" t="str">
        <f t="shared" si="50"/>
        <v/>
      </c>
      <c r="E703" s="127" t="str">
        <f t="shared" si="54"/>
        <v/>
      </c>
      <c r="F703" s="22"/>
      <c r="G703" s="23"/>
      <c r="H703" s="21" t="str">
        <f t="shared" si="51"/>
        <v/>
      </c>
      <c r="I703" s="21" t="str">
        <f t="shared" si="52"/>
        <v/>
      </c>
      <c r="J703" s="21" t="str">
        <f t="shared" si="53"/>
        <v/>
      </c>
      <c r="K703" s="28"/>
      <c r="L703" s="29"/>
      <c r="M703" s="29"/>
      <c r="N703" s="29"/>
      <c r="O703" s="30"/>
      <c r="P703" s="1"/>
    </row>
    <row r="704" spans="4:16" ht="27.75" customHeight="1">
      <c r="D704" s="21" t="str">
        <f t="shared" si="50"/>
        <v/>
      </c>
      <c r="E704" s="127" t="str">
        <f t="shared" si="54"/>
        <v/>
      </c>
      <c r="F704" s="22"/>
      <c r="G704" s="23"/>
      <c r="H704" s="21" t="str">
        <f t="shared" si="51"/>
        <v/>
      </c>
      <c r="I704" s="21" t="str">
        <f t="shared" si="52"/>
        <v/>
      </c>
      <c r="J704" s="21" t="str">
        <f t="shared" si="53"/>
        <v/>
      </c>
      <c r="K704" s="28"/>
      <c r="L704" s="29"/>
      <c r="M704" s="29"/>
      <c r="N704" s="29"/>
      <c r="O704" s="30"/>
      <c r="P704" s="1"/>
    </row>
    <row r="705" spans="4:16" ht="27.75" customHeight="1">
      <c r="D705" s="21" t="str">
        <f t="shared" si="50"/>
        <v/>
      </c>
      <c r="E705" s="127" t="str">
        <f t="shared" si="54"/>
        <v/>
      </c>
      <c r="F705" s="22"/>
      <c r="G705" s="23"/>
      <c r="H705" s="21" t="str">
        <f t="shared" si="51"/>
        <v/>
      </c>
      <c r="I705" s="21" t="str">
        <f t="shared" si="52"/>
        <v/>
      </c>
      <c r="J705" s="21" t="str">
        <f t="shared" si="53"/>
        <v/>
      </c>
      <c r="K705" s="28"/>
      <c r="L705" s="29"/>
      <c r="M705" s="29"/>
      <c r="N705" s="29"/>
      <c r="O705" s="30"/>
      <c r="P705" s="1"/>
    </row>
    <row r="706" spans="4:16" ht="27.75" customHeight="1">
      <c r="D706" s="21" t="str">
        <f t="shared" si="50"/>
        <v/>
      </c>
      <c r="E706" s="127" t="str">
        <f t="shared" si="54"/>
        <v/>
      </c>
      <c r="F706" s="22"/>
      <c r="G706" s="23"/>
      <c r="H706" s="21" t="str">
        <f t="shared" si="51"/>
        <v/>
      </c>
      <c r="I706" s="21" t="str">
        <f t="shared" si="52"/>
        <v/>
      </c>
      <c r="J706" s="21" t="str">
        <f t="shared" si="53"/>
        <v/>
      </c>
      <c r="K706" s="28"/>
      <c r="L706" s="29"/>
      <c r="M706" s="29"/>
      <c r="N706" s="29"/>
      <c r="O706" s="30"/>
      <c r="P706" s="1"/>
    </row>
    <row r="707" spans="4:16" ht="27.75" customHeight="1">
      <c r="D707" s="21" t="str">
        <f t="shared" si="50"/>
        <v/>
      </c>
      <c r="E707" s="127" t="str">
        <f t="shared" si="54"/>
        <v/>
      </c>
      <c r="F707" s="22"/>
      <c r="G707" s="23"/>
      <c r="H707" s="21" t="str">
        <f t="shared" si="51"/>
        <v/>
      </c>
      <c r="I707" s="21" t="str">
        <f t="shared" si="52"/>
        <v/>
      </c>
      <c r="J707" s="21" t="str">
        <f t="shared" si="53"/>
        <v/>
      </c>
      <c r="K707" s="28"/>
      <c r="L707" s="29"/>
      <c r="M707" s="29"/>
      <c r="N707" s="29"/>
      <c r="O707" s="30"/>
      <c r="P707" s="1"/>
    </row>
    <row r="708" spans="4:16" ht="27.75" customHeight="1">
      <c r="D708" s="21" t="str">
        <f t="shared" si="50"/>
        <v/>
      </c>
      <c r="E708" s="127" t="str">
        <f t="shared" si="54"/>
        <v/>
      </c>
      <c r="F708" s="22"/>
      <c r="G708" s="23"/>
      <c r="H708" s="21" t="str">
        <f t="shared" si="51"/>
        <v/>
      </c>
      <c r="I708" s="21" t="str">
        <f t="shared" si="52"/>
        <v/>
      </c>
      <c r="J708" s="21" t="str">
        <f t="shared" si="53"/>
        <v/>
      </c>
      <c r="K708" s="28"/>
      <c r="L708" s="29"/>
      <c r="M708" s="29"/>
      <c r="N708" s="29"/>
      <c r="O708" s="30"/>
      <c r="P708" s="1"/>
    </row>
    <row r="709" spans="4:16" ht="27.75" customHeight="1">
      <c r="D709" s="21" t="str">
        <f t="shared" si="50"/>
        <v/>
      </c>
      <c r="E709" s="127" t="str">
        <f t="shared" si="54"/>
        <v/>
      </c>
      <c r="F709" s="22"/>
      <c r="G709" s="23"/>
      <c r="H709" s="21" t="str">
        <f t="shared" si="51"/>
        <v/>
      </c>
      <c r="I709" s="21" t="str">
        <f t="shared" si="52"/>
        <v/>
      </c>
      <c r="J709" s="21" t="str">
        <f t="shared" si="53"/>
        <v/>
      </c>
      <c r="K709" s="28"/>
      <c r="L709" s="29"/>
      <c r="M709" s="29"/>
      <c r="N709" s="29"/>
      <c r="O709" s="30"/>
      <c r="P709" s="1"/>
    </row>
    <row r="710" spans="4:16" ht="27.75" customHeight="1">
      <c r="D710" s="21" t="str">
        <f t="shared" si="50"/>
        <v/>
      </c>
      <c r="E710" s="127" t="str">
        <f t="shared" si="54"/>
        <v/>
      </c>
      <c r="F710" s="22"/>
      <c r="G710" s="23"/>
      <c r="H710" s="21" t="str">
        <f t="shared" si="51"/>
        <v/>
      </c>
      <c r="I710" s="21" t="str">
        <f t="shared" si="52"/>
        <v/>
      </c>
      <c r="J710" s="21" t="str">
        <f t="shared" si="53"/>
        <v/>
      </c>
      <c r="K710" s="28"/>
      <c r="L710" s="29"/>
      <c r="M710" s="29"/>
      <c r="N710" s="29"/>
      <c r="O710" s="30"/>
      <c r="P710" s="1"/>
    </row>
    <row r="711" spans="4:16" ht="27.75" customHeight="1">
      <c r="D711" s="21" t="str">
        <f t="shared" si="50"/>
        <v/>
      </c>
      <c r="E711" s="127" t="str">
        <f t="shared" si="54"/>
        <v/>
      </c>
      <c r="F711" s="22"/>
      <c r="G711" s="23"/>
      <c r="H711" s="21" t="str">
        <f t="shared" si="51"/>
        <v/>
      </c>
      <c r="I711" s="21" t="str">
        <f t="shared" si="52"/>
        <v/>
      </c>
      <c r="J711" s="21" t="str">
        <f t="shared" si="53"/>
        <v/>
      </c>
      <c r="K711" s="28"/>
      <c r="L711" s="29"/>
      <c r="M711" s="29"/>
      <c r="N711" s="29"/>
      <c r="O711" s="30"/>
      <c r="P711" s="1"/>
    </row>
    <row r="712" spans="4:16" ht="27.75" customHeight="1">
      <c r="D712" s="21" t="str">
        <f t="shared" si="50"/>
        <v/>
      </c>
      <c r="E712" s="127" t="str">
        <f t="shared" si="54"/>
        <v/>
      </c>
      <c r="F712" s="22"/>
      <c r="G712" s="23"/>
      <c r="H712" s="21" t="str">
        <f t="shared" si="51"/>
        <v/>
      </c>
      <c r="I712" s="21" t="str">
        <f t="shared" si="52"/>
        <v/>
      </c>
      <c r="J712" s="21" t="str">
        <f t="shared" si="53"/>
        <v/>
      </c>
      <c r="K712" s="28"/>
      <c r="L712" s="29"/>
      <c r="M712" s="29"/>
      <c r="N712" s="29"/>
      <c r="O712" s="30"/>
      <c r="P712" s="1"/>
    </row>
    <row r="713" spans="4:16" ht="27.75" customHeight="1">
      <c r="D713" s="21" t="str">
        <f t="shared" si="50"/>
        <v/>
      </c>
      <c r="E713" s="127" t="str">
        <f t="shared" si="54"/>
        <v/>
      </c>
      <c r="F713" s="22"/>
      <c r="G713" s="23"/>
      <c r="H713" s="21" t="str">
        <f t="shared" si="51"/>
        <v/>
      </c>
      <c r="I713" s="21" t="str">
        <f t="shared" si="52"/>
        <v/>
      </c>
      <c r="J713" s="21" t="str">
        <f t="shared" si="53"/>
        <v/>
      </c>
      <c r="K713" s="28"/>
      <c r="L713" s="29"/>
      <c r="M713" s="29"/>
      <c r="N713" s="29"/>
      <c r="O713" s="30"/>
      <c r="P713" s="1"/>
    </row>
    <row r="714" spans="4:16" ht="27.75" customHeight="1">
      <c r="D714" s="21" t="str">
        <f t="shared" si="50"/>
        <v/>
      </c>
      <c r="E714" s="127" t="str">
        <f t="shared" si="54"/>
        <v/>
      </c>
      <c r="F714" s="22"/>
      <c r="G714" s="23"/>
      <c r="H714" s="21" t="str">
        <f t="shared" si="51"/>
        <v/>
      </c>
      <c r="I714" s="21" t="str">
        <f t="shared" si="52"/>
        <v/>
      </c>
      <c r="J714" s="21" t="str">
        <f t="shared" si="53"/>
        <v/>
      </c>
      <c r="K714" s="28"/>
      <c r="L714" s="29"/>
      <c r="M714" s="29"/>
      <c r="N714" s="29"/>
      <c r="O714" s="30"/>
      <c r="P714" s="1"/>
    </row>
    <row r="715" spans="4:16" ht="27.75" customHeight="1">
      <c r="D715" s="21" t="str">
        <f t="shared" si="50"/>
        <v/>
      </c>
      <c r="E715" s="127" t="str">
        <f t="shared" si="54"/>
        <v/>
      </c>
      <c r="F715" s="22"/>
      <c r="G715" s="23"/>
      <c r="H715" s="21" t="str">
        <f t="shared" si="51"/>
        <v/>
      </c>
      <c r="I715" s="21" t="str">
        <f t="shared" si="52"/>
        <v/>
      </c>
      <c r="J715" s="21" t="str">
        <f t="shared" si="53"/>
        <v/>
      </c>
      <c r="K715" s="28"/>
      <c r="L715" s="29"/>
      <c r="M715" s="29"/>
      <c r="N715" s="29"/>
      <c r="O715" s="30"/>
      <c r="P715" s="1"/>
    </row>
    <row r="716" spans="4:16" ht="27.75" customHeight="1">
      <c r="D716" s="21" t="str">
        <f t="shared" ref="D716:D779" si="55">IF(F716&lt;&gt;"",ROW()-10,"")</f>
        <v/>
      </c>
      <c r="E716" s="127" t="str">
        <f t="shared" si="54"/>
        <v/>
      </c>
      <c r="F716" s="22"/>
      <c r="G716" s="23"/>
      <c r="H716" s="21" t="str">
        <f t="shared" ref="H716:H779" si="56">IF(G716&gt;1,DATEDIF(G716,$H$9,"md"),"")</f>
        <v/>
      </c>
      <c r="I716" s="21" t="str">
        <f t="shared" ref="I716:I779" si="57">IF(G716&gt;1,DATEDIF(G716,$H$9,"ym"),"")</f>
        <v/>
      </c>
      <c r="J716" s="21" t="str">
        <f t="shared" ref="J716:J779" si="58">IF(G716&gt;1,DATEDIF(G716,$H$9,"y"),"")</f>
        <v/>
      </c>
      <c r="K716" s="28"/>
      <c r="L716" s="29"/>
      <c r="M716" s="29"/>
      <c r="N716" s="29"/>
      <c r="O716" s="30"/>
      <c r="P716" s="1"/>
    </row>
    <row r="717" spans="4:16" ht="27.75" customHeight="1">
      <c r="D717" s="21" t="str">
        <f t="shared" si="55"/>
        <v/>
      </c>
      <c r="E717" s="127" t="str">
        <f t="shared" ref="E717:E780" si="59">IF(F717="","",E716+1)</f>
        <v/>
      </c>
      <c r="F717" s="22"/>
      <c r="G717" s="23"/>
      <c r="H717" s="21" t="str">
        <f t="shared" si="56"/>
        <v/>
      </c>
      <c r="I717" s="21" t="str">
        <f t="shared" si="57"/>
        <v/>
      </c>
      <c r="J717" s="21" t="str">
        <f t="shared" si="58"/>
        <v/>
      </c>
      <c r="K717" s="28"/>
      <c r="L717" s="29"/>
      <c r="M717" s="29"/>
      <c r="N717" s="29"/>
      <c r="O717" s="30"/>
      <c r="P717" s="1"/>
    </row>
    <row r="718" spans="4:16" ht="27.75" customHeight="1">
      <c r="D718" s="21" t="str">
        <f t="shared" si="55"/>
        <v/>
      </c>
      <c r="E718" s="127" t="str">
        <f t="shared" si="59"/>
        <v/>
      </c>
      <c r="F718" s="22"/>
      <c r="G718" s="23"/>
      <c r="H718" s="21" t="str">
        <f t="shared" si="56"/>
        <v/>
      </c>
      <c r="I718" s="21" t="str">
        <f t="shared" si="57"/>
        <v/>
      </c>
      <c r="J718" s="21" t="str">
        <f t="shared" si="58"/>
        <v/>
      </c>
      <c r="K718" s="28"/>
      <c r="L718" s="29"/>
      <c r="M718" s="29"/>
      <c r="N718" s="29"/>
      <c r="O718" s="30"/>
      <c r="P718" s="1"/>
    </row>
    <row r="719" spans="4:16" ht="27.75" customHeight="1">
      <c r="D719" s="21" t="str">
        <f t="shared" si="55"/>
        <v/>
      </c>
      <c r="E719" s="127" t="str">
        <f t="shared" si="59"/>
        <v/>
      </c>
      <c r="F719" s="22"/>
      <c r="G719" s="23"/>
      <c r="H719" s="21" t="str">
        <f t="shared" si="56"/>
        <v/>
      </c>
      <c r="I719" s="21" t="str">
        <f t="shared" si="57"/>
        <v/>
      </c>
      <c r="J719" s="21" t="str">
        <f t="shared" si="58"/>
        <v/>
      </c>
      <c r="K719" s="28"/>
      <c r="L719" s="29"/>
      <c r="M719" s="29"/>
      <c r="N719" s="29"/>
      <c r="O719" s="30"/>
      <c r="P719" s="1"/>
    </row>
    <row r="720" spans="4:16" ht="27.75" customHeight="1">
      <c r="D720" s="21" t="str">
        <f t="shared" si="55"/>
        <v/>
      </c>
      <c r="E720" s="127" t="str">
        <f t="shared" si="59"/>
        <v/>
      </c>
      <c r="F720" s="22"/>
      <c r="G720" s="23"/>
      <c r="H720" s="21" t="str">
        <f t="shared" si="56"/>
        <v/>
      </c>
      <c r="I720" s="21" t="str">
        <f t="shared" si="57"/>
        <v/>
      </c>
      <c r="J720" s="21" t="str">
        <f t="shared" si="58"/>
        <v/>
      </c>
      <c r="K720" s="28"/>
      <c r="L720" s="29"/>
      <c r="M720" s="29"/>
      <c r="N720" s="29"/>
      <c r="O720" s="30"/>
      <c r="P720" s="1"/>
    </row>
    <row r="721" spans="4:16" ht="27.75" customHeight="1">
      <c r="D721" s="21" t="str">
        <f t="shared" si="55"/>
        <v/>
      </c>
      <c r="E721" s="127" t="str">
        <f t="shared" si="59"/>
        <v/>
      </c>
      <c r="F721" s="22"/>
      <c r="G721" s="23"/>
      <c r="H721" s="21" t="str">
        <f t="shared" si="56"/>
        <v/>
      </c>
      <c r="I721" s="21" t="str">
        <f t="shared" si="57"/>
        <v/>
      </c>
      <c r="J721" s="21" t="str">
        <f t="shared" si="58"/>
        <v/>
      </c>
      <c r="K721" s="28"/>
      <c r="L721" s="29"/>
      <c r="M721" s="29"/>
      <c r="N721" s="29"/>
      <c r="O721" s="30"/>
      <c r="P721" s="1"/>
    </row>
    <row r="722" spans="4:16" ht="27.75" customHeight="1">
      <c r="D722" s="21" t="str">
        <f t="shared" si="55"/>
        <v/>
      </c>
      <c r="E722" s="127" t="str">
        <f t="shared" si="59"/>
        <v/>
      </c>
      <c r="F722" s="22"/>
      <c r="G722" s="23"/>
      <c r="H722" s="21" t="str">
        <f t="shared" si="56"/>
        <v/>
      </c>
      <c r="I722" s="21" t="str">
        <f t="shared" si="57"/>
        <v/>
      </c>
      <c r="J722" s="21" t="str">
        <f t="shared" si="58"/>
        <v/>
      </c>
      <c r="K722" s="28"/>
      <c r="L722" s="29"/>
      <c r="M722" s="29"/>
      <c r="N722" s="29"/>
      <c r="O722" s="30"/>
      <c r="P722" s="1"/>
    </row>
    <row r="723" spans="4:16" ht="27.75" customHeight="1">
      <c r="D723" s="21" t="str">
        <f t="shared" si="55"/>
        <v/>
      </c>
      <c r="E723" s="127" t="str">
        <f t="shared" si="59"/>
        <v/>
      </c>
      <c r="F723" s="22"/>
      <c r="G723" s="23"/>
      <c r="H723" s="21" t="str">
        <f t="shared" si="56"/>
        <v/>
      </c>
      <c r="I723" s="21" t="str">
        <f t="shared" si="57"/>
        <v/>
      </c>
      <c r="J723" s="21" t="str">
        <f t="shared" si="58"/>
        <v/>
      </c>
      <c r="K723" s="28"/>
      <c r="L723" s="29"/>
      <c r="M723" s="29"/>
      <c r="N723" s="29"/>
      <c r="O723" s="30"/>
      <c r="P723" s="1"/>
    </row>
    <row r="724" spans="4:16" ht="27.75" customHeight="1">
      <c r="D724" s="21" t="str">
        <f t="shared" si="55"/>
        <v/>
      </c>
      <c r="E724" s="127" t="str">
        <f t="shared" si="59"/>
        <v/>
      </c>
      <c r="F724" s="22"/>
      <c r="G724" s="23"/>
      <c r="H724" s="21" t="str">
        <f t="shared" si="56"/>
        <v/>
      </c>
      <c r="I724" s="21" t="str">
        <f t="shared" si="57"/>
        <v/>
      </c>
      <c r="J724" s="21" t="str">
        <f t="shared" si="58"/>
        <v/>
      </c>
      <c r="K724" s="28"/>
      <c r="L724" s="29"/>
      <c r="M724" s="29"/>
      <c r="N724" s="29"/>
      <c r="O724" s="30"/>
      <c r="P724" s="1"/>
    </row>
    <row r="725" spans="4:16" ht="27.75" customHeight="1">
      <c r="D725" s="21" t="str">
        <f t="shared" si="55"/>
        <v/>
      </c>
      <c r="E725" s="127" t="str">
        <f t="shared" si="59"/>
        <v/>
      </c>
      <c r="F725" s="22"/>
      <c r="G725" s="23"/>
      <c r="H725" s="21" t="str">
        <f t="shared" si="56"/>
        <v/>
      </c>
      <c r="I725" s="21" t="str">
        <f t="shared" si="57"/>
        <v/>
      </c>
      <c r="J725" s="21" t="str">
        <f t="shared" si="58"/>
        <v/>
      </c>
      <c r="K725" s="28"/>
      <c r="L725" s="29"/>
      <c r="M725" s="29"/>
      <c r="N725" s="29"/>
      <c r="O725" s="30"/>
      <c r="P725" s="1"/>
    </row>
    <row r="726" spans="4:16" ht="27.75" customHeight="1">
      <c r="D726" s="21" t="str">
        <f t="shared" si="55"/>
        <v/>
      </c>
      <c r="E726" s="127" t="str">
        <f t="shared" si="59"/>
        <v/>
      </c>
      <c r="F726" s="22"/>
      <c r="G726" s="23"/>
      <c r="H726" s="21" t="str">
        <f t="shared" si="56"/>
        <v/>
      </c>
      <c r="I726" s="21" t="str">
        <f t="shared" si="57"/>
        <v/>
      </c>
      <c r="J726" s="21" t="str">
        <f t="shared" si="58"/>
        <v/>
      </c>
      <c r="K726" s="28"/>
      <c r="L726" s="29"/>
      <c r="M726" s="29"/>
      <c r="N726" s="29"/>
      <c r="O726" s="30"/>
      <c r="P726" s="1"/>
    </row>
    <row r="727" spans="4:16" ht="27.75" customHeight="1">
      <c r="D727" s="21" t="str">
        <f t="shared" si="55"/>
        <v/>
      </c>
      <c r="E727" s="127" t="str">
        <f t="shared" si="59"/>
        <v/>
      </c>
      <c r="F727" s="22"/>
      <c r="G727" s="23"/>
      <c r="H727" s="21" t="str">
        <f t="shared" si="56"/>
        <v/>
      </c>
      <c r="I727" s="21" t="str">
        <f t="shared" si="57"/>
        <v/>
      </c>
      <c r="J727" s="21" t="str">
        <f t="shared" si="58"/>
        <v/>
      </c>
      <c r="K727" s="28"/>
      <c r="L727" s="29"/>
      <c r="M727" s="29"/>
      <c r="N727" s="29"/>
      <c r="O727" s="30"/>
      <c r="P727" s="1"/>
    </row>
    <row r="728" spans="4:16" ht="27.75" customHeight="1">
      <c r="D728" s="21" t="str">
        <f t="shared" si="55"/>
        <v/>
      </c>
      <c r="E728" s="127" t="str">
        <f t="shared" si="59"/>
        <v/>
      </c>
      <c r="F728" s="22"/>
      <c r="G728" s="23"/>
      <c r="H728" s="21" t="str">
        <f t="shared" si="56"/>
        <v/>
      </c>
      <c r="I728" s="21" t="str">
        <f t="shared" si="57"/>
        <v/>
      </c>
      <c r="J728" s="21" t="str">
        <f t="shared" si="58"/>
        <v/>
      </c>
      <c r="K728" s="28"/>
      <c r="L728" s="29"/>
      <c r="M728" s="29"/>
      <c r="N728" s="29"/>
      <c r="O728" s="30"/>
      <c r="P728" s="1"/>
    </row>
    <row r="729" spans="4:16" ht="27.75" customHeight="1">
      <c r="D729" s="21" t="str">
        <f t="shared" si="55"/>
        <v/>
      </c>
      <c r="E729" s="127" t="str">
        <f t="shared" si="59"/>
        <v/>
      </c>
      <c r="F729" s="22"/>
      <c r="G729" s="23"/>
      <c r="H729" s="21" t="str">
        <f t="shared" si="56"/>
        <v/>
      </c>
      <c r="I729" s="21" t="str">
        <f t="shared" si="57"/>
        <v/>
      </c>
      <c r="J729" s="21" t="str">
        <f t="shared" si="58"/>
        <v/>
      </c>
      <c r="K729" s="28"/>
      <c r="L729" s="29"/>
      <c r="M729" s="29"/>
      <c r="N729" s="29"/>
      <c r="O729" s="30"/>
      <c r="P729" s="1"/>
    </row>
    <row r="730" spans="4:16" ht="27.75" customHeight="1">
      <c r="D730" s="21" t="str">
        <f t="shared" si="55"/>
        <v/>
      </c>
      <c r="E730" s="127" t="str">
        <f t="shared" si="59"/>
        <v/>
      </c>
      <c r="F730" s="22"/>
      <c r="G730" s="23"/>
      <c r="H730" s="21" t="str">
        <f t="shared" si="56"/>
        <v/>
      </c>
      <c r="I730" s="21" t="str">
        <f t="shared" si="57"/>
        <v/>
      </c>
      <c r="J730" s="21" t="str">
        <f t="shared" si="58"/>
        <v/>
      </c>
      <c r="K730" s="28"/>
      <c r="L730" s="29"/>
      <c r="M730" s="29"/>
      <c r="N730" s="29"/>
      <c r="O730" s="30"/>
      <c r="P730" s="1"/>
    </row>
    <row r="731" spans="4:16" ht="27.75" customHeight="1">
      <c r="D731" s="21" t="str">
        <f t="shared" si="55"/>
        <v/>
      </c>
      <c r="E731" s="127" t="str">
        <f t="shared" si="59"/>
        <v/>
      </c>
      <c r="F731" s="22"/>
      <c r="G731" s="23"/>
      <c r="H731" s="21" t="str">
        <f t="shared" si="56"/>
        <v/>
      </c>
      <c r="I731" s="21" t="str">
        <f t="shared" si="57"/>
        <v/>
      </c>
      <c r="J731" s="21" t="str">
        <f t="shared" si="58"/>
        <v/>
      </c>
      <c r="K731" s="28"/>
      <c r="L731" s="29"/>
      <c r="M731" s="29"/>
      <c r="N731" s="29"/>
      <c r="O731" s="30"/>
      <c r="P731" s="1"/>
    </row>
    <row r="732" spans="4:16" ht="27.75" customHeight="1">
      <c r="D732" s="21" t="str">
        <f t="shared" si="55"/>
        <v/>
      </c>
      <c r="E732" s="127" t="str">
        <f t="shared" si="59"/>
        <v/>
      </c>
      <c r="F732" s="22"/>
      <c r="G732" s="23"/>
      <c r="H732" s="21" t="str">
        <f t="shared" si="56"/>
        <v/>
      </c>
      <c r="I732" s="21" t="str">
        <f t="shared" si="57"/>
        <v/>
      </c>
      <c r="J732" s="21" t="str">
        <f t="shared" si="58"/>
        <v/>
      </c>
      <c r="K732" s="28"/>
      <c r="L732" s="29"/>
      <c r="M732" s="29"/>
      <c r="N732" s="29"/>
      <c r="O732" s="30"/>
      <c r="P732" s="1"/>
    </row>
    <row r="733" spans="4:16" ht="27.75" customHeight="1">
      <c r="D733" s="21" t="str">
        <f t="shared" si="55"/>
        <v/>
      </c>
      <c r="E733" s="127" t="str">
        <f t="shared" si="59"/>
        <v/>
      </c>
      <c r="F733" s="22"/>
      <c r="G733" s="23"/>
      <c r="H733" s="21" t="str">
        <f t="shared" si="56"/>
        <v/>
      </c>
      <c r="I733" s="21" t="str">
        <f t="shared" si="57"/>
        <v/>
      </c>
      <c r="J733" s="21" t="str">
        <f t="shared" si="58"/>
        <v/>
      </c>
      <c r="K733" s="28"/>
      <c r="L733" s="29"/>
      <c r="M733" s="29"/>
      <c r="N733" s="29"/>
      <c r="O733" s="30"/>
      <c r="P733" s="1"/>
    </row>
    <row r="734" spans="4:16" ht="27.75" customHeight="1">
      <c r="D734" s="21" t="str">
        <f t="shared" si="55"/>
        <v/>
      </c>
      <c r="E734" s="127" t="str">
        <f t="shared" si="59"/>
        <v/>
      </c>
      <c r="F734" s="22"/>
      <c r="G734" s="23"/>
      <c r="H734" s="21" t="str">
        <f t="shared" si="56"/>
        <v/>
      </c>
      <c r="I734" s="21" t="str">
        <f t="shared" si="57"/>
        <v/>
      </c>
      <c r="J734" s="21" t="str">
        <f t="shared" si="58"/>
        <v/>
      </c>
      <c r="K734" s="28"/>
      <c r="L734" s="29"/>
      <c r="M734" s="29"/>
      <c r="N734" s="29"/>
      <c r="O734" s="30"/>
      <c r="P734" s="1"/>
    </row>
    <row r="735" spans="4:16" ht="27.75" customHeight="1">
      <c r="D735" s="21" t="str">
        <f t="shared" si="55"/>
        <v/>
      </c>
      <c r="E735" s="127" t="str">
        <f t="shared" si="59"/>
        <v/>
      </c>
      <c r="F735" s="22"/>
      <c r="G735" s="23"/>
      <c r="H735" s="21" t="str">
        <f t="shared" si="56"/>
        <v/>
      </c>
      <c r="I735" s="21" t="str">
        <f t="shared" si="57"/>
        <v/>
      </c>
      <c r="J735" s="21" t="str">
        <f t="shared" si="58"/>
        <v/>
      </c>
      <c r="K735" s="28"/>
      <c r="L735" s="29"/>
      <c r="M735" s="29"/>
      <c r="N735" s="29"/>
      <c r="O735" s="30"/>
      <c r="P735" s="1"/>
    </row>
    <row r="736" spans="4:16" ht="27.75" customHeight="1">
      <c r="D736" s="21" t="str">
        <f t="shared" si="55"/>
        <v/>
      </c>
      <c r="E736" s="127" t="str">
        <f t="shared" si="59"/>
        <v/>
      </c>
      <c r="F736" s="22"/>
      <c r="G736" s="23"/>
      <c r="H736" s="21" t="str">
        <f t="shared" si="56"/>
        <v/>
      </c>
      <c r="I736" s="21" t="str">
        <f t="shared" si="57"/>
        <v/>
      </c>
      <c r="J736" s="21" t="str">
        <f t="shared" si="58"/>
        <v/>
      </c>
      <c r="K736" s="28"/>
      <c r="L736" s="29"/>
      <c r="M736" s="29"/>
      <c r="N736" s="29"/>
      <c r="O736" s="30"/>
      <c r="P736" s="1"/>
    </row>
    <row r="737" spans="4:16" ht="27.75" customHeight="1">
      <c r="D737" s="21" t="str">
        <f t="shared" si="55"/>
        <v/>
      </c>
      <c r="E737" s="127" t="str">
        <f t="shared" si="59"/>
        <v/>
      </c>
      <c r="F737" s="22"/>
      <c r="G737" s="23"/>
      <c r="H737" s="21" t="str">
        <f t="shared" si="56"/>
        <v/>
      </c>
      <c r="I737" s="21" t="str">
        <f t="shared" si="57"/>
        <v/>
      </c>
      <c r="J737" s="21" t="str">
        <f t="shared" si="58"/>
        <v/>
      </c>
      <c r="K737" s="28"/>
      <c r="L737" s="29"/>
      <c r="M737" s="29"/>
      <c r="N737" s="29"/>
      <c r="O737" s="30"/>
      <c r="P737" s="1"/>
    </row>
    <row r="738" spans="4:16" ht="27.75" customHeight="1">
      <c r="D738" s="21" t="str">
        <f t="shared" si="55"/>
        <v/>
      </c>
      <c r="E738" s="127" t="str">
        <f t="shared" si="59"/>
        <v/>
      </c>
      <c r="F738" s="22"/>
      <c r="G738" s="23"/>
      <c r="H738" s="21" t="str">
        <f t="shared" si="56"/>
        <v/>
      </c>
      <c r="I738" s="21" t="str">
        <f t="shared" si="57"/>
        <v/>
      </c>
      <c r="J738" s="21" t="str">
        <f t="shared" si="58"/>
        <v/>
      </c>
      <c r="K738" s="28"/>
      <c r="L738" s="29"/>
      <c r="M738" s="29"/>
      <c r="N738" s="29"/>
      <c r="O738" s="30"/>
      <c r="P738" s="1"/>
    </row>
    <row r="739" spans="4:16" ht="27.75" customHeight="1">
      <c r="D739" s="21" t="str">
        <f t="shared" si="55"/>
        <v/>
      </c>
      <c r="E739" s="127" t="str">
        <f t="shared" si="59"/>
        <v/>
      </c>
      <c r="F739" s="22"/>
      <c r="G739" s="23"/>
      <c r="H739" s="21" t="str">
        <f t="shared" si="56"/>
        <v/>
      </c>
      <c r="I739" s="21" t="str">
        <f t="shared" si="57"/>
        <v/>
      </c>
      <c r="J739" s="21" t="str">
        <f t="shared" si="58"/>
        <v/>
      </c>
      <c r="K739" s="28"/>
      <c r="L739" s="29"/>
      <c r="M739" s="29"/>
      <c r="N739" s="29"/>
      <c r="O739" s="30"/>
      <c r="P739" s="1"/>
    </row>
    <row r="740" spans="4:16" ht="27.75" customHeight="1">
      <c r="D740" s="21" t="str">
        <f t="shared" si="55"/>
        <v/>
      </c>
      <c r="E740" s="127" t="str">
        <f t="shared" si="59"/>
        <v/>
      </c>
      <c r="F740" s="22"/>
      <c r="G740" s="23"/>
      <c r="H740" s="21" t="str">
        <f t="shared" si="56"/>
        <v/>
      </c>
      <c r="I740" s="21" t="str">
        <f t="shared" si="57"/>
        <v/>
      </c>
      <c r="J740" s="21" t="str">
        <f t="shared" si="58"/>
        <v/>
      </c>
      <c r="K740" s="28"/>
      <c r="L740" s="29"/>
      <c r="M740" s="29"/>
      <c r="N740" s="29"/>
      <c r="O740" s="30"/>
      <c r="P740" s="1"/>
    </row>
    <row r="741" spans="4:16" ht="27.75" customHeight="1">
      <c r="D741" s="21" t="str">
        <f t="shared" si="55"/>
        <v/>
      </c>
      <c r="E741" s="127" t="str">
        <f t="shared" si="59"/>
        <v/>
      </c>
      <c r="F741" s="22"/>
      <c r="G741" s="23"/>
      <c r="H741" s="21" t="str">
        <f t="shared" si="56"/>
        <v/>
      </c>
      <c r="I741" s="21" t="str">
        <f t="shared" si="57"/>
        <v/>
      </c>
      <c r="J741" s="21" t="str">
        <f t="shared" si="58"/>
        <v/>
      </c>
      <c r="K741" s="28"/>
      <c r="L741" s="29"/>
      <c r="M741" s="29"/>
      <c r="N741" s="29"/>
      <c r="O741" s="30"/>
      <c r="P741" s="1"/>
    </row>
    <row r="742" spans="4:16" ht="27.75" customHeight="1">
      <c r="D742" s="21" t="str">
        <f t="shared" si="55"/>
        <v/>
      </c>
      <c r="E742" s="127" t="str">
        <f t="shared" si="59"/>
        <v/>
      </c>
      <c r="F742" s="22"/>
      <c r="G742" s="23"/>
      <c r="H742" s="21" t="str">
        <f t="shared" si="56"/>
        <v/>
      </c>
      <c r="I742" s="21" t="str">
        <f t="shared" si="57"/>
        <v/>
      </c>
      <c r="J742" s="21" t="str">
        <f t="shared" si="58"/>
        <v/>
      </c>
      <c r="K742" s="28"/>
      <c r="L742" s="29"/>
      <c r="M742" s="29"/>
      <c r="N742" s="29"/>
      <c r="O742" s="30"/>
      <c r="P742" s="1"/>
    </row>
    <row r="743" spans="4:16" ht="27.75" customHeight="1">
      <c r="D743" s="21" t="str">
        <f t="shared" si="55"/>
        <v/>
      </c>
      <c r="E743" s="127" t="str">
        <f t="shared" si="59"/>
        <v/>
      </c>
      <c r="F743" s="22"/>
      <c r="G743" s="23"/>
      <c r="H743" s="21" t="str">
        <f t="shared" si="56"/>
        <v/>
      </c>
      <c r="I743" s="21" t="str">
        <f t="shared" si="57"/>
        <v/>
      </c>
      <c r="J743" s="21" t="str">
        <f t="shared" si="58"/>
        <v/>
      </c>
      <c r="K743" s="28"/>
      <c r="L743" s="29"/>
      <c r="M743" s="29"/>
      <c r="N743" s="29"/>
      <c r="O743" s="30"/>
      <c r="P743" s="1"/>
    </row>
    <row r="744" spans="4:16" ht="27.75" customHeight="1">
      <c r="D744" s="21" t="str">
        <f t="shared" si="55"/>
        <v/>
      </c>
      <c r="E744" s="127" t="str">
        <f t="shared" si="59"/>
        <v/>
      </c>
      <c r="F744" s="22"/>
      <c r="G744" s="23"/>
      <c r="H744" s="21" t="str">
        <f t="shared" si="56"/>
        <v/>
      </c>
      <c r="I744" s="21" t="str">
        <f t="shared" si="57"/>
        <v/>
      </c>
      <c r="J744" s="21" t="str">
        <f t="shared" si="58"/>
        <v/>
      </c>
      <c r="K744" s="28"/>
      <c r="L744" s="29"/>
      <c r="M744" s="29"/>
      <c r="N744" s="29"/>
      <c r="O744" s="30"/>
      <c r="P744" s="1"/>
    </row>
    <row r="745" spans="4:16" ht="27.75" customHeight="1">
      <c r="D745" s="21" t="str">
        <f t="shared" si="55"/>
        <v/>
      </c>
      <c r="E745" s="127" t="str">
        <f t="shared" si="59"/>
        <v/>
      </c>
      <c r="F745" s="22"/>
      <c r="G745" s="23"/>
      <c r="H745" s="21" t="str">
        <f t="shared" si="56"/>
        <v/>
      </c>
      <c r="I745" s="21" t="str">
        <f t="shared" si="57"/>
        <v/>
      </c>
      <c r="J745" s="21" t="str">
        <f t="shared" si="58"/>
        <v/>
      </c>
      <c r="K745" s="28"/>
      <c r="L745" s="29"/>
      <c r="M745" s="29"/>
      <c r="N745" s="29"/>
      <c r="O745" s="30"/>
      <c r="P745" s="1"/>
    </row>
    <row r="746" spans="4:16" ht="27.75" customHeight="1">
      <c r="D746" s="21" t="str">
        <f t="shared" si="55"/>
        <v/>
      </c>
      <c r="E746" s="127" t="str">
        <f t="shared" si="59"/>
        <v/>
      </c>
      <c r="F746" s="22"/>
      <c r="G746" s="23"/>
      <c r="H746" s="21" t="str">
        <f t="shared" si="56"/>
        <v/>
      </c>
      <c r="I746" s="21" t="str">
        <f t="shared" si="57"/>
        <v/>
      </c>
      <c r="J746" s="21" t="str">
        <f t="shared" si="58"/>
        <v/>
      </c>
      <c r="K746" s="28"/>
      <c r="L746" s="29"/>
      <c r="M746" s="29"/>
      <c r="N746" s="29"/>
      <c r="O746" s="30"/>
      <c r="P746" s="1"/>
    </row>
    <row r="747" spans="4:16" ht="27.75" customHeight="1">
      <c r="D747" s="21" t="str">
        <f t="shared" si="55"/>
        <v/>
      </c>
      <c r="E747" s="127" t="str">
        <f t="shared" si="59"/>
        <v/>
      </c>
      <c r="F747" s="22"/>
      <c r="G747" s="23"/>
      <c r="H747" s="21" t="str">
        <f t="shared" si="56"/>
        <v/>
      </c>
      <c r="I747" s="21" t="str">
        <f t="shared" si="57"/>
        <v/>
      </c>
      <c r="J747" s="21" t="str">
        <f t="shared" si="58"/>
        <v/>
      </c>
      <c r="K747" s="28"/>
      <c r="L747" s="29"/>
      <c r="M747" s="29"/>
      <c r="N747" s="29"/>
      <c r="O747" s="30"/>
      <c r="P747" s="1"/>
    </row>
    <row r="748" spans="4:16" ht="27.75" customHeight="1">
      <c r="D748" s="21" t="str">
        <f t="shared" si="55"/>
        <v/>
      </c>
      <c r="E748" s="127" t="str">
        <f t="shared" si="59"/>
        <v/>
      </c>
      <c r="F748" s="22"/>
      <c r="G748" s="23"/>
      <c r="H748" s="21" t="str">
        <f t="shared" si="56"/>
        <v/>
      </c>
      <c r="I748" s="21" t="str">
        <f t="shared" si="57"/>
        <v/>
      </c>
      <c r="J748" s="21" t="str">
        <f t="shared" si="58"/>
        <v/>
      </c>
      <c r="K748" s="28"/>
      <c r="L748" s="29"/>
      <c r="M748" s="29"/>
      <c r="N748" s="29"/>
      <c r="O748" s="30"/>
      <c r="P748" s="1"/>
    </row>
    <row r="749" spans="4:16" ht="27.75" customHeight="1">
      <c r="D749" s="21" t="str">
        <f t="shared" si="55"/>
        <v/>
      </c>
      <c r="E749" s="127" t="str">
        <f t="shared" si="59"/>
        <v/>
      </c>
      <c r="F749" s="22"/>
      <c r="G749" s="23"/>
      <c r="H749" s="21" t="str">
        <f t="shared" si="56"/>
        <v/>
      </c>
      <c r="I749" s="21" t="str">
        <f t="shared" si="57"/>
        <v/>
      </c>
      <c r="J749" s="21" t="str">
        <f t="shared" si="58"/>
        <v/>
      </c>
      <c r="K749" s="28"/>
      <c r="L749" s="29"/>
      <c r="M749" s="29"/>
      <c r="N749" s="29"/>
      <c r="O749" s="30"/>
      <c r="P749" s="1"/>
    </row>
    <row r="750" spans="4:16" ht="27.75" customHeight="1">
      <c r="D750" s="21" t="str">
        <f t="shared" si="55"/>
        <v/>
      </c>
      <c r="E750" s="127" t="str">
        <f t="shared" si="59"/>
        <v/>
      </c>
      <c r="F750" s="22"/>
      <c r="G750" s="23"/>
      <c r="H750" s="21" t="str">
        <f t="shared" si="56"/>
        <v/>
      </c>
      <c r="I750" s="21" t="str">
        <f t="shared" si="57"/>
        <v/>
      </c>
      <c r="J750" s="21" t="str">
        <f t="shared" si="58"/>
        <v/>
      </c>
      <c r="K750" s="28"/>
      <c r="L750" s="29"/>
      <c r="M750" s="29"/>
      <c r="N750" s="29"/>
      <c r="O750" s="30"/>
      <c r="P750" s="1"/>
    </row>
    <row r="751" spans="4:16" ht="27.75" customHeight="1">
      <c r="D751" s="21" t="str">
        <f t="shared" si="55"/>
        <v/>
      </c>
      <c r="E751" s="127" t="str">
        <f t="shared" si="59"/>
        <v/>
      </c>
      <c r="F751" s="22"/>
      <c r="G751" s="23"/>
      <c r="H751" s="21" t="str">
        <f t="shared" si="56"/>
        <v/>
      </c>
      <c r="I751" s="21" t="str">
        <f t="shared" si="57"/>
        <v/>
      </c>
      <c r="J751" s="21" t="str">
        <f t="shared" si="58"/>
        <v/>
      </c>
      <c r="K751" s="28"/>
      <c r="L751" s="29"/>
      <c r="M751" s="29"/>
      <c r="N751" s="29"/>
      <c r="O751" s="30"/>
      <c r="P751" s="1"/>
    </row>
    <row r="752" spans="4:16" ht="27.75" customHeight="1">
      <c r="D752" s="21" t="str">
        <f t="shared" si="55"/>
        <v/>
      </c>
      <c r="E752" s="127" t="str">
        <f t="shared" si="59"/>
        <v/>
      </c>
      <c r="F752" s="22"/>
      <c r="G752" s="23"/>
      <c r="H752" s="21" t="str">
        <f t="shared" si="56"/>
        <v/>
      </c>
      <c r="I752" s="21" t="str">
        <f t="shared" si="57"/>
        <v/>
      </c>
      <c r="J752" s="21" t="str">
        <f t="shared" si="58"/>
        <v/>
      </c>
      <c r="K752" s="28"/>
      <c r="L752" s="29"/>
      <c r="M752" s="29"/>
      <c r="N752" s="29"/>
      <c r="O752" s="30"/>
      <c r="P752" s="1"/>
    </row>
    <row r="753" spans="4:16" ht="27.75" customHeight="1">
      <c r="D753" s="21" t="str">
        <f t="shared" si="55"/>
        <v/>
      </c>
      <c r="E753" s="127" t="str">
        <f t="shared" si="59"/>
        <v/>
      </c>
      <c r="F753" s="22"/>
      <c r="G753" s="23"/>
      <c r="H753" s="21" t="str">
        <f t="shared" si="56"/>
        <v/>
      </c>
      <c r="I753" s="21" t="str">
        <f t="shared" si="57"/>
        <v/>
      </c>
      <c r="J753" s="21" t="str">
        <f t="shared" si="58"/>
        <v/>
      </c>
      <c r="K753" s="28"/>
      <c r="L753" s="29"/>
      <c r="M753" s="29"/>
      <c r="N753" s="29"/>
      <c r="O753" s="30"/>
      <c r="P753" s="1"/>
    </row>
    <row r="754" spans="4:16" ht="27.75" customHeight="1">
      <c r="D754" s="21" t="str">
        <f t="shared" si="55"/>
        <v/>
      </c>
      <c r="E754" s="127" t="str">
        <f t="shared" si="59"/>
        <v/>
      </c>
      <c r="F754" s="22"/>
      <c r="G754" s="23"/>
      <c r="H754" s="21" t="str">
        <f t="shared" si="56"/>
        <v/>
      </c>
      <c r="I754" s="21" t="str">
        <f t="shared" si="57"/>
        <v/>
      </c>
      <c r="J754" s="21" t="str">
        <f t="shared" si="58"/>
        <v/>
      </c>
      <c r="K754" s="28"/>
      <c r="L754" s="29"/>
      <c r="M754" s="29"/>
      <c r="N754" s="29"/>
      <c r="O754" s="30"/>
      <c r="P754" s="1"/>
    </row>
    <row r="755" spans="4:16" ht="27.75" customHeight="1">
      <c r="D755" s="21" t="str">
        <f t="shared" si="55"/>
        <v/>
      </c>
      <c r="E755" s="127" t="str">
        <f t="shared" si="59"/>
        <v/>
      </c>
      <c r="F755" s="22"/>
      <c r="G755" s="23"/>
      <c r="H755" s="21" t="str">
        <f t="shared" si="56"/>
        <v/>
      </c>
      <c r="I755" s="21" t="str">
        <f t="shared" si="57"/>
        <v/>
      </c>
      <c r="J755" s="21" t="str">
        <f t="shared" si="58"/>
        <v/>
      </c>
      <c r="K755" s="28"/>
      <c r="L755" s="29"/>
      <c r="M755" s="29"/>
      <c r="N755" s="29"/>
      <c r="O755" s="30"/>
      <c r="P755" s="1"/>
    </row>
    <row r="756" spans="4:16" ht="27.75" customHeight="1">
      <c r="D756" s="21" t="str">
        <f t="shared" si="55"/>
        <v/>
      </c>
      <c r="E756" s="127" t="str">
        <f t="shared" si="59"/>
        <v/>
      </c>
      <c r="F756" s="22"/>
      <c r="G756" s="23"/>
      <c r="H756" s="21" t="str">
        <f t="shared" si="56"/>
        <v/>
      </c>
      <c r="I756" s="21" t="str">
        <f t="shared" si="57"/>
        <v/>
      </c>
      <c r="J756" s="21" t="str">
        <f t="shared" si="58"/>
        <v/>
      </c>
      <c r="K756" s="28"/>
      <c r="L756" s="29"/>
      <c r="M756" s="29"/>
      <c r="N756" s="29"/>
      <c r="O756" s="30"/>
      <c r="P756" s="1"/>
    </row>
    <row r="757" spans="4:16" ht="27.75" customHeight="1">
      <c r="D757" s="21" t="str">
        <f t="shared" si="55"/>
        <v/>
      </c>
      <c r="E757" s="127" t="str">
        <f t="shared" si="59"/>
        <v/>
      </c>
      <c r="F757" s="22"/>
      <c r="G757" s="23"/>
      <c r="H757" s="21" t="str">
        <f t="shared" si="56"/>
        <v/>
      </c>
      <c r="I757" s="21" t="str">
        <f t="shared" si="57"/>
        <v/>
      </c>
      <c r="J757" s="21" t="str">
        <f t="shared" si="58"/>
        <v/>
      </c>
      <c r="K757" s="28"/>
      <c r="L757" s="29"/>
      <c r="M757" s="29"/>
      <c r="N757" s="29"/>
      <c r="O757" s="30"/>
      <c r="P757" s="1"/>
    </row>
    <row r="758" spans="4:16" ht="27.75" customHeight="1">
      <c r="D758" s="21" t="str">
        <f t="shared" si="55"/>
        <v/>
      </c>
      <c r="E758" s="127" t="str">
        <f t="shared" si="59"/>
        <v/>
      </c>
      <c r="F758" s="22"/>
      <c r="G758" s="23"/>
      <c r="H758" s="21" t="str">
        <f t="shared" si="56"/>
        <v/>
      </c>
      <c r="I758" s="21" t="str">
        <f t="shared" si="57"/>
        <v/>
      </c>
      <c r="J758" s="21" t="str">
        <f t="shared" si="58"/>
        <v/>
      </c>
      <c r="K758" s="28"/>
      <c r="L758" s="29"/>
      <c r="M758" s="29"/>
      <c r="N758" s="29"/>
      <c r="O758" s="30"/>
      <c r="P758" s="1"/>
    </row>
    <row r="759" spans="4:16" ht="27.75" customHeight="1">
      <c r="D759" s="21" t="str">
        <f t="shared" si="55"/>
        <v/>
      </c>
      <c r="E759" s="127" t="str">
        <f t="shared" si="59"/>
        <v/>
      </c>
      <c r="F759" s="22"/>
      <c r="G759" s="23"/>
      <c r="H759" s="21" t="str">
        <f t="shared" si="56"/>
        <v/>
      </c>
      <c r="I759" s="21" t="str">
        <f t="shared" si="57"/>
        <v/>
      </c>
      <c r="J759" s="21" t="str">
        <f t="shared" si="58"/>
        <v/>
      </c>
      <c r="K759" s="28"/>
      <c r="L759" s="29"/>
      <c r="M759" s="29"/>
      <c r="N759" s="29"/>
      <c r="O759" s="30"/>
      <c r="P759" s="1"/>
    </row>
    <row r="760" spans="4:16" ht="27.75" customHeight="1">
      <c r="D760" s="21" t="str">
        <f t="shared" si="55"/>
        <v/>
      </c>
      <c r="E760" s="127" t="str">
        <f t="shared" si="59"/>
        <v/>
      </c>
      <c r="F760" s="22"/>
      <c r="G760" s="23"/>
      <c r="H760" s="21" t="str">
        <f t="shared" si="56"/>
        <v/>
      </c>
      <c r="I760" s="21" t="str">
        <f t="shared" si="57"/>
        <v/>
      </c>
      <c r="J760" s="21" t="str">
        <f t="shared" si="58"/>
        <v/>
      </c>
      <c r="K760" s="28"/>
      <c r="L760" s="29"/>
      <c r="M760" s="29"/>
      <c r="N760" s="29"/>
      <c r="O760" s="30"/>
      <c r="P760" s="1"/>
    </row>
    <row r="761" spans="4:16" ht="27.75" customHeight="1">
      <c r="D761" s="21" t="str">
        <f t="shared" si="55"/>
        <v/>
      </c>
      <c r="E761" s="127" t="str">
        <f t="shared" si="59"/>
        <v/>
      </c>
      <c r="F761" s="22"/>
      <c r="G761" s="23"/>
      <c r="H761" s="21" t="str">
        <f t="shared" si="56"/>
        <v/>
      </c>
      <c r="I761" s="21" t="str">
        <f t="shared" si="57"/>
        <v/>
      </c>
      <c r="J761" s="21" t="str">
        <f t="shared" si="58"/>
        <v/>
      </c>
      <c r="K761" s="28"/>
      <c r="L761" s="29"/>
      <c r="M761" s="29"/>
      <c r="N761" s="29"/>
      <c r="O761" s="30"/>
      <c r="P761" s="1"/>
    </row>
    <row r="762" spans="4:16" ht="27.75" customHeight="1">
      <c r="D762" s="21" t="str">
        <f t="shared" si="55"/>
        <v/>
      </c>
      <c r="E762" s="127" t="str">
        <f t="shared" si="59"/>
        <v/>
      </c>
      <c r="F762" s="22"/>
      <c r="G762" s="23"/>
      <c r="H762" s="21" t="str">
        <f t="shared" si="56"/>
        <v/>
      </c>
      <c r="I762" s="21" t="str">
        <f t="shared" si="57"/>
        <v/>
      </c>
      <c r="J762" s="21" t="str">
        <f t="shared" si="58"/>
        <v/>
      </c>
      <c r="K762" s="28"/>
      <c r="L762" s="29"/>
      <c r="M762" s="29"/>
      <c r="N762" s="29"/>
      <c r="O762" s="30"/>
      <c r="P762" s="1"/>
    </row>
    <row r="763" spans="4:16" ht="27.75" customHeight="1">
      <c r="D763" s="21" t="str">
        <f t="shared" si="55"/>
        <v/>
      </c>
      <c r="E763" s="127" t="str">
        <f t="shared" si="59"/>
        <v/>
      </c>
      <c r="F763" s="22"/>
      <c r="G763" s="23"/>
      <c r="H763" s="21" t="str">
        <f t="shared" si="56"/>
        <v/>
      </c>
      <c r="I763" s="21" t="str">
        <f t="shared" si="57"/>
        <v/>
      </c>
      <c r="J763" s="21" t="str">
        <f t="shared" si="58"/>
        <v/>
      </c>
      <c r="K763" s="28"/>
      <c r="L763" s="29"/>
      <c r="M763" s="29"/>
      <c r="N763" s="29"/>
      <c r="O763" s="30"/>
      <c r="P763" s="1"/>
    </row>
    <row r="764" spans="4:16" ht="27.75" customHeight="1">
      <c r="D764" s="21" t="str">
        <f t="shared" si="55"/>
        <v/>
      </c>
      <c r="E764" s="127" t="str">
        <f t="shared" si="59"/>
        <v/>
      </c>
      <c r="F764" s="22"/>
      <c r="G764" s="23"/>
      <c r="H764" s="21" t="str">
        <f t="shared" si="56"/>
        <v/>
      </c>
      <c r="I764" s="21" t="str">
        <f t="shared" si="57"/>
        <v/>
      </c>
      <c r="J764" s="21" t="str">
        <f t="shared" si="58"/>
        <v/>
      </c>
      <c r="K764" s="28"/>
      <c r="L764" s="29"/>
      <c r="M764" s="29"/>
      <c r="N764" s="29"/>
      <c r="O764" s="30"/>
      <c r="P764" s="1"/>
    </row>
    <row r="765" spans="4:16" ht="27.75" customHeight="1">
      <c r="D765" s="21" t="str">
        <f t="shared" si="55"/>
        <v/>
      </c>
      <c r="E765" s="127" t="str">
        <f t="shared" si="59"/>
        <v/>
      </c>
      <c r="F765" s="22"/>
      <c r="G765" s="23"/>
      <c r="H765" s="21" t="str">
        <f t="shared" si="56"/>
        <v/>
      </c>
      <c r="I765" s="21" t="str">
        <f t="shared" si="57"/>
        <v/>
      </c>
      <c r="J765" s="21" t="str">
        <f t="shared" si="58"/>
        <v/>
      </c>
      <c r="K765" s="28"/>
      <c r="L765" s="29"/>
      <c r="M765" s="29"/>
      <c r="N765" s="29"/>
      <c r="O765" s="30"/>
      <c r="P765" s="1"/>
    </row>
    <row r="766" spans="4:16" ht="27.75" customHeight="1">
      <c r="D766" s="21" t="str">
        <f t="shared" si="55"/>
        <v/>
      </c>
      <c r="E766" s="127" t="str">
        <f t="shared" si="59"/>
        <v/>
      </c>
      <c r="F766" s="22"/>
      <c r="G766" s="23"/>
      <c r="H766" s="21" t="str">
        <f t="shared" si="56"/>
        <v/>
      </c>
      <c r="I766" s="21" t="str">
        <f t="shared" si="57"/>
        <v/>
      </c>
      <c r="J766" s="21" t="str">
        <f t="shared" si="58"/>
        <v/>
      </c>
      <c r="K766" s="28"/>
      <c r="L766" s="29"/>
      <c r="M766" s="29"/>
      <c r="N766" s="29"/>
      <c r="O766" s="30"/>
      <c r="P766" s="1"/>
    </row>
    <row r="767" spans="4:16" ht="27.75" customHeight="1">
      <c r="D767" s="21" t="str">
        <f t="shared" si="55"/>
        <v/>
      </c>
      <c r="E767" s="127" t="str">
        <f t="shared" si="59"/>
        <v/>
      </c>
      <c r="F767" s="22"/>
      <c r="G767" s="23"/>
      <c r="H767" s="21" t="str">
        <f t="shared" si="56"/>
        <v/>
      </c>
      <c r="I767" s="21" t="str">
        <f t="shared" si="57"/>
        <v/>
      </c>
      <c r="J767" s="21" t="str">
        <f t="shared" si="58"/>
        <v/>
      </c>
      <c r="K767" s="28"/>
      <c r="L767" s="29"/>
      <c r="M767" s="29"/>
      <c r="N767" s="29"/>
      <c r="O767" s="30"/>
      <c r="P767" s="1"/>
    </row>
    <row r="768" spans="4:16" ht="27.75" customHeight="1">
      <c r="D768" s="21" t="str">
        <f t="shared" si="55"/>
        <v/>
      </c>
      <c r="E768" s="127" t="str">
        <f t="shared" si="59"/>
        <v/>
      </c>
      <c r="F768" s="22"/>
      <c r="G768" s="23"/>
      <c r="H768" s="21" t="str">
        <f t="shared" si="56"/>
        <v/>
      </c>
      <c r="I768" s="21" t="str">
        <f t="shared" si="57"/>
        <v/>
      </c>
      <c r="J768" s="21" t="str">
        <f t="shared" si="58"/>
        <v/>
      </c>
      <c r="K768" s="28"/>
      <c r="L768" s="29"/>
      <c r="M768" s="29"/>
      <c r="N768" s="29"/>
      <c r="O768" s="30"/>
      <c r="P768" s="1"/>
    </row>
    <row r="769" spans="4:16" ht="27.75" customHeight="1">
      <c r="D769" s="21" t="str">
        <f t="shared" si="55"/>
        <v/>
      </c>
      <c r="E769" s="127" t="str">
        <f t="shared" si="59"/>
        <v/>
      </c>
      <c r="F769" s="22"/>
      <c r="G769" s="23"/>
      <c r="H769" s="21" t="str">
        <f t="shared" si="56"/>
        <v/>
      </c>
      <c r="I769" s="21" t="str">
        <f t="shared" si="57"/>
        <v/>
      </c>
      <c r="J769" s="21" t="str">
        <f t="shared" si="58"/>
        <v/>
      </c>
      <c r="K769" s="28"/>
      <c r="L769" s="29"/>
      <c r="M769" s="29"/>
      <c r="N769" s="29"/>
      <c r="O769" s="30"/>
      <c r="P769" s="1"/>
    </row>
    <row r="770" spans="4:16" ht="27.75" customHeight="1">
      <c r="D770" s="21" t="str">
        <f t="shared" si="55"/>
        <v/>
      </c>
      <c r="E770" s="127" t="str">
        <f t="shared" si="59"/>
        <v/>
      </c>
      <c r="F770" s="22"/>
      <c r="G770" s="23"/>
      <c r="H770" s="21" t="str">
        <f t="shared" si="56"/>
        <v/>
      </c>
      <c r="I770" s="21" t="str">
        <f t="shared" si="57"/>
        <v/>
      </c>
      <c r="J770" s="21" t="str">
        <f t="shared" si="58"/>
        <v/>
      </c>
      <c r="K770" s="28"/>
      <c r="L770" s="29"/>
      <c r="M770" s="29"/>
      <c r="N770" s="29"/>
      <c r="O770" s="30"/>
      <c r="P770" s="1"/>
    </row>
    <row r="771" spans="4:16" ht="27.75" customHeight="1">
      <c r="D771" s="21" t="str">
        <f t="shared" si="55"/>
        <v/>
      </c>
      <c r="E771" s="127" t="str">
        <f t="shared" si="59"/>
        <v/>
      </c>
      <c r="F771" s="22"/>
      <c r="G771" s="23"/>
      <c r="H771" s="21" t="str">
        <f t="shared" si="56"/>
        <v/>
      </c>
      <c r="I771" s="21" t="str">
        <f t="shared" si="57"/>
        <v/>
      </c>
      <c r="J771" s="21" t="str">
        <f t="shared" si="58"/>
        <v/>
      </c>
      <c r="K771" s="28"/>
      <c r="L771" s="29"/>
      <c r="M771" s="29"/>
      <c r="N771" s="29"/>
      <c r="O771" s="30"/>
      <c r="P771" s="1"/>
    </row>
    <row r="772" spans="4:16" ht="27.75" customHeight="1">
      <c r="D772" s="21" t="str">
        <f t="shared" si="55"/>
        <v/>
      </c>
      <c r="E772" s="127" t="str">
        <f t="shared" si="59"/>
        <v/>
      </c>
      <c r="F772" s="22"/>
      <c r="G772" s="23"/>
      <c r="H772" s="21" t="str">
        <f t="shared" si="56"/>
        <v/>
      </c>
      <c r="I772" s="21" t="str">
        <f t="shared" si="57"/>
        <v/>
      </c>
      <c r="J772" s="21" t="str">
        <f t="shared" si="58"/>
        <v/>
      </c>
      <c r="K772" s="28"/>
      <c r="L772" s="29"/>
      <c r="M772" s="29"/>
      <c r="N772" s="29"/>
      <c r="O772" s="30"/>
      <c r="P772" s="1"/>
    </row>
    <row r="773" spans="4:16" ht="27.75" customHeight="1">
      <c r="D773" s="21" t="str">
        <f t="shared" si="55"/>
        <v/>
      </c>
      <c r="E773" s="127" t="str">
        <f t="shared" si="59"/>
        <v/>
      </c>
      <c r="F773" s="22"/>
      <c r="G773" s="23"/>
      <c r="H773" s="21" t="str">
        <f t="shared" si="56"/>
        <v/>
      </c>
      <c r="I773" s="21" t="str">
        <f t="shared" si="57"/>
        <v/>
      </c>
      <c r="J773" s="21" t="str">
        <f t="shared" si="58"/>
        <v/>
      </c>
      <c r="K773" s="28"/>
      <c r="L773" s="29"/>
      <c r="M773" s="29"/>
      <c r="N773" s="29"/>
      <c r="O773" s="30"/>
      <c r="P773" s="1"/>
    </row>
    <row r="774" spans="4:16" ht="27.75" customHeight="1">
      <c r="D774" s="21" t="str">
        <f t="shared" si="55"/>
        <v/>
      </c>
      <c r="E774" s="127" t="str">
        <f t="shared" si="59"/>
        <v/>
      </c>
      <c r="F774" s="22"/>
      <c r="G774" s="23"/>
      <c r="H774" s="21" t="str">
        <f t="shared" si="56"/>
        <v/>
      </c>
      <c r="I774" s="21" t="str">
        <f t="shared" si="57"/>
        <v/>
      </c>
      <c r="J774" s="21" t="str">
        <f t="shared" si="58"/>
        <v/>
      </c>
      <c r="K774" s="28"/>
      <c r="L774" s="29"/>
      <c r="M774" s="29"/>
      <c r="N774" s="29"/>
      <c r="O774" s="30"/>
      <c r="P774" s="1"/>
    </row>
    <row r="775" spans="4:16" ht="27.75" customHeight="1">
      <c r="D775" s="21" t="str">
        <f t="shared" si="55"/>
        <v/>
      </c>
      <c r="E775" s="127" t="str">
        <f t="shared" si="59"/>
        <v/>
      </c>
      <c r="F775" s="22"/>
      <c r="G775" s="23"/>
      <c r="H775" s="21" t="str">
        <f t="shared" si="56"/>
        <v/>
      </c>
      <c r="I775" s="21" t="str">
        <f t="shared" si="57"/>
        <v/>
      </c>
      <c r="J775" s="21" t="str">
        <f t="shared" si="58"/>
        <v/>
      </c>
      <c r="K775" s="28"/>
      <c r="L775" s="29"/>
      <c r="M775" s="29"/>
      <c r="N775" s="29"/>
      <c r="O775" s="30"/>
      <c r="P775" s="1"/>
    </row>
    <row r="776" spans="4:16" ht="27.75" customHeight="1">
      <c r="D776" s="21" t="str">
        <f t="shared" si="55"/>
        <v/>
      </c>
      <c r="E776" s="127" t="str">
        <f t="shared" si="59"/>
        <v/>
      </c>
      <c r="F776" s="22"/>
      <c r="G776" s="23"/>
      <c r="H776" s="21" t="str">
        <f t="shared" si="56"/>
        <v/>
      </c>
      <c r="I776" s="21" t="str">
        <f t="shared" si="57"/>
        <v/>
      </c>
      <c r="J776" s="21" t="str">
        <f t="shared" si="58"/>
        <v/>
      </c>
      <c r="K776" s="28"/>
      <c r="L776" s="29"/>
      <c r="M776" s="29"/>
      <c r="N776" s="29"/>
      <c r="O776" s="30"/>
      <c r="P776" s="1"/>
    </row>
    <row r="777" spans="4:16" ht="27.75" customHeight="1">
      <c r="D777" s="21" t="str">
        <f t="shared" si="55"/>
        <v/>
      </c>
      <c r="E777" s="127" t="str">
        <f t="shared" si="59"/>
        <v/>
      </c>
      <c r="F777" s="22"/>
      <c r="G777" s="23"/>
      <c r="H777" s="21" t="str">
        <f t="shared" si="56"/>
        <v/>
      </c>
      <c r="I777" s="21" t="str">
        <f t="shared" si="57"/>
        <v/>
      </c>
      <c r="J777" s="21" t="str">
        <f t="shared" si="58"/>
        <v/>
      </c>
      <c r="K777" s="28"/>
      <c r="L777" s="29"/>
      <c r="M777" s="29"/>
      <c r="N777" s="29"/>
      <c r="O777" s="30"/>
      <c r="P777" s="1"/>
    </row>
    <row r="778" spans="4:16" ht="27.75" customHeight="1">
      <c r="D778" s="21" t="str">
        <f t="shared" si="55"/>
        <v/>
      </c>
      <c r="E778" s="127" t="str">
        <f t="shared" si="59"/>
        <v/>
      </c>
      <c r="F778" s="22"/>
      <c r="G778" s="23"/>
      <c r="H778" s="21" t="str">
        <f t="shared" si="56"/>
        <v/>
      </c>
      <c r="I778" s="21" t="str">
        <f t="shared" si="57"/>
        <v/>
      </c>
      <c r="J778" s="21" t="str">
        <f t="shared" si="58"/>
        <v/>
      </c>
      <c r="K778" s="28"/>
      <c r="L778" s="29"/>
      <c r="M778" s="29"/>
      <c r="N778" s="29"/>
      <c r="O778" s="30"/>
      <c r="P778" s="1"/>
    </row>
    <row r="779" spans="4:16" ht="27.75" customHeight="1">
      <c r="D779" s="21" t="str">
        <f t="shared" si="55"/>
        <v/>
      </c>
      <c r="E779" s="127" t="str">
        <f t="shared" si="59"/>
        <v/>
      </c>
      <c r="F779" s="22"/>
      <c r="G779" s="23"/>
      <c r="H779" s="21" t="str">
        <f t="shared" si="56"/>
        <v/>
      </c>
      <c r="I779" s="21" t="str">
        <f t="shared" si="57"/>
        <v/>
      </c>
      <c r="J779" s="21" t="str">
        <f t="shared" si="58"/>
        <v/>
      </c>
      <c r="K779" s="28"/>
      <c r="L779" s="29"/>
      <c r="M779" s="29"/>
      <c r="N779" s="29"/>
      <c r="O779" s="30"/>
      <c r="P779" s="1"/>
    </row>
    <row r="780" spans="4:16" ht="27.75" customHeight="1">
      <c r="D780" s="21" t="str">
        <f t="shared" ref="D780:D843" si="60">IF(F780&lt;&gt;"",ROW()-10,"")</f>
        <v/>
      </c>
      <c r="E780" s="127" t="str">
        <f t="shared" si="59"/>
        <v/>
      </c>
      <c r="F780" s="22"/>
      <c r="G780" s="23"/>
      <c r="H780" s="21" t="str">
        <f t="shared" ref="H780:H843" si="61">IF(G780&gt;1,DATEDIF(G780,$H$9,"md"),"")</f>
        <v/>
      </c>
      <c r="I780" s="21" t="str">
        <f t="shared" ref="I780:I843" si="62">IF(G780&gt;1,DATEDIF(G780,$H$9,"ym"),"")</f>
        <v/>
      </c>
      <c r="J780" s="21" t="str">
        <f t="shared" ref="J780:J843" si="63">IF(G780&gt;1,DATEDIF(G780,$H$9,"y"),"")</f>
        <v/>
      </c>
      <c r="K780" s="28"/>
      <c r="L780" s="29"/>
      <c r="M780" s="29"/>
      <c r="N780" s="29"/>
      <c r="O780" s="30"/>
      <c r="P780" s="1"/>
    </row>
    <row r="781" spans="4:16" ht="27.75" customHeight="1">
      <c r="D781" s="21" t="str">
        <f t="shared" si="60"/>
        <v/>
      </c>
      <c r="E781" s="127" t="str">
        <f t="shared" ref="E781:E844" si="64">IF(F781="","",E780+1)</f>
        <v/>
      </c>
      <c r="F781" s="22"/>
      <c r="G781" s="23"/>
      <c r="H781" s="21" t="str">
        <f t="shared" si="61"/>
        <v/>
      </c>
      <c r="I781" s="21" t="str">
        <f t="shared" si="62"/>
        <v/>
      </c>
      <c r="J781" s="21" t="str">
        <f t="shared" si="63"/>
        <v/>
      </c>
      <c r="K781" s="28"/>
      <c r="L781" s="29"/>
      <c r="M781" s="29"/>
      <c r="N781" s="29"/>
      <c r="O781" s="30"/>
      <c r="P781" s="1"/>
    </row>
    <row r="782" spans="4:16" ht="27.75" customHeight="1">
      <c r="D782" s="21" t="str">
        <f t="shared" si="60"/>
        <v/>
      </c>
      <c r="E782" s="127" t="str">
        <f t="shared" si="64"/>
        <v/>
      </c>
      <c r="F782" s="22"/>
      <c r="G782" s="23"/>
      <c r="H782" s="21" t="str">
        <f t="shared" si="61"/>
        <v/>
      </c>
      <c r="I782" s="21" t="str">
        <f t="shared" si="62"/>
        <v/>
      </c>
      <c r="J782" s="21" t="str">
        <f t="shared" si="63"/>
        <v/>
      </c>
      <c r="K782" s="28"/>
      <c r="L782" s="29"/>
      <c r="M782" s="29"/>
      <c r="N782" s="29"/>
      <c r="O782" s="30"/>
      <c r="P782" s="1"/>
    </row>
    <row r="783" spans="4:16" ht="27.75" customHeight="1">
      <c r="D783" s="21" t="str">
        <f t="shared" si="60"/>
        <v/>
      </c>
      <c r="E783" s="127" t="str">
        <f t="shared" si="64"/>
        <v/>
      </c>
      <c r="F783" s="22"/>
      <c r="G783" s="23"/>
      <c r="H783" s="21" t="str">
        <f t="shared" si="61"/>
        <v/>
      </c>
      <c r="I783" s="21" t="str">
        <f t="shared" si="62"/>
        <v/>
      </c>
      <c r="J783" s="21" t="str">
        <f t="shared" si="63"/>
        <v/>
      </c>
      <c r="K783" s="28"/>
      <c r="L783" s="29"/>
      <c r="M783" s="29"/>
      <c r="N783" s="29"/>
      <c r="O783" s="30"/>
      <c r="P783" s="1"/>
    </row>
    <row r="784" spans="4:16" ht="27.75" customHeight="1">
      <c r="D784" s="21" t="str">
        <f t="shared" si="60"/>
        <v/>
      </c>
      <c r="E784" s="127" t="str">
        <f t="shared" si="64"/>
        <v/>
      </c>
      <c r="F784" s="22"/>
      <c r="G784" s="23"/>
      <c r="H784" s="21" t="str">
        <f t="shared" si="61"/>
        <v/>
      </c>
      <c r="I784" s="21" t="str">
        <f t="shared" si="62"/>
        <v/>
      </c>
      <c r="J784" s="21" t="str">
        <f t="shared" si="63"/>
        <v/>
      </c>
      <c r="K784" s="28"/>
      <c r="L784" s="29"/>
      <c r="M784" s="29"/>
      <c r="N784" s="29"/>
      <c r="O784" s="30"/>
      <c r="P784" s="1"/>
    </row>
    <row r="785" spans="4:16" ht="27.75" customHeight="1">
      <c r="D785" s="21" t="str">
        <f t="shared" si="60"/>
        <v/>
      </c>
      <c r="E785" s="127" t="str">
        <f t="shared" si="64"/>
        <v/>
      </c>
      <c r="F785" s="22"/>
      <c r="G785" s="23"/>
      <c r="H785" s="21" t="str">
        <f t="shared" si="61"/>
        <v/>
      </c>
      <c r="I785" s="21" t="str">
        <f t="shared" si="62"/>
        <v/>
      </c>
      <c r="J785" s="21" t="str">
        <f t="shared" si="63"/>
        <v/>
      </c>
      <c r="K785" s="28"/>
      <c r="L785" s="29"/>
      <c r="M785" s="29"/>
      <c r="N785" s="29"/>
      <c r="O785" s="30"/>
      <c r="P785" s="1"/>
    </row>
    <row r="786" spans="4:16" ht="27.75" customHeight="1">
      <c r="D786" s="21" t="str">
        <f t="shared" si="60"/>
        <v/>
      </c>
      <c r="E786" s="127" t="str">
        <f t="shared" si="64"/>
        <v/>
      </c>
      <c r="F786" s="22"/>
      <c r="G786" s="23"/>
      <c r="H786" s="21" t="str">
        <f t="shared" si="61"/>
        <v/>
      </c>
      <c r="I786" s="21" t="str">
        <f t="shared" si="62"/>
        <v/>
      </c>
      <c r="J786" s="21" t="str">
        <f t="shared" si="63"/>
        <v/>
      </c>
      <c r="K786" s="28"/>
      <c r="L786" s="29"/>
      <c r="M786" s="29"/>
      <c r="N786" s="29"/>
      <c r="O786" s="30"/>
      <c r="P786" s="1"/>
    </row>
    <row r="787" spans="4:16" ht="27.75" customHeight="1">
      <c r="D787" s="21" t="str">
        <f t="shared" si="60"/>
        <v/>
      </c>
      <c r="E787" s="127" t="str">
        <f t="shared" si="64"/>
        <v/>
      </c>
      <c r="F787" s="22"/>
      <c r="G787" s="23"/>
      <c r="H787" s="21" t="str">
        <f t="shared" si="61"/>
        <v/>
      </c>
      <c r="I787" s="21" t="str">
        <f t="shared" si="62"/>
        <v/>
      </c>
      <c r="J787" s="21" t="str">
        <f t="shared" si="63"/>
        <v/>
      </c>
      <c r="K787" s="28"/>
      <c r="L787" s="29"/>
      <c r="M787" s="29"/>
      <c r="N787" s="29"/>
      <c r="O787" s="30"/>
      <c r="P787" s="1"/>
    </row>
    <row r="788" spans="4:16" ht="27.75" customHeight="1">
      <c r="D788" s="21" t="str">
        <f t="shared" si="60"/>
        <v/>
      </c>
      <c r="E788" s="127" t="str">
        <f t="shared" si="64"/>
        <v/>
      </c>
      <c r="F788" s="22"/>
      <c r="G788" s="23"/>
      <c r="H788" s="21" t="str">
        <f t="shared" si="61"/>
        <v/>
      </c>
      <c r="I788" s="21" t="str">
        <f t="shared" si="62"/>
        <v/>
      </c>
      <c r="J788" s="21" t="str">
        <f t="shared" si="63"/>
        <v/>
      </c>
      <c r="K788" s="28"/>
      <c r="L788" s="29"/>
      <c r="M788" s="29"/>
      <c r="N788" s="29"/>
      <c r="O788" s="30"/>
      <c r="P788" s="1"/>
    </row>
    <row r="789" spans="4:16" ht="27.75" customHeight="1">
      <c r="D789" s="21" t="str">
        <f t="shared" si="60"/>
        <v/>
      </c>
      <c r="E789" s="127" t="str">
        <f t="shared" si="64"/>
        <v/>
      </c>
      <c r="F789" s="22"/>
      <c r="G789" s="23"/>
      <c r="H789" s="21" t="str">
        <f t="shared" si="61"/>
        <v/>
      </c>
      <c r="I789" s="21" t="str">
        <f t="shared" si="62"/>
        <v/>
      </c>
      <c r="J789" s="21" t="str">
        <f t="shared" si="63"/>
        <v/>
      </c>
      <c r="K789" s="28"/>
      <c r="L789" s="29"/>
      <c r="M789" s="29"/>
      <c r="N789" s="29"/>
      <c r="O789" s="30"/>
      <c r="P789" s="1"/>
    </row>
    <row r="790" spans="4:16" ht="27.75" customHeight="1">
      <c r="D790" s="21" t="str">
        <f t="shared" si="60"/>
        <v/>
      </c>
      <c r="E790" s="127" t="str">
        <f t="shared" si="64"/>
        <v/>
      </c>
      <c r="F790" s="22"/>
      <c r="G790" s="23"/>
      <c r="H790" s="21" t="str">
        <f t="shared" si="61"/>
        <v/>
      </c>
      <c r="I790" s="21" t="str">
        <f t="shared" si="62"/>
        <v/>
      </c>
      <c r="J790" s="21" t="str">
        <f t="shared" si="63"/>
        <v/>
      </c>
      <c r="K790" s="28"/>
      <c r="L790" s="29"/>
      <c r="M790" s="29"/>
      <c r="N790" s="29"/>
      <c r="O790" s="30"/>
      <c r="P790" s="1"/>
    </row>
    <row r="791" spans="4:16" ht="27.75" customHeight="1">
      <c r="D791" s="21" t="str">
        <f t="shared" si="60"/>
        <v/>
      </c>
      <c r="E791" s="127" t="str">
        <f t="shared" si="64"/>
        <v/>
      </c>
      <c r="F791" s="22"/>
      <c r="G791" s="23"/>
      <c r="H791" s="21" t="str">
        <f t="shared" si="61"/>
        <v/>
      </c>
      <c r="I791" s="21" t="str">
        <f t="shared" si="62"/>
        <v/>
      </c>
      <c r="J791" s="21" t="str">
        <f t="shared" si="63"/>
        <v/>
      </c>
      <c r="K791" s="28"/>
      <c r="L791" s="29"/>
      <c r="M791" s="29"/>
      <c r="N791" s="29"/>
      <c r="O791" s="30"/>
      <c r="P791" s="1"/>
    </row>
    <row r="792" spans="4:16" ht="27.75" customHeight="1">
      <c r="D792" s="21" t="str">
        <f t="shared" si="60"/>
        <v/>
      </c>
      <c r="E792" s="127" t="str">
        <f t="shared" si="64"/>
        <v/>
      </c>
      <c r="F792" s="22"/>
      <c r="G792" s="23"/>
      <c r="H792" s="21" t="str">
        <f t="shared" si="61"/>
        <v/>
      </c>
      <c r="I792" s="21" t="str">
        <f t="shared" si="62"/>
        <v/>
      </c>
      <c r="J792" s="21" t="str">
        <f t="shared" si="63"/>
        <v/>
      </c>
      <c r="K792" s="28"/>
      <c r="L792" s="29"/>
      <c r="M792" s="29"/>
      <c r="N792" s="29"/>
      <c r="O792" s="30"/>
      <c r="P792" s="1"/>
    </row>
    <row r="793" spans="4:16" ht="27.75" customHeight="1">
      <c r="D793" s="21" t="str">
        <f t="shared" si="60"/>
        <v/>
      </c>
      <c r="E793" s="127" t="str">
        <f t="shared" si="64"/>
        <v/>
      </c>
      <c r="F793" s="22"/>
      <c r="G793" s="23"/>
      <c r="H793" s="21" t="str">
        <f t="shared" si="61"/>
        <v/>
      </c>
      <c r="I793" s="21" t="str">
        <f t="shared" si="62"/>
        <v/>
      </c>
      <c r="J793" s="21" t="str">
        <f t="shared" si="63"/>
        <v/>
      </c>
      <c r="K793" s="28"/>
      <c r="L793" s="29"/>
      <c r="M793" s="29"/>
      <c r="N793" s="29"/>
      <c r="O793" s="30"/>
      <c r="P793" s="1"/>
    </row>
    <row r="794" spans="4:16" ht="27.75" customHeight="1">
      <c r="D794" s="21" t="str">
        <f t="shared" si="60"/>
        <v/>
      </c>
      <c r="E794" s="127" t="str">
        <f t="shared" si="64"/>
        <v/>
      </c>
      <c r="F794" s="22"/>
      <c r="G794" s="23"/>
      <c r="H794" s="21" t="str">
        <f t="shared" si="61"/>
        <v/>
      </c>
      <c r="I794" s="21" t="str">
        <f t="shared" si="62"/>
        <v/>
      </c>
      <c r="J794" s="21" t="str">
        <f t="shared" si="63"/>
        <v/>
      </c>
      <c r="K794" s="28"/>
      <c r="L794" s="29"/>
      <c r="M794" s="29"/>
      <c r="N794" s="29"/>
      <c r="O794" s="30"/>
      <c r="P794" s="1"/>
    </row>
    <row r="795" spans="4:16" ht="27.75" customHeight="1">
      <c r="D795" s="21" t="str">
        <f t="shared" si="60"/>
        <v/>
      </c>
      <c r="E795" s="127" t="str">
        <f t="shared" si="64"/>
        <v/>
      </c>
      <c r="F795" s="22"/>
      <c r="G795" s="23"/>
      <c r="H795" s="21" t="str">
        <f t="shared" si="61"/>
        <v/>
      </c>
      <c r="I795" s="21" t="str">
        <f t="shared" si="62"/>
        <v/>
      </c>
      <c r="J795" s="21" t="str">
        <f t="shared" si="63"/>
        <v/>
      </c>
      <c r="K795" s="28"/>
      <c r="L795" s="29"/>
      <c r="M795" s="29"/>
      <c r="N795" s="29"/>
      <c r="O795" s="30"/>
      <c r="P795" s="1"/>
    </row>
    <row r="796" spans="4:16" ht="27.75" customHeight="1">
      <c r="D796" s="21" t="str">
        <f t="shared" si="60"/>
        <v/>
      </c>
      <c r="E796" s="127" t="str">
        <f t="shared" si="64"/>
        <v/>
      </c>
      <c r="F796" s="22"/>
      <c r="G796" s="23"/>
      <c r="H796" s="21" t="str">
        <f t="shared" si="61"/>
        <v/>
      </c>
      <c r="I796" s="21" t="str">
        <f t="shared" si="62"/>
        <v/>
      </c>
      <c r="J796" s="21" t="str">
        <f t="shared" si="63"/>
        <v/>
      </c>
      <c r="K796" s="28"/>
      <c r="L796" s="29"/>
      <c r="M796" s="29"/>
      <c r="N796" s="29"/>
      <c r="O796" s="30"/>
      <c r="P796" s="1"/>
    </row>
    <row r="797" spans="4:16" ht="27.75" customHeight="1">
      <c r="D797" s="21" t="str">
        <f t="shared" si="60"/>
        <v/>
      </c>
      <c r="E797" s="127" t="str">
        <f t="shared" si="64"/>
        <v/>
      </c>
      <c r="F797" s="22"/>
      <c r="G797" s="23"/>
      <c r="H797" s="21" t="str">
        <f t="shared" si="61"/>
        <v/>
      </c>
      <c r="I797" s="21" t="str">
        <f t="shared" si="62"/>
        <v/>
      </c>
      <c r="J797" s="21" t="str">
        <f t="shared" si="63"/>
        <v/>
      </c>
      <c r="K797" s="28"/>
      <c r="L797" s="29"/>
      <c r="M797" s="29"/>
      <c r="N797" s="29"/>
      <c r="O797" s="30"/>
      <c r="P797" s="1"/>
    </row>
    <row r="798" spans="4:16" ht="27.75" customHeight="1">
      <c r="D798" s="21" t="str">
        <f t="shared" si="60"/>
        <v/>
      </c>
      <c r="E798" s="127" t="str">
        <f t="shared" si="64"/>
        <v/>
      </c>
      <c r="F798" s="22"/>
      <c r="G798" s="23"/>
      <c r="H798" s="21" t="str">
        <f t="shared" si="61"/>
        <v/>
      </c>
      <c r="I798" s="21" t="str">
        <f t="shared" si="62"/>
        <v/>
      </c>
      <c r="J798" s="21" t="str">
        <f t="shared" si="63"/>
        <v/>
      </c>
      <c r="K798" s="28"/>
      <c r="L798" s="29"/>
      <c r="M798" s="29"/>
      <c r="N798" s="29"/>
      <c r="O798" s="30"/>
      <c r="P798" s="1"/>
    </row>
    <row r="799" spans="4:16" ht="27.75" customHeight="1">
      <c r="D799" s="21" t="str">
        <f t="shared" si="60"/>
        <v/>
      </c>
      <c r="E799" s="127" t="str">
        <f t="shared" si="64"/>
        <v/>
      </c>
      <c r="F799" s="22"/>
      <c r="G799" s="23"/>
      <c r="H799" s="21" t="str">
        <f t="shared" si="61"/>
        <v/>
      </c>
      <c r="I799" s="21" t="str">
        <f t="shared" si="62"/>
        <v/>
      </c>
      <c r="J799" s="21" t="str">
        <f t="shared" si="63"/>
        <v/>
      </c>
      <c r="K799" s="28"/>
      <c r="L799" s="29"/>
      <c r="M799" s="29"/>
      <c r="N799" s="29"/>
      <c r="O799" s="30"/>
      <c r="P799" s="1"/>
    </row>
    <row r="800" spans="4:16" ht="27.75" customHeight="1">
      <c r="D800" s="21" t="str">
        <f t="shared" si="60"/>
        <v/>
      </c>
      <c r="E800" s="127" t="str">
        <f t="shared" si="64"/>
        <v/>
      </c>
      <c r="F800" s="22"/>
      <c r="G800" s="23"/>
      <c r="H800" s="21" t="str">
        <f t="shared" si="61"/>
        <v/>
      </c>
      <c r="I800" s="21" t="str">
        <f t="shared" si="62"/>
        <v/>
      </c>
      <c r="J800" s="21" t="str">
        <f t="shared" si="63"/>
        <v/>
      </c>
      <c r="K800" s="28"/>
      <c r="L800" s="29"/>
      <c r="M800" s="29"/>
      <c r="N800" s="29"/>
      <c r="O800" s="30"/>
      <c r="P800" s="1"/>
    </row>
    <row r="801" spans="4:16" ht="27.75" customHeight="1">
      <c r="D801" s="21" t="str">
        <f t="shared" si="60"/>
        <v/>
      </c>
      <c r="E801" s="127" t="str">
        <f t="shared" si="64"/>
        <v/>
      </c>
      <c r="F801" s="22"/>
      <c r="G801" s="23"/>
      <c r="H801" s="21" t="str">
        <f t="shared" si="61"/>
        <v/>
      </c>
      <c r="I801" s="21" t="str">
        <f t="shared" si="62"/>
        <v/>
      </c>
      <c r="J801" s="21" t="str">
        <f t="shared" si="63"/>
        <v/>
      </c>
      <c r="K801" s="28"/>
      <c r="L801" s="29"/>
      <c r="M801" s="29"/>
      <c r="N801" s="29"/>
      <c r="O801" s="30"/>
      <c r="P801" s="1"/>
    </row>
    <row r="802" spans="4:16" ht="27.75" customHeight="1">
      <c r="D802" s="21" t="str">
        <f t="shared" si="60"/>
        <v/>
      </c>
      <c r="E802" s="127" t="str">
        <f t="shared" si="64"/>
        <v/>
      </c>
      <c r="F802" s="22"/>
      <c r="G802" s="23"/>
      <c r="H802" s="21" t="str">
        <f t="shared" si="61"/>
        <v/>
      </c>
      <c r="I802" s="21" t="str">
        <f t="shared" si="62"/>
        <v/>
      </c>
      <c r="J802" s="21" t="str">
        <f t="shared" si="63"/>
        <v/>
      </c>
      <c r="K802" s="28"/>
      <c r="L802" s="29"/>
      <c r="M802" s="29"/>
      <c r="N802" s="29"/>
      <c r="O802" s="30"/>
      <c r="P802" s="1"/>
    </row>
    <row r="803" spans="4:16" ht="27.75" customHeight="1">
      <c r="D803" s="21" t="str">
        <f t="shared" si="60"/>
        <v/>
      </c>
      <c r="E803" s="127" t="str">
        <f t="shared" si="64"/>
        <v/>
      </c>
      <c r="F803" s="22"/>
      <c r="G803" s="23"/>
      <c r="H803" s="21" t="str">
        <f t="shared" si="61"/>
        <v/>
      </c>
      <c r="I803" s="21" t="str">
        <f t="shared" si="62"/>
        <v/>
      </c>
      <c r="J803" s="21" t="str">
        <f t="shared" si="63"/>
        <v/>
      </c>
      <c r="K803" s="28"/>
      <c r="L803" s="29"/>
      <c r="M803" s="29"/>
      <c r="N803" s="29"/>
      <c r="O803" s="30"/>
      <c r="P803" s="1"/>
    </row>
    <row r="804" spans="4:16" ht="27.75" customHeight="1">
      <c r="D804" s="21" t="str">
        <f t="shared" si="60"/>
        <v/>
      </c>
      <c r="E804" s="127" t="str">
        <f t="shared" si="64"/>
        <v/>
      </c>
      <c r="F804" s="22"/>
      <c r="G804" s="23"/>
      <c r="H804" s="21" t="str">
        <f t="shared" si="61"/>
        <v/>
      </c>
      <c r="I804" s="21" t="str">
        <f t="shared" si="62"/>
        <v/>
      </c>
      <c r="J804" s="21" t="str">
        <f t="shared" si="63"/>
        <v/>
      </c>
      <c r="K804" s="28"/>
      <c r="L804" s="29"/>
      <c r="M804" s="29"/>
      <c r="N804" s="29"/>
      <c r="O804" s="30"/>
      <c r="P804" s="1"/>
    </row>
    <row r="805" spans="4:16" ht="27.75" customHeight="1">
      <c r="D805" s="21" t="str">
        <f t="shared" si="60"/>
        <v/>
      </c>
      <c r="E805" s="127" t="str">
        <f t="shared" si="64"/>
        <v/>
      </c>
      <c r="F805" s="22"/>
      <c r="G805" s="23"/>
      <c r="H805" s="21" t="str">
        <f t="shared" si="61"/>
        <v/>
      </c>
      <c r="I805" s="21" t="str">
        <f t="shared" si="62"/>
        <v/>
      </c>
      <c r="J805" s="21" t="str">
        <f t="shared" si="63"/>
        <v/>
      </c>
      <c r="K805" s="28"/>
      <c r="L805" s="29"/>
      <c r="M805" s="29"/>
      <c r="N805" s="29"/>
      <c r="O805" s="30"/>
      <c r="P805" s="1"/>
    </row>
    <row r="806" spans="4:16" ht="27.75" customHeight="1">
      <c r="D806" s="21" t="str">
        <f t="shared" si="60"/>
        <v/>
      </c>
      <c r="E806" s="127" t="str">
        <f t="shared" si="64"/>
        <v/>
      </c>
      <c r="F806" s="22"/>
      <c r="G806" s="23"/>
      <c r="H806" s="21" t="str">
        <f t="shared" si="61"/>
        <v/>
      </c>
      <c r="I806" s="21" t="str">
        <f t="shared" si="62"/>
        <v/>
      </c>
      <c r="J806" s="21" t="str">
        <f t="shared" si="63"/>
        <v/>
      </c>
      <c r="K806" s="28"/>
      <c r="L806" s="29"/>
      <c r="M806" s="29"/>
      <c r="N806" s="29"/>
      <c r="O806" s="30"/>
      <c r="P806" s="1"/>
    </row>
    <row r="807" spans="4:16" ht="27.75" customHeight="1">
      <c r="D807" s="21" t="str">
        <f t="shared" si="60"/>
        <v/>
      </c>
      <c r="E807" s="127" t="str">
        <f t="shared" si="64"/>
        <v/>
      </c>
      <c r="F807" s="22"/>
      <c r="G807" s="23"/>
      <c r="H807" s="21" t="str">
        <f t="shared" si="61"/>
        <v/>
      </c>
      <c r="I807" s="21" t="str">
        <f t="shared" si="62"/>
        <v/>
      </c>
      <c r="J807" s="21" t="str">
        <f t="shared" si="63"/>
        <v/>
      </c>
      <c r="K807" s="28"/>
      <c r="L807" s="29"/>
      <c r="M807" s="29"/>
      <c r="N807" s="29"/>
      <c r="O807" s="30"/>
      <c r="P807" s="1"/>
    </row>
    <row r="808" spans="4:16" ht="27.75" customHeight="1">
      <c r="D808" s="21" t="str">
        <f t="shared" si="60"/>
        <v/>
      </c>
      <c r="E808" s="127" t="str">
        <f t="shared" si="64"/>
        <v/>
      </c>
      <c r="F808" s="22"/>
      <c r="G808" s="23"/>
      <c r="H808" s="21" t="str">
        <f t="shared" si="61"/>
        <v/>
      </c>
      <c r="I808" s="21" t="str">
        <f t="shared" si="62"/>
        <v/>
      </c>
      <c r="J808" s="21" t="str">
        <f t="shared" si="63"/>
        <v/>
      </c>
      <c r="K808" s="28"/>
      <c r="L808" s="29"/>
      <c r="M808" s="29"/>
      <c r="N808" s="29"/>
      <c r="O808" s="30"/>
      <c r="P808" s="1"/>
    </row>
    <row r="809" spans="4:16" ht="27.75" customHeight="1">
      <c r="D809" s="21" t="str">
        <f t="shared" si="60"/>
        <v/>
      </c>
      <c r="E809" s="127" t="str">
        <f t="shared" si="64"/>
        <v/>
      </c>
      <c r="F809" s="22"/>
      <c r="G809" s="23"/>
      <c r="H809" s="21" t="str">
        <f t="shared" si="61"/>
        <v/>
      </c>
      <c r="I809" s="21" t="str">
        <f t="shared" si="62"/>
        <v/>
      </c>
      <c r="J809" s="21" t="str">
        <f t="shared" si="63"/>
        <v/>
      </c>
      <c r="K809" s="28"/>
      <c r="L809" s="29"/>
      <c r="M809" s="29"/>
      <c r="N809" s="29"/>
      <c r="O809" s="30"/>
      <c r="P809" s="1"/>
    </row>
    <row r="810" spans="4:16" ht="27.75" customHeight="1">
      <c r="D810" s="21" t="str">
        <f t="shared" si="60"/>
        <v/>
      </c>
      <c r="E810" s="127" t="str">
        <f t="shared" si="64"/>
        <v/>
      </c>
      <c r="F810" s="22"/>
      <c r="G810" s="23"/>
      <c r="H810" s="21" t="str">
        <f t="shared" si="61"/>
        <v/>
      </c>
      <c r="I810" s="21" t="str">
        <f t="shared" si="62"/>
        <v/>
      </c>
      <c r="J810" s="21" t="str">
        <f t="shared" si="63"/>
        <v/>
      </c>
      <c r="K810" s="28"/>
      <c r="L810" s="29"/>
      <c r="M810" s="29"/>
      <c r="N810" s="29"/>
      <c r="O810" s="30"/>
      <c r="P810" s="1"/>
    </row>
    <row r="811" spans="4:16" ht="27.75" customHeight="1">
      <c r="D811" s="21" t="str">
        <f t="shared" si="60"/>
        <v/>
      </c>
      <c r="E811" s="127" t="str">
        <f t="shared" si="64"/>
        <v/>
      </c>
      <c r="F811" s="22"/>
      <c r="G811" s="23"/>
      <c r="H811" s="21" t="str">
        <f t="shared" si="61"/>
        <v/>
      </c>
      <c r="I811" s="21" t="str">
        <f t="shared" si="62"/>
        <v/>
      </c>
      <c r="J811" s="21" t="str">
        <f t="shared" si="63"/>
        <v/>
      </c>
      <c r="K811" s="28"/>
      <c r="L811" s="29"/>
      <c r="M811" s="29"/>
      <c r="N811" s="29"/>
      <c r="O811" s="30"/>
      <c r="P811" s="1"/>
    </row>
    <row r="812" spans="4:16" ht="27.75" customHeight="1">
      <c r="D812" s="21" t="str">
        <f t="shared" si="60"/>
        <v/>
      </c>
      <c r="E812" s="127" t="str">
        <f t="shared" si="64"/>
        <v/>
      </c>
      <c r="F812" s="22"/>
      <c r="G812" s="23"/>
      <c r="H812" s="21" t="str">
        <f t="shared" si="61"/>
        <v/>
      </c>
      <c r="I812" s="21" t="str">
        <f t="shared" si="62"/>
        <v/>
      </c>
      <c r="J812" s="21" t="str">
        <f t="shared" si="63"/>
        <v/>
      </c>
      <c r="K812" s="28"/>
      <c r="L812" s="29"/>
      <c r="M812" s="29"/>
      <c r="N812" s="29"/>
      <c r="O812" s="30"/>
      <c r="P812" s="1"/>
    </row>
    <row r="813" spans="4:16" ht="27.75" customHeight="1">
      <c r="D813" s="21" t="str">
        <f t="shared" si="60"/>
        <v/>
      </c>
      <c r="E813" s="127" t="str">
        <f t="shared" si="64"/>
        <v/>
      </c>
      <c r="F813" s="22"/>
      <c r="G813" s="23"/>
      <c r="H813" s="21" t="str">
        <f t="shared" si="61"/>
        <v/>
      </c>
      <c r="I813" s="21" t="str">
        <f t="shared" si="62"/>
        <v/>
      </c>
      <c r="J813" s="21" t="str">
        <f t="shared" si="63"/>
        <v/>
      </c>
      <c r="K813" s="28"/>
      <c r="L813" s="29"/>
      <c r="M813" s="29"/>
      <c r="N813" s="29"/>
      <c r="O813" s="30"/>
      <c r="P813" s="1"/>
    </row>
    <row r="814" spans="4:16" ht="27.75" customHeight="1">
      <c r="D814" s="21" t="str">
        <f t="shared" si="60"/>
        <v/>
      </c>
      <c r="E814" s="127" t="str">
        <f t="shared" si="64"/>
        <v/>
      </c>
      <c r="F814" s="22"/>
      <c r="G814" s="23"/>
      <c r="H814" s="21" t="str">
        <f t="shared" si="61"/>
        <v/>
      </c>
      <c r="I814" s="21" t="str">
        <f t="shared" si="62"/>
        <v/>
      </c>
      <c r="J814" s="21" t="str">
        <f t="shared" si="63"/>
        <v/>
      </c>
      <c r="K814" s="28"/>
      <c r="L814" s="29"/>
      <c r="M814" s="29"/>
      <c r="N814" s="29"/>
      <c r="O814" s="30"/>
      <c r="P814" s="1"/>
    </row>
    <row r="815" spans="4:16" ht="27.75" customHeight="1">
      <c r="D815" s="21" t="str">
        <f t="shared" si="60"/>
        <v/>
      </c>
      <c r="E815" s="127" t="str">
        <f t="shared" si="64"/>
        <v/>
      </c>
      <c r="F815" s="22"/>
      <c r="G815" s="23"/>
      <c r="H815" s="21" t="str">
        <f t="shared" si="61"/>
        <v/>
      </c>
      <c r="I815" s="21" t="str">
        <f t="shared" si="62"/>
        <v/>
      </c>
      <c r="J815" s="21" t="str">
        <f t="shared" si="63"/>
        <v/>
      </c>
      <c r="K815" s="28"/>
      <c r="L815" s="29"/>
      <c r="M815" s="29"/>
      <c r="N815" s="29"/>
      <c r="O815" s="30"/>
      <c r="P815" s="1"/>
    </row>
    <row r="816" spans="4:16" ht="27.75" customHeight="1">
      <c r="D816" s="21" t="str">
        <f t="shared" si="60"/>
        <v/>
      </c>
      <c r="E816" s="127" t="str">
        <f t="shared" si="64"/>
        <v/>
      </c>
      <c r="F816" s="22"/>
      <c r="G816" s="23"/>
      <c r="H816" s="21" t="str">
        <f t="shared" si="61"/>
        <v/>
      </c>
      <c r="I816" s="21" t="str">
        <f t="shared" si="62"/>
        <v/>
      </c>
      <c r="J816" s="21" t="str">
        <f t="shared" si="63"/>
        <v/>
      </c>
      <c r="K816" s="28"/>
      <c r="L816" s="29"/>
      <c r="M816" s="29"/>
      <c r="N816" s="29"/>
      <c r="O816" s="30"/>
      <c r="P816" s="1"/>
    </row>
    <row r="817" spans="4:16" ht="27.75" customHeight="1">
      <c r="D817" s="21" t="str">
        <f t="shared" si="60"/>
        <v/>
      </c>
      <c r="E817" s="127" t="str">
        <f t="shared" si="64"/>
        <v/>
      </c>
      <c r="F817" s="22"/>
      <c r="G817" s="23"/>
      <c r="H817" s="21" t="str">
        <f t="shared" si="61"/>
        <v/>
      </c>
      <c r="I817" s="21" t="str">
        <f t="shared" si="62"/>
        <v/>
      </c>
      <c r="J817" s="21" t="str">
        <f t="shared" si="63"/>
        <v/>
      </c>
      <c r="K817" s="28"/>
      <c r="L817" s="29"/>
      <c r="M817" s="29"/>
      <c r="N817" s="29"/>
      <c r="O817" s="30"/>
      <c r="P817" s="1"/>
    </row>
    <row r="818" spans="4:16" ht="27.75" customHeight="1">
      <c r="D818" s="21" t="str">
        <f t="shared" si="60"/>
        <v/>
      </c>
      <c r="E818" s="127" t="str">
        <f t="shared" si="64"/>
        <v/>
      </c>
      <c r="F818" s="22"/>
      <c r="G818" s="23"/>
      <c r="H818" s="21" t="str">
        <f t="shared" si="61"/>
        <v/>
      </c>
      <c r="I818" s="21" t="str">
        <f t="shared" si="62"/>
        <v/>
      </c>
      <c r="J818" s="21" t="str">
        <f t="shared" si="63"/>
        <v/>
      </c>
      <c r="K818" s="28"/>
      <c r="L818" s="29"/>
      <c r="M818" s="29"/>
      <c r="N818" s="29"/>
      <c r="O818" s="30"/>
      <c r="P818" s="1"/>
    </row>
    <row r="819" spans="4:16" ht="27.75" customHeight="1">
      <c r="D819" s="21" t="str">
        <f t="shared" si="60"/>
        <v/>
      </c>
      <c r="E819" s="127" t="str">
        <f t="shared" si="64"/>
        <v/>
      </c>
      <c r="F819" s="22"/>
      <c r="G819" s="23"/>
      <c r="H819" s="21" t="str">
        <f t="shared" si="61"/>
        <v/>
      </c>
      <c r="I819" s="21" t="str">
        <f t="shared" si="62"/>
        <v/>
      </c>
      <c r="J819" s="21" t="str">
        <f t="shared" si="63"/>
        <v/>
      </c>
      <c r="K819" s="28"/>
      <c r="L819" s="29"/>
      <c r="M819" s="29"/>
      <c r="N819" s="29"/>
      <c r="O819" s="30"/>
      <c r="P819" s="1"/>
    </row>
    <row r="820" spans="4:16" ht="27.75" customHeight="1">
      <c r="D820" s="21" t="str">
        <f t="shared" si="60"/>
        <v/>
      </c>
      <c r="E820" s="127" t="str">
        <f t="shared" si="64"/>
        <v/>
      </c>
      <c r="F820" s="22"/>
      <c r="G820" s="23"/>
      <c r="H820" s="21" t="str">
        <f t="shared" si="61"/>
        <v/>
      </c>
      <c r="I820" s="21" t="str">
        <f t="shared" si="62"/>
        <v/>
      </c>
      <c r="J820" s="21" t="str">
        <f t="shared" si="63"/>
        <v/>
      </c>
      <c r="K820" s="28"/>
      <c r="L820" s="29"/>
      <c r="M820" s="29"/>
      <c r="N820" s="29"/>
      <c r="O820" s="30"/>
      <c r="P820" s="1"/>
    </row>
    <row r="821" spans="4:16" ht="27.75" customHeight="1">
      <c r="D821" s="21" t="str">
        <f t="shared" si="60"/>
        <v/>
      </c>
      <c r="E821" s="127" t="str">
        <f t="shared" si="64"/>
        <v/>
      </c>
      <c r="F821" s="22"/>
      <c r="G821" s="23"/>
      <c r="H821" s="21" t="str">
        <f t="shared" si="61"/>
        <v/>
      </c>
      <c r="I821" s="21" t="str">
        <f t="shared" si="62"/>
        <v/>
      </c>
      <c r="J821" s="21" t="str">
        <f t="shared" si="63"/>
        <v/>
      </c>
      <c r="K821" s="28"/>
      <c r="L821" s="29"/>
      <c r="M821" s="29"/>
      <c r="N821" s="29"/>
      <c r="O821" s="30"/>
      <c r="P821" s="1"/>
    </row>
    <row r="822" spans="4:16" ht="27.75" customHeight="1">
      <c r="D822" s="21" t="str">
        <f t="shared" si="60"/>
        <v/>
      </c>
      <c r="E822" s="127" t="str">
        <f t="shared" si="64"/>
        <v/>
      </c>
      <c r="F822" s="22"/>
      <c r="G822" s="23"/>
      <c r="H822" s="21" t="str">
        <f t="shared" si="61"/>
        <v/>
      </c>
      <c r="I822" s="21" t="str">
        <f t="shared" si="62"/>
        <v/>
      </c>
      <c r="J822" s="21" t="str">
        <f t="shared" si="63"/>
        <v/>
      </c>
      <c r="K822" s="28"/>
      <c r="L822" s="29"/>
      <c r="M822" s="29"/>
      <c r="N822" s="29"/>
      <c r="O822" s="30"/>
      <c r="P822" s="1"/>
    </row>
    <row r="823" spans="4:16" ht="27.75" customHeight="1">
      <c r="D823" s="21" t="str">
        <f t="shared" si="60"/>
        <v/>
      </c>
      <c r="E823" s="127" t="str">
        <f t="shared" si="64"/>
        <v/>
      </c>
      <c r="F823" s="22"/>
      <c r="G823" s="23"/>
      <c r="H823" s="21" t="str">
        <f t="shared" si="61"/>
        <v/>
      </c>
      <c r="I823" s="21" t="str">
        <f t="shared" si="62"/>
        <v/>
      </c>
      <c r="J823" s="21" t="str">
        <f t="shared" si="63"/>
        <v/>
      </c>
      <c r="K823" s="28"/>
      <c r="L823" s="29"/>
      <c r="M823" s="29"/>
      <c r="N823" s="29"/>
      <c r="O823" s="30"/>
      <c r="P823" s="1"/>
    </row>
    <row r="824" spans="4:16" ht="27.75" customHeight="1">
      <c r="D824" s="21" t="str">
        <f t="shared" si="60"/>
        <v/>
      </c>
      <c r="E824" s="127" t="str">
        <f t="shared" si="64"/>
        <v/>
      </c>
      <c r="F824" s="22"/>
      <c r="G824" s="23"/>
      <c r="H824" s="21" t="str">
        <f t="shared" si="61"/>
        <v/>
      </c>
      <c r="I824" s="21" t="str">
        <f t="shared" si="62"/>
        <v/>
      </c>
      <c r="J824" s="21" t="str">
        <f t="shared" si="63"/>
        <v/>
      </c>
      <c r="K824" s="28"/>
      <c r="L824" s="29"/>
      <c r="M824" s="29"/>
      <c r="N824" s="29"/>
      <c r="O824" s="30"/>
      <c r="P824" s="1"/>
    </row>
    <row r="825" spans="4:16" ht="27.75" customHeight="1">
      <c r="D825" s="21" t="str">
        <f t="shared" si="60"/>
        <v/>
      </c>
      <c r="E825" s="127" t="str">
        <f t="shared" si="64"/>
        <v/>
      </c>
      <c r="F825" s="22"/>
      <c r="G825" s="23"/>
      <c r="H825" s="21" t="str">
        <f t="shared" si="61"/>
        <v/>
      </c>
      <c r="I825" s="21" t="str">
        <f t="shared" si="62"/>
        <v/>
      </c>
      <c r="J825" s="21" t="str">
        <f t="shared" si="63"/>
        <v/>
      </c>
      <c r="K825" s="28"/>
      <c r="L825" s="29"/>
      <c r="M825" s="29"/>
      <c r="N825" s="29"/>
      <c r="O825" s="30"/>
      <c r="P825" s="1"/>
    </row>
    <row r="826" spans="4:16" ht="27.75" customHeight="1">
      <c r="D826" s="21" t="str">
        <f t="shared" si="60"/>
        <v/>
      </c>
      <c r="E826" s="127" t="str">
        <f t="shared" si="64"/>
        <v/>
      </c>
      <c r="F826" s="22"/>
      <c r="G826" s="23"/>
      <c r="H826" s="21" t="str">
        <f t="shared" si="61"/>
        <v/>
      </c>
      <c r="I826" s="21" t="str">
        <f t="shared" si="62"/>
        <v/>
      </c>
      <c r="J826" s="21" t="str">
        <f t="shared" si="63"/>
        <v/>
      </c>
      <c r="K826" s="28"/>
      <c r="L826" s="29"/>
      <c r="M826" s="29"/>
      <c r="N826" s="29"/>
      <c r="O826" s="30"/>
      <c r="P826" s="1"/>
    </row>
    <row r="827" spans="4:16" ht="27.75" customHeight="1">
      <c r="D827" s="21" t="str">
        <f t="shared" si="60"/>
        <v/>
      </c>
      <c r="E827" s="127" t="str">
        <f t="shared" si="64"/>
        <v/>
      </c>
      <c r="F827" s="22"/>
      <c r="G827" s="23"/>
      <c r="H827" s="21" t="str">
        <f t="shared" si="61"/>
        <v/>
      </c>
      <c r="I827" s="21" t="str">
        <f t="shared" si="62"/>
        <v/>
      </c>
      <c r="J827" s="21" t="str">
        <f t="shared" si="63"/>
        <v/>
      </c>
      <c r="K827" s="28"/>
      <c r="L827" s="29"/>
      <c r="M827" s="29"/>
      <c r="N827" s="29"/>
      <c r="O827" s="30"/>
      <c r="P827" s="1"/>
    </row>
    <row r="828" spans="4:16" ht="27.75" customHeight="1">
      <c r="D828" s="21" t="str">
        <f t="shared" si="60"/>
        <v/>
      </c>
      <c r="E828" s="127" t="str">
        <f t="shared" si="64"/>
        <v/>
      </c>
      <c r="F828" s="22"/>
      <c r="G828" s="23"/>
      <c r="H828" s="21" t="str">
        <f t="shared" si="61"/>
        <v/>
      </c>
      <c r="I828" s="21" t="str">
        <f t="shared" si="62"/>
        <v/>
      </c>
      <c r="J828" s="21" t="str">
        <f t="shared" si="63"/>
        <v/>
      </c>
      <c r="K828" s="28"/>
      <c r="L828" s="29"/>
      <c r="M828" s="29"/>
      <c r="N828" s="29"/>
      <c r="O828" s="30"/>
      <c r="P828" s="1"/>
    </row>
    <row r="829" spans="4:16" ht="27.75" customHeight="1">
      <c r="D829" s="21" t="str">
        <f t="shared" si="60"/>
        <v/>
      </c>
      <c r="E829" s="127" t="str">
        <f t="shared" si="64"/>
        <v/>
      </c>
      <c r="F829" s="22"/>
      <c r="G829" s="23"/>
      <c r="H829" s="21" t="str">
        <f t="shared" si="61"/>
        <v/>
      </c>
      <c r="I829" s="21" t="str">
        <f t="shared" si="62"/>
        <v/>
      </c>
      <c r="J829" s="21" t="str">
        <f t="shared" si="63"/>
        <v/>
      </c>
      <c r="K829" s="28"/>
      <c r="L829" s="29"/>
      <c r="M829" s="29"/>
      <c r="N829" s="29"/>
      <c r="O829" s="30"/>
      <c r="P829" s="1"/>
    </row>
    <row r="830" spans="4:16" ht="27.75" customHeight="1">
      <c r="D830" s="21" t="str">
        <f t="shared" si="60"/>
        <v/>
      </c>
      <c r="E830" s="127" t="str">
        <f t="shared" si="64"/>
        <v/>
      </c>
      <c r="F830" s="22"/>
      <c r="G830" s="23"/>
      <c r="H830" s="21" t="str">
        <f t="shared" si="61"/>
        <v/>
      </c>
      <c r="I830" s="21" t="str">
        <f t="shared" si="62"/>
        <v/>
      </c>
      <c r="J830" s="21" t="str">
        <f t="shared" si="63"/>
        <v/>
      </c>
      <c r="K830" s="28"/>
      <c r="L830" s="29"/>
      <c r="M830" s="29"/>
      <c r="N830" s="29"/>
      <c r="O830" s="30"/>
      <c r="P830" s="1"/>
    </row>
    <row r="831" spans="4:16" ht="27.75" customHeight="1">
      <c r="D831" s="21" t="str">
        <f t="shared" si="60"/>
        <v/>
      </c>
      <c r="E831" s="127" t="str">
        <f t="shared" si="64"/>
        <v/>
      </c>
      <c r="F831" s="22"/>
      <c r="G831" s="23"/>
      <c r="H831" s="21" t="str">
        <f t="shared" si="61"/>
        <v/>
      </c>
      <c r="I831" s="21" t="str">
        <f t="shared" si="62"/>
        <v/>
      </c>
      <c r="J831" s="21" t="str">
        <f t="shared" si="63"/>
        <v/>
      </c>
      <c r="K831" s="28"/>
      <c r="L831" s="29"/>
      <c r="M831" s="29"/>
      <c r="N831" s="29"/>
      <c r="O831" s="30"/>
      <c r="P831" s="1"/>
    </row>
    <row r="832" spans="4:16" ht="27.75" customHeight="1">
      <c r="D832" s="21" t="str">
        <f t="shared" si="60"/>
        <v/>
      </c>
      <c r="E832" s="127" t="str">
        <f t="shared" si="64"/>
        <v/>
      </c>
      <c r="F832" s="22"/>
      <c r="G832" s="23"/>
      <c r="H832" s="21" t="str">
        <f t="shared" si="61"/>
        <v/>
      </c>
      <c r="I832" s="21" t="str">
        <f t="shared" si="62"/>
        <v/>
      </c>
      <c r="J832" s="21" t="str">
        <f t="shared" si="63"/>
        <v/>
      </c>
      <c r="K832" s="28"/>
      <c r="L832" s="29"/>
      <c r="M832" s="29"/>
      <c r="N832" s="29"/>
      <c r="O832" s="30"/>
      <c r="P832" s="1"/>
    </row>
    <row r="833" spans="4:16" ht="27.75" customHeight="1">
      <c r="D833" s="21" t="str">
        <f t="shared" si="60"/>
        <v/>
      </c>
      <c r="E833" s="127" t="str">
        <f t="shared" si="64"/>
        <v/>
      </c>
      <c r="F833" s="22"/>
      <c r="G833" s="23"/>
      <c r="H833" s="21" t="str">
        <f t="shared" si="61"/>
        <v/>
      </c>
      <c r="I833" s="21" t="str">
        <f t="shared" si="62"/>
        <v/>
      </c>
      <c r="J833" s="21" t="str">
        <f t="shared" si="63"/>
        <v/>
      </c>
      <c r="K833" s="28"/>
      <c r="L833" s="29"/>
      <c r="M833" s="29"/>
      <c r="N833" s="29"/>
      <c r="O833" s="30"/>
      <c r="P833" s="1"/>
    </row>
    <row r="834" spans="4:16" ht="27.75" customHeight="1">
      <c r="D834" s="21" t="str">
        <f t="shared" si="60"/>
        <v/>
      </c>
      <c r="E834" s="127" t="str">
        <f t="shared" si="64"/>
        <v/>
      </c>
      <c r="F834" s="22"/>
      <c r="G834" s="23"/>
      <c r="H834" s="21" t="str">
        <f t="shared" si="61"/>
        <v/>
      </c>
      <c r="I834" s="21" t="str">
        <f t="shared" si="62"/>
        <v/>
      </c>
      <c r="J834" s="21" t="str">
        <f t="shared" si="63"/>
        <v/>
      </c>
      <c r="K834" s="28"/>
      <c r="L834" s="29"/>
      <c r="M834" s="29"/>
      <c r="N834" s="29"/>
      <c r="O834" s="30"/>
      <c r="P834" s="1"/>
    </row>
    <row r="835" spans="4:16" ht="27.75" customHeight="1">
      <c r="D835" s="21" t="str">
        <f t="shared" si="60"/>
        <v/>
      </c>
      <c r="E835" s="127" t="str">
        <f t="shared" si="64"/>
        <v/>
      </c>
      <c r="F835" s="22"/>
      <c r="G835" s="23"/>
      <c r="H835" s="21" t="str">
        <f t="shared" si="61"/>
        <v/>
      </c>
      <c r="I835" s="21" t="str">
        <f t="shared" si="62"/>
        <v/>
      </c>
      <c r="J835" s="21" t="str">
        <f t="shared" si="63"/>
        <v/>
      </c>
      <c r="K835" s="28"/>
      <c r="L835" s="29"/>
      <c r="M835" s="29"/>
      <c r="N835" s="29"/>
      <c r="O835" s="30"/>
      <c r="P835" s="1"/>
    </row>
    <row r="836" spans="4:16" ht="27.75" customHeight="1">
      <c r="D836" s="21" t="str">
        <f t="shared" si="60"/>
        <v/>
      </c>
      <c r="E836" s="127" t="str">
        <f t="shared" si="64"/>
        <v/>
      </c>
      <c r="F836" s="22"/>
      <c r="G836" s="23"/>
      <c r="H836" s="21" t="str">
        <f t="shared" si="61"/>
        <v/>
      </c>
      <c r="I836" s="21" t="str">
        <f t="shared" si="62"/>
        <v/>
      </c>
      <c r="J836" s="21" t="str">
        <f t="shared" si="63"/>
        <v/>
      </c>
      <c r="K836" s="28"/>
      <c r="L836" s="29"/>
      <c r="M836" s="29"/>
      <c r="N836" s="29"/>
      <c r="O836" s="30"/>
      <c r="P836" s="1"/>
    </row>
    <row r="837" spans="4:16" ht="27.75" customHeight="1">
      <c r="D837" s="21" t="str">
        <f t="shared" si="60"/>
        <v/>
      </c>
      <c r="E837" s="127" t="str">
        <f t="shared" si="64"/>
        <v/>
      </c>
      <c r="F837" s="22"/>
      <c r="G837" s="23"/>
      <c r="H837" s="21" t="str">
        <f t="shared" si="61"/>
        <v/>
      </c>
      <c r="I837" s="21" t="str">
        <f t="shared" si="62"/>
        <v/>
      </c>
      <c r="J837" s="21" t="str">
        <f t="shared" si="63"/>
        <v/>
      </c>
      <c r="K837" s="28"/>
      <c r="L837" s="29"/>
      <c r="M837" s="29"/>
      <c r="N837" s="29"/>
      <c r="O837" s="30"/>
      <c r="P837" s="1"/>
    </row>
    <row r="838" spans="4:16" ht="27.75" customHeight="1">
      <c r="D838" s="21" t="str">
        <f t="shared" si="60"/>
        <v/>
      </c>
      <c r="E838" s="127" t="str">
        <f t="shared" si="64"/>
        <v/>
      </c>
      <c r="F838" s="22"/>
      <c r="G838" s="23"/>
      <c r="H838" s="21" t="str">
        <f t="shared" si="61"/>
        <v/>
      </c>
      <c r="I838" s="21" t="str">
        <f t="shared" si="62"/>
        <v/>
      </c>
      <c r="J838" s="21" t="str">
        <f t="shared" si="63"/>
        <v/>
      </c>
      <c r="K838" s="28"/>
      <c r="L838" s="29"/>
      <c r="M838" s="29"/>
      <c r="N838" s="29"/>
      <c r="O838" s="30"/>
      <c r="P838" s="1"/>
    </row>
    <row r="839" spans="4:16" ht="27.75" customHeight="1">
      <c r="D839" s="21" t="str">
        <f t="shared" si="60"/>
        <v/>
      </c>
      <c r="E839" s="127" t="str">
        <f t="shared" si="64"/>
        <v/>
      </c>
      <c r="F839" s="22"/>
      <c r="G839" s="23"/>
      <c r="H839" s="21" t="str">
        <f t="shared" si="61"/>
        <v/>
      </c>
      <c r="I839" s="21" t="str">
        <f t="shared" si="62"/>
        <v/>
      </c>
      <c r="J839" s="21" t="str">
        <f t="shared" si="63"/>
        <v/>
      </c>
      <c r="K839" s="28"/>
      <c r="L839" s="29"/>
      <c r="M839" s="29"/>
      <c r="N839" s="29"/>
      <c r="O839" s="30"/>
      <c r="P839" s="1"/>
    </row>
    <row r="840" spans="4:16" ht="27.75" customHeight="1">
      <c r="D840" s="21" t="str">
        <f t="shared" si="60"/>
        <v/>
      </c>
      <c r="E840" s="127" t="str">
        <f t="shared" si="64"/>
        <v/>
      </c>
      <c r="F840" s="22"/>
      <c r="G840" s="23"/>
      <c r="H840" s="21" t="str">
        <f t="shared" si="61"/>
        <v/>
      </c>
      <c r="I840" s="21" t="str">
        <f t="shared" si="62"/>
        <v/>
      </c>
      <c r="J840" s="21" t="str">
        <f t="shared" si="63"/>
        <v/>
      </c>
      <c r="K840" s="28"/>
      <c r="L840" s="29"/>
      <c r="M840" s="29"/>
      <c r="N840" s="29"/>
      <c r="O840" s="30"/>
      <c r="P840" s="1"/>
    </row>
    <row r="841" spans="4:16" ht="27.75" customHeight="1">
      <c r="D841" s="21" t="str">
        <f t="shared" si="60"/>
        <v/>
      </c>
      <c r="E841" s="127" t="str">
        <f t="shared" si="64"/>
        <v/>
      </c>
      <c r="F841" s="22"/>
      <c r="G841" s="23"/>
      <c r="H841" s="21" t="str">
        <f t="shared" si="61"/>
        <v/>
      </c>
      <c r="I841" s="21" t="str">
        <f t="shared" si="62"/>
        <v/>
      </c>
      <c r="J841" s="21" t="str">
        <f t="shared" si="63"/>
        <v/>
      </c>
      <c r="K841" s="28"/>
      <c r="L841" s="29"/>
      <c r="M841" s="29"/>
      <c r="N841" s="29"/>
      <c r="O841" s="30"/>
      <c r="P841" s="1"/>
    </row>
    <row r="842" spans="4:16" ht="27.75" customHeight="1">
      <c r="D842" s="21" t="str">
        <f t="shared" si="60"/>
        <v/>
      </c>
      <c r="E842" s="127" t="str">
        <f t="shared" si="64"/>
        <v/>
      </c>
      <c r="F842" s="22"/>
      <c r="G842" s="23"/>
      <c r="H842" s="21" t="str">
        <f t="shared" si="61"/>
        <v/>
      </c>
      <c r="I842" s="21" t="str">
        <f t="shared" si="62"/>
        <v/>
      </c>
      <c r="J842" s="21" t="str">
        <f t="shared" si="63"/>
        <v/>
      </c>
      <c r="K842" s="28"/>
      <c r="L842" s="29"/>
      <c r="M842" s="29"/>
      <c r="N842" s="29"/>
      <c r="O842" s="30"/>
      <c r="P842" s="1"/>
    </row>
    <row r="843" spans="4:16" ht="27.75" customHeight="1">
      <c r="D843" s="21" t="str">
        <f t="shared" si="60"/>
        <v/>
      </c>
      <c r="E843" s="127" t="str">
        <f t="shared" si="64"/>
        <v/>
      </c>
      <c r="F843" s="22"/>
      <c r="G843" s="23"/>
      <c r="H843" s="21" t="str">
        <f t="shared" si="61"/>
        <v/>
      </c>
      <c r="I843" s="21" t="str">
        <f t="shared" si="62"/>
        <v/>
      </c>
      <c r="J843" s="21" t="str">
        <f t="shared" si="63"/>
        <v/>
      </c>
      <c r="K843" s="28"/>
      <c r="L843" s="29"/>
      <c r="M843" s="29"/>
      <c r="N843" s="29"/>
      <c r="O843" s="30"/>
      <c r="P843" s="1"/>
    </row>
    <row r="844" spans="4:16" ht="27.75" customHeight="1">
      <c r="D844" s="21" t="str">
        <f t="shared" ref="D844:D907" si="65">IF(F844&lt;&gt;"",ROW()-10,"")</f>
        <v/>
      </c>
      <c r="E844" s="127" t="str">
        <f t="shared" si="64"/>
        <v/>
      </c>
      <c r="F844" s="22"/>
      <c r="G844" s="23"/>
      <c r="H844" s="21" t="str">
        <f t="shared" ref="H844:H907" si="66">IF(G844&gt;1,DATEDIF(G844,$H$9,"md"),"")</f>
        <v/>
      </c>
      <c r="I844" s="21" t="str">
        <f t="shared" ref="I844:I907" si="67">IF(G844&gt;1,DATEDIF(G844,$H$9,"ym"),"")</f>
        <v/>
      </c>
      <c r="J844" s="21" t="str">
        <f t="shared" ref="J844:J907" si="68">IF(G844&gt;1,DATEDIF(G844,$H$9,"y"),"")</f>
        <v/>
      </c>
      <c r="K844" s="28"/>
      <c r="L844" s="29"/>
      <c r="M844" s="29"/>
      <c r="N844" s="29"/>
      <c r="O844" s="30"/>
      <c r="P844" s="1"/>
    </row>
    <row r="845" spans="4:16" ht="27.75" customHeight="1">
      <c r="D845" s="21" t="str">
        <f t="shared" si="65"/>
        <v/>
      </c>
      <c r="E845" s="127" t="str">
        <f t="shared" ref="E845:E908" si="69">IF(F845="","",E844+1)</f>
        <v/>
      </c>
      <c r="F845" s="22"/>
      <c r="G845" s="23"/>
      <c r="H845" s="21" t="str">
        <f t="shared" si="66"/>
        <v/>
      </c>
      <c r="I845" s="21" t="str">
        <f t="shared" si="67"/>
        <v/>
      </c>
      <c r="J845" s="21" t="str">
        <f t="shared" si="68"/>
        <v/>
      </c>
      <c r="K845" s="28"/>
      <c r="L845" s="29"/>
      <c r="M845" s="29"/>
      <c r="N845" s="29"/>
      <c r="O845" s="30"/>
      <c r="P845" s="1"/>
    </row>
    <row r="846" spans="4:16" ht="27.75" customHeight="1">
      <c r="D846" s="21" t="str">
        <f t="shared" si="65"/>
        <v/>
      </c>
      <c r="E846" s="127" t="str">
        <f t="shared" si="69"/>
        <v/>
      </c>
      <c r="F846" s="22"/>
      <c r="G846" s="23"/>
      <c r="H846" s="21" t="str">
        <f t="shared" si="66"/>
        <v/>
      </c>
      <c r="I846" s="21" t="str">
        <f t="shared" si="67"/>
        <v/>
      </c>
      <c r="J846" s="21" t="str">
        <f t="shared" si="68"/>
        <v/>
      </c>
      <c r="K846" s="28"/>
      <c r="L846" s="29"/>
      <c r="M846" s="29"/>
      <c r="N846" s="29"/>
      <c r="O846" s="30"/>
      <c r="P846" s="1"/>
    </row>
    <row r="847" spans="4:16" ht="27.75" customHeight="1">
      <c r="D847" s="21" t="str">
        <f t="shared" si="65"/>
        <v/>
      </c>
      <c r="E847" s="127" t="str">
        <f t="shared" si="69"/>
        <v/>
      </c>
      <c r="F847" s="22"/>
      <c r="G847" s="23"/>
      <c r="H847" s="21" t="str">
        <f t="shared" si="66"/>
        <v/>
      </c>
      <c r="I847" s="21" t="str">
        <f t="shared" si="67"/>
        <v/>
      </c>
      <c r="J847" s="21" t="str">
        <f t="shared" si="68"/>
        <v/>
      </c>
      <c r="K847" s="28"/>
      <c r="L847" s="29"/>
      <c r="M847" s="29"/>
      <c r="N847" s="29"/>
      <c r="O847" s="30"/>
      <c r="P847" s="1"/>
    </row>
    <row r="848" spans="4:16" ht="27.75" customHeight="1">
      <c r="D848" s="21" t="str">
        <f t="shared" si="65"/>
        <v/>
      </c>
      <c r="E848" s="127" t="str">
        <f t="shared" si="69"/>
        <v/>
      </c>
      <c r="F848" s="22"/>
      <c r="G848" s="23"/>
      <c r="H848" s="21" t="str">
        <f t="shared" si="66"/>
        <v/>
      </c>
      <c r="I848" s="21" t="str">
        <f t="shared" si="67"/>
        <v/>
      </c>
      <c r="J848" s="21" t="str">
        <f t="shared" si="68"/>
        <v/>
      </c>
      <c r="K848" s="28"/>
      <c r="L848" s="29"/>
      <c r="M848" s="29"/>
      <c r="N848" s="29"/>
      <c r="O848" s="30"/>
      <c r="P848" s="1"/>
    </row>
    <row r="849" spans="4:16" ht="27.75" customHeight="1">
      <c r="D849" s="21" t="str">
        <f t="shared" si="65"/>
        <v/>
      </c>
      <c r="E849" s="127" t="str">
        <f t="shared" si="69"/>
        <v/>
      </c>
      <c r="F849" s="22"/>
      <c r="G849" s="23"/>
      <c r="H849" s="21" t="str">
        <f t="shared" si="66"/>
        <v/>
      </c>
      <c r="I849" s="21" t="str">
        <f t="shared" si="67"/>
        <v/>
      </c>
      <c r="J849" s="21" t="str">
        <f t="shared" si="68"/>
        <v/>
      </c>
      <c r="K849" s="28"/>
      <c r="L849" s="29"/>
      <c r="M849" s="29"/>
      <c r="N849" s="29"/>
      <c r="O849" s="30"/>
      <c r="P849" s="1"/>
    </row>
    <row r="850" spans="4:16" ht="27.75" customHeight="1">
      <c r="D850" s="21" t="str">
        <f t="shared" si="65"/>
        <v/>
      </c>
      <c r="E850" s="127" t="str">
        <f t="shared" si="69"/>
        <v/>
      </c>
      <c r="F850" s="22"/>
      <c r="G850" s="23"/>
      <c r="H850" s="21" t="str">
        <f t="shared" si="66"/>
        <v/>
      </c>
      <c r="I850" s="21" t="str">
        <f t="shared" si="67"/>
        <v/>
      </c>
      <c r="J850" s="21" t="str">
        <f t="shared" si="68"/>
        <v/>
      </c>
      <c r="K850" s="28"/>
      <c r="L850" s="29"/>
      <c r="M850" s="29"/>
      <c r="N850" s="29"/>
      <c r="O850" s="30"/>
      <c r="P850" s="1"/>
    </row>
    <row r="851" spans="4:16" ht="27.75" customHeight="1">
      <c r="D851" s="21" t="str">
        <f t="shared" si="65"/>
        <v/>
      </c>
      <c r="E851" s="127" t="str">
        <f t="shared" si="69"/>
        <v/>
      </c>
      <c r="F851" s="22"/>
      <c r="G851" s="23"/>
      <c r="H851" s="21" t="str">
        <f t="shared" si="66"/>
        <v/>
      </c>
      <c r="I851" s="21" t="str">
        <f t="shared" si="67"/>
        <v/>
      </c>
      <c r="J851" s="21" t="str">
        <f t="shared" si="68"/>
        <v/>
      </c>
      <c r="K851" s="28"/>
      <c r="L851" s="29"/>
      <c r="M851" s="29"/>
      <c r="N851" s="29"/>
      <c r="O851" s="30"/>
      <c r="P851" s="1"/>
    </row>
    <row r="852" spans="4:16" ht="27.75" customHeight="1">
      <c r="D852" s="21" t="str">
        <f t="shared" si="65"/>
        <v/>
      </c>
      <c r="E852" s="127" t="str">
        <f t="shared" si="69"/>
        <v/>
      </c>
      <c r="F852" s="22"/>
      <c r="G852" s="23"/>
      <c r="H852" s="21" t="str">
        <f t="shared" si="66"/>
        <v/>
      </c>
      <c r="I852" s="21" t="str">
        <f t="shared" si="67"/>
        <v/>
      </c>
      <c r="J852" s="21" t="str">
        <f t="shared" si="68"/>
        <v/>
      </c>
      <c r="K852" s="28"/>
      <c r="L852" s="29"/>
      <c r="M852" s="29"/>
      <c r="N852" s="29"/>
      <c r="O852" s="30"/>
      <c r="P852" s="1"/>
    </row>
    <row r="853" spans="4:16" ht="27.75" customHeight="1">
      <c r="D853" s="21" t="str">
        <f t="shared" si="65"/>
        <v/>
      </c>
      <c r="E853" s="127" t="str">
        <f t="shared" si="69"/>
        <v/>
      </c>
      <c r="F853" s="22"/>
      <c r="G853" s="23"/>
      <c r="H853" s="21" t="str">
        <f t="shared" si="66"/>
        <v/>
      </c>
      <c r="I853" s="21" t="str">
        <f t="shared" si="67"/>
        <v/>
      </c>
      <c r="J853" s="21" t="str">
        <f t="shared" si="68"/>
        <v/>
      </c>
      <c r="K853" s="28"/>
      <c r="L853" s="29"/>
      <c r="M853" s="29"/>
      <c r="N853" s="29"/>
      <c r="O853" s="30"/>
      <c r="P853" s="1"/>
    </row>
    <row r="854" spans="4:16" ht="27.75" customHeight="1">
      <c r="D854" s="21" t="str">
        <f t="shared" si="65"/>
        <v/>
      </c>
      <c r="E854" s="127" t="str">
        <f t="shared" si="69"/>
        <v/>
      </c>
      <c r="F854" s="22"/>
      <c r="G854" s="23"/>
      <c r="H854" s="21" t="str">
        <f t="shared" si="66"/>
        <v/>
      </c>
      <c r="I854" s="21" t="str">
        <f t="shared" si="67"/>
        <v/>
      </c>
      <c r="J854" s="21" t="str">
        <f t="shared" si="68"/>
        <v/>
      </c>
      <c r="K854" s="28"/>
      <c r="L854" s="29"/>
      <c r="M854" s="29"/>
      <c r="N854" s="29"/>
      <c r="O854" s="30"/>
      <c r="P854" s="1"/>
    </row>
    <row r="855" spans="4:16" ht="27.75" customHeight="1">
      <c r="D855" s="21" t="str">
        <f t="shared" si="65"/>
        <v/>
      </c>
      <c r="E855" s="127" t="str">
        <f t="shared" si="69"/>
        <v/>
      </c>
      <c r="F855" s="22"/>
      <c r="G855" s="23"/>
      <c r="H855" s="21" t="str">
        <f t="shared" si="66"/>
        <v/>
      </c>
      <c r="I855" s="21" t="str">
        <f t="shared" si="67"/>
        <v/>
      </c>
      <c r="J855" s="21" t="str">
        <f t="shared" si="68"/>
        <v/>
      </c>
      <c r="K855" s="28"/>
      <c r="L855" s="29"/>
      <c r="M855" s="29"/>
      <c r="N855" s="29"/>
      <c r="O855" s="30"/>
      <c r="P855" s="1"/>
    </row>
    <row r="856" spans="4:16" ht="27.75" customHeight="1">
      <c r="D856" s="21" t="str">
        <f t="shared" si="65"/>
        <v/>
      </c>
      <c r="E856" s="127" t="str">
        <f t="shared" si="69"/>
        <v/>
      </c>
      <c r="F856" s="22"/>
      <c r="G856" s="23"/>
      <c r="H856" s="21" t="str">
        <f t="shared" si="66"/>
        <v/>
      </c>
      <c r="I856" s="21" t="str">
        <f t="shared" si="67"/>
        <v/>
      </c>
      <c r="J856" s="21" t="str">
        <f t="shared" si="68"/>
        <v/>
      </c>
      <c r="K856" s="28"/>
      <c r="L856" s="29"/>
      <c r="M856" s="29"/>
      <c r="N856" s="29"/>
      <c r="O856" s="30"/>
      <c r="P856" s="1"/>
    </row>
    <row r="857" spans="4:16" ht="27.75" customHeight="1">
      <c r="D857" s="21" t="str">
        <f t="shared" si="65"/>
        <v/>
      </c>
      <c r="E857" s="127" t="str">
        <f t="shared" si="69"/>
        <v/>
      </c>
      <c r="F857" s="22"/>
      <c r="G857" s="23"/>
      <c r="H857" s="21" t="str">
        <f t="shared" si="66"/>
        <v/>
      </c>
      <c r="I857" s="21" t="str">
        <f t="shared" si="67"/>
        <v/>
      </c>
      <c r="J857" s="21" t="str">
        <f t="shared" si="68"/>
        <v/>
      </c>
      <c r="K857" s="28"/>
      <c r="L857" s="29"/>
      <c r="M857" s="29"/>
      <c r="N857" s="29"/>
      <c r="O857" s="30"/>
      <c r="P857" s="1"/>
    </row>
    <row r="858" spans="4:16" ht="27.75" customHeight="1">
      <c r="D858" s="21" t="str">
        <f t="shared" si="65"/>
        <v/>
      </c>
      <c r="E858" s="127" t="str">
        <f t="shared" si="69"/>
        <v/>
      </c>
      <c r="F858" s="22"/>
      <c r="G858" s="23"/>
      <c r="H858" s="21" t="str">
        <f t="shared" si="66"/>
        <v/>
      </c>
      <c r="I858" s="21" t="str">
        <f t="shared" si="67"/>
        <v/>
      </c>
      <c r="J858" s="21" t="str">
        <f t="shared" si="68"/>
        <v/>
      </c>
      <c r="K858" s="28"/>
      <c r="L858" s="29"/>
      <c r="M858" s="29"/>
      <c r="N858" s="29"/>
      <c r="O858" s="30"/>
      <c r="P858" s="1"/>
    </row>
    <row r="859" spans="4:16" ht="27.75" customHeight="1">
      <c r="D859" s="21" t="str">
        <f t="shared" si="65"/>
        <v/>
      </c>
      <c r="E859" s="127" t="str">
        <f t="shared" si="69"/>
        <v/>
      </c>
      <c r="F859" s="22"/>
      <c r="G859" s="23"/>
      <c r="H859" s="21" t="str">
        <f t="shared" si="66"/>
        <v/>
      </c>
      <c r="I859" s="21" t="str">
        <f t="shared" si="67"/>
        <v/>
      </c>
      <c r="J859" s="21" t="str">
        <f t="shared" si="68"/>
        <v/>
      </c>
      <c r="K859" s="28"/>
      <c r="L859" s="29"/>
      <c r="M859" s="29"/>
      <c r="N859" s="29"/>
      <c r="O859" s="30"/>
      <c r="P859" s="1"/>
    </row>
    <row r="860" spans="4:16" ht="27.75" customHeight="1">
      <c r="D860" s="21" t="str">
        <f t="shared" si="65"/>
        <v/>
      </c>
      <c r="E860" s="127" t="str">
        <f t="shared" si="69"/>
        <v/>
      </c>
      <c r="F860" s="22"/>
      <c r="G860" s="23"/>
      <c r="H860" s="21" t="str">
        <f t="shared" si="66"/>
        <v/>
      </c>
      <c r="I860" s="21" t="str">
        <f t="shared" si="67"/>
        <v/>
      </c>
      <c r="J860" s="21" t="str">
        <f t="shared" si="68"/>
        <v/>
      </c>
      <c r="K860" s="28"/>
      <c r="L860" s="29"/>
      <c r="M860" s="29"/>
      <c r="N860" s="29"/>
      <c r="O860" s="30"/>
      <c r="P860" s="1"/>
    </row>
    <row r="861" spans="4:16" ht="27.75" customHeight="1">
      <c r="D861" s="21" t="str">
        <f t="shared" si="65"/>
        <v/>
      </c>
      <c r="E861" s="127" t="str">
        <f t="shared" si="69"/>
        <v/>
      </c>
      <c r="F861" s="22"/>
      <c r="G861" s="23"/>
      <c r="H861" s="21" t="str">
        <f t="shared" si="66"/>
        <v/>
      </c>
      <c r="I861" s="21" t="str">
        <f t="shared" si="67"/>
        <v/>
      </c>
      <c r="J861" s="21" t="str">
        <f t="shared" si="68"/>
        <v/>
      </c>
      <c r="K861" s="28"/>
      <c r="L861" s="29"/>
      <c r="M861" s="29"/>
      <c r="N861" s="29"/>
      <c r="O861" s="30"/>
      <c r="P861" s="1"/>
    </row>
    <row r="862" spans="4:16" ht="27.75" customHeight="1">
      <c r="D862" s="21" t="str">
        <f t="shared" si="65"/>
        <v/>
      </c>
      <c r="E862" s="127" t="str">
        <f t="shared" si="69"/>
        <v/>
      </c>
      <c r="F862" s="22"/>
      <c r="G862" s="23"/>
      <c r="H862" s="21" t="str">
        <f t="shared" si="66"/>
        <v/>
      </c>
      <c r="I862" s="21" t="str">
        <f t="shared" si="67"/>
        <v/>
      </c>
      <c r="J862" s="21" t="str">
        <f t="shared" si="68"/>
        <v/>
      </c>
      <c r="K862" s="28"/>
      <c r="L862" s="29"/>
      <c r="M862" s="29"/>
      <c r="N862" s="29"/>
      <c r="O862" s="30"/>
      <c r="P862" s="1"/>
    </row>
    <row r="863" spans="4:16" ht="27.75" customHeight="1">
      <c r="D863" s="21" t="str">
        <f t="shared" si="65"/>
        <v/>
      </c>
      <c r="E863" s="127" t="str">
        <f t="shared" si="69"/>
        <v/>
      </c>
      <c r="F863" s="22"/>
      <c r="G863" s="23"/>
      <c r="H863" s="21" t="str">
        <f t="shared" si="66"/>
        <v/>
      </c>
      <c r="I863" s="21" t="str">
        <f t="shared" si="67"/>
        <v/>
      </c>
      <c r="J863" s="21" t="str">
        <f t="shared" si="68"/>
        <v/>
      </c>
      <c r="K863" s="28"/>
      <c r="L863" s="29"/>
      <c r="M863" s="29"/>
      <c r="N863" s="29"/>
      <c r="O863" s="30"/>
      <c r="P863" s="1"/>
    </row>
    <row r="864" spans="4:16" ht="27.75" customHeight="1">
      <c r="D864" s="21" t="str">
        <f t="shared" si="65"/>
        <v/>
      </c>
      <c r="E864" s="127" t="str">
        <f t="shared" si="69"/>
        <v/>
      </c>
      <c r="F864" s="22"/>
      <c r="G864" s="23"/>
      <c r="H864" s="21" t="str">
        <f t="shared" si="66"/>
        <v/>
      </c>
      <c r="I864" s="21" t="str">
        <f t="shared" si="67"/>
        <v/>
      </c>
      <c r="J864" s="21" t="str">
        <f t="shared" si="68"/>
        <v/>
      </c>
      <c r="K864" s="28"/>
      <c r="L864" s="29"/>
      <c r="M864" s="29"/>
      <c r="N864" s="29"/>
      <c r="O864" s="30"/>
      <c r="P864" s="1"/>
    </row>
    <row r="865" spans="4:16" ht="27.75" customHeight="1">
      <c r="D865" s="21" t="str">
        <f t="shared" si="65"/>
        <v/>
      </c>
      <c r="E865" s="127" t="str">
        <f t="shared" si="69"/>
        <v/>
      </c>
      <c r="F865" s="22"/>
      <c r="G865" s="23"/>
      <c r="H865" s="21" t="str">
        <f t="shared" si="66"/>
        <v/>
      </c>
      <c r="I865" s="21" t="str">
        <f t="shared" si="67"/>
        <v/>
      </c>
      <c r="J865" s="21" t="str">
        <f t="shared" si="68"/>
        <v/>
      </c>
      <c r="K865" s="28"/>
      <c r="L865" s="29"/>
      <c r="M865" s="29"/>
      <c r="N865" s="29"/>
      <c r="O865" s="30"/>
      <c r="P865" s="1"/>
    </row>
    <row r="866" spans="4:16" ht="27.75" customHeight="1">
      <c r="D866" s="21" t="str">
        <f t="shared" si="65"/>
        <v/>
      </c>
      <c r="E866" s="127" t="str">
        <f t="shared" si="69"/>
        <v/>
      </c>
      <c r="F866" s="22"/>
      <c r="G866" s="23"/>
      <c r="H866" s="21" t="str">
        <f t="shared" si="66"/>
        <v/>
      </c>
      <c r="I866" s="21" t="str">
        <f t="shared" si="67"/>
        <v/>
      </c>
      <c r="J866" s="21" t="str">
        <f t="shared" si="68"/>
        <v/>
      </c>
      <c r="K866" s="28"/>
      <c r="L866" s="29"/>
      <c r="M866" s="29"/>
      <c r="N866" s="29"/>
      <c r="O866" s="30"/>
      <c r="P866" s="1"/>
    </row>
    <row r="867" spans="4:16" ht="27.75" customHeight="1">
      <c r="D867" s="21" t="str">
        <f t="shared" si="65"/>
        <v/>
      </c>
      <c r="E867" s="127" t="str">
        <f t="shared" si="69"/>
        <v/>
      </c>
      <c r="F867" s="22"/>
      <c r="G867" s="23"/>
      <c r="H867" s="21" t="str">
        <f t="shared" si="66"/>
        <v/>
      </c>
      <c r="I867" s="21" t="str">
        <f t="shared" si="67"/>
        <v/>
      </c>
      <c r="J867" s="21" t="str">
        <f t="shared" si="68"/>
        <v/>
      </c>
      <c r="K867" s="28"/>
      <c r="L867" s="29"/>
      <c r="M867" s="29"/>
      <c r="N867" s="29"/>
      <c r="O867" s="30"/>
      <c r="P867" s="1"/>
    </row>
    <row r="868" spans="4:16" ht="27.75" customHeight="1">
      <c r="D868" s="21" t="str">
        <f t="shared" si="65"/>
        <v/>
      </c>
      <c r="E868" s="127" t="str">
        <f t="shared" si="69"/>
        <v/>
      </c>
      <c r="F868" s="22"/>
      <c r="G868" s="23"/>
      <c r="H868" s="21" t="str">
        <f t="shared" si="66"/>
        <v/>
      </c>
      <c r="I868" s="21" t="str">
        <f t="shared" si="67"/>
        <v/>
      </c>
      <c r="J868" s="21" t="str">
        <f t="shared" si="68"/>
        <v/>
      </c>
      <c r="K868" s="28"/>
      <c r="L868" s="29"/>
      <c r="M868" s="29"/>
      <c r="N868" s="29"/>
      <c r="O868" s="30"/>
      <c r="P868" s="1"/>
    </row>
    <row r="869" spans="4:16" ht="27.75" customHeight="1">
      <c r="D869" s="21" t="str">
        <f t="shared" si="65"/>
        <v/>
      </c>
      <c r="E869" s="127" t="str">
        <f t="shared" si="69"/>
        <v/>
      </c>
      <c r="F869" s="22"/>
      <c r="G869" s="23"/>
      <c r="H869" s="21" t="str">
        <f t="shared" si="66"/>
        <v/>
      </c>
      <c r="I869" s="21" t="str">
        <f t="shared" si="67"/>
        <v/>
      </c>
      <c r="J869" s="21" t="str">
        <f t="shared" si="68"/>
        <v/>
      </c>
      <c r="K869" s="28"/>
      <c r="L869" s="29"/>
      <c r="M869" s="29"/>
      <c r="N869" s="29"/>
      <c r="O869" s="30"/>
      <c r="P869" s="1"/>
    </row>
    <row r="870" spans="4:16" ht="27.75" customHeight="1">
      <c r="D870" s="21" t="str">
        <f t="shared" si="65"/>
        <v/>
      </c>
      <c r="E870" s="127" t="str">
        <f t="shared" si="69"/>
        <v/>
      </c>
      <c r="F870" s="22"/>
      <c r="G870" s="23"/>
      <c r="H870" s="21" t="str">
        <f t="shared" si="66"/>
        <v/>
      </c>
      <c r="I870" s="21" t="str">
        <f t="shared" si="67"/>
        <v/>
      </c>
      <c r="J870" s="21" t="str">
        <f t="shared" si="68"/>
        <v/>
      </c>
      <c r="K870" s="28"/>
      <c r="L870" s="29"/>
      <c r="M870" s="29"/>
      <c r="N870" s="29"/>
      <c r="O870" s="30"/>
      <c r="P870" s="1"/>
    </row>
    <row r="871" spans="4:16" ht="27.75" customHeight="1">
      <c r="D871" s="21" t="str">
        <f t="shared" si="65"/>
        <v/>
      </c>
      <c r="E871" s="127" t="str">
        <f t="shared" si="69"/>
        <v/>
      </c>
      <c r="F871" s="22"/>
      <c r="G871" s="23"/>
      <c r="H871" s="21" t="str">
        <f t="shared" si="66"/>
        <v/>
      </c>
      <c r="I871" s="21" t="str">
        <f t="shared" si="67"/>
        <v/>
      </c>
      <c r="J871" s="21" t="str">
        <f t="shared" si="68"/>
        <v/>
      </c>
      <c r="K871" s="28"/>
      <c r="L871" s="29"/>
      <c r="M871" s="29"/>
      <c r="N871" s="29"/>
      <c r="O871" s="30"/>
      <c r="P871" s="1"/>
    </row>
    <row r="872" spans="4:16" ht="27.75" customHeight="1">
      <c r="D872" s="21" t="str">
        <f t="shared" si="65"/>
        <v/>
      </c>
      <c r="E872" s="127" t="str">
        <f t="shared" si="69"/>
        <v/>
      </c>
      <c r="F872" s="22"/>
      <c r="G872" s="23"/>
      <c r="H872" s="21" t="str">
        <f t="shared" si="66"/>
        <v/>
      </c>
      <c r="I872" s="21" t="str">
        <f t="shared" si="67"/>
        <v/>
      </c>
      <c r="J872" s="21" t="str">
        <f t="shared" si="68"/>
        <v/>
      </c>
      <c r="K872" s="28"/>
      <c r="L872" s="29"/>
      <c r="M872" s="29"/>
      <c r="N872" s="29"/>
      <c r="O872" s="30"/>
      <c r="P872" s="1"/>
    </row>
    <row r="873" spans="4:16" ht="27.75" customHeight="1">
      <c r="D873" s="21" t="str">
        <f t="shared" si="65"/>
        <v/>
      </c>
      <c r="E873" s="127" t="str">
        <f t="shared" si="69"/>
        <v/>
      </c>
      <c r="F873" s="22"/>
      <c r="G873" s="23"/>
      <c r="H873" s="21" t="str">
        <f t="shared" si="66"/>
        <v/>
      </c>
      <c r="I873" s="21" t="str">
        <f t="shared" si="67"/>
        <v/>
      </c>
      <c r="J873" s="21" t="str">
        <f t="shared" si="68"/>
        <v/>
      </c>
      <c r="K873" s="28"/>
      <c r="L873" s="29"/>
      <c r="M873" s="29"/>
      <c r="N873" s="29"/>
      <c r="O873" s="30"/>
      <c r="P873" s="1"/>
    </row>
    <row r="874" spans="4:16" ht="27.75" customHeight="1">
      <c r="D874" s="21" t="str">
        <f t="shared" si="65"/>
        <v/>
      </c>
      <c r="E874" s="127" t="str">
        <f t="shared" si="69"/>
        <v/>
      </c>
      <c r="F874" s="22"/>
      <c r="G874" s="23"/>
      <c r="H874" s="21" t="str">
        <f t="shared" si="66"/>
        <v/>
      </c>
      <c r="I874" s="21" t="str">
        <f t="shared" si="67"/>
        <v/>
      </c>
      <c r="J874" s="21" t="str">
        <f t="shared" si="68"/>
        <v/>
      </c>
      <c r="K874" s="28"/>
      <c r="L874" s="29"/>
      <c r="M874" s="29"/>
      <c r="N874" s="29"/>
      <c r="O874" s="30"/>
      <c r="P874" s="1"/>
    </row>
    <row r="875" spans="4:16" ht="27.75" customHeight="1">
      <c r="D875" s="21" t="str">
        <f t="shared" si="65"/>
        <v/>
      </c>
      <c r="E875" s="127" t="str">
        <f t="shared" si="69"/>
        <v/>
      </c>
      <c r="F875" s="22"/>
      <c r="G875" s="23"/>
      <c r="H875" s="21" t="str">
        <f t="shared" si="66"/>
        <v/>
      </c>
      <c r="I875" s="21" t="str">
        <f t="shared" si="67"/>
        <v/>
      </c>
      <c r="J875" s="21" t="str">
        <f t="shared" si="68"/>
        <v/>
      </c>
      <c r="K875" s="28"/>
      <c r="L875" s="29"/>
      <c r="M875" s="29"/>
      <c r="N875" s="29"/>
      <c r="O875" s="30"/>
      <c r="P875" s="1"/>
    </row>
    <row r="876" spans="4:16" ht="27.75" customHeight="1">
      <c r="D876" s="21" t="str">
        <f t="shared" si="65"/>
        <v/>
      </c>
      <c r="E876" s="127" t="str">
        <f t="shared" si="69"/>
        <v/>
      </c>
      <c r="F876" s="22"/>
      <c r="G876" s="23"/>
      <c r="H876" s="21" t="str">
        <f t="shared" si="66"/>
        <v/>
      </c>
      <c r="I876" s="21" t="str">
        <f t="shared" si="67"/>
        <v/>
      </c>
      <c r="J876" s="21" t="str">
        <f t="shared" si="68"/>
        <v/>
      </c>
      <c r="K876" s="28"/>
      <c r="L876" s="29"/>
      <c r="M876" s="29"/>
      <c r="N876" s="29"/>
      <c r="O876" s="30"/>
      <c r="P876" s="1"/>
    </row>
    <row r="877" spans="4:16" ht="27.75" customHeight="1">
      <c r="D877" s="21" t="str">
        <f t="shared" si="65"/>
        <v/>
      </c>
      <c r="E877" s="127" t="str">
        <f t="shared" si="69"/>
        <v/>
      </c>
      <c r="F877" s="22"/>
      <c r="G877" s="23"/>
      <c r="H877" s="21" t="str">
        <f t="shared" si="66"/>
        <v/>
      </c>
      <c r="I877" s="21" t="str">
        <f t="shared" si="67"/>
        <v/>
      </c>
      <c r="J877" s="21" t="str">
        <f t="shared" si="68"/>
        <v/>
      </c>
      <c r="K877" s="28"/>
      <c r="L877" s="29"/>
      <c r="M877" s="29"/>
      <c r="N877" s="29"/>
      <c r="O877" s="30"/>
      <c r="P877" s="1"/>
    </row>
    <row r="878" spans="4:16" ht="27.75" customHeight="1">
      <c r="D878" s="21" t="str">
        <f t="shared" si="65"/>
        <v/>
      </c>
      <c r="E878" s="127" t="str">
        <f t="shared" si="69"/>
        <v/>
      </c>
      <c r="F878" s="22"/>
      <c r="G878" s="23"/>
      <c r="H878" s="21" t="str">
        <f t="shared" si="66"/>
        <v/>
      </c>
      <c r="I878" s="21" t="str">
        <f t="shared" si="67"/>
        <v/>
      </c>
      <c r="J878" s="21" t="str">
        <f t="shared" si="68"/>
        <v/>
      </c>
      <c r="K878" s="28"/>
      <c r="L878" s="29"/>
      <c r="M878" s="29"/>
      <c r="N878" s="29"/>
      <c r="O878" s="30"/>
      <c r="P878" s="1"/>
    </row>
    <row r="879" spans="4:16" ht="27.75" customHeight="1">
      <c r="D879" s="21" t="str">
        <f t="shared" si="65"/>
        <v/>
      </c>
      <c r="E879" s="127" t="str">
        <f t="shared" si="69"/>
        <v/>
      </c>
      <c r="F879" s="22"/>
      <c r="G879" s="23"/>
      <c r="H879" s="21" t="str">
        <f t="shared" si="66"/>
        <v/>
      </c>
      <c r="I879" s="21" t="str">
        <f t="shared" si="67"/>
        <v/>
      </c>
      <c r="J879" s="21" t="str">
        <f t="shared" si="68"/>
        <v/>
      </c>
      <c r="K879" s="28"/>
      <c r="L879" s="29"/>
      <c r="M879" s="29"/>
      <c r="N879" s="29"/>
      <c r="O879" s="30"/>
      <c r="P879" s="1"/>
    </row>
    <row r="880" spans="4:16" ht="27.75" customHeight="1">
      <c r="D880" s="21" t="str">
        <f t="shared" si="65"/>
        <v/>
      </c>
      <c r="E880" s="127" t="str">
        <f t="shared" si="69"/>
        <v/>
      </c>
      <c r="F880" s="22"/>
      <c r="G880" s="23"/>
      <c r="H880" s="21" t="str">
        <f t="shared" si="66"/>
        <v/>
      </c>
      <c r="I880" s="21" t="str">
        <f t="shared" si="67"/>
        <v/>
      </c>
      <c r="J880" s="21" t="str">
        <f t="shared" si="68"/>
        <v/>
      </c>
      <c r="K880" s="28"/>
      <c r="L880" s="29"/>
      <c r="M880" s="29"/>
      <c r="N880" s="29"/>
      <c r="O880" s="30"/>
      <c r="P880" s="1"/>
    </row>
    <row r="881" spans="4:16" ht="27.75" customHeight="1">
      <c r="D881" s="21" t="str">
        <f t="shared" si="65"/>
        <v/>
      </c>
      <c r="E881" s="127" t="str">
        <f t="shared" si="69"/>
        <v/>
      </c>
      <c r="F881" s="22"/>
      <c r="G881" s="23"/>
      <c r="H881" s="21" t="str">
        <f t="shared" si="66"/>
        <v/>
      </c>
      <c r="I881" s="21" t="str">
        <f t="shared" si="67"/>
        <v/>
      </c>
      <c r="J881" s="21" t="str">
        <f t="shared" si="68"/>
        <v/>
      </c>
      <c r="K881" s="28"/>
      <c r="L881" s="29"/>
      <c r="M881" s="29"/>
      <c r="N881" s="29"/>
      <c r="O881" s="30"/>
      <c r="P881" s="1"/>
    </row>
    <row r="882" spans="4:16" ht="27.75" customHeight="1">
      <c r="D882" s="21" t="str">
        <f t="shared" si="65"/>
        <v/>
      </c>
      <c r="E882" s="127" t="str">
        <f t="shared" si="69"/>
        <v/>
      </c>
      <c r="F882" s="22"/>
      <c r="G882" s="23"/>
      <c r="H882" s="21" t="str">
        <f t="shared" si="66"/>
        <v/>
      </c>
      <c r="I882" s="21" t="str">
        <f t="shared" si="67"/>
        <v/>
      </c>
      <c r="J882" s="21" t="str">
        <f t="shared" si="68"/>
        <v/>
      </c>
      <c r="K882" s="28"/>
      <c r="L882" s="29"/>
      <c r="M882" s="29"/>
      <c r="N882" s="29"/>
      <c r="O882" s="30"/>
      <c r="P882" s="1"/>
    </row>
    <row r="883" spans="4:16" ht="27.75" customHeight="1">
      <c r="D883" s="21" t="str">
        <f t="shared" si="65"/>
        <v/>
      </c>
      <c r="E883" s="127" t="str">
        <f t="shared" si="69"/>
        <v/>
      </c>
      <c r="F883" s="22"/>
      <c r="G883" s="23"/>
      <c r="H883" s="21" t="str">
        <f t="shared" si="66"/>
        <v/>
      </c>
      <c r="I883" s="21" t="str">
        <f t="shared" si="67"/>
        <v/>
      </c>
      <c r="J883" s="21" t="str">
        <f t="shared" si="68"/>
        <v/>
      </c>
      <c r="K883" s="28"/>
      <c r="L883" s="29"/>
      <c r="M883" s="29"/>
      <c r="N883" s="29"/>
      <c r="O883" s="30"/>
      <c r="P883" s="1"/>
    </row>
    <row r="884" spans="4:16" ht="27.75" customHeight="1">
      <c r="D884" s="21" t="str">
        <f t="shared" si="65"/>
        <v/>
      </c>
      <c r="E884" s="127" t="str">
        <f t="shared" si="69"/>
        <v/>
      </c>
      <c r="F884" s="22"/>
      <c r="G884" s="23"/>
      <c r="H884" s="21" t="str">
        <f t="shared" si="66"/>
        <v/>
      </c>
      <c r="I884" s="21" t="str">
        <f t="shared" si="67"/>
        <v/>
      </c>
      <c r="J884" s="21" t="str">
        <f t="shared" si="68"/>
        <v/>
      </c>
      <c r="K884" s="28"/>
      <c r="L884" s="29"/>
      <c r="M884" s="29"/>
      <c r="N884" s="29"/>
      <c r="O884" s="30"/>
      <c r="P884" s="1"/>
    </row>
    <row r="885" spans="4:16" ht="27.75" customHeight="1">
      <c r="D885" s="21" t="str">
        <f t="shared" si="65"/>
        <v/>
      </c>
      <c r="E885" s="127" t="str">
        <f t="shared" si="69"/>
        <v/>
      </c>
      <c r="F885" s="22"/>
      <c r="G885" s="23"/>
      <c r="H885" s="21" t="str">
        <f t="shared" si="66"/>
        <v/>
      </c>
      <c r="I885" s="21" t="str">
        <f t="shared" si="67"/>
        <v/>
      </c>
      <c r="J885" s="21" t="str">
        <f t="shared" si="68"/>
        <v/>
      </c>
      <c r="K885" s="28"/>
      <c r="L885" s="29"/>
      <c r="M885" s="29"/>
      <c r="N885" s="29"/>
      <c r="O885" s="30"/>
      <c r="P885" s="1"/>
    </row>
    <row r="886" spans="4:16" ht="27.75" customHeight="1">
      <c r="D886" s="21" t="str">
        <f t="shared" si="65"/>
        <v/>
      </c>
      <c r="E886" s="127" t="str">
        <f t="shared" si="69"/>
        <v/>
      </c>
      <c r="F886" s="22"/>
      <c r="G886" s="23"/>
      <c r="H886" s="21" t="str">
        <f t="shared" si="66"/>
        <v/>
      </c>
      <c r="I886" s="21" t="str">
        <f t="shared" si="67"/>
        <v/>
      </c>
      <c r="J886" s="21" t="str">
        <f t="shared" si="68"/>
        <v/>
      </c>
      <c r="K886" s="28"/>
      <c r="L886" s="29"/>
      <c r="M886" s="29"/>
      <c r="N886" s="29"/>
      <c r="O886" s="30"/>
      <c r="P886" s="1"/>
    </row>
    <row r="887" spans="4:16" ht="27.75" customHeight="1">
      <c r="D887" s="21" t="str">
        <f t="shared" si="65"/>
        <v/>
      </c>
      <c r="E887" s="127" t="str">
        <f t="shared" si="69"/>
        <v/>
      </c>
      <c r="F887" s="22"/>
      <c r="G887" s="23"/>
      <c r="H887" s="21" t="str">
        <f t="shared" si="66"/>
        <v/>
      </c>
      <c r="I887" s="21" t="str">
        <f t="shared" si="67"/>
        <v/>
      </c>
      <c r="J887" s="21" t="str">
        <f t="shared" si="68"/>
        <v/>
      </c>
      <c r="K887" s="28"/>
      <c r="L887" s="29"/>
      <c r="M887" s="29"/>
      <c r="N887" s="29"/>
      <c r="O887" s="30"/>
      <c r="P887" s="1"/>
    </row>
    <row r="888" spans="4:16" ht="27.75" customHeight="1">
      <c r="D888" s="21" t="str">
        <f t="shared" si="65"/>
        <v/>
      </c>
      <c r="E888" s="127" t="str">
        <f t="shared" si="69"/>
        <v/>
      </c>
      <c r="F888" s="22"/>
      <c r="G888" s="23"/>
      <c r="H888" s="21" t="str">
        <f t="shared" si="66"/>
        <v/>
      </c>
      <c r="I888" s="21" t="str">
        <f t="shared" si="67"/>
        <v/>
      </c>
      <c r="J888" s="21" t="str">
        <f t="shared" si="68"/>
        <v/>
      </c>
      <c r="K888" s="28"/>
      <c r="L888" s="29"/>
      <c r="M888" s="29"/>
      <c r="N888" s="29"/>
      <c r="O888" s="30"/>
      <c r="P888" s="1"/>
    </row>
    <row r="889" spans="4:16" ht="27.75" customHeight="1">
      <c r="D889" s="21" t="str">
        <f t="shared" si="65"/>
        <v/>
      </c>
      <c r="E889" s="127" t="str">
        <f t="shared" si="69"/>
        <v/>
      </c>
      <c r="F889" s="22"/>
      <c r="G889" s="23"/>
      <c r="H889" s="21" t="str">
        <f t="shared" si="66"/>
        <v/>
      </c>
      <c r="I889" s="21" t="str">
        <f t="shared" si="67"/>
        <v/>
      </c>
      <c r="J889" s="21" t="str">
        <f t="shared" si="68"/>
        <v/>
      </c>
      <c r="K889" s="28"/>
      <c r="L889" s="29"/>
      <c r="M889" s="29"/>
      <c r="N889" s="29"/>
      <c r="O889" s="30"/>
      <c r="P889" s="1"/>
    </row>
    <row r="890" spans="4:16" ht="27.75" customHeight="1">
      <c r="D890" s="21" t="str">
        <f t="shared" si="65"/>
        <v/>
      </c>
      <c r="E890" s="127" t="str">
        <f t="shared" si="69"/>
        <v/>
      </c>
      <c r="F890" s="22"/>
      <c r="G890" s="23"/>
      <c r="H890" s="21" t="str">
        <f t="shared" si="66"/>
        <v/>
      </c>
      <c r="I890" s="21" t="str">
        <f t="shared" si="67"/>
        <v/>
      </c>
      <c r="J890" s="21" t="str">
        <f t="shared" si="68"/>
        <v/>
      </c>
      <c r="K890" s="28"/>
      <c r="L890" s="29"/>
      <c r="M890" s="29"/>
      <c r="N890" s="29"/>
      <c r="O890" s="30"/>
      <c r="P890" s="1"/>
    </row>
    <row r="891" spans="4:16" ht="27.75" customHeight="1">
      <c r="D891" s="21" t="str">
        <f t="shared" si="65"/>
        <v/>
      </c>
      <c r="E891" s="127" t="str">
        <f t="shared" si="69"/>
        <v/>
      </c>
      <c r="F891" s="22"/>
      <c r="G891" s="23"/>
      <c r="H891" s="21" t="str">
        <f t="shared" si="66"/>
        <v/>
      </c>
      <c r="I891" s="21" t="str">
        <f t="shared" si="67"/>
        <v/>
      </c>
      <c r="J891" s="21" t="str">
        <f t="shared" si="68"/>
        <v/>
      </c>
      <c r="K891" s="28"/>
      <c r="L891" s="29"/>
      <c r="M891" s="29"/>
      <c r="N891" s="29"/>
      <c r="O891" s="30"/>
      <c r="P891" s="1"/>
    </row>
    <row r="892" spans="4:16" ht="27.75" customHeight="1">
      <c r="D892" s="21" t="str">
        <f t="shared" si="65"/>
        <v/>
      </c>
      <c r="E892" s="127" t="str">
        <f t="shared" si="69"/>
        <v/>
      </c>
      <c r="F892" s="22"/>
      <c r="G892" s="23"/>
      <c r="H892" s="21" t="str">
        <f t="shared" si="66"/>
        <v/>
      </c>
      <c r="I892" s="21" t="str">
        <f t="shared" si="67"/>
        <v/>
      </c>
      <c r="J892" s="21" t="str">
        <f t="shared" si="68"/>
        <v/>
      </c>
      <c r="K892" s="28"/>
      <c r="L892" s="29"/>
      <c r="M892" s="29"/>
      <c r="N892" s="29"/>
      <c r="O892" s="30"/>
      <c r="P892" s="1"/>
    </row>
    <row r="893" spans="4:16" ht="27.75" customHeight="1">
      <c r="D893" s="21" t="str">
        <f t="shared" si="65"/>
        <v/>
      </c>
      <c r="E893" s="127" t="str">
        <f t="shared" si="69"/>
        <v/>
      </c>
      <c r="F893" s="22"/>
      <c r="G893" s="23"/>
      <c r="H893" s="21" t="str">
        <f t="shared" si="66"/>
        <v/>
      </c>
      <c r="I893" s="21" t="str">
        <f t="shared" si="67"/>
        <v/>
      </c>
      <c r="J893" s="21" t="str">
        <f t="shared" si="68"/>
        <v/>
      </c>
      <c r="K893" s="28"/>
      <c r="L893" s="29"/>
      <c r="M893" s="29"/>
      <c r="N893" s="29"/>
      <c r="O893" s="30"/>
      <c r="P893" s="1"/>
    </row>
    <row r="894" spans="4:16" ht="27.75" customHeight="1">
      <c r="D894" s="21" t="str">
        <f t="shared" si="65"/>
        <v/>
      </c>
      <c r="E894" s="127" t="str">
        <f t="shared" si="69"/>
        <v/>
      </c>
      <c r="F894" s="22"/>
      <c r="G894" s="23"/>
      <c r="H894" s="21" t="str">
        <f t="shared" si="66"/>
        <v/>
      </c>
      <c r="I894" s="21" t="str">
        <f t="shared" si="67"/>
        <v/>
      </c>
      <c r="J894" s="21" t="str">
        <f t="shared" si="68"/>
        <v/>
      </c>
      <c r="K894" s="28"/>
      <c r="L894" s="29"/>
      <c r="M894" s="29"/>
      <c r="N894" s="29"/>
      <c r="O894" s="30"/>
      <c r="P894" s="1"/>
    </row>
    <row r="895" spans="4:16" ht="27.75" customHeight="1">
      <c r="D895" s="21" t="str">
        <f t="shared" si="65"/>
        <v/>
      </c>
      <c r="E895" s="127" t="str">
        <f t="shared" si="69"/>
        <v/>
      </c>
      <c r="F895" s="22"/>
      <c r="G895" s="23"/>
      <c r="H895" s="21" t="str">
        <f t="shared" si="66"/>
        <v/>
      </c>
      <c r="I895" s="21" t="str">
        <f t="shared" si="67"/>
        <v/>
      </c>
      <c r="J895" s="21" t="str">
        <f t="shared" si="68"/>
        <v/>
      </c>
      <c r="K895" s="28"/>
      <c r="L895" s="29"/>
      <c r="M895" s="29"/>
      <c r="N895" s="29"/>
      <c r="O895" s="30"/>
      <c r="P895" s="1"/>
    </row>
    <row r="896" spans="4:16" ht="27.75" customHeight="1">
      <c r="D896" s="21" t="str">
        <f t="shared" si="65"/>
        <v/>
      </c>
      <c r="E896" s="127" t="str">
        <f t="shared" si="69"/>
        <v/>
      </c>
      <c r="F896" s="22"/>
      <c r="G896" s="23"/>
      <c r="H896" s="21" t="str">
        <f t="shared" si="66"/>
        <v/>
      </c>
      <c r="I896" s="21" t="str">
        <f t="shared" si="67"/>
        <v/>
      </c>
      <c r="J896" s="21" t="str">
        <f t="shared" si="68"/>
        <v/>
      </c>
      <c r="K896" s="28"/>
      <c r="L896" s="29"/>
      <c r="M896" s="29"/>
      <c r="N896" s="29"/>
      <c r="O896" s="30"/>
      <c r="P896" s="1"/>
    </row>
    <row r="897" spans="4:16" ht="27.75" customHeight="1">
      <c r="D897" s="21" t="str">
        <f t="shared" si="65"/>
        <v/>
      </c>
      <c r="E897" s="127" t="str">
        <f t="shared" si="69"/>
        <v/>
      </c>
      <c r="F897" s="22"/>
      <c r="G897" s="23"/>
      <c r="H897" s="21" t="str">
        <f t="shared" si="66"/>
        <v/>
      </c>
      <c r="I897" s="21" t="str">
        <f t="shared" si="67"/>
        <v/>
      </c>
      <c r="J897" s="21" t="str">
        <f t="shared" si="68"/>
        <v/>
      </c>
      <c r="K897" s="28"/>
      <c r="L897" s="29"/>
      <c r="M897" s="29"/>
      <c r="N897" s="29"/>
      <c r="O897" s="30"/>
      <c r="P897" s="1"/>
    </row>
    <row r="898" spans="4:16" ht="27.75" customHeight="1">
      <c r="D898" s="21" t="str">
        <f t="shared" si="65"/>
        <v/>
      </c>
      <c r="E898" s="127" t="str">
        <f t="shared" si="69"/>
        <v/>
      </c>
      <c r="F898" s="22"/>
      <c r="G898" s="23"/>
      <c r="H898" s="21" t="str">
        <f t="shared" si="66"/>
        <v/>
      </c>
      <c r="I898" s="21" t="str">
        <f t="shared" si="67"/>
        <v/>
      </c>
      <c r="J898" s="21" t="str">
        <f t="shared" si="68"/>
        <v/>
      </c>
      <c r="K898" s="28"/>
      <c r="L898" s="29"/>
      <c r="M898" s="29"/>
      <c r="N898" s="29"/>
      <c r="O898" s="30"/>
      <c r="P898" s="1"/>
    </row>
    <row r="899" spans="4:16" ht="27.75" customHeight="1">
      <c r="D899" s="21" t="str">
        <f t="shared" si="65"/>
        <v/>
      </c>
      <c r="E899" s="127" t="str">
        <f t="shared" si="69"/>
        <v/>
      </c>
      <c r="F899" s="22"/>
      <c r="G899" s="23"/>
      <c r="H899" s="21" t="str">
        <f t="shared" si="66"/>
        <v/>
      </c>
      <c r="I899" s="21" t="str">
        <f t="shared" si="67"/>
        <v/>
      </c>
      <c r="J899" s="21" t="str">
        <f t="shared" si="68"/>
        <v/>
      </c>
      <c r="K899" s="28"/>
      <c r="L899" s="29"/>
      <c r="M899" s="29"/>
      <c r="N899" s="29"/>
      <c r="O899" s="30"/>
      <c r="P899" s="1"/>
    </row>
    <row r="900" spans="4:16" ht="27.75" customHeight="1">
      <c r="D900" s="21" t="str">
        <f t="shared" si="65"/>
        <v/>
      </c>
      <c r="E900" s="127" t="str">
        <f t="shared" si="69"/>
        <v/>
      </c>
      <c r="F900" s="22"/>
      <c r="G900" s="23"/>
      <c r="H900" s="21" t="str">
        <f t="shared" si="66"/>
        <v/>
      </c>
      <c r="I900" s="21" t="str">
        <f t="shared" si="67"/>
        <v/>
      </c>
      <c r="J900" s="21" t="str">
        <f t="shared" si="68"/>
        <v/>
      </c>
      <c r="K900" s="28"/>
      <c r="L900" s="29"/>
      <c r="M900" s="29"/>
      <c r="N900" s="29"/>
      <c r="O900" s="30"/>
      <c r="P900" s="1"/>
    </row>
    <row r="901" spans="4:16" ht="27.75" customHeight="1">
      <c r="D901" s="21" t="str">
        <f t="shared" si="65"/>
        <v/>
      </c>
      <c r="E901" s="127" t="str">
        <f t="shared" si="69"/>
        <v/>
      </c>
      <c r="F901" s="22"/>
      <c r="G901" s="23"/>
      <c r="H901" s="21" t="str">
        <f t="shared" si="66"/>
        <v/>
      </c>
      <c r="I901" s="21" t="str">
        <f t="shared" si="67"/>
        <v/>
      </c>
      <c r="J901" s="21" t="str">
        <f t="shared" si="68"/>
        <v/>
      </c>
      <c r="K901" s="28"/>
      <c r="L901" s="29"/>
      <c r="M901" s="29"/>
      <c r="N901" s="29"/>
      <c r="O901" s="30"/>
      <c r="P901" s="1"/>
    </row>
    <row r="902" spans="4:16" ht="27.75" customHeight="1">
      <c r="D902" s="21" t="str">
        <f t="shared" si="65"/>
        <v/>
      </c>
      <c r="E902" s="127" t="str">
        <f t="shared" si="69"/>
        <v/>
      </c>
      <c r="F902" s="22"/>
      <c r="G902" s="23"/>
      <c r="H902" s="21" t="str">
        <f t="shared" si="66"/>
        <v/>
      </c>
      <c r="I902" s="21" t="str">
        <f t="shared" si="67"/>
        <v/>
      </c>
      <c r="J902" s="21" t="str">
        <f t="shared" si="68"/>
        <v/>
      </c>
      <c r="K902" s="28"/>
      <c r="L902" s="29"/>
      <c r="M902" s="29"/>
      <c r="N902" s="29"/>
      <c r="O902" s="30"/>
      <c r="P902" s="1"/>
    </row>
    <row r="903" spans="4:16" ht="27.75" customHeight="1">
      <c r="D903" s="21" t="str">
        <f t="shared" si="65"/>
        <v/>
      </c>
      <c r="E903" s="127" t="str">
        <f t="shared" si="69"/>
        <v/>
      </c>
      <c r="F903" s="22"/>
      <c r="G903" s="23"/>
      <c r="H903" s="21" t="str">
        <f t="shared" si="66"/>
        <v/>
      </c>
      <c r="I903" s="21" t="str">
        <f t="shared" si="67"/>
        <v/>
      </c>
      <c r="J903" s="21" t="str">
        <f t="shared" si="68"/>
        <v/>
      </c>
      <c r="K903" s="28"/>
      <c r="L903" s="29"/>
      <c r="M903" s="29"/>
      <c r="N903" s="29"/>
      <c r="O903" s="30"/>
      <c r="P903" s="1"/>
    </row>
    <row r="904" spans="4:16" ht="27.75" customHeight="1">
      <c r="D904" s="21" t="str">
        <f t="shared" si="65"/>
        <v/>
      </c>
      <c r="E904" s="127" t="str">
        <f t="shared" si="69"/>
        <v/>
      </c>
      <c r="F904" s="22"/>
      <c r="G904" s="23"/>
      <c r="H904" s="21" t="str">
        <f t="shared" si="66"/>
        <v/>
      </c>
      <c r="I904" s="21" t="str">
        <f t="shared" si="67"/>
        <v/>
      </c>
      <c r="J904" s="21" t="str">
        <f t="shared" si="68"/>
        <v/>
      </c>
      <c r="K904" s="28"/>
      <c r="L904" s="29"/>
      <c r="M904" s="29"/>
      <c r="N904" s="29"/>
      <c r="O904" s="30"/>
      <c r="P904" s="1"/>
    </row>
    <row r="905" spans="4:16" ht="27.75" customHeight="1">
      <c r="D905" s="21" t="str">
        <f t="shared" si="65"/>
        <v/>
      </c>
      <c r="E905" s="127" t="str">
        <f t="shared" si="69"/>
        <v/>
      </c>
      <c r="F905" s="22"/>
      <c r="G905" s="23"/>
      <c r="H905" s="21" t="str">
        <f t="shared" si="66"/>
        <v/>
      </c>
      <c r="I905" s="21" t="str">
        <f t="shared" si="67"/>
        <v/>
      </c>
      <c r="J905" s="21" t="str">
        <f t="shared" si="68"/>
        <v/>
      </c>
      <c r="K905" s="28"/>
      <c r="L905" s="29"/>
      <c r="M905" s="29"/>
      <c r="N905" s="29"/>
      <c r="O905" s="30"/>
      <c r="P905" s="1"/>
    </row>
    <row r="906" spans="4:16" ht="27.75" customHeight="1">
      <c r="D906" s="21" t="str">
        <f t="shared" si="65"/>
        <v/>
      </c>
      <c r="E906" s="127" t="str">
        <f t="shared" si="69"/>
        <v/>
      </c>
      <c r="F906" s="22"/>
      <c r="G906" s="23"/>
      <c r="H906" s="21" t="str">
        <f t="shared" si="66"/>
        <v/>
      </c>
      <c r="I906" s="21" t="str">
        <f t="shared" si="67"/>
        <v/>
      </c>
      <c r="J906" s="21" t="str">
        <f t="shared" si="68"/>
        <v/>
      </c>
      <c r="K906" s="28"/>
      <c r="L906" s="29"/>
      <c r="M906" s="29"/>
      <c r="N906" s="29"/>
      <c r="O906" s="30"/>
      <c r="P906" s="1"/>
    </row>
    <row r="907" spans="4:16" ht="27.75" customHeight="1">
      <c r="D907" s="21" t="str">
        <f t="shared" si="65"/>
        <v/>
      </c>
      <c r="E907" s="127" t="str">
        <f t="shared" si="69"/>
        <v/>
      </c>
      <c r="F907" s="22"/>
      <c r="G907" s="23"/>
      <c r="H907" s="21" t="str">
        <f t="shared" si="66"/>
        <v/>
      </c>
      <c r="I907" s="21" t="str">
        <f t="shared" si="67"/>
        <v/>
      </c>
      <c r="J907" s="21" t="str">
        <f t="shared" si="68"/>
        <v/>
      </c>
      <c r="K907" s="28"/>
      <c r="L907" s="29"/>
      <c r="M907" s="29"/>
      <c r="N907" s="29"/>
      <c r="O907" s="30"/>
      <c r="P907" s="1"/>
    </row>
    <row r="908" spans="4:16" ht="27.75" customHeight="1">
      <c r="D908" s="21" t="str">
        <f t="shared" ref="D908:D971" si="70">IF(F908&lt;&gt;"",ROW()-10,"")</f>
        <v/>
      </c>
      <c r="E908" s="127" t="str">
        <f t="shared" si="69"/>
        <v/>
      </c>
      <c r="F908" s="22"/>
      <c r="G908" s="23"/>
      <c r="H908" s="21" t="str">
        <f t="shared" ref="H908:H971" si="71">IF(G908&gt;1,DATEDIF(G908,$H$9,"md"),"")</f>
        <v/>
      </c>
      <c r="I908" s="21" t="str">
        <f t="shared" ref="I908:I971" si="72">IF(G908&gt;1,DATEDIF(G908,$H$9,"ym"),"")</f>
        <v/>
      </c>
      <c r="J908" s="21" t="str">
        <f t="shared" ref="J908:J971" si="73">IF(G908&gt;1,DATEDIF(G908,$H$9,"y"),"")</f>
        <v/>
      </c>
      <c r="K908" s="28"/>
      <c r="L908" s="29"/>
      <c r="M908" s="29"/>
      <c r="N908" s="29"/>
      <c r="O908" s="30"/>
      <c r="P908" s="1"/>
    </row>
    <row r="909" spans="4:16" ht="27.75" customHeight="1">
      <c r="D909" s="21" t="str">
        <f t="shared" si="70"/>
        <v/>
      </c>
      <c r="E909" s="127" t="str">
        <f t="shared" ref="E909:E972" si="74">IF(F909="","",E908+1)</f>
        <v/>
      </c>
      <c r="F909" s="22"/>
      <c r="G909" s="23"/>
      <c r="H909" s="21" t="str">
        <f t="shared" si="71"/>
        <v/>
      </c>
      <c r="I909" s="21" t="str">
        <f t="shared" si="72"/>
        <v/>
      </c>
      <c r="J909" s="21" t="str">
        <f t="shared" si="73"/>
        <v/>
      </c>
      <c r="K909" s="28"/>
      <c r="L909" s="29"/>
      <c r="M909" s="29"/>
      <c r="N909" s="29"/>
      <c r="O909" s="30"/>
      <c r="P909" s="1"/>
    </row>
    <row r="910" spans="4:16" ht="27.75" customHeight="1">
      <c r="D910" s="21" t="str">
        <f t="shared" si="70"/>
        <v/>
      </c>
      <c r="E910" s="127" t="str">
        <f t="shared" si="74"/>
        <v/>
      </c>
      <c r="F910" s="22"/>
      <c r="G910" s="23"/>
      <c r="H910" s="21" t="str">
        <f t="shared" si="71"/>
        <v/>
      </c>
      <c r="I910" s="21" t="str">
        <f t="shared" si="72"/>
        <v/>
      </c>
      <c r="J910" s="21" t="str">
        <f t="shared" si="73"/>
        <v/>
      </c>
      <c r="K910" s="28"/>
      <c r="L910" s="29"/>
      <c r="M910" s="29"/>
      <c r="N910" s="29"/>
      <c r="O910" s="30"/>
      <c r="P910" s="1"/>
    </row>
    <row r="911" spans="4:16" ht="27.75" customHeight="1">
      <c r="D911" s="21" t="str">
        <f t="shared" si="70"/>
        <v/>
      </c>
      <c r="E911" s="127" t="str">
        <f t="shared" si="74"/>
        <v/>
      </c>
      <c r="F911" s="22"/>
      <c r="G911" s="23"/>
      <c r="H911" s="21" t="str">
        <f t="shared" si="71"/>
        <v/>
      </c>
      <c r="I911" s="21" t="str">
        <f t="shared" si="72"/>
        <v/>
      </c>
      <c r="J911" s="21" t="str">
        <f t="shared" si="73"/>
        <v/>
      </c>
      <c r="K911" s="28"/>
      <c r="L911" s="29"/>
      <c r="M911" s="29"/>
      <c r="N911" s="29"/>
      <c r="O911" s="30"/>
      <c r="P911" s="1"/>
    </row>
    <row r="912" spans="4:16" ht="27.75" customHeight="1">
      <c r="D912" s="21" t="str">
        <f t="shared" si="70"/>
        <v/>
      </c>
      <c r="E912" s="127" t="str">
        <f t="shared" si="74"/>
        <v/>
      </c>
      <c r="F912" s="22"/>
      <c r="G912" s="23"/>
      <c r="H912" s="21" t="str">
        <f t="shared" si="71"/>
        <v/>
      </c>
      <c r="I912" s="21" t="str">
        <f t="shared" si="72"/>
        <v/>
      </c>
      <c r="J912" s="21" t="str">
        <f t="shared" si="73"/>
        <v/>
      </c>
      <c r="K912" s="28"/>
      <c r="L912" s="29"/>
      <c r="M912" s="29"/>
      <c r="N912" s="29"/>
      <c r="O912" s="30"/>
      <c r="P912" s="1"/>
    </row>
    <row r="913" spans="4:16" ht="27.75" customHeight="1">
      <c r="D913" s="21" t="str">
        <f t="shared" si="70"/>
        <v/>
      </c>
      <c r="E913" s="127" t="str">
        <f t="shared" si="74"/>
        <v/>
      </c>
      <c r="F913" s="22"/>
      <c r="G913" s="23"/>
      <c r="H913" s="21" t="str">
        <f t="shared" si="71"/>
        <v/>
      </c>
      <c r="I913" s="21" t="str">
        <f t="shared" si="72"/>
        <v/>
      </c>
      <c r="J913" s="21" t="str">
        <f t="shared" si="73"/>
        <v/>
      </c>
      <c r="K913" s="28"/>
      <c r="L913" s="29"/>
      <c r="M913" s="29"/>
      <c r="N913" s="29"/>
      <c r="O913" s="30"/>
      <c r="P913" s="1"/>
    </row>
    <row r="914" spans="4:16" ht="27.75" customHeight="1">
      <c r="D914" s="21" t="str">
        <f t="shared" si="70"/>
        <v/>
      </c>
      <c r="E914" s="127" t="str">
        <f t="shared" si="74"/>
        <v/>
      </c>
      <c r="F914" s="22"/>
      <c r="G914" s="23"/>
      <c r="H914" s="21" t="str">
        <f t="shared" si="71"/>
        <v/>
      </c>
      <c r="I914" s="21" t="str">
        <f t="shared" si="72"/>
        <v/>
      </c>
      <c r="J914" s="21" t="str">
        <f t="shared" si="73"/>
        <v/>
      </c>
      <c r="K914" s="28"/>
      <c r="L914" s="29"/>
      <c r="M914" s="29"/>
      <c r="N914" s="29"/>
      <c r="O914" s="30"/>
      <c r="P914" s="1"/>
    </row>
    <row r="915" spans="4:16" ht="27.75" customHeight="1">
      <c r="D915" s="21" t="str">
        <f t="shared" si="70"/>
        <v/>
      </c>
      <c r="E915" s="127" t="str">
        <f t="shared" si="74"/>
        <v/>
      </c>
      <c r="F915" s="22"/>
      <c r="G915" s="23"/>
      <c r="H915" s="21" t="str">
        <f t="shared" si="71"/>
        <v/>
      </c>
      <c r="I915" s="21" t="str">
        <f t="shared" si="72"/>
        <v/>
      </c>
      <c r="J915" s="21" t="str">
        <f t="shared" si="73"/>
        <v/>
      </c>
      <c r="K915" s="28"/>
      <c r="L915" s="29"/>
      <c r="M915" s="29"/>
      <c r="N915" s="29"/>
      <c r="O915" s="30"/>
      <c r="P915" s="1"/>
    </row>
    <row r="916" spans="4:16" ht="27.75" customHeight="1">
      <c r="D916" s="21" t="str">
        <f t="shared" si="70"/>
        <v/>
      </c>
      <c r="E916" s="127" t="str">
        <f t="shared" si="74"/>
        <v/>
      </c>
      <c r="F916" s="22"/>
      <c r="G916" s="23"/>
      <c r="H916" s="21" t="str">
        <f t="shared" si="71"/>
        <v/>
      </c>
      <c r="I916" s="21" t="str">
        <f t="shared" si="72"/>
        <v/>
      </c>
      <c r="J916" s="21" t="str">
        <f t="shared" si="73"/>
        <v/>
      </c>
      <c r="K916" s="28"/>
      <c r="L916" s="29"/>
      <c r="M916" s="29"/>
      <c r="N916" s="29"/>
      <c r="O916" s="30"/>
      <c r="P916" s="1"/>
    </row>
    <row r="917" spans="4:16" ht="27.75" customHeight="1">
      <c r="D917" s="21" t="str">
        <f t="shared" si="70"/>
        <v/>
      </c>
      <c r="E917" s="127" t="str">
        <f t="shared" si="74"/>
        <v/>
      </c>
      <c r="F917" s="22"/>
      <c r="G917" s="23"/>
      <c r="H917" s="21" t="str">
        <f t="shared" si="71"/>
        <v/>
      </c>
      <c r="I917" s="21" t="str">
        <f t="shared" si="72"/>
        <v/>
      </c>
      <c r="J917" s="21" t="str">
        <f t="shared" si="73"/>
        <v/>
      </c>
      <c r="K917" s="28"/>
      <c r="L917" s="29"/>
      <c r="M917" s="29"/>
      <c r="N917" s="29"/>
      <c r="O917" s="30"/>
      <c r="P917" s="1"/>
    </row>
    <row r="918" spans="4:16" ht="27.75" customHeight="1">
      <c r="D918" s="21" t="str">
        <f t="shared" si="70"/>
        <v/>
      </c>
      <c r="E918" s="127" t="str">
        <f t="shared" si="74"/>
        <v/>
      </c>
      <c r="F918" s="22"/>
      <c r="G918" s="23"/>
      <c r="H918" s="21" t="str">
        <f t="shared" si="71"/>
        <v/>
      </c>
      <c r="I918" s="21" t="str">
        <f t="shared" si="72"/>
        <v/>
      </c>
      <c r="J918" s="21" t="str">
        <f t="shared" si="73"/>
        <v/>
      </c>
      <c r="K918" s="28"/>
      <c r="L918" s="29"/>
      <c r="M918" s="29"/>
      <c r="N918" s="29"/>
      <c r="O918" s="30"/>
      <c r="P918" s="1"/>
    </row>
    <row r="919" spans="4:16" ht="27.75" customHeight="1">
      <c r="D919" s="21" t="str">
        <f t="shared" si="70"/>
        <v/>
      </c>
      <c r="E919" s="127" t="str">
        <f t="shared" si="74"/>
        <v/>
      </c>
      <c r="F919" s="22"/>
      <c r="G919" s="23"/>
      <c r="H919" s="21" t="str">
        <f t="shared" si="71"/>
        <v/>
      </c>
      <c r="I919" s="21" t="str">
        <f t="shared" si="72"/>
        <v/>
      </c>
      <c r="J919" s="21" t="str">
        <f t="shared" si="73"/>
        <v/>
      </c>
      <c r="K919" s="28"/>
      <c r="L919" s="29"/>
      <c r="M919" s="29"/>
      <c r="N919" s="29"/>
      <c r="O919" s="30"/>
      <c r="P919" s="1"/>
    </row>
    <row r="920" spans="4:16" ht="27.75" customHeight="1">
      <c r="D920" s="21" t="str">
        <f t="shared" si="70"/>
        <v/>
      </c>
      <c r="E920" s="127" t="str">
        <f t="shared" si="74"/>
        <v/>
      </c>
      <c r="F920" s="22"/>
      <c r="G920" s="23"/>
      <c r="H920" s="21" t="str">
        <f t="shared" si="71"/>
        <v/>
      </c>
      <c r="I920" s="21" t="str">
        <f t="shared" si="72"/>
        <v/>
      </c>
      <c r="J920" s="21" t="str">
        <f t="shared" si="73"/>
        <v/>
      </c>
      <c r="K920" s="28"/>
      <c r="L920" s="29"/>
      <c r="M920" s="29"/>
      <c r="N920" s="29"/>
      <c r="O920" s="30"/>
      <c r="P920" s="1"/>
    </row>
    <row r="921" spans="4:16" ht="27.75" customHeight="1">
      <c r="D921" s="21" t="str">
        <f t="shared" si="70"/>
        <v/>
      </c>
      <c r="E921" s="127" t="str">
        <f t="shared" si="74"/>
        <v/>
      </c>
      <c r="F921" s="22"/>
      <c r="G921" s="23"/>
      <c r="H921" s="21" t="str">
        <f t="shared" si="71"/>
        <v/>
      </c>
      <c r="I921" s="21" t="str">
        <f t="shared" si="72"/>
        <v/>
      </c>
      <c r="J921" s="21" t="str">
        <f t="shared" si="73"/>
        <v/>
      </c>
      <c r="K921" s="28"/>
      <c r="L921" s="29"/>
      <c r="M921" s="29"/>
      <c r="N921" s="29"/>
      <c r="O921" s="30"/>
      <c r="P921" s="1"/>
    </row>
    <row r="922" spans="4:16" ht="27.75" customHeight="1">
      <c r="D922" s="21" t="str">
        <f t="shared" si="70"/>
        <v/>
      </c>
      <c r="E922" s="127" t="str">
        <f t="shared" si="74"/>
        <v/>
      </c>
      <c r="F922" s="22"/>
      <c r="G922" s="23"/>
      <c r="H922" s="21" t="str">
        <f t="shared" si="71"/>
        <v/>
      </c>
      <c r="I922" s="21" t="str">
        <f t="shared" si="72"/>
        <v/>
      </c>
      <c r="J922" s="21" t="str">
        <f t="shared" si="73"/>
        <v/>
      </c>
      <c r="K922" s="28"/>
      <c r="L922" s="29"/>
      <c r="M922" s="29"/>
      <c r="N922" s="29"/>
      <c r="O922" s="30"/>
      <c r="P922" s="1"/>
    </row>
    <row r="923" spans="4:16" ht="27.75" customHeight="1">
      <c r="D923" s="21" t="str">
        <f t="shared" si="70"/>
        <v/>
      </c>
      <c r="E923" s="127" t="str">
        <f t="shared" si="74"/>
        <v/>
      </c>
      <c r="F923" s="22"/>
      <c r="G923" s="23"/>
      <c r="H923" s="21" t="str">
        <f t="shared" si="71"/>
        <v/>
      </c>
      <c r="I923" s="21" t="str">
        <f t="shared" si="72"/>
        <v/>
      </c>
      <c r="J923" s="21" t="str">
        <f t="shared" si="73"/>
        <v/>
      </c>
      <c r="K923" s="28"/>
      <c r="L923" s="29"/>
      <c r="M923" s="29"/>
      <c r="N923" s="29"/>
      <c r="O923" s="30"/>
      <c r="P923" s="1"/>
    </row>
    <row r="924" spans="4:16" ht="27.75" customHeight="1">
      <c r="D924" s="21" t="str">
        <f t="shared" si="70"/>
        <v/>
      </c>
      <c r="E924" s="127" t="str">
        <f t="shared" si="74"/>
        <v/>
      </c>
      <c r="F924" s="22"/>
      <c r="G924" s="23"/>
      <c r="H924" s="21" t="str">
        <f t="shared" si="71"/>
        <v/>
      </c>
      <c r="I924" s="21" t="str">
        <f t="shared" si="72"/>
        <v/>
      </c>
      <c r="J924" s="21" t="str">
        <f t="shared" si="73"/>
        <v/>
      </c>
      <c r="K924" s="28"/>
      <c r="L924" s="29"/>
      <c r="M924" s="29"/>
      <c r="N924" s="29"/>
      <c r="O924" s="30"/>
      <c r="P924" s="1"/>
    </row>
    <row r="925" spans="4:16" ht="27.75" customHeight="1">
      <c r="D925" s="21" t="str">
        <f t="shared" si="70"/>
        <v/>
      </c>
      <c r="E925" s="127" t="str">
        <f t="shared" si="74"/>
        <v/>
      </c>
      <c r="F925" s="22"/>
      <c r="G925" s="23"/>
      <c r="H925" s="21" t="str">
        <f t="shared" si="71"/>
        <v/>
      </c>
      <c r="I925" s="21" t="str">
        <f t="shared" si="72"/>
        <v/>
      </c>
      <c r="J925" s="21" t="str">
        <f t="shared" si="73"/>
        <v/>
      </c>
      <c r="K925" s="28"/>
      <c r="L925" s="29"/>
      <c r="M925" s="29"/>
      <c r="N925" s="29"/>
      <c r="O925" s="30"/>
      <c r="P925" s="1"/>
    </row>
    <row r="926" spans="4:16" ht="27.75" customHeight="1">
      <c r="D926" s="21" t="str">
        <f t="shared" si="70"/>
        <v/>
      </c>
      <c r="E926" s="127" t="str">
        <f t="shared" si="74"/>
        <v/>
      </c>
      <c r="F926" s="22"/>
      <c r="G926" s="23"/>
      <c r="H926" s="21" t="str">
        <f t="shared" si="71"/>
        <v/>
      </c>
      <c r="I926" s="21" t="str">
        <f t="shared" si="72"/>
        <v/>
      </c>
      <c r="J926" s="21" t="str">
        <f t="shared" si="73"/>
        <v/>
      </c>
      <c r="K926" s="28"/>
      <c r="L926" s="29"/>
      <c r="M926" s="29"/>
      <c r="N926" s="29"/>
      <c r="O926" s="30"/>
      <c r="P926" s="1"/>
    </row>
    <row r="927" spans="4:16" ht="27.75" customHeight="1">
      <c r="D927" s="21" t="str">
        <f t="shared" si="70"/>
        <v/>
      </c>
      <c r="E927" s="127" t="str">
        <f t="shared" si="74"/>
        <v/>
      </c>
      <c r="F927" s="22"/>
      <c r="G927" s="23"/>
      <c r="H927" s="21" t="str">
        <f t="shared" si="71"/>
        <v/>
      </c>
      <c r="I927" s="21" t="str">
        <f t="shared" si="72"/>
        <v/>
      </c>
      <c r="J927" s="21" t="str">
        <f t="shared" si="73"/>
        <v/>
      </c>
      <c r="K927" s="28"/>
      <c r="L927" s="29"/>
      <c r="M927" s="29"/>
      <c r="N927" s="29"/>
      <c r="O927" s="30"/>
      <c r="P927" s="1"/>
    </row>
    <row r="928" spans="4:16" ht="27.75" customHeight="1">
      <c r="D928" s="21" t="str">
        <f t="shared" si="70"/>
        <v/>
      </c>
      <c r="E928" s="127" t="str">
        <f t="shared" si="74"/>
        <v/>
      </c>
      <c r="F928" s="22"/>
      <c r="G928" s="23"/>
      <c r="H928" s="21" t="str">
        <f t="shared" si="71"/>
        <v/>
      </c>
      <c r="I928" s="21" t="str">
        <f t="shared" si="72"/>
        <v/>
      </c>
      <c r="J928" s="21" t="str">
        <f t="shared" si="73"/>
        <v/>
      </c>
      <c r="K928" s="28"/>
      <c r="L928" s="29"/>
      <c r="M928" s="29"/>
      <c r="N928" s="29"/>
      <c r="O928" s="30"/>
      <c r="P928" s="1"/>
    </row>
    <row r="929" spans="4:16" ht="27.75" customHeight="1">
      <c r="D929" s="21" t="str">
        <f t="shared" si="70"/>
        <v/>
      </c>
      <c r="E929" s="127" t="str">
        <f t="shared" si="74"/>
        <v/>
      </c>
      <c r="F929" s="22"/>
      <c r="G929" s="23"/>
      <c r="H929" s="21" t="str">
        <f t="shared" si="71"/>
        <v/>
      </c>
      <c r="I929" s="21" t="str">
        <f t="shared" si="72"/>
        <v/>
      </c>
      <c r="J929" s="21" t="str">
        <f t="shared" si="73"/>
        <v/>
      </c>
      <c r="K929" s="28"/>
      <c r="L929" s="29"/>
      <c r="M929" s="29"/>
      <c r="N929" s="29"/>
      <c r="O929" s="30"/>
      <c r="P929" s="1"/>
    </row>
    <row r="930" spans="4:16" ht="27.75" customHeight="1">
      <c r="D930" s="21" t="str">
        <f t="shared" si="70"/>
        <v/>
      </c>
      <c r="E930" s="127" t="str">
        <f t="shared" si="74"/>
        <v/>
      </c>
      <c r="F930" s="22"/>
      <c r="G930" s="23"/>
      <c r="H930" s="21" t="str">
        <f t="shared" si="71"/>
        <v/>
      </c>
      <c r="I930" s="21" t="str">
        <f t="shared" si="72"/>
        <v/>
      </c>
      <c r="J930" s="21" t="str">
        <f t="shared" si="73"/>
        <v/>
      </c>
      <c r="K930" s="28"/>
      <c r="L930" s="29"/>
      <c r="M930" s="29"/>
      <c r="N930" s="29"/>
      <c r="O930" s="30"/>
      <c r="P930" s="1"/>
    </row>
    <row r="931" spans="4:16" ht="27.75" customHeight="1">
      <c r="D931" s="21" t="str">
        <f t="shared" si="70"/>
        <v/>
      </c>
      <c r="E931" s="127" t="str">
        <f t="shared" si="74"/>
        <v/>
      </c>
      <c r="F931" s="22"/>
      <c r="G931" s="23"/>
      <c r="H931" s="21" t="str">
        <f t="shared" si="71"/>
        <v/>
      </c>
      <c r="I931" s="21" t="str">
        <f t="shared" si="72"/>
        <v/>
      </c>
      <c r="J931" s="21" t="str">
        <f t="shared" si="73"/>
        <v/>
      </c>
      <c r="K931" s="28"/>
      <c r="L931" s="29"/>
      <c r="M931" s="29"/>
      <c r="N931" s="29"/>
      <c r="O931" s="30"/>
      <c r="P931" s="1"/>
    </row>
    <row r="932" spans="4:16" ht="27.75" customHeight="1">
      <c r="D932" s="21" t="str">
        <f t="shared" si="70"/>
        <v/>
      </c>
      <c r="E932" s="127" t="str">
        <f t="shared" si="74"/>
        <v/>
      </c>
      <c r="F932" s="22"/>
      <c r="G932" s="23"/>
      <c r="H932" s="21" t="str">
        <f t="shared" si="71"/>
        <v/>
      </c>
      <c r="I932" s="21" t="str">
        <f t="shared" si="72"/>
        <v/>
      </c>
      <c r="J932" s="21" t="str">
        <f t="shared" si="73"/>
        <v/>
      </c>
      <c r="K932" s="28"/>
      <c r="L932" s="29"/>
      <c r="M932" s="29"/>
      <c r="N932" s="29"/>
      <c r="O932" s="30"/>
      <c r="P932" s="1"/>
    </row>
    <row r="933" spans="4:16" ht="27.75" customHeight="1">
      <c r="D933" s="21" t="str">
        <f t="shared" si="70"/>
        <v/>
      </c>
      <c r="E933" s="127" t="str">
        <f t="shared" si="74"/>
        <v/>
      </c>
      <c r="F933" s="22"/>
      <c r="G933" s="23"/>
      <c r="H933" s="21" t="str">
        <f t="shared" si="71"/>
        <v/>
      </c>
      <c r="I933" s="21" t="str">
        <f t="shared" si="72"/>
        <v/>
      </c>
      <c r="J933" s="21" t="str">
        <f t="shared" si="73"/>
        <v/>
      </c>
      <c r="K933" s="28"/>
      <c r="L933" s="29"/>
      <c r="M933" s="29"/>
      <c r="N933" s="29"/>
      <c r="O933" s="30"/>
      <c r="P933" s="1"/>
    </row>
    <row r="934" spans="4:16" ht="27.75" customHeight="1">
      <c r="D934" s="21" t="str">
        <f t="shared" si="70"/>
        <v/>
      </c>
      <c r="E934" s="127" t="str">
        <f t="shared" si="74"/>
        <v/>
      </c>
      <c r="F934" s="22"/>
      <c r="G934" s="23"/>
      <c r="H934" s="21" t="str">
        <f t="shared" si="71"/>
        <v/>
      </c>
      <c r="I934" s="21" t="str">
        <f t="shared" si="72"/>
        <v/>
      </c>
      <c r="J934" s="21" t="str">
        <f t="shared" si="73"/>
        <v/>
      </c>
      <c r="K934" s="28"/>
      <c r="L934" s="29"/>
      <c r="M934" s="29"/>
      <c r="N934" s="29"/>
      <c r="O934" s="30"/>
      <c r="P934" s="1"/>
    </row>
    <row r="935" spans="4:16" ht="27.75" customHeight="1">
      <c r="D935" s="21" t="str">
        <f t="shared" si="70"/>
        <v/>
      </c>
      <c r="E935" s="127" t="str">
        <f t="shared" si="74"/>
        <v/>
      </c>
      <c r="F935" s="22"/>
      <c r="G935" s="23"/>
      <c r="H935" s="21" t="str">
        <f t="shared" si="71"/>
        <v/>
      </c>
      <c r="I935" s="21" t="str">
        <f t="shared" si="72"/>
        <v/>
      </c>
      <c r="J935" s="21" t="str">
        <f t="shared" si="73"/>
        <v/>
      </c>
      <c r="K935" s="28"/>
      <c r="L935" s="29"/>
      <c r="M935" s="29"/>
      <c r="N935" s="29"/>
      <c r="O935" s="30"/>
      <c r="P935" s="1"/>
    </row>
    <row r="936" spans="4:16" ht="27.75" customHeight="1">
      <c r="D936" s="21" t="str">
        <f t="shared" si="70"/>
        <v/>
      </c>
      <c r="E936" s="127" t="str">
        <f t="shared" si="74"/>
        <v/>
      </c>
      <c r="F936" s="22"/>
      <c r="G936" s="23"/>
      <c r="H936" s="21" t="str">
        <f t="shared" si="71"/>
        <v/>
      </c>
      <c r="I936" s="21" t="str">
        <f t="shared" si="72"/>
        <v/>
      </c>
      <c r="J936" s="21" t="str">
        <f t="shared" si="73"/>
        <v/>
      </c>
      <c r="K936" s="28"/>
      <c r="L936" s="29"/>
      <c r="M936" s="29"/>
      <c r="N936" s="29"/>
      <c r="O936" s="30"/>
      <c r="P936" s="1"/>
    </row>
    <row r="937" spans="4:16" ht="27.75" customHeight="1">
      <c r="D937" s="21" t="str">
        <f t="shared" si="70"/>
        <v/>
      </c>
      <c r="E937" s="127" t="str">
        <f t="shared" si="74"/>
        <v/>
      </c>
      <c r="F937" s="22"/>
      <c r="G937" s="23"/>
      <c r="H937" s="21" t="str">
        <f t="shared" si="71"/>
        <v/>
      </c>
      <c r="I937" s="21" t="str">
        <f t="shared" si="72"/>
        <v/>
      </c>
      <c r="J937" s="21" t="str">
        <f t="shared" si="73"/>
        <v/>
      </c>
      <c r="K937" s="28"/>
      <c r="L937" s="29"/>
      <c r="M937" s="29"/>
      <c r="N937" s="29"/>
      <c r="O937" s="30"/>
      <c r="P937" s="1"/>
    </row>
    <row r="938" spans="4:16" ht="27.75" customHeight="1">
      <c r="D938" s="21" t="str">
        <f t="shared" si="70"/>
        <v/>
      </c>
      <c r="E938" s="127" t="str">
        <f t="shared" si="74"/>
        <v/>
      </c>
      <c r="F938" s="22"/>
      <c r="G938" s="23"/>
      <c r="H938" s="21" t="str">
        <f t="shared" si="71"/>
        <v/>
      </c>
      <c r="I938" s="21" t="str">
        <f t="shared" si="72"/>
        <v/>
      </c>
      <c r="J938" s="21" t="str">
        <f t="shared" si="73"/>
        <v/>
      </c>
      <c r="K938" s="28"/>
      <c r="L938" s="29"/>
      <c r="M938" s="29"/>
      <c r="N938" s="29"/>
      <c r="O938" s="30"/>
      <c r="P938" s="1"/>
    </row>
    <row r="939" spans="4:16" ht="27.75" customHeight="1">
      <c r="D939" s="21" t="str">
        <f t="shared" si="70"/>
        <v/>
      </c>
      <c r="E939" s="127" t="str">
        <f t="shared" si="74"/>
        <v/>
      </c>
      <c r="F939" s="22"/>
      <c r="G939" s="23"/>
      <c r="H939" s="21" t="str">
        <f t="shared" si="71"/>
        <v/>
      </c>
      <c r="I939" s="21" t="str">
        <f t="shared" si="72"/>
        <v/>
      </c>
      <c r="J939" s="21" t="str">
        <f t="shared" si="73"/>
        <v/>
      </c>
      <c r="K939" s="28"/>
      <c r="L939" s="29"/>
      <c r="M939" s="29"/>
      <c r="N939" s="29"/>
      <c r="O939" s="30"/>
      <c r="P939" s="1"/>
    </row>
    <row r="940" spans="4:16" ht="27.75" customHeight="1">
      <c r="D940" s="21" t="str">
        <f t="shared" si="70"/>
        <v/>
      </c>
      <c r="E940" s="127" t="str">
        <f t="shared" si="74"/>
        <v/>
      </c>
      <c r="F940" s="22"/>
      <c r="G940" s="23"/>
      <c r="H940" s="21" t="str">
        <f t="shared" si="71"/>
        <v/>
      </c>
      <c r="I940" s="21" t="str">
        <f t="shared" si="72"/>
        <v/>
      </c>
      <c r="J940" s="21" t="str">
        <f t="shared" si="73"/>
        <v/>
      </c>
      <c r="K940" s="28"/>
      <c r="L940" s="29"/>
      <c r="M940" s="29"/>
      <c r="N940" s="29"/>
      <c r="O940" s="30"/>
      <c r="P940" s="1"/>
    </row>
    <row r="941" spans="4:16" ht="27.75" customHeight="1">
      <c r="D941" s="21" t="str">
        <f t="shared" si="70"/>
        <v/>
      </c>
      <c r="E941" s="127" t="str">
        <f t="shared" si="74"/>
        <v/>
      </c>
      <c r="F941" s="22"/>
      <c r="G941" s="23"/>
      <c r="H941" s="21" t="str">
        <f t="shared" si="71"/>
        <v/>
      </c>
      <c r="I941" s="21" t="str">
        <f t="shared" si="72"/>
        <v/>
      </c>
      <c r="J941" s="21" t="str">
        <f t="shared" si="73"/>
        <v/>
      </c>
      <c r="K941" s="28"/>
      <c r="L941" s="29"/>
      <c r="M941" s="29"/>
      <c r="N941" s="29"/>
      <c r="O941" s="30"/>
      <c r="P941" s="1"/>
    </row>
    <row r="942" spans="4:16" ht="27.75" customHeight="1">
      <c r="D942" s="21" t="str">
        <f t="shared" si="70"/>
        <v/>
      </c>
      <c r="E942" s="127" t="str">
        <f t="shared" si="74"/>
        <v/>
      </c>
      <c r="F942" s="22"/>
      <c r="G942" s="23"/>
      <c r="H942" s="21" t="str">
        <f t="shared" si="71"/>
        <v/>
      </c>
      <c r="I942" s="21" t="str">
        <f t="shared" si="72"/>
        <v/>
      </c>
      <c r="J942" s="21" t="str">
        <f t="shared" si="73"/>
        <v/>
      </c>
      <c r="K942" s="28"/>
      <c r="L942" s="29"/>
      <c r="M942" s="29"/>
      <c r="N942" s="29"/>
      <c r="O942" s="30"/>
      <c r="P942" s="1"/>
    </row>
    <row r="943" spans="4:16" ht="27.75" customHeight="1">
      <c r="D943" s="21" t="str">
        <f t="shared" si="70"/>
        <v/>
      </c>
      <c r="E943" s="127" t="str">
        <f t="shared" si="74"/>
        <v/>
      </c>
      <c r="F943" s="22"/>
      <c r="G943" s="23"/>
      <c r="H943" s="21" t="str">
        <f t="shared" si="71"/>
        <v/>
      </c>
      <c r="I943" s="21" t="str">
        <f t="shared" si="72"/>
        <v/>
      </c>
      <c r="J943" s="21" t="str">
        <f t="shared" si="73"/>
        <v/>
      </c>
      <c r="K943" s="28"/>
      <c r="L943" s="29"/>
      <c r="M943" s="29"/>
      <c r="N943" s="29"/>
      <c r="O943" s="30"/>
      <c r="P943" s="1"/>
    </row>
    <row r="944" spans="4:16" ht="27.75" customHeight="1">
      <c r="D944" s="21" t="str">
        <f t="shared" si="70"/>
        <v/>
      </c>
      <c r="E944" s="127" t="str">
        <f t="shared" si="74"/>
        <v/>
      </c>
      <c r="F944" s="22"/>
      <c r="G944" s="23"/>
      <c r="H944" s="21" t="str">
        <f t="shared" si="71"/>
        <v/>
      </c>
      <c r="I944" s="21" t="str">
        <f t="shared" si="72"/>
        <v/>
      </c>
      <c r="J944" s="21" t="str">
        <f t="shared" si="73"/>
        <v/>
      </c>
      <c r="K944" s="28"/>
      <c r="L944" s="29"/>
      <c r="M944" s="29"/>
      <c r="N944" s="29"/>
      <c r="O944" s="30"/>
      <c r="P944" s="1"/>
    </row>
    <row r="945" spans="4:16" ht="27.75" customHeight="1">
      <c r="D945" s="21" t="str">
        <f t="shared" si="70"/>
        <v/>
      </c>
      <c r="E945" s="127" t="str">
        <f t="shared" si="74"/>
        <v/>
      </c>
      <c r="F945" s="22"/>
      <c r="G945" s="23"/>
      <c r="H945" s="21" t="str">
        <f t="shared" si="71"/>
        <v/>
      </c>
      <c r="I945" s="21" t="str">
        <f t="shared" si="72"/>
        <v/>
      </c>
      <c r="J945" s="21" t="str">
        <f t="shared" si="73"/>
        <v/>
      </c>
      <c r="K945" s="28"/>
      <c r="L945" s="29"/>
      <c r="M945" s="29"/>
      <c r="N945" s="29"/>
      <c r="O945" s="30"/>
      <c r="P945" s="1"/>
    </row>
    <row r="946" spans="4:16" ht="27.75" customHeight="1">
      <c r="D946" s="21" t="str">
        <f t="shared" si="70"/>
        <v/>
      </c>
      <c r="E946" s="127" t="str">
        <f t="shared" si="74"/>
        <v/>
      </c>
      <c r="F946" s="22"/>
      <c r="G946" s="23"/>
      <c r="H946" s="21" t="str">
        <f t="shared" si="71"/>
        <v/>
      </c>
      <c r="I946" s="21" t="str">
        <f t="shared" si="72"/>
        <v/>
      </c>
      <c r="J946" s="21" t="str">
        <f t="shared" si="73"/>
        <v/>
      </c>
      <c r="K946" s="28"/>
      <c r="L946" s="29"/>
      <c r="M946" s="29"/>
      <c r="N946" s="29"/>
      <c r="O946" s="30"/>
      <c r="P946" s="1"/>
    </row>
    <row r="947" spans="4:16" ht="27.75" customHeight="1">
      <c r="D947" s="21" t="str">
        <f t="shared" si="70"/>
        <v/>
      </c>
      <c r="E947" s="127" t="str">
        <f t="shared" si="74"/>
        <v/>
      </c>
      <c r="F947" s="22"/>
      <c r="G947" s="23"/>
      <c r="H947" s="21" t="str">
        <f t="shared" si="71"/>
        <v/>
      </c>
      <c r="I947" s="21" t="str">
        <f t="shared" si="72"/>
        <v/>
      </c>
      <c r="J947" s="21" t="str">
        <f t="shared" si="73"/>
        <v/>
      </c>
      <c r="K947" s="28"/>
      <c r="L947" s="29"/>
      <c r="M947" s="29"/>
      <c r="N947" s="29"/>
      <c r="O947" s="30"/>
      <c r="P947" s="1"/>
    </row>
    <row r="948" spans="4:16" ht="27.75" customHeight="1">
      <c r="D948" s="21" t="str">
        <f t="shared" si="70"/>
        <v/>
      </c>
      <c r="E948" s="127" t="str">
        <f t="shared" si="74"/>
        <v/>
      </c>
      <c r="F948" s="22"/>
      <c r="G948" s="23"/>
      <c r="H948" s="21" t="str">
        <f t="shared" si="71"/>
        <v/>
      </c>
      <c r="I948" s="21" t="str">
        <f t="shared" si="72"/>
        <v/>
      </c>
      <c r="J948" s="21" t="str">
        <f t="shared" si="73"/>
        <v/>
      </c>
      <c r="K948" s="28"/>
      <c r="L948" s="29"/>
      <c r="M948" s="29"/>
      <c r="N948" s="29"/>
      <c r="O948" s="30"/>
      <c r="P948" s="1"/>
    </row>
    <row r="949" spans="4:16" ht="27.75" customHeight="1">
      <c r="D949" s="21" t="str">
        <f t="shared" si="70"/>
        <v/>
      </c>
      <c r="E949" s="127" t="str">
        <f t="shared" si="74"/>
        <v/>
      </c>
      <c r="F949" s="22"/>
      <c r="G949" s="23"/>
      <c r="H949" s="21" t="str">
        <f t="shared" si="71"/>
        <v/>
      </c>
      <c r="I949" s="21" t="str">
        <f t="shared" si="72"/>
        <v/>
      </c>
      <c r="J949" s="21" t="str">
        <f t="shared" si="73"/>
        <v/>
      </c>
      <c r="K949" s="28"/>
      <c r="L949" s="29"/>
      <c r="M949" s="29"/>
      <c r="N949" s="29"/>
      <c r="O949" s="30"/>
      <c r="P949" s="1"/>
    </row>
    <row r="950" spans="4:16" ht="27.75" customHeight="1">
      <c r="D950" s="21" t="str">
        <f t="shared" si="70"/>
        <v/>
      </c>
      <c r="E950" s="127" t="str">
        <f t="shared" si="74"/>
        <v/>
      </c>
      <c r="F950" s="22"/>
      <c r="G950" s="23"/>
      <c r="H950" s="21" t="str">
        <f t="shared" si="71"/>
        <v/>
      </c>
      <c r="I950" s="21" t="str">
        <f t="shared" si="72"/>
        <v/>
      </c>
      <c r="J950" s="21" t="str">
        <f t="shared" si="73"/>
        <v/>
      </c>
      <c r="K950" s="28"/>
      <c r="L950" s="29"/>
      <c r="M950" s="29"/>
      <c r="N950" s="29"/>
      <c r="O950" s="30"/>
      <c r="P950" s="1"/>
    </row>
    <row r="951" spans="4:16" ht="27.75" customHeight="1">
      <c r="D951" s="21" t="str">
        <f t="shared" si="70"/>
        <v/>
      </c>
      <c r="E951" s="127" t="str">
        <f t="shared" si="74"/>
        <v/>
      </c>
      <c r="F951" s="22"/>
      <c r="G951" s="23"/>
      <c r="H951" s="21" t="str">
        <f t="shared" si="71"/>
        <v/>
      </c>
      <c r="I951" s="21" t="str">
        <f t="shared" si="72"/>
        <v/>
      </c>
      <c r="J951" s="21" t="str">
        <f t="shared" si="73"/>
        <v/>
      </c>
      <c r="K951" s="28"/>
      <c r="L951" s="29"/>
      <c r="M951" s="29"/>
      <c r="N951" s="29"/>
      <c r="O951" s="30"/>
      <c r="P951" s="1"/>
    </row>
    <row r="952" spans="4:16" ht="27.75" customHeight="1">
      <c r="D952" s="21" t="str">
        <f t="shared" si="70"/>
        <v/>
      </c>
      <c r="E952" s="127" t="str">
        <f t="shared" si="74"/>
        <v/>
      </c>
      <c r="F952" s="22"/>
      <c r="G952" s="23"/>
      <c r="H952" s="21" t="str">
        <f t="shared" si="71"/>
        <v/>
      </c>
      <c r="I952" s="21" t="str">
        <f t="shared" si="72"/>
        <v/>
      </c>
      <c r="J952" s="21" t="str">
        <f t="shared" si="73"/>
        <v/>
      </c>
      <c r="K952" s="28"/>
      <c r="L952" s="29"/>
      <c r="M952" s="29"/>
      <c r="N952" s="29"/>
      <c r="O952" s="30"/>
      <c r="P952" s="1"/>
    </row>
    <row r="953" spans="4:16" ht="27.75" customHeight="1">
      <c r="D953" s="21" t="str">
        <f t="shared" si="70"/>
        <v/>
      </c>
      <c r="E953" s="127" t="str">
        <f t="shared" si="74"/>
        <v/>
      </c>
      <c r="F953" s="22"/>
      <c r="G953" s="23"/>
      <c r="H953" s="21" t="str">
        <f t="shared" si="71"/>
        <v/>
      </c>
      <c r="I953" s="21" t="str">
        <f t="shared" si="72"/>
        <v/>
      </c>
      <c r="J953" s="21" t="str">
        <f t="shared" si="73"/>
        <v/>
      </c>
      <c r="K953" s="28"/>
      <c r="L953" s="29"/>
      <c r="M953" s="29"/>
      <c r="N953" s="29"/>
      <c r="O953" s="30"/>
      <c r="P953" s="1"/>
    </row>
    <row r="954" spans="4:16" ht="27.75" customHeight="1">
      <c r="D954" s="21" t="str">
        <f t="shared" si="70"/>
        <v/>
      </c>
      <c r="E954" s="127" t="str">
        <f t="shared" si="74"/>
        <v/>
      </c>
      <c r="F954" s="22"/>
      <c r="G954" s="23"/>
      <c r="H954" s="21" t="str">
        <f t="shared" si="71"/>
        <v/>
      </c>
      <c r="I954" s="21" t="str">
        <f t="shared" si="72"/>
        <v/>
      </c>
      <c r="J954" s="21" t="str">
        <f t="shared" si="73"/>
        <v/>
      </c>
      <c r="K954" s="28"/>
      <c r="L954" s="29"/>
      <c r="M954" s="29"/>
      <c r="N954" s="29"/>
      <c r="O954" s="30"/>
      <c r="P954" s="1"/>
    </row>
    <row r="955" spans="4:16" ht="27.75" customHeight="1">
      <c r="D955" s="21" t="str">
        <f t="shared" si="70"/>
        <v/>
      </c>
      <c r="E955" s="127" t="str">
        <f t="shared" si="74"/>
        <v/>
      </c>
      <c r="F955" s="22"/>
      <c r="G955" s="23"/>
      <c r="H955" s="21" t="str">
        <f t="shared" si="71"/>
        <v/>
      </c>
      <c r="I955" s="21" t="str">
        <f t="shared" si="72"/>
        <v/>
      </c>
      <c r="J955" s="21" t="str">
        <f t="shared" si="73"/>
        <v/>
      </c>
      <c r="K955" s="28"/>
      <c r="L955" s="29"/>
      <c r="M955" s="29"/>
      <c r="N955" s="29"/>
      <c r="O955" s="30"/>
      <c r="P955" s="1"/>
    </row>
    <row r="956" spans="4:16" ht="27.75" customHeight="1">
      <c r="D956" s="21" t="str">
        <f t="shared" si="70"/>
        <v/>
      </c>
      <c r="E956" s="127" t="str">
        <f t="shared" si="74"/>
        <v/>
      </c>
      <c r="F956" s="22"/>
      <c r="G956" s="23"/>
      <c r="H956" s="21" t="str">
        <f t="shared" si="71"/>
        <v/>
      </c>
      <c r="I956" s="21" t="str">
        <f t="shared" si="72"/>
        <v/>
      </c>
      <c r="J956" s="21" t="str">
        <f t="shared" si="73"/>
        <v/>
      </c>
      <c r="K956" s="28"/>
      <c r="L956" s="29"/>
      <c r="M956" s="29"/>
      <c r="N956" s="29"/>
      <c r="O956" s="30"/>
      <c r="P956" s="1"/>
    </row>
    <row r="957" spans="4:16" ht="27.75" customHeight="1">
      <c r="D957" s="21" t="str">
        <f t="shared" si="70"/>
        <v/>
      </c>
      <c r="E957" s="127" t="str">
        <f t="shared" si="74"/>
        <v/>
      </c>
      <c r="F957" s="22"/>
      <c r="G957" s="23"/>
      <c r="H957" s="21" t="str">
        <f t="shared" si="71"/>
        <v/>
      </c>
      <c r="I957" s="21" t="str">
        <f t="shared" si="72"/>
        <v/>
      </c>
      <c r="J957" s="21" t="str">
        <f t="shared" si="73"/>
        <v/>
      </c>
      <c r="K957" s="28"/>
      <c r="L957" s="29"/>
      <c r="M957" s="29"/>
      <c r="N957" s="29"/>
      <c r="O957" s="30"/>
      <c r="P957" s="1"/>
    </row>
    <row r="958" spans="4:16" ht="27.75" customHeight="1">
      <c r="D958" s="21" t="str">
        <f t="shared" si="70"/>
        <v/>
      </c>
      <c r="E958" s="127" t="str">
        <f t="shared" si="74"/>
        <v/>
      </c>
      <c r="F958" s="22"/>
      <c r="G958" s="23"/>
      <c r="H958" s="21" t="str">
        <f t="shared" si="71"/>
        <v/>
      </c>
      <c r="I958" s="21" t="str">
        <f t="shared" si="72"/>
        <v/>
      </c>
      <c r="J958" s="21" t="str">
        <f t="shared" si="73"/>
        <v/>
      </c>
      <c r="K958" s="28"/>
      <c r="L958" s="29"/>
      <c r="M958" s="29"/>
      <c r="N958" s="29"/>
      <c r="O958" s="30"/>
      <c r="P958" s="1"/>
    </row>
    <row r="959" spans="4:16" ht="27.75" customHeight="1">
      <c r="D959" s="21" t="str">
        <f t="shared" si="70"/>
        <v/>
      </c>
      <c r="E959" s="127" t="str">
        <f t="shared" si="74"/>
        <v/>
      </c>
      <c r="F959" s="22"/>
      <c r="G959" s="23"/>
      <c r="H959" s="21" t="str">
        <f t="shared" si="71"/>
        <v/>
      </c>
      <c r="I959" s="21" t="str">
        <f t="shared" si="72"/>
        <v/>
      </c>
      <c r="J959" s="21" t="str">
        <f t="shared" si="73"/>
        <v/>
      </c>
      <c r="K959" s="28"/>
      <c r="L959" s="29"/>
      <c r="M959" s="29"/>
      <c r="N959" s="29"/>
      <c r="O959" s="30"/>
      <c r="P959" s="1"/>
    </row>
    <row r="960" spans="4:16" ht="27.75" customHeight="1">
      <c r="D960" s="21" t="str">
        <f t="shared" si="70"/>
        <v/>
      </c>
      <c r="E960" s="127" t="str">
        <f t="shared" si="74"/>
        <v/>
      </c>
      <c r="F960" s="22"/>
      <c r="G960" s="23"/>
      <c r="H960" s="21" t="str">
        <f t="shared" si="71"/>
        <v/>
      </c>
      <c r="I960" s="21" t="str">
        <f t="shared" si="72"/>
        <v/>
      </c>
      <c r="J960" s="21" t="str">
        <f t="shared" si="73"/>
        <v/>
      </c>
      <c r="K960" s="28"/>
      <c r="L960" s="29"/>
      <c r="M960" s="29"/>
      <c r="N960" s="29"/>
      <c r="O960" s="30"/>
      <c r="P960" s="1"/>
    </row>
    <row r="961" spans="4:16" ht="27.75" customHeight="1">
      <c r="D961" s="21" t="str">
        <f t="shared" si="70"/>
        <v/>
      </c>
      <c r="E961" s="127" t="str">
        <f t="shared" si="74"/>
        <v/>
      </c>
      <c r="F961" s="22"/>
      <c r="G961" s="23"/>
      <c r="H961" s="21" t="str">
        <f t="shared" si="71"/>
        <v/>
      </c>
      <c r="I961" s="21" t="str">
        <f t="shared" si="72"/>
        <v/>
      </c>
      <c r="J961" s="21" t="str">
        <f t="shared" si="73"/>
        <v/>
      </c>
      <c r="K961" s="28"/>
      <c r="L961" s="29"/>
      <c r="M961" s="29"/>
      <c r="N961" s="29"/>
      <c r="O961" s="30"/>
      <c r="P961" s="1"/>
    </row>
    <row r="962" spans="4:16" ht="27.75" customHeight="1">
      <c r="D962" s="21" t="str">
        <f t="shared" si="70"/>
        <v/>
      </c>
      <c r="E962" s="127" t="str">
        <f t="shared" si="74"/>
        <v/>
      </c>
      <c r="F962" s="22"/>
      <c r="G962" s="23"/>
      <c r="H962" s="21" t="str">
        <f t="shared" si="71"/>
        <v/>
      </c>
      <c r="I962" s="21" t="str">
        <f t="shared" si="72"/>
        <v/>
      </c>
      <c r="J962" s="21" t="str">
        <f t="shared" si="73"/>
        <v/>
      </c>
      <c r="K962" s="28"/>
      <c r="L962" s="29"/>
      <c r="M962" s="29"/>
      <c r="N962" s="29"/>
      <c r="O962" s="30"/>
      <c r="P962" s="1"/>
    </row>
    <row r="963" spans="4:16" ht="27.75" customHeight="1">
      <c r="D963" s="21" t="str">
        <f t="shared" si="70"/>
        <v/>
      </c>
      <c r="E963" s="127" t="str">
        <f t="shared" si="74"/>
        <v/>
      </c>
      <c r="F963" s="22"/>
      <c r="G963" s="23"/>
      <c r="H963" s="21" t="str">
        <f t="shared" si="71"/>
        <v/>
      </c>
      <c r="I963" s="21" t="str">
        <f t="shared" si="72"/>
        <v/>
      </c>
      <c r="J963" s="21" t="str">
        <f t="shared" si="73"/>
        <v/>
      </c>
      <c r="K963" s="28"/>
      <c r="L963" s="29"/>
      <c r="M963" s="29"/>
      <c r="N963" s="29"/>
      <c r="O963" s="30"/>
      <c r="P963" s="1"/>
    </row>
    <row r="964" spans="4:16" ht="27.75" customHeight="1">
      <c r="D964" s="21" t="str">
        <f t="shared" si="70"/>
        <v/>
      </c>
      <c r="E964" s="127" t="str">
        <f t="shared" si="74"/>
        <v/>
      </c>
      <c r="F964" s="22"/>
      <c r="G964" s="23"/>
      <c r="H964" s="21" t="str">
        <f t="shared" si="71"/>
        <v/>
      </c>
      <c r="I964" s="21" t="str">
        <f t="shared" si="72"/>
        <v/>
      </c>
      <c r="J964" s="21" t="str">
        <f t="shared" si="73"/>
        <v/>
      </c>
      <c r="K964" s="28"/>
      <c r="L964" s="29"/>
      <c r="M964" s="29"/>
      <c r="N964" s="29"/>
      <c r="O964" s="30"/>
      <c r="P964" s="1"/>
    </row>
    <row r="965" spans="4:16" ht="27.75" customHeight="1">
      <c r="D965" s="21" t="str">
        <f t="shared" si="70"/>
        <v/>
      </c>
      <c r="E965" s="127" t="str">
        <f t="shared" si="74"/>
        <v/>
      </c>
      <c r="F965" s="22"/>
      <c r="G965" s="23"/>
      <c r="H965" s="21" t="str">
        <f t="shared" si="71"/>
        <v/>
      </c>
      <c r="I965" s="21" t="str">
        <f t="shared" si="72"/>
        <v/>
      </c>
      <c r="J965" s="21" t="str">
        <f t="shared" si="73"/>
        <v/>
      </c>
      <c r="K965" s="28"/>
      <c r="L965" s="29"/>
      <c r="M965" s="29"/>
      <c r="N965" s="29"/>
      <c r="O965" s="30"/>
      <c r="P965" s="1"/>
    </row>
    <row r="966" spans="4:16" ht="27.75" customHeight="1">
      <c r="D966" s="21" t="str">
        <f t="shared" si="70"/>
        <v/>
      </c>
      <c r="E966" s="127" t="str">
        <f t="shared" si="74"/>
        <v/>
      </c>
      <c r="F966" s="22"/>
      <c r="G966" s="23"/>
      <c r="H966" s="21" t="str">
        <f t="shared" si="71"/>
        <v/>
      </c>
      <c r="I966" s="21" t="str">
        <f t="shared" si="72"/>
        <v/>
      </c>
      <c r="J966" s="21" t="str">
        <f t="shared" si="73"/>
        <v/>
      </c>
      <c r="K966" s="28"/>
      <c r="L966" s="29"/>
      <c r="M966" s="29"/>
      <c r="N966" s="29"/>
      <c r="O966" s="30"/>
      <c r="P966" s="1"/>
    </row>
    <row r="967" spans="4:16" ht="27.75" customHeight="1">
      <c r="D967" s="21" t="str">
        <f t="shared" si="70"/>
        <v/>
      </c>
      <c r="E967" s="127" t="str">
        <f t="shared" si="74"/>
        <v/>
      </c>
      <c r="F967" s="22"/>
      <c r="G967" s="23"/>
      <c r="H967" s="21" t="str">
        <f t="shared" si="71"/>
        <v/>
      </c>
      <c r="I967" s="21" t="str">
        <f t="shared" si="72"/>
        <v/>
      </c>
      <c r="J967" s="21" t="str">
        <f t="shared" si="73"/>
        <v/>
      </c>
      <c r="K967" s="28"/>
      <c r="L967" s="29"/>
      <c r="M967" s="29"/>
      <c r="N967" s="29"/>
      <c r="O967" s="30"/>
      <c r="P967" s="1"/>
    </row>
    <row r="968" spans="4:16" ht="27.75" customHeight="1">
      <c r="D968" s="21" t="str">
        <f t="shared" si="70"/>
        <v/>
      </c>
      <c r="E968" s="127" t="str">
        <f t="shared" si="74"/>
        <v/>
      </c>
      <c r="F968" s="22"/>
      <c r="G968" s="23"/>
      <c r="H968" s="21" t="str">
        <f t="shared" si="71"/>
        <v/>
      </c>
      <c r="I968" s="21" t="str">
        <f t="shared" si="72"/>
        <v/>
      </c>
      <c r="J968" s="21" t="str">
        <f t="shared" si="73"/>
        <v/>
      </c>
      <c r="K968" s="28"/>
      <c r="L968" s="29"/>
      <c r="M968" s="29"/>
      <c r="N968" s="29"/>
      <c r="O968" s="30"/>
      <c r="P968" s="1"/>
    </row>
    <row r="969" spans="4:16" ht="27.75" customHeight="1">
      <c r="D969" s="21" t="str">
        <f t="shared" si="70"/>
        <v/>
      </c>
      <c r="E969" s="127" t="str">
        <f t="shared" si="74"/>
        <v/>
      </c>
      <c r="F969" s="22"/>
      <c r="G969" s="23"/>
      <c r="H969" s="21" t="str">
        <f t="shared" si="71"/>
        <v/>
      </c>
      <c r="I969" s="21" t="str">
        <f t="shared" si="72"/>
        <v/>
      </c>
      <c r="J969" s="21" t="str">
        <f t="shared" si="73"/>
        <v/>
      </c>
      <c r="K969" s="28"/>
      <c r="L969" s="29"/>
      <c r="M969" s="29"/>
      <c r="N969" s="29"/>
      <c r="O969" s="30"/>
      <c r="P969" s="1"/>
    </row>
    <row r="970" spans="4:16" ht="27.75" customHeight="1">
      <c r="D970" s="21" t="str">
        <f t="shared" si="70"/>
        <v/>
      </c>
      <c r="E970" s="127" t="str">
        <f t="shared" si="74"/>
        <v/>
      </c>
      <c r="F970" s="22"/>
      <c r="G970" s="23"/>
      <c r="H970" s="21" t="str">
        <f t="shared" si="71"/>
        <v/>
      </c>
      <c r="I970" s="21" t="str">
        <f t="shared" si="72"/>
        <v/>
      </c>
      <c r="J970" s="21" t="str">
        <f t="shared" si="73"/>
        <v/>
      </c>
      <c r="K970" s="28"/>
      <c r="L970" s="29"/>
      <c r="M970" s="29"/>
      <c r="N970" s="29"/>
      <c r="O970" s="30"/>
      <c r="P970" s="1"/>
    </row>
    <row r="971" spans="4:16" ht="27.75" customHeight="1">
      <c r="D971" s="21" t="str">
        <f t="shared" si="70"/>
        <v/>
      </c>
      <c r="E971" s="127" t="str">
        <f t="shared" si="74"/>
        <v/>
      </c>
      <c r="F971" s="22"/>
      <c r="G971" s="23"/>
      <c r="H971" s="21" t="str">
        <f t="shared" si="71"/>
        <v/>
      </c>
      <c r="I971" s="21" t="str">
        <f t="shared" si="72"/>
        <v/>
      </c>
      <c r="J971" s="21" t="str">
        <f t="shared" si="73"/>
        <v/>
      </c>
      <c r="K971" s="28"/>
      <c r="L971" s="29"/>
      <c r="M971" s="29"/>
      <c r="N971" s="29"/>
      <c r="O971" s="30"/>
      <c r="P971" s="1"/>
    </row>
    <row r="972" spans="4:16" ht="27.75" customHeight="1">
      <c r="D972" s="21" t="str">
        <f t="shared" ref="D972:D1010" si="75">IF(F972&lt;&gt;"",ROW()-10,"")</f>
        <v/>
      </c>
      <c r="E972" s="127" t="str">
        <f t="shared" si="74"/>
        <v/>
      </c>
      <c r="F972" s="22"/>
      <c r="G972" s="23"/>
      <c r="H972" s="21" t="str">
        <f t="shared" ref="H972:H1010" si="76">IF(G972&gt;1,DATEDIF(G972,$H$9,"md"),"")</f>
        <v/>
      </c>
      <c r="I972" s="21" t="str">
        <f t="shared" ref="I972:I1010" si="77">IF(G972&gt;1,DATEDIF(G972,$H$9,"ym"),"")</f>
        <v/>
      </c>
      <c r="J972" s="21" t="str">
        <f t="shared" ref="J972:J1010" si="78">IF(G972&gt;1,DATEDIF(G972,$H$9,"y"),"")</f>
        <v/>
      </c>
      <c r="K972" s="28"/>
      <c r="L972" s="29"/>
      <c r="M972" s="29"/>
      <c r="N972" s="29"/>
      <c r="O972" s="30"/>
      <c r="P972" s="1"/>
    </row>
    <row r="973" spans="4:16" ht="27.75" customHeight="1">
      <c r="D973" s="21" t="str">
        <f t="shared" si="75"/>
        <v/>
      </c>
      <c r="E973" s="127" t="str">
        <f t="shared" ref="E973:E1010" si="79">IF(F973="","",E972+1)</f>
        <v/>
      </c>
      <c r="F973" s="22"/>
      <c r="G973" s="23"/>
      <c r="H973" s="21" t="str">
        <f t="shared" si="76"/>
        <v/>
      </c>
      <c r="I973" s="21" t="str">
        <f t="shared" si="77"/>
        <v/>
      </c>
      <c r="J973" s="21" t="str">
        <f t="shared" si="78"/>
        <v/>
      </c>
      <c r="K973" s="28"/>
      <c r="L973" s="29"/>
      <c r="M973" s="29"/>
      <c r="N973" s="29"/>
      <c r="O973" s="30"/>
      <c r="P973" s="1"/>
    </row>
    <row r="974" spans="4:16" ht="27.75" customHeight="1">
      <c r="D974" s="21" t="str">
        <f t="shared" si="75"/>
        <v/>
      </c>
      <c r="E974" s="127" t="str">
        <f t="shared" si="79"/>
        <v/>
      </c>
      <c r="F974" s="22"/>
      <c r="G974" s="23"/>
      <c r="H974" s="21" t="str">
        <f t="shared" si="76"/>
        <v/>
      </c>
      <c r="I974" s="21" t="str">
        <f t="shared" si="77"/>
        <v/>
      </c>
      <c r="J974" s="21" t="str">
        <f t="shared" si="78"/>
        <v/>
      </c>
      <c r="K974" s="28"/>
      <c r="L974" s="29"/>
      <c r="M974" s="29"/>
      <c r="N974" s="29"/>
      <c r="O974" s="30"/>
      <c r="P974" s="1"/>
    </row>
    <row r="975" spans="4:16" ht="27.75" customHeight="1">
      <c r="D975" s="21" t="str">
        <f t="shared" si="75"/>
        <v/>
      </c>
      <c r="E975" s="127" t="str">
        <f t="shared" si="79"/>
        <v/>
      </c>
      <c r="F975" s="22"/>
      <c r="G975" s="23"/>
      <c r="H975" s="21" t="str">
        <f t="shared" si="76"/>
        <v/>
      </c>
      <c r="I975" s="21" t="str">
        <f t="shared" si="77"/>
        <v/>
      </c>
      <c r="J975" s="21" t="str">
        <f t="shared" si="78"/>
        <v/>
      </c>
      <c r="K975" s="28"/>
      <c r="L975" s="29"/>
      <c r="M975" s="29"/>
      <c r="N975" s="29"/>
      <c r="O975" s="30"/>
      <c r="P975" s="1"/>
    </row>
    <row r="976" spans="4:16" ht="27.75" customHeight="1">
      <c r="D976" s="21" t="str">
        <f t="shared" si="75"/>
        <v/>
      </c>
      <c r="E976" s="127" t="str">
        <f t="shared" si="79"/>
        <v/>
      </c>
      <c r="F976" s="22"/>
      <c r="G976" s="23"/>
      <c r="H976" s="21" t="str">
        <f t="shared" si="76"/>
        <v/>
      </c>
      <c r="I976" s="21" t="str">
        <f t="shared" si="77"/>
        <v/>
      </c>
      <c r="J976" s="21" t="str">
        <f t="shared" si="78"/>
        <v/>
      </c>
      <c r="K976" s="28"/>
      <c r="L976" s="29"/>
      <c r="M976" s="29"/>
      <c r="N976" s="29"/>
      <c r="O976" s="30"/>
      <c r="P976" s="1"/>
    </row>
    <row r="977" spans="4:16" ht="27.75" customHeight="1">
      <c r="D977" s="21" t="str">
        <f t="shared" si="75"/>
        <v/>
      </c>
      <c r="E977" s="127" t="str">
        <f t="shared" si="79"/>
        <v/>
      </c>
      <c r="F977" s="22"/>
      <c r="G977" s="23"/>
      <c r="H977" s="21" t="str">
        <f t="shared" si="76"/>
        <v/>
      </c>
      <c r="I977" s="21" t="str">
        <f t="shared" si="77"/>
        <v/>
      </c>
      <c r="J977" s="21" t="str">
        <f t="shared" si="78"/>
        <v/>
      </c>
      <c r="K977" s="28"/>
      <c r="L977" s="29"/>
      <c r="M977" s="29"/>
      <c r="N977" s="29"/>
      <c r="O977" s="30"/>
      <c r="P977" s="1"/>
    </row>
    <row r="978" spans="4:16" ht="27.75" customHeight="1">
      <c r="D978" s="21" t="str">
        <f t="shared" si="75"/>
        <v/>
      </c>
      <c r="E978" s="127" t="str">
        <f t="shared" si="79"/>
        <v/>
      </c>
      <c r="F978" s="22"/>
      <c r="G978" s="23"/>
      <c r="H978" s="21" t="str">
        <f t="shared" si="76"/>
        <v/>
      </c>
      <c r="I978" s="21" t="str">
        <f t="shared" si="77"/>
        <v/>
      </c>
      <c r="J978" s="21" t="str">
        <f t="shared" si="78"/>
        <v/>
      </c>
      <c r="K978" s="28"/>
      <c r="L978" s="29"/>
      <c r="M978" s="29"/>
      <c r="N978" s="29"/>
      <c r="O978" s="30"/>
      <c r="P978" s="1"/>
    </row>
    <row r="979" spans="4:16" ht="27.75" customHeight="1">
      <c r="D979" s="21" t="str">
        <f t="shared" si="75"/>
        <v/>
      </c>
      <c r="E979" s="127" t="str">
        <f t="shared" si="79"/>
        <v/>
      </c>
      <c r="F979" s="22"/>
      <c r="G979" s="23"/>
      <c r="H979" s="21" t="str">
        <f t="shared" si="76"/>
        <v/>
      </c>
      <c r="I979" s="21" t="str">
        <f t="shared" si="77"/>
        <v/>
      </c>
      <c r="J979" s="21" t="str">
        <f t="shared" si="78"/>
        <v/>
      </c>
      <c r="K979" s="28"/>
      <c r="L979" s="29"/>
      <c r="M979" s="29"/>
      <c r="N979" s="29"/>
      <c r="O979" s="30"/>
      <c r="P979" s="1"/>
    </row>
    <row r="980" spans="4:16" ht="27.75" customHeight="1">
      <c r="D980" s="21" t="str">
        <f t="shared" si="75"/>
        <v/>
      </c>
      <c r="E980" s="127" t="str">
        <f t="shared" si="79"/>
        <v/>
      </c>
      <c r="F980" s="22"/>
      <c r="G980" s="23"/>
      <c r="H980" s="21" t="str">
        <f t="shared" si="76"/>
        <v/>
      </c>
      <c r="I980" s="21" t="str">
        <f t="shared" si="77"/>
        <v/>
      </c>
      <c r="J980" s="21" t="str">
        <f t="shared" si="78"/>
        <v/>
      </c>
      <c r="K980" s="28"/>
      <c r="L980" s="29"/>
      <c r="M980" s="29"/>
      <c r="N980" s="29"/>
      <c r="O980" s="30"/>
      <c r="P980" s="1"/>
    </row>
    <row r="981" spans="4:16" ht="27.75" customHeight="1">
      <c r="D981" s="21" t="str">
        <f t="shared" si="75"/>
        <v/>
      </c>
      <c r="E981" s="127" t="str">
        <f t="shared" si="79"/>
        <v/>
      </c>
      <c r="F981" s="22"/>
      <c r="G981" s="23"/>
      <c r="H981" s="21" t="str">
        <f t="shared" si="76"/>
        <v/>
      </c>
      <c r="I981" s="21" t="str">
        <f t="shared" si="77"/>
        <v/>
      </c>
      <c r="J981" s="21" t="str">
        <f t="shared" si="78"/>
        <v/>
      </c>
      <c r="K981" s="28"/>
      <c r="L981" s="29"/>
      <c r="M981" s="29"/>
      <c r="N981" s="29"/>
      <c r="O981" s="30"/>
      <c r="P981" s="1"/>
    </row>
    <row r="982" spans="4:16" ht="27.75" customHeight="1">
      <c r="D982" s="21" t="str">
        <f t="shared" si="75"/>
        <v/>
      </c>
      <c r="E982" s="127" t="str">
        <f t="shared" si="79"/>
        <v/>
      </c>
      <c r="F982" s="22"/>
      <c r="G982" s="23"/>
      <c r="H982" s="21" t="str">
        <f t="shared" si="76"/>
        <v/>
      </c>
      <c r="I982" s="21" t="str">
        <f t="shared" si="77"/>
        <v/>
      </c>
      <c r="J982" s="21" t="str">
        <f t="shared" si="78"/>
        <v/>
      </c>
      <c r="K982" s="28"/>
      <c r="L982" s="29"/>
      <c r="M982" s="29"/>
      <c r="N982" s="29"/>
      <c r="O982" s="30"/>
      <c r="P982" s="1"/>
    </row>
    <row r="983" spans="4:16" ht="27.75" customHeight="1">
      <c r="D983" s="21" t="str">
        <f t="shared" si="75"/>
        <v/>
      </c>
      <c r="E983" s="127" t="str">
        <f t="shared" si="79"/>
        <v/>
      </c>
      <c r="F983" s="22"/>
      <c r="G983" s="23"/>
      <c r="H983" s="21" t="str">
        <f t="shared" si="76"/>
        <v/>
      </c>
      <c r="I983" s="21" t="str">
        <f t="shared" si="77"/>
        <v/>
      </c>
      <c r="J983" s="21" t="str">
        <f t="shared" si="78"/>
        <v/>
      </c>
      <c r="K983" s="28"/>
      <c r="L983" s="29"/>
      <c r="M983" s="29"/>
      <c r="N983" s="29"/>
      <c r="O983" s="30"/>
      <c r="P983" s="1"/>
    </row>
    <row r="984" spans="4:16" ht="27.75" customHeight="1">
      <c r="D984" s="21" t="str">
        <f t="shared" si="75"/>
        <v/>
      </c>
      <c r="E984" s="127" t="str">
        <f t="shared" si="79"/>
        <v/>
      </c>
      <c r="F984" s="22"/>
      <c r="G984" s="23"/>
      <c r="H984" s="21" t="str">
        <f t="shared" si="76"/>
        <v/>
      </c>
      <c r="I984" s="21" t="str">
        <f t="shared" si="77"/>
        <v/>
      </c>
      <c r="J984" s="21" t="str">
        <f t="shared" si="78"/>
        <v/>
      </c>
      <c r="K984" s="28"/>
      <c r="L984" s="29"/>
      <c r="M984" s="29"/>
      <c r="N984" s="29"/>
      <c r="O984" s="30"/>
      <c r="P984" s="1"/>
    </row>
    <row r="985" spans="4:16" ht="27.75" customHeight="1">
      <c r="D985" s="21" t="str">
        <f t="shared" si="75"/>
        <v/>
      </c>
      <c r="E985" s="127" t="str">
        <f t="shared" si="79"/>
        <v/>
      </c>
      <c r="F985" s="22"/>
      <c r="G985" s="23"/>
      <c r="H985" s="21" t="str">
        <f t="shared" si="76"/>
        <v/>
      </c>
      <c r="I985" s="21" t="str">
        <f t="shared" si="77"/>
        <v/>
      </c>
      <c r="J985" s="21" t="str">
        <f t="shared" si="78"/>
        <v/>
      </c>
      <c r="K985" s="28"/>
      <c r="L985" s="29"/>
      <c r="M985" s="29"/>
      <c r="N985" s="29"/>
      <c r="O985" s="30"/>
      <c r="P985" s="1"/>
    </row>
    <row r="986" spans="4:16" ht="27.75" customHeight="1">
      <c r="D986" s="21" t="str">
        <f t="shared" si="75"/>
        <v/>
      </c>
      <c r="E986" s="127" t="str">
        <f t="shared" si="79"/>
        <v/>
      </c>
      <c r="F986" s="22"/>
      <c r="G986" s="23"/>
      <c r="H986" s="21" t="str">
        <f t="shared" si="76"/>
        <v/>
      </c>
      <c r="I986" s="21" t="str">
        <f t="shared" si="77"/>
        <v/>
      </c>
      <c r="J986" s="21" t="str">
        <f t="shared" si="78"/>
        <v/>
      </c>
      <c r="K986" s="28"/>
      <c r="L986" s="29"/>
      <c r="M986" s="29"/>
      <c r="N986" s="29"/>
      <c r="O986" s="30"/>
      <c r="P986" s="1"/>
    </row>
    <row r="987" spans="4:16" ht="27.75" customHeight="1">
      <c r="D987" s="21" t="str">
        <f t="shared" si="75"/>
        <v/>
      </c>
      <c r="E987" s="127" t="str">
        <f t="shared" si="79"/>
        <v/>
      </c>
      <c r="F987" s="22"/>
      <c r="G987" s="23"/>
      <c r="H987" s="21" t="str">
        <f t="shared" si="76"/>
        <v/>
      </c>
      <c r="I987" s="21" t="str">
        <f t="shared" si="77"/>
        <v/>
      </c>
      <c r="J987" s="21" t="str">
        <f t="shared" si="78"/>
        <v/>
      </c>
      <c r="K987" s="28"/>
      <c r="L987" s="29"/>
      <c r="M987" s="29"/>
      <c r="N987" s="29"/>
      <c r="O987" s="30"/>
      <c r="P987" s="1"/>
    </row>
    <row r="988" spans="4:16" ht="27.75" customHeight="1">
      <c r="D988" s="21" t="str">
        <f t="shared" si="75"/>
        <v/>
      </c>
      <c r="E988" s="127" t="str">
        <f t="shared" si="79"/>
        <v/>
      </c>
      <c r="F988" s="22"/>
      <c r="G988" s="23"/>
      <c r="H988" s="21" t="str">
        <f t="shared" si="76"/>
        <v/>
      </c>
      <c r="I988" s="21" t="str">
        <f t="shared" si="77"/>
        <v/>
      </c>
      <c r="J988" s="21" t="str">
        <f t="shared" si="78"/>
        <v/>
      </c>
      <c r="K988" s="28"/>
      <c r="L988" s="29"/>
      <c r="M988" s="29"/>
      <c r="N988" s="29"/>
      <c r="O988" s="30"/>
      <c r="P988" s="1"/>
    </row>
    <row r="989" spans="4:16" ht="27.75" customHeight="1">
      <c r="D989" s="21" t="str">
        <f t="shared" si="75"/>
        <v/>
      </c>
      <c r="E989" s="127" t="str">
        <f t="shared" si="79"/>
        <v/>
      </c>
      <c r="F989" s="22"/>
      <c r="G989" s="23"/>
      <c r="H989" s="21" t="str">
        <f t="shared" si="76"/>
        <v/>
      </c>
      <c r="I989" s="21" t="str">
        <f t="shared" si="77"/>
        <v/>
      </c>
      <c r="J989" s="21" t="str">
        <f t="shared" si="78"/>
        <v/>
      </c>
      <c r="K989" s="28"/>
      <c r="L989" s="29"/>
      <c r="M989" s="29"/>
      <c r="N989" s="29"/>
      <c r="O989" s="30"/>
      <c r="P989" s="1"/>
    </row>
    <row r="990" spans="4:16" ht="27.75" customHeight="1">
      <c r="D990" s="21" t="str">
        <f t="shared" si="75"/>
        <v/>
      </c>
      <c r="E990" s="127" t="str">
        <f t="shared" si="79"/>
        <v/>
      </c>
      <c r="F990" s="22"/>
      <c r="G990" s="23"/>
      <c r="H990" s="21" t="str">
        <f t="shared" si="76"/>
        <v/>
      </c>
      <c r="I990" s="21" t="str">
        <f t="shared" si="77"/>
        <v/>
      </c>
      <c r="J990" s="21" t="str">
        <f t="shared" si="78"/>
        <v/>
      </c>
      <c r="K990" s="28"/>
      <c r="L990" s="29"/>
      <c r="M990" s="29"/>
      <c r="N990" s="29"/>
      <c r="O990" s="30"/>
      <c r="P990" s="1"/>
    </row>
    <row r="991" spans="4:16" ht="27.75" customHeight="1">
      <c r="D991" s="21" t="str">
        <f t="shared" si="75"/>
        <v/>
      </c>
      <c r="E991" s="127" t="str">
        <f t="shared" si="79"/>
        <v/>
      </c>
      <c r="F991" s="22"/>
      <c r="G991" s="23"/>
      <c r="H991" s="21" t="str">
        <f t="shared" si="76"/>
        <v/>
      </c>
      <c r="I991" s="21" t="str">
        <f t="shared" si="77"/>
        <v/>
      </c>
      <c r="J991" s="21" t="str">
        <f t="shared" si="78"/>
        <v/>
      </c>
      <c r="K991" s="28"/>
      <c r="L991" s="29"/>
      <c r="M991" s="29"/>
      <c r="N991" s="29"/>
      <c r="O991" s="30"/>
      <c r="P991" s="1"/>
    </row>
    <row r="992" spans="4:16" ht="27.75" customHeight="1">
      <c r="D992" s="21" t="str">
        <f t="shared" si="75"/>
        <v/>
      </c>
      <c r="E992" s="127" t="str">
        <f t="shared" si="79"/>
        <v/>
      </c>
      <c r="F992" s="22"/>
      <c r="G992" s="23"/>
      <c r="H992" s="21" t="str">
        <f t="shared" si="76"/>
        <v/>
      </c>
      <c r="I992" s="21" t="str">
        <f t="shared" si="77"/>
        <v/>
      </c>
      <c r="J992" s="21" t="str">
        <f t="shared" si="78"/>
        <v/>
      </c>
      <c r="K992" s="28"/>
      <c r="L992" s="29"/>
      <c r="M992" s="29"/>
      <c r="N992" s="29"/>
      <c r="O992" s="30"/>
      <c r="P992" s="1"/>
    </row>
    <row r="993" spans="4:16" ht="27.75" customHeight="1">
      <c r="D993" s="21" t="str">
        <f t="shared" si="75"/>
        <v/>
      </c>
      <c r="E993" s="127" t="str">
        <f t="shared" si="79"/>
        <v/>
      </c>
      <c r="F993" s="22"/>
      <c r="G993" s="23"/>
      <c r="H993" s="21" t="str">
        <f t="shared" si="76"/>
        <v/>
      </c>
      <c r="I993" s="21" t="str">
        <f t="shared" si="77"/>
        <v/>
      </c>
      <c r="J993" s="21" t="str">
        <f t="shared" si="78"/>
        <v/>
      </c>
      <c r="K993" s="28"/>
      <c r="L993" s="29"/>
      <c r="M993" s="29"/>
      <c r="N993" s="29"/>
      <c r="O993" s="30"/>
      <c r="P993" s="1"/>
    </row>
    <row r="994" spans="4:16" ht="27.75" customHeight="1">
      <c r="D994" s="21" t="str">
        <f t="shared" si="75"/>
        <v/>
      </c>
      <c r="E994" s="127" t="str">
        <f t="shared" si="79"/>
        <v/>
      </c>
      <c r="F994" s="22"/>
      <c r="G994" s="23"/>
      <c r="H994" s="21" t="str">
        <f t="shared" si="76"/>
        <v/>
      </c>
      <c r="I994" s="21" t="str">
        <f t="shared" si="77"/>
        <v/>
      </c>
      <c r="J994" s="21" t="str">
        <f t="shared" si="78"/>
        <v/>
      </c>
      <c r="K994" s="28"/>
      <c r="L994" s="29"/>
      <c r="M994" s="29"/>
      <c r="N994" s="29"/>
      <c r="O994" s="30"/>
      <c r="P994" s="1"/>
    </row>
    <row r="995" spans="4:16" ht="27.75" customHeight="1">
      <c r="D995" s="21" t="str">
        <f t="shared" si="75"/>
        <v/>
      </c>
      <c r="E995" s="127" t="str">
        <f t="shared" si="79"/>
        <v/>
      </c>
      <c r="F995" s="22"/>
      <c r="G995" s="23"/>
      <c r="H995" s="21" t="str">
        <f t="shared" si="76"/>
        <v/>
      </c>
      <c r="I995" s="21" t="str">
        <f t="shared" si="77"/>
        <v/>
      </c>
      <c r="J995" s="21" t="str">
        <f t="shared" si="78"/>
        <v/>
      </c>
      <c r="K995" s="28"/>
      <c r="L995" s="29"/>
      <c r="M995" s="29"/>
      <c r="N995" s="29"/>
      <c r="O995" s="30"/>
      <c r="P995" s="1"/>
    </row>
    <row r="996" spans="4:16" ht="27.75" customHeight="1">
      <c r="D996" s="21" t="str">
        <f t="shared" si="75"/>
        <v/>
      </c>
      <c r="E996" s="127" t="str">
        <f t="shared" si="79"/>
        <v/>
      </c>
      <c r="F996" s="22"/>
      <c r="G996" s="23"/>
      <c r="H996" s="21" t="str">
        <f t="shared" si="76"/>
        <v/>
      </c>
      <c r="I996" s="21" t="str">
        <f t="shared" si="77"/>
        <v/>
      </c>
      <c r="J996" s="21" t="str">
        <f t="shared" si="78"/>
        <v/>
      </c>
      <c r="K996" s="28"/>
      <c r="L996" s="29"/>
      <c r="M996" s="29"/>
      <c r="N996" s="29"/>
      <c r="O996" s="30"/>
      <c r="P996" s="1"/>
    </row>
    <row r="997" spans="4:16" ht="27.75" customHeight="1">
      <c r="D997" s="21" t="str">
        <f t="shared" si="75"/>
        <v/>
      </c>
      <c r="E997" s="127" t="str">
        <f t="shared" si="79"/>
        <v/>
      </c>
      <c r="F997" s="22"/>
      <c r="G997" s="23"/>
      <c r="H997" s="21" t="str">
        <f t="shared" si="76"/>
        <v/>
      </c>
      <c r="I997" s="21" t="str">
        <f t="shared" si="77"/>
        <v/>
      </c>
      <c r="J997" s="21" t="str">
        <f t="shared" si="78"/>
        <v/>
      </c>
      <c r="K997" s="28"/>
      <c r="L997" s="29"/>
      <c r="M997" s="29"/>
      <c r="N997" s="29"/>
      <c r="O997" s="30"/>
      <c r="P997" s="1"/>
    </row>
    <row r="998" spans="4:16" ht="27.75" customHeight="1">
      <c r="D998" s="21" t="str">
        <f t="shared" si="75"/>
        <v/>
      </c>
      <c r="E998" s="127" t="str">
        <f t="shared" si="79"/>
        <v/>
      </c>
      <c r="F998" s="22"/>
      <c r="G998" s="23"/>
      <c r="H998" s="21" t="str">
        <f t="shared" si="76"/>
        <v/>
      </c>
      <c r="I998" s="21" t="str">
        <f t="shared" si="77"/>
        <v/>
      </c>
      <c r="J998" s="21" t="str">
        <f t="shared" si="78"/>
        <v/>
      </c>
      <c r="K998" s="28"/>
      <c r="L998" s="29"/>
      <c r="M998" s="29"/>
      <c r="N998" s="29"/>
      <c r="O998" s="30"/>
      <c r="P998" s="1"/>
    </row>
    <row r="999" spans="4:16" ht="27.75" customHeight="1">
      <c r="D999" s="21" t="str">
        <f t="shared" si="75"/>
        <v/>
      </c>
      <c r="E999" s="127" t="str">
        <f t="shared" si="79"/>
        <v/>
      </c>
      <c r="F999" s="22"/>
      <c r="G999" s="23"/>
      <c r="H999" s="21" t="str">
        <f t="shared" si="76"/>
        <v/>
      </c>
      <c r="I999" s="21" t="str">
        <f t="shared" si="77"/>
        <v/>
      </c>
      <c r="J999" s="21" t="str">
        <f t="shared" si="78"/>
        <v/>
      </c>
      <c r="K999" s="28"/>
      <c r="L999" s="29"/>
      <c r="M999" s="29"/>
      <c r="N999" s="29"/>
      <c r="O999" s="30"/>
      <c r="P999" s="1"/>
    </row>
    <row r="1000" spans="4:16" ht="27.75" customHeight="1">
      <c r="D1000" s="21" t="str">
        <f t="shared" si="75"/>
        <v/>
      </c>
      <c r="E1000" s="127" t="str">
        <f t="shared" si="79"/>
        <v/>
      </c>
      <c r="F1000" s="22"/>
      <c r="G1000" s="23"/>
      <c r="H1000" s="21" t="str">
        <f t="shared" si="76"/>
        <v/>
      </c>
      <c r="I1000" s="21" t="str">
        <f t="shared" si="77"/>
        <v/>
      </c>
      <c r="J1000" s="21" t="str">
        <f t="shared" si="78"/>
        <v/>
      </c>
      <c r="K1000" s="28"/>
      <c r="L1000" s="29"/>
      <c r="M1000" s="29"/>
      <c r="N1000" s="29"/>
      <c r="O1000" s="30"/>
      <c r="P1000" s="1"/>
    </row>
    <row r="1001" spans="4:16" ht="27.75" customHeight="1">
      <c r="D1001" s="21" t="str">
        <f t="shared" si="75"/>
        <v/>
      </c>
      <c r="E1001" s="127" t="str">
        <f t="shared" si="79"/>
        <v/>
      </c>
      <c r="F1001" s="22"/>
      <c r="G1001" s="23"/>
      <c r="H1001" s="21" t="str">
        <f t="shared" si="76"/>
        <v/>
      </c>
      <c r="I1001" s="21" t="str">
        <f t="shared" si="77"/>
        <v/>
      </c>
      <c r="J1001" s="21" t="str">
        <f t="shared" si="78"/>
        <v/>
      </c>
      <c r="K1001" s="28"/>
      <c r="L1001" s="29"/>
      <c r="M1001" s="29"/>
      <c r="N1001" s="29"/>
      <c r="O1001" s="30"/>
      <c r="P1001" s="1"/>
    </row>
    <row r="1002" spans="4:16" ht="27.75" customHeight="1">
      <c r="D1002" s="21" t="str">
        <f t="shared" si="75"/>
        <v/>
      </c>
      <c r="E1002" s="127" t="str">
        <f t="shared" si="79"/>
        <v/>
      </c>
      <c r="F1002" s="22"/>
      <c r="G1002" s="23"/>
      <c r="H1002" s="21" t="str">
        <f t="shared" si="76"/>
        <v/>
      </c>
      <c r="I1002" s="21" t="str">
        <f t="shared" si="77"/>
        <v/>
      </c>
      <c r="J1002" s="21" t="str">
        <f t="shared" si="78"/>
        <v/>
      </c>
      <c r="K1002" s="28"/>
      <c r="L1002" s="29"/>
      <c r="M1002" s="29"/>
      <c r="N1002" s="29"/>
      <c r="O1002" s="30"/>
      <c r="P1002" s="1"/>
    </row>
    <row r="1003" spans="4:16" ht="27.75" customHeight="1">
      <c r="D1003" s="21" t="str">
        <f t="shared" si="75"/>
        <v/>
      </c>
      <c r="E1003" s="127" t="str">
        <f t="shared" si="79"/>
        <v/>
      </c>
      <c r="F1003" s="22"/>
      <c r="G1003" s="23"/>
      <c r="H1003" s="21" t="str">
        <f t="shared" si="76"/>
        <v/>
      </c>
      <c r="I1003" s="21" t="str">
        <f t="shared" si="77"/>
        <v/>
      </c>
      <c r="J1003" s="21" t="str">
        <f t="shared" si="78"/>
        <v/>
      </c>
      <c r="K1003" s="28"/>
      <c r="L1003" s="29"/>
      <c r="M1003" s="29"/>
      <c r="N1003" s="29"/>
      <c r="O1003" s="30"/>
      <c r="P1003" s="1"/>
    </row>
    <row r="1004" spans="4:16" ht="27.75" customHeight="1">
      <c r="D1004" s="21" t="str">
        <f t="shared" si="75"/>
        <v/>
      </c>
      <c r="E1004" s="127" t="str">
        <f t="shared" si="79"/>
        <v/>
      </c>
      <c r="F1004" s="22"/>
      <c r="G1004" s="23"/>
      <c r="H1004" s="21" t="str">
        <f t="shared" si="76"/>
        <v/>
      </c>
      <c r="I1004" s="21" t="str">
        <f t="shared" si="77"/>
        <v/>
      </c>
      <c r="J1004" s="21" t="str">
        <f t="shared" si="78"/>
        <v/>
      </c>
      <c r="K1004" s="28"/>
      <c r="L1004" s="29"/>
      <c r="M1004" s="29"/>
      <c r="N1004" s="29"/>
      <c r="O1004" s="30"/>
      <c r="P1004" s="1"/>
    </row>
    <row r="1005" spans="4:16" ht="27.75" customHeight="1">
      <c r="D1005" s="21" t="str">
        <f t="shared" si="75"/>
        <v/>
      </c>
      <c r="E1005" s="127" t="str">
        <f t="shared" si="79"/>
        <v/>
      </c>
      <c r="F1005" s="22"/>
      <c r="G1005" s="23"/>
      <c r="H1005" s="21" t="str">
        <f t="shared" si="76"/>
        <v/>
      </c>
      <c r="I1005" s="21" t="str">
        <f t="shared" si="77"/>
        <v/>
      </c>
      <c r="J1005" s="21" t="str">
        <f t="shared" si="78"/>
        <v/>
      </c>
      <c r="K1005" s="28"/>
      <c r="L1005" s="29"/>
      <c r="M1005" s="29"/>
      <c r="N1005" s="29"/>
      <c r="O1005" s="30"/>
      <c r="P1005" s="1"/>
    </row>
    <row r="1006" spans="4:16" ht="27.75" customHeight="1">
      <c r="D1006" s="21" t="str">
        <f t="shared" si="75"/>
        <v/>
      </c>
      <c r="E1006" s="127" t="str">
        <f t="shared" si="79"/>
        <v/>
      </c>
      <c r="F1006" s="22"/>
      <c r="G1006" s="23"/>
      <c r="H1006" s="21" t="str">
        <f t="shared" si="76"/>
        <v/>
      </c>
      <c r="I1006" s="21" t="str">
        <f t="shared" si="77"/>
        <v/>
      </c>
      <c r="J1006" s="21" t="str">
        <f t="shared" si="78"/>
        <v/>
      </c>
      <c r="K1006" s="28"/>
      <c r="L1006" s="29"/>
      <c r="M1006" s="29"/>
      <c r="N1006" s="29"/>
      <c r="O1006" s="30"/>
      <c r="P1006" s="1"/>
    </row>
    <row r="1007" spans="4:16" ht="27.75" customHeight="1">
      <c r="D1007" s="21" t="str">
        <f t="shared" si="75"/>
        <v/>
      </c>
      <c r="E1007" s="127" t="str">
        <f t="shared" si="79"/>
        <v/>
      </c>
      <c r="F1007" s="22"/>
      <c r="G1007" s="23"/>
      <c r="H1007" s="21" t="str">
        <f t="shared" si="76"/>
        <v/>
      </c>
      <c r="I1007" s="21" t="str">
        <f t="shared" si="77"/>
        <v/>
      </c>
      <c r="J1007" s="21" t="str">
        <f t="shared" si="78"/>
        <v/>
      </c>
      <c r="K1007" s="28"/>
      <c r="L1007" s="29"/>
      <c r="M1007" s="29"/>
      <c r="N1007" s="29"/>
      <c r="O1007" s="30"/>
      <c r="P1007" s="1"/>
    </row>
    <row r="1008" spans="4:16" ht="27.75" customHeight="1">
      <c r="D1008" s="21" t="str">
        <f t="shared" si="75"/>
        <v/>
      </c>
      <c r="E1008" s="127" t="str">
        <f t="shared" si="79"/>
        <v/>
      </c>
      <c r="F1008" s="22"/>
      <c r="G1008" s="23"/>
      <c r="H1008" s="21" t="str">
        <f t="shared" si="76"/>
        <v/>
      </c>
      <c r="I1008" s="21" t="str">
        <f t="shared" si="77"/>
        <v/>
      </c>
      <c r="J1008" s="21" t="str">
        <f t="shared" si="78"/>
        <v/>
      </c>
      <c r="K1008" s="28"/>
      <c r="L1008" s="29"/>
      <c r="M1008" s="29"/>
      <c r="N1008" s="29"/>
      <c r="O1008" s="30"/>
      <c r="P1008" s="1"/>
    </row>
    <row r="1009" spans="4:16" ht="27.75" customHeight="1">
      <c r="D1009" s="21" t="str">
        <f t="shared" si="75"/>
        <v/>
      </c>
      <c r="E1009" s="127" t="str">
        <f t="shared" si="79"/>
        <v/>
      </c>
      <c r="F1009" s="22"/>
      <c r="G1009" s="23"/>
      <c r="H1009" s="21" t="str">
        <f t="shared" si="76"/>
        <v/>
      </c>
      <c r="I1009" s="21" t="str">
        <f t="shared" si="77"/>
        <v/>
      </c>
      <c r="J1009" s="21" t="str">
        <f t="shared" si="78"/>
        <v/>
      </c>
      <c r="K1009" s="28"/>
      <c r="L1009" s="29"/>
      <c r="M1009" s="29"/>
      <c r="N1009" s="29"/>
      <c r="O1009" s="30"/>
      <c r="P1009" s="1"/>
    </row>
    <row r="1010" spans="4:16" ht="27.75" customHeight="1">
      <c r="D1010" s="21" t="str">
        <f t="shared" si="75"/>
        <v/>
      </c>
      <c r="E1010" s="127" t="str">
        <f t="shared" si="79"/>
        <v/>
      </c>
      <c r="F1010" s="22"/>
      <c r="G1010" s="23"/>
      <c r="H1010" s="21" t="str">
        <f t="shared" si="76"/>
        <v/>
      </c>
      <c r="I1010" s="21" t="str">
        <f t="shared" si="77"/>
        <v/>
      </c>
      <c r="J1010" s="21" t="str">
        <f t="shared" si="78"/>
        <v/>
      </c>
      <c r="K1010" s="28"/>
      <c r="L1010" s="29"/>
      <c r="M1010" s="29"/>
      <c r="N1010" s="29"/>
      <c r="O1010" s="30"/>
      <c r="P1010" s="1"/>
    </row>
    <row r="1011" spans="4:16">
      <c r="P1011" s="1"/>
    </row>
    <row r="1012" spans="4:16">
      <c r="P1012" s="1"/>
    </row>
    <row r="1013" spans="4:16">
      <c r="P1013" s="1"/>
    </row>
    <row r="1014" spans="4:16">
      <c r="P1014" s="1"/>
    </row>
    <row r="1015" spans="4:16">
      <c r="P1015" s="1"/>
    </row>
    <row r="1016" spans="4:16">
      <c r="P1016" s="1"/>
    </row>
    <row r="1017" spans="4:16">
      <c r="P1017" s="1"/>
    </row>
    <row r="1018" spans="4:16">
      <c r="P1018" s="1"/>
    </row>
    <row r="1019" spans="4:16">
      <c r="P1019" s="1"/>
    </row>
    <row r="1020" spans="4:16">
      <c r="P1020" s="1"/>
    </row>
    <row r="1021" spans="4:16">
      <c r="P1021" s="1"/>
    </row>
    <row r="1022" spans="4:16">
      <c r="P1022" s="1"/>
    </row>
    <row r="1023" spans="4:16">
      <c r="P1023" s="1"/>
    </row>
    <row r="1024" spans="4:16">
      <c r="P1024" s="1"/>
    </row>
    <row r="1025" spans="16:16">
      <c r="P1025" s="1"/>
    </row>
    <row r="1026" spans="16:16">
      <c r="P1026" s="1"/>
    </row>
    <row r="1027" spans="16:16">
      <c r="P1027" s="1"/>
    </row>
    <row r="1028" spans="16:16">
      <c r="P1028" s="1"/>
    </row>
    <row r="1029" spans="16:16">
      <c r="P1029" s="1"/>
    </row>
    <row r="1030" spans="16:16">
      <c r="P1030" s="1"/>
    </row>
    <row r="1031" spans="16:16">
      <c r="P1031" s="1"/>
    </row>
    <row r="1032" spans="16:16">
      <c r="P1032" s="1"/>
    </row>
    <row r="1033" spans="16:16">
      <c r="P1033" s="1"/>
    </row>
    <row r="1034" spans="16:16">
      <c r="P1034" s="1"/>
    </row>
    <row r="1035" spans="16:16">
      <c r="P1035" s="1"/>
    </row>
    <row r="1036" spans="16:16">
      <c r="P1036" s="1"/>
    </row>
    <row r="1037" spans="16:16">
      <c r="P1037" s="1"/>
    </row>
    <row r="1038" spans="16:16">
      <c r="P1038" s="1"/>
    </row>
    <row r="1039" spans="16:16">
      <c r="P1039" s="1"/>
    </row>
    <row r="1040" spans="16:16">
      <c r="P1040" s="1"/>
    </row>
    <row r="1041" spans="16:16">
      <c r="P1041" s="1"/>
    </row>
    <row r="1042" spans="16:16">
      <c r="P1042" s="1"/>
    </row>
    <row r="1043" spans="16:16">
      <c r="P1043" s="1"/>
    </row>
    <row r="1044" spans="16:16">
      <c r="P1044" s="1"/>
    </row>
    <row r="1045" spans="16:16">
      <c r="P1045" s="1"/>
    </row>
    <row r="1046" spans="16:16">
      <c r="P1046" s="1"/>
    </row>
    <row r="1047" spans="16:16">
      <c r="P1047" s="1"/>
    </row>
    <row r="1048" spans="16:16">
      <c r="P1048" s="1"/>
    </row>
    <row r="1049" spans="16:16">
      <c r="P1049" s="1"/>
    </row>
    <row r="1050" spans="16:16">
      <c r="P1050" s="1"/>
    </row>
    <row r="1051" spans="16:16">
      <c r="P1051" s="1"/>
    </row>
    <row r="1052" spans="16:16">
      <c r="P1052" s="1"/>
    </row>
    <row r="1053" spans="16:16">
      <c r="P1053" s="1"/>
    </row>
    <row r="1054" spans="16:16">
      <c r="P1054" s="1"/>
    </row>
    <row r="1055" spans="16:16">
      <c r="P1055" s="1"/>
    </row>
    <row r="1056" spans="16:16">
      <c r="P1056" s="1"/>
    </row>
    <row r="1057" spans="16:16">
      <c r="P1057" s="1"/>
    </row>
    <row r="1058" spans="16:16">
      <c r="P1058" s="1"/>
    </row>
    <row r="1059" spans="16:16">
      <c r="P1059" s="1"/>
    </row>
    <row r="1060" spans="16:16">
      <c r="P1060" s="1"/>
    </row>
    <row r="1061" spans="16:16">
      <c r="P1061" s="1"/>
    </row>
    <row r="1062" spans="16:16">
      <c r="P1062" s="1"/>
    </row>
    <row r="1063" spans="16:16">
      <c r="P1063" s="1"/>
    </row>
    <row r="1064" spans="16:16">
      <c r="P1064" s="1"/>
    </row>
    <row r="1065" spans="16:16">
      <c r="P1065" s="1"/>
    </row>
    <row r="1066" spans="16:16">
      <c r="P1066" s="1"/>
    </row>
    <row r="1067" spans="16:16">
      <c r="P1067" s="1"/>
    </row>
    <row r="1068" spans="16:16">
      <c r="P1068" s="1"/>
    </row>
    <row r="1069" spans="16:16">
      <c r="P1069" s="1"/>
    </row>
    <row r="1070" spans="16:16">
      <c r="P1070" s="1"/>
    </row>
    <row r="1071" spans="16:16">
      <c r="P1071" s="1"/>
    </row>
    <row r="1072" spans="16:16">
      <c r="P1072" s="1"/>
    </row>
    <row r="1073" spans="16:16">
      <c r="P1073" s="1"/>
    </row>
    <row r="1074" spans="16:16">
      <c r="P1074" s="1"/>
    </row>
    <row r="1075" spans="16:16">
      <c r="P1075" s="1"/>
    </row>
    <row r="1076" spans="16:16">
      <c r="P1076" s="1"/>
    </row>
    <row r="1077" spans="16:16">
      <c r="P1077" s="1"/>
    </row>
    <row r="1078" spans="16:16">
      <c r="P1078" s="1"/>
    </row>
    <row r="1079" spans="16:16">
      <c r="P1079" s="1"/>
    </row>
    <row r="1080" spans="16:16">
      <c r="P1080" s="1"/>
    </row>
    <row r="1081" spans="16:16">
      <c r="P1081" s="1"/>
    </row>
    <row r="1082" spans="16:16">
      <c r="P1082" s="1"/>
    </row>
    <row r="1083" spans="16:16">
      <c r="P1083" s="1"/>
    </row>
    <row r="1084" spans="16:16">
      <c r="P1084" s="1"/>
    </row>
    <row r="1085" spans="16:16">
      <c r="P1085" s="1"/>
    </row>
    <row r="1086" spans="16:16">
      <c r="P1086" s="1"/>
    </row>
    <row r="1087" spans="16:16">
      <c r="P1087" s="1"/>
    </row>
    <row r="1088" spans="16:16">
      <c r="P1088" s="1"/>
    </row>
    <row r="1089" spans="16:16">
      <c r="P1089" s="1"/>
    </row>
    <row r="1090" spans="16:16">
      <c r="P1090" s="1"/>
    </row>
    <row r="1091" spans="16:16">
      <c r="P1091" s="1"/>
    </row>
    <row r="1092" spans="16:16">
      <c r="P1092" s="1"/>
    </row>
    <row r="1093" spans="16:16">
      <c r="P1093" s="1"/>
    </row>
    <row r="1094" spans="16:16">
      <c r="P1094" s="1"/>
    </row>
    <row r="1095" spans="16:16">
      <c r="P1095" s="1"/>
    </row>
    <row r="1096" spans="16:16">
      <c r="P1096" s="1"/>
    </row>
    <row r="1097" spans="16:16">
      <c r="P1097" s="1"/>
    </row>
    <row r="1098" spans="16:16">
      <c r="P1098" s="1"/>
    </row>
    <row r="1099" spans="16:16">
      <c r="P1099" s="1"/>
    </row>
    <row r="1100" spans="16:16">
      <c r="P1100" s="1"/>
    </row>
    <row r="1101" spans="16:16">
      <c r="P1101" s="1"/>
    </row>
    <row r="1102" spans="16:16">
      <c r="P1102" s="1"/>
    </row>
    <row r="1103" spans="16:16">
      <c r="P1103" s="1"/>
    </row>
    <row r="1104" spans="16:16">
      <c r="P1104" s="1"/>
    </row>
    <row r="1105" spans="16:16">
      <c r="P1105" s="1"/>
    </row>
    <row r="1106" spans="16:16">
      <c r="P1106" s="1"/>
    </row>
    <row r="1107" spans="16:16">
      <c r="P1107" s="1"/>
    </row>
    <row r="1108" spans="16:16">
      <c r="P1108" s="1"/>
    </row>
    <row r="1109" spans="16:16">
      <c r="P1109" s="1"/>
    </row>
    <row r="1110" spans="16:16">
      <c r="P1110" s="1"/>
    </row>
    <row r="1111" spans="16:16">
      <c r="P1111" s="1"/>
    </row>
    <row r="1112" spans="16:16">
      <c r="P1112" s="1"/>
    </row>
    <row r="1113" spans="16:16">
      <c r="P1113" s="1"/>
    </row>
    <row r="1114" spans="16:16">
      <c r="P1114" s="1"/>
    </row>
    <row r="1115" spans="16:16">
      <c r="P1115" s="1"/>
    </row>
    <row r="1116" spans="16:16">
      <c r="P1116" s="1"/>
    </row>
    <row r="1117" spans="16:16">
      <c r="P1117" s="1"/>
    </row>
    <row r="1118" spans="16:16">
      <c r="P1118" s="1"/>
    </row>
    <row r="1119" spans="16:16">
      <c r="P1119" s="1"/>
    </row>
    <row r="1120" spans="16:16">
      <c r="P1120" s="1"/>
    </row>
    <row r="1121" spans="16:16">
      <c r="P1121" s="1"/>
    </row>
    <row r="1122" spans="16:16">
      <c r="P1122" s="1"/>
    </row>
    <row r="1123" spans="16:16">
      <c r="P1123" s="1"/>
    </row>
    <row r="1124" spans="16:16">
      <c r="P1124" s="1"/>
    </row>
    <row r="1125" spans="16:16">
      <c r="P1125" s="1"/>
    </row>
    <row r="1126" spans="16:16">
      <c r="P1126" s="1"/>
    </row>
    <row r="1127" spans="16:16">
      <c r="P1127" s="1"/>
    </row>
    <row r="1128" spans="16:16">
      <c r="P1128" s="1"/>
    </row>
    <row r="1129" spans="16:16">
      <c r="P1129" s="1"/>
    </row>
    <row r="1130" spans="16:16">
      <c r="P1130" s="1"/>
    </row>
    <row r="1131" spans="16:16">
      <c r="P1131" s="1"/>
    </row>
    <row r="1132" spans="16:16">
      <c r="P1132" s="1"/>
    </row>
    <row r="1133" spans="16:16">
      <c r="P1133" s="1"/>
    </row>
    <row r="1134" spans="16:16">
      <c r="P1134" s="1"/>
    </row>
    <row r="1135" spans="16:16">
      <c r="P1135" s="1"/>
    </row>
    <row r="1136" spans="16:16">
      <c r="P1136" s="1"/>
    </row>
    <row r="1137" spans="16:16">
      <c r="P1137" s="1"/>
    </row>
    <row r="1138" spans="16:16">
      <c r="P1138" s="1"/>
    </row>
    <row r="1139" spans="16:16">
      <c r="P1139" s="1"/>
    </row>
    <row r="1140" spans="16:16">
      <c r="P1140" s="1"/>
    </row>
    <row r="1141" spans="16:16">
      <c r="P1141" s="1"/>
    </row>
    <row r="1142" spans="16:16">
      <c r="P1142" s="1"/>
    </row>
    <row r="1143" spans="16:16">
      <c r="P1143" s="1"/>
    </row>
    <row r="1144" spans="16:16">
      <c r="P1144" s="1"/>
    </row>
    <row r="1145" spans="16:16">
      <c r="P1145" s="1"/>
    </row>
    <row r="1146" spans="16:16">
      <c r="P1146" s="1"/>
    </row>
    <row r="1147" spans="16:16">
      <c r="P1147" s="1"/>
    </row>
    <row r="1148" spans="16:16">
      <c r="P1148" s="1"/>
    </row>
    <row r="1149" spans="16:16">
      <c r="P1149" s="1"/>
    </row>
    <row r="1150" spans="16:16">
      <c r="P1150" s="1"/>
    </row>
    <row r="1151" spans="16:16">
      <c r="P1151" s="1"/>
    </row>
    <row r="1152" spans="16:16">
      <c r="P1152" s="1"/>
    </row>
    <row r="1153" spans="16:16">
      <c r="P1153" s="1"/>
    </row>
    <row r="1154" spans="16:16">
      <c r="P1154" s="1"/>
    </row>
    <row r="1155" spans="16:16">
      <c r="P1155" s="1"/>
    </row>
    <row r="1156" spans="16:16">
      <c r="P1156" s="1"/>
    </row>
    <row r="1157" spans="16:16">
      <c r="P1157" s="1"/>
    </row>
    <row r="1158" spans="16:16">
      <c r="P1158" s="1"/>
    </row>
    <row r="1159" spans="16:16">
      <c r="P1159" s="1"/>
    </row>
    <row r="1160" spans="16:16">
      <c r="P1160" s="1"/>
    </row>
    <row r="1161" spans="16:16">
      <c r="P1161" s="1"/>
    </row>
    <row r="1162" spans="16:16">
      <c r="P1162" s="1"/>
    </row>
    <row r="1163" spans="16:16">
      <c r="P1163" s="1"/>
    </row>
    <row r="1164" spans="16:16">
      <c r="P1164" s="1"/>
    </row>
    <row r="1165" spans="16:16">
      <c r="P1165" s="1"/>
    </row>
    <row r="1166" spans="16:16">
      <c r="P1166" s="1"/>
    </row>
    <row r="1167" spans="16:16">
      <c r="P1167" s="1"/>
    </row>
    <row r="1168" spans="16:16">
      <c r="P1168" s="1"/>
    </row>
    <row r="1169" spans="16:16">
      <c r="P1169" s="1"/>
    </row>
    <row r="1170" spans="16:16">
      <c r="P1170" s="1"/>
    </row>
    <row r="1171" spans="16:16">
      <c r="P1171" s="1"/>
    </row>
    <row r="1172" spans="16:16">
      <c r="P1172" s="1"/>
    </row>
    <row r="1173" spans="16:16">
      <c r="P1173" s="1"/>
    </row>
    <row r="1174" spans="16:16">
      <c r="P1174" s="1"/>
    </row>
    <row r="1175" spans="16:16">
      <c r="P1175" s="1"/>
    </row>
    <row r="1176" spans="16:16">
      <c r="P1176" s="1"/>
    </row>
    <row r="1177" spans="16:16">
      <c r="P1177" s="1"/>
    </row>
    <row r="1178" spans="16:16">
      <c r="P1178" s="1"/>
    </row>
    <row r="1179" spans="16:16">
      <c r="P1179" s="1"/>
    </row>
    <row r="1180" spans="16:16">
      <c r="P1180" s="1"/>
    </row>
    <row r="1181" spans="16:16">
      <c r="P1181" s="1"/>
    </row>
    <row r="1182" spans="16:16">
      <c r="P1182" s="1"/>
    </row>
    <row r="1183" spans="16:16">
      <c r="P1183" s="1"/>
    </row>
    <row r="1184" spans="16:16">
      <c r="P1184" s="1"/>
    </row>
    <row r="1185" spans="16:16">
      <c r="P1185" s="1"/>
    </row>
    <row r="1186" spans="16:16">
      <c r="P1186" s="1"/>
    </row>
    <row r="1187" spans="16:16">
      <c r="P1187" s="1"/>
    </row>
    <row r="1188" spans="16:16">
      <c r="P1188" s="1"/>
    </row>
    <row r="1189" spans="16:16">
      <c r="P1189" s="1"/>
    </row>
    <row r="1190" spans="16:16">
      <c r="P1190" s="1"/>
    </row>
    <row r="1191" spans="16:16">
      <c r="P1191" s="1"/>
    </row>
    <row r="1192" spans="16:16">
      <c r="P1192" s="1"/>
    </row>
    <row r="1193" spans="16:16">
      <c r="P1193" s="1"/>
    </row>
    <row r="1194" spans="16:16">
      <c r="P1194" s="1"/>
    </row>
    <row r="1195" spans="16:16">
      <c r="P1195" s="1"/>
    </row>
    <row r="1196" spans="16:16">
      <c r="P1196" s="1"/>
    </row>
    <row r="1197" spans="16:16">
      <c r="P1197" s="1"/>
    </row>
    <row r="1198" spans="16:16">
      <c r="P1198" s="1"/>
    </row>
    <row r="1199" spans="16:16">
      <c r="P1199" s="1"/>
    </row>
    <row r="1200" spans="16:16">
      <c r="P1200" s="1"/>
    </row>
    <row r="1201" spans="16:16">
      <c r="P1201" s="1"/>
    </row>
    <row r="1202" spans="16:16">
      <c r="P1202" s="1"/>
    </row>
    <row r="1203" spans="16:16">
      <c r="P1203" s="1"/>
    </row>
    <row r="1204" spans="16:16">
      <c r="P1204" s="1"/>
    </row>
    <row r="1205" spans="16:16">
      <c r="P1205" s="1"/>
    </row>
    <row r="1206" spans="16:16">
      <c r="P1206" s="1"/>
    </row>
    <row r="1207" spans="16:16">
      <c r="P1207" s="1"/>
    </row>
    <row r="1208" spans="16:16">
      <c r="P1208" s="1"/>
    </row>
    <row r="1209" spans="16:16">
      <c r="P1209" s="1"/>
    </row>
    <row r="1210" spans="16:16">
      <c r="P1210" s="1"/>
    </row>
    <row r="1211" spans="16:16">
      <c r="P1211" s="1"/>
    </row>
    <row r="1212" spans="16:16">
      <c r="P1212" s="1"/>
    </row>
    <row r="1213" spans="16:16">
      <c r="P1213" s="1"/>
    </row>
    <row r="1214" spans="16:16">
      <c r="P1214" s="1"/>
    </row>
    <row r="1215" spans="16:16">
      <c r="P1215" s="1"/>
    </row>
    <row r="1216" spans="16:16">
      <c r="P1216" s="1"/>
    </row>
    <row r="1217" spans="16:16">
      <c r="P1217" s="1"/>
    </row>
    <row r="1218" spans="16:16">
      <c r="P1218" s="1"/>
    </row>
    <row r="1219" spans="16:16">
      <c r="P1219" s="1"/>
    </row>
    <row r="1220" spans="16:16">
      <c r="P1220" s="1"/>
    </row>
    <row r="1221" spans="16:16">
      <c r="P1221" s="1"/>
    </row>
    <row r="1222" spans="16:16">
      <c r="P1222" s="1"/>
    </row>
    <row r="1223" spans="16:16">
      <c r="P1223" s="1"/>
    </row>
    <row r="1224" spans="16:16">
      <c r="P1224" s="1"/>
    </row>
    <row r="1225" spans="16:16">
      <c r="P1225" s="1"/>
    </row>
    <row r="1226" spans="16:16">
      <c r="P1226" s="1"/>
    </row>
    <row r="1227" spans="16:16">
      <c r="P1227" s="1"/>
    </row>
    <row r="1228" spans="16:16">
      <c r="P1228" s="1"/>
    </row>
    <row r="1229" spans="16:16">
      <c r="P1229" s="1"/>
    </row>
    <row r="1230" spans="16:16">
      <c r="P1230" s="1"/>
    </row>
    <row r="1231" spans="16:16">
      <c r="P1231" s="1"/>
    </row>
    <row r="1232" spans="16:16">
      <c r="P1232" s="1"/>
    </row>
    <row r="1233" spans="16:16">
      <c r="P1233" s="1"/>
    </row>
    <row r="1234" spans="16:16">
      <c r="P1234" s="1"/>
    </row>
    <row r="1235" spans="16:16">
      <c r="P1235" s="1"/>
    </row>
    <row r="1236" spans="16:16">
      <c r="P1236" s="1"/>
    </row>
    <row r="1237" spans="16:16">
      <c r="P1237" s="1"/>
    </row>
    <row r="1238" spans="16:16">
      <c r="P1238" s="1"/>
    </row>
    <row r="1239" spans="16:16">
      <c r="P1239" s="1"/>
    </row>
    <row r="1240" spans="16:16">
      <c r="P1240" s="1"/>
    </row>
    <row r="1241" spans="16:16">
      <c r="P1241" s="1"/>
    </row>
    <row r="1242" spans="16:16">
      <c r="P1242" s="1"/>
    </row>
    <row r="1243" spans="16:16">
      <c r="P1243" s="1"/>
    </row>
    <row r="1244" spans="16:16">
      <c r="P1244" s="1"/>
    </row>
    <row r="1245" spans="16:16">
      <c r="P1245" s="1"/>
    </row>
    <row r="1246" spans="16:16">
      <c r="P1246" s="1"/>
    </row>
    <row r="1247" spans="16:16">
      <c r="P1247" s="1"/>
    </row>
    <row r="1248" spans="16:16">
      <c r="P1248" s="1"/>
    </row>
    <row r="1249" spans="16:16">
      <c r="P1249" s="1"/>
    </row>
    <row r="1250" spans="16:16">
      <c r="P1250" s="1"/>
    </row>
    <row r="1251" spans="16:16">
      <c r="P1251" s="1"/>
    </row>
    <row r="1252" spans="16:16">
      <c r="P1252" s="1"/>
    </row>
    <row r="1253" spans="16:16">
      <c r="P1253" s="1"/>
    </row>
    <row r="1254" spans="16:16">
      <c r="P1254" s="1"/>
    </row>
    <row r="1255" spans="16:16">
      <c r="P1255" s="1"/>
    </row>
    <row r="1256" spans="16:16">
      <c r="P1256" s="1"/>
    </row>
    <row r="1257" spans="16:16">
      <c r="P1257" s="1"/>
    </row>
    <row r="1258" spans="16:16">
      <c r="P1258" s="1"/>
    </row>
    <row r="1259" spans="16:16">
      <c r="P1259" s="1"/>
    </row>
    <row r="1260" spans="16:16">
      <c r="P1260" s="1"/>
    </row>
    <row r="1261" spans="16:16">
      <c r="P1261" s="1"/>
    </row>
    <row r="1262" spans="16:16">
      <c r="P1262" s="1"/>
    </row>
    <row r="1263" spans="16:16">
      <c r="P1263" s="1"/>
    </row>
    <row r="1264" spans="16:16">
      <c r="P1264" s="1"/>
    </row>
    <row r="1265" spans="16:16">
      <c r="P1265" s="1"/>
    </row>
    <row r="1266" spans="16:16">
      <c r="P1266" s="1"/>
    </row>
    <row r="1267" spans="16:16">
      <c r="P1267" s="1"/>
    </row>
    <row r="1268" spans="16:16">
      <c r="P1268" s="1"/>
    </row>
    <row r="1269" spans="16:16">
      <c r="P1269" s="1"/>
    </row>
    <row r="1270" spans="16:16">
      <c r="P1270" s="1"/>
    </row>
    <row r="1271" spans="16:16">
      <c r="P1271" s="1"/>
    </row>
    <row r="1272" spans="16:16">
      <c r="P1272" s="1"/>
    </row>
    <row r="1273" spans="16:16">
      <c r="P1273" s="1"/>
    </row>
    <row r="1274" spans="16:16">
      <c r="P1274" s="1"/>
    </row>
    <row r="1275" spans="16:16">
      <c r="P1275" s="1"/>
    </row>
    <row r="1276" spans="16:16">
      <c r="P1276" s="1"/>
    </row>
    <row r="1277" spans="16:16">
      <c r="P1277" s="1"/>
    </row>
    <row r="1278" spans="16:16">
      <c r="P1278" s="1"/>
    </row>
    <row r="1279" spans="16:16">
      <c r="P1279" s="1"/>
    </row>
    <row r="1280" spans="16:16">
      <c r="P1280" s="1"/>
    </row>
    <row r="1281" spans="16:16">
      <c r="P1281" s="1"/>
    </row>
    <row r="1282" spans="16:16">
      <c r="P1282" s="1"/>
    </row>
    <row r="1283" spans="16:16">
      <c r="P1283" s="1"/>
    </row>
    <row r="1284" spans="16:16">
      <c r="P1284" s="1"/>
    </row>
    <row r="1285" spans="16:16">
      <c r="P1285" s="1"/>
    </row>
    <row r="1286" spans="16:16">
      <c r="P1286" s="1"/>
    </row>
    <row r="1287" spans="16:16">
      <c r="P1287" s="1"/>
    </row>
    <row r="1288" spans="16:16">
      <c r="P1288" s="1"/>
    </row>
    <row r="1289" spans="16:16">
      <c r="P1289" s="1"/>
    </row>
    <row r="1290" spans="16:16">
      <c r="P1290" s="1"/>
    </row>
    <row r="1291" spans="16:16">
      <c r="P1291" s="1"/>
    </row>
    <row r="1292" spans="16:16">
      <c r="P1292" s="1"/>
    </row>
    <row r="1293" spans="16:16">
      <c r="P1293" s="1"/>
    </row>
    <row r="1294" spans="16:16">
      <c r="P1294" s="1"/>
    </row>
    <row r="1295" spans="16:16">
      <c r="P1295" s="1"/>
    </row>
    <row r="1296" spans="16:16">
      <c r="P1296" s="1"/>
    </row>
    <row r="1297" spans="16:16">
      <c r="P1297" s="1"/>
    </row>
    <row r="1298" spans="16:16">
      <c r="P1298" s="1"/>
    </row>
    <row r="1299" spans="16:16">
      <c r="P1299" s="1"/>
    </row>
    <row r="1300" spans="16:16">
      <c r="P1300" s="1"/>
    </row>
    <row r="1301" spans="16:16">
      <c r="P1301" s="1"/>
    </row>
    <row r="1302" spans="16:16">
      <c r="P1302" s="1"/>
    </row>
    <row r="1303" spans="16:16">
      <c r="P1303" s="1"/>
    </row>
    <row r="1304" spans="16:16">
      <c r="P1304" s="1"/>
    </row>
    <row r="1305" spans="16:16">
      <c r="P1305" s="1"/>
    </row>
    <row r="1306" spans="16:16">
      <c r="P1306" s="1"/>
    </row>
    <row r="1307" spans="16:16">
      <c r="P1307" s="1"/>
    </row>
    <row r="1308" spans="16:16">
      <c r="P1308" s="1"/>
    </row>
    <row r="1309" spans="16:16">
      <c r="P1309" s="1"/>
    </row>
    <row r="1310" spans="16:16">
      <c r="P1310" s="1"/>
    </row>
    <row r="1311" spans="16:16">
      <c r="P1311" s="1"/>
    </row>
    <row r="1312" spans="16:16">
      <c r="P1312" s="1"/>
    </row>
    <row r="1313" spans="16:16">
      <c r="P1313" s="1"/>
    </row>
    <row r="1314" spans="16:16">
      <c r="P1314" s="1"/>
    </row>
  </sheetData>
  <mergeCells count="36">
    <mergeCell ref="G1:I1"/>
    <mergeCell ref="G2:I2"/>
    <mergeCell ref="H3:I3"/>
    <mergeCell ref="G5:I5"/>
    <mergeCell ref="G6:I6"/>
    <mergeCell ref="D1:F1"/>
    <mergeCell ref="D2:F2"/>
    <mergeCell ref="D3:F3"/>
    <mergeCell ref="D5:F5"/>
    <mergeCell ref="D6:F6"/>
    <mergeCell ref="L6:O6"/>
    <mergeCell ref="J1:K1"/>
    <mergeCell ref="J2:K2"/>
    <mergeCell ref="J3:K3"/>
    <mergeCell ref="J4:K4"/>
    <mergeCell ref="J5:K5"/>
    <mergeCell ref="J6:K6"/>
    <mergeCell ref="L1:O1"/>
    <mergeCell ref="L2:O2"/>
    <mergeCell ref="L3:O3"/>
    <mergeCell ref="L4:O4"/>
    <mergeCell ref="L5:O5"/>
    <mergeCell ref="H9:J9"/>
    <mergeCell ref="P7:R7"/>
    <mergeCell ref="D7:D10"/>
    <mergeCell ref="E7:E10"/>
    <mergeCell ref="F7:F10"/>
    <mergeCell ref="G7:G10"/>
    <mergeCell ref="H7:J8"/>
    <mergeCell ref="K7:K10"/>
    <mergeCell ref="Y27:Z27"/>
    <mergeCell ref="S7:V7"/>
    <mergeCell ref="L7:L10"/>
    <mergeCell ref="M7:M10"/>
    <mergeCell ref="N7:N10"/>
    <mergeCell ref="O7:O10"/>
  </mergeCells>
  <dataValidations count="11">
    <dataValidation type="list" allowBlank="1" showInputMessage="1" showErrorMessage="1" sqref="G1:I1">
      <formula1>$C$19:$C$20</formula1>
    </dataValidation>
    <dataValidation type="list" allowBlank="1" showInputMessage="1" showErrorMessage="1" promptTitle="اذكر الله" prompt="اختار السنة من القائمة&#10;" sqref="G3">
      <formula1>$W$1:$W$9</formula1>
    </dataValidation>
    <dataValidation allowBlank="1" showInputMessage="1" showErrorMessage="1" promptTitle="اذكر الله" prompt="اكتب اول رقم جلوس هنا وسوف يكتب اتوماتيك&#10;" sqref="G2"/>
    <dataValidation type="list" allowBlank="1" showInputMessage="1" showErrorMessage="1" prompt="اختار سنة دخول الطالب المدرسة" sqref="H3:I3">
      <formula1>$X$1:$X$7</formula1>
    </dataValidation>
    <dataValidation type="list" allowBlank="1" showInputMessage="1" showErrorMessage="1" sqref="G5:I5">
      <formula1>$C$18:$C$20</formula1>
    </dataValidation>
    <dataValidation type="list" allowBlank="1" showInputMessage="1" showErrorMessage="1" sqref="L1">
      <formula1>$B$5:$B$7</formula1>
    </dataValidation>
    <dataValidation type="list" allowBlank="1" showInputMessage="1" showErrorMessage="1" sqref="K11:K1010">
      <formula1>$C$1:$C$10</formula1>
    </dataValidation>
    <dataValidation type="list" allowBlank="1" showInputMessage="1" showErrorMessage="1" sqref="L11:L1010">
      <formula1>$C$11:$C$12</formula1>
    </dataValidation>
    <dataValidation type="list" allowBlank="1" showInputMessage="1" showErrorMessage="1" sqref="N11:N1010">
      <formula1>$C$24:$C$27</formula1>
    </dataValidation>
    <dataValidation type="list" allowBlank="1" showInputMessage="1" showErrorMessage="1" sqref="M11:M1010">
      <formula1>$C$13:$C$16</formula1>
    </dataValidation>
    <dataValidation type="list" allowBlank="1" showInputMessage="1" showErrorMessage="1" sqref="O11:O1010">
      <formula1>$C$21:$C$22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5"/>
  <dimension ref="A1:BQ1716"/>
  <sheetViews>
    <sheetView rightToLeft="1" zoomScale="75" zoomScaleNormal="75" workbookViewId="0">
      <selection activeCell="Y10" sqref="Y10"/>
    </sheetView>
  </sheetViews>
  <sheetFormatPr defaultRowHeight="15" thickBottom="1"/>
  <cols>
    <col min="3" max="3" width="39.25" customWidth="1"/>
    <col min="4" max="4" width="17.875" customWidth="1"/>
    <col min="15" max="23" width="9" style="36" hidden="1" customWidth="1"/>
    <col min="24" max="24" width="3.625" style="36" customWidth="1"/>
    <col min="25" max="25" width="9" style="236"/>
    <col min="37" max="37" width="4.875" style="192" customWidth="1"/>
    <col min="47" max="47" width="3.125" style="192" customWidth="1"/>
    <col min="59" max="59" width="7.75" bestFit="1" customWidth="1"/>
    <col min="60" max="60" width="3.625" style="208" customWidth="1"/>
  </cols>
  <sheetData>
    <row r="1" spans="1:69" ht="39" thickBot="1">
      <c r="A1" s="477" t="s">
        <v>117</v>
      </c>
      <c r="B1" s="40"/>
      <c r="C1" s="40"/>
      <c r="D1" s="481"/>
      <c r="E1" s="40"/>
      <c r="F1" s="40"/>
      <c r="G1" s="40"/>
      <c r="H1" s="40"/>
      <c r="I1" s="40"/>
      <c r="J1" s="40"/>
      <c r="K1" s="40"/>
      <c r="L1" s="40"/>
      <c r="M1" s="482" t="s">
        <v>118</v>
      </c>
      <c r="N1" s="483"/>
      <c r="O1" s="33"/>
      <c r="P1" s="33"/>
      <c r="Q1" s="33"/>
      <c r="R1" s="33"/>
      <c r="S1" s="33"/>
      <c r="T1" s="33"/>
      <c r="U1" s="33"/>
      <c r="V1" s="33"/>
      <c r="W1" s="33"/>
      <c r="X1" s="33"/>
      <c r="Y1" s="237">
        <f t="shared" ref="Y1:BQ1" si="0">COUNTIF(Y11:Y510,"غ")</f>
        <v>0</v>
      </c>
      <c r="Z1" s="52">
        <f t="shared" si="0"/>
        <v>0</v>
      </c>
      <c r="AA1" s="53">
        <f t="shared" si="0"/>
        <v>0</v>
      </c>
      <c r="AB1" s="53">
        <f t="shared" si="0"/>
        <v>0</v>
      </c>
      <c r="AC1" s="53">
        <f t="shared" si="0"/>
        <v>0</v>
      </c>
      <c r="AD1" s="53">
        <f>COUNTIF(AD11:AD510,"غ")</f>
        <v>0</v>
      </c>
      <c r="AE1" s="53">
        <f t="shared" si="0"/>
        <v>0</v>
      </c>
      <c r="AF1" s="53">
        <f t="shared" si="0"/>
        <v>0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221"/>
      <c r="AL1" s="54">
        <f t="shared" si="0"/>
        <v>0</v>
      </c>
      <c r="AM1" s="55">
        <f t="shared" si="0"/>
        <v>0</v>
      </c>
      <c r="AN1" s="55">
        <f t="shared" si="0"/>
        <v>0</v>
      </c>
      <c r="AO1" s="55">
        <f t="shared" si="0"/>
        <v>0</v>
      </c>
      <c r="AP1" s="55">
        <f t="shared" si="0"/>
        <v>0</v>
      </c>
      <c r="AQ1" s="55">
        <f t="shared" si="0"/>
        <v>0</v>
      </c>
      <c r="AR1" s="55">
        <f t="shared" si="0"/>
        <v>0</v>
      </c>
      <c r="AS1" s="55">
        <f t="shared" si="0"/>
        <v>0</v>
      </c>
      <c r="AT1" s="55">
        <f t="shared" si="0"/>
        <v>0</v>
      </c>
      <c r="AU1" s="210"/>
      <c r="AV1" s="42">
        <f t="shared" si="0"/>
        <v>0</v>
      </c>
      <c r="AW1" s="43">
        <f t="shared" si="0"/>
        <v>0</v>
      </c>
      <c r="AX1" s="43">
        <f t="shared" si="0"/>
        <v>0</v>
      </c>
      <c r="AY1" s="43">
        <f t="shared" si="0"/>
        <v>0</v>
      </c>
      <c r="AZ1" s="43">
        <f t="shared" si="0"/>
        <v>0</v>
      </c>
      <c r="BA1" s="43">
        <f t="shared" si="0"/>
        <v>0</v>
      </c>
      <c r="BB1" s="43">
        <f t="shared" si="0"/>
        <v>0</v>
      </c>
      <c r="BC1" s="43">
        <f t="shared" si="0"/>
        <v>0</v>
      </c>
      <c r="BD1" s="43">
        <f t="shared" si="0"/>
        <v>0</v>
      </c>
      <c r="BE1" s="43">
        <f t="shared" si="0"/>
        <v>0</v>
      </c>
      <c r="BF1" s="43">
        <f t="shared" si="0"/>
        <v>0</v>
      </c>
      <c r="BG1" s="44">
        <f t="shared" si="0"/>
        <v>0</v>
      </c>
      <c r="BH1" s="199"/>
      <c r="BI1" s="43">
        <f t="shared" si="0"/>
        <v>0</v>
      </c>
      <c r="BJ1" s="43">
        <f t="shared" si="0"/>
        <v>0</v>
      </c>
      <c r="BK1" s="43">
        <f>COUNTIF(BK11:BK510,"غ")</f>
        <v>0</v>
      </c>
      <c r="BL1" s="43">
        <f t="shared" si="0"/>
        <v>0</v>
      </c>
      <c r="BM1" s="43">
        <f t="shared" si="0"/>
        <v>0</v>
      </c>
      <c r="BN1" s="43">
        <f t="shared" si="0"/>
        <v>0</v>
      </c>
      <c r="BO1" s="43">
        <f t="shared" si="0"/>
        <v>0</v>
      </c>
      <c r="BP1" s="43">
        <f t="shared" si="0"/>
        <v>0</v>
      </c>
      <c r="BQ1" s="43">
        <f t="shared" si="0"/>
        <v>0</v>
      </c>
    </row>
    <row r="2" spans="1:69" ht="39" thickBot="1">
      <c r="A2" s="477"/>
      <c r="B2" s="40"/>
      <c r="C2" s="40"/>
      <c r="D2" s="481"/>
      <c r="E2" s="40"/>
      <c r="F2" s="40"/>
      <c r="G2" s="40"/>
      <c r="H2" s="40"/>
      <c r="I2" s="40"/>
      <c r="J2" s="40"/>
      <c r="K2" s="40"/>
      <c r="L2" s="40"/>
      <c r="M2" s="40"/>
      <c r="N2" s="40"/>
      <c r="O2" s="484"/>
      <c r="P2" s="484"/>
      <c r="Q2" s="484"/>
      <c r="R2" s="484"/>
      <c r="S2" s="484"/>
      <c r="T2" s="484"/>
      <c r="U2" s="484"/>
      <c r="V2" s="484"/>
      <c r="W2" s="484"/>
      <c r="X2" s="193"/>
      <c r="Y2" s="431" t="s">
        <v>119</v>
      </c>
      <c r="Z2" s="432"/>
      <c r="AA2" s="432"/>
      <c r="AB2" s="432"/>
      <c r="AC2" s="432"/>
      <c r="AD2" s="432"/>
      <c r="AE2" s="432"/>
      <c r="AF2" s="432"/>
      <c r="AG2" s="432"/>
      <c r="AH2" s="433"/>
      <c r="AI2" s="485" t="s">
        <v>120</v>
      </c>
      <c r="AJ2" s="486"/>
      <c r="AK2" s="222"/>
      <c r="AL2" s="436" t="s">
        <v>133</v>
      </c>
      <c r="AM2" s="437"/>
      <c r="AN2" s="437"/>
      <c r="AO2" s="437"/>
      <c r="AP2" s="437"/>
      <c r="AQ2" s="437"/>
      <c r="AR2" s="437"/>
      <c r="AS2" s="437"/>
      <c r="AT2" s="438"/>
      <c r="AU2" s="211"/>
      <c r="AV2" s="431" t="s">
        <v>137</v>
      </c>
      <c r="AW2" s="432"/>
      <c r="AX2" s="432"/>
      <c r="AY2" s="432"/>
      <c r="AZ2" s="432"/>
      <c r="BA2" s="432"/>
      <c r="BB2" s="432"/>
      <c r="BC2" s="432"/>
      <c r="BD2" s="432"/>
      <c r="BE2" s="433"/>
      <c r="BF2" s="427" t="s">
        <v>138</v>
      </c>
      <c r="BG2" s="428"/>
      <c r="BH2" s="200"/>
      <c r="BI2" s="439" t="s">
        <v>134</v>
      </c>
      <c r="BJ2" s="440"/>
      <c r="BK2" s="440"/>
      <c r="BL2" s="440"/>
      <c r="BM2" s="440"/>
      <c r="BN2" s="440"/>
      <c r="BO2" s="440"/>
      <c r="BP2" s="440"/>
      <c r="BQ2" s="441"/>
    </row>
    <row r="3" spans="1:69" ht="14.25" customHeight="1" thickBot="1">
      <c r="A3" s="477"/>
      <c r="B3" s="477"/>
      <c r="C3" s="477"/>
      <c r="D3" s="477"/>
      <c r="E3" s="477"/>
      <c r="F3" s="477"/>
      <c r="G3" s="477"/>
      <c r="H3" s="477"/>
      <c r="I3" s="477"/>
      <c r="J3" s="487"/>
      <c r="K3" s="477"/>
      <c r="L3" s="477"/>
      <c r="M3" s="477"/>
      <c r="N3" s="477"/>
      <c r="O3" s="480"/>
      <c r="P3" s="480"/>
      <c r="Q3" s="480"/>
      <c r="R3" s="480"/>
      <c r="S3" s="480"/>
      <c r="T3" s="480"/>
      <c r="U3" s="480"/>
      <c r="V3" s="480"/>
      <c r="W3" s="480"/>
      <c r="X3" s="194"/>
      <c r="Y3" s="488" t="s">
        <v>121</v>
      </c>
      <c r="Z3" s="434" t="s">
        <v>122</v>
      </c>
      <c r="AA3" s="434" t="s">
        <v>123</v>
      </c>
      <c r="AB3" s="434" t="s">
        <v>124</v>
      </c>
      <c r="AC3" s="434" t="s">
        <v>125</v>
      </c>
      <c r="AD3" s="434" t="s">
        <v>199</v>
      </c>
      <c r="AE3" s="434" t="s">
        <v>126</v>
      </c>
      <c r="AF3" s="434" t="s">
        <v>127</v>
      </c>
      <c r="AG3" s="434" t="s">
        <v>128</v>
      </c>
      <c r="AH3" s="457" t="s">
        <v>129</v>
      </c>
      <c r="AI3" s="459" t="s">
        <v>125</v>
      </c>
      <c r="AJ3" s="478" t="s">
        <v>126</v>
      </c>
      <c r="AK3" s="223"/>
      <c r="AL3" s="442" t="s">
        <v>121</v>
      </c>
      <c r="AM3" s="442" t="s">
        <v>122</v>
      </c>
      <c r="AN3" s="442" t="s">
        <v>123</v>
      </c>
      <c r="AO3" s="444" t="s">
        <v>124</v>
      </c>
      <c r="AP3" s="445"/>
      <c r="AQ3" s="442" t="s">
        <v>125</v>
      </c>
      <c r="AR3" s="448" t="s">
        <v>199</v>
      </c>
      <c r="AS3" s="442" t="s">
        <v>126</v>
      </c>
      <c r="AT3" s="449" t="s">
        <v>129</v>
      </c>
      <c r="AU3" s="212"/>
      <c r="AV3" s="434" t="s">
        <v>121</v>
      </c>
      <c r="AW3" s="434" t="s">
        <v>122</v>
      </c>
      <c r="AX3" s="434" t="s">
        <v>123</v>
      </c>
      <c r="AY3" s="434" t="s">
        <v>124</v>
      </c>
      <c r="AZ3" s="434" t="s">
        <v>125</v>
      </c>
      <c r="BA3" s="434" t="s">
        <v>199</v>
      </c>
      <c r="BB3" s="434" t="s">
        <v>126</v>
      </c>
      <c r="BC3" s="434" t="s">
        <v>127</v>
      </c>
      <c r="BD3" s="434" t="s">
        <v>128</v>
      </c>
      <c r="BE3" s="457" t="s">
        <v>129</v>
      </c>
      <c r="BF3" s="459" t="s">
        <v>125</v>
      </c>
      <c r="BG3" s="429" t="s">
        <v>126</v>
      </c>
      <c r="BH3" s="201"/>
      <c r="BI3" s="461" t="s">
        <v>121</v>
      </c>
      <c r="BJ3" s="451" t="s">
        <v>122</v>
      </c>
      <c r="BK3" s="451" t="s">
        <v>123</v>
      </c>
      <c r="BL3" s="463" t="s">
        <v>124</v>
      </c>
      <c r="BM3" s="464"/>
      <c r="BN3" s="451" t="s">
        <v>125</v>
      </c>
      <c r="BO3" s="448" t="s">
        <v>199</v>
      </c>
      <c r="BP3" s="451" t="s">
        <v>126</v>
      </c>
      <c r="BQ3" s="453" t="s">
        <v>129</v>
      </c>
    </row>
    <row r="4" spans="1:69" thickBot="1">
      <c r="A4" s="477"/>
      <c r="B4" s="477"/>
      <c r="C4" s="477"/>
      <c r="D4" s="477"/>
      <c r="E4" s="477"/>
      <c r="F4" s="477"/>
      <c r="G4" s="477"/>
      <c r="H4" s="477"/>
      <c r="I4" s="477"/>
      <c r="J4" s="487"/>
      <c r="K4" s="477"/>
      <c r="L4" s="477"/>
      <c r="M4" s="477"/>
      <c r="N4" s="477"/>
      <c r="O4" s="480"/>
      <c r="P4" s="480"/>
      <c r="Q4" s="480"/>
      <c r="R4" s="480"/>
      <c r="S4" s="480"/>
      <c r="T4" s="480"/>
      <c r="U4" s="480"/>
      <c r="V4" s="480"/>
      <c r="W4" s="480"/>
      <c r="X4" s="194"/>
      <c r="Y4" s="489"/>
      <c r="Z4" s="434"/>
      <c r="AA4" s="434"/>
      <c r="AB4" s="434"/>
      <c r="AC4" s="434"/>
      <c r="AD4" s="434"/>
      <c r="AE4" s="434"/>
      <c r="AF4" s="434"/>
      <c r="AG4" s="434"/>
      <c r="AH4" s="458"/>
      <c r="AI4" s="459"/>
      <c r="AJ4" s="478"/>
      <c r="AK4" s="224"/>
      <c r="AL4" s="442"/>
      <c r="AM4" s="442"/>
      <c r="AN4" s="442"/>
      <c r="AO4" s="446"/>
      <c r="AP4" s="447"/>
      <c r="AQ4" s="442"/>
      <c r="AR4" s="449"/>
      <c r="AS4" s="442"/>
      <c r="AT4" s="449"/>
      <c r="AU4" s="213"/>
      <c r="AV4" s="434"/>
      <c r="AW4" s="434"/>
      <c r="AX4" s="434"/>
      <c r="AY4" s="434"/>
      <c r="AZ4" s="434"/>
      <c r="BA4" s="434"/>
      <c r="BB4" s="434"/>
      <c r="BC4" s="434"/>
      <c r="BD4" s="434"/>
      <c r="BE4" s="458"/>
      <c r="BF4" s="459"/>
      <c r="BG4" s="429"/>
      <c r="BH4" s="201"/>
      <c r="BI4" s="461"/>
      <c r="BJ4" s="451"/>
      <c r="BK4" s="451"/>
      <c r="BL4" s="465"/>
      <c r="BM4" s="466"/>
      <c r="BN4" s="451"/>
      <c r="BO4" s="449"/>
      <c r="BP4" s="451"/>
      <c r="BQ4" s="453"/>
    </row>
    <row r="5" spans="1:69" thickBot="1">
      <c r="A5" s="477"/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80"/>
      <c r="P5" s="480"/>
      <c r="Q5" s="480"/>
      <c r="R5" s="480"/>
      <c r="S5" s="480"/>
      <c r="T5" s="480"/>
      <c r="U5" s="480"/>
      <c r="V5" s="480"/>
      <c r="W5" s="480"/>
      <c r="X5" s="194"/>
      <c r="Y5" s="489"/>
      <c r="Z5" s="434"/>
      <c r="AA5" s="434"/>
      <c r="AB5" s="434"/>
      <c r="AC5" s="434"/>
      <c r="AD5" s="434"/>
      <c r="AE5" s="434"/>
      <c r="AF5" s="434"/>
      <c r="AG5" s="434"/>
      <c r="AH5" s="458"/>
      <c r="AI5" s="459"/>
      <c r="AJ5" s="478"/>
      <c r="AK5" s="224"/>
      <c r="AL5" s="442"/>
      <c r="AM5" s="442"/>
      <c r="AN5" s="442"/>
      <c r="AO5" s="455" t="s">
        <v>135</v>
      </c>
      <c r="AP5" s="455" t="s">
        <v>136</v>
      </c>
      <c r="AQ5" s="442"/>
      <c r="AR5" s="449"/>
      <c r="AS5" s="442"/>
      <c r="AT5" s="449"/>
      <c r="AU5" s="213"/>
      <c r="AV5" s="434"/>
      <c r="AW5" s="434"/>
      <c r="AX5" s="434"/>
      <c r="AY5" s="434"/>
      <c r="AZ5" s="434"/>
      <c r="BA5" s="434"/>
      <c r="BB5" s="434"/>
      <c r="BC5" s="434"/>
      <c r="BD5" s="434"/>
      <c r="BE5" s="458"/>
      <c r="BF5" s="459"/>
      <c r="BG5" s="429"/>
      <c r="BH5" s="201"/>
      <c r="BI5" s="461"/>
      <c r="BJ5" s="451"/>
      <c r="BK5" s="451"/>
      <c r="BL5" s="456" t="s">
        <v>135</v>
      </c>
      <c r="BM5" s="456" t="s">
        <v>136</v>
      </c>
      <c r="BN5" s="451"/>
      <c r="BO5" s="449"/>
      <c r="BP5" s="451"/>
      <c r="BQ5" s="453"/>
    </row>
    <row r="6" spans="1:69" thickBot="1">
      <c r="A6" s="477"/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80"/>
      <c r="P6" s="480"/>
      <c r="Q6" s="480"/>
      <c r="R6" s="480"/>
      <c r="S6" s="480"/>
      <c r="T6" s="480"/>
      <c r="U6" s="480"/>
      <c r="V6" s="480"/>
      <c r="W6" s="480"/>
      <c r="X6" s="194"/>
      <c r="Y6" s="489"/>
      <c r="Z6" s="435"/>
      <c r="AA6" s="435"/>
      <c r="AB6" s="435"/>
      <c r="AC6" s="435"/>
      <c r="AD6" s="435"/>
      <c r="AE6" s="435"/>
      <c r="AF6" s="435"/>
      <c r="AG6" s="435"/>
      <c r="AH6" s="458"/>
      <c r="AI6" s="460"/>
      <c r="AJ6" s="479"/>
      <c r="AK6" s="225"/>
      <c r="AL6" s="443"/>
      <c r="AM6" s="443"/>
      <c r="AN6" s="443"/>
      <c r="AO6" s="455"/>
      <c r="AP6" s="455"/>
      <c r="AQ6" s="443"/>
      <c r="AR6" s="450"/>
      <c r="AS6" s="443"/>
      <c r="AT6" s="450"/>
      <c r="AU6" s="214"/>
      <c r="AV6" s="435"/>
      <c r="AW6" s="435"/>
      <c r="AX6" s="435"/>
      <c r="AY6" s="435"/>
      <c r="AZ6" s="435"/>
      <c r="BA6" s="435"/>
      <c r="BB6" s="435"/>
      <c r="BC6" s="435"/>
      <c r="BD6" s="435"/>
      <c r="BE6" s="458"/>
      <c r="BF6" s="460"/>
      <c r="BG6" s="430"/>
      <c r="BH6" s="201"/>
      <c r="BI6" s="462"/>
      <c r="BJ6" s="452"/>
      <c r="BK6" s="452"/>
      <c r="BL6" s="456"/>
      <c r="BM6" s="456"/>
      <c r="BN6" s="452"/>
      <c r="BO6" s="450"/>
      <c r="BP6" s="452"/>
      <c r="BQ6" s="454"/>
    </row>
    <row r="7" spans="1:69" ht="41.25" thickBot="1">
      <c r="A7" s="467" t="s">
        <v>0</v>
      </c>
      <c r="B7" s="467" t="s">
        <v>1</v>
      </c>
      <c r="C7" s="471" t="s">
        <v>104</v>
      </c>
      <c r="D7" s="473" t="s">
        <v>3</v>
      </c>
      <c r="E7" s="475" t="s">
        <v>72</v>
      </c>
      <c r="F7" s="475"/>
      <c r="G7" s="475"/>
      <c r="H7" s="467" t="s">
        <v>4</v>
      </c>
      <c r="I7" s="467" t="s">
        <v>5</v>
      </c>
      <c r="J7" s="467" t="s">
        <v>6</v>
      </c>
      <c r="K7" s="467" t="s">
        <v>7</v>
      </c>
      <c r="L7" s="469" t="s">
        <v>8</v>
      </c>
      <c r="M7" s="470" t="s">
        <v>130</v>
      </c>
      <c r="N7" s="467" t="s">
        <v>131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231" t="s">
        <v>132</v>
      </c>
      <c r="Z7" s="45" t="s">
        <v>132</v>
      </c>
      <c r="AA7" s="45" t="s">
        <v>132</v>
      </c>
      <c r="AB7" s="46" t="s">
        <v>132</v>
      </c>
      <c r="AC7" s="46" t="s">
        <v>132</v>
      </c>
      <c r="AD7" s="46" t="s">
        <v>132</v>
      </c>
      <c r="AE7" s="46" t="s">
        <v>132</v>
      </c>
      <c r="AF7" s="46" t="s">
        <v>132</v>
      </c>
      <c r="AG7" s="46" t="s">
        <v>132</v>
      </c>
      <c r="AH7" s="46" t="s">
        <v>132</v>
      </c>
      <c r="AI7" s="262" t="s">
        <v>132</v>
      </c>
      <c r="AJ7" s="263" t="s">
        <v>132</v>
      </c>
      <c r="AK7" s="226"/>
      <c r="AL7" s="56" t="s">
        <v>132</v>
      </c>
      <c r="AM7" s="57" t="s">
        <v>132</v>
      </c>
      <c r="AN7" s="56" t="s">
        <v>132</v>
      </c>
      <c r="AO7" s="57" t="s">
        <v>132</v>
      </c>
      <c r="AP7" s="57" t="s">
        <v>132</v>
      </c>
      <c r="AQ7" s="57" t="s">
        <v>132</v>
      </c>
      <c r="AR7" s="57" t="s">
        <v>132</v>
      </c>
      <c r="AS7" s="57" t="s">
        <v>132</v>
      </c>
      <c r="AT7" s="57" t="s">
        <v>132</v>
      </c>
      <c r="AU7" s="215"/>
      <c r="AV7" s="45" t="s">
        <v>132</v>
      </c>
      <c r="AW7" s="46" t="s">
        <v>132</v>
      </c>
      <c r="AX7" s="45" t="s">
        <v>132</v>
      </c>
      <c r="AY7" s="46" t="s">
        <v>132</v>
      </c>
      <c r="AZ7" s="46" t="s">
        <v>132</v>
      </c>
      <c r="BA7" s="46" t="s">
        <v>132</v>
      </c>
      <c r="BB7" s="46" t="s">
        <v>132</v>
      </c>
      <c r="BC7" s="46" t="s">
        <v>132</v>
      </c>
      <c r="BD7" s="46" t="s">
        <v>132</v>
      </c>
      <c r="BE7" s="46" t="s">
        <v>132</v>
      </c>
      <c r="BF7" s="262" t="s">
        <v>132</v>
      </c>
      <c r="BG7" s="268" t="s">
        <v>132</v>
      </c>
      <c r="BH7" s="202"/>
      <c r="BI7" s="58" t="s">
        <v>132</v>
      </c>
      <c r="BJ7" s="59" t="s">
        <v>132</v>
      </c>
      <c r="BK7" s="60" t="s">
        <v>132</v>
      </c>
      <c r="BL7" s="59" t="s">
        <v>132</v>
      </c>
      <c r="BM7" s="59" t="s">
        <v>132</v>
      </c>
      <c r="BN7" s="59" t="s">
        <v>132</v>
      </c>
      <c r="BO7" s="59" t="s">
        <v>132</v>
      </c>
      <c r="BP7" s="59" t="s">
        <v>132</v>
      </c>
      <c r="BQ7" s="59" t="s">
        <v>132</v>
      </c>
    </row>
    <row r="8" spans="1:69" ht="41.25" thickBot="1">
      <c r="A8" s="468"/>
      <c r="B8" s="467"/>
      <c r="C8" s="472"/>
      <c r="D8" s="474"/>
      <c r="E8" s="475"/>
      <c r="F8" s="475"/>
      <c r="G8" s="475"/>
      <c r="H8" s="468"/>
      <c r="I8" s="468"/>
      <c r="J8" s="468"/>
      <c r="K8" s="468"/>
      <c r="L8" s="469"/>
      <c r="M8" s="470"/>
      <c r="N8" s="467"/>
      <c r="O8" s="33"/>
      <c r="P8" s="33"/>
      <c r="Q8" s="33"/>
      <c r="R8" s="33"/>
      <c r="S8" s="33"/>
      <c r="T8" s="33"/>
      <c r="U8" s="33"/>
      <c r="V8" s="33"/>
      <c r="W8" s="33"/>
      <c r="X8" s="33"/>
      <c r="Y8" s="232">
        <f t="shared" ref="Y8:BN8" si="1">COUNTA(Y11:Y510)</f>
        <v>7</v>
      </c>
      <c r="Z8" s="47">
        <f t="shared" si="1"/>
        <v>7</v>
      </c>
      <c r="AA8" s="48">
        <f t="shared" si="1"/>
        <v>7</v>
      </c>
      <c r="AB8" s="48">
        <f t="shared" si="1"/>
        <v>7</v>
      </c>
      <c r="AC8" s="48">
        <f t="shared" si="1"/>
        <v>7</v>
      </c>
      <c r="AD8" s="48">
        <f t="shared" si="1"/>
        <v>7</v>
      </c>
      <c r="AE8" s="48">
        <f>COUNTA(AE11:AE510)</f>
        <v>7</v>
      </c>
      <c r="AF8" s="48">
        <f t="shared" si="1"/>
        <v>7</v>
      </c>
      <c r="AG8" s="48">
        <f t="shared" si="1"/>
        <v>7</v>
      </c>
      <c r="AH8" s="48">
        <f t="shared" si="1"/>
        <v>7</v>
      </c>
      <c r="AI8" s="264">
        <f t="shared" si="1"/>
        <v>7</v>
      </c>
      <c r="AJ8" s="264">
        <f t="shared" si="1"/>
        <v>7</v>
      </c>
      <c r="AK8" s="227"/>
      <c r="AL8" s="61">
        <f t="shared" si="1"/>
        <v>7</v>
      </c>
      <c r="AM8" s="62">
        <f t="shared" si="1"/>
        <v>7</v>
      </c>
      <c r="AN8" s="62">
        <f t="shared" si="1"/>
        <v>7</v>
      </c>
      <c r="AO8" s="62">
        <f t="shared" si="1"/>
        <v>7</v>
      </c>
      <c r="AP8" s="62">
        <f t="shared" si="1"/>
        <v>7</v>
      </c>
      <c r="AQ8" s="62">
        <f t="shared" si="1"/>
        <v>7</v>
      </c>
      <c r="AR8" s="62">
        <f t="shared" si="1"/>
        <v>7</v>
      </c>
      <c r="AS8" s="62">
        <f t="shared" si="1"/>
        <v>7</v>
      </c>
      <c r="AT8" s="62">
        <f t="shared" si="1"/>
        <v>7</v>
      </c>
      <c r="AU8" s="216"/>
      <c r="AV8" s="70">
        <f t="shared" si="1"/>
        <v>0</v>
      </c>
      <c r="AW8" s="71">
        <f t="shared" si="1"/>
        <v>0</v>
      </c>
      <c r="AX8" s="71">
        <f t="shared" si="1"/>
        <v>0</v>
      </c>
      <c r="AY8" s="71">
        <f t="shared" si="1"/>
        <v>0</v>
      </c>
      <c r="AZ8" s="71">
        <f t="shared" si="1"/>
        <v>0</v>
      </c>
      <c r="BA8" s="71">
        <f t="shared" si="1"/>
        <v>0</v>
      </c>
      <c r="BB8" s="71">
        <f t="shared" si="1"/>
        <v>0</v>
      </c>
      <c r="BC8" s="71">
        <f t="shared" si="1"/>
        <v>0</v>
      </c>
      <c r="BD8" s="71">
        <f t="shared" si="1"/>
        <v>0</v>
      </c>
      <c r="BE8" s="71">
        <f t="shared" si="1"/>
        <v>0</v>
      </c>
      <c r="BF8" s="269">
        <f t="shared" si="1"/>
        <v>0</v>
      </c>
      <c r="BG8" s="270">
        <f t="shared" si="1"/>
        <v>0</v>
      </c>
      <c r="BH8" s="209"/>
      <c r="BI8" s="62">
        <f t="shared" si="1"/>
        <v>0</v>
      </c>
      <c r="BJ8" s="62">
        <f t="shared" si="1"/>
        <v>0</v>
      </c>
      <c r="BK8" s="62">
        <f>COUNTA(BK11:BK510)</f>
        <v>0</v>
      </c>
      <c r="BL8" s="62">
        <f t="shared" si="1"/>
        <v>0</v>
      </c>
      <c r="BM8" s="62">
        <f t="shared" si="1"/>
        <v>0</v>
      </c>
      <c r="BN8" s="62">
        <f t="shared" si="1"/>
        <v>0</v>
      </c>
      <c r="BO8" s="62">
        <f>COUNTA(BO11:BO510)</f>
        <v>0</v>
      </c>
      <c r="BP8" s="62">
        <f>COUNTA(BP11:BP510)</f>
        <v>0</v>
      </c>
      <c r="BQ8" s="62">
        <f>COUNTA(BQ11:BQ510)</f>
        <v>0</v>
      </c>
    </row>
    <row r="9" spans="1:69" ht="42.75" thickBot="1">
      <c r="A9" s="467"/>
      <c r="B9" s="467"/>
      <c r="C9" s="471"/>
      <c r="D9" s="474"/>
      <c r="E9" s="476"/>
      <c r="F9" s="476"/>
      <c r="G9" s="476"/>
      <c r="H9" s="467"/>
      <c r="I9" s="467"/>
      <c r="J9" s="467"/>
      <c r="K9" s="467"/>
      <c r="L9" s="469"/>
      <c r="M9" s="470"/>
      <c r="N9" s="467"/>
      <c r="O9" s="33"/>
      <c r="P9" s="33"/>
      <c r="Q9" s="33"/>
      <c r="R9" s="33"/>
      <c r="S9" s="33"/>
      <c r="T9" s="33"/>
      <c r="U9" s="33"/>
      <c r="V9" s="33"/>
      <c r="W9" s="33"/>
      <c r="X9" s="33"/>
      <c r="Y9" s="233">
        <v>50</v>
      </c>
      <c r="Z9" s="49">
        <v>50</v>
      </c>
      <c r="AA9" s="49">
        <v>50</v>
      </c>
      <c r="AB9" s="49">
        <v>50</v>
      </c>
      <c r="AC9" s="49">
        <v>50</v>
      </c>
      <c r="AD9" s="49">
        <v>50</v>
      </c>
      <c r="AE9" s="49">
        <v>50</v>
      </c>
      <c r="AF9" s="50">
        <v>100</v>
      </c>
      <c r="AG9" s="50">
        <v>100</v>
      </c>
      <c r="AH9" s="50">
        <v>50</v>
      </c>
      <c r="AI9" s="265">
        <v>10</v>
      </c>
      <c r="AJ9" s="266">
        <v>10</v>
      </c>
      <c r="AK9" s="228"/>
      <c r="AL9" s="63">
        <v>50</v>
      </c>
      <c r="AM9" s="64">
        <v>50</v>
      </c>
      <c r="AN9" s="65">
        <v>50</v>
      </c>
      <c r="AO9" s="64">
        <v>25</v>
      </c>
      <c r="AP9" s="64">
        <v>25</v>
      </c>
      <c r="AQ9" s="64">
        <v>40</v>
      </c>
      <c r="AR9" s="64">
        <v>50</v>
      </c>
      <c r="AS9" s="64">
        <v>40</v>
      </c>
      <c r="AT9" s="64">
        <v>50</v>
      </c>
      <c r="AU9" s="217"/>
      <c r="AV9" s="49">
        <v>50</v>
      </c>
      <c r="AW9" s="49">
        <v>50</v>
      </c>
      <c r="AX9" s="49">
        <v>50</v>
      </c>
      <c r="AY9" s="49">
        <v>50</v>
      </c>
      <c r="AZ9" s="49">
        <v>50</v>
      </c>
      <c r="BA9" s="49">
        <v>50</v>
      </c>
      <c r="BB9" s="49">
        <v>50</v>
      </c>
      <c r="BC9" s="50">
        <v>100</v>
      </c>
      <c r="BD9" s="50">
        <v>100</v>
      </c>
      <c r="BE9" s="50">
        <v>50</v>
      </c>
      <c r="BF9" s="271">
        <v>10</v>
      </c>
      <c r="BG9" s="272">
        <v>10</v>
      </c>
      <c r="BH9" s="203"/>
      <c r="BI9" s="66">
        <v>50</v>
      </c>
      <c r="BJ9" s="67">
        <v>50</v>
      </c>
      <c r="BK9" s="68">
        <v>50</v>
      </c>
      <c r="BL9" s="67">
        <v>25</v>
      </c>
      <c r="BM9" s="67">
        <v>25</v>
      </c>
      <c r="BN9" s="67">
        <v>40</v>
      </c>
      <c r="BO9" s="67">
        <v>50</v>
      </c>
      <c r="BP9" s="67">
        <v>40</v>
      </c>
      <c r="BQ9" s="67">
        <v>50</v>
      </c>
    </row>
    <row r="10" spans="1:69" ht="42.75" thickBot="1">
      <c r="A10" s="467"/>
      <c r="B10" s="467"/>
      <c r="C10" s="471"/>
      <c r="D10" s="474"/>
      <c r="E10" s="39" t="s">
        <v>45</v>
      </c>
      <c r="F10" s="39" t="s">
        <v>46</v>
      </c>
      <c r="G10" s="39" t="s">
        <v>73</v>
      </c>
      <c r="H10" s="467"/>
      <c r="I10" s="467"/>
      <c r="J10" s="467"/>
      <c r="K10" s="467"/>
      <c r="L10" s="469"/>
      <c r="M10" s="470"/>
      <c r="N10" s="467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234">
        <f>$A$511-Y8</f>
        <v>-7</v>
      </c>
      <c r="Z10" s="51">
        <f t="shared" ref="Z10:AH10" si="2">$A$511-Z8</f>
        <v>-7</v>
      </c>
      <c r="AA10" s="51">
        <f t="shared" si="2"/>
        <v>-7</v>
      </c>
      <c r="AB10" s="51">
        <f t="shared" si="2"/>
        <v>-7</v>
      </c>
      <c r="AC10" s="51">
        <f t="shared" si="2"/>
        <v>-7</v>
      </c>
      <c r="AD10" s="51">
        <f t="shared" si="2"/>
        <v>-7</v>
      </c>
      <c r="AE10" s="51">
        <f t="shared" si="2"/>
        <v>-7</v>
      </c>
      <c r="AF10" s="51">
        <f t="shared" si="2"/>
        <v>-7</v>
      </c>
      <c r="AG10" s="51">
        <f t="shared" si="2"/>
        <v>-7</v>
      </c>
      <c r="AH10" s="51">
        <f t="shared" si="2"/>
        <v>-7</v>
      </c>
      <c r="AI10" s="267">
        <f>$A$511-AI8</f>
        <v>-7</v>
      </c>
      <c r="AJ10" s="267">
        <f>$A$511-AJ8</f>
        <v>-7</v>
      </c>
      <c r="AK10" s="229"/>
      <c r="AL10" s="69">
        <f t="shared" ref="AL10:BQ10" si="3">$A$511-AL8</f>
        <v>-7</v>
      </c>
      <c r="AM10" s="69">
        <f t="shared" si="3"/>
        <v>-7</v>
      </c>
      <c r="AN10" s="69">
        <f t="shared" si="3"/>
        <v>-7</v>
      </c>
      <c r="AO10" s="69">
        <f t="shared" si="3"/>
        <v>-7</v>
      </c>
      <c r="AP10" s="69">
        <f t="shared" si="3"/>
        <v>-7</v>
      </c>
      <c r="AQ10" s="69">
        <f t="shared" si="3"/>
        <v>-7</v>
      </c>
      <c r="AR10" s="69">
        <f t="shared" si="3"/>
        <v>-7</v>
      </c>
      <c r="AS10" s="69">
        <f t="shared" si="3"/>
        <v>-7</v>
      </c>
      <c r="AT10" s="69">
        <f t="shared" si="3"/>
        <v>-7</v>
      </c>
      <c r="AU10" s="218"/>
      <c r="AV10" s="72">
        <f t="shared" si="3"/>
        <v>0</v>
      </c>
      <c r="AW10" s="72">
        <f t="shared" si="3"/>
        <v>0</v>
      </c>
      <c r="AX10" s="72">
        <f t="shared" si="3"/>
        <v>0</v>
      </c>
      <c r="AY10" s="72">
        <f t="shared" si="3"/>
        <v>0</v>
      </c>
      <c r="AZ10" s="72">
        <f t="shared" si="3"/>
        <v>0</v>
      </c>
      <c r="BA10" s="72">
        <f t="shared" si="3"/>
        <v>0</v>
      </c>
      <c r="BB10" s="72">
        <f t="shared" si="3"/>
        <v>0</v>
      </c>
      <c r="BC10" s="72">
        <f t="shared" si="3"/>
        <v>0</v>
      </c>
      <c r="BD10" s="72">
        <f t="shared" si="3"/>
        <v>0</v>
      </c>
      <c r="BE10" s="72">
        <f t="shared" si="3"/>
        <v>0</v>
      </c>
      <c r="BF10" s="273">
        <f t="shared" si="3"/>
        <v>0</v>
      </c>
      <c r="BG10" s="273">
        <f t="shared" si="3"/>
        <v>0</v>
      </c>
      <c r="BH10" s="204"/>
      <c r="BI10" s="69">
        <f t="shared" si="3"/>
        <v>0</v>
      </c>
      <c r="BJ10" s="69">
        <f t="shared" si="3"/>
        <v>0</v>
      </c>
      <c r="BK10" s="69">
        <f t="shared" si="3"/>
        <v>0</v>
      </c>
      <c r="BL10" s="69">
        <f t="shared" si="3"/>
        <v>0</v>
      </c>
      <c r="BM10" s="69">
        <f t="shared" si="3"/>
        <v>0</v>
      </c>
      <c r="BN10" s="69">
        <f t="shared" si="3"/>
        <v>0</v>
      </c>
      <c r="BO10" s="69">
        <f t="shared" si="3"/>
        <v>0</v>
      </c>
      <c r="BP10" s="69">
        <f t="shared" si="3"/>
        <v>0</v>
      </c>
      <c r="BQ10" s="69">
        <f t="shared" si="3"/>
        <v>0</v>
      </c>
    </row>
    <row r="11" spans="1:69" ht="39" thickBot="1">
      <c r="A11" s="37">
        <f>IF('بيانات أساسية'!D11="","",'بيانات أساسية'!D11)</f>
        <v>1</v>
      </c>
      <c r="B11" s="31">
        <f>IF('بيانات أساسية'!E11="","",'بيانات أساسية'!E11)</f>
        <v>101</v>
      </c>
      <c r="C11" s="31" t="str">
        <f>IF('بيانات أساسية'!F11="","",'بيانات أساسية'!F11)</f>
        <v xml:space="preserve">ابتهال يوسف ابو جبل مهنى </v>
      </c>
      <c r="D11" s="32">
        <f>IF('بيانات أساسية'!G11="","",'بيانات أساسية'!G11)</f>
        <v>36936</v>
      </c>
      <c r="E11" s="31">
        <f>IF('بيانات أساسية'!H11="","",'بيانات أساسية'!H11)</f>
        <v>18</v>
      </c>
      <c r="F11" s="31">
        <f>IF('بيانات أساسية'!I11="","",'بيانات أساسية'!I11)</f>
        <v>7</v>
      </c>
      <c r="G11" s="31">
        <f>IF('بيانات أساسية'!J11="","",'بيانات أساسية'!J11)</f>
        <v>12</v>
      </c>
      <c r="H11" s="31">
        <f>IF('بيانات أساسية'!K11="","",'بيانات أساسية'!K11)</f>
        <v>1</v>
      </c>
      <c r="I11" s="31" t="str">
        <f>IF('بيانات أساسية'!L11="","",'بيانات أساسية'!L11)</f>
        <v>مصرية</v>
      </c>
      <c r="J11" s="31" t="str">
        <f>IF('بيانات أساسية'!M11="","",'بيانات أساسية'!M11)</f>
        <v>مسلمه</v>
      </c>
      <c r="K11" s="31" t="str">
        <f>IF('بيانات أساسية'!N11="","",'بيانات أساسية'!N11)</f>
        <v>باقيه</v>
      </c>
      <c r="L11" s="31" t="str">
        <f>IF('بيانات أساسية'!O11="","",'بيانات أساسية'!O11)</f>
        <v>أنثى</v>
      </c>
      <c r="M11" s="38">
        <v>179</v>
      </c>
      <c r="N11" s="38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35">
        <v>32</v>
      </c>
      <c r="Z11" s="73">
        <v>26</v>
      </c>
      <c r="AA11" s="73">
        <v>24</v>
      </c>
      <c r="AB11" s="73">
        <v>18</v>
      </c>
      <c r="AC11" s="73">
        <v>13</v>
      </c>
      <c r="AD11" s="73">
        <v>38</v>
      </c>
      <c r="AE11" s="73">
        <v>29</v>
      </c>
      <c r="AF11" s="73">
        <v>91</v>
      </c>
      <c r="AG11" s="73">
        <v>79</v>
      </c>
      <c r="AH11" s="73">
        <v>30</v>
      </c>
      <c r="AI11" s="73">
        <v>1</v>
      </c>
      <c r="AJ11" s="74">
        <v>5</v>
      </c>
      <c r="AK11" s="74"/>
      <c r="AL11" s="21">
        <v>13.5</v>
      </c>
      <c r="AM11" s="21">
        <v>9.5</v>
      </c>
      <c r="AN11" s="21">
        <v>3</v>
      </c>
      <c r="AO11" s="21">
        <v>1</v>
      </c>
      <c r="AP11" s="21">
        <v>1</v>
      </c>
      <c r="AQ11" s="21">
        <v>8</v>
      </c>
      <c r="AR11" s="21">
        <v>38</v>
      </c>
      <c r="AS11" s="21">
        <v>12</v>
      </c>
      <c r="AT11" s="21">
        <v>4</v>
      </c>
      <c r="AU11" s="219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05"/>
      <c r="BI11" s="21"/>
      <c r="BJ11" s="21"/>
      <c r="BK11" s="21"/>
      <c r="BL11" s="21"/>
      <c r="BM11" s="21"/>
      <c r="BN11" s="21"/>
      <c r="BO11" s="21"/>
      <c r="BP11" s="21"/>
      <c r="BQ11" s="21"/>
    </row>
    <row r="12" spans="1:69" ht="39" thickBot="1">
      <c r="A12" s="37">
        <f>IF('بيانات أساسية'!D12="","",'بيانات أساسية'!D12)</f>
        <v>2</v>
      </c>
      <c r="B12" s="31">
        <f>IF('بيانات أساسية'!E12="","",'بيانات أساسية'!E12)</f>
        <v>102</v>
      </c>
      <c r="C12" s="31" t="str">
        <f>IF('بيانات أساسية'!F12="","",'بيانات أساسية'!F12)</f>
        <v xml:space="preserve">اسماء حسن عبد الرحيم مطاوع </v>
      </c>
      <c r="D12" s="32">
        <f>IF('بيانات أساسية'!G12="","",'بيانات أساسية'!G12)</f>
        <v>37126</v>
      </c>
      <c r="E12" s="31">
        <f>IF('بيانات أساسية'!H12="","",'بيانات أساسية'!H12)</f>
        <v>9</v>
      </c>
      <c r="F12" s="31">
        <f>IF('بيانات أساسية'!I12="","",'بيانات أساسية'!I12)</f>
        <v>1</v>
      </c>
      <c r="G12" s="31">
        <f>IF('بيانات أساسية'!J12="","",'بيانات أساسية'!J12)</f>
        <v>12</v>
      </c>
      <c r="H12" s="31">
        <f>IF('بيانات أساسية'!K12="","",'بيانات أساسية'!K12)</f>
        <v>3</v>
      </c>
      <c r="I12" s="31" t="str">
        <f>IF('بيانات أساسية'!L12="","",'بيانات أساسية'!L12)</f>
        <v>مصرية</v>
      </c>
      <c r="J12" s="31" t="str">
        <f>IF('بيانات أساسية'!M12="","",'بيانات أساسية'!M12)</f>
        <v>مسلمه</v>
      </c>
      <c r="K12" s="31" t="str">
        <f>IF('بيانات أساسية'!N12="","",'بيانات أساسية'!N12)</f>
        <v>مستجده</v>
      </c>
      <c r="L12" s="31" t="str">
        <f>IF('بيانات أساسية'!O12="","",'بيانات أساسية'!O12)</f>
        <v>أنثى</v>
      </c>
      <c r="M12" s="38">
        <v>180</v>
      </c>
      <c r="N12" s="38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35">
        <v>27</v>
      </c>
      <c r="Z12" s="73">
        <v>27.5</v>
      </c>
      <c r="AA12" s="73">
        <v>25.5</v>
      </c>
      <c r="AB12" s="73">
        <v>22</v>
      </c>
      <c r="AC12" s="73">
        <v>18</v>
      </c>
      <c r="AD12" s="73">
        <v>33</v>
      </c>
      <c r="AE12" s="73">
        <v>35</v>
      </c>
      <c r="AF12" s="73">
        <v>85</v>
      </c>
      <c r="AG12" s="73">
        <v>76</v>
      </c>
      <c r="AH12" s="73">
        <v>22</v>
      </c>
      <c r="AI12" s="73">
        <v>3</v>
      </c>
      <c r="AJ12" s="74">
        <v>7</v>
      </c>
      <c r="AK12" s="74"/>
      <c r="AL12" s="21">
        <v>14</v>
      </c>
      <c r="AM12" s="21">
        <v>12</v>
      </c>
      <c r="AN12" s="21">
        <v>7.5</v>
      </c>
      <c r="AO12" s="21">
        <v>1</v>
      </c>
      <c r="AP12" s="21">
        <v>0</v>
      </c>
      <c r="AQ12" s="21">
        <v>7</v>
      </c>
      <c r="AR12" s="21">
        <v>40</v>
      </c>
      <c r="AS12" s="21">
        <v>10</v>
      </c>
      <c r="AT12" s="21">
        <v>9</v>
      </c>
      <c r="AU12" s="219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05"/>
      <c r="BI12" s="21"/>
      <c r="BJ12" s="21"/>
      <c r="BK12" s="21"/>
      <c r="BL12" s="21"/>
      <c r="BM12" s="21"/>
      <c r="BN12" s="21"/>
      <c r="BO12" s="21"/>
      <c r="BP12" s="21"/>
      <c r="BQ12" s="21"/>
    </row>
    <row r="13" spans="1:69" ht="39" thickBot="1">
      <c r="A13" s="37">
        <f>IF('بيانات أساسية'!D13="","",'بيانات أساسية'!D13)</f>
        <v>3</v>
      </c>
      <c r="B13" s="31">
        <f>IF('بيانات أساسية'!E13="","",'بيانات أساسية'!E13)</f>
        <v>103</v>
      </c>
      <c r="C13" s="31" t="str">
        <f>IF('بيانات أساسية'!F13="","",'بيانات أساسية'!F13)</f>
        <v xml:space="preserve">اسماء دياب خليفه عبد المعبود </v>
      </c>
      <c r="D13" s="32">
        <f>IF('بيانات أساسية'!G13="","",'بيانات أساسية'!G13)</f>
        <v>36924</v>
      </c>
      <c r="E13" s="31">
        <f>IF('بيانات أساسية'!H13="","",'بيانات أساسية'!H13)</f>
        <v>30</v>
      </c>
      <c r="F13" s="31">
        <f>IF('بيانات أساسية'!I13="","",'بيانات أساسية'!I13)</f>
        <v>7</v>
      </c>
      <c r="G13" s="31">
        <f>IF('بيانات أساسية'!J13="","",'بيانات أساسية'!J13)</f>
        <v>12</v>
      </c>
      <c r="H13" s="31">
        <f>IF('بيانات أساسية'!K13="","",'بيانات أساسية'!K13)</f>
        <v>1</v>
      </c>
      <c r="I13" s="31" t="str">
        <f>IF('بيانات أساسية'!L13="","",'بيانات أساسية'!L13)</f>
        <v>مصرية</v>
      </c>
      <c r="J13" s="31" t="str">
        <f>IF('بيانات أساسية'!M13="","",'بيانات أساسية'!M13)</f>
        <v>مسلمه</v>
      </c>
      <c r="K13" s="31" t="str">
        <f>IF('بيانات أساسية'!N13="","",'بيانات أساسية'!N13)</f>
        <v>مستجده</v>
      </c>
      <c r="L13" s="31" t="str">
        <f>IF('بيانات أساسية'!O13="","",'بيانات أساسية'!O13)</f>
        <v>أنثى</v>
      </c>
      <c r="M13" s="38">
        <v>181</v>
      </c>
      <c r="N13" s="38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235">
        <v>34</v>
      </c>
      <c r="Z13" s="73">
        <v>26.5</v>
      </c>
      <c r="AA13" s="73">
        <v>22</v>
      </c>
      <c r="AB13" s="73">
        <v>20</v>
      </c>
      <c r="AC13" s="73">
        <v>26</v>
      </c>
      <c r="AD13" s="73">
        <v>40</v>
      </c>
      <c r="AE13" s="73">
        <v>28</v>
      </c>
      <c r="AF13" s="73">
        <v>90.5</v>
      </c>
      <c r="AG13" s="73">
        <v>68</v>
      </c>
      <c r="AH13" s="73">
        <v>43</v>
      </c>
      <c r="AI13" s="73">
        <v>1</v>
      </c>
      <c r="AJ13" s="74">
        <v>8</v>
      </c>
      <c r="AK13" s="74"/>
      <c r="AL13" s="21">
        <v>33.5</v>
      </c>
      <c r="AM13" s="21">
        <v>13</v>
      </c>
      <c r="AN13" s="21">
        <v>8</v>
      </c>
      <c r="AO13" s="21">
        <v>6</v>
      </c>
      <c r="AP13" s="21">
        <v>8</v>
      </c>
      <c r="AQ13" s="21">
        <v>13.5</v>
      </c>
      <c r="AR13" s="21">
        <v>35</v>
      </c>
      <c r="AS13" s="21">
        <v>6</v>
      </c>
      <c r="AT13" s="21">
        <v>21</v>
      </c>
      <c r="AU13" s="219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05"/>
      <c r="BI13" s="21"/>
      <c r="BJ13" s="21"/>
      <c r="BK13" s="21"/>
      <c r="BL13" s="21"/>
      <c r="BM13" s="21"/>
      <c r="BN13" s="21"/>
      <c r="BO13" s="21"/>
      <c r="BP13" s="21"/>
      <c r="BQ13" s="21"/>
    </row>
    <row r="14" spans="1:69" ht="39" thickBot="1">
      <c r="A14" s="37">
        <f>IF('بيانات أساسية'!D14="","",'بيانات أساسية'!D14)</f>
        <v>4</v>
      </c>
      <c r="B14" s="31">
        <f>IF('بيانات أساسية'!E14="","",'بيانات أساسية'!E14)</f>
        <v>104</v>
      </c>
      <c r="C14" s="31" t="str">
        <f>IF('بيانات أساسية'!F14="","",'بيانات أساسية'!F14)</f>
        <v xml:space="preserve">اسماء سعد معتمد ابو العلا </v>
      </c>
      <c r="D14" s="32">
        <f>IF('بيانات أساسية'!G14="","",'بيانات أساسية'!G14)</f>
        <v>36714</v>
      </c>
      <c r="E14" s="31">
        <f>IF('بيانات أساسية'!H14="","",'بيانات أساسية'!H14)</f>
        <v>25</v>
      </c>
      <c r="F14" s="31">
        <f>IF('بيانات أساسية'!I14="","",'بيانات أساسية'!I14)</f>
        <v>2</v>
      </c>
      <c r="G14" s="31">
        <f>IF('بيانات أساسية'!J14="","",'بيانات أساسية'!J14)</f>
        <v>13</v>
      </c>
      <c r="H14" s="31">
        <f>IF('بيانات أساسية'!K14="","",'بيانات أساسية'!K14)</f>
        <v>3</v>
      </c>
      <c r="I14" s="31" t="str">
        <f>IF('بيانات أساسية'!L14="","",'بيانات أساسية'!L14)</f>
        <v>مصرية</v>
      </c>
      <c r="J14" s="31" t="str">
        <f>IF('بيانات أساسية'!M14="","",'بيانات أساسية'!M14)</f>
        <v>مسلمه</v>
      </c>
      <c r="K14" s="31" t="str">
        <f>IF('بيانات أساسية'!N14="","",'بيانات أساسية'!N14)</f>
        <v>مستجده</v>
      </c>
      <c r="L14" s="31" t="str">
        <f>IF('بيانات أساسية'!O14="","",'بيانات أساسية'!O14)</f>
        <v>أنثى</v>
      </c>
      <c r="M14" s="38">
        <v>182</v>
      </c>
      <c r="N14" s="38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235">
        <v>29.5</v>
      </c>
      <c r="Z14" s="73">
        <v>25.5</v>
      </c>
      <c r="AA14" s="73">
        <v>21</v>
      </c>
      <c r="AB14" s="73">
        <v>20</v>
      </c>
      <c r="AC14" s="73">
        <v>11</v>
      </c>
      <c r="AD14" s="73">
        <v>38</v>
      </c>
      <c r="AE14" s="73">
        <v>30</v>
      </c>
      <c r="AF14" s="73">
        <v>86</v>
      </c>
      <c r="AG14" s="73">
        <v>81</v>
      </c>
      <c r="AH14" s="73">
        <v>26</v>
      </c>
      <c r="AI14" s="73">
        <v>1</v>
      </c>
      <c r="AJ14" s="74">
        <v>3</v>
      </c>
      <c r="AK14" s="74"/>
      <c r="AL14" s="21">
        <v>6</v>
      </c>
      <c r="AM14" s="21">
        <v>8</v>
      </c>
      <c r="AN14" s="21">
        <v>12</v>
      </c>
      <c r="AO14" s="21">
        <v>1</v>
      </c>
      <c r="AP14" s="21">
        <v>3</v>
      </c>
      <c r="AQ14" s="21">
        <v>3</v>
      </c>
      <c r="AR14" s="21">
        <v>31</v>
      </c>
      <c r="AS14" s="21">
        <v>6</v>
      </c>
      <c r="AT14" s="21">
        <v>15</v>
      </c>
      <c r="AU14" s="219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05"/>
      <c r="BI14" s="21"/>
      <c r="BJ14" s="21"/>
      <c r="BK14" s="21"/>
      <c r="BL14" s="21"/>
      <c r="BM14" s="21"/>
      <c r="BN14" s="21"/>
      <c r="BO14" s="21"/>
      <c r="BP14" s="21"/>
      <c r="BQ14" s="21"/>
    </row>
    <row r="15" spans="1:69" ht="39" thickBot="1">
      <c r="A15" s="37">
        <f>IF('بيانات أساسية'!D15="","",'بيانات أساسية'!D15)</f>
        <v>5</v>
      </c>
      <c r="B15" s="31">
        <f>IF('بيانات أساسية'!E15="","",'بيانات أساسية'!E15)</f>
        <v>105</v>
      </c>
      <c r="C15" s="31" t="str">
        <f>IF('بيانات أساسية'!F15="","",'بيانات أساسية'!F15)</f>
        <v>اسماء مصطفى عبد المتين حسانين</v>
      </c>
      <c r="D15" s="32">
        <f>IF('بيانات أساسية'!G15="","",'بيانات أساسية'!G15)</f>
        <v>36754</v>
      </c>
      <c r="E15" s="31">
        <f>IF('بيانات أساسية'!H15="","",'بيانات أساسية'!H15)</f>
        <v>16</v>
      </c>
      <c r="F15" s="31">
        <f>IF('بيانات أساسية'!I15="","",'بيانات أساسية'!I15)</f>
        <v>1</v>
      </c>
      <c r="G15" s="31">
        <f>IF('بيانات أساسية'!J15="","",'بيانات أساسية'!J15)</f>
        <v>13</v>
      </c>
      <c r="H15" s="31">
        <f>IF('بيانات أساسية'!K15="","",'بيانات أساسية'!K15)</f>
        <v>1</v>
      </c>
      <c r="I15" s="31" t="str">
        <f>IF('بيانات أساسية'!L15="","",'بيانات أساسية'!L15)</f>
        <v>مصرية</v>
      </c>
      <c r="J15" s="31" t="str">
        <f>IF('بيانات أساسية'!M15="","",'بيانات أساسية'!M15)</f>
        <v>مسلمه</v>
      </c>
      <c r="K15" s="31" t="str">
        <f>IF('بيانات أساسية'!N15="","",'بيانات أساسية'!N15)</f>
        <v>باقيه</v>
      </c>
      <c r="L15" s="31" t="str">
        <f>IF('بيانات أساسية'!O15="","",'بيانات أساسية'!O15)</f>
        <v>أنثى</v>
      </c>
      <c r="M15" s="38">
        <v>183</v>
      </c>
      <c r="N15" s="38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235">
        <v>32</v>
      </c>
      <c r="Z15" s="73">
        <v>30.5</v>
      </c>
      <c r="AA15" s="73">
        <v>27</v>
      </c>
      <c r="AB15" s="73">
        <v>20</v>
      </c>
      <c r="AC15" s="73">
        <v>13</v>
      </c>
      <c r="AD15" s="73">
        <v>40</v>
      </c>
      <c r="AE15" s="73">
        <v>32</v>
      </c>
      <c r="AF15" s="73">
        <v>88.5</v>
      </c>
      <c r="AG15" s="73">
        <v>78</v>
      </c>
      <c r="AH15" s="73">
        <v>30.5</v>
      </c>
      <c r="AI15" s="73">
        <v>3</v>
      </c>
      <c r="AJ15" s="74">
        <v>5</v>
      </c>
      <c r="AK15" s="74"/>
      <c r="AL15" s="21">
        <v>16</v>
      </c>
      <c r="AM15" s="21">
        <v>9.5</v>
      </c>
      <c r="AN15" s="21">
        <v>6.5</v>
      </c>
      <c r="AO15" s="21">
        <v>5</v>
      </c>
      <c r="AP15" s="21">
        <v>1</v>
      </c>
      <c r="AQ15" s="21">
        <v>8</v>
      </c>
      <c r="AR15" s="21">
        <v>41</v>
      </c>
      <c r="AS15" s="21">
        <v>18</v>
      </c>
      <c r="AT15" s="21">
        <v>10</v>
      </c>
      <c r="AU15" s="219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05"/>
      <c r="BI15" s="21"/>
      <c r="BJ15" s="21"/>
      <c r="BK15" s="21"/>
      <c r="BL15" s="21"/>
      <c r="BM15" s="21"/>
      <c r="BN15" s="21"/>
      <c r="BO15" s="21"/>
      <c r="BP15" s="21"/>
      <c r="BQ15" s="21"/>
    </row>
    <row r="16" spans="1:69" ht="39" thickBot="1">
      <c r="A16" s="37">
        <f>IF('بيانات أساسية'!D16="","",'بيانات أساسية'!D16)</f>
        <v>6</v>
      </c>
      <c r="B16" s="31">
        <f>IF('بيانات أساسية'!E16="","",'بيانات أساسية'!E16)</f>
        <v>106</v>
      </c>
      <c r="C16" s="31" t="str">
        <f>IF('بيانات أساسية'!F16="","",'بيانات أساسية'!F16)</f>
        <v xml:space="preserve">اسماء هانى فتحى محمد </v>
      </c>
      <c r="D16" s="32">
        <f>IF('بيانات أساسية'!G16="","",'بيانات أساسية'!G16)</f>
        <v>36605</v>
      </c>
      <c r="E16" s="31">
        <f>IF('بيانات أساسية'!H16="","",'بيانات أساسية'!H16)</f>
        <v>12</v>
      </c>
      <c r="F16" s="31">
        <f>IF('بيانات أساسية'!I16="","",'بيانات أساسية'!I16)</f>
        <v>6</v>
      </c>
      <c r="G16" s="31">
        <f>IF('بيانات أساسية'!J16="","",'بيانات أساسية'!J16)</f>
        <v>13</v>
      </c>
      <c r="H16" s="31">
        <f>IF('بيانات أساسية'!K16="","",'بيانات أساسية'!K16)</f>
        <v>4</v>
      </c>
      <c r="I16" s="31" t="str">
        <f>IF('بيانات أساسية'!L16="","",'بيانات أساسية'!L16)</f>
        <v>مصرية</v>
      </c>
      <c r="J16" s="31" t="str">
        <f>IF('بيانات أساسية'!M16="","",'بيانات أساسية'!M16)</f>
        <v>مسلمه</v>
      </c>
      <c r="K16" s="31" t="str">
        <f>IF('بيانات أساسية'!N16="","",'بيانات أساسية'!N16)</f>
        <v>مستجده</v>
      </c>
      <c r="L16" s="31" t="str">
        <f>IF('بيانات أساسية'!O16="","",'بيانات أساسية'!O16)</f>
        <v>أنثى</v>
      </c>
      <c r="M16" s="38">
        <v>184</v>
      </c>
      <c r="N16" s="38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235">
        <v>32</v>
      </c>
      <c r="Z16" s="73">
        <v>33</v>
      </c>
      <c r="AA16" s="75">
        <v>26.5</v>
      </c>
      <c r="AB16" s="75">
        <v>22</v>
      </c>
      <c r="AC16" s="75">
        <v>20</v>
      </c>
      <c r="AD16" s="75">
        <v>43</v>
      </c>
      <c r="AE16" s="75">
        <v>30</v>
      </c>
      <c r="AF16" s="73">
        <v>92.5</v>
      </c>
      <c r="AG16" s="75">
        <v>88</v>
      </c>
      <c r="AH16" s="73">
        <v>30</v>
      </c>
      <c r="AI16" s="73">
        <v>4</v>
      </c>
      <c r="AJ16" s="74">
        <v>3</v>
      </c>
      <c r="AK16" s="74"/>
      <c r="AL16" s="21">
        <v>16</v>
      </c>
      <c r="AM16" s="21">
        <v>9.5</v>
      </c>
      <c r="AN16" s="21">
        <v>9</v>
      </c>
      <c r="AO16" s="21">
        <v>2</v>
      </c>
      <c r="AP16" s="21">
        <v>2</v>
      </c>
      <c r="AQ16" s="21">
        <v>7</v>
      </c>
      <c r="AR16" s="21">
        <v>36</v>
      </c>
      <c r="AS16" s="21">
        <v>12</v>
      </c>
      <c r="AT16" s="21">
        <v>15</v>
      </c>
      <c r="AU16" s="219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05"/>
      <c r="BI16" s="21"/>
      <c r="BJ16" s="21"/>
      <c r="BK16" s="21"/>
      <c r="BL16" s="21"/>
      <c r="BM16" s="21"/>
      <c r="BN16" s="21"/>
      <c r="BO16" s="21"/>
      <c r="BP16" s="21"/>
      <c r="BQ16" s="21"/>
    </row>
    <row r="17" spans="1:69" ht="39" thickBot="1">
      <c r="A17" s="37">
        <f>IF('بيانات أساسية'!D17="","",'بيانات أساسية'!D17)</f>
        <v>7</v>
      </c>
      <c r="B17" s="31">
        <f>IF('بيانات أساسية'!E17="","",'بيانات أساسية'!E17)</f>
        <v>107</v>
      </c>
      <c r="C17" s="31" t="str">
        <f>IF('بيانات أساسية'!F17="","",'بيانات أساسية'!F17)</f>
        <v xml:space="preserve">الاء عبد العظيم محمد محمد </v>
      </c>
      <c r="D17" s="32">
        <f>IF('بيانات أساسية'!G17="","",'بيانات أساسية'!G17)</f>
        <v>36837</v>
      </c>
      <c r="E17" s="31">
        <f>IF('بيانات أساسية'!H17="","",'بيانات أساسية'!H17)</f>
        <v>25</v>
      </c>
      <c r="F17" s="31">
        <f>IF('بيانات أساسية'!I17="","",'بيانات أساسية'!I17)</f>
        <v>10</v>
      </c>
      <c r="G17" s="31">
        <f>IF('بيانات أساسية'!J17="","",'بيانات أساسية'!J17)</f>
        <v>12</v>
      </c>
      <c r="H17" s="31">
        <f>IF('بيانات أساسية'!K17="","",'بيانات أساسية'!K17)</f>
        <v>1</v>
      </c>
      <c r="I17" s="31" t="str">
        <f>IF('بيانات أساسية'!L17="","",'بيانات أساسية'!L17)</f>
        <v>مصرية</v>
      </c>
      <c r="J17" s="31" t="str">
        <f>IF('بيانات أساسية'!M17="","",'بيانات أساسية'!M17)</f>
        <v>مسلمه</v>
      </c>
      <c r="K17" s="31" t="str">
        <f>IF('بيانات أساسية'!N17="","",'بيانات أساسية'!N17)</f>
        <v>مستجده</v>
      </c>
      <c r="L17" s="31" t="str">
        <f>IF('بيانات أساسية'!O17="","",'بيانات أساسية'!O17)</f>
        <v>أنثى</v>
      </c>
      <c r="M17" s="38">
        <v>185</v>
      </c>
      <c r="N17" s="38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235">
        <v>42</v>
      </c>
      <c r="Z17" s="73">
        <v>35</v>
      </c>
      <c r="AA17" s="75">
        <v>32.5</v>
      </c>
      <c r="AB17" s="75">
        <v>28</v>
      </c>
      <c r="AC17" s="75">
        <v>32</v>
      </c>
      <c r="AD17" s="75">
        <v>48</v>
      </c>
      <c r="AE17" s="75">
        <v>37.5</v>
      </c>
      <c r="AF17" s="73">
        <v>91</v>
      </c>
      <c r="AG17" s="75">
        <v>72</v>
      </c>
      <c r="AH17" s="73">
        <v>33</v>
      </c>
      <c r="AI17" s="73">
        <v>7</v>
      </c>
      <c r="AJ17" s="74">
        <v>7</v>
      </c>
      <c r="AK17" s="74"/>
      <c r="AL17" s="21">
        <v>33</v>
      </c>
      <c r="AM17" s="21">
        <v>19.5</v>
      </c>
      <c r="AN17" s="21">
        <v>27.5</v>
      </c>
      <c r="AO17" s="21">
        <v>8</v>
      </c>
      <c r="AP17" s="21">
        <v>7.5</v>
      </c>
      <c r="AQ17" s="21">
        <v>14.5</v>
      </c>
      <c r="AR17" s="21">
        <v>33</v>
      </c>
      <c r="AS17" s="21">
        <v>14</v>
      </c>
      <c r="AT17" s="21">
        <v>39</v>
      </c>
      <c r="AU17" s="219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05"/>
      <c r="BI17" s="21"/>
      <c r="BJ17" s="21"/>
      <c r="BK17" s="21"/>
      <c r="BL17" s="21"/>
      <c r="BM17" s="21"/>
      <c r="BN17" s="21"/>
      <c r="BO17" s="21"/>
      <c r="BP17" s="21"/>
      <c r="BQ17" s="21"/>
    </row>
    <row r="18" spans="1:69" ht="39" thickBot="1">
      <c r="A18" s="37" t="str">
        <f>IF('بيانات أساسية'!D18="","",'بيانات أساسية'!D18)</f>
        <v/>
      </c>
      <c r="B18" s="31" t="str">
        <f>IF('بيانات أساسية'!E18="","",'بيانات أساسية'!E18)</f>
        <v/>
      </c>
      <c r="C18" s="31" t="str">
        <f>IF('بيانات أساسية'!F18="","",'بيانات أساسية'!F18)</f>
        <v/>
      </c>
      <c r="D18" s="32" t="str">
        <f>IF('بيانات أساسية'!G18="","",'بيانات أساسية'!G18)</f>
        <v/>
      </c>
      <c r="E18" s="31" t="str">
        <f>IF('بيانات أساسية'!H18="","",'بيانات أساسية'!H18)</f>
        <v/>
      </c>
      <c r="F18" s="31" t="str">
        <f>IF('بيانات أساسية'!I18="","",'بيانات أساسية'!I18)</f>
        <v/>
      </c>
      <c r="G18" s="31" t="str">
        <f>IF('بيانات أساسية'!J18="","",'بيانات أساسية'!J18)</f>
        <v/>
      </c>
      <c r="H18" s="31" t="str">
        <f>IF('بيانات أساسية'!K18="","",'بيانات أساسية'!K18)</f>
        <v/>
      </c>
      <c r="I18" s="31" t="str">
        <f>IF('بيانات أساسية'!L18="","",'بيانات أساسية'!L18)</f>
        <v/>
      </c>
      <c r="J18" s="31" t="str">
        <f>IF('بيانات أساسية'!M18="","",'بيانات أساسية'!M18)</f>
        <v/>
      </c>
      <c r="K18" s="31" t="str">
        <f>IF('بيانات أساسية'!N18="","",'بيانات أساسية'!N18)</f>
        <v/>
      </c>
      <c r="L18" s="31" t="str">
        <f>IF('بيانات أساسية'!O18="","",'بيانات أساسية'!O18)</f>
        <v/>
      </c>
      <c r="M18" s="38"/>
      <c r="N18" s="38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235"/>
      <c r="Z18" s="73"/>
      <c r="AA18" s="75"/>
      <c r="AB18" s="75"/>
      <c r="AC18" s="75"/>
      <c r="AD18" s="75"/>
      <c r="AE18" s="75"/>
      <c r="AF18" s="73"/>
      <c r="AG18" s="75"/>
      <c r="AH18" s="73"/>
      <c r="AI18" s="73"/>
      <c r="AJ18" s="74"/>
      <c r="AK18" s="74"/>
      <c r="AL18" s="21"/>
      <c r="AM18" s="21"/>
      <c r="AN18" s="21"/>
      <c r="AO18" s="21"/>
      <c r="AP18" s="21"/>
      <c r="AQ18" s="21"/>
      <c r="AR18" s="21"/>
      <c r="AS18" s="21"/>
      <c r="AT18" s="21"/>
      <c r="AU18" s="219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05"/>
      <c r="BI18" s="21"/>
      <c r="BJ18" s="21"/>
      <c r="BK18" s="21"/>
      <c r="BL18" s="21"/>
      <c r="BM18" s="21"/>
      <c r="BN18" s="21"/>
      <c r="BO18" s="21"/>
      <c r="BP18" s="21"/>
      <c r="BQ18" s="21"/>
    </row>
    <row r="19" spans="1:69" ht="39" thickBot="1">
      <c r="A19" s="37" t="str">
        <f>IF('بيانات أساسية'!D19="","",'بيانات أساسية'!D19)</f>
        <v/>
      </c>
      <c r="B19" s="31" t="str">
        <f>IF('بيانات أساسية'!E19="","",'بيانات أساسية'!E19)</f>
        <v/>
      </c>
      <c r="C19" s="31" t="str">
        <f>IF('بيانات أساسية'!F19="","",'بيانات أساسية'!F19)</f>
        <v/>
      </c>
      <c r="D19" s="32" t="str">
        <f>IF('بيانات أساسية'!G19="","",'بيانات أساسية'!G19)</f>
        <v/>
      </c>
      <c r="E19" s="31" t="str">
        <f>IF('بيانات أساسية'!H19="","",'بيانات أساسية'!H19)</f>
        <v/>
      </c>
      <c r="F19" s="31" t="str">
        <f>IF('بيانات أساسية'!I19="","",'بيانات أساسية'!I19)</f>
        <v/>
      </c>
      <c r="G19" s="31" t="str">
        <f>IF('بيانات أساسية'!J19="","",'بيانات أساسية'!J19)</f>
        <v/>
      </c>
      <c r="H19" s="31" t="str">
        <f>IF('بيانات أساسية'!K19="","",'بيانات أساسية'!K19)</f>
        <v/>
      </c>
      <c r="I19" s="31" t="str">
        <f>IF('بيانات أساسية'!L19="","",'بيانات أساسية'!L19)</f>
        <v/>
      </c>
      <c r="J19" s="31" t="str">
        <f>IF('بيانات أساسية'!M19="","",'بيانات أساسية'!M19)</f>
        <v/>
      </c>
      <c r="K19" s="31" t="str">
        <f>IF('بيانات أساسية'!N19="","",'بيانات أساسية'!N19)</f>
        <v/>
      </c>
      <c r="L19" s="31" t="str">
        <f>IF('بيانات أساسية'!O19="","",'بيانات أساسية'!O19)</f>
        <v/>
      </c>
      <c r="M19" s="38"/>
      <c r="N19" s="38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235"/>
      <c r="Z19" s="73"/>
      <c r="AA19" s="75"/>
      <c r="AB19" s="75"/>
      <c r="AC19" s="75"/>
      <c r="AD19" s="75"/>
      <c r="AE19" s="75"/>
      <c r="AF19" s="73"/>
      <c r="AG19" s="75"/>
      <c r="AH19" s="73"/>
      <c r="AI19" s="73"/>
      <c r="AJ19" s="74"/>
      <c r="AK19" s="74"/>
      <c r="AL19" s="21"/>
      <c r="AM19" s="21"/>
      <c r="AN19" s="21"/>
      <c r="AO19" s="21"/>
      <c r="AP19" s="21"/>
      <c r="AQ19" s="21"/>
      <c r="AR19" s="21"/>
      <c r="AS19" s="21"/>
      <c r="AT19" s="21"/>
      <c r="AU19" s="219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05"/>
      <c r="BI19" s="21"/>
      <c r="BJ19" s="21"/>
      <c r="BK19" s="21"/>
      <c r="BL19" s="21"/>
      <c r="BM19" s="21"/>
      <c r="BN19" s="21"/>
      <c r="BO19" s="21"/>
      <c r="BP19" s="21"/>
      <c r="BQ19" s="21"/>
    </row>
    <row r="20" spans="1:69" ht="39" thickBot="1">
      <c r="A20" s="37" t="str">
        <f>IF('بيانات أساسية'!D20="","",'بيانات أساسية'!D20)</f>
        <v/>
      </c>
      <c r="B20" s="31" t="str">
        <f>IF('بيانات أساسية'!E20="","",'بيانات أساسية'!E20)</f>
        <v/>
      </c>
      <c r="C20" s="31" t="str">
        <f>IF('بيانات أساسية'!F20="","",'بيانات أساسية'!F20)</f>
        <v/>
      </c>
      <c r="D20" s="32" t="str">
        <f>IF('بيانات أساسية'!G20="","",'بيانات أساسية'!G20)</f>
        <v/>
      </c>
      <c r="E20" s="31" t="str">
        <f>IF('بيانات أساسية'!H20="","",'بيانات أساسية'!H20)</f>
        <v/>
      </c>
      <c r="F20" s="31" t="str">
        <f>IF('بيانات أساسية'!I20="","",'بيانات أساسية'!I20)</f>
        <v/>
      </c>
      <c r="G20" s="31" t="str">
        <f>IF('بيانات أساسية'!J20="","",'بيانات أساسية'!J20)</f>
        <v/>
      </c>
      <c r="H20" s="31" t="str">
        <f>IF('بيانات أساسية'!K20="","",'بيانات أساسية'!K20)</f>
        <v/>
      </c>
      <c r="I20" s="31" t="str">
        <f>IF('بيانات أساسية'!L20="","",'بيانات أساسية'!L20)</f>
        <v/>
      </c>
      <c r="J20" s="31" t="str">
        <f>IF('بيانات أساسية'!M20="","",'بيانات أساسية'!M20)</f>
        <v/>
      </c>
      <c r="K20" s="31" t="str">
        <f>IF('بيانات أساسية'!N20="","",'بيانات أساسية'!N20)</f>
        <v/>
      </c>
      <c r="L20" s="31" t="str">
        <f>IF('بيانات أساسية'!O20="","",'بيانات أساسية'!O20)</f>
        <v/>
      </c>
      <c r="M20" s="38"/>
      <c r="N20" s="38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235"/>
      <c r="Z20" s="73"/>
      <c r="AA20" s="75"/>
      <c r="AB20" s="75"/>
      <c r="AC20" s="75"/>
      <c r="AD20" s="75"/>
      <c r="AE20" s="75"/>
      <c r="AF20" s="73"/>
      <c r="AG20" s="75"/>
      <c r="AH20" s="73"/>
      <c r="AI20" s="73"/>
      <c r="AJ20" s="74"/>
      <c r="AK20" s="74"/>
      <c r="AL20" s="21"/>
      <c r="AM20" s="21"/>
      <c r="AN20" s="21"/>
      <c r="AO20" s="21"/>
      <c r="AP20" s="21"/>
      <c r="AQ20" s="21"/>
      <c r="AR20" s="21"/>
      <c r="AS20" s="21"/>
      <c r="AT20" s="21"/>
      <c r="AU20" s="219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05"/>
      <c r="BI20" s="21"/>
      <c r="BJ20" s="21"/>
      <c r="BK20" s="21"/>
      <c r="BL20" s="21"/>
      <c r="BM20" s="21"/>
      <c r="BN20" s="21"/>
      <c r="BO20" s="21"/>
      <c r="BP20" s="21"/>
      <c r="BQ20" s="21"/>
    </row>
    <row r="21" spans="1:69" ht="39" thickBot="1">
      <c r="A21" s="37" t="str">
        <f>IF('بيانات أساسية'!D21="","",'بيانات أساسية'!D21)</f>
        <v/>
      </c>
      <c r="B21" s="31" t="str">
        <f>IF('بيانات أساسية'!E21="","",'بيانات أساسية'!E21)</f>
        <v/>
      </c>
      <c r="C21" s="31" t="str">
        <f>IF('بيانات أساسية'!F21="","",'بيانات أساسية'!F21)</f>
        <v/>
      </c>
      <c r="D21" s="32" t="str">
        <f>IF('بيانات أساسية'!G21="","",'بيانات أساسية'!G21)</f>
        <v/>
      </c>
      <c r="E21" s="31" t="str">
        <f>IF('بيانات أساسية'!H21="","",'بيانات أساسية'!H21)</f>
        <v/>
      </c>
      <c r="F21" s="31" t="str">
        <f>IF('بيانات أساسية'!I21="","",'بيانات أساسية'!I21)</f>
        <v/>
      </c>
      <c r="G21" s="31" t="str">
        <f>IF('بيانات أساسية'!J21="","",'بيانات أساسية'!J21)</f>
        <v/>
      </c>
      <c r="H21" s="31" t="str">
        <f>IF('بيانات أساسية'!K21="","",'بيانات أساسية'!K21)</f>
        <v/>
      </c>
      <c r="I21" s="31" t="str">
        <f>IF('بيانات أساسية'!L21="","",'بيانات أساسية'!L21)</f>
        <v/>
      </c>
      <c r="J21" s="31" t="str">
        <f>IF('بيانات أساسية'!M21="","",'بيانات أساسية'!M21)</f>
        <v/>
      </c>
      <c r="K21" s="31" t="str">
        <f>IF('بيانات أساسية'!N21="","",'بيانات أساسية'!N21)</f>
        <v/>
      </c>
      <c r="L21" s="31" t="str">
        <f>IF('بيانات أساسية'!O21="","",'بيانات أساسية'!O21)</f>
        <v/>
      </c>
      <c r="M21" s="38"/>
      <c r="N21" s="38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235"/>
      <c r="Z21" s="73"/>
      <c r="AA21" s="75"/>
      <c r="AB21" s="75"/>
      <c r="AC21" s="75"/>
      <c r="AD21" s="75"/>
      <c r="AE21" s="75"/>
      <c r="AF21" s="73"/>
      <c r="AG21" s="75"/>
      <c r="AH21" s="73"/>
      <c r="AI21" s="73"/>
      <c r="AJ21" s="74"/>
      <c r="AK21" s="74"/>
      <c r="AL21" s="21"/>
      <c r="AM21" s="21"/>
      <c r="AN21" s="21"/>
      <c r="AO21" s="21"/>
      <c r="AP21" s="21"/>
      <c r="AQ21" s="21"/>
      <c r="AR21" s="21"/>
      <c r="AS21" s="21"/>
      <c r="AT21" s="21"/>
      <c r="AU21" s="219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05"/>
      <c r="BI21" s="21"/>
      <c r="BJ21" s="21"/>
      <c r="BK21" s="21"/>
      <c r="BL21" s="21"/>
      <c r="BM21" s="21"/>
      <c r="BN21" s="21"/>
      <c r="BO21" s="21"/>
      <c r="BP21" s="21"/>
      <c r="BQ21" s="21"/>
    </row>
    <row r="22" spans="1:69" ht="39" thickBot="1">
      <c r="A22" s="37" t="str">
        <f>IF('بيانات أساسية'!D22="","",'بيانات أساسية'!D22)</f>
        <v/>
      </c>
      <c r="B22" s="31" t="str">
        <f>IF('بيانات أساسية'!E22="","",'بيانات أساسية'!E22)</f>
        <v/>
      </c>
      <c r="C22" s="31" t="str">
        <f>IF('بيانات أساسية'!F22="","",'بيانات أساسية'!F22)</f>
        <v/>
      </c>
      <c r="D22" s="32" t="str">
        <f>IF('بيانات أساسية'!G22="","",'بيانات أساسية'!G22)</f>
        <v/>
      </c>
      <c r="E22" s="31" t="str">
        <f>IF('بيانات أساسية'!H22="","",'بيانات أساسية'!H22)</f>
        <v/>
      </c>
      <c r="F22" s="31" t="str">
        <f>IF('بيانات أساسية'!I22="","",'بيانات أساسية'!I22)</f>
        <v/>
      </c>
      <c r="G22" s="31" t="str">
        <f>IF('بيانات أساسية'!J22="","",'بيانات أساسية'!J22)</f>
        <v/>
      </c>
      <c r="H22" s="31" t="str">
        <f>IF('بيانات أساسية'!K22="","",'بيانات أساسية'!K22)</f>
        <v/>
      </c>
      <c r="I22" s="31" t="str">
        <f>IF('بيانات أساسية'!L22="","",'بيانات أساسية'!L22)</f>
        <v/>
      </c>
      <c r="J22" s="31" t="str">
        <f>IF('بيانات أساسية'!M22="","",'بيانات أساسية'!M22)</f>
        <v/>
      </c>
      <c r="K22" s="31" t="str">
        <f>IF('بيانات أساسية'!N22="","",'بيانات أساسية'!N22)</f>
        <v/>
      </c>
      <c r="L22" s="31" t="str">
        <f>IF('بيانات أساسية'!O22="","",'بيانات أساسية'!O22)</f>
        <v/>
      </c>
      <c r="M22" s="38"/>
      <c r="N22" s="38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235"/>
      <c r="Z22" s="73"/>
      <c r="AA22" s="75"/>
      <c r="AB22" s="75"/>
      <c r="AC22" s="75"/>
      <c r="AD22" s="75"/>
      <c r="AE22" s="75"/>
      <c r="AF22" s="73"/>
      <c r="AG22" s="75"/>
      <c r="AH22" s="73"/>
      <c r="AI22" s="73"/>
      <c r="AJ22" s="74"/>
      <c r="AK22" s="74"/>
      <c r="AL22" s="21"/>
      <c r="AM22" s="21"/>
      <c r="AN22" s="21"/>
      <c r="AO22" s="21"/>
      <c r="AP22" s="21"/>
      <c r="AQ22" s="21"/>
      <c r="AR22" s="21"/>
      <c r="AS22" s="21"/>
      <c r="AT22" s="21"/>
      <c r="AU22" s="219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05"/>
      <c r="BI22" s="21"/>
      <c r="BJ22" s="21"/>
      <c r="BK22" s="21"/>
      <c r="BL22" s="21"/>
      <c r="BM22" s="21"/>
      <c r="BN22" s="21"/>
      <c r="BO22" s="21"/>
      <c r="BP22" s="21"/>
      <c r="BQ22" s="21"/>
    </row>
    <row r="23" spans="1:69" ht="39" thickBot="1">
      <c r="A23" s="37" t="str">
        <f>IF('بيانات أساسية'!D23="","",'بيانات أساسية'!D23)</f>
        <v/>
      </c>
      <c r="B23" s="31" t="str">
        <f>IF('بيانات أساسية'!E23="","",'بيانات أساسية'!E23)</f>
        <v/>
      </c>
      <c r="C23" s="31" t="str">
        <f>IF('بيانات أساسية'!F23="","",'بيانات أساسية'!F23)</f>
        <v/>
      </c>
      <c r="D23" s="32" t="str">
        <f>IF('بيانات أساسية'!G23="","",'بيانات أساسية'!G23)</f>
        <v/>
      </c>
      <c r="E23" s="31" t="str">
        <f>IF('بيانات أساسية'!H23="","",'بيانات أساسية'!H23)</f>
        <v/>
      </c>
      <c r="F23" s="31" t="str">
        <f>IF('بيانات أساسية'!I23="","",'بيانات أساسية'!I23)</f>
        <v/>
      </c>
      <c r="G23" s="31" t="str">
        <f>IF('بيانات أساسية'!J23="","",'بيانات أساسية'!J23)</f>
        <v/>
      </c>
      <c r="H23" s="31" t="str">
        <f>IF('بيانات أساسية'!K23="","",'بيانات أساسية'!K23)</f>
        <v/>
      </c>
      <c r="I23" s="31" t="str">
        <f>IF('بيانات أساسية'!L23="","",'بيانات أساسية'!L23)</f>
        <v/>
      </c>
      <c r="J23" s="31" t="str">
        <f>IF('بيانات أساسية'!M23="","",'بيانات أساسية'!M23)</f>
        <v/>
      </c>
      <c r="K23" s="31" t="str">
        <f>IF('بيانات أساسية'!N23="","",'بيانات أساسية'!N23)</f>
        <v/>
      </c>
      <c r="L23" s="31" t="str">
        <f>IF('بيانات أساسية'!O23="","",'بيانات أساسية'!O23)</f>
        <v/>
      </c>
      <c r="M23" s="38"/>
      <c r="N23" s="38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235"/>
      <c r="Z23" s="73"/>
      <c r="AA23" s="75"/>
      <c r="AB23" s="75"/>
      <c r="AC23" s="75"/>
      <c r="AD23" s="75"/>
      <c r="AE23" s="75"/>
      <c r="AF23" s="73"/>
      <c r="AG23" s="75"/>
      <c r="AH23" s="73"/>
      <c r="AI23" s="73"/>
      <c r="AJ23" s="74"/>
      <c r="AK23" s="74"/>
      <c r="AL23" s="21"/>
      <c r="AM23" s="21"/>
      <c r="AN23" s="21"/>
      <c r="AO23" s="21"/>
      <c r="AP23" s="21"/>
      <c r="AQ23" s="21"/>
      <c r="AR23" s="21"/>
      <c r="AS23" s="21"/>
      <c r="AT23" s="21"/>
      <c r="AU23" s="219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05"/>
      <c r="BI23" s="21"/>
      <c r="BJ23" s="21"/>
      <c r="BK23" s="21"/>
      <c r="BL23" s="21"/>
      <c r="BM23" s="21"/>
      <c r="BN23" s="21"/>
      <c r="BO23" s="21"/>
      <c r="BP23" s="21"/>
      <c r="BQ23" s="21"/>
    </row>
    <row r="24" spans="1:69" ht="39" thickBot="1">
      <c r="A24" s="37" t="str">
        <f>IF('بيانات أساسية'!D24="","",'بيانات أساسية'!D24)</f>
        <v/>
      </c>
      <c r="B24" s="31" t="str">
        <f>IF('بيانات أساسية'!E24="","",'بيانات أساسية'!E24)</f>
        <v/>
      </c>
      <c r="C24" s="31" t="str">
        <f>IF('بيانات أساسية'!F24="","",'بيانات أساسية'!F24)</f>
        <v/>
      </c>
      <c r="D24" s="32" t="str">
        <f>IF('بيانات أساسية'!G24="","",'بيانات أساسية'!G24)</f>
        <v/>
      </c>
      <c r="E24" s="31" t="str">
        <f>IF('بيانات أساسية'!H24="","",'بيانات أساسية'!H24)</f>
        <v/>
      </c>
      <c r="F24" s="31" t="str">
        <f>IF('بيانات أساسية'!I24="","",'بيانات أساسية'!I24)</f>
        <v/>
      </c>
      <c r="G24" s="31" t="str">
        <f>IF('بيانات أساسية'!J24="","",'بيانات أساسية'!J24)</f>
        <v/>
      </c>
      <c r="H24" s="31" t="str">
        <f>IF('بيانات أساسية'!K24="","",'بيانات أساسية'!K24)</f>
        <v/>
      </c>
      <c r="I24" s="31" t="str">
        <f>IF('بيانات أساسية'!L24="","",'بيانات أساسية'!L24)</f>
        <v/>
      </c>
      <c r="J24" s="31" t="str">
        <f>IF('بيانات أساسية'!M24="","",'بيانات أساسية'!M24)</f>
        <v/>
      </c>
      <c r="K24" s="31" t="str">
        <f>IF('بيانات أساسية'!N24="","",'بيانات أساسية'!N24)</f>
        <v/>
      </c>
      <c r="L24" s="31" t="str">
        <f>IF('بيانات أساسية'!O24="","",'بيانات أساسية'!O24)</f>
        <v/>
      </c>
      <c r="M24" s="38"/>
      <c r="N24" s="38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235"/>
      <c r="Z24" s="73"/>
      <c r="AA24" s="75"/>
      <c r="AB24" s="75"/>
      <c r="AC24" s="75"/>
      <c r="AD24" s="75"/>
      <c r="AE24" s="75"/>
      <c r="AF24" s="73"/>
      <c r="AG24" s="75"/>
      <c r="AH24" s="73"/>
      <c r="AI24" s="73"/>
      <c r="AJ24" s="74"/>
      <c r="AK24" s="74"/>
      <c r="AL24" s="21"/>
      <c r="AM24" s="21"/>
      <c r="AN24" s="21"/>
      <c r="AO24" s="21"/>
      <c r="AP24" s="21"/>
      <c r="AQ24" s="21"/>
      <c r="AR24" s="21"/>
      <c r="AS24" s="21"/>
      <c r="AT24" s="21"/>
      <c r="AU24" s="219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05"/>
      <c r="BI24" s="21"/>
      <c r="BJ24" s="21"/>
      <c r="BK24" s="21"/>
      <c r="BL24" s="21"/>
      <c r="BM24" s="21"/>
      <c r="BN24" s="21"/>
      <c r="BO24" s="21"/>
      <c r="BP24" s="21"/>
      <c r="BQ24" s="21"/>
    </row>
    <row r="25" spans="1:69" ht="39" thickBot="1">
      <c r="A25" s="37" t="str">
        <f>IF('بيانات أساسية'!D25="","",'بيانات أساسية'!D25)</f>
        <v/>
      </c>
      <c r="B25" s="31" t="str">
        <f>IF('بيانات أساسية'!E25="","",'بيانات أساسية'!E25)</f>
        <v/>
      </c>
      <c r="C25" s="31" t="str">
        <f>IF('بيانات أساسية'!F25="","",'بيانات أساسية'!F25)</f>
        <v/>
      </c>
      <c r="D25" s="32" t="str">
        <f>IF('بيانات أساسية'!G25="","",'بيانات أساسية'!G25)</f>
        <v/>
      </c>
      <c r="E25" s="31" t="str">
        <f>IF('بيانات أساسية'!H25="","",'بيانات أساسية'!H25)</f>
        <v/>
      </c>
      <c r="F25" s="31" t="str">
        <f>IF('بيانات أساسية'!I25="","",'بيانات أساسية'!I25)</f>
        <v/>
      </c>
      <c r="G25" s="31" t="str">
        <f>IF('بيانات أساسية'!J25="","",'بيانات أساسية'!J25)</f>
        <v/>
      </c>
      <c r="H25" s="31" t="str">
        <f>IF('بيانات أساسية'!K25="","",'بيانات أساسية'!K25)</f>
        <v/>
      </c>
      <c r="I25" s="31" t="str">
        <f>IF('بيانات أساسية'!L25="","",'بيانات أساسية'!L25)</f>
        <v/>
      </c>
      <c r="J25" s="31" t="str">
        <f>IF('بيانات أساسية'!M25="","",'بيانات أساسية'!M25)</f>
        <v/>
      </c>
      <c r="K25" s="31" t="str">
        <f>IF('بيانات أساسية'!N25="","",'بيانات أساسية'!N25)</f>
        <v/>
      </c>
      <c r="L25" s="31" t="str">
        <f>IF('بيانات أساسية'!O25="","",'بيانات أساسية'!O25)</f>
        <v/>
      </c>
      <c r="M25" s="38"/>
      <c r="N25" s="38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235"/>
      <c r="Z25" s="73"/>
      <c r="AA25" s="75"/>
      <c r="AB25" s="75"/>
      <c r="AC25" s="75"/>
      <c r="AD25" s="75"/>
      <c r="AE25" s="75"/>
      <c r="AF25" s="73"/>
      <c r="AG25" s="75"/>
      <c r="AH25" s="73"/>
      <c r="AI25" s="73"/>
      <c r="AJ25" s="74"/>
      <c r="AK25" s="74"/>
      <c r="AL25" s="21"/>
      <c r="AM25" s="21"/>
      <c r="AN25" s="21"/>
      <c r="AO25" s="21"/>
      <c r="AP25" s="21"/>
      <c r="AQ25" s="21"/>
      <c r="AR25" s="21"/>
      <c r="AS25" s="21"/>
      <c r="AT25" s="21"/>
      <c r="AU25" s="219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05"/>
      <c r="BI25" s="21"/>
      <c r="BJ25" s="21"/>
      <c r="BK25" s="21"/>
      <c r="BL25" s="21"/>
      <c r="BM25" s="21"/>
      <c r="BN25" s="21"/>
      <c r="BO25" s="21"/>
      <c r="BP25" s="21"/>
      <c r="BQ25" s="21"/>
    </row>
    <row r="26" spans="1:69" ht="39" thickBot="1">
      <c r="A26" s="37" t="str">
        <f>IF('بيانات أساسية'!D26="","",'بيانات أساسية'!D26)</f>
        <v/>
      </c>
      <c r="B26" s="31" t="str">
        <f>IF('بيانات أساسية'!E26="","",'بيانات أساسية'!E26)</f>
        <v/>
      </c>
      <c r="C26" s="31" t="str">
        <f>IF('بيانات أساسية'!F26="","",'بيانات أساسية'!F26)</f>
        <v/>
      </c>
      <c r="D26" s="32" t="str">
        <f>IF('بيانات أساسية'!G26="","",'بيانات أساسية'!G26)</f>
        <v/>
      </c>
      <c r="E26" s="31" t="str">
        <f>IF('بيانات أساسية'!H26="","",'بيانات أساسية'!H26)</f>
        <v/>
      </c>
      <c r="F26" s="31" t="str">
        <f>IF('بيانات أساسية'!I26="","",'بيانات أساسية'!I26)</f>
        <v/>
      </c>
      <c r="G26" s="31" t="str">
        <f>IF('بيانات أساسية'!J26="","",'بيانات أساسية'!J26)</f>
        <v/>
      </c>
      <c r="H26" s="31" t="str">
        <f>IF('بيانات أساسية'!K26="","",'بيانات أساسية'!K26)</f>
        <v/>
      </c>
      <c r="I26" s="31" t="str">
        <f>IF('بيانات أساسية'!L26="","",'بيانات أساسية'!L26)</f>
        <v/>
      </c>
      <c r="J26" s="31" t="str">
        <f>IF('بيانات أساسية'!M26="","",'بيانات أساسية'!M26)</f>
        <v/>
      </c>
      <c r="K26" s="31" t="str">
        <f>IF('بيانات أساسية'!N26="","",'بيانات أساسية'!N26)</f>
        <v/>
      </c>
      <c r="L26" s="31" t="str">
        <f>IF('بيانات أساسية'!O26="","",'بيانات أساسية'!O26)</f>
        <v/>
      </c>
      <c r="M26" s="38"/>
      <c r="N26" s="38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235"/>
      <c r="Z26" s="73"/>
      <c r="AA26" s="75"/>
      <c r="AB26" s="75"/>
      <c r="AC26" s="75"/>
      <c r="AD26" s="75"/>
      <c r="AE26" s="75"/>
      <c r="AF26" s="73"/>
      <c r="AG26" s="75"/>
      <c r="AH26" s="73"/>
      <c r="AI26" s="73"/>
      <c r="AJ26" s="74"/>
      <c r="AK26" s="74"/>
      <c r="AL26" s="21"/>
      <c r="AM26" s="21"/>
      <c r="AN26" s="21"/>
      <c r="AO26" s="21"/>
      <c r="AP26" s="21"/>
      <c r="AQ26" s="21"/>
      <c r="AR26" s="21"/>
      <c r="AS26" s="21"/>
      <c r="AT26" s="21"/>
      <c r="AU26" s="219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05"/>
      <c r="BI26" s="21"/>
      <c r="BJ26" s="21"/>
      <c r="BK26" s="21"/>
      <c r="BL26" s="21"/>
      <c r="BM26" s="21"/>
      <c r="BN26" s="21"/>
      <c r="BO26" s="21"/>
      <c r="BP26" s="21"/>
      <c r="BQ26" s="21"/>
    </row>
    <row r="27" spans="1:69" ht="39" thickBot="1">
      <c r="A27" s="37" t="str">
        <f>IF('بيانات أساسية'!D27="","",'بيانات أساسية'!D27)</f>
        <v/>
      </c>
      <c r="B27" s="31" t="str">
        <f>IF('بيانات أساسية'!E27="","",'بيانات أساسية'!E27)</f>
        <v/>
      </c>
      <c r="C27" s="31" t="str">
        <f>IF('بيانات أساسية'!F27="","",'بيانات أساسية'!F27)</f>
        <v/>
      </c>
      <c r="D27" s="32" t="str">
        <f>IF('بيانات أساسية'!G27="","",'بيانات أساسية'!G27)</f>
        <v/>
      </c>
      <c r="E27" s="31" t="str">
        <f>IF('بيانات أساسية'!H27="","",'بيانات أساسية'!H27)</f>
        <v/>
      </c>
      <c r="F27" s="31" t="str">
        <f>IF('بيانات أساسية'!I27="","",'بيانات أساسية'!I27)</f>
        <v/>
      </c>
      <c r="G27" s="31" t="str">
        <f>IF('بيانات أساسية'!J27="","",'بيانات أساسية'!J27)</f>
        <v/>
      </c>
      <c r="H27" s="31" t="str">
        <f>IF('بيانات أساسية'!K27="","",'بيانات أساسية'!K27)</f>
        <v/>
      </c>
      <c r="I27" s="31" t="str">
        <f>IF('بيانات أساسية'!L27="","",'بيانات أساسية'!L27)</f>
        <v/>
      </c>
      <c r="J27" s="31" t="str">
        <f>IF('بيانات أساسية'!M27="","",'بيانات أساسية'!M27)</f>
        <v/>
      </c>
      <c r="K27" s="31" t="str">
        <f>IF('بيانات أساسية'!N27="","",'بيانات أساسية'!N27)</f>
        <v/>
      </c>
      <c r="L27" s="31" t="str">
        <f>IF('بيانات أساسية'!O27="","",'بيانات أساسية'!O27)</f>
        <v/>
      </c>
      <c r="M27" s="38"/>
      <c r="N27" s="38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235"/>
      <c r="Z27" s="73"/>
      <c r="AA27" s="75"/>
      <c r="AB27" s="75"/>
      <c r="AC27" s="75"/>
      <c r="AD27" s="75"/>
      <c r="AE27" s="75"/>
      <c r="AF27" s="73"/>
      <c r="AG27" s="75"/>
      <c r="AH27" s="73"/>
      <c r="AI27" s="73"/>
      <c r="AJ27" s="74"/>
      <c r="AK27" s="74"/>
      <c r="AL27" s="21"/>
      <c r="AM27" s="21"/>
      <c r="AN27" s="21"/>
      <c r="AO27" s="21"/>
      <c r="AP27" s="21"/>
      <c r="AQ27" s="21"/>
      <c r="AR27" s="21"/>
      <c r="AS27" s="21"/>
      <c r="AT27" s="21"/>
      <c r="AU27" s="219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05"/>
      <c r="BI27" s="21"/>
      <c r="BJ27" s="21"/>
      <c r="BK27" s="21"/>
      <c r="BL27" s="21"/>
      <c r="BM27" s="21"/>
      <c r="BN27" s="21"/>
      <c r="BO27" s="21"/>
      <c r="BP27" s="21"/>
      <c r="BQ27" s="21"/>
    </row>
    <row r="28" spans="1:69" ht="39" thickBot="1">
      <c r="A28" s="37" t="str">
        <f>IF('بيانات أساسية'!D28="","",'بيانات أساسية'!D28)</f>
        <v/>
      </c>
      <c r="B28" s="31" t="str">
        <f>IF('بيانات أساسية'!E28="","",'بيانات أساسية'!E28)</f>
        <v/>
      </c>
      <c r="C28" s="31" t="str">
        <f>IF('بيانات أساسية'!F28="","",'بيانات أساسية'!F28)</f>
        <v/>
      </c>
      <c r="D28" s="32" t="str">
        <f>IF('بيانات أساسية'!G28="","",'بيانات أساسية'!G28)</f>
        <v/>
      </c>
      <c r="E28" s="31" t="str">
        <f>IF('بيانات أساسية'!H28="","",'بيانات أساسية'!H28)</f>
        <v/>
      </c>
      <c r="F28" s="31" t="str">
        <f>IF('بيانات أساسية'!I28="","",'بيانات أساسية'!I28)</f>
        <v/>
      </c>
      <c r="G28" s="31" t="str">
        <f>IF('بيانات أساسية'!J28="","",'بيانات أساسية'!J28)</f>
        <v/>
      </c>
      <c r="H28" s="31" t="str">
        <f>IF('بيانات أساسية'!K28="","",'بيانات أساسية'!K28)</f>
        <v/>
      </c>
      <c r="I28" s="31" t="str">
        <f>IF('بيانات أساسية'!L28="","",'بيانات أساسية'!L28)</f>
        <v/>
      </c>
      <c r="J28" s="31" t="str">
        <f>IF('بيانات أساسية'!M28="","",'بيانات أساسية'!M28)</f>
        <v/>
      </c>
      <c r="K28" s="31" t="str">
        <f>IF('بيانات أساسية'!N28="","",'بيانات أساسية'!N28)</f>
        <v/>
      </c>
      <c r="L28" s="31" t="str">
        <f>IF('بيانات أساسية'!O28="","",'بيانات أساسية'!O28)</f>
        <v/>
      </c>
      <c r="M28" s="38"/>
      <c r="N28" s="38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235"/>
      <c r="Z28" s="73"/>
      <c r="AA28" s="75"/>
      <c r="AB28" s="75"/>
      <c r="AC28" s="75"/>
      <c r="AD28" s="75"/>
      <c r="AE28" s="75"/>
      <c r="AF28" s="73"/>
      <c r="AG28" s="75"/>
      <c r="AH28" s="73"/>
      <c r="AI28" s="73"/>
      <c r="AJ28" s="74"/>
      <c r="AK28" s="74"/>
      <c r="AL28" s="21"/>
      <c r="AM28" s="21"/>
      <c r="AN28" s="21"/>
      <c r="AO28" s="21"/>
      <c r="AP28" s="21"/>
      <c r="AQ28" s="21"/>
      <c r="AR28" s="21"/>
      <c r="AS28" s="21"/>
      <c r="AT28" s="21"/>
      <c r="AU28" s="219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05"/>
      <c r="BI28" s="21"/>
      <c r="BJ28" s="21"/>
      <c r="BK28" s="21"/>
      <c r="BL28" s="21"/>
      <c r="BM28" s="21"/>
      <c r="BN28" s="21"/>
      <c r="BO28" s="21"/>
      <c r="BP28" s="21"/>
      <c r="BQ28" s="21"/>
    </row>
    <row r="29" spans="1:69" ht="39" thickBot="1">
      <c r="A29" s="37" t="str">
        <f>IF('بيانات أساسية'!D29="","",'بيانات أساسية'!D29)</f>
        <v/>
      </c>
      <c r="B29" s="31" t="str">
        <f>IF('بيانات أساسية'!E29="","",'بيانات أساسية'!E29)</f>
        <v/>
      </c>
      <c r="C29" s="31" t="str">
        <f>IF('بيانات أساسية'!F29="","",'بيانات أساسية'!F29)</f>
        <v/>
      </c>
      <c r="D29" s="32" t="str">
        <f>IF('بيانات أساسية'!G29="","",'بيانات أساسية'!G29)</f>
        <v/>
      </c>
      <c r="E29" s="31" t="str">
        <f>IF('بيانات أساسية'!H29="","",'بيانات أساسية'!H29)</f>
        <v/>
      </c>
      <c r="F29" s="31" t="str">
        <f>IF('بيانات أساسية'!I29="","",'بيانات أساسية'!I29)</f>
        <v/>
      </c>
      <c r="G29" s="31" t="str">
        <f>IF('بيانات أساسية'!J29="","",'بيانات أساسية'!J29)</f>
        <v/>
      </c>
      <c r="H29" s="31" t="str">
        <f>IF('بيانات أساسية'!K29="","",'بيانات أساسية'!K29)</f>
        <v/>
      </c>
      <c r="I29" s="31" t="str">
        <f>IF('بيانات أساسية'!L29="","",'بيانات أساسية'!L29)</f>
        <v/>
      </c>
      <c r="J29" s="31" t="str">
        <f>IF('بيانات أساسية'!M29="","",'بيانات أساسية'!M29)</f>
        <v/>
      </c>
      <c r="K29" s="31" t="str">
        <f>IF('بيانات أساسية'!N29="","",'بيانات أساسية'!N29)</f>
        <v/>
      </c>
      <c r="L29" s="31" t="str">
        <f>IF('بيانات أساسية'!O29="","",'بيانات أساسية'!O29)</f>
        <v/>
      </c>
      <c r="M29" s="38"/>
      <c r="N29" s="38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235"/>
      <c r="Z29" s="73"/>
      <c r="AA29" s="75"/>
      <c r="AB29" s="75"/>
      <c r="AC29" s="75"/>
      <c r="AD29" s="75"/>
      <c r="AE29" s="75"/>
      <c r="AF29" s="73"/>
      <c r="AG29" s="75"/>
      <c r="AH29" s="73"/>
      <c r="AI29" s="73"/>
      <c r="AJ29" s="74"/>
      <c r="AK29" s="74"/>
      <c r="AL29" s="21"/>
      <c r="AM29" s="21"/>
      <c r="AN29" s="21"/>
      <c r="AO29" s="21"/>
      <c r="AP29" s="21"/>
      <c r="AQ29" s="21"/>
      <c r="AR29" s="21"/>
      <c r="AS29" s="21"/>
      <c r="AT29" s="21"/>
      <c r="AU29" s="219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05"/>
      <c r="BI29" s="21"/>
      <c r="BJ29" s="21"/>
      <c r="BK29" s="21"/>
      <c r="BL29" s="21"/>
      <c r="BM29" s="21"/>
      <c r="BN29" s="21"/>
      <c r="BO29" s="21"/>
      <c r="BP29" s="21"/>
      <c r="BQ29" s="21"/>
    </row>
    <row r="30" spans="1:69" ht="39" thickBot="1">
      <c r="A30" s="37" t="str">
        <f>IF('بيانات أساسية'!D30="","",'بيانات أساسية'!D30)</f>
        <v/>
      </c>
      <c r="B30" s="31" t="str">
        <f>IF('بيانات أساسية'!E30="","",'بيانات أساسية'!E30)</f>
        <v/>
      </c>
      <c r="C30" s="31" t="str">
        <f>IF('بيانات أساسية'!F30="","",'بيانات أساسية'!F30)</f>
        <v/>
      </c>
      <c r="D30" s="32" t="str">
        <f>IF('بيانات أساسية'!G30="","",'بيانات أساسية'!G30)</f>
        <v/>
      </c>
      <c r="E30" s="31" t="str">
        <f>IF('بيانات أساسية'!H30="","",'بيانات أساسية'!H30)</f>
        <v/>
      </c>
      <c r="F30" s="31" t="str">
        <f>IF('بيانات أساسية'!I30="","",'بيانات أساسية'!I30)</f>
        <v/>
      </c>
      <c r="G30" s="31" t="str">
        <f>IF('بيانات أساسية'!J30="","",'بيانات أساسية'!J30)</f>
        <v/>
      </c>
      <c r="H30" s="31" t="str">
        <f>IF('بيانات أساسية'!K30="","",'بيانات أساسية'!K30)</f>
        <v/>
      </c>
      <c r="I30" s="31" t="str">
        <f>IF('بيانات أساسية'!L30="","",'بيانات أساسية'!L30)</f>
        <v/>
      </c>
      <c r="J30" s="31" t="str">
        <f>IF('بيانات أساسية'!M30="","",'بيانات أساسية'!M30)</f>
        <v/>
      </c>
      <c r="K30" s="31" t="str">
        <f>IF('بيانات أساسية'!N30="","",'بيانات أساسية'!N30)</f>
        <v/>
      </c>
      <c r="L30" s="31" t="str">
        <f>IF('بيانات أساسية'!O30="","",'بيانات أساسية'!O30)</f>
        <v/>
      </c>
      <c r="M30" s="38"/>
      <c r="N30" s="38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35"/>
      <c r="Z30" s="73"/>
      <c r="AA30" s="75"/>
      <c r="AB30" s="75"/>
      <c r="AC30" s="75"/>
      <c r="AD30" s="75"/>
      <c r="AE30" s="75"/>
      <c r="AF30" s="73"/>
      <c r="AG30" s="75"/>
      <c r="AH30" s="73"/>
      <c r="AI30" s="73"/>
      <c r="AJ30" s="74"/>
      <c r="AK30" s="74"/>
      <c r="AL30" s="21"/>
      <c r="AM30" s="21"/>
      <c r="AN30" s="21"/>
      <c r="AO30" s="21"/>
      <c r="AP30" s="21"/>
      <c r="AQ30" s="21"/>
      <c r="AR30" s="21"/>
      <c r="AS30" s="21"/>
      <c r="AT30" s="21"/>
      <c r="AU30" s="219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05"/>
      <c r="BI30" s="21"/>
      <c r="BJ30" s="21"/>
      <c r="BK30" s="21"/>
      <c r="BL30" s="21"/>
      <c r="BM30" s="21"/>
      <c r="BN30" s="21"/>
      <c r="BO30" s="21"/>
      <c r="BP30" s="21"/>
      <c r="BQ30" s="21"/>
    </row>
    <row r="31" spans="1:69" ht="39" thickBot="1">
      <c r="A31" s="37" t="str">
        <f>IF('بيانات أساسية'!D31="","",'بيانات أساسية'!D31)</f>
        <v/>
      </c>
      <c r="B31" s="31" t="str">
        <f>IF('بيانات أساسية'!E31="","",'بيانات أساسية'!E31)</f>
        <v/>
      </c>
      <c r="C31" s="31" t="str">
        <f>IF('بيانات أساسية'!F31="","",'بيانات أساسية'!F31)</f>
        <v/>
      </c>
      <c r="D31" s="32" t="str">
        <f>IF('بيانات أساسية'!G31="","",'بيانات أساسية'!G31)</f>
        <v/>
      </c>
      <c r="E31" s="31" t="str">
        <f>IF('بيانات أساسية'!H31="","",'بيانات أساسية'!H31)</f>
        <v/>
      </c>
      <c r="F31" s="31" t="str">
        <f>IF('بيانات أساسية'!I31="","",'بيانات أساسية'!I31)</f>
        <v/>
      </c>
      <c r="G31" s="31" t="str">
        <f>IF('بيانات أساسية'!J31="","",'بيانات أساسية'!J31)</f>
        <v/>
      </c>
      <c r="H31" s="31" t="str">
        <f>IF('بيانات أساسية'!K31="","",'بيانات أساسية'!K31)</f>
        <v/>
      </c>
      <c r="I31" s="31" t="str">
        <f>IF('بيانات أساسية'!L31="","",'بيانات أساسية'!L31)</f>
        <v/>
      </c>
      <c r="J31" s="31" t="str">
        <f>IF('بيانات أساسية'!M31="","",'بيانات أساسية'!M31)</f>
        <v/>
      </c>
      <c r="K31" s="31" t="str">
        <f>IF('بيانات أساسية'!N31="","",'بيانات أساسية'!N31)</f>
        <v/>
      </c>
      <c r="L31" s="31" t="str">
        <f>IF('بيانات أساسية'!O31="","",'بيانات أساسية'!O31)</f>
        <v/>
      </c>
      <c r="M31" s="38"/>
      <c r="N31" s="38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235"/>
      <c r="Z31" s="73"/>
      <c r="AA31" s="75"/>
      <c r="AB31" s="75"/>
      <c r="AC31" s="75"/>
      <c r="AD31" s="75"/>
      <c r="AE31" s="75"/>
      <c r="AF31" s="73"/>
      <c r="AG31" s="75"/>
      <c r="AH31" s="73"/>
      <c r="AI31" s="73"/>
      <c r="AJ31" s="74"/>
      <c r="AK31" s="74"/>
      <c r="AL31" s="21"/>
      <c r="AM31" s="21"/>
      <c r="AN31" s="21"/>
      <c r="AO31" s="21"/>
      <c r="AP31" s="21"/>
      <c r="AQ31" s="21"/>
      <c r="AR31" s="21"/>
      <c r="AS31" s="21"/>
      <c r="AT31" s="21"/>
      <c r="AU31" s="219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05"/>
      <c r="BI31" s="21"/>
      <c r="BJ31" s="21"/>
      <c r="BK31" s="21"/>
      <c r="BL31" s="21"/>
      <c r="BM31" s="21"/>
      <c r="BN31" s="21"/>
      <c r="BO31" s="21"/>
      <c r="BP31" s="21"/>
      <c r="BQ31" s="21"/>
    </row>
    <row r="32" spans="1:69" ht="39" thickBot="1">
      <c r="A32" s="37" t="str">
        <f>IF('بيانات أساسية'!D32="","",'بيانات أساسية'!D32)</f>
        <v/>
      </c>
      <c r="B32" s="31" t="str">
        <f>IF('بيانات أساسية'!E32="","",'بيانات أساسية'!E32)</f>
        <v/>
      </c>
      <c r="C32" s="31" t="str">
        <f>IF('بيانات أساسية'!F32="","",'بيانات أساسية'!F32)</f>
        <v/>
      </c>
      <c r="D32" s="32" t="str">
        <f>IF('بيانات أساسية'!G32="","",'بيانات أساسية'!G32)</f>
        <v/>
      </c>
      <c r="E32" s="31" t="str">
        <f>IF('بيانات أساسية'!H32="","",'بيانات أساسية'!H32)</f>
        <v/>
      </c>
      <c r="F32" s="31" t="str">
        <f>IF('بيانات أساسية'!I32="","",'بيانات أساسية'!I32)</f>
        <v/>
      </c>
      <c r="G32" s="31" t="str">
        <f>IF('بيانات أساسية'!J32="","",'بيانات أساسية'!J32)</f>
        <v/>
      </c>
      <c r="H32" s="31" t="str">
        <f>IF('بيانات أساسية'!K32="","",'بيانات أساسية'!K32)</f>
        <v/>
      </c>
      <c r="I32" s="31" t="str">
        <f>IF('بيانات أساسية'!L32="","",'بيانات أساسية'!L32)</f>
        <v/>
      </c>
      <c r="J32" s="31" t="str">
        <f>IF('بيانات أساسية'!M32="","",'بيانات أساسية'!M32)</f>
        <v/>
      </c>
      <c r="K32" s="31" t="str">
        <f>IF('بيانات أساسية'!N32="","",'بيانات أساسية'!N32)</f>
        <v/>
      </c>
      <c r="L32" s="31" t="str">
        <f>IF('بيانات أساسية'!O32="","",'بيانات أساسية'!O32)</f>
        <v/>
      </c>
      <c r="M32" s="38"/>
      <c r="N32" s="38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235"/>
      <c r="Z32" s="73"/>
      <c r="AA32" s="75"/>
      <c r="AB32" s="75"/>
      <c r="AC32" s="75"/>
      <c r="AD32" s="75"/>
      <c r="AE32" s="75"/>
      <c r="AF32" s="75"/>
      <c r="AG32" s="75"/>
      <c r="AH32" s="73"/>
      <c r="AI32" s="73"/>
      <c r="AJ32" s="74"/>
      <c r="AK32" s="74"/>
      <c r="AL32" s="21"/>
      <c r="AM32" s="21"/>
      <c r="AN32" s="21"/>
      <c r="AO32" s="21"/>
      <c r="AP32" s="21"/>
      <c r="AQ32" s="21"/>
      <c r="AR32" s="21"/>
      <c r="AS32" s="21"/>
      <c r="AT32" s="21"/>
      <c r="AU32" s="219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05"/>
      <c r="BI32" s="21"/>
      <c r="BJ32" s="21"/>
      <c r="BK32" s="21"/>
      <c r="BL32" s="21"/>
      <c r="BM32" s="21"/>
      <c r="BN32" s="21"/>
      <c r="BO32" s="21"/>
      <c r="BP32" s="21"/>
      <c r="BQ32" s="21"/>
    </row>
    <row r="33" spans="1:69" ht="39" thickBot="1">
      <c r="A33" s="37" t="str">
        <f>IF('بيانات أساسية'!D33="","",'بيانات أساسية'!D33)</f>
        <v/>
      </c>
      <c r="B33" s="31" t="str">
        <f>IF('بيانات أساسية'!E33="","",'بيانات أساسية'!E33)</f>
        <v/>
      </c>
      <c r="C33" s="31" t="str">
        <f>IF('بيانات أساسية'!F33="","",'بيانات أساسية'!F33)</f>
        <v/>
      </c>
      <c r="D33" s="32" t="str">
        <f>IF('بيانات أساسية'!G33="","",'بيانات أساسية'!G33)</f>
        <v/>
      </c>
      <c r="E33" s="31" t="str">
        <f>IF('بيانات أساسية'!H33="","",'بيانات أساسية'!H33)</f>
        <v/>
      </c>
      <c r="F33" s="31" t="str">
        <f>IF('بيانات أساسية'!I33="","",'بيانات أساسية'!I33)</f>
        <v/>
      </c>
      <c r="G33" s="31" t="str">
        <f>IF('بيانات أساسية'!J33="","",'بيانات أساسية'!J33)</f>
        <v/>
      </c>
      <c r="H33" s="31" t="str">
        <f>IF('بيانات أساسية'!K33="","",'بيانات أساسية'!K33)</f>
        <v/>
      </c>
      <c r="I33" s="31" t="str">
        <f>IF('بيانات أساسية'!L33="","",'بيانات أساسية'!L33)</f>
        <v/>
      </c>
      <c r="J33" s="31" t="str">
        <f>IF('بيانات أساسية'!M33="","",'بيانات أساسية'!M33)</f>
        <v/>
      </c>
      <c r="K33" s="31" t="str">
        <f>IF('بيانات أساسية'!N33="","",'بيانات أساسية'!N33)</f>
        <v/>
      </c>
      <c r="L33" s="31" t="str">
        <f>IF('بيانات أساسية'!O33="","",'بيانات أساسية'!O33)</f>
        <v/>
      </c>
      <c r="M33" s="38"/>
      <c r="N33" s="38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235"/>
      <c r="Z33" s="73"/>
      <c r="AA33" s="75"/>
      <c r="AB33" s="75"/>
      <c r="AC33" s="75"/>
      <c r="AD33" s="75"/>
      <c r="AE33" s="75"/>
      <c r="AF33" s="75"/>
      <c r="AG33" s="75"/>
      <c r="AH33" s="73"/>
      <c r="AI33" s="73"/>
      <c r="AJ33" s="74"/>
      <c r="AK33" s="74"/>
      <c r="AL33" s="21"/>
      <c r="AM33" s="21"/>
      <c r="AN33" s="21"/>
      <c r="AO33" s="21"/>
      <c r="AP33" s="21"/>
      <c r="AQ33" s="21"/>
      <c r="AR33" s="21"/>
      <c r="AS33" s="21"/>
      <c r="AT33" s="21"/>
      <c r="AU33" s="219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05"/>
      <c r="BI33" s="21"/>
      <c r="BJ33" s="21"/>
      <c r="BK33" s="21"/>
      <c r="BL33" s="21"/>
      <c r="BM33" s="21"/>
      <c r="BN33" s="21"/>
      <c r="BO33" s="21"/>
      <c r="BP33" s="21"/>
      <c r="BQ33" s="21"/>
    </row>
    <row r="34" spans="1:69" ht="39" thickBot="1">
      <c r="A34" s="37" t="str">
        <f>IF('بيانات أساسية'!D34="","",'بيانات أساسية'!D34)</f>
        <v/>
      </c>
      <c r="B34" s="31" t="str">
        <f>IF('بيانات أساسية'!E34="","",'بيانات أساسية'!E34)</f>
        <v/>
      </c>
      <c r="C34" s="31" t="str">
        <f>IF('بيانات أساسية'!F34="","",'بيانات أساسية'!F34)</f>
        <v/>
      </c>
      <c r="D34" s="32" t="str">
        <f>IF('بيانات أساسية'!G34="","",'بيانات أساسية'!G34)</f>
        <v/>
      </c>
      <c r="E34" s="31" t="str">
        <f>IF('بيانات أساسية'!H34="","",'بيانات أساسية'!H34)</f>
        <v/>
      </c>
      <c r="F34" s="31" t="str">
        <f>IF('بيانات أساسية'!I34="","",'بيانات أساسية'!I34)</f>
        <v/>
      </c>
      <c r="G34" s="31" t="str">
        <f>IF('بيانات أساسية'!J34="","",'بيانات أساسية'!J34)</f>
        <v/>
      </c>
      <c r="H34" s="31" t="str">
        <f>IF('بيانات أساسية'!K34="","",'بيانات أساسية'!K34)</f>
        <v/>
      </c>
      <c r="I34" s="31" t="str">
        <f>IF('بيانات أساسية'!L34="","",'بيانات أساسية'!L34)</f>
        <v/>
      </c>
      <c r="J34" s="31" t="str">
        <f>IF('بيانات أساسية'!M34="","",'بيانات أساسية'!M34)</f>
        <v/>
      </c>
      <c r="K34" s="31" t="str">
        <f>IF('بيانات أساسية'!N34="","",'بيانات أساسية'!N34)</f>
        <v/>
      </c>
      <c r="L34" s="31" t="str">
        <f>IF('بيانات أساسية'!O34="","",'بيانات أساسية'!O34)</f>
        <v/>
      </c>
      <c r="M34" s="38"/>
      <c r="N34" s="38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235"/>
      <c r="Z34" s="73"/>
      <c r="AA34" s="75"/>
      <c r="AB34" s="75"/>
      <c r="AC34" s="75"/>
      <c r="AD34" s="75"/>
      <c r="AE34" s="75"/>
      <c r="AF34" s="75"/>
      <c r="AG34" s="75"/>
      <c r="AH34" s="73"/>
      <c r="AI34" s="73"/>
      <c r="AJ34" s="74"/>
      <c r="AK34" s="74"/>
      <c r="AL34" s="21"/>
      <c r="AM34" s="21"/>
      <c r="AN34" s="21"/>
      <c r="AO34" s="21"/>
      <c r="AP34" s="21"/>
      <c r="AQ34" s="21"/>
      <c r="AR34" s="21"/>
      <c r="AS34" s="21"/>
      <c r="AT34" s="21"/>
      <c r="AU34" s="219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05"/>
      <c r="BI34" s="21"/>
      <c r="BJ34" s="21"/>
      <c r="BK34" s="21"/>
      <c r="BL34" s="21"/>
      <c r="BM34" s="21"/>
      <c r="BN34" s="21"/>
      <c r="BO34" s="21"/>
      <c r="BP34" s="21"/>
      <c r="BQ34" s="21"/>
    </row>
    <row r="35" spans="1:69" ht="39" thickBot="1">
      <c r="A35" s="37" t="str">
        <f>IF('بيانات أساسية'!D35="","",'بيانات أساسية'!D35)</f>
        <v/>
      </c>
      <c r="B35" s="31" t="str">
        <f>IF('بيانات أساسية'!E35="","",'بيانات أساسية'!E35)</f>
        <v/>
      </c>
      <c r="C35" s="31" t="str">
        <f>IF('بيانات أساسية'!F35="","",'بيانات أساسية'!F35)</f>
        <v/>
      </c>
      <c r="D35" s="32" t="str">
        <f>IF('بيانات أساسية'!G35="","",'بيانات أساسية'!G35)</f>
        <v/>
      </c>
      <c r="E35" s="31" t="str">
        <f>IF('بيانات أساسية'!H35="","",'بيانات أساسية'!H35)</f>
        <v/>
      </c>
      <c r="F35" s="31" t="str">
        <f>IF('بيانات أساسية'!I35="","",'بيانات أساسية'!I35)</f>
        <v/>
      </c>
      <c r="G35" s="31" t="str">
        <f>IF('بيانات أساسية'!J35="","",'بيانات أساسية'!J35)</f>
        <v/>
      </c>
      <c r="H35" s="31" t="str">
        <f>IF('بيانات أساسية'!K35="","",'بيانات أساسية'!K35)</f>
        <v/>
      </c>
      <c r="I35" s="31" t="str">
        <f>IF('بيانات أساسية'!L35="","",'بيانات أساسية'!L35)</f>
        <v/>
      </c>
      <c r="J35" s="31" t="str">
        <f>IF('بيانات أساسية'!M35="","",'بيانات أساسية'!M35)</f>
        <v/>
      </c>
      <c r="K35" s="31" t="str">
        <f>IF('بيانات أساسية'!N35="","",'بيانات أساسية'!N35)</f>
        <v/>
      </c>
      <c r="L35" s="31" t="str">
        <f>IF('بيانات أساسية'!O35="","",'بيانات أساسية'!O35)</f>
        <v/>
      </c>
      <c r="M35" s="38"/>
      <c r="N35" s="38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235"/>
      <c r="Z35" s="73"/>
      <c r="AA35" s="75"/>
      <c r="AB35" s="75"/>
      <c r="AC35" s="75"/>
      <c r="AD35" s="75"/>
      <c r="AE35" s="75"/>
      <c r="AF35" s="75"/>
      <c r="AG35" s="75"/>
      <c r="AH35" s="73"/>
      <c r="AI35" s="73"/>
      <c r="AJ35" s="74"/>
      <c r="AK35" s="74"/>
      <c r="AL35" s="21"/>
      <c r="AM35" s="21"/>
      <c r="AN35" s="21"/>
      <c r="AO35" s="21"/>
      <c r="AP35" s="21"/>
      <c r="AQ35" s="21"/>
      <c r="AR35" s="21"/>
      <c r="AS35" s="21"/>
      <c r="AT35" s="21"/>
      <c r="AU35" s="219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05"/>
      <c r="BI35" s="21"/>
      <c r="BJ35" s="21"/>
      <c r="BK35" s="21"/>
      <c r="BL35" s="21"/>
      <c r="BM35" s="21"/>
      <c r="BN35" s="21"/>
      <c r="BO35" s="21"/>
      <c r="BP35" s="21"/>
      <c r="BQ35" s="21"/>
    </row>
    <row r="36" spans="1:69" ht="39" thickBot="1">
      <c r="A36" s="37" t="str">
        <f>IF('بيانات أساسية'!D36="","",'بيانات أساسية'!D36)</f>
        <v/>
      </c>
      <c r="B36" s="31" t="str">
        <f>IF('بيانات أساسية'!E36="","",'بيانات أساسية'!E36)</f>
        <v/>
      </c>
      <c r="C36" s="31" t="str">
        <f>IF('بيانات أساسية'!F36="","",'بيانات أساسية'!F36)</f>
        <v/>
      </c>
      <c r="D36" s="32" t="str">
        <f>IF('بيانات أساسية'!G36="","",'بيانات أساسية'!G36)</f>
        <v/>
      </c>
      <c r="E36" s="31" t="str">
        <f>IF('بيانات أساسية'!H36="","",'بيانات أساسية'!H36)</f>
        <v/>
      </c>
      <c r="F36" s="31" t="str">
        <f>IF('بيانات أساسية'!I36="","",'بيانات أساسية'!I36)</f>
        <v/>
      </c>
      <c r="G36" s="31" t="str">
        <f>IF('بيانات أساسية'!J36="","",'بيانات أساسية'!J36)</f>
        <v/>
      </c>
      <c r="H36" s="31" t="str">
        <f>IF('بيانات أساسية'!K36="","",'بيانات أساسية'!K36)</f>
        <v/>
      </c>
      <c r="I36" s="31" t="str">
        <f>IF('بيانات أساسية'!L36="","",'بيانات أساسية'!L36)</f>
        <v/>
      </c>
      <c r="J36" s="31" t="str">
        <f>IF('بيانات أساسية'!M36="","",'بيانات أساسية'!M36)</f>
        <v/>
      </c>
      <c r="K36" s="31" t="str">
        <f>IF('بيانات أساسية'!N36="","",'بيانات أساسية'!N36)</f>
        <v/>
      </c>
      <c r="L36" s="31" t="str">
        <f>IF('بيانات أساسية'!O36="","",'بيانات أساسية'!O36)</f>
        <v/>
      </c>
      <c r="M36" s="38"/>
      <c r="N36" s="38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235"/>
      <c r="Z36" s="73"/>
      <c r="AA36" s="75"/>
      <c r="AB36" s="75"/>
      <c r="AC36" s="75"/>
      <c r="AD36" s="75"/>
      <c r="AE36" s="75"/>
      <c r="AF36" s="75"/>
      <c r="AG36" s="75"/>
      <c r="AH36" s="73"/>
      <c r="AI36" s="73"/>
      <c r="AJ36" s="74"/>
      <c r="AK36" s="74"/>
      <c r="AL36" s="21"/>
      <c r="AM36" s="21"/>
      <c r="AN36" s="21"/>
      <c r="AO36" s="21"/>
      <c r="AP36" s="21"/>
      <c r="AQ36" s="21"/>
      <c r="AR36" s="21"/>
      <c r="AS36" s="21"/>
      <c r="AT36" s="21"/>
      <c r="AU36" s="219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05"/>
      <c r="BI36" s="21"/>
      <c r="BJ36" s="21"/>
      <c r="BK36" s="21"/>
      <c r="BL36" s="21"/>
      <c r="BM36" s="21"/>
      <c r="BN36" s="21"/>
      <c r="BO36" s="21"/>
      <c r="BP36" s="21"/>
      <c r="BQ36" s="21"/>
    </row>
    <row r="37" spans="1:69" ht="39" thickBot="1">
      <c r="A37" s="37" t="str">
        <f>IF('بيانات أساسية'!D37="","",'بيانات أساسية'!D37)</f>
        <v/>
      </c>
      <c r="B37" s="31" t="str">
        <f>IF('بيانات أساسية'!E37="","",'بيانات أساسية'!E37)</f>
        <v/>
      </c>
      <c r="C37" s="31" t="str">
        <f>IF('بيانات أساسية'!F37="","",'بيانات أساسية'!F37)</f>
        <v/>
      </c>
      <c r="D37" s="32" t="str">
        <f>IF('بيانات أساسية'!G37="","",'بيانات أساسية'!G37)</f>
        <v/>
      </c>
      <c r="E37" s="31" t="str">
        <f>IF('بيانات أساسية'!H37="","",'بيانات أساسية'!H37)</f>
        <v/>
      </c>
      <c r="F37" s="31" t="str">
        <f>IF('بيانات أساسية'!I37="","",'بيانات أساسية'!I37)</f>
        <v/>
      </c>
      <c r="G37" s="31" t="str">
        <f>IF('بيانات أساسية'!J37="","",'بيانات أساسية'!J37)</f>
        <v/>
      </c>
      <c r="H37" s="31" t="str">
        <f>IF('بيانات أساسية'!K37="","",'بيانات أساسية'!K37)</f>
        <v/>
      </c>
      <c r="I37" s="31" t="str">
        <f>IF('بيانات أساسية'!L37="","",'بيانات أساسية'!L37)</f>
        <v/>
      </c>
      <c r="J37" s="31" t="str">
        <f>IF('بيانات أساسية'!M37="","",'بيانات أساسية'!M37)</f>
        <v/>
      </c>
      <c r="K37" s="31" t="str">
        <f>IF('بيانات أساسية'!N37="","",'بيانات أساسية'!N37)</f>
        <v/>
      </c>
      <c r="L37" s="31" t="str">
        <f>IF('بيانات أساسية'!O37="","",'بيانات أساسية'!O37)</f>
        <v/>
      </c>
      <c r="M37" s="38"/>
      <c r="N37" s="38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235"/>
      <c r="Z37" s="73"/>
      <c r="AA37" s="75"/>
      <c r="AB37" s="75"/>
      <c r="AC37" s="75"/>
      <c r="AD37" s="75"/>
      <c r="AE37" s="75"/>
      <c r="AF37" s="75"/>
      <c r="AG37" s="75"/>
      <c r="AH37" s="73"/>
      <c r="AI37" s="73"/>
      <c r="AJ37" s="74"/>
      <c r="AK37" s="74"/>
      <c r="AL37" s="21"/>
      <c r="AM37" s="21"/>
      <c r="AN37" s="21"/>
      <c r="AO37" s="21"/>
      <c r="AP37" s="21"/>
      <c r="AQ37" s="21"/>
      <c r="AR37" s="21"/>
      <c r="AS37" s="21"/>
      <c r="AT37" s="21"/>
      <c r="AU37" s="219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05"/>
      <c r="BI37" s="21"/>
      <c r="BJ37" s="21"/>
      <c r="BK37" s="21"/>
      <c r="BL37" s="21"/>
      <c r="BM37" s="21"/>
      <c r="BN37" s="21"/>
      <c r="BO37" s="21"/>
      <c r="BP37" s="21"/>
      <c r="BQ37" s="21"/>
    </row>
    <row r="38" spans="1:69" ht="39" thickBot="1">
      <c r="A38" s="37" t="str">
        <f>IF('بيانات أساسية'!D38="","",'بيانات أساسية'!D38)</f>
        <v/>
      </c>
      <c r="B38" s="31" t="str">
        <f>IF('بيانات أساسية'!E38="","",'بيانات أساسية'!E38)</f>
        <v/>
      </c>
      <c r="C38" s="31" t="str">
        <f>IF('بيانات أساسية'!F38="","",'بيانات أساسية'!F38)</f>
        <v/>
      </c>
      <c r="D38" s="32" t="str">
        <f>IF('بيانات أساسية'!G38="","",'بيانات أساسية'!G38)</f>
        <v/>
      </c>
      <c r="E38" s="31" t="str">
        <f>IF('بيانات أساسية'!H38="","",'بيانات أساسية'!H38)</f>
        <v/>
      </c>
      <c r="F38" s="31" t="str">
        <f>IF('بيانات أساسية'!I38="","",'بيانات أساسية'!I38)</f>
        <v/>
      </c>
      <c r="G38" s="31" t="str">
        <f>IF('بيانات أساسية'!J38="","",'بيانات أساسية'!J38)</f>
        <v/>
      </c>
      <c r="H38" s="31" t="str">
        <f>IF('بيانات أساسية'!K38="","",'بيانات أساسية'!K38)</f>
        <v/>
      </c>
      <c r="I38" s="31" t="str">
        <f>IF('بيانات أساسية'!L38="","",'بيانات أساسية'!L38)</f>
        <v/>
      </c>
      <c r="J38" s="31" t="str">
        <f>IF('بيانات أساسية'!M38="","",'بيانات أساسية'!M38)</f>
        <v/>
      </c>
      <c r="K38" s="31" t="str">
        <f>IF('بيانات أساسية'!N38="","",'بيانات أساسية'!N38)</f>
        <v/>
      </c>
      <c r="L38" s="31" t="str">
        <f>IF('بيانات أساسية'!O38="","",'بيانات أساسية'!O38)</f>
        <v/>
      </c>
      <c r="M38" s="38"/>
      <c r="N38" s="38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235"/>
      <c r="Z38" s="73"/>
      <c r="AA38" s="75"/>
      <c r="AB38" s="75"/>
      <c r="AC38" s="75"/>
      <c r="AD38" s="75"/>
      <c r="AE38" s="75"/>
      <c r="AF38" s="75"/>
      <c r="AG38" s="75"/>
      <c r="AH38" s="73"/>
      <c r="AI38" s="73"/>
      <c r="AJ38" s="74"/>
      <c r="AK38" s="74"/>
      <c r="AL38" s="21"/>
      <c r="AM38" s="21"/>
      <c r="AN38" s="21"/>
      <c r="AO38" s="21"/>
      <c r="AP38" s="21"/>
      <c r="AQ38" s="21"/>
      <c r="AR38" s="21"/>
      <c r="AS38" s="21"/>
      <c r="AT38" s="21"/>
      <c r="AU38" s="219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05"/>
      <c r="BI38" s="21"/>
      <c r="BJ38" s="21"/>
      <c r="BK38" s="21"/>
      <c r="BL38" s="21"/>
      <c r="BM38" s="21"/>
      <c r="BN38" s="21"/>
      <c r="BO38" s="21"/>
      <c r="BP38" s="21"/>
      <c r="BQ38" s="21"/>
    </row>
    <row r="39" spans="1:69" ht="39" thickBot="1">
      <c r="A39" s="37" t="str">
        <f>IF('بيانات أساسية'!D39="","",'بيانات أساسية'!D39)</f>
        <v/>
      </c>
      <c r="B39" s="31" t="str">
        <f>IF('بيانات أساسية'!E39="","",'بيانات أساسية'!E39)</f>
        <v/>
      </c>
      <c r="C39" s="31" t="str">
        <f>IF('بيانات أساسية'!F39="","",'بيانات أساسية'!F39)</f>
        <v/>
      </c>
      <c r="D39" s="32" t="str">
        <f>IF('بيانات أساسية'!G39="","",'بيانات أساسية'!G39)</f>
        <v/>
      </c>
      <c r="E39" s="31" t="str">
        <f>IF('بيانات أساسية'!H39="","",'بيانات أساسية'!H39)</f>
        <v/>
      </c>
      <c r="F39" s="31" t="str">
        <f>IF('بيانات أساسية'!I39="","",'بيانات أساسية'!I39)</f>
        <v/>
      </c>
      <c r="G39" s="31" t="str">
        <f>IF('بيانات أساسية'!J39="","",'بيانات أساسية'!J39)</f>
        <v/>
      </c>
      <c r="H39" s="31" t="str">
        <f>IF('بيانات أساسية'!K39="","",'بيانات أساسية'!K39)</f>
        <v/>
      </c>
      <c r="I39" s="31" t="str">
        <f>IF('بيانات أساسية'!L39="","",'بيانات أساسية'!L39)</f>
        <v/>
      </c>
      <c r="J39" s="31" t="str">
        <f>IF('بيانات أساسية'!M39="","",'بيانات أساسية'!M39)</f>
        <v/>
      </c>
      <c r="K39" s="31" t="str">
        <f>IF('بيانات أساسية'!N39="","",'بيانات أساسية'!N39)</f>
        <v/>
      </c>
      <c r="L39" s="31" t="str">
        <f>IF('بيانات أساسية'!O39="","",'بيانات أساسية'!O39)</f>
        <v/>
      </c>
      <c r="M39" s="38"/>
      <c r="N39" s="38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235"/>
      <c r="Z39" s="73"/>
      <c r="AA39" s="75"/>
      <c r="AB39" s="75"/>
      <c r="AC39" s="75"/>
      <c r="AD39" s="75"/>
      <c r="AE39" s="75"/>
      <c r="AF39" s="75"/>
      <c r="AG39" s="75"/>
      <c r="AH39" s="73"/>
      <c r="AI39" s="73"/>
      <c r="AJ39" s="74"/>
      <c r="AK39" s="74"/>
      <c r="AL39" s="21"/>
      <c r="AM39" s="21"/>
      <c r="AN39" s="21"/>
      <c r="AO39" s="21"/>
      <c r="AP39" s="21"/>
      <c r="AQ39" s="21"/>
      <c r="AR39" s="21"/>
      <c r="AS39" s="21"/>
      <c r="AT39" s="21"/>
      <c r="AU39" s="219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05"/>
      <c r="BI39" s="21"/>
      <c r="BJ39" s="21"/>
      <c r="BK39" s="21"/>
      <c r="BL39" s="21"/>
      <c r="BM39" s="21"/>
      <c r="BN39" s="21"/>
      <c r="BO39" s="21"/>
      <c r="BP39" s="21"/>
      <c r="BQ39" s="21"/>
    </row>
    <row r="40" spans="1:69" ht="39" thickBot="1">
      <c r="A40" s="37" t="str">
        <f>IF('بيانات أساسية'!D40="","",'بيانات أساسية'!D40)</f>
        <v/>
      </c>
      <c r="B40" s="31" t="str">
        <f>IF('بيانات أساسية'!E40="","",'بيانات أساسية'!E40)</f>
        <v/>
      </c>
      <c r="C40" s="31" t="str">
        <f>IF('بيانات أساسية'!F40="","",'بيانات أساسية'!F40)</f>
        <v/>
      </c>
      <c r="D40" s="32" t="str">
        <f>IF('بيانات أساسية'!G40="","",'بيانات أساسية'!G40)</f>
        <v/>
      </c>
      <c r="E40" s="31" t="str">
        <f>IF('بيانات أساسية'!H40="","",'بيانات أساسية'!H40)</f>
        <v/>
      </c>
      <c r="F40" s="31" t="str">
        <f>IF('بيانات أساسية'!I40="","",'بيانات أساسية'!I40)</f>
        <v/>
      </c>
      <c r="G40" s="31" t="str">
        <f>IF('بيانات أساسية'!J40="","",'بيانات أساسية'!J40)</f>
        <v/>
      </c>
      <c r="H40" s="31" t="str">
        <f>IF('بيانات أساسية'!K40="","",'بيانات أساسية'!K40)</f>
        <v/>
      </c>
      <c r="I40" s="31" t="str">
        <f>IF('بيانات أساسية'!L40="","",'بيانات أساسية'!L40)</f>
        <v/>
      </c>
      <c r="J40" s="31" t="str">
        <f>IF('بيانات أساسية'!M40="","",'بيانات أساسية'!M40)</f>
        <v/>
      </c>
      <c r="K40" s="31" t="str">
        <f>IF('بيانات أساسية'!N40="","",'بيانات أساسية'!N40)</f>
        <v/>
      </c>
      <c r="L40" s="31" t="str">
        <f>IF('بيانات أساسية'!O40="","",'بيانات أساسية'!O40)</f>
        <v/>
      </c>
      <c r="M40" s="38"/>
      <c r="N40" s="38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235"/>
      <c r="Z40" s="73"/>
      <c r="AA40" s="75"/>
      <c r="AB40" s="75"/>
      <c r="AC40" s="75"/>
      <c r="AD40" s="75"/>
      <c r="AE40" s="75"/>
      <c r="AF40" s="75"/>
      <c r="AG40" s="75"/>
      <c r="AH40" s="73"/>
      <c r="AI40" s="73"/>
      <c r="AJ40" s="74"/>
      <c r="AK40" s="74"/>
      <c r="AL40" s="21"/>
      <c r="AM40" s="21"/>
      <c r="AN40" s="21"/>
      <c r="AO40" s="21"/>
      <c r="AP40" s="21"/>
      <c r="AQ40" s="21"/>
      <c r="AR40" s="21"/>
      <c r="AS40" s="21"/>
      <c r="AT40" s="21"/>
      <c r="AU40" s="219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05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69" ht="39" thickBot="1">
      <c r="A41" s="37" t="str">
        <f>IF('بيانات أساسية'!D41="","",'بيانات أساسية'!D41)</f>
        <v/>
      </c>
      <c r="B41" s="31" t="str">
        <f>IF('بيانات أساسية'!E41="","",'بيانات أساسية'!E41)</f>
        <v/>
      </c>
      <c r="C41" s="31" t="str">
        <f>IF('بيانات أساسية'!F41="","",'بيانات أساسية'!F41)</f>
        <v/>
      </c>
      <c r="D41" s="32" t="str">
        <f>IF('بيانات أساسية'!G41="","",'بيانات أساسية'!G41)</f>
        <v/>
      </c>
      <c r="E41" s="31" t="str">
        <f>IF('بيانات أساسية'!H41="","",'بيانات أساسية'!H41)</f>
        <v/>
      </c>
      <c r="F41" s="31" t="str">
        <f>IF('بيانات أساسية'!I41="","",'بيانات أساسية'!I41)</f>
        <v/>
      </c>
      <c r="G41" s="31" t="str">
        <f>IF('بيانات أساسية'!J41="","",'بيانات أساسية'!J41)</f>
        <v/>
      </c>
      <c r="H41" s="31" t="str">
        <f>IF('بيانات أساسية'!K41="","",'بيانات أساسية'!K41)</f>
        <v/>
      </c>
      <c r="I41" s="31" t="str">
        <f>IF('بيانات أساسية'!L41="","",'بيانات أساسية'!L41)</f>
        <v/>
      </c>
      <c r="J41" s="31" t="str">
        <f>IF('بيانات أساسية'!M41="","",'بيانات أساسية'!M41)</f>
        <v/>
      </c>
      <c r="K41" s="31" t="str">
        <f>IF('بيانات أساسية'!N41="","",'بيانات أساسية'!N41)</f>
        <v/>
      </c>
      <c r="L41" s="31" t="str">
        <f>IF('بيانات أساسية'!O41="","",'بيانات أساسية'!O41)</f>
        <v/>
      </c>
      <c r="M41" s="38"/>
      <c r="N41" s="38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235"/>
      <c r="Z41" s="73"/>
      <c r="AA41" s="75"/>
      <c r="AB41" s="75"/>
      <c r="AC41" s="75"/>
      <c r="AD41" s="75"/>
      <c r="AE41" s="75"/>
      <c r="AF41" s="75"/>
      <c r="AG41" s="75"/>
      <c r="AH41" s="73"/>
      <c r="AI41" s="73"/>
      <c r="AJ41" s="74"/>
      <c r="AK41" s="74"/>
      <c r="AL41" s="21"/>
      <c r="AM41" s="21"/>
      <c r="AN41" s="21"/>
      <c r="AO41" s="21"/>
      <c r="AP41" s="21"/>
      <c r="AQ41" s="21"/>
      <c r="AR41" s="21"/>
      <c r="AS41" s="21"/>
      <c r="AT41" s="21"/>
      <c r="AU41" s="219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05"/>
      <c r="BI41" s="21"/>
      <c r="BJ41" s="21"/>
      <c r="BK41" s="21"/>
      <c r="BL41" s="21"/>
      <c r="BM41" s="21"/>
      <c r="BN41" s="21"/>
      <c r="BO41" s="21"/>
      <c r="BP41" s="21"/>
      <c r="BQ41" s="21"/>
    </row>
    <row r="42" spans="1:69" ht="39" thickBot="1">
      <c r="A42" s="37" t="str">
        <f>IF('بيانات أساسية'!D42="","",'بيانات أساسية'!D42)</f>
        <v/>
      </c>
      <c r="B42" s="31" t="str">
        <f>IF('بيانات أساسية'!E42="","",'بيانات أساسية'!E42)</f>
        <v/>
      </c>
      <c r="C42" s="31" t="str">
        <f>IF('بيانات أساسية'!F42="","",'بيانات أساسية'!F42)</f>
        <v/>
      </c>
      <c r="D42" s="32" t="str">
        <f>IF('بيانات أساسية'!G42="","",'بيانات أساسية'!G42)</f>
        <v/>
      </c>
      <c r="E42" s="31" t="str">
        <f>IF('بيانات أساسية'!H42="","",'بيانات أساسية'!H42)</f>
        <v/>
      </c>
      <c r="F42" s="31" t="str">
        <f>IF('بيانات أساسية'!I42="","",'بيانات أساسية'!I42)</f>
        <v/>
      </c>
      <c r="G42" s="31" t="str">
        <f>IF('بيانات أساسية'!J42="","",'بيانات أساسية'!J42)</f>
        <v/>
      </c>
      <c r="H42" s="31" t="str">
        <f>IF('بيانات أساسية'!K42="","",'بيانات أساسية'!K42)</f>
        <v/>
      </c>
      <c r="I42" s="31" t="str">
        <f>IF('بيانات أساسية'!L42="","",'بيانات أساسية'!L42)</f>
        <v/>
      </c>
      <c r="J42" s="31" t="str">
        <f>IF('بيانات أساسية'!M42="","",'بيانات أساسية'!M42)</f>
        <v/>
      </c>
      <c r="K42" s="31" t="str">
        <f>IF('بيانات أساسية'!N42="","",'بيانات أساسية'!N42)</f>
        <v/>
      </c>
      <c r="L42" s="31" t="str">
        <f>IF('بيانات أساسية'!O42="","",'بيانات أساسية'!O42)</f>
        <v/>
      </c>
      <c r="M42" s="38"/>
      <c r="N42" s="38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235"/>
      <c r="Z42" s="73"/>
      <c r="AA42" s="75"/>
      <c r="AB42" s="75"/>
      <c r="AC42" s="75"/>
      <c r="AD42" s="75"/>
      <c r="AE42" s="75"/>
      <c r="AF42" s="75"/>
      <c r="AG42" s="75"/>
      <c r="AH42" s="73"/>
      <c r="AI42" s="73"/>
      <c r="AJ42" s="74"/>
      <c r="AK42" s="74"/>
      <c r="AL42" s="21"/>
      <c r="AM42" s="21"/>
      <c r="AN42" s="21"/>
      <c r="AO42" s="21"/>
      <c r="AP42" s="21"/>
      <c r="AQ42" s="21"/>
      <c r="AR42" s="21"/>
      <c r="AS42" s="21"/>
      <c r="AT42" s="21"/>
      <c r="AU42" s="219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05"/>
      <c r="BI42" s="21"/>
      <c r="BJ42" s="21"/>
      <c r="BK42" s="21"/>
      <c r="BL42" s="21"/>
      <c r="BM42" s="21"/>
      <c r="BN42" s="21"/>
      <c r="BO42" s="21"/>
      <c r="BP42" s="21"/>
      <c r="BQ42" s="21"/>
    </row>
    <row r="43" spans="1:69" ht="39" thickBot="1">
      <c r="A43" s="37" t="str">
        <f>IF('بيانات أساسية'!D43="","",'بيانات أساسية'!D43)</f>
        <v/>
      </c>
      <c r="B43" s="31" t="str">
        <f>IF('بيانات أساسية'!E43="","",'بيانات أساسية'!E43)</f>
        <v/>
      </c>
      <c r="C43" s="31" t="str">
        <f>IF('بيانات أساسية'!F43="","",'بيانات أساسية'!F43)</f>
        <v/>
      </c>
      <c r="D43" s="32" t="str">
        <f>IF('بيانات أساسية'!G43="","",'بيانات أساسية'!G43)</f>
        <v/>
      </c>
      <c r="E43" s="31" t="str">
        <f>IF('بيانات أساسية'!H43="","",'بيانات أساسية'!H43)</f>
        <v/>
      </c>
      <c r="F43" s="31" t="str">
        <f>IF('بيانات أساسية'!I43="","",'بيانات أساسية'!I43)</f>
        <v/>
      </c>
      <c r="G43" s="31" t="str">
        <f>IF('بيانات أساسية'!J43="","",'بيانات أساسية'!J43)</f>
        <v/>
      </c>
      <c r="H43" s="31" t="str">
        <f>IF('بيانات أساسية'!K43="","",'بيانات أساسية'!K43)</f>
        <v/>
      </c>
      <c r="I43" s="31" t="str">
        <f>IF('بيانات أساسية'!L43="","",'بيانات أساسية'!L43)</f>
        <v/>
      </c>
      <c r="J43" s="31" t="str">
        <f>IF('بيانات أساسية'!M43="","",'بيانات أساسية'!M43)</f>
        <v/>
      </c>
      <c r="K43" s="31" t="str">
        <f>IF('بيانات أساسية'!N43="","",'بيانات أساسية'!N43)</f>
        <v/>
      </c>
      <c r="L43" s="31" t="str">
        <f>IF('بيانات أساسية'!O43="","",'بيانات أساسية'!O43)</f>
        <v/>
      </c>
      <c r="M43" s="38"/>
      <c r="N43" s="38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235"/>
      <c r="Z43" s="73"/>
      <c r="AA43" s="75"/>
      <c r="AB43" s="75"/>
      <c r="AC43" s="75"/>
      <c r="AD43" s="75"/>
      <c r="AE43" s="75"/>
      <c r="AF43" s="75"/>
      <c r="AG43" s="75"/>
      <c r="AH43" s="73"/>
      <c r="AI43" s="73"/>
      <c r="AJ43" s="74"/>
      <c r="AK43" s="74"/>
      <c r="AL43" s="21"/>
      <c r="AM43" s="21"/>
      <c r="AN43" s="21"/>
      <c r="AO43" s="21"/>
      <c r="AP43" s="21"/>
      <c r="AQ43" s="21"/>
      <c r="AR43" s="21"/>
      <c r="AS43" s="21"/>
      <c r="AT43" s="21"/>
      <c r="AU43" s="219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05"/>
      <c r="BI43" s="21"/>
      <c r="BJ43" s="21"/>
      <c r="BK43" s="21"/>
      <c r="BL43" s="21"/>
      <c r="BM43" s="21"/>
      <c r="BN43" s="21"/>
      <c r="BO43" s="21"/>
      <c r="BP43" s="21"/>
      <c r="BQ43" s="21"/>
    </row>
    <row r="44" spans="1:69" ht="39" thickBot="1">
      <c r="A44" s="37" t="str">
        <f>IF('بيانات أساسية'!D44="","",'بيانات أساسية'!D44)</f>
        <v/>
      </c>
      <c r="B44" s="31" t="str">
        <f>IF('بيانات أساسية'!E44="","",'بيانات أساسية'!E44)</f>
        <v/>
      </c>
      <c r="C44" s="31" t="str">
        <f>IF('بيانات أساسية'!F44="","",'بيانات أساسية'!F44)</f>
        <v/>
      </c>
      <c r="D44" s="32" t="str">
        <f>IF('بيانات أساسية'!G44="","",'بيانات أساسية'!G44)</f>
        <v/>
      </c>
      <c r="E44" s="31" t="str">
        <f>IF('بيانات أساسية'!H44="","",'بيانات أساسية'!H44)</f>
        <v/>
      </c>
      <c r="F44" s="31" t="str">
        <f>IF('بيانات أساسية'!I44="","",'بيانات أساسية'!I44)</f>
        <v/>
      </c>
      <c r="G44" s="31" t="str">
        <f>IF('بيانات أساسية'!J44="","",'بيانات أساسية'!J44)</f>
        <v/>
      </c>
      <c r="H44" s="31" t="str">
        <f>IF('بيانات أساسية'!K44="","",'بيانات أساسية'!K44)</f>
        <v/>
      </c>
      <c r="I44" s="31" t="str">
        <f>IF('بيانات أساسية'!L44="","",'بيانات أساسية'!L44)</f>
        <v/>
      </c>
      <c r="J44" s="31" t="str">
        <f>IF('بيانات أساسية'!M44="","",'بيانات أساسية'!M44)</f>
        <v/>
      </c>
      <c r="K44" s="31" t="str">
        <f>IF('بيانات أساسية'!N44="","",'بيانات أساسية'!N44)</f>
        <v/>
      </c>
      <c r="L44" s="31" t="str">
        <f>IF('بيانات أساسية'!O44="","",'بيانات أساسية'!O44)</f>
        <v/>
      </c>
      <c r="M44" s="38"/>
      <c r="N44" s="38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235"/>
      <c r="Z44" s="73"/>
      <c r="AA44" s="75"/>
      <c r="AB44" s="75"/>
      <c r="AC44" s="75"/>
      <c r="AD44" s="75"/>
      <c r="AE44" s="75"/>
      <c r="AF44" s="75"/>
      <c r="AG44" s="75"/>
      <c r="AH44" s="73"/>
      <c r="AI44" s="73"/>
      <c r="AJ44" s="74"/>
      <c r="AK44" s="74"/>
      <c r="AL44" s="21"/>
      <c r="AM44" s="21"/>
      <c r="AN44" s="21"/>
      <c r="AO44" s="21"/>
      <c r="AP44" s="21"/>
      <c r="AQ44" s="21"/>
      <c r="AR44" s="21"/>
      <c r="AS44" s="21"/>
      <c r="AT44" s="21"/>
      <c r="AU44" s="219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05"/>
      <c r="BI44" s="21"/>
      <c r="BJ44" s="21"/>
      <c r="BK44" s="21"/>
      <c r="BL44" s="21"/>
      <c r="BM44" s="21"/>
      <c r="BN44" s="21"/>
      <c r="BO44" s="21"/>
      <c r="BP44" s="21"/>
      <c r="BQ44" s="21"/>
    </row>
    <row r="45" spans="1:69" ht="39" thickBot="1">
      <c r="A45" s="37" t="str">
        <f>IF('بيانات أساسية'!D45="","",'بيانات أساسية'!D45)</f>
        <v/>
      </c>
      <c r="B45" s="31" t="str">
        <f>IF('بيانات أساسية'!E45="","",'بيانات أساسية'!E45)</f>
        <v/>
      </c>
      <c r="C45" s="31" t="str">
        <f>IF('بيانات أساسية'!F45="","",'بيانات أساسية'!F45)</f>
        <v/>
      </c>
      <c r="D45" s="32" t="str">
        <f>IF('بيانات أساسية'!G45="","",'بيانات أساسية'!G45)</f>
        <v/>
      </c>
      <c r="E45" s="31" t="str">
        <f>IF('بيانات أساسية'!H45="","",'بيانات أساسية'!H45)</f>
        <v/>
      </c>
      <c r="F45" s="31" t="str">
        <f>IF('بيانات أساسية'!I45="","",'بيانات أساسية'!I45)</f>
        <v/>
      </c>
      <c r="G45" s="31" t="str">
        <f>IF('بيانات أساسية'!J45="","",'بيانات أساسية'!J45)</f>
        <v/>
      </c>
      <c r="H45" s="31" t="str">
        <f>IF('بيانات أساسية'!K45="","",'بيانات أساسية'!K45)</f>
        <v/>
      </c>
      <c r="I45" s="31" t="str">
        <f>IF('بيانات أساسية'!L45="","",'بيانات أساسية'!L45)</f>
        <v/>
      </c>
      <c r="J45" s="31" t="str">
        <f>IF('بيانات أساسية'!M45="","",'بيانات أساسية'!M45)</f>
        <v/>
      </c>
      <c r="K45" s="31" t="str">
        <f>IF('بيانات أساسية'!N45="","",'بيانات أساسية'!N45)</f>
        <v/>
      </c>
      <c r="L45" s="31" t="str">
        <f>IF('بيانات أساسية'!O45="","",'بيانات أساسية'!O45)</f>
        <v/>
      </c>
      <c r="M45" s="38"/>
      <c r="N45" s="38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35"/>
      <c r="Z45" s="73"/>
      <c r="AA45" s="75"/>
      <c r="AB45" s="75"/>
      <c r="AC45" s="75"/>
      <c r="AD45" s="75"/>
      <c r="AE45" s="75"/>
      <c r="AF45" s="75"/>
      <c r="AG45" s="75"/>
      <c r="AH45" s="73"/>
      <c r="AI45" s="73"/>
      <c r="AJ45" s="74"/>
      <c r="AK45" s="74"/>
      <c r="AL45" s="21"/>
      <c r="AM45" s="21"/>
      <c r="AN45" s="21"/>
      <c r="AO45" s="21"/>
      <c r="AP45" s="21"/>
      <c r="AQ45" s="21"/>
      <c r="AR45" s="21"/>
      <c r="AS45" s="21"/>
      <c r="AT45" s="21"/>
      <c r="AU45" s="219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05"/>
      <c r="BI45" s="21"/>
      <c r="BJ45" s="21"/>
      <c r="BK45" s="21"/>
      <c r="BL45" s="21"/>
      <c r="BM45" s="21"/>
      <c r="BN45" s="21"/>
      <c r="BO45" s="21"/>
      <c r="BP45" s="21"/>
      <c r="BQ45" s="21"/>
    </row>
    <row r="46" spans="1:69" ht="39" thickBot="1">
      <c r="A46" s="37" t="str">
        <f>IF('بيانات أساسية'!D46="","",'بيانات أساسية'!D46)</f>
        <v/>
      </c>
      <c r="B46" s="31" t="str">
        <f>IF('بيانات أساسية'!E46="","",'بيانات أساسية'!E46)</f>
        <v/>
      </c>
      <c r="C46" s="31" t="str">
        <f>IF('بيانات أساسية'!F46="","",'بيانات أساسية'!F46)</f>
        <v/>
      </c>
      <c r="D46" s="32" t="str">
        <f>IF('بيانات أساسية'!G46="","",'بيانات أساسية'!G46)</f>
        <v/>
      </c>
      <c r="E46" s="31" t="str">
        <f>IF('بيانات أساسية'!H46="","",'بيانات أساسية'!H46)</f>
        <v/>
      </c>
      <c r="F46" s="31" t="str">
        <f>IF('بيانات أساسية'!I46="","",'بيانات أساسية'!I46)</f>
        <v/>
      </c>
      <c r="G46" s="31" t="str">
        <f>IF('بيانات أساسية'!J46="","",'بيانات أساسية'!J46)</f>
        <v/>
      </c>
      <c r="H46" s="31" t="str">
        <f>IF('بيانات أساسية'!K46="","",'بيانات أساسية'!K46)</f>
        <v/>
      </c>
      <c r="I46" s="31" t="str">
        <f>IF('بيانات أساسية'!L46="","",'بيانات أساسية'!L46)</f>
        <v/>
      </c>
      <c r="J46" s="31" t="str">
        <f>IF('بيانات أساسية'!M46="","",'بيانات أساسية'!M46)</f>
        <v/>
      </c>
      <c r="K46" s="31" t="str">
        <f>IF('بيانات أساسية'!N46="","",'بيانات أساسية'!N46)</f>
        <v/>
      </c>
      <c r="L46" s="31" t="str">
        <f>IF('بيانات أساسية'!O46="","",'بيانات أساسية'!O46)</f>
        <v/>
      </c>
      <c r="M46" s="38"/>
      <c r="N46" s="38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235"/>
      <c r="Z46" s="73"/>
      <c r="AA46" s="75"/>
      <c r="AB46" s="75"/>
      <c r="AC46" s="75"/>
      <c r="AD46" s="75"/>
      <c r="AE46" s="75"/>
      <c r="AF46" s="75"/>
      <c r="AG46" s="75"/>
      <c r="AH46" s="73"/>
      <c r="AI46" s="73"/>
      <c r="AJ46" s="74"/>
      <c r="AK46" s="74"/>
      <c r="AL46" s="21"/>
      <c r="AM46" s="21"/>
      <c r="AN46" s="21"/>
      <c r="AO46" s="21"/>
      <c r="AP46" s="21"/>
      <c r="AQ46" s="21"/>
      <c r="AR46" s="21"/>
      <c r="AS46" s="21"/>
      <c r="AT46" s="21"/>
      <c r="AU46" s="219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05"/>
      <c r="BI46" s="21"/>
      <c r="BJ46" s="21"/>
      <c r="BK46" s="21"/>
      <c r="BL46" s="21"/>
      <c r="BM46" s="21"/>
      <c r="BN46" s="21"/>
      <c r="BO46" s="21"/>
      <c r="BP46" s="21"/>
      <c r="BQ46" s="21"/>
    </row>
    <row r="47" spans="1:69" ht="39" thickBot="1">
      <c r="A47" s="37" t="str">
        <f>IF('بيانات أساسية'!D47="","",'بيانات أساسية'!D47)</f>
        <v/>
      </c>
      <c r="B47" s="31" t="str">
        <f>IF('بيانات أساسية'!E47="","",'بيانات أساسية'!E47)</f>
        <v/>
      </c>
      <c r="C47" s="31" t="str">
        <f>IF('بيانات أساسية'!F47="","",'بيانات أساسية'!F47)</f>
        <v/>
      </c>
      <c r="D47" s="32" t="str">
        <f>IF('بيانات أساسية'!G47="","",'بيانات أساسية'!G47)</f>
        <v/>
      </c>
      <c r="E47" s="31" t="str">
        <f>IF('بيانات أساسية'!H47="","",'بيانات أساسية'!H47)</f>
        <v/>
      </c>
      <c r="F47" s="31" t="str">
        <f>IF('بيانات أساسية'!I47="","",'بيانات أساسية'!I47)</f>
        <v/>
      </c>
      <c r="G47" s="31" t="str">
        <f>IF('بيانات أساسية'!J47="","",'بيانات أساسية'!J47)</f>
        <v/>
      </c>
      <c r="H47" s="31" t="str">
        <f>IF('بيانات أساسية'!K47="","",'بيانات أساسية'!K47)</f>
        <v/>
      </c>
      <c r="I47" s="31" t="str">
        <f>IF('بيانات أساسية'!L47="","",'بيانات أساسية'!L47)</f>
        <v/>
      </c>
      <c r="J47" s="31" t="str">
        <f>IF('بيانات أساسية'!M47="","",'بيانات أساسية'!M47)</f>
        <v/>
      </c>
      <c r="K47" s="31" t="str">
        <f>IF('بيانات أساسية'!N47="","",'بيانات أساسية'!N47)</f>
        <v/>
      </c>
      <c r="L47" s="31" t="str">
        <f>IF('بيانات أساسية'!O47="","",'بيانات أساسية'!O47)</f>
        <v/>
      </c>
      <c r="M47" s="38"/>
      <c r="N47" s="38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235"/>
      <c r="Z47" s="73"/>
      <c r="AA47" s="75"/>
      <c r="AB47" s="75"/>
      <c r="AC47" s="75"/>
      <c r="AD47" s="75"/>
      <c r="AE47" s="75"/>
      <c r="AF47" s="75"/>
      <c r="AG47" s="75"/>
      <c r="AH47" s="73"/>
      <c r="AI47" s="73"/>
      <c r="AJ47" s="74"/>
      <c r="AK47" s="74"/>
      <c r="AL47" s="21"/>
      <c r="AM47" s="21"/>
      <c r="AN47" s="21"/>
      <c r="AO47" s="21"/>
      <c r="AP47" s="21"/>
      <c r="AQ47" s="21"/>
      <c r="AR47" s="21"/>
      <c r="AS47" s="21"/>
      <c r="AT47" s="21"/>
      <c r="AU47" s="219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05"/>
      <c r="BI47" s="21"/>
      <c r="BJ47" s="21"/>
      <c r="BK47" s="21"/>
      <c r="BL47" s="21"/>
      <c r="BM47" s="21"/>
      <c r="BN47" s="21"/>
      <c r="BO47" s="21"/>
      <c r="BP47" s="21"/>
      <c r="BQ47" s="21"/>
    </row>
    <row r="48" spans="1:69" ht="39" thickBot="1">
      <c r="A48" s="37" t="str">
        <f>IF('بيانات أساسية'!D48="","",'بيانات أساسية'!D48)</f>
        <v/>
      </c>
      <c r="B48" s="31" t="str">
        <f>IF('بيانات أساسية'!E48="","",'بيانات أساسية'!E48)</f>
        <v/>
      </c>
      <c r="C48" s="31" t="str">
        <f>IF('بيانات أساسية'!F48="","",'بيانات أساسية'!F48)</f>
        <v/>
      </c>
      <c r="D48" s="32" t="str">
        <f>IF('بيانات أساسية'!G48="","",'بيانات أساسية'!G48)</f>
        <v/>
      </c>
      <c r="E48" s="31" t="str">
        <f>IF('بيانات أساسية'!H48="","",'بيانات أساسية'!H48)</f>
        <v/>
      </c>
      <c r="F48" s="31" t="str">
        <f>IF('بيانات أساسية'!I48="","",'بيانات أساسية'!I48)</f>
        <v/>
      </c>
      <c r="G48" s="31" t="str">
        <f>IF('بيانات أساسية'!J48="","",'بيانات أساسية'!J48)</f>
        <v/>
      </c>
      <c r="H48" s="31" t="str">
        <f>IF('بيانات أساسية'!K48="","",'بيانات أساسية'!K48)</f>
        <v/>
      </c>
      <c r="I48" s="31" t="str">
        <f>IF('بيانات أساسية'!L48="","",'بيانات أساسية'!L48)</f>
        <v/>
      </c>
      <c r="J48" s="31" t="str">
        <f>IF('بيانات أساسية'!M48="","",'بيانات أساسية'!M48)</f>
        <v/>
      </c>
      <c r="K48" s="31" t="str">
        <f>IF('بيانات أساسية'!N48="","",'بيانات أساسية'!N48)</f>
        <v/>
      </c>
      <c r="L48" s="31" t="str">
        <f>IF('بيانات أساسية'!O48="","",'بيانات أساسية'!O48)</f>
        <v/>
      </c>
      <c r="M48" s="38"/>
      <c r="N48" s="38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235"/>
      <c r="Z48" s="73"/>
      <c r="AA48" s="75"/>
      <c r="AB48" s="75"/>
      <c r="AC48" s="75"/>
      <c r="AD48" s="75"/>
      <c r="AE48" s="75"/>
      <c r="AF48" s="75"/>
      <c r="AG48" s="75"/>
      <c r="AH48" s="73"/>
      <c r="AI48" s="73"/>
      <c r="AJ48" s="74"/>
      <c r="AK48" s="74"/>
      <c r="AL48" s="21"/>
      <c r="AM48" s="21"/>
      <c r="AN48" s="21"/>
      <c r="AO48" s="21"/>
      <c r="AP48" s="21"/>
      <c r="AQ48" s="21"/>
      <c r="AR48" s="21"/>
      <c r="AS48" s="21"/>
      <c r="AT48" s="21"/>
      <c r="AU48" s="219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05"/>
      <c r="BI48" s="21"/>
      <c r="BJ48" s="21"/>
      <c r="BK48" s="21"/>
      <c r="BL48" s="21"/>
      <c r="BM48" s="21"/>
      <c r="BN48" s="21"/>
      <c r="BO48" s="21"/>
      <c r="BP48" s="21"/>
      <c r="BQ48" s="21"/>
    </row>
    <row r="49" spans="1:69" ht="39" thickBot="1">
      <c r="A49" s="37" t="str">
        <f>IF('بيانات أساسية'!D49="","",'بيانات أساسية'!D49)</f>
        <v/>
      </c>
      <c r="B49" s="31" t="str">
        <f>IF('بيانات أساسية'!E49="","",'بيانات أساسية'!E49)</f>
        <v/>
      </c>
      <c r="C49" s="31" t="str">
        <f>IF('بيانات أساسية'!F49="","",'بيانات أساسية'!F49)</f>
        <v/>
      </c>
      <c r="D49" s="32" t="str">
        <f>IF('بيانات أساسية'!G49="","",'بيانات أساسية'!G49)</f>
        <v/>
      </c>
      <c r="E49" s="31" t="str">
        <f>IF('بيانات أساسية'!H49="","",'بيانات أساسية'!H49)</f>
        <v/>
      </c>
      <c r="F49" s="31" t="str">
        <f>IF('بيانات أساسية'!I49="","",'بيانات أساسية'!I49)</f>
        <v/>
      </c>
      <c r="G49" s="31" t="str">
        <f>IF('بيانات أساسية'!J49="","",'بيانات أساسية'!J49)</f>
        <v/>
      </c>
      <c r="H49" s="31" t="str">
        <f>IF('بيانات أساسية'!K49="","",'بيانات أساسية'!K49)</f>
        <v/>
      </c>
      <c r="I49" s="31" t="str">
        <f>IF('بيانات أساسية'!L49="","",'بيانات أساسية'!L49)</f>
        <v/>
      </c>
      <c r="J49" s="31" t="str">
        <f>IF('بيانات أساسية'!M49="","",'بيانات أساسية'!M49)</f>
        <v/>
      </c>
      <c r="K49" s="31" t="str">
        <f>IF('بيانات أساسية'!N49="","",'بيانات أساسية'!N49)</f>
        <v/>
      </c>
      <c r="L49" s="31" t="str">
        <f>IF('بيانات أساسية'!O49="","",'بيانات أساسية'!O49)</f>
        <v/>
      </c>
      <c r="M49" s="38"/>
      <c r="N49" s="38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235"/>
      <c r="Z49" s="73"/>
      <c r="AA49" s="75"/>
      <c r="AB49" s="75"/>
      <c r="AC49" s="75"/>
      <c r="AD49" s="75"/>
      <c r="AE49" s="75"/>
      <c r="AF49" s="75"/>
      <c r="AG49" s="75"/>
      <c r="AH49" s="73"/>
      <c r="AI49" s="73"/>
      <c r="AJ49" s="74"/>
      <c r="AK49" s="74"/>
      <c r="AL49" s="21"/>
      <c r="AM49" s="21"/>
      <c r="AN49" s="21"/>
      <c r="AO49" s="21"/>
      <c r="AP49" s="21"/>
      <c r="AQ49" s="21"/>
      <c r="AR49" s="21"/>
      <c r="AS49" s="21"/>
      <c r="AT49" s="21"/>
      <c r="AU49" s="219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05"/>
      <c r="BI49" s="21"/>
      <c r="BJ49" s="21"/>
      <c r="BK49" s="21"/>
      <c r="BL49" s="21"/>
      <c r="BM49" s="21"/>
      <c r="BN49" s="21"/>
      <c r="BO49" s="21"/>
      <c r="BP49" s="21"/>
      <c r="BQ49" s="21"/>
    </row>
    <row r="50" spans="1:69" ht="39" thickBot="1">
      <c r="A50" s="37" t="str">
        <f>IF('بيانات أساسية'!D50="","",'بيانات أساسية'!D50)</f>
        <v/>
      </c>
      <c r="B50" s="31" t="str">
        <f>IF('بيانات أساسية'!E50="","",'بيانات أساسية'!E50)</f>
        <v/>
      </c>
      <c r="C50" s="31" t="str">
        <f>IF('بيانات أساسية'!F50="","",'بيانات أساسية'!F50)</f>
        <v/>
      </c>
      <c r="D50" s="32" t="str">
        <f>IF('بيانات أساسية'!G50="","",'بيانات أساسية'!G50)</f>
        <v/>
      </c>
      <c r="E50" s="31" t="str">
        <f>IF('بيانات أساسية'!H50="","",'بيانات أساسية'!H50)</f>
        <v/>
      </c>
      <c r="F50" s="31" t="str">
        <f>IF('بيانات أساسية'!I50="","",'بيانات أساسية'!I50)</f>
        <v/>
      </c>
      <c r="G50" s="31" t="str">
        <f>IF('بيانات أساسية'!J50="","",'بيانات أساسية'!J50)</f>
        <v/>
      </c>
      <c r="H50" s="31" t="str">
        <f>IF('بيانات أساسية'!K50="","",'بيانات أساسية'!K50)</f>
        <v/>
      </c>
      <c r="I50" s="31" t="str">
        <f>IF('بيانات أساسية'!L50="","",'بيانات أساسية'!L50)</f>
        <v/>
      </c>
      <c r="J50" s="31" t="str">
        <f>IF('بيانات أساسية'!M50="","",'بيانات أساسية'!M50)</f>
        <v/>
      </c>
      <c r="K50" s="31" t="str">
        <f>IF('بيانات أساسية'!N50="","",'بيانات أساسية'!N50)</f>
        <v/>
      </c>
      <c r="L50" s="31" t="str">
        <f>IF('بيانات أساسية'!O50="","",'بيانات أساسية'!O50)</f>
        <v/>
      </c>
      <c r="M50" s="38"/>
      <c r="N50" s="38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235"/>
      <c r="Z50" s="73"/>
      <c r="AA50" s="75"/>
      <c r="AB50" s="75"/>
      <c r="AC50" s="75"/>
      <c r="AD50" s="75"/>
      <c r="AE50" s="75"/>
      <c r="AF50" s="75"/>
      <c r="AG50" s="75"/>
      <c r="AH50" s="73"/>
      <c r="AI50" s="73"/>
      <c r="AJ50" s="74"/>
      <c r="AK50" s="74"/>
      <c r="AL50" s="21"/>
      <c r="AM50" s="21"/>
      <c r="AN50" s="21"/>
      <c r="AO50" s="21"/>
      <c r="AP50" s="21"/>
      <c r="AQ50" s="21"/>
      <c r="AR50" s="21"/>
      <c r="AS50" s="21"/>
      <c r="AT50" s="21"/>
      <c r="AU50" s="219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05"/>
      <c r="BI50" s="21"/>
      <c r="BJ50" s="21"/>
      <c r="BK50" s="21"/>
      <c r="BL50" s="21"/>
      <c r="BM50" s="21"/>
      <c r="BN50" s="21"/>
      <c r="BO50" s="21"/>
      <c r="BP50" s="21"/>
      <c r="BQ50" s="21"/>
    </row>
    <row r="51" spans="1:69" ht="39" thickBot="1">
      <c r="A51" s="37" t="str">
        <f>IF('بيانات أساسية'!D51="","",'بيانات أساسية'!D51)</f>
        <v/>
      </c>
      <c r="B51" s="31" t="str">
        <f>IF('بيانات أساسية'!E51="","",'بيانات أساسية'!E51)</f>
        <v/>
      </c>
      <c r="C51" s="31" t="str">
        <f>IF('بيانات أساسية'!F51="","",'بيانات أساسية'!F51)</f>
        <v/>
      </c>
      <c r="D51" s="32" t="str">
        <f>IF('بيانات أساسية'!G51="","",'بيانات أساسية'!G51)</f>
        <v/>
      </c>
      <c r="E51" s="31" t="str">
        <f>IF('بيانات أساسية'!H51="","",'بيانات أساسية'!H51)</f>
        <v/>
      </c>
      <c r="F51" s="31" t="str">
        <f>IF('بيانات أساسية'!I51="","",'بيانات أساسية'!I51)</f>
        <v/>
      </c>
      <c r="G51" s="31" t="str">
        <f>IF('بيانات أساسية'!J51="","",'بيانات أساسية'!J51)</f>
        <v/>
      </c>
      <c r="H51" s="31" t="str">
        <f>IF('بيانات أساسية'!K51="","",'بيانات أساسية'!K51)</f>
        <v/>
      </c>
      <c r="I51" s="31" t="str">
        <f>IF('بيانات أساسية'!L51="","",'بيانات أساسية'!L51)</f>
        <v/>
      </c>
      <c r="J51" s="31" t="str">
        <f>IF('بيانات أساسية'!M51="","",'بيانات أساسية'!M51)</f>
        <v/>
      </c>
      <c r="K51" s="31" t="str">
        <f>IF('بيانات أساسية'!N51="","",'بيانات أساسية'!N51)</f>
        <v/>
      </c>
      <c r="L51" s="31" t="str">
        <f>IF('بيانات أساسية'!O51="","",'بيانات أساسية'!O51)</f>
        <v/>
      </c>
      <c r="M51" s="38"/>
      <c r="N51" s="38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235"/>
      <c r="Z51" s="73"/>
      <c r="AA51" s="75"/>
      <c r="AB51" s="75"/>
      <c r="AC51" s="75"/>
      <c r="AD51" s="75"/>
      <c r="AE51" s="75"/>
      <c r="AF51" s="75"/>
      <c r="AG51" s="75"/>
      <c r="AH51" s="73"/>
      <c r="AI51" s="73"/>
      <c r="AJ51" s="74"/>
      <c r="AK51" s="74"/>
      <c r="AL51" s="21"/>
      <c r="AM51" s="21"/>
      <c r="AN51" s="21"/>
      <c r="AO51" s="21"/>
      <c r="AP51" s="21"/>
      <c r="AQ51" s="21"/>
      <c r="AR51" s="21"/>
      <c r="AS51" s="21"/>
      <c r="AT51" s="21"/>
      <c r="AU51" s="219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05"/>
      <c r="BI51" s="21"/>
      <c r="BJ51" s="21"/>
      <c r="BK51" s="21"/>
      <c r="BL51" s="21"/>
      <c r="BM51" s="21"/>
      <c r="BN51" s="21"/>
      <c r="BO51" s="21"/>
      <c r="BP51" s="21"/>
      <c r="BQ51" s="21"/>
    </row>
    <row r="52" spans="1:69" ht="39" thickBot="1">
      <c r="A52" s="37" t="str">
        <f>IF('بيانات أساسية'!D52="","",'بيانات أساسية'!D52)</f>
        <v/>
      </c>
      <c r="B52" s="31" t="str">
        <f>IF('بيانات أساسية'!E52="","",'بيانات أساسية'!E52)</f>
        <v/>
      </c>
      <c r="C52" s="31" t="str">
        <f>IF('بيانات أساسية'!F52="","",'بيانات أساسية'!F52)</f>
        <v/>
      </c>
      <c r="D52" s="32" t="str">
        <f>IF('بيانات أساسية'!G52="","",'بيانات أساسية'!G52)</f>
        <v/>
      </c>
      <c r="E52" s="31" t="str">
        <f>IF('بيانات أساسية'!H52="","",'بيانات أساسية'!H52)</f>
        <v/>
      </c>
      <c r="F52" s="31" t="str">
        <f>IF('بيانات أساسية'!I52="","",'بيانات أساسية'!I52)</f>
        <v/>
      </c>
      <c r="G52" s="31" t="str">
        <f>IF('بيانات أساسية'!J52="","",'بيانات أساسية'!J52)</f>
        <v/>
      </c>
      <c r="H52" s="31" t="str">
        <f>IF('بيانات أساسية'!K52="","",'بيانات أساسية'!K52)</f>
        <v/>
      </c>
      <c r="I52" s="31" t="str">
        <f>IF('بيانات أساسية'!L52="","",'بيانات أساسية'!L52)</f>
        <v/>
      </c>
      <c r="J52" s="31" t="str">
        <f>IF('بيانات أساسية'!M52="","",'بيانات أساسية'!M52)</f>
        <v/>
      </c>
      <c r="K52" s="31" t="str">
        <f>IF('بيانات أساسية'!N52="","",'بيانات أساسية'!N52)</f>
        <v/>
      </c>
      <c r="L52" s="31" t="str">
        <f>IF('بيانات أساسية'!O52="","",'بيانات أساسية'!O52)</f>
        <v/>
      </c>
      <c r="M52" s="38"/>
      <c r="N52" s="38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235"/>
      <c r="Z52" s="73"/>
      <c r="AA52" s="75"/>
      <c r="AB52" s="75"/>
      <c r="AC52" s="75"/>
      <c r="AD52" s="75"/>
      <c r="AE52" s="75"/>
      <c r="AF52" s="75"/>
      <c r="AG52" s="75"/>
      <c r="AH52" s="73"/>
      <c r="AI52" s="73"/>
      <c r="AJ52" s="74"/>
      <c r="AK52" s="74"/>
      <c r="AL52" s="21"/>
      <c r="AM52" s="21"/>
      <c r="AN52" s="21"/>
      <c r="AO52" s="21"/>
      <c r="AP52" s="21"/>
      <c r="AQ52" s="21"/>
      <c r="AR52" s="21"/>
      <c r="AS52" s="21"/>
      <c r="AT52" s="21"/>
      <c r="AU52" s="219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05"/>
      <c r="BI52" s="21"/>
      <c r="BJ52" s="21"/>
      <c r="BK52" s="21"/>
      <c r="BL52" s="21"/>
      <c r="BM52" s="21"/>
      <c r="BN52" s="21"/>
      <c r="BO52" s="21"/>
      <c r="BP52" s="21"/>
      <c r="BQ52" s="21"/>
    </row>
    <row r="53" spans="1:69" ht="39" thickBot="1">
      <c r="A53" s="37" t="str">
        <f>IF('بيانات أساسية'!D53="","",'بيانات أساسية'!D53)</f>
        <v/>
      </c>
      <c r="B53" s="31" t="str">
        <f>IF('بيانات أساسية'!E53="","",'بيانات أساسية'!E53)</f>
        <v/>
      </c>
      <c r="C53" s="31" t="str">
        <f>IF('بيانات أساسية'!F53="","",'بيانات أساسية'!F53)</f>
        <v/>
      </c>
      <c r="D53" s="32" t="str">
        <f>IF('بيانات أساسية'!G53="","",'بيانات أساسية'!G53)</f>
        <v/>
      </c>
      <c r="E53" s="31" t="str">
        <f>IF('بيانات أساسية'!H53="","",'بيانات أساسية'!H53)</f>
        <v/>
      </c>
      <c r="F53" s="31" t="str">
        <f>IF('بيانات أساسية'!I53="","",'بيانات أساسية'!I53)</f>
        <v/>
      </c>
      <c r="G53" s="31" t="str">
        <f>IF('بيانات أساسية'!J53="","",'بيانات أساسية'!J53)</f>
        <v/>
      </c>
      <c r="H53" s="31" t="str">
        <f>IF('بيانات أساسية'!K53="","",'بيانات أساسية'!K53)</f>
        <v/>
      </c>
      <c r="I53" s="31" t="str">
        <f>IF('بيانات أساسية'!L53="","",'بيانات أساسية'!L53)</f>
        <v/>
      </c>
      <c r="J53" s="31" t="str">
        <f>IF('بيانات أساسية'!M53="","",'بيانات أساسية'!M53)</f>
        <v/>
      </c>
      <c r="K53" s="31" t="str">
        <f>IF('بيانات أساسية'!N53="","",'بيانات أساسية'!N53)</f>
        <v/>
      </c>
      <c r="L53" s="31" t="str">
        <f>IF('بيانات أساسية'!O53="","",'بيانات أساسية'!O53)</f>
        <v/>
      </c>
      <c r="M53" s="38"/>
      <c r="N53" s="38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235"/>
      <c r="Z53" s="73"/>
      <c r="AA53" s="75"/>
      <c r="AB53" s="75"/>
      <c r="AC53" s="75"/>
      <c r="AD53" s="75"/>
      <c r="AE53" s="75"/>
      <c r="AF53" s="75"/>
      <c r="AG53" s="75"/>
      <c r="AH53" s="73"/>
      <c r="AI53" s="73"/>
      <c r="AJ53" s="74"/>
      <c r="AK53" s="74"/>
      <c r="AL53" s="21"/>
      <c r="AM53" s="21"/>
      <c r="AN53" s="21"/>
      <c r="AO53" s="21"/>
      <c r="AP53" s="21"/>
      <c r="AQ53" s="21"/>
      <c r="AR53" s="21"/>
      <c r="AS53" s="21"/>
      <c r="AT53" s="21"/>
      <c r="AU53" s="219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05"/>
      <c r="BI53" s="21"/>
      <c r="BJ53" s="21"/>
      <c r="BK53" s="21"/>
      <c r="BL53" s="21"/>
      <c r="BM53" s="21"/>
      <c r="BN53" s="21"/>
      <c r="BO53" s="21"/>
      <c r="BP53" s="21"/>
      <c r="BQ53" s="21"/>
    </row>
    <row r="54" spans="1:69" ht="39" thickBot="1">
      <c r="A54" s="37" t="str">
        <f>IF('بيانات أساسية'!D54="","",'بيانات أساسية'!D54)</f>
        <v/>
      </c>
      <c r="B54" s="31" t="str">
        <f>IF('بيانات أساسية'!E54="","",'بيانات أساسية'!E54)</f>
        <v/>
      </c>
      <c r="C54" s="31" t="str">
        <f>IF('بيانات أساسية'!F54="","",'بيانات أساسية'!F54)</f>
        <v/>
      </c>
      <c r="D54" s="32" t="str">
        <f>IF('بيانات أساسية'!G54="","",'بيانات أساسية'!G54)</f>
        <v/>
      </c>
      <c r="E54" s="31" t="str">
        <f>IF('بيانات أساسية'!H54="","",'بيانات أساسية'!H54)</f>
        <v/>
      </c>
      <c r="F54" s="31" t="str">
        <f>IF('بيانات أساسية'!I54="","",'بيانات أساسية'!I54)</f>
        <v/>
      </c>
      <c r="G54" s="31" t="str">
        <f>IF('بيانات أساسية'!J54="","",'بيانات أساسية'!J54)</f>
        <v/>
      </c>
      <c r="H54" s="31" t="str">
        <f>IF('بيانات أساسية'!K54="","",'بيانات أساسية'!K54)</f>
        <v/>
      </c>
      <c r="I54" s="31" t="str">
        <f>IF('بيانات أساسية'!L54="","",'بيانات أساسية'!L54)</f>
        <v/>
      </c>
      <c r="J54" s="31" t="str">
        <f>IF('بيانات أساسية'!M54="","",'بيانات أساسية'!M54)</f>
        <v/>
      </c>
      <c r="K54" s="31" t="str">
        <f>IF('بيانات أساسية'!N54="","",'بيانات أساسية'!N54)</f>
        <v/>
      </c>
      <c r="L54" s="31" t="str">
        <f>IF('بيانات أساسية'!O54="","",'بيانات أساسية'!O54)</f>
        <v/>
      </c>
      <c r="M54" s="38"/>
      <c r="N54" s="38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235"/>
      <c r="Z54" s="73"/>
      <c r="AA54" s="75"/>
      <c r="AB54" s="75"/>
      <c r="AC54" s="75"/>
      <c r="AD54" s="75"/>
      <c r="AE54" s="75"/>
      <c r="AF54" s="75"/>
      <c r="AG54" s="75"/>
      <c r="AH54" s="73"/>
      <c r="AI54" s="73"/>
      <c r="AJ54" s="74"/>
      <c r="AK54" s="74"/>
      <c r="AL54" s="21"/>
      <c r="AM54" s="21"/>
      <c r="AN54" s="21"/>
      <c r="AO54" s="21"/>
      <c r="AP54" s="21"/>
      <c r="AQ54" s="21"/>
      <c r="AR54" s="21"/>
      <c r="AS54" s="21"/>
      <c r="AT54" s="21"/>
      <c r="AU54" s="219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05"/>
      <c r="BI54" s="21"/>
      <c r="BJ54" s="21"/>
      <c r="BK54" s="21"/>
      <c r="BL54" s="21"/>
      <c r="BM54" s="21"/>
      <c r="BN54" s="21"/>
      <c r="BO54" s="21"/>
      <c r="BP54" s="21"/>
      <c r="BQ54" s="21"/>
    </row>
    <row r="55" spans="1:69" ht="39" thickBot="1">
      <c r="A55" s="37" t="str">
        <f>IF('بيانات أساسية'!D55="","",'بيانات أساسية'!D55)</f>
        <v/>
      </c>
      <c r="B55" s="31" t="str">
        <f>IF('بيانات أساسية'!E55="","",'بيانات أساسية'!E55)</f>
        <v/>
      </c>
      <c r="C55" s="31" t="str">
        <f>IF('بيانات أساسية'!F55="","",'بيانات أساسية'!F55)</f>
        <v/>
      </c>
      <c r="D55" s="32" t="str">
        <f>IF('بيانات أساسية'!G55="","",'بيانات أساسية'!G55)</f>
        <v/>
      </c>
      <c r="E55" s="31" t="str">
        <f>IF('بيانات أساسية'!H55="","",'بيانات أساسية'!H55)</f>
        <v/>
      </c>
      <c r="F55" s="31" t="str">
        <f>IF('بيانات أساسية'!I55="","",'بيانات أساسية'!I55)</f>
        <v/>
      </c>
      <c r="G55" s="31" t="str">
        <f>IF('بيانات أساسية'!J55="","",'بيانات أساسية'!J55)</f>
        <v/>
      </c>
      <c r="H55" s="31" t="str">
        <f>IF('بيانات أساسية'!K55="","",'بيانات أساسية'!K55)</f>
        <v/>
      </c>
      <c r="I55" s="31" t="str">
        <f>IF('بيانات أساسية'!L55="","",'بيانات أساسية'!L55)</f>
        <v/>
      </c>
      <c r="J55" s="31" t="str">
        <f>IF('بيانات أساسية'!M55="","",'بيانات أساسية'!M55)</f>
        <v/>
      </c>
      <c r="K55" s="31" t="str">
        <f>IF('بيانات أساسية'!N55="","",'بيانات أساسية'!N55)</f>
        <v/>
      </c>
      <c r="L55" s="31" t="str">
        <f>IF('بيانات أساسية'!O55="","",'بيانات أساسية'!O55)</f>
        <v/>
      </c>
      <c r="M55" s="38"/>
      <c r="N55" s="38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235"/>
      <c r="Z55" s="73"/>
      <c r="AA55" s="75"/>
      <c r="AB55" s="75"/>
      <c r="AC55" s="75"/>
      <c r="AD55" s="75"/>
      <c r="AE55" s="75"/>
      <c r="AF55" s="75"/>
      <c r="AG55" s="75"/>
      <c r="AH55" s="73"/>
      <c r="AI55" s="73"/>
      <c r="AJ55" s="74"/>
      <c r="AK55" s="74"/>
      <c r="AL55" s="21"/>
      <c r="AM55" s="21"/>
      <c r="AN55" s="21"/>
      <c r="AO55" s="21"/>
      <c r="AP55" s="21"/>
      <c r="AQ55" s="21"/>
      <c r="AR55" s="21"/>
      <c r="AS55" s="21"/>
      <c r="AT55" s="21"/>
      <c r="AU55" s="219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05"/>
      <c r="BI55" s="21"/>
      <c r="BJ55" s="21"/>
      <c r="BK55" s="21"/>
      <c r="BL55" s="21"/>
      <c r="BM55" s="21"/>
      <c r="BN55" s="21"/>
      <c r="BO55" s="21"/>
      <c r="BP55" s="21"/>
      <c r="BQ55" s="21"/>
    </row>
    <row r="56" spans="1:69" ht="39" thickBot="1">
      <c r="A56" s="37" t="str">
        <f>IF('بيانات أساسية'!D56="","",'بيانات أساسية'!D56)</f>
        <v/>
      </c>
      <c r="B56" s="31" t="str">
        <f>IF('بيانات أساسية'!E56="","",'بيانات أساسية'!E56)</f>
        <v/>
      </c>
      <c r="C56" s="31" t="str">
        <f>IF('بيانات أساسية'!F56="","",'بيانات أساسية'!F56)</f>
        <v/>
      </c>
      <c r="D56" s="32" t="str">
        <f>IF('بيانات أساسية'!G56="","",'بيانات أساسية'!G56)</f>
        <v/>
      </c>
      <c r="E56" s="31" t="str">
        <f>IF('بيانات أساسية'!H56="","",'بيانات أساسية'!H56)</f>
        <v/>
      </c>
      <c r="F56" s="31" t="str">
        <f>IF('بيانات أساسية'!I56="","",'بيانات أساسية'!I56)</f>
        <v/>
      </c>
      <c r="G56" s="31" t="str">
        <f>IF('بيانات أساسية'!J56="","",'بيانات أساسية'!J56)</f>
        <v/>
      </c>
      <c r="H56" s="31" t="str">
        <f>IF('بيانات أساسية'!K56="","",'بيانات أساسية'!K56)</f>
        <v/>
      </c>
      <c r="I56" s="31" t="str">
        <f>IF('بيانات أساسية'!L56="","",'بيانات أساسية'!L56)</f>
        <v/>
      </c>
      <c r="J56" s="31" t="str">
        <f>IF('بيانات أساسية'!M56="","",'بيانات أساسية'!M56)</f>
        <v/>
      </c>
      <c r="K56" s="31" t="str">
        <f>IF('بيانات أساسية'!N56="","",'بيانات أساسية'!N56)</f>
        <v/>
      </c>
      <c r="L56" s="31" t="str">
        <f>IF('بيانات أساسية'!O56="","",'بيانات أساسية'!O56)</f>
        <v/>
      </c>
      <c r="M56" s="38"/>
      <c r="N56" s="38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235"/>
      <c r="Z56" s="73"/>
      <c r="AA56" s="75"/>
      <c r="AB56" s="75"/>
      <c r="AC56" s="75"/>
      <c r="AD56" s="75"/>
      <c r="AE56" s="75"/>
      <c r="AF56" s="75"/>
      <c r="AG56" s="75"/>
      <c r="AH56" s="73"/>
      <c r="AI56" s="73"/>
      <c r="AJ56" s="74"/>
      <c r="AK56" s="74"/>
      <c r="AL56" s="21"/>
      <c r="AM56" s="21"/>
      <c r="AN56" s="21"/>
      <c r="AO56" s="21"/>
      <c r="AP56" s="21"/>
      <c r="AQ56" s="21"/>
      <c r="AR56" s="21"/>
      <c r="AS56" s="21"/>
      <c r="AT56" s="21"/>
      <c r="AU56" s="219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05"/>
      <c r="BI56" s="21"/>
      <c r="BJ56" s="21"/>
      <c r="BK56" s="21"/>
      <c r="BL56" s="21"/>
      <c r="BM56" s="21"/>
      <c r="BN56" s="21"/>
      <c r="BO56" s="21"/>
      <c r="BP56" s="21"/>
      <c r="BQ56" s="21"/>
    </row>
    <row r="57" spans="1:69" ht="39" thickBot="1">
      <c r="A57" s="37" t="str">
        <f>IF('بيانات أساسية'!D57="","",'بيانات أساسية'!D57)</f>
        <v/>
      </c>
      <c r="B57" s="31" t="str">
        <f>IF('بيانات أساسية'!E57="","",'بيانات أساسية'!E57)</f>
        <v/>
      </c>
      <c r="C57" s="31" t="str">
        <f>IF('بيانات أساسية'!F57="","",'بيانات أساسية'!F57)</f>
        <v/>
      </c>
      <c r="D57" s="32" t="str">
        <f>IF('بيانات أساسية'!G57="","",'بيانات أساسية'!G57)</f>
        <v/>
      </c>
      <c r="E57" s="31" t="str">
        <f>IF('بيانات أساسية'!H57="","",'بيانات أساسية'!H57)</f>
        <v/>
      </c>
      <c r="F57" s="31" t="str">
        <f>IF('بيانات أساسية'!I57="","",'بيانات أساسية'!I57)</f>
        <v/>
      </c>
      <c r="G57" s="31" t="str">
        <f>IF('بيانات أساسية'!J57="","",'بيانات أساسية'!J57)</f>
        <v/>
      </c>
      <c r="H57" s="31" t="str">
        <f>IF('بيانات أساسية'!K57="","",'بيانات أساسية'!K57)</f>
        <v/>
      </c>
      <c r="I57" s="31" t="str">
        <f>IF('بيانات أساسية'!L57="","",'بيانات أساسية'!L57)</f>
        <v/>
      </c>
      <c r="J57" s="31" t="str">
        <f>IF('بيانات أساسية'!M57="","",'بيانات أساسية'!M57)</f>
        <v/>
      </c>
      <c r="K57" s="31" t="str">
        <f>IF('بيانات أساسية'!N57="","",'بيانات أساسية'!N57)</f>
        <v/>
      </c>
      <c r="L57" s="31" t="str">
        <f>IF('بيانات أساسية'!O57="","",'بيانات أساسية'!O57)</f>
        <v/>
      </c>
      <c r="M57" s="38"/>
      <c r="N57" s="38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235"/>
      <c r="Z57" s="73"/>
      <c r="AA57" s="75"/>
      <c r="AB57" s="75"/>
      <c r="AC57" s="75"/>
      <c r="AD57" s="75"/>
      <c r="AE57" s="75"/>
      <c r="AF57" s="75"/>
      <c r="AG57" s="75"/>
      <c r="AH57" s="73"/>
      <c r="AI57" s="73"/>
      <c r="AJ57" s="74"/>
      <c r="AK57" s="74"/>
      <c r="AL57" s="21"/>
      <c r="AM57" s="21"/>
      <c r="AN57" s="21"/>
      <c r="AO57" s="21"/>
      <c r="AP57" s="21"/>
      <c r="AQ57" s="21"/>
      <c r="AR57" s="21"/>
      <c r="AS57" s="21"/>
      <c r="AT57" s="21"/>
      <c r="AU57" s="219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05"/>
      <c r="BI57" s="21"/>
      <c r="BJ57" s="21"/>
      <c r="BK57" s="21"/>
      <c r="BL57" s="21"/>
      <c r="BM57" s="21"/>
      <c r="BN57" s="21"/>
      <c r="BO57" s="21"/>
      <c r="BP57" s="21"/>
      <c r="BQ57" s="21"/>
    </row>
    <row r="58" spans="1:69" ht="39" thickBot="1">
      <c r="A58" s="37" t="str">
        <f>IF('بيانات أساسية'!D58="","",'بيانات أساسية'!D58)</f>
        <v/>
      </c>
      <c r="B58" s="31" t="str">
        <f>IF('بيانات أساسية'!E58="","",'بيانات أساسية'!E58)</f>
        <v/>
      </c>
      <c r="C58" s="31" t="str">
        <f>IF('بيانات أساسية'!F58="","",'بيانات أساسية'!F58)</f>
        <v/>
      </c>
      <c r="D58" s="32" t="str">
        <f>IF('بيانات أساسية'!G58="","",'بيانات أساسية'!G58)</f>
        <v/>
      </c>
      <c r="E58" s="31" t="str">
        <f>IF('بيانات أساسية'!H58="","",'بيانات أساسية'!H58)</f>
        <v/>
      </c>
      <c r="F58" s="31" t="str">
        <f>IF('بيانات أساسية'!I58="","",'بيانات أساسية'!I58)</f>
        <v/>
      </c>
      <c r="G58" s="31" t="str">
        <f>IF('بيانات أساسية'!J58="","",'بيانات أساسية'!J58)</f>
        <v/>
      </c>
      <c r="H58" s="31" t="str">
        <f>IF('بيانات أساسية'!K58="","",'بيانات أساسية'!K58)</f>
        <v/>
      </c>
      <c r="I58" s="31" t="str">
        <f>IF('بيانات أساسية'!L58="","",'بيانات أساسية'!L58)</f>
        <v/>
      </c>
      <c r="J58" s="31" t="str">
        <f>IF('بيانات أساسية'!M58="","",'بيانات أساسية'!M58)</f>
        <v/>
      </c>
      <c r="K58" s="31" t="str">
        <f>IF('بيانات أساسية'!N58="","",'بيانات أساسية'!N58)</f>
        <v/>
      </c>
      <c r="L58" s="31" t="str">
        <f>IF('بيانات أساسية'!O58="","",'بيانات أساسية'!O58)</f>
        <v/>
      </c>
      <c r="M58" s="38"/>
      <c r="N58" s="38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235"/>
      <c r="Z58" s="73"/>
      <c r="AA58" s="75"/>
      <c r="AB58" s="75"/>
      <c r="AC58" s="75"/>
      <c r="AD58" s="75"/>
      <c r="AE58" s="75"/>
      <c r="AF58" s="75"/>
      <c r="AG58" s="75"/>
      <c r="AH58" s="73"/>
      <c r="AI58" s="73"/>
      <c r="AJ58" s="74"/>
      <c r="AK58" s="74"/>
      <c r="AL58" s="21"/>
      <c r="AM58" s="21"/>
      <c r="AN58" s="21"/>
      <c r="AO58" s="21"/>
      <c r="AP58" s="21"/>
      <c r="AQ58" s="21"/>
      <c r="AR58" s="21"/>
      <c r="AS58" s="21"/>
      <c r="AT58" s="21"/>
      <c r="AU58" s="219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05"/>
      <c r="BI58" s="21"/>
      <c r="BJ58" s="21"/>
      <c r="BK58" s="21"/>
      <c r="BL58" s="21"/>
      <c r="BM58" s="21"/>
      <c r="BN58" s="21"/>
      <c r="BO58" s="21"/>
      <c r="BP58" s="21"/>
      <c r="BQ58" s="21"/>
    </row>
    <row r="59" spans="1:69" ht="39" thickBot="1">
      <c r="A59" s="37" t="str">
        <f>IF('بيانات أساسية'!D59="","",'بيانات أساسية'!D59)</f>
        <v/>
      </c>
      <c r="B59" s="31" t="str">
        <f>IF('بيانات أساسية'!E59="","",'بيانات أساسية'!E59)</f>
        <v/>
      </c>
      <c r="C59" s="31" t="str">
        <f>IF('بيانات أساسية'!F59="","",'بيانات أساسية'!F59)</f>
        <v/>
      </c>
      <c r="D59" s="32" t="str">
        <f>IF('بيانات أساسية'!G59="","",'بيانات أساسية'!G59)</f>
        <v/>
      </c>
      <c r="E59" s="31" t="str">
        <f>IF('بيانات أساسية'!H59="","",'بيانات أساسية'!H59)</f>
        <v/>
      </c>
      <c r="F59" s="31" t="str">
        <f>IF('بيانات أساسية'!I59="","",'بيانات أساسية'!I59)</f>
        <v/>
      </c>
      <c r="G59" s="31" t="str">
        <f>IF('بيانات أساسية'!J59="","",'بيانات أساسية'!J59)</f>
        <v/>
      </c>
      <c r="H59" s="31" t="str">
        <f>IF('بيانات أساسية'!K59="","",'بيانات أساسية'!K59)</f>
        <v/>
      </c>
      <c r="I59" s="31" t="str">
        <f>IF('بيانات أساسية'!L59="","",'بيانات أساسية'!L59)</f>
        <v/>
      </c>
      <c r="J59" s="31" t="str">
        <f>IF('بيانات أساسية'!M59="","",'بيانات أساسية'!M59)</f>
        <v/>
      </c>
      <c r="K59" s="31" t="str">
        <f>IF('بيانات أساسية'!N59="","",'بيانات أساسية'!N59)</f>
        <v/>
      </c>
      <c r="L59" s="31" t="str">
        <f>IF('بيانات أساسية'!O59="","",'بيانات أساسية'!O59)</f>
        <v/>
      </c>
      <c r="M59" s="38"/>
      <c r="N59" s="38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235"/>
      <c r="Z59" s="73"/>
      <c r="AA59" s="75"/>
      <c r="AB59" s="75"/>
      <c r="AC59" s="75"/>
      <c r="AD59" s="75"/>
      <c r="AE59" s="75"/>
      <c r="AF59" s="75"/>
      <c r="AG59" s="75"/>
      <c r="AH59" s="73"/>
      <c r="AI59" s="73"/>
      <c r="AJ59" s="74"/>
      <c r="AK59" s="74"/>
      <c r="AL59" s="21"/>
      <c r="AM59" s="21"/>
      <c r="AN59" s="21"/>
      <c r="AO59" s="21"/>
      <c r="AP59" s="21"/>
      <c r="AQ59" s="21"/>
      <c r="AR59" s="21"/>
      <c r="AS59" s="21"/>
      <c r="AT59" s="21"/>
      <c r="AU59" s="219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05"/>
      <c r="BI59" s="21"/>
      <c r="BJ59" s="21"/>
      <c r="BK59" s="21"/>
      <c r="BL59" s="21"/>
      <c r="BM59" s="21"/>
      <c r="BN59" s="21"/>
      <c r="BO59" s="21"/>
      <c r="BP59" s="21"/>
      <c r="BQ59" s="21"/>
    </row>
    <row r="60" spans="1:69" ht="39" thickBot="1">
      <c r="A60" s="37" t="str">
        <f>IF('بيانات أساسية'!D60="","",'بيانات أساسية'!D60)</f>
        <v/>
      </c>
      <c r="B60" s="31" t="str">
        <f>IF('بيانات أساسية'!E60="","",'بيانات أساسية'!E60)</f>
        <v/>
      </c>
      <c r="C60" s="31" t="str">
        <f>IF('بيانات أساسية'!F60="","",'بيانات أساسية'!F60)</f>
        <v/>
      </c>
      <c r="D60" s="32" t="str">
        <f>IF('بيانات أساسية'!G60="","",'بيانات أساسية'!G60)</f>
        <v/>
      </c>
      <c r="E60" s="31" t="str">
        <f>IF('بيانات أساسية'!H60="","",'بيانات أساسية'!H60)</f>
        <v/>
      </c>
      <c r="F60" s="31" t="str">
        <f>IF('بيانات أساسية'!I60="","",'بيانات أساسية'!I60)</f>
        <v/>
      </c>
      <c r="G60" s="31" t="str">
        <f>IF('بيانات أساسية'!J60="","",'بيانات أساسية'!J60)</f>
        <v/>
      </c>
      <c r="H60" s="31" t="str">
        <f>IF('بيانات أساسية'!K60="","",'بيانات أساسية'!K60)</f>
        <v/>
      </c>
      <c r="I60" s="31" t="str">
        <f>IF('بيانات أساسية'!L60="","",'بيانات أساسية'!L60)</f>
        <v/>
      </c>
      <c r="J60" s="31" t="str">
        <f>IF('بيانات أساسية'!M60="","",'بيانات أساسية'!M60)</f>
        <v/>
      </c>
      <c r="K60" s="31" t="str">
        <f>IF('بيانات أساسية'!N60="","",'بيانات أساسية'!N60)</f>
        <v/>
      </c>
      <c r="L60" s="31" t="str">
        <f>IF('بيانات أساسية'!O60="","",'بيانات أساسية'!O60)</f>
        <v/>
      </c>
      <c r="M60" s="38"/>
      <c r="N60" s="38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235"/>
      <c r="Z60" s="73"/>
      <c r="AA60" s="75"/>
      <c r="AB60" s="75"/>
      <c r="AC60" s="75"/>
      <c r="AD60" s="75"/>
      <c r="AE60" s="75"/>
      <c r="AF60" s="75"/>
      <c r="AG60" s="75"/>
      <c r="AH60" s="73"/>
      <c r="AI60" s="73"/>
      <c r="AJ60" s="74"/>
      <c r="AK60" s="74"/>
      <c r="AL60" s="21"/>
      <c r="AM60" s="21"/>
      <c r="AN60" s="21"/>
      <c r="AO60" s="21"/>
      <c r="AP60" s="21"/>
      <c r="AQ60" s="21"/>
      <c r="AR60" s="21"/>
      <c r="AS60" s="21"/>
      <c r="AT60" s="21"/>
      <c r="AU60" s="219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05"/>
      <c r="BI60" s="21"/>
      <c r="BJ60" s="21"/>
      <c r="BK60" s="21"/>
      <c r="BL60" s="21"/>
      <c r="BM60" s="21"/>
      <c r="BN60" s="21"/>
      <c r="BO60" s="21"/>
      <c r="BP60" s="21"/>
      <c r="BQ60" s="21"/>
    </row>
    <row r="61" spans="1:69" ht="39" thickBot="1">
      <c r="A61" s="37" t="str">
        <f>IF('بيانات أساسية'!D61="","",'بيانات أساسية'!D61)</f>
        <v/>
      </c>
      <c r="B61" s="31" t="str">
        <f>IF('بيانات أساسية'!E61="","",'بيانات أساسية'!E61)</f>
        <v/>
      </c>
      <c r="C61" s="31" t="str">
        <f>IF('بيانات أساسية'!F61="","",'بيانات أساسية'!F61)</f>
        <v/>
      </c>
      <c r="D61" s="32" t="str">
        <f>IF('بيانات أساسية'!G61="","",'بيانات أساسية'!G61)</f>
        <v/>
      </c>
      <c r="E61" s="31" t="str">
        <f>IF('بيانات أساسية'!H61="","",'بيانات أساسية'!H61)</f>
        <v/>
      </c>
      <c r="F61" s="31" t="str">
        <f>IF('بيانات أساسية'!I61="","",'بيانات أساسية'!I61)</f>
        <v/>
      </c>
      <c r="G61" s="31" t="str">
        <f>IF('بيانات أساسية'!J61="","",'بيانات أساسية'!J61)</f>
        <v/>
      </c>
      <c r="H61" s="31" t="str">
        <f>IF('بيانات أساسية'!K61="","",'بيانات أساسية'!K61)</f>
        <v/>
      </c>
      <c r="I61" s="31" t="str">
        <f>IF('بيانات أساسية'!L61="","",'بيانات أساسية'!L61)</f>
        <v/>
      </c>
      <c r="J61" s="31" t="str">
        <f>IF('بيانات أساسية'!M61="","",'بيانات أساسية'!M61)</f>
        <v/>
      </c>
      <c r="K61" s="31" t="str">
        <f>IF('بيانات أساسية'!N61="","",'بيانات أساسية'!N61)</f>
        <v/>
      </c>
      <c r="L61" s="31" t="str">
        <f>IF('بيانات أساسية'!O61="","",'بيانات أساسية'!O61)</f>
        <v/>
      </c>
      <c r="M61" s="38"/>
      <c r="N61" s="38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235"/>
      <c r="Z61" s="73"/>
      <c r="AA61" s="75"/>
      <c r="AB61" s="75"/>
      <c r="AC61" s="75"/>
      <c r="AD61" s="75"/>
      <c r="AE61" s="75"/>
      <c r="AF61" s="75"/>
      <c r="AG61" s="75"/>
      <c r="AH61" s="73"/>
      <c r="AI61" s="73"/>
      <c r="AJ61" s="74"/>
      <c r="AK61" s="74"/>
      <c r="AL61" s="21"/>
      <c r="AM61" s="21"/>
      <c r="AN61" s="21"/>
      <c r="AO61" s="21"/>
      <c r="AP61" s="21"/>
      <c r="AQ61" s="21"/>
      <c r="AR61" s="21"/>
      <c r="AS61" s="21"/>
      <c r="AT61" s="21"/>
      <c r="AU61" s="219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05"/>
      <c r="BI61" s="21"/>
      <c r="BJ61" s="21"/>
      <c r="BK61" s="21"/>
      <c r="BL61" s="21"/>
      <c r="BM61" s="21"/>
      <c r="BN61" s="21"/>
      <c r="BO61" s="21"/>
      <c r="BP61" s="21"/>
      <c r="BQ61" s="21"/>
    </row>
    <row r="62" spans="1:69" ht="39" thickBot="1">
      <c r="A62" s="37" t="str">
        <f>IF('بيانات أساسية'!D62="","",'بيانات أساسية'!D62)</f>
        <v/>
      </c>
      <c r="B62" s="31" t="str">
        <f>IF('بيانات أساسية'!E62="","",'بيانات أساسية'!E62)</f>
        <v/>
      </c>
      <c r="C62" s="31" t="str">
        <f>IF('بيانات أساسية'!F62="","",'بيانات أساسية'!F62)</f>
        <v/>
      </c>
      <c r="D62" s="32" t="str">
        <f>IF('بيانات أساسية'!G62="","",'بيانات أساسية'!G62)</f>
        <v/>
      </c>
      <c r="E62" s="31" t="str">
        <f>IF('بيانات أساسية'!H62="","",'بيانات أساسية'!H62)</f>
        <v/>
      </c>
      <c r="F62" s="31" t="str">
        <f>IF('بيانات أساسية'!I62="","",'بيانات أساسية'!I62)</f>
        <v/>
      </c>
      <c r="G62" s="31" t="str">
        <f>IF('بيانات أساسية'!J62="","",'بيانات أساسية'!J62)</f>
        <v/>
      </c>
      <c r="H62" s="31" t="str">
        <f>IF('بيانات أساسية'!K62="","",'بيانات أساسية'!K62)</f>
        <v/>
      </c>
      <c r="I62" s="31" t="str">
        <f>IF('بيانات أساسية'!L62="","",'بيانات أساسية'!L62)</f>
        <v/>
      </c>
      <c r="J62" s="31" t="str">
        <f>IF('بيانات أساسية'!M62="","",'بيانات أساسية'!M62)</f>
        <v/>
      </c>
      <c r="K62" s="31" t="str">
        <f>IF('بيانات أساسية'!N62="","",'بيانات أساسية'!N62)</f>
        <v/>
      </c>
      <c r="L62" s="31" t="str">
        <f>IF('بيانات أساسية'!O62="","",'بيانات أساسية'!O62)</f>
        <v/>
      </c>
      <c r="M62" s="38"/>
      <c r="N62" s="38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235"/>
      <c r="Z62" s="73"/>
      <c r="AA62" s="75"/>
      <c r="AB62" s="75"/>
      <c r="AC62" s="75"/>
      <c r="AD62" s="75"/>
      <c r="AE62" s="75"/>
      <c r="AF62" s="75"/>
      <c r="AG62" s="75"/>
      <c r="AH62" s="73"/>
      <c r="AI62" s="73"/>
      <c r="AJ62" s="74"/>
      <c r="AK62" s="74"/>
      <c r="AL62" s="21"/>
      <c r="AM62" s="21"/>
      <c r="AN62" s="21"/>
      <c r="AO62" s="21"/>
      <c r="AP62" s="21"/>
      <c r="AQ62" s="21"/>
      <c r="AR62" s="21"/>
      <c r="AS62" s="21"/>
      <c r="AT62" s="21"/>
      <c r="AU62" s="219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05"/>
      <c r="BI62" s="21"/>
      <c r="BJ62" s="21"/>
      <c r="BK62" s="21"/>
      <c r="BL62" s="21"/>
      <c r="BM62" s="21"/>
      <c r="BN62" s="21"/>
      <c r="BO62" s="21"/>
      <c r="BP62" s="21"/>
      <c r="BQ62" s="21"/>
    </row>
    <row r="63" spans="1:69" ht="39" thickBot="1">
      <c r="A63" s="37" t="str">
        <f>IF('بيانات أساسية'!D63="","",'بيانات أساسية'!D63)</f>
        <v/>
      </c>
      <c r="B63" s="31" t="str">
        <f>IF('بيانات أساسية'!E63="","",'بيانات أساسية'!E63)</f>
        <v/>
      </c>
      <c r="C63" s="31" t="str">
        <f>IF('بيانات أساسية'!F63="","",'بيانات أساسية'!F63)</f>
        <v/>
      </c>
      <c r="D63" s="32" t="str">
        <f>IF('بيانات أساسية'!G63="","",'بيانات أساسية'!G63)</f>
        <v/>
      </c>
      <c r="E63" s="31" t="str">
        <f>IF('بيانات أساسية'!H63="","",'بيانات أساسية'!H63)</f>
        <v/>
      </c>
      <c r="F63" s="31" t="str">
        <f>IF('بيانات أساسية'!I63="","",'بيانات أساسية'!I63)</f>
        <v/>
      </c>
      <c r="G63" s="31" t="str">
        <f>IF('بيانات أساسية'!J63="","",'بيانات أساسية'!J63)</f>
        <v/>
      </c>
      <c r="H63" s="31" t="str">
        <f>IF('بيانات أساسية'!K63="","",'بيانات أساسية'!K63)</f>
        <v/>
      </c>
      <c r="I63" s="31" t="str">
        <f>IF('بيانات أساسية'!L63="","",'بيانات أساسية'!L63)</f>
        <v/>
      </c>
      <c r="J63" s="31" t="str">
        <f>IF('بيانات أساسية'!M63="","",'بيانات أساسية'!M63)</f>
        <v/>
      </c>
      <c r="K63" s="31" t="str">
        <f>IF('بيانات أساسية'!N63="","",'بيانات أساسية'!N63)</f>
        <v/>
      </c>
      <c r="L63" s="31" t="str">
        <f>IF('بيانات أساسية'!O63="","",'بيانات أساسية'!O63)</f>
        <v/>
      </c>
      <c r="M63" s="38"/>
      <c r="N63" s="38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235"/>
      <c r="Z63" s="73"/>
      <c r="AA63" s="75"/>
      <c r="AB63" s="75"/>
      <c r="AC63" s="75"/>
      <c r="AD63" s="75"/>
      <c r="AE63" s="75"/>
      <c r="AF63" s="75"/>
      <c r="AG63" s="75"/>
      <c r="AH63" s="73"/>
      <c r="AI63" s="73"/>
      <c r="AJ63" s="74"/>
      <c r="AK63" s="74"/>
      <c r="AL63" s="21"/>
      <c r="AM63" s="21"/>
      <c r="AN63" s="21"/>
      <c r="AO63" s="21"/>
      <c r="AP63" s="21"/>
      <c r="AQ63" s="21"/>
      <c r="AR63" s="21"/>
      <c r="AS63" s="21"/>
      <c r="AT63" s="21"/>
      <c r="AU63" s="219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05"/>
      <c r="BI63" s="21"/>
      <c r="BJ63" s="21"/>
      <c r="BK63" s="21"/>
      <c r="BL63" s="21"/>
      <c r="BM63" s="21"/>
      <c r="BN63" s="21"/>
      <c r="BO63" s="21"/>
      <c r="BP63" s="21"/>
      <c r="BQ63" s="21"/>
    </row>
    <row r="64" spans="1:69" ht="39" thickBot="1">
      <c r="A64" s="37" t="str">
        <f>IF('بيانات أساسية'!D64="","",'بيانات أساسية'!D64)</f>
        <v/>
      </c>
      <c r="B64" s="31" t="str">
        <f>IF('بيانات أساسية'!E64="","",'بيانات أساسية'!E64)</f>
        <v/>
      </c>
      <c r="C64" s="31" t="str">
        <f>IF('بيانات أساسية'!F64="","",'بيانات أساسية'!F64)</f>
        <v/>
      </c>
      <c r="D64" s="32" t="str">
        <f>IF('بيانات أساسية'!G64="","",'بيانات أساسية'!G64)</f>
        <v/>
      </c>
      <c r="E64" s="31" t="str">
        <f>IF('بيانات أساسية'!H64="","",'بيانات أساسية'!H64)</f>
        <v/>
      </c>
      <c r="F64" s="31" t="str">
        <f>IF('بيانات أساسية'!I64="","",'بيانات أساسية'!I64)</f>
        <v/>
      </c>
      <c r="G64" s="31" t="str">
        <f>IF('بيانات أساسية'!J64="","",'بيانات أساسية'!J64)</f>
        <v/>
      </c>
      <c r="H64" s="31" t="str">
        <f>IF('بيانات أساسية'!K64="","",'بيانات أساسية'!K64)</f>
        <v/>
      </c>
      <c r="I64" s="31" t="str">
        <f>IF('بيانات أساسية'!L64="","",'بيانات أساسية'!L64)</f>
        <v/>
      </c>
      <c r="J64" s="31" t="str">
        <f>IF('بيانات أساسية'!M64="","",'بيانات أساسية'!M64)</f>
        <v/>
      </c>
      <c r="K64" s="31" t="str">
        <f>IF('بيانات أساسية'!N64="","",'بيانات أساسية'!N64)</f>
        <v/>
      </c>
      <c r="L64" s="31" t="str">
        <f>IF('بيانات أساسية'!O64="","",'بيانات أساسية'!O64)</f>
        <v/>
      </c>
      <c r="M64" s="38"/>
      <c r="N64" s="38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235"/>
      <c r="Z64" s="73"/>
      <c r="AA64" s="75"/>
      <c r="AB64" s="75"/>
      <c r="AC64" s="75"/>
      <c r="AD64" s="75"/>
      <c r="AE64" s="75"/>
      <c r="AF64" s="75"/>
      <c r="AG64" s="75"/>
      <c r="AH64" s="73"/>
      <c r="AI64" s="73"/>
      <c r="AJ64" s="74"/>
      <c r="AK64" s="74"/>
      <c r="AL64" s="21"/>
      <c r="AM64" s="21"/>
      <c r="AN64" s="21"/>
      <c r="AO64" s="21"/>
      <c r="AP64" s="21"/>
      <c r="AQ64" s="21"/>
      <c r="AR64" s="21"/>
      <c r="AS64" s="21"/>
      <c r="AT64" s="21"/>
      <c r="AU64" s="219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05"/>
      <c r="BI64" s="21"/>
      <c r="BJ64" s="21"/>
      <c r="BK64" s="21"/>
      <c r="BL64" s="21"/>
      <c r="BM64" s="21"/>
      <c r="BN64" s="21"/>
      <c r="BO64" s="21"/>
      <c r="BP64" s="21"/>
      <c r="BQ64" s="21"/>
    </row>
    <row r="65" spans="1:69" ht="39" thickBot="1">
      <c r="A65" s="37" t="str">
        <f>IF('بيانات أساسية'!D65="","",'بيانات أساسية'!D65)</f>
        <v/>
      </c>
      <c r="B65" s="31" t="str">
        <f>IF('بيانات أساسية'!E65="","",'بيانات أساسية'!E65)</f>
        <v/>
      </c>
      <c r="C65" s="31" t="str">
        <f>IF('بيانات أساسية'!F65="","",'بيانات أساسية'!F65)</f>
        <v/>
      </c>
      <c r="D65" s="32" t="str">
        <f>IF('بيانات أساسية'!G65="","",'بيانات أساسية'!G65)</f>
        <v/>
      </c>
      <c r="E65" s="31" t="str">
        <f>IF('بيانات أساسية'!H65="","",'بيانات أساسية'!H65)</f>
        <v/>
      </c>
      <c r="F65" s="31" t="str">
        <f>IF('بيانات أساسية'!I65="","",'بيانات أساسية'!I65)</f>
        <v/>
      </c>
      <c r="G65" s="31" t="str">
        <f>IF('بيانات أساسية'!J65="","",'بيانات أساسية'!J65)</f>
        <v/>
      </c>
      <c r="H65" s="31" t="str">
        <f>IF('بيانات أساسية'!K65="","",'بيانات أساسية'!K65)</f>
        <v/>
      </c>
      <c r="I65" s="31" t="str">
        <f>IF('بيانات أساسية'!L65="","",'بيانات أساسية'!L65)</f>
        <v/>
      </c>
      <c r="J65" s="31" t="str">
        <f>IF('بيانات أساسية'!M65="","",'بيانات أساسية'!M65)</f>
        <v/>
      </c>
      <c r="K65" s="31" t="str">
        <f>IF('بيانات أساسية'!N65="","",'بيانات أساسية'!N65)</f>
        <v/>
      </c>
      <c r="L65" s="31" t="str">
        <f>IF('بيانات أساسية'!O65="","",'بيانات أساسية'!O65)</f>
        <v/>
      </c>
      <c r="M65" s="38"/>
      <c r="N65" s="38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235"/>
      <c r="Z65" s="73"/>
      <c r="AA65" s="75"/>
      <c r="AB65" s="75"/>
      <c r="AC65" s="75"/>
      <c r="AD65" s="75"/>
      <c r="AE65" s="75"/>
      <c r="AF65" s="75"/>
      <c r="AG65" s="75"/>
      <c r="AH65" s="73"/>
      <c r="AI65" s="73"/>
      <c r="AJ65" s="74"/>
      <c r="AK65" s="74"/>
      <c r="AL65" s="21"/>
      <c r="AM65" s="21"/>
      <c r="AN65" s="21"/>
      <c r="AO65" s="21"/>
      <c r="AP65" s="21"/>
      <c r="AQ65" s="21"/>
      <c r="AR65" s="21"/>
      <c r="AS65" s="21"/>
      <c r="AT65" s="21"/>
      <c r="AU65" s="219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05"/>
      <c r="BI65" s="21"/>
      <c r="BJ65" s="21"/>
      <c r="BK65" s="21"/>
      <c r="BL65" s="21"/>
      <c r="BM65" s="21"/>
      <c r="BN65" s="21"/>
      <c r="BO65" s="21"/>
      <c r="BP65" s="21"/>
      <c r="BQ65" s="21"/>
    </row>
    <row r="66" spans="1:69" ht="39" thickBot="1">
      <c r="A66" s="37" t="str">
        <f>IF('بيانات أساسية'!D66="","",'بيانات أساسية'!D66)</f>
        <v/>
      </c>
      <c r="B66" s="31" t="str">
        <f>IF('بيانات أساسية'!E66="","",'بيانات أساسية'!E66)</f>
        <v/>
      </c>
      <c r="C66" s="31" t="str">
        <f>IF('بيانات أساسية'!F66="","",'بيانات أساسية'!F66)</f>
        <v/>
      </c>
      <c r="D66" s="32" t="str">
        <f>IF('بيانات أساسية'!G66="","",'بيانات أساسية'!G66)</f>
        <v/>
      </c>
      <c r="E66" s="31" t="str">
        <f>IF('بيانات أساسية'!H66="","",'بيانات أساسية'!H66)</f>
        <v/>
      </c>
      <c r="F66" s="31" t="str">
        <f>IF('بيانات أساسية'!I66="","",'بيانات أساسية'!I66)</f>
        <v/>
      </c>
      <c r="G66" s="31" t="str">
        <f>IF('بيانات أساسية'!J66="","",'بيانات أساسية'!J66)</f>
        <v/>
      </c>
      <c r="H66" s="31" t="str">
        <f>IF('بيانات أساسية'!K66="","",'بيانات أساسية'!K66)</f>
        <v/>
      </c>
      <c r="I66" s="31" t="str">
        <f>IF('بيانات أساسية'!L66="","",'بيانات أساسية'!L66)</f>
        <v/>
      </c>
      <c r="J66" s="31" t="str">
        <f>IF('بيانات أساسية'!M66="","",'بيانات أساسية'!M66)</f>
        <v/>
      </c>
      <c r="K66" s="31" t="str">
        <f>IF('بيانات أساسية'!N66="","",'بيانات أساسية'!N66)</f>
        <v/>
      </c>
      <c r="L66" s="31" t="str">
        <f>IF('بيانات أساسية'!O66="","",'بيانات أساسية'!O66)</f>
        <v/>
      </c>
      <c r="M66" s="38"/>
      <c r="N66" s="38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235"/>
      <c r="Z66" s="73"/>
      <c r="AA66" s="75"/>
      <c r="AB66" s="75"/>
      <c r="AC66" s="75"/>
      <c r="AD66" s="75"/>
      <c r="AE66" s="75"/>
      <c r="AF66" s="75"/>
      <c r="AG66" s="75"/>
      <c r="AH66" s="73"/>
      <c r="AI66" s="73"/>
      <c r="AJ66" s="74"/>
      <c r="AK66" s="74"/>
      <c r="AL66" s="21"/>
      <c r="AM66" s="21"/>
      <c r="AN66" s="21"/>
      <c r="AO66" s="21"/>
      <c r="AP66" s="21"/>
      <c r="AQ66" s="21"/>
      <c r="AR66" s="21"/>
      <c r="AS66" s="21"/>
      <c r="AT66" s="21"/>
      <c r="AU66" s="219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05"/>
      <c r="BI66" s="21"/>
      <c r="BJ66" s="21"/>
      <c r="BK66" s="21"/>
      <c r="BL66" s="21"/>
      <c r="BM66" s="21"/>
      <c r="BN66" s="21"/>
      <c r="BO66" s="21"/>
      <c r="BP66" s="21"/>
      <c r="BQ66" s="21"/>
    </row>
    <row r="67" spans="1:69" ht="39" thickBot="1">
      <c r="A67" s="37" t="str">
        <f>IF('بيانات أساسية'!D67="","",'بيانات أساسية'!D67)</f>
        <v/>
      </c>
      <c r="B67" s="31" t="str">
        <f>IF('بيانات أساسية'!E67="","",'بيانات أساسية'!E67)</f>
        <v/>
      </c>
      <c r="C67" s="31" t="str">
        <f>IF('بيانات أساسية'!F67="","",'بيانات أساسية'!F67)</f>
        <v/>
      </c>
      <c r="D67" s="32" t="str">
        <f>IF('بيانات أساسية'!G67="","",'بيانات أساسية'!G67)</f>
        <v/>
      </c>
      <c r="E67" s="31" t="str">
        <f>IF('بيانات أساسية'!H67="","",'بيانات أساسية'!H67)</f>
        <v/>
      </c>
      <c r="F67" s="31" t="str">
        <f>IF('بيانات أساسية'!I67="","",'بيانات أساسية'!I67)</f>
        <v/>
      </c>
      <c r="G67" s="31" t="str">
        <f>IF('بيانات أساسية'!J67="","",'بيانات أساسية'!J67)</f>
        <v/>
      </c>
      <c r="H67" s="31" t="str">
        <f>IF('بيانات أساسية'!K67="","",'بيانات أساسية'!K67)</f>
        <v/>
      </c>
      <c r="I67" s="31" t="str">
        <f>IF('بيانات أساسية'!L67="","",'بيانات أساسية'!L67)</f>
        <v/>
      </c>
      <c r="J67" s="31" t="str">
        <f>IF('بيانات أساسية'!M67="","",'بيانات أساسية'!M67)</f>
        <v/>
      </c>
      <c r="K67" s="31" t="str">
        <f>IF('بيانات أساسية'!N67="","",'بيانات أساسية'!N67)</f>
        <v/>
      </c>
      <c r="L67" s="31" t="str">
        <f>IF('بيانات أساسية'!O67="","",'بيانات أساسية'!O67)</f>
        <v/>
      </c>
      <c r="M67" s="38"/>
      <c r="N67" s="38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235"/>
      <c r="Z67" s="73"/>
      <c r="AA67" s="75"/>
      <c r="AB67" s="75"/>
      <c r="AC67" s="75"/>
      <c r="AD67" s="75"/>
      <c r="AE67" s="75"/>
      <c r="AF67" s="75"/>
      <c r="AG67" s="75"/>
      <c r="AH67" s="73"/>
      <c r="AI67" s="73"/>
      <c r="AJ67" s="74"/>
      <c r="AK67" s="74"/>
      <c r="AL67" s="21"/>
      <c r="AM67" s="21"/>
      <c r="AN67" s="21"/>
      <c r="AO67" s="21"/>
      <c r="AP67" s="21"/>
      <c r="AQ67" s="21"/>
      <c r="AR67" s="21"/>
      <c r="AS67" s="21"/>
      <c r="AT67" s="21"/>
      <c r="AU67" s="219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05"/>
      <c r="BI67" s="21"/>
      <c r="BJ67" s="21"/>
      <c r="BK67" s="21"/>
      <c r="BL67" s="21"/>
      <c r="BM67" s="21"/>
      <c r="BN67" s="21"/>
      <c r="BO67" s="21"/>
      <c r="BP67" s="21"/>
      <c r="BQ67" s="21"/>
    </row>
    <row r="68" spans="1:69" ht="39" thickBot="1">
      <c r="A68" s="37" t="str">
        <f>IF('بيانات أساسية'!D68="","",'بيانات أساسية'!D68)</f>
        <v/>
      </c>
      <c r="B68" s="31" t="str">
        <f>IF('بيانات أساسية'!E68="","",'بيانات أساسية'!E68)</f>
        <v/>
      </c>
      <c r="C68" s="31" t="str">
        <f>IF('بيانات أساسية'!F68="","",'بيانات أساسية'!F68)</f>
        <v/>
      </c>
      <c r="D68" s="32" t="str">
        <f>IF('بيانات أساسية'!G68="","",'بيانات أساسية'!G68)</f>
        <v/>
      </c>
      <c r="E68" s="31" t="str">
        <f>IF('بيانات أساسية'!H68="","",'بيانات أساسية'!H68)</f>
        <v/>
      </c>
      <c r="F68" s="31" t="str">
        <f>IF('بيانات أساسية'!I68="","",'بيانات أساسية'!I68)</f>
        <v/>
      </c>
      <c r="G68" s="31" t="str">
        <f>IF('بيانات أساسية'!J68="","",'بيانات أساسية'!J68)</f>
        <v/>
      </c>
      <c r="H68" s="31" t="str">
        <f>IF('بيانات أساسية'!K68="","",'بيانات أساسية'!K68)</f>
        <v/>
      </c>
      <c r="I68" s="31" t="str">
        <f>IF('بيانات أساسية'!L68="","",'بيانات أساسية'!L68)</f>
        <v/>
      </c>
      <c r="J68" s="31" t="str">
        <f>IF('بيانات أساسية'!M68="","",'بيانات أساسية'!M68)</f>
        <v/>
      </c>
      <c r="K68" s="31" t="str">
        <f>IF('بيانات أساسية'!N68="","",'بيانات أساسية'!N68)</f>
        <v/>
      </c>
      <c r="L68" s="31" t="str">
        <f>IF('بيانات أساسية'!O68="","",'بيانات أساسية'!O68)</f>
        <v/>
      </c>
      <c r="M68" s="38"/>
      <c r="N68" s="38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235"/>
      <c r="Z68" s="73"/>
      <c r="AA68" s="75"/>
      <c r="AB68" s="75"/>
      <c r="AC68" s="75"/>
      <c r="AD68" s="75"/>
      <c r="AE68" s="75"/>
      <c r="AF68" s="75"/>
      <c r="AG68" s="75"/>
      <c r="AH68" s="73"/>
      <c r="AI68" s="73"/>
      <c r="AJ68" s="74"/>
      <c r="AK68" s="74"/>
      <c r="AL68" s="21"/>
      <c r="AM68" s="21"/>
      <c r="AN68" s="21"/>
      <c r="AO68" s="21"/>
      <c r="AP68" s="21"/>
      <c r="AQ68" s="21"/>
      <c r="AR68" s="21"/>
      <c r="AS68" s="21"/>
      <c r="AT68" s="21"/>
      <c r="AU68" s="219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05"/>
      <c r="BI68" s="21"/>
      <c r="BJ68" s="21"/>
      <c r="BK68" s="21"/>
      <c r="BL68" s="21"/>
      <c r="BM68" s="21"/>
      <c r="BN68" s="21"/>
      <c r="BO68" s="21"/>
      <c r="BP68" s="21"/>
      <c r="BQ68" s="21"/>
    </row>
    <row r="69" spans="1:69" ht="39" thickBot="1">
      <c r="A69" s="37" t="str">
        <f>IF('بيانات أساسية'!D69="","",'بيانات أساسية'!D69)</f>
        <v/>
      </c>
      <c r="B69" s="31" t="str">
        <f>IF('بيانات أساسية'!E69="","",'بيانات أساسية'!E69)</f>
        <v/>
      </c>
      <c r="C69" s="31" t="str">
        <f>IF('بيانات أساسية'!F69="","",'بيانات أساسية'!F69)</f>
        <v/>
      </c>
      <c r="D69" s="32" t="str">
        <f>IF('بيانات أساسية'!G69="","",'بيانات أساسية'!G69)</f>
        <v/>
      </c>
      <c r="E69" s="31" t="str">
        <f>IF('بيانات أساسية'!H69="","",'بيانات أساسية'!H69)</f>
        <v/>
      </c>
      <c r="F69" s="31" t="str">
        <f>IF('بيانات أساسية'!I69="","",'بيانات أساسية'!I69)</f>
        <v/>
      </c>
      <c r="G69" s="31" t="str">
        <f>IF('بيانات أساسية'!J69="","",'بيانات أساسية'!J69)</f>
        <v/>
      </c>
      <c r="H69" s="31" t="str">
        <f>IF('بيانات أساسية'!K69="","",'بيانات أساسية'!K69)</f>
        <v/>
      </c>
      <c r="I69" s="31" t="str">
        <f>IF('بيانات أساسية'!L69="","",'بيانات أساسية'!L69)</f>
        <v/>
      </c>
      <c r="J69" s="31" t="str">
        <f>IF('بيانات أساسية'!M69="","",'بيانات أساسية'!M69)</f>
        <v/>
      </c>
      <c r="K69" s="31" t="str">
        <f>IF('بيانات أساسية'!N69="","",'بيانات أساسية'!N69)</f>
        <v/>
      </c>
      <c r="L69" s="31" t="str">
        <f>IF('بيانات أساسية'!O69="","",'بيانات أساسية'!O69)</f>
        <v/>
      </c>
      <c r="M69" s="38"/>
      <c r="N69" s="38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235"/>
      <c r="Z69" s="73"/>
      <c r="AA69" s="75"/>
      <c r="AB69" s="75"/>
      <c r="AC69" s="75"/>
      <c r="AD69" s="75"/>
      <c r="AE69" s="75"/>
      <c r="AF69" s="75"/>
      <c r="AG69" s="75"/>
      <c r="AH69" s="73"/>
      <c r="AI69" s="73"/>
      <c r="AJ69" s="74"/>
      <c r="AK69" s="74"/>
      <c r="AL69" s="21"/>
      <c r="AM69" s="21"/>
      <c r="AN69" s="21"/>
      <c r="AO69" s="21"/>
      <c r="AP69" s="21"/>
      <c r="AQ69" s="21"/>
      <c r="AR69" s="21"/>
      <c r="AS69" s="21"/>
      <c r="AT69" s="21"/>
      <c r="AU69" s="219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05"/>
      <c r="BI69" s="21"/>
      <c r="BJ69" s="21"/>
      <c r="BK69" s="21"/>
      <c r="BL69" s="21"/>
      <c r="BM69" s="21"/>
      <c r="BN69" s="21"/>
      <c r="BO69" s="21"/>
      <c r="BP69" s="21"/>
      <c r="BQ69" s="21"/>
    </row>
    <row r="70" spans="1:69" ht="39" thickBot="1">
      <c r="A70" s="37" t="str">
        <f>IF('بيانات أساسية'!D70="","",'بيانات أساسية'!D70)</f>
        <v/>
      </c>
      <c r="B70" s="31" t="str">
        <f>IF('بيانات أساسية'!E70="","",'بيانات أساسية'!E70)</f>
        <v/>
      </c>
      <c r="C70" s="31" t="str">
        <f>IF('بيانات أساسية'!F70="","",'بيانات أساسية'!F70)</f>
        <v/>
      </c>
      <c r="D70" s="32" t="str">
        <f>IF('بيانات أساسية'!G70="","",'بيانات أساسية'!G70)</f>
        <v/>
      </c>
      <c r="E70" s="31" t="str">
        <f>IF('بيانات أساسية'!H70="","",'بيانات أساسية'!H70)</f>
        <v/>
      </c>
      <c r="F70" s="31" t="str">
        <f>IF('بيانات أساسية'!I70="","",'بيانات أساسية'!I70)</f>
        <v/>
      </c>
      <c r="G70" s="31" t="str">
        <f>IF('بيانات أساسية'!J70="","",'بيانات أساسية'!J70)</f>
        <v/>
      </c>
      <c r="H70" s="31" t="str">
        <f>IF('بيانات أساسية'!K70="","",'بيانات أساسية'!K70)</f>
        <v/>
      </c>
      <c r="I70" s="31" t="str">
        <f>IF('بيانات أساسية'!L70="","",'بيانات أساسية'!L70)</f>
        <v/>
      </c>
      <c r="J70" s="31" t="str">
        <f>IF('بيانات أساسية'!M70="","",'بيانات أساسية'!M70)</f>
        <v/>
      </c>
      <c r="K70" s="31" t="str">
        <f>IF('بيانات أساسية'!N70="","",'بيانات أساسية'!N70)</f>
        <v/>
      </c>
      <c r="L70" s="31" t="str">
        <f>IF('بيانات أساسية'!O70="","",'بيانات أساسية'!O70)</f>
        <v/>
      </c>
      <c r="M70" s="38"/>
      <c r="N70" s="38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235"/>
      <c r="Z70" s="73"/>
      <c r="AA70" s="75"/>
      <c r="AB70" s="75"/>
      <c r="AC70" s="75"/>
      <c r="AD70" s="75"/>
      <c r="AE70" s="75"/>
      <c r="AF70" s="75"/>
      <c r="AG70" s="75"/>
      <c r="AH70" s="73"/>
      <c r="AI70" s="73"/>
      <c r="AJ70" s="74"/>
      <c r="AK70" s="74"/>
      <c r="AL70" s="21"/>
      <c r="AM70" s="21"/>
      <c r="AN70" s="21"/>
      <c r="AO70" s="21"/>
      <c r="AP70" s="21"/>
      <c r="AQ70" s="21"/>
      <c r="AR70" s="21"/>
      <c r="AS70" s="21"/>
      <c r="AT70" s="21"/>
      <c r="AU70" s="219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05"/>
      <c r="BI70" s="21"/>
      <c r="BJ70" s="21"/>
      <c r="BK70" s="21"/>
      <c r="BL70" s="21"/>
      <c r="BM70" s="21"/>
      <c r="BN70" s="21"/>
      <c r="BO70" s="21"/>
      <c r="BP70" s="21"/>
      <c r="BQ70" s="21"/>
    </row>
    <row r="71" spans="1:69" ht="39" thickBot="1">
      <c r="A71" s="37" t="str">
        <f>IF('بيانات أساسية'!D71="","",'بيانات أساسية'!D71)</f>
        <v/>
      </c>
      <c r="B71" s="31" t="str">
        <f>IF('بيانات أساسية'!E71="","",'بيانات أساسية'!E71)</f>
        <v/>
      </c>
      <c r="C71" s="31" t="str">
        <f>IF('بيانات أساسية'!F71="","",'بيانات أساسية'!F71)</f>
        <v/>
      </c>
      <c r="D71" s="32" t="str">
        <f>IF('بيانات أساسية'!G71="","",'بيانات أساسية'!G71)</f>
        <v/>
      </c>
      <c r="E71" s="31" t="str">
        <f>IF('بيانات أساسية'!H71="","",'بيانات أساسية'!H71)</f>
        <v/>
      </c>
      <c r="F71" s="31" t="str">
        <f>IF('بيانات أساسية'!I71="","",'بيانات أساسية'!I71)</f>
        <v/>
      </c>
      <c r="G71" s="31" t="str">
        <f>IF('بيانات أساسية'!J71="","",'بيانات أساسية'!J71)</f>
        <v/>
      </c>
      <c r="H71" s="31" t="str">
        <f>IF('بيانات أساسية'!K71="","",'بيانات أساسية'!K71)</f>
        <v/>
      </c>
      <c r="I71" s="31" t="str">
        <f>IF('بيانات أساسية'!L71="","",'بيانات أساسية'!L71)</f>
        <v/>
      </c>
      <c r="J71" s="31" t="str">
        <f>IF('بيانات أساسية'!M71="","",'بيانات أساسية'!M71)</f>
        <v/>
      </c>
      <c r="K71" s="31" t="str">
        <f>IF('بيانات أساسية'!N71="","",'بيانات أساسية'!N71)</f>
        <v/>
      </c>
      <c r="L71" s="31" t="str">
        <f>IF('بيانات أساسية'!O71="","",'بيانات أساسية'!O71)</f>
        <v/>
      </c>
      <c r="M71" s="38"/>
      <c r="N71" s="38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235"/>
      <c r="Z71" s="73"/>
      <c r="AA71" s="75"/>
      <c r="AB71" s="75"/>
      <c r="AC71" s="75"/>
      <c r="AD71" s="75"/>
      <c r="AE71" s="75"/>
      <c r="AF71" s="75"/>
      <c r="AG71" s="75"/>
      <c r="AH71" s="73"/>
      <c r="AI71" s="73"/>
      <c r="AJ71" s="74"/>
      <c r="AK71" s="74"/>
      <c r="AL71" s="21"/>
      <c r="AM71" s="21"/>
      <c r="AN71" s="21"/>
      <c r="AO71" s="21"/>
      <c r="AP71" s="21"/>
      <c r="AQ71" s="21"/>
      <c r="AR71" s="21"/>
      <c r="AS71" s="21"/>
      <c r="AT71" s="21"/>
      <c r="AU71" s="219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05"/>
      <c r="BI71" s="21"/>
      <c r="BJ71" s="21"/>
      <c r="BK71" s="21"/>
      <c r="BL71" s="21"/>
      <c r="BM71" s="21"/>
      <c r="BN71" s="21"/>
      <c r="BO71" s="21"/>
      <c r="BP71" s="21"/>
      <c r="BQ71" s="21"/>
    </row>
    <row r="72" spans="1:69" ht="39" thickBot="1">
      <c r="A72" s="37" t="str">
        <f>IF('بيانات أساسية'!D72="","",'بيانات أساسية'!D72)</f>
        <v/>
      </c>
      <c r="B72" s="31" t="str">
        <f>IF('بيانات أساسية'!E72="","",'بيانات أساسية'!E72)</f>
        <v/>
      </c>
      <c r="C72" s="31" t="str">
        <f>IF('بيانات أساسية'!F72="","",'بيانات أساسية'!F72)</f>
        <v/>
      </c>
      <c r="D72" s="32" t="str">
        <f>IF('بيانات أساسية'!G72="","",'بيانات أساسية'!G72)</f>
        <v/>
      </c>
      <c r="E72" s="31" t="str">
        <f>IF('بيانات أساسية'!H72="","",'بيانات أساسية'!H72)</f>
        <v/>
      </c>
      <c r="F72" s="31" t="str">
        <f>IF('بيانات أساسية'!I72="","",'بيانات أساسية'!I72)</f>
        <v/>
      </c>
      <c r="G72" s="31" t="str">
        <f>IF('بيانات أساسية'!J72="","",'بيانات أساسية'!J72)</f>
        <v/>
      </c>
      <c r="H72" s="31" t="str">
        <f>IF('بيانات أساسية'!K72="","",'بيانات أساسية'!K72)</f>
        <v/>
      </c>
      <c r="I72" s="31" t="str">
        <f>IF('بيانات أساسية'!L72="","",'بيانات أساسية'!L72)</f>
        <v/>
      </c>
      <c r="J72" s="31" t="str">
        <f>IF('بيانات أساسية'!M72="","",'بيانات أساسية'!M72)</f>
        <v/>
      </c>
      <c r="K72" s="31" t="str">
        <f>IF('بيانات أساسية'!N72="","",'بيانات أساسية'!N72)</f>
        <v/>
      </c>
      <c r="L72" s="31" t="str">
        <f>IF('بيانات أساسية'!O72="","",'بيانات أساسية'!O72)</f>
        <v/>
      </c>
      <c r="M72" s="38"/>
      <c r="N72" s="38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235"/>
      <c r="Z72" s="73"/>
      <c r="AA72" s="75"/>
      <c r="AB72" s="75"/>
      <c r="AC72" s="75"/>
      <c r="AD72" s="75"/>
      <c r="AE72" s="75"/>
      <c r="AF72" s="75"/>
      <c r="AG72" s="75"/>
      <c r="AH72" s="73"/>
      <c r="AI72" s="73"/>
      <c r="AJ72" s="74"/>
      <c r="AK72" s="74"/>
      <c r="AL72" s="21"/>
      <c r="AM72" s="21"/>
      <c r="AN72" s="21"/>
      <c r="AO72" s="21"/>
      <c r="AP72" s="21"/>
      <c r="AQ72" s="21"/>
      <c r="AR72" s="21"/>
      <c r="AS72" s="21"/>
      <c r="AT72" s="21"/>
      <c r="AU72" s="219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05"/>
      <c r="BI72" s="21"/>
      <c r="BJ72" s="21"/>
      <c r="BK72" s="21"/>
      <c r="BL72" s="21"/>
      <c r="BM72" s="21"/>
      <c r="BN72" s="21"/>
      <c r="BO72" s="21"/>
      <c r="BP72" s="21"/>
      <c r="BQ72" s="21"/>
    </row>
    <row r="73" spans="1:69" ht="39" thickBot="1">
      <c r="A73" s="37" t="str">
        <f>IF('بيانات أساسية'!D73="","",'بيانات أساسية'!D73)</f>
        <v/>
      </c>
      <c r="B73" s="31" t="str">
        <f>IF('بيانات أساسية'!E73="","",'بيانات أساسية'!E73)</f>
        <v/>
      </c>
      <c r="C73" s="31" t="str">
        <f>IF('بيانات أساسية'!F73="","",'بيانات أساسية'!F73)</f>
        <v/>
      </c>
      <c r="D73" s="32" t="str">
        <f>IF('بيانات أساسية'!G73="","",'بيانات أساسية'!G73)</f>
        <v/>
      </c>
      <c r="E73" s="31" t="str">
        <f>IF('بيانات أساسية'!H73="","",'بيانات أساسية'!H73)</f>
        <v/>
      </c>
      <c r="F73" s="31" t="str">
        <f>IF('بيانات أساسية'!I73="","",'بيانات أساسية'!I73)</f>
        <v/>
      </c>
      <c r="G73" s="31" t="str">
        <f>IF('بيانات أساسية'!J73="","",'بيانات أساسية'!J73)</f>
        <v/>
      </c>
      <c r="H73" s="31" t="str">
        <f>IF('بيانات أساسية'!K73="","",'بيانات أساسية'!K73)</f>
        <v/>
      </c>
      <c r="I73" s="31" t="str">
        <f>IF('بيانات أساسية'!L73="","",'بيانات أساسية'!L73)</f>
        <v/>
      </c>
      <c r="J73" s="31" t="str">
        <f>IF('بيانات أساسية'!M73="","",'بيانات أساسية'!M73)</f>
        <v/>
      </c>
      <c r="K73" s="31" t="str">
        <f>IF('بيانات أساسية'!N73="","",'بيانات أساسية'!N73)</f>
        <v/>
      </c>
      <c r="L73" s="31" t="str">
        <f>IF('بيانات أساسية'!O73="","",'بيانات أساسية'!O73)</f>
        <v/>
      </c>
      <c r="M73" s="38"/>
      <c r="N73" s="38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235"/>
      <c r="Z73" s="73"/>
      <c r="AA73" s="75"/>
      <c r="AB73" s="75"/>
      <c r="AC73" s="75"/>
      <c r="AD73" s="75"/>
      <c r="AE73" s="75"/>
      <c r="AF73" s="75"/>
      <c r="AG73" s="75"/>
      <c r="AH73" s="73"/>
      <c r="AI73" s="73"/>
      <c r="AJ73" s="74"/>
      <c r="AK73" s="74"/>
      <c r="AL73" s="21"/>
      <c r="AM73" s="21"/>
      <c r="AN73" s="21"/>
      <c r="AO73" s="21"/>
      <c r="AP73" s="21"/>
      <c r="AQ73" s="21"/>
      <c r="AR73" s="21"/>
      <c r="AS73" s="21"/>
      <c r="AT73" s="21"/>
      <c r="AU73" s="219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05"/>
      <c r="BI73" s="21"/>
      <c r="BJ73" s="21"/>
      <c r="BK73" s="21"/>
      <c r="BL73" s="21"/>
      <c r="BM73" s="21"/>
      <c r="BN73" s="21"/>
      <c r="BO73" s="21"/>
      <c r="BP73" s="21"/>
      <c r="BQ73" s="21"/>
    </row>
    <row r="74" spans="1:69" ht="39" thickBot="1">
      <c r="A74" s="37" t="str">
        <f>IF('بيانات أساسية'!D74="","",'بيانات أساسية'!D74)</f>
        <v/>
      </c>
      <c r="B74" s="31" t="str">
        <f>IF('بيانات أساسية'!E74="","",'بيانات أساسية'!E74)</f>
        <v/>
      </c>
      <c r="C74" s="31" t="str">
        <f>IF('بيانات أساسية'!F74="","",'بيانات أساسية'!F74)</f>
        <v/>
      </c>
      <c r="D74" s="32" t="str">
        <f>IF('بيانات أساسية'!G74="","",'بيانات أساسية'!G74)</f>
        <v/>
      </c>
      <c r="E74" s="31" t="str">
        <f>IF('بيانات أساسية'!H74="","",'بيانات أساسية'!H74)</f>
        <v/>
      </c>
      <c r="F74" s="31" t="str">
        <f>IF('بيانات أساسية'!I74="","",'بيانات أساسية'!I74)</f>
        <v/>
      </c>
      <c r="G74" s="31" t="str">
        <f>IF('بيانات أساسية'!J74="","",'بيانات أساسية'!J74)</f>
        <v/>
      </c>
      <c r="H74" s="31" t="str">
        <f>IF('بيانات أساسية'!K74="","",'بيانات أساسية'!K74)</f>
        <v/>
      </c>
      <c r="I74" s="31" t="str">
        <f>IF('بيانات أساسية'!L74="","",'بيانات أساسية'!L74)</f>
        <v/>
      </c>
      <c r="J74" s="31" t="str">
        <f>IF('بيانات أساسية'!M74="","",'بيانات أساسية'!M74)</f>
        <v/>
      </c>
      <c r="K74" s="31" t="str">
        <f>IF('بيانات أساسية'!N74="","",'بيانات أساسية'!N74)</f>
        <v/>
      </c>
      <c r="L74" s="31" t="str">
        <f>IF('بيانات أساسية'!O74="","",'بيانات أساسية'!O74)</f>
        <v/>
      </c>
      <c r="M74" s="38"/>
      <c r="N74" s="38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235"/>
      <c r="Z74" s="73"/>
      <c r="AA74" s="75"/>
      <c r="AB74" s="75"/>
      <c r="AC74" s="75"/>
      <c r="AD74" s="75"/>
      <c r="AE74" s="75"/>
      <c r="AF74" s="75"/>
      <c r="AG74" s="75"/>
      <c r="AH74" s="73"/>
      <c r="AI74" s="73"/>
      <c r="AJ74" s="74"/>
      <c r="AK74" s="74"/>
      <c r="AL74" s="21"/>
      <c r="AM74" s="21"/>
      <c r="AN74" s="21"/>
      <c r="AO74" s="21"/>
      <c r="AP74" s="21"/>
      <c r="AQ74" s="21"/>
      <c r="AR74" s="21"/>
      <c r="AS74" s="21"/>
      <c r="AT74" s="21"/>
      <c r="AU74" s="219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05"/>
      <c r="BI74" s="21"/>
      <c r="BJ74" s="21"/>
      <c r="BK74" s="21"/>
      <c r="BL74" s="21"/>
      <c r="BM74" s="21"/>
      <c r="BN74" s="21"/>
      <c r="BO74" s="21"/>
      <c r="BP74" s="21"/>
      <c r="BQ74" s="21"/>
    </row>
    <row r="75" spans="1:69" ht="39" thickBot="1">
      <c r="A75" s="37" t="str">
        <f>IF('بيانات أساسية'!D75="","",'بيانات أساسية'!D75)</f>
        <v/>
      </c>
      <c r="B75" s="31" t="str">
        <f>IF('بيانات أساسية'!E75="","",'بيانات أساسية'!E75)</f>
        <v/>
      </c>
      <c r="C75" s="31" t="str">
        <f>IF('بيانات أساسية'!F75="","",'بيانات أساسية'!F75)</f>
        <v/>
      </c>
      <c r="D75" s="32" t="str">
        <f>IF('بيانات أساسية'!G75="","",'بيانات أساسية'!G75)</f>
        <v/>
      </c>
      <c r="E75" s="31" t="str">
        <f>IF('بيانات أساسية'!H75="","",'بيانات أساسية'!H75)</f>
        <v/>
      </c>
      <c r="F75" s="31" t="str">
        <f>IF('بيانات أساسية'!I75="","",'بيانات أساسية'!I75)</f>
        <v/>
      </c>
      <c r="G75" s="31" t="str">
        <f>IF('بيانات أساسية'!J75="","",'بيانات أساسية'!J75)</f>
        <v/>
      </c>
      <c r="H75" s="31" t="str">
        <f>IF('بيانات أساسية'!K75="","",'بيانات أساسية'!K75)</f>
        <v/>
      </c>
      <c r="I75" s="31" t="str">
        <f>IF('بيانات أساسية'!L75="","",'بيانات أساسية'!L75)</f>
        <v/>
      </c>
      <c r="J75" s="31" t="str">
        <f>IF('بيانات أساسية'!M75="","",'بيانات أساسية'!M75)</f>
        <v/>
      </c>
      <c r="K75" s="31" t="str">
        <f>IF('بيانات أساسية'!N75="","",'بيانات أساسية'!N75)</f>
        <v/>
      </c>
      <c r="L75" s="31" t="str">
        <f>IF('بيانات أساسية'!O75="","",'بيانات أساسية'!O75)</f>
        <v/>
      </c>
      <c r="M75" s="38"/>
      <c r="N75" s="38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235"/>
      <c r="Z75" s="73"/>
      <c r="AA75" s="75"/>
      <c r="AB75" s="75"/>
      <c r="AC75" s="75"/>
      <c r="AD75" s="75"/>
      <c r="AE75" s="75"/>
      <c r="AF75" s="75"/>
      <c r="AG75" s="75"/>
      <c r="AH75" s="73"/>
      <c r="AI75" s="73"/>
      <c r="AJ75" s="74"/>
      <c r="AK75" s="74"/>
      <c r="AL75" s="21"/>
      <c r="AM75" s="21"/>
      <c r="AN75" s="21"/>
      <c r="AO75" s="21"/>
      <c r="AP75" s="21"/>
      <c r="AQ75" s="21"/>
      <c r="AR75" s="21"/>
      <c r="AS75" s="21"/>
      <c r="AT75" s="21"/>
      <c r="AU75" s="219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05"/>
      <c r="BI75" s="21"/>
      <c r="BJ75" s="21"/>
      <c r="BK75" s="21"/>
      <c r="BL75" s="21"/>
      <c r="BM75" s="21"/>
      <c r="BN75" s="21"/>
      <c r="BO75" s="21"/>
      <c r="BP75" s="21"/>
      <c r="BQ75" s="21"/>
    </row>
    <row r="76" spans="1:69" ht="39" thickBot="1">
      <c r="A76" s="37" t="str">
        <f>IF('بيانات أساسية'!D76="","",'بيانات أساسية'!D76)</f>
        <v/>
      </c>
      <c r="B76" s="31" t="str">
        <f>IF('بيانات أساسية'!E76="","",'بيانات أساسية'!E76)</f>
        <v/>
      </c>
      <c r="C76" s="31" t="str">
        <f>IF('بيانات أساسية'!F76="","",'بيانات أساسية'!F76)</f>
        <v/>
      </c>
      <c r="D76" s="32" t="str">
        <f>IF('بيانات أساسية'!G76="","",'بيانات أساسية'!G76)</f>
        <v/>
      </c>
      <c r="E76" s="31" t="str">
        <f>IF('بيانات أساسية'!H76="","",'بيانات أساسية'!H76)</f>
        <v/>
      </c>
      <c r="F76" s="31" t="str">
        <f>IF('بيانات أساسية'!I76="","",'بيانات أساسية'!I76)</f>
        <v/>
      </c>
      <c r="G76" s="31" t="str">
        <f>IF('بيانات أساسية'!J76="","",'بيانات أساسية'!J76)</f>
        <v/>
      </c>
      <c r="H76" s="31" t="str">
        <f>IF('بيانات أساسية'!K76="","",'بيانات أساسية'!K76)</f>
        <v/>
      </c>
      <c r="I76" s="31" t="str">
        <f>IF('بيانات أساسية'!L76="","",'بيانات أساسية'!L76)</f>
        <v/>
      </c>
      <c r="J76" s="31" t="str">
        <f>IF('بيانات أساسية'!M76="","",'بيانات أساسية'!M76)</f>
        <v/>
      </c>
      <c r="K76" s="31" t="str">
        <f>IF('بيانات أساسية'!N76="","",'بيانات أساسية'!N76)</f>
        <v/>
      </c>
      <c r="L76" s="31" t="str">
        <f>IF('بيانات أساسية'!O76="","",'بيانات أساسية'!O76)</f>
        <v/>
      </c>
      <c r="M76" s="38"/>
      <c r="N76" s="38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235"/>
      <c r="Z76" s="73"/>
      <c r="AA76" s="75"/>
      <c r="AB76" s="75"/>
      <c r="AC76" s="75"/>
      <c r="AD76" s="75"/>
      <c r="AE76" s="75"/>
      <c r="AF76" s="75"/>
      <c r="AG76" s="75"/>
      <c r="AH76" s="73"/>
      <c r="AI76" s="73"/>
      <c r="AJ76" s="364"/>
      <c r="AK76" s="363"/>
      <c r="AL76" s="21"/>
      <c r="AM76" s="21"/>
      <c r="AN76" s="21"/>
      <c r="AO76" s="21"/>
      <c r="AP76" s="21"/>
      <c r="AQ76" s="21"/>
      <c r="AR76" s="21"/>
      <c r="AS76" s="21"/>
      <c r="AT76" s="21"/>
      <c r="AU76" s="219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05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69" ht="39" thickBot="1">
      <c r="A77" s="37" t="str">
        <f>IF('بيانات أساسية'!D77="","",'بيانات أساسية'!D77)</f>
        <v/>
      </c>
      <c r="B77" s="31" t="str">
        <f>IF('بيانات أساسية'!E77="","",'بيانات أساسية'!E77)</f>
        <v/>
      </c>
      <c r="C77" s="31" t="str">
        <f>IF('بيانات أساسية'!F77="","",'بيانات أساسية'!F77)</f>
        <v/>
      </c>
      <c r="D77" s="32" t="str">
        <f>IF('بيانات أساسية'!G77="","",'بيانات أساسية'!G77)</f>
        <v/>
      </c>
      <c r="E77" s="31" t="str">
        <f>IF('بيانات أساسية'!H77="","",'بيانات أساسية'!H77)</f>
        <v/>
      </c>
      <c r="F77" s="31" t="str">
        <f>IF('بيانات أساسية'!I77="","",'بيانات أساسية'!I77)</f>
        <v/>
      </c>
      <c r="G77" s="31" t="str">
        <f>IF('بيانات أساسية'!J77="","",'بيانات أساسية'!J77)</f>
        <v/>
      </c>
      <c r="H77" s="31" t="str">
        <f>IF('بيانات أساسية'!K77="","",'بيانات أساسية'!K77)</f>
        <v/>
      </c>
      <c r="I77" s="31" t="str">
        <f>IF('بيانات أساسية'!L77="","",'بيانات أساسية'!L77)</f>
        <v/>
      </c>
      <c r="J77" s="31" t="str">
        <f>IF('بيانات أساسية'!M77="","",'بيانات أساسية'!M77)</f>
        <v/>
      </c>
      <c r="K77" s="31" t="str">
        <f>IF('بيانات أساسية'!N77="","",'بيانات أساسية'!N77)</f>
        <v/>
      </c>
      <c r="L77" s="31" t="str">
        <f>IF('بيانات أساسية'!O77="","",'بيانات أساسية'!O77)</f>
        <v/>
      </c>
      <c r="M77" s="38"/>
      <c r="N77" s="38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235"/>
      <c r="Z77" s="73"/>
      <c r="AA77" s="75"/>
      <c r="AB77" s="75"/>
      <c r="AC77" s="75"/>
      <c r="AD77" s="75"/>
      <c r="AE77" s="75"/>
      <c r="AF77" s="75"/>
      <c r="AG77" s="75"/>
      <c r="AH77" s="73"/>
      <c r="AI77" s="73"/>
      <c r="AJ77" s="364"/>
      <c r="AK77" s="363"/>
      <c r="AL77" s="21"/>
      <c r="AM77" s="21"/>
      <c r="AN77" s="21"/>
      <c r="AO77" s="21"/>
      <c r="AP77" s="21"/>
      <c r="AQ77" s="21"/>
      <c r="AR77" s="21"/>
      <c r="AS77" s="21"/>
      <c r="AT77" s="21"/>
      <c r="AU77" s="219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05"/>
      <c r="BI77" s="21"/>
      <c r="BJ77" s="21"/>
      <c r="BK77" s="21"/>
      <c r="BL77" s="21"/>
      <c r="BM77" s="21"/>
      <c r="BN77" s="21"/>
      <c r="BO77" s="21"/>
      <c r="BP77" s="21"/>
      <c r="BQ77" s="21"/>
    </row>
    <row r="78" spans="1:69" ht="39" thickBot="1">
      <c r="A78" s="37" t="str">
        <f>IF('بيانات أساسية'!D78="","",'بيانات أساسية'!D78)</f>
        <v/>
      </c>
      <c r="B78" s="31" t="str">
        <f>IF('بيانات أساسية'!E78="","",'بيانات أساسية'!E78)</f>
        <v/>
      </c>
      <c r="C78" s="31" t="str">
        <f>IF('بيانات أساسية'!F78="","",'بيانات أساسية'!F78)</f>
        <v/>
      </c>
      <c r="D78" s="32" t="str">
        <f>IF('بيانات أساسية'!G78="","",'بيانات أساسية'!G78)</f>
        <v/>
      </c>
      <c r="E78" s="31" t="str">
        <f>IF('بيانات أساسية'!H78="","",'بيانات أساسية'!H78)</f>
        <v/>
      </c>
      <c r="F78" s="31" t="str">
        <f>IF('بيانات أساسية'!I78="","",'بيانات أساسية'!I78)</f>
        <v/>
      </c>
      <c r="G78" s="31" t="str">
        <f>IF('بيانات أساسية'!J78="","",'بيانات أساسية'!J78)</f>
        <v/>
      </c>
      <c r="H78" s="31" t="str">
        <f>IF('بيانات أساسية'!K78="","",'بيانات أساسية'!K78)</f>
        <v/>
      </c>
      <c r="I78" s="31" t="str">
        <f>IF('بيانات أساسية'!L78="","",'بيانات أساسية'!L78)</f>
        <v/>
      </c>
      <c r="J78" s="31" t="str">
        <f>IF('بيانات أساسية'!M78="","",'بيانات أساسية'!M78)</f>
        <v/>
      </c>
      <c r="K78" s="31" t="str">
        <f>IF('بيانات أساسية'!N78="","",'بيانات أساسية'!N78)</f>
        <v/>
      </c>
      <c r="L78" s="31" t="str">
        <f>IF('بيانات أساسية'!O78="","",'بيانات أساسية'!O78)</f>
        <v/>
      </c>
      <c r="M78" s="38"/>
      <c r="N78" s="38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235"/>
      <c r="Z78" s="73"/>
      <c r="AA78" s="75"/>
      <c r="AB78" s="75"/>
      <c r="AC78" s="75"/>
      <c r="AD78" s="75"/>
      <c r="AE78" s="75"/>
      <c r="AF78" s="75"/>
      <c r="AG78" s="75"/>
      <c r="AH78" s="73"/>
      <c r="AI78" s="73"/>
      <c r="AJ78" s="364"/>
      <c r="AK78" s="363"/>
      <c r="AL78" s="21"/>
      <c r="AM78" s="21"/>
      <c r="AN78" s="21"/>
      <c r="AO78" s="21"/>
      <c r="AP78" s="21"/>
      <c r="AQ78" s="21"/>
      <c r="AR78" s="21"/>
      <c r="AS78" s="21"/>
      <c r="AT78" s="21"/>
      <c r="AU78" s="219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05"/>
      <c r="BI78" s="21"/>
      <c r="BJ78" s="21"/>
      <c r="BK78" s="21"/>
      <c r="BL78" s="21"/>
      <c r="BM78" s="21"/>
      <c r="BN78" s="21"/>
      <c r="BO78" s="21"/>
      <c r="BP78" s="21"/>
      <c r="BQ78" s="21"/>
    </row>
    <row r="79" spans="1:69" ht="39" thickBot="1">
      <c r="A79" s="37" t="str">
        <f>IF('بيانات أساسية'!D79="","",'بيانات أساسية'!D79)</f>
        <v/>
      </c>
      <c r="B79" s="31" t="str">
        <f>IF('بيانات أساسية'!E79="","",'بيانات أساسية'!E79)</f>
        <v/>
      </c>
      <c r="C79" s="31" t="str">
        <f>IF('بيانات أساسية'!F79="","",'بيانات أساسية'!F79)</f>
        <v/>
      </c>
      <c r="D79" s="32" t="str">
        <f>IF('بيانات أساسية'!G79="","",'بيانات أساسية'!G79)</f>
        <v/>
      </c>
      <c r="E79" s="31" t="str">
        <f>IF('بيانات أساسية'!H79="","",'بيانات أساسية'!H79)</f>
        <v/>
      </c>
      <c r="F79" s="31" t="str">
        <f>IF('بيانات أساسية'!I79="","",'بيانات أساسية'!I79)</f>
        <v/>
      </c>
      <c r="G79" s="31" t="str">
        <f>IF('بيانات أساسية'!J79="","",'بيانات أساسية'!J79)</f>
        <v/>
      </c>
      <c r="H79" s="31" t="str">
        <f>IF('بيانات أساسية'!K79="","",'بيانات أساسية'!K79)</f>
        <v/>
      </c>
      <c r="I79" s="31" t="str">
        <f>IF('بيانات أساسية'!L79="","",'بيانات أساسية'!L79)</f>
        <v/>
      </c>
      <c r="J79" s="31" t="str">
        <f>IF('بيانات أساسية'!M79="","",'بيانات أساسية'!M79)</f>
        <v/>
      </c>
      <c r="K79" s="31" t="str">
        <f>IF('بيانات أساسية'!N79="","",'بيانات أساسية'!N79)</f>
        <v/>
      </c>
      <c r="L79" s="31" t="str">
        <f>IF('بيانات أساسية'!O79="","",'بيانات أساسية'!O79)</f>
        <v/>
      </c>
      <c r="M79" s="38"/>
      <c r="N79" s="38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235"/>
      <c r="Z79" s="73"/>
      <c r="AA79" s="75"/>
      <c r="AB79" s="75"/>
      <c r="AC79" s="75"/>
      <c r="AD79" s="75"/>
      <c r="AE79" s="75"/>
      <c r="AF79" s="75"/>
      <c r="AG79" s="75"/>
      <c r="AH79" s="73"/>
      <c r="AI79" s="73"/>
      <c r="AJ79" s="364"/>
      <c r="AK79" s="363"/>
      <c r="AL79" s="21"/>
      <c r="AM79" s="21"/>
      <c r="AN79" s="21"/>
      <c r="AO79" s="21"/>
      <c r="AP79" s="21"/>
      <c r="AQ79" s="21"/>
      <c r="AR79" s="21"/>
      <c r="AS79" s="21"/>
      <c r="AT79" s="21"/>
      <c r="AU79" s="219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05"/>
      <c r="BI79" s="21"/>
      <c r="BJ79" s="21"/>
      <c r="BK79" s="21"/>
      <c r="BL79" s="21"/>
      <c r="BM79" s="21"/>
      <c r="BN79" s="21"/>
      <c r="BO79" s="21"/>
      <c r="BP79" s="21"/>
      <c r="BQ79" s="21"/>
    </row>
    <row r="80" spans="1:69" ht="39" thickBot="1">
      <c r="A80" s="37" t="str">
        <f>IF('بيانات أساسية'!D80="","",'بيانات أساسية'!D80)</f>
        <v/>
      </c>
      <c r="B80" s="31" t="str">
        <f>IF('بيانات أساسية'!E80="","",'بيانات أساسية'!E80)</f>
        <v/>
      </c>
      <c r="C80" s="31" t="str">
        <f>IF('بيانات أساسية'!F80="","",'بيانات أساسية'!F80)</f>
        <v/>
      </c>
      <c r="D80" s="32" t="str">
        <f>IF('بيانات أساسية'!G80="","",'بيانات أساسية'!G80)</f>
        <v/>
      </c>
      <c r="E80" s="31" t="str">
        <f>IF('بيانات أساسية'!H80="","",'بيانات أساسية'!H80)</f>
        <v/>
      </c>
      <c r="F80" s="31" t="str">
        <f>IF('بيانات أساسية'!I80="","",'بيانات أساسية'!I80)</f>
        <v/>
      </c>
      <c r="G80" s="31" t="str">
        <f>IF('بيانات أساسية'!J80="","",'بيانات أساسية'!J80)</f>
        <v/>
      </c>
      <c r="H80" s="31" t="str">
        <f>IF('بيانات أساسية'!K80="","",'بيانات أساسية'!K80)</f>
        <v/>
      </c>
      <c r="I80" s="31" t="str">
        <f>IF('بيانات أساسية'!L80="","",'بيانات أساسية'!L80)</f>
        <v/>
      </c>
      <c r="J80" s="31" t="str">
        <f>IF('بيانات أساسية'!M80="","",'بيانات أساسية'!M80)</f>
        <v/>
      </c>
      <c r="K80" s="31" t="str">
        <f>IF('بيانات أساسية'!N80="","",'بيانات أساسية'!N80)</f>
        <v/>
      </c>
      <c r="L80" s="31" t="str">
        <f>IF('بيانات أساسية'!O80="","",'بيانات أساسية'!O80)</f>
        <v/>
      </c>
      <c r="M80" s="38"/>
      <c r="N80" s="38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235"/>
      <c r="Z80" s="73"/>
      <c r="AA80" s="75"/>
      <c r="AB80" s="75"/>
      <c r="AC80" s="75"/>
      <c r="AD80" s="75"/>
      <c r="AE80" s="75"/>
      <c r="AF80" s="75"/>
      <c r="AG80" s="75"/>
      <c r="AH80" s="73"/>
      <c r="AI80" s="73"/>
      <c r="AJ80" s="364"/>
      <c r="AK80" s="363"/>
      <c r="AL80" s="21"/>
      <c r="AM80" s="21"/>
      <c r="AN80" s="21"/>
      <c r="AO80" s="21"/>
      <c r="AP80" s="21"/>
      <c r="AQ80" s="21"/>
      <c r="AR80" s="21"/>
      <c r="AS80" s="21"/>
      <c r="AT80" s="21"/>
      <c r="AU80" s="219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05"/>
      <c r="BI80" s="21"/>
      <c r="BJ80" s="21"/>
      <c r="BK80" s="21"/>
      <c r="BL80" s="21"/>
      <c r="BM80" s="21"/>
      <c r="BN80" s="21"/>
      <c r="BO80" s="21"/>
      <c r="BP80" s="21"/>
      <c r="BQ80" s="21"/>
    </row>
    <row r="81" spans="1:69" ht="39" thickBot="1">
      <c r="A81" s="37" t="str">
        <f>IF('بيانات أساسية'!D81="","",'بيانات أساسية'!D81)</f>
        <v/>
      </c>
      <c r="B81" s="31" t="str">
        <f>IF('بيانات أساسية'!E81="","",'بيانات أساسية'!E81)</f>
        <v/>
      </c>
      <c r="C81" s="31" t="str">
        <f>IF('بيانات أساسية'!F81="","",'بيانات أساسية'!F81)</f>
        <v/>
      </c>
      <c r="D81" s="32" t="str">
        <f>IF('بيانات أساسية'!G81="","",'بيانات أساسية'!G81)</f>
        <v/>
      </c>
      <c r="E81" s="31" t="str">
        <f>IF('بيانات أساسية'!H81="","",'بيانات أساسية'!H81)</f>
        <v/>
      </c>
      <c r="F81" s="31" t="str">
        <f>IF('بيانات أساسية'!I81="","",'بيانات أساسية'!I81)</f>
        <v/>
      </c>
      <c r="G81" s="31" t="str">
        <f>IF('بيانات أساسية'!J81="","",'بيانات أساسية'!J81)</f>
        <v/>
      </c>
      <c r="H81" s="31" t="str">
        <f>IF('بيانات أساسية'!K81="","",'بيانات أساسية'!K81)</f>
        <v/>
      </c>
      <c r="I81" s="31" t="str">
        <f>IF('بيانات أساسية'!L81="","",'بيانات أساسية'!L81)</f>
        <v/>
      </c>
      <c r="J81" s="31" t="str">
        <f>IF('بيانات أساسية'!M81="","",'بيانات أساسية'!M81)</f>
        <v/>
      </c>
      <c r="K81" s="31" t="str">
        <f>IF('بيانات أساسية'!N81="","",'بيانات أساسية'!N81)</f>
        <v/>
      </c>
      <c r="L81" s="31" t="str">
        <f>IF('بيانات أساسية'!O81="","",'بيانات أساسية'!O81)</f>
        <v/>
      </c>
      <c r="M81" s="38"/>
      <c r="N81" s="38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235"/>
      <c r="Z81" s="73"/>
      <c r="AA81" s="75"/>
      <c r="AB81" s="75"/>
      <c r="AC81" s="75"/>
      <c r="AD81" s="75"/>
      <c r="AE81" s="75"/>
      <c r="AF81" s="75"/>
      <c r="AG81" s="75"/>
      <c r="AH81" s="73"/>
      <c r="AI81" s="73"/>
      <c r="AJ81" s="364"/>
      <c r="AK81" s="363"/>
      <c r="AL81" s="21"/>
      <c r="AM81" s="21"/>
      <c r="AN81" s="21"/>
      <c r="AO81" s="21"/>
      <c r="AP81" s="21"/>
      <c r="AQ81" s="21"/>
      <c r="AR81" s="21"/>
      <c r="AS81" s="21"/>
      <c r="AT81" s="21"/>
      <c r="AU81" s="219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05"/>
      <c r="BI81" s="21"/>
      <c r="BJ81" s="21"/>
      <c r="BK81" s="21"/>
      <c r="BL81" s="21"/>
      <c r="BM81" s="21"/>
      <c r="BN81" s="21"/>
      <c r="BO81" s="21"/>
      <c r="BP81" s="21"/>
      <c r="BQ81" s="21"/>
    </row>
    <row r="82" spans="1:69" ht="39" thickBot="1">
      <c r="A82" s="37" t="str">
        <f>IF('بيانات أساسية'!D82="","",'بيانات أساسية'!D82)</f>
        <v/>
      </c>
      <c r="B82" s="31" t="str">
        <f>IF('بيانات أساسية'!E82="","",'بيانات أساسية'!E82)</f>
        <v/>
      </c>
      <c r="C82" s="31" t="str">
        <f>IF('بيانات أساسية'!F82="","",'بيانات أساسية'!F82)</f>
        <v/>
      </c>
      <c r="D82" s="32" t="str">
        <f>IF('بيانات أساسية'!G82="","",'بيانات أساسية'!G82)</f>
        <v/>
      </c>
      <c r="E82" s="31" t="str">
        <f>IF('بيانات أساسية'!H82="","",'بيانات أساسية'!H82)</f>
        <v/>
      </c>
      <c r="F82" s="31" t="str">
        <f>IF('بيانات أساسية'!I82="","",'بيانات أساسية'!I82)</f>
        <v/>
      </c>
      <c r="G82" s="31" t="str">
        <f>IF('بيانات أساسية'!J82="","",'بيانات أساسية'!J82)</f>
        <v/>
      </c>
      <c r="H82" s="31" t="str">
        <f>IF('بيانات أساسية'!K82="","",'بيانات أساسية'!K82)</f>
        <v/>
      </c>
      <c r="I82" s="31" t="str">
        <f>IF('بيانات أساسية'!L82="","",'بيانات أساسية'!L82)</f>
        <v/>
      </c>
      <c r="J82" s="31" t="str">
        <f>IF('بيانات أساسية'!M82="","",'بيانات أساسية'!M82)</f>
        <v/>
      </c>
      <c r="K82" s="31" t="str">
        <f>IF('بيانات أساسية'!N82="","",'بيانات أساسية'!N82)</f>
        <v/>
      </c>
      <c r="L82" s="31" t="str">
        <f>IF('بيانات أساسية'!O82="","",'بيانات أساسية'!O82)</f>
        <v/>
      </c>
      <c r="M82" s="38"/>
      <c r="N82" s="38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235"/>
      <c r="Z82" s="73"/>
      <c r="AA82" s="75"/>
      <c r="AB82" s="75"/>
      <c r="AC82" s="75"/>
      <c r="AD82" s="75"/>
      <c r="AE82" s="75"/>
      <c r="AF82" s="75"/>
      <c r="AG82" s="75"/>
      <c r="AH82" s="73"/>
      <c r="AI82" s="73"/>
      <c r="AJ82" s="364"/>
      <c r="AK82" s="363"/>
      <c r="AL82" s="21"/>
      <c r="AM82" s="21"/>
      <c r="AN82" s="21"/>
      <c r="AO82" s="21"/>
      <c r="AP82" s="21"/>
      <c r="AQ82" s="21"/>
      <c r="AR82" s="21"/>
      <c r="AS82" s="21"/>
      <c r="AT82" s="21"/>
      <c r="AU82" s="219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05"/>
      <c r="BI82" s="21"/>
      <c r="BJ82" s="21"/>
      <c r="BK82" s="21"/>
      <c r="BL82" s="21"/>
      <c r="BM82" s="21"/>
      <c r="BN82" s="21"/>
      <c r="BO82" s="21"/>
      <c r="BP82" s="21"/>
      <c r="BQ82" s="21"/>
    </row>
    <row r="83" spans="1:69" ht="39" thickBot="1">
      <c r="A83" s="37" t="str">
        <f>IF('بيانات أساسية'!D83="","",'بيانات أساسية'!D83)</f>
        <v/>
      </c>
      <c r="B83" s="31" t="str">
        <f>IF('بيانات أساسية'!E83="","",'بيانات أساسية'!E83)</f>
        <v/>
      </c>
      <c r="C83" s="31" t="str">
        <f>IF('بيانات أساسية'!F83="","",'بيانات أساسية'!F83)</f>
        <v/>
      </c>
      <c r="D83" s="32" t="str">
        <f>IF('بيانات أساسية'!G83="","",'بيانات أساسية'!G83)</f>
        <v/>
      </c>
      <c r="E83" s="31" t="str">
        <f>IF('بيانات أساسية'!H83="","",'بيانات أساسية'!H83)</f>
        <v/>
      </c>
      <c r="F83" s="31" t="str">
        <f>IF('بيانات أساسية'!I83="","",'بيانات أساسية'!I83)</f>
        <v/>
      </c>
      <c r="G83" s="31" t="str">
        <f>IF('بيانات أساسية'!J83="","",'بيانات أساسية'!J83)</f>
        <v/>
      </c>
      <c r="H83" s="31" t="str">
        <f>IF('بيانات أساسية'!K83="","",'بيانات أساسية'!K83)</f>
        <v/>
      </c>
      <c r="I83" s="31" t="str">
        <f>IF('بيانات أساسية'!L83="","",'بيانات أساسية'!L83)</f>
        <v/>
      </c>
      <c r="J83" s="31" t="str">
        <f>IF('بيانات أساسية'!M83="","",'بيانات أساسية'!M83)</f>
        <v/>
      </c>
      <c r="K83" s="31" t="str">
        <f>IF('بيانات أساسية'!N83="","",'بيانات أساسية'!N83)</f>
        <v/>
      </c>
      <c r="L83" s="31" t="str">
        <f>IF('بيانات أساسية'!O83="","",'بيانات أساسية'!O83)</f>
        <v/>
      </c>
      <c r="M83" s="38"/>
      <c r="N83" s="38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235"/>
      <c r="Z83" s="73"/>
      <c r="AA83" s="75"/>
      <c r="AB83" s="75"/>
      <c r="AC83" s="75"/>
      <c r="AD83" s="75"/>
      <c r="AE83" s="75"/>
      <c r="AF83" s="75"/>
      <c r="AG83" s="75"/>
      <c r="AH83" s="73"/>
      <c r="AI83" s="73"/>
      <c r="AJ83" s="364"/>
      <c r="AK83" s="363"/>
      <c r="AL83" s="21"/>
      <c r="AM83" s="21"/>
      <c r="AN83" s="21"/>
      <c r="AO83" s="21"/>
      <c r="AP83" s="21"/>
      <c r="AQ83" s="21"/>
      <c r="AR83" s="21"/>
      <c r="AS83" s="21"/>
      <c r="AT83" s="21"/>
      <c r="AU83" s="219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05"/>
      <c r="BI83" s="21"/>
      <c r="BJ83" s="21"/>
      <c r="BK83" s="21"/>
      <c r="BL83" s="21"/>
      <c r="BM83" s="21"/>
      <c r="BN83" s="21"/>
      <c r="BO83" s="21"/>
      <c r="BP83" s="21"/>
      <c r="BQ83" s="21"/>
    </row>
    <row r="84" spans="1:69" ht="39" thickBot="1">
      <c r="A84" s="37" t="str">
        <f>IF('بيانات أساسية'!D84="","",'بيانات أساسية'!D84)</f>
        <v/>
      </c>
      <c r="B84" s="31" t="str">
        <f>IF('بيانات أساسية'!E84="","",'بيانات أساسية'!E84)</f>
        <v/>
      </c>
      <c r="C84" s="31" t="str">
        <f>IF('بيانات أساسية'!F84="","",'بيانات أساسية'!F84)</f>
        <v/>
      </c>
      <c r="D84" s="32" t="str">
        <f>IF('بيانات أساسية'!G84="","",'بيانات أساسية'!G84)</f>
        <v/>
      </c>
      <c r="E84" s="31" t="str">
        <f>IF('بيانات أساسية'!H84="","",'بيانات أساسية'!H84)</f>
        <v/>
      </c>
      <c r="F84" s="31" t="str">
        <f>IF('بيانات أساسية'!I84="","",'بيانات أساسية'!I84)</f>
        <v/>
      </c>
      <c r="G84" s="31" t="str">
        <f>IF('بيانات أساسية'!J84="","",'بيانات أساسية'!J84)</f>
        <v/>
      </c>
      <c r="H84" s="31" t="str">
        <f>IF('بيانات أساسية'!K84="","",'بيانات أساسية'!K84)</f>
        <v/>
      </c>
      <c r="I84" s="31" t="str">
        <f>IF('بيانات أساسية'!L84="","",'بيانات أساسية'!L84)</f>
        <v/>
      </c>
      <c r="J84" s="31" t="str">
        <f>IF('بيانات أساسية'!M84="","",'بيانات أساسية'!M84)</f>
        <v/>
      </c>
      <c r="K84" s="31" t="str">
        <f>IF('بيانات أساسية'!N84="","",'بيانات أساسية'!N84)</f>
        <v/>
      </c>
      <c r="L84" s="31" t="str">
        <f>IF('بيانات أساسية'!O84="","",'بيانات أساسية'!O84)</f>
        <v/>
      </c>
      <c r="M84" s="38"/>
      <c r="N84" s="38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235"/>
      <c r="Z84" s="73"/>
      <c r="AA84" s="75"/>
      <c r="AB84" s="75"/>
      <c r="AC84" s="75"/>
      <c r="AD84" s="75"/>
      <c r="AE84" s="75"/>
      <c r="AF84" s="75"/>
      <c r="AG84" s="75"/>
      <c r="AH84" s="73"/>
      <c r="AI84" s="73"/>
      <c r="AJ84" s="364"/>
      <c r="AK84" s="363"/>
      <c r="AL84" s="21"/>
      <c r="AM84" s="21"/>
      <c r="AN84" s="21"/>
      <c r="AO84" s="21"/>
      <c r="AP84" s="21"/>
      <c r="AQ84" s="21"/>
      <c r="AR84" s="21"/>
      <c r="AS84" s="21"/>
      <c r="AT84" s="21"/>
      <c r="AU84" s="219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05"/>
      <c r="BI84" s="21"/>
      <c r="BJ84" s="21"/>
      <c r="BK84" s="21"/>
      <c r="BL84" s="21"/>
      <c r="BM84" s="21"/>
      <c r="BN84" s="21"/>
      <c r="BO84" s="21"/>
      <c r="BP84" s="21"/>
      <c r="BQ84" s="21"/>
    </row>
    <row r="85" spans="1:69" ht="39" thickBot="1">
      <c r="A85" s="37" t="str">
        <f>IF('بيانات أساسية'!D85="","",'بيانات أساسية'!D85)</f>
        <v/>
      </c>
      <c r="B85" s="31" t="str">
        <f>IF('بيانات أساسية'!E85="","",'بيانات أساسية'!E85)</f>
        <v/>
      </c>
      <c r="C85" s="31" t="str">
        <f>IF('بيانات أساسية'!F85="","",'بيانات أساسية'!F85)</f>
        <v/>
      </c>
      <c r="D85" s="32" t="str">
        <f>IF('بيانات أساسية'!G85="","",'بيانات أساسية'!G85)</f>
        <v/>
      </c>
      <c r="E85" s="31" t="str">
        <f>IF('بيانات أساسية'!H85="","",'بيانات أساسية'!H85)</f>
        <v/>
      </c>
      <c r="F85" s="31" t="str">
        <f>IF('بيانات أساسية'!I85="","",'بيانات أساسية'!I85)</f>
        <v/>
      </c>
      <c r="G85" s="31" t="str">
        <f>IF('بيانات أساسية'!J85="","",'بيانات أساسية'!J85)</f>
        <v/>
      </c>
      <c r="H85" s="31" t="str">
        <f>IF('بيانات أساسية'!K85="","",'بيانات أساسية'!K85)</f>
        <v/>
      </c>
      <c r="I85" s="31" t="str">
        <f>IF('بيانات أساسية'!L85="","",'بيانات أساسية'!L85)</f>
        <v/>
      </c>
      <c r="J85" s="31" t="str">
        <f>IF('بيانات أساسية'!M85="","",'بيانات أساسية'!M85)</f>
        <v/>
      </c>
      <c r="K85" s="31" t="str">
        <f>IF('بيانات أساسية'!N85="","",'بيانات أساسية'!N85)</f>
        <v/>
      </c>
      <c r="L85" s="31" t="str">
        <f>IF('بيانات أساسية'!O85="","",'بيانات أساسية'!O85)</f>
        <v/>
      </c>
      <c r="M85" s="38"/>
      <c r="N85" s="38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235"/>
      <c r="Z85" s="73"/>
      <c r="AA85" s="75"/>
      <c r="AB85" s="75"/>
      <c r="AC85" s="75"/>
      <c r="AD85" s="75"/>
      <c r="AE85" s="75"/>
      <c r="AF85" s="75"/>
      <c r="AG85" s="75"/>
      <c r="AH85" s="73"/>
      <c r="AI85" s="73"/>
      <c r="AJ85" s="364"/>
      <c r="AK85" s="363"/>
      <c r="AL85" s="21"/>
      <c r="AM85" s="21"/>
      <c r="AN85" s="21"/>
      <c r="AO85" s="21"/>
      <c r="AP85" s="21"/>
      <c r="AQ85" s="21"/>
      <c r="AR85" s="21"/>
      <c r="AS85" s="21"/>
      <c r="AT85" s="21"/>
      <c r="AU85" s="219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05"/>
      <c r="BI85" s="21"/>
      <c r="BJ85" s="21"/>
      <c r="BK85" s="21"/>
      <c r="BL85" s="21"/>
      <c r="BM85" s="21"/>
      <c r="BN85" s="21"/>
      <c r="BO85" s="21"/>
      <c r="BP85" s="21"/>
      <c r="BQ85" s="21"/>
    </row>
    <row r="86" spans="1:69" ht="39" thickBot="1">
      <c r="A86" s="37" t="str">
        <f>IF('بيانات أساسية'!D86="","",'بيانات أساسية'!D86)</f>
        <v/>
      </c>
      <c r="B86" s="31" t="str">
        <f>IF('بيانات أساسية'!E86="","",'بيانات أساسية'!E86)</f>
        <v/>
      </c>
      <c r="C86" s="31" t="str">
        <f>IF('بيانات أساسية'!F86="","",'بيانات أساسية'!F86)</f>
        <v/>
      </c>
      <c r="D86" s="32" t="str">
        <f>IF('بيانات أساسية'!G86="","",'بيانات أساسية'!G86)</f>
        <v/>
      </c>
      <c r="E86" s="31" t="str">
        <f>IF('بيانات أساسية'!H86="","",'بيانات أساسية'!H86)</f>
        <v/>
      </c>
      <c r="F86" s="31" t="str">
        <f>IF('بيانات أساسية'!I86="","",'بيانات أساسية'!I86)</f>
        <v/>
      </c>
      <c r="G86" s="31" t="str">
        <f>IF('بيانات أساسية'!J86="","",'بيانات أساسية'!J86)</f>
        <v/>
      </c>
      <c r="H86" s="31" t="str">
        <f>IF('بيانات أساسية'!K86="","",'بيانات أساسية'!K86)</f>
        <v/>
      </c>
      <c r="I86" s="31" t="str">
        <f>IF('بيانات أساسية'!L86="","",'بيانات أساسية'!L86)</f>
        <v/>
      </c>
      <c r="J86" s="31" t="str">
        <f>IF('بيانات أساسية'!M86="","",'بيانات أساسية'!M86)</f>
        <v/>
      </c>
      <c r="K86" s="31" t="str">
        <f>IF('بيانات أساسية'!N86="","",'بيانات أساسية'!N86)</f>
        <v/>
      </c>
      <c r="L86" s="31" t="str">
        <f>IF('بيانات أساسية'!O86="","",'بيانات أساسية'!O86)</f>
        <v/>
      </c>
      <c r="M86" s="38"/>
      <c r="N86" s="38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235"/>
      <c r="Z86" s="73"/>
      <c r="AA86" s="75"/>
      <c r="AB86" s="75"/>
      <c r="AC86" s="75"/>
      <c r="AD86" s="75"/>
      <c r="AE86" s="75"/>
      <c r="AF86" s="75"/>
      <c r="AG86" s="75"/>
      <c r="AH86" s="73"/>
      <c r="AI86" s="73"/>
      <c r="AJ86" s="364"/>
      <c r="AK86" s="363"/>
      <c r="AL86" s="21"/>
      <c r="AM86" s="21"/>
      <c r="AN86" s="21"/>
      <c r="AO86" s="21"/>
      <c r="AP86" s="21"/>
      <c r="AQ86" s="21"/>
      <c r="AR86" s="21"/>
      <c r="AS86" s="21"/>
      <c r="AT86" s="21"/>
      <c r="AU86" s="219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05"/>
      <c r="BI86" s="21"/>
      <c r="BJ86" s="21"/>
      <c r="BK86" s="21"/>
      <c r="BL86" s="21"/>
      <c r="BM86" s="21"/>
      <c r="BN86" s="21"/>
      <c r="BO86" s="21"/>
      <c r="BP86" s="21"/>
      <c r="BQ86" s="21"/>
    </row>
    <row r="87" spans="1:69" ht="39" thickBot="1">
      <c r="A87" s="37" t="str">
        <f>IF('بيانات أساسية'!D87="","",'بيانات أساسية'!D87)</f>
        <v/>
      </c>
      <c r="B87" s="31" t="str">
        <f>IF('بيانات أساسية'!E87="","",'بيانات أساسية'!E87)</f>
        <v/>
      </c>
      <c r="C87" s="31" t="str">
        <f>IF('بيانات أساسية'!F87="","",'بيانات أساسية'!F87)</f>
        <v/>
      </c>
      <c r="D87" s="32" t="str">
        <f>IF('بيانات أساسية'!G87="","",'بيانات أساسية'!G87)</f>
        <v/>
      </c>
      <c r="E87" s="31" t="str">
        <f>IF('بيانات أساسية'!H87="","",'بيانات أساسية'!H87)</f>
        <v/>
      </c>
      <c r="F87" s="31" t="str">
        <f>IF('بيانات أساسية'!I87="","",'بيانات أساسية'!I87)</f>
        <v/>
      </c>
      <c r="G87" s="31" t="str">
        <f>IF('بيانات أساسية'!J87="","",'بيانات أساسية'!J87)</f>
        <v/>
      </c>
      <c r="H87" s="31" t="str">
        <f>IF('بيانات أساسية'!K87="","",'بيانات أساسية'!K87)</f>
        <v/>
      </c>
      <c r="I87" s="31" t="str">
        <f>IF('بيانات أساسية'!L87="","",'بيانات أساسية'!L87)</f>
        <v/>
      </c>
      <c r="J87" s="31" t="str">
        <f>IF('بيانات أساسية'!M87="","",'بيانات أساسية'!M87)</f>
        <v/>
      </c>
      <c r="K87" s="31" t="str">
        <f>IF('بيانات أساسية'!N87="","",'بيانات أساسية'!N87)</f>
        <v/>
      </c>
      <c r="L87" s="31" t="str">
        <f>IF('بيانات أساسية'!O87="","",'بيانات أساسية'!O87)</f>
        <v/>
      </c>
      <c r="M87" s="38"/>
      <c r="N87" s="38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235"/>
      <c r="Z87" s="73"/>
      <c r="AA87" s="75"/>
      <c r="AB87" s="75"/>
      <c r="AC87" s="75"/>
      <c r="AD87" s="75"/>
      <c r="AE87" s="75"/>
      <c r="AF87" s="75"/>
      <c r="AG87" s="75"/>
      <c r="AH87" s="73"/>
      <c r="AI87" s="73"/>
      <c r="AJ87" s="364"/>
      <c r="AK87" s="363"/>
      <c r="AL87" s="21"/>
      <c r="AM87" s="21"/>
      <c r="AN87" s="21"/>
      <c r="AO87" s="21"/>
      <c r="AP87" s="21"/>
      <c r="AQ87" s="21"/>
      <c r="AR87" s="21"/>
      <c r="AS87" s="21"/>
      <c r="AT87" s="21"/>
      <c r="AU87" s="219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05"/>
      <c r="BI87" s="21"/>
      <c r="BJ87" s="21"/>
      <c r="BK87" s="21"/>
      <c r="BL87" s="21"/>
      <c r="BM87" s="21"/>
      <c r="BN87" s="21"/>
      <c r="BO87" s="21"/>
      <c r="BP87" s="21"/>
      <c r="BQ87" s="21"/>
    </row>
    <row r="88" spans="1:69" ht="39" thickBot="1">
      <c r="A88" s="37" t="str">
        <f>IF('بيانات أساسية'!D88="","",'بيانات أساسية'!D88)</f>
        <v/>
      </c>
      <c r="B88" s="31" t="str">
        <f>IF('بيانات أساسية'!E88="","",'بيانات أساسية'!E88)</f>
        <v/>
      </c>
      <c r="C88" s="31" t="str">
        <f>IF('بيانات أساسية'!F88="","",'بيانات أساسية'!F88)</f>
        <v/>
      </c>
      <c r="D88" s="32" t="str">
        <f>IF('بيانات أساسية'!G88="","",'بيانات أساسية'!G88)</f>
        <v/>
      </c>
      <c r="E88" s="31" t="str">
        <f>IF('بيانات أساسية'!H88="","",'بيانات أساسية'!H88)</f>
        <v/>
      </c>
      <c r="F88" s="31" t="str">
        <f>IF('بيانات أساسية'!I88="","",'بيانات أساسية'!I88)</f>
        <v/>
      </c>
      <c r="G88" s="31" t="str">
        <f>IF('بيانات أساسية'!J88="","",'بيانات أساسية'!J88)</f>
        <v/>
      </c>
      <c r="H88" s="31" t="str">
        <f>IF('بيانات أساسية'!K88="","",'بيانات أساسية'!K88)</f>
        <v/>
      </c>
      <c r="I88" s="31" t="str">
        <f>IF('بيانات أساسية'!L88="","",'بيانات أساسية'!L88)</f>
        <v/>
      </c>
      <c r="J88" s="31" t="str">
        <f>IF('بيانات أساسية'!M88="","",'بيانات أساسية'!M88)</f>
        <v/>
      </c>
      <c r="K88" s="31" t="str">
        <f>IF('بيانات أساسية'!N88="","",'بيانات أساسية'!N88)</f>
        <v/>
      </c>
      <c r="L88" s="31" t="str">
        <f>IF('بيانات أساسية'!O88="","",'بيانات أساسية'!O88)</f>
        <v/>
      </c>
      <c r="M88" s="38"/>
      <c r="N88" s="38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235"/>
      <c r="Z88" s="73"/>
      <c r="AA88" s="75"/>
      <c r="AB88" s="75"/>
      <c r="AC88" s="75"/>
      <c r="AD88" s="75"/>
      <c r="AE88" s="75"/>
      <c r="AF88" s="75"/>
      <c r="AG88" s="75"/>
      <c r="AH88" s="73"/>
      <c r="AI88" s="73"/>
      <c r="AJ88" s="364"/>
      <c r="AK88" s="363"/>
      <c r="AL88" s="21"/>
      <c r="AM88" s="21"/>
      <c r="AN88" s="21"/>
      <c r="AO88" s="21"/>
      <c r="AP88" s="21"/>
      <c r="AQ88" s="21"/>
      <c r="AR88" s="21"/>
      <c r="AS88" s="21"/>
      <c r="AT88" s="21"/>
      <c r="AU88" s="219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05"/>
      <c r="BI88" s="21"/>
      <c r="BJ88" s="21"/>
      <c r="BK88" s="21"/>
      <c r="BL88" s="21"/>
      <c r="BM88" s="21"/>
      <c r="BN88" s="21"/>
      <c r="BO88" s="21"/>
      <c r="BP88" s="21"/>
      <c r="BQ88" s="21"/>
    </row>
    <row r="89" spans="1:69" ht="39" thickBot="1">
      <c r="A89" s="37" t="str">
        <f>IF('بيانات أساسية'!D89="","",'بيانات أساسية'!D89)</f>
        <v/>
      </c>
      <c r="B89" s="31" t="str">
        <f>IF('بيانات أساسية'!E89="","",'بيانات أساسية'!E89)</f>
        <v/>
      </c>
      <c r="C89" s="31" t="str">
        <f>IF('بيانات أساسية'!F89="","",'بيانات أساسية'!F89)</f>
        <v/>
      </c>
      <c r="D89" s="32" t="str">
        <f>IF('بيانات أساسية'!G89="","",'بيانات أساسية'!G89)</f>
        <v/>
      </c>
      <c r="E89" s="31" t="str">
        <f>IF('بيانات أساسية'!H89="","",'بيانات أساسية'!H89)</f>
        <v/>
      </c>
      <c r="F89" s="31" t="str">
        <f>IF('بيانات أساسية'!I89="","",'بيانات أساسية'!I89)</f>
        <v/>
      </c>
      <c r="G89" s="31" t="str">
        <f>IF('بيانات أساسية'!J89="","",'بيانات أساسية'!J89)</f>
        <v/>
      </c>
      <c r="H89" s="31" t="str">
        <f>IF('بيانات أساسية'!K89="","",'بيانات أساسية'!K89)</f>
        <v/>
      </c>
      <c r="I89" s="31" t="str">
        <f>IF('بيانات أساسية'!L89="","",'بيانات أساسية'!L89)</f>
        <v/>
      </c>
      <c r="J89" s="31" t="str">
        <f>IF('بيانات أساسية'!M89="","",'بيانات أساسية'!M89)</f>
        <v/>
      </c>
      <c r="K89" s="31" t="str">
        <f>IF('بيانات أساسية'!N89="","",'بيانات أساسية'!N89)</f>
        <v/>
      </c>
      <c r="L89" s="31" t="str">
        <f>IF('بيانات أساسية'!O89="","",'بيانات أساسية'!O89)</f>
        <v/>
      </c>
      <c r="M89" s="38"/>
      <c r="N89" s="38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235"/>
      <c r="Z89" s="73"/>
      <c r="AA89" s="75"/>
      <c r="AB89" s="75"/>
      <c r="AC89" s="75"/>
      <c r="AD89" s="75"/>
      <c r="AE89" s="75"/>
      <c r="AF89" s="75"/>
      <c r="AG89" s="75"/>
      <c r="AH89" s="73"/>
      <c r="AI89" s="73"/>
      <c r="AJ89" s="364"/>
      <c r="AK89" s="363"/>
      <c r="AL89" s="21"/>
      <c r="AM89" s="21"/>
      <c r="AN89" s="21"/>
      <c r="AO89" s="21"/>
      <c r="AP89" s="21"/>
      <c r="AQ89" s="21"/>
      <c r="AR89" s="21"/>
      <c r="AS89" s="21"/>
      <c r="AT89" s="21"/>
      <c r="AU89" s="219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05"/>
      <c r="BI89" s="21"/>
      <c r="BJ89" s="21"/>
      <c r="BK89" s="21"/>
      <c r="BL89" s="21"/>
      <c r="BM89" s="21"/>
      <c r="BN89" s="21"/>
      <c r="BO89" s="21"/>
      <c r="BP89" s="21"/>
      <c r="BQ89" s="21"/>
    </row>
    <row r="90" spans="1:69" ht="39" thickBot="1">
      <c r="A90" s="37" t="str">
        <f>IF('بيانات أساسية'!D90="","",'بيانات أساسية'!D90)</f>
        <v/>
      </c>
      <c r="B90" s="31" t="str">
        <f>IF('بيانات أساسية'!E90="","",'بيانات أساسية'!E90)</f>
        <v/>
      </c>
      <c r="C90" s="31" t="str">
        <f>IF('بيانات أساسية'!F90="","",'بيانات أساسية'!F90)</f>
        <v/>
      </c>
      <c r="D90" s="32" t="str">
        <f>IF('بيانات أساسية'!G90="","",'بيانات أساسية'!G90)</f>
        <v/>
      </c>
      <c r="E90" s="31" t="str">
        <f>IF('بيانات أساسية'!H90="","",'بيانات أساسية'!H90)</f>
        <v/>
      </c>
      <c r="F90" s="31" t="str">
        <f>IF('بيانات أساسية'!I90="","",'بيانات أساسية'!I90)</f>
        <v/>
      </c>
      <c r="G90" s="31" t="str">
        <f>IF('بيانات أساسية'!J90="","",'بيانات أساسية'!J90)</f>
        <v/>
      </c>
      <c r="H90" s="31" t="str">
        <f>IF('بيانات أساسية'!K90="","",'بيانات أساسية'!K90)</f>
        <v/>
      </c>
      <c r="I90" s="31" t="str">
        <f>IF('بيانات أساسية'!L90="","",'بيانات أساسية'!L90)</f>
        <v/>
      </c>
      <c r="J90" s="31" t="str">
        <f>IF('بيانات أساسية'!M90="","",'بيانات أساسية'!M90)</f>
        <v/>
      </c>
      <c r="K90" s="31" t="str">
        <f>IF('بيانات أساسية'!N90="","",'بيانات أساسية'!N90)</f>
        <v/>
      </c>
      <c r="L90" s="31" t="str">
        <f>IF('بيانات أساسية'!O90="","",'بيانات أساسية'!O90)</f>
        <v/>
      </c>
      <c r="M90" s="38"/>
      <c r="N90" s="38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235"/>
      <c r="Z90" s="73"/>
      <c r="AA90" s="75"/>
      <c r="AB90" s="75"/>
      <c r="AC90" s="75"/>
      <c r="AD90" s="75"/>
      <c r="AE90" s="75"/>
      <c r="AF90" s="75"/>
      <c r="AG90" s="75"/>
      <c r="AH90" s="73"/>
      <c r="AI90" s="73"/>
      <c r="AJ90" s="364"/>
      <c r="AK90" s="363"/>
      <c r="AL90" s="21"/>
      <c r="AM90" s="21"/>
      <c r="AN90" s="21"/>
      <c r="AO90" s="21"/>
      <c r="AP90" s="21"/>
      <c r="AQ90" s="21"/>
      <c r="AR90" s="21"/>
      <c r="AS90" s="21"/>
      <c r="AT90" s="21"/>
      <c r="AU90" s="219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05"/>
      <c r="BI90" s="21"/>
      <c r="BJ90" s="21"/>
      <c r="BK90" s="21"/>
      <c r="BL90" s="21"/>
      <c r="BM90" s="21"/>
      <c r="BN90" s="21"/>
      <c r="BO90" s="21"/>
      <c r="BP90" s="21"/>
      <c r="BQ90" s="21"/>
    </row>
    <row r="91" spans="1:69" ht="39" thickBot="1">
      <c r="A91" s="37" t="str">
        <f>IF('بيانات أساسية'!D91="","",'بيانات أساسية'!D91)</f>
        <v/>
      </c>
      <c r="B91" s="31" t="str">
        <f>IF('بيانات أساسية'!E91="","",'بيانات أساسية'!E91)</f>
        <v/>
      </c>
      <c r="C91" s="31" t="str">
        <f>IF('بيانات أساسية'!F91="","",'بيانات أساسية'!F91)</f>
        <v/>
      </c>
      <c r="D91" s="32" t="str">
        <f>IF('بيانات أساسية'!G91="","",'بيانات أساسية'!G91)</f>
        <v/>
      </c>
      <c r="E91" s="31" t="str">
        <f>IF('بيانات أساسية'!H91="","",'بيانات أساسية'!H91)</f>
        <v/>
      </c>
      <c r="F91" s="31" t="str">
        <f>IF('بيانات أساسية'!I91="","",'بيانات أساسية'!I91)</f>
        <v/>
      </c>
      <c r="G91" s="31" t="str">
        <f>IF('بيانات أساسية'!J91="","",'بيانات أساسية'!J91)</f>
        <v/>
      </c>
      <c r="H91" s="31" t="str">
        <f>IF('بيانات أساسية'!K91="","",'بيانات أساسية'!K91)</f>
        <v/>
      </c>
      <c r="I91" s="31" t="str">
        <f>IF('بيانات أساسية'!L91="","",'بيانات أساسية'!L91)</f>
        <v/>
      </c>
      <c r="J91" s="31" t="str">
        <f>IF('بيانات أساسية'!M91="","",'بيانات أساسية'!M91)</f>
        <v/>
      </c>
      <c r="K91" s="31" t="str">
        <f>IF('بيانات أساسية'!N91="","",'بيانات أساسية'!N91)</f>
        <v/>
      </c>
      <c r="L91" s="31" t="str">
        <f>IF('بيانات أساسية'!O91="","",'بيانات أساسية'!O91)</f>
        <v/>
      </c>
      <c r="M91" s="38"/>
      <c r="N91" s="38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235"/>
      <c r="Z91" s="73"/>
      <c r="AA91" s="75"/>
      <c r="AB91" s="75"/>
      <c r="AC91" s="75"/>
      <c r="AD91" s="75"/>
      <c r="AE91" s="75"/>
      <c r="AF91" s="75"/>
      <c r="AG91" s="75"/>
      <c r="AH91" s="73"/>
      <c r="AI91" s="73"/>
      <c r="AJ91" s="364"/>
      <c r="AK91" s="363"/>
      <c r="AL91" s="21"/>
      <c r="AM91" s="21"/>
      <c r="AN91" s="21"/>
      <c r="AO91" s="21"/>
      <c r="AP91" s="21"/>
      <c r="AQ91" s="21"/>
      <c r="AR91" s="21"/>
      <c r="AS91" s="21"/>
      <c r="AT91" s="21"/>
      <c r="AU91" s="219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05"/>
      <c r="BI91" s="21"/>
      <c r="BJ91" s="21"/>
      <c r="BK91" s="21"/>
      <c r="BL91" s="21"/>
      <c r="BM91" s="21"/>
      <c r="BN91" s="21"/>
      <c r="BO91" s="21"/>
      <c r="BP91" s="21"/>
      <c r="BQ91" s="21"/>
    </row>
    <row r="92" spans="1:69" ht="39" thickBot="1">
      <c r="A92" s="37" t="str">
        <f>IF('بيانات أساسية'!D92="","",'بيانات أساسية'!D92)</f>
        <v/>
      </c>
      <c r="B92" s="31" t="str">
        <f>IF('بيانات أساسية'!E92="","",'بيانات أساسية'!E92)</f>
        <v/>
      </c>
      <c r="C92" s="31" t="str">
        <f>IF('بيانات أساسية'!F92="","",'بيانات أساسية'!F92)</f>
        <v/>
      </c>
      <c r="D92" s="32" t="str">
        <f>IF('بيانات أساسية'!G92="","",'بيانات أساسية'!G92)</f>
        <v/>
      </c>
      <c r="E92" s="31" t="str">
        <f>IF('بيانات أساسية'!H92="","",'بيانات أساسية'!H92)</f>
        <v/>
      </c>
      <c r="F92" s="31" t="str">
        <f>IF('بيانات أساسية'!I92="","",'بيانات أساسية'!I92)</f>
        <v/>
      </c>
      <c r="G92" s="31" t="str">
        <f>IF('بيانات أساسية'!J92="","",'بيانات أساسية'!J92)</f>
        <v/>
      </c>
      <c r="H92" s="31" t="str">
        <f>IF('بيانات أساسية'!K92="","",'بيانات أساسية'!K92)</f>
        <v/>
      </c>
      <c r="I92" s="31" t="str">
        <f>IF('بيانات أساسية'!L92="","",'بيانات أساسية'!L92)</f>
        <v/>
      </c>
      <c r="J92" s="31" t="str">
        <f>IF('بيانات أساسية'!M92="","",'بيانات أساسية'!M92)</f>
        <v/>
      </c>
      <c r="K92" s="31" t="str">
        <f>IF('بيانات أساسية'!N92="","",'بيانات أساسية'!N92)</f>
        <v/>
      </c>
      <c r="L92" s="31" t="str">
        <f>IF('بيانات أساسية'!O92="","",'بيانات أساسية'!O92)</f>
        <v/>
      </c>
      <c r="M92" s="38"/>
      <c r="N92" s="38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235"/>
      <c r="Z92" s="73"/>
      <c r="AA92" s="75"/>
      <c r="AB92" s="75"/>
      <c r="AC92" s="75"/>
      <c r="AD92" s="75"/>
      <c r="AE92" s="75"/>
      <c r="AF92" s="75"/>
      <c r="AG92" s="75"/>
      <c r="AH92" s="73"/>
      <c r="AI92" s="73"/>
      <c r="AJ92" s="364"/>
      <c r="AK92" s="363"/>
      <c r="AL92" s="21"/>
      <c r="AM92" s="21"/>
      <c r="AN92" s="21"/>
      <c r="AO92" s="21"/>
      <c r="AP92" s="21"/>
      <c r="AQ92" s="21"/>
      <c r="AR92" s="21"/>
      <c r="AS92" s="21"/>
      <c r="AT92" s="21"/>
      <c r="AU92" s="219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05"/>
      <c r="BI92" s="21"/>
      <c r="BJ92" s="21"/>
      <c r="BK92" s="21"/>
      <c r="BL92" s="21"/>
      <c r="BM92" s="21"/>
      <c r="BN92" s="21"/>
      <c r="BO92" s="21"/>
      <c r="BP92" s="21"/>
      <c r="BQ92" s="21"/>
    </row>
    <row r="93" spans="1:69" ht="39" thickBot="1">
      <c r="A93" s="37" t="str">
        <f>IF('بيانات أساسية'!D93="","",'بيانات أساسية'!D93)</f>
        <v/>
      </c>
      <c r="B93" s="31" t="str">
        <f>IF('بيانات أساسية'!E93="","",'بيانات أساسية'!E93)</f>
        <v/>
      </c>
      <c r="C93" s="31" t="str">
        <f>IF('بيانات أساسية'!F93="","",'بيانات أساسية'!F93)</f>
        <v/>
      </c>
      <c r="D93" s="32" t="str">
        <f>IF('بيانات أساسية'!G93="","",'بيانات أساسية'!G93)</f>
        <v/>
      </c>
      <c r="E93" s="31" t="str">
        <f>IF('بيانات أساسية'!H93="","",'بيانات أساسية'!H93)</f>
        <v/>
      </c>
      <c r="F93" s="31" t="str">
        <f>IF('بيانات أساسية'!I93="","",'بيانات أساسية'!I93)</f>
        <v/>
      </c>
      <c r="G93" s="31" t="str">
        <f>IF('بيانات أساسية'!J93="","",'بيانات أساسية'!J93)</f>
        <v/>
      </c>
      <c r="H93" s="31" t="str">
        <f>IF('بيانات أساسية'!K93="","",'بيانات أساسية'!K93)</f>
        <v/>
      </c>
      <c r="I93" s="31" t="str">
        <f>IF('بيانات أساسية'!L93="","",'بيانات أساسية'!L93)</f>
        <v/>
      </c>
      <c r="J93" s="31" t="str">
        <f>IF('بيانات أساسية'!M93="","",'بيانات أساسية'!M93)</f>
        <v/>
      </c>
      <c r="K93" s="31" t="str">
        <f>IF('بيانات أساسية'!N93="","",'بيانات أساسية'!N93)</f>
        <v/>
      </c>
      <c r="L93" s="31" t="str">
        <f>IF('بيانات أساسية'!O93="","",'بيانات أساسية'!O93)</f>
        <v/>
      </c>
      <c r="M93" s="38"/>
      <c r="N93" s="38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235"/>
      <c r="Z93" s="73"/>
      <c r="AA93" s="75"/>
      <c r="AB93" s="75"/>
      <c r="AC93" s="75"/>
      <c r="AD93" s="75"/>
      <c r="AE93" s="75"/>
      <c r="AF93" s="75"/>
      <c r="AG93" s="75"/>
      <c r="AH93" s="73"/>
      <c r="AI93" s="73"/>
      <c r="AJ93" s="364"/>
      <c r="AK93" s="363"/>
      <c r="AL93" s="21"/>
      <c r="AM93" s="21"/>
      <c r="AN93" s="21"/>
      <c r="AO93" s="21"/>
      <c r="AP93" s="21"/>
      <c r="AQ93" s="21"/>
      <c r="AR93" s="21"/>
      <c r="AS93" s="21"/>
      <c r="AT93" s="21"/>
      <c r="AU93" s="219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05"/>
      <c r="BI93" s="21"/>
      <c r="BJ93" s="21"/>
      <c r="BK93" s="21"/>
      <c r="BL93" s="21"/>
      <c r="BM93" s="21"/>
      <c r="BN93" s="21"/>
      <c r="BO93" s="21"/>
      <c r="BP93" s="21"/>
      <c r="BQ93" s="21"/>
    </row>
    <row r="94" spans="1:69" ht="39" thickBot="1">
      <c r="A94" s="37" t="str">
        <f>IF('بيانات أساسية'!D94="","",'بيانات أساسية'!D94)</f>
        <v/>
      </c>
      <c r="B94" s="31" t="str">
        <f>IF('بيانات أساسية'!E94="","",'بيانات أساسية'!E94)</f>
        <v/>
      </c>
      <c r="C94" s="31" t="str">
        <f>IF('بيانات أساسية'!F94="","",'بيانات أساسية'!F94)</f>
        <v/>
      </c>
      <c r="D94" s="32" t="str">
        <f>IF('بيانات أساسية'!G94="","",'بيانات أساسية'!G94)</f>
        <v/>
      </c>
      <c r="E94" s="31" t="str">
        <f>IF('بيانات أساسية'!H94="","",'بيانات أساسية'!H94)</f>
        <v/>
      </c>
      <c r="F94" s="31" t="str">
        <f>IF('بيانات أساسية'!I94="","",'بيانات أساسية'!I94)</f>
        <v/>
      </c>
      <c r="G94" s="31" t="str">
        <f>IF('بيانات أساسية'!J94="","",'بيانات أساسية'!J94)</f>
        <v/>
      </c>
      <c r="H94" s="31" t="str">
        <f>IF('بيانات أساسية'!K94="","",'بيانات أساسية'!K94)</f>
        <v/>
      </c>
      <c r="I94" s="31" t="str">
        <f>IF('بيانات أساسية'!L94="","",'بيانات أساسية'!L94)</f>
        <v/>
      </c>
      <c r="J94" s="31" t="str">
        <f>IF('بيانات أساسية'!M94="","",'بيانات أساسية'!M94)</f>
        <v/>
      </c>
      <c r="K94" s="31" t="str">
        <f>IF('بيانات أساسية'!N94="","",'بيانات أساسية'!N94)</f>
        <v/>
      </c>
      <c r="L94" s="31" t="str">
        <f>IF('بيانات أساسية'!O94="","",'بيانات أساسية'!O94)</f>
        <v/>
      </c>
      <c r="M94" s="38"/>
      <c r="N94" s="38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235"/>
      <c r="Z94" s="73"/>
      <c r="AA94" s="75"/>
      <c r="AB94" s="75"/>
      <c r="AC94" s="75"/>
      <c r="AD94" s="75"/>
      <c r="AE94" s="75"/>
      <c r="AF94" s="75"/>
      <c r="AG94" s="75"/>
      <c r="AH94" s="73"/>
      <c r="AI94" s="73"/>
      <c r="AJ94" s="364"/>
      <c r="AK94" s="363"/>
      <c r="AL94" s="21"/>
      <c r="AM94" s="21"/>
      <c r="AN94" s="21"/>
      <c r="AO94" s="21"/>
      <c r="AP94" s="21"/>
      <c r="AQ94" s="21"/>
      <c r="AR94" s="21"/>
      <c r="AS94" s="21"/>
      <c r="AT94" s="21"/>
      <c r="AU94" s="219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05"/>
      <c r="BI94" s="21"/>
      <c r="BJ94" s="21"/>
      <c r="BK94" s="21"/>
      <c r="BL94" s="21"/>
      <c r="BM94" s="21"/>
      <c r="BN94" s="21"/>
      <c r="BO94" s="21"/>
      <c r="BP94" s="21"/>
      <c r="BQ94" s="21"/>
    </row>
    <row r="95" spans="1:69" ht="39" thickBot="1">
      <c r="A95" s="37" t="str">
        <f>IF('بيانات أساسية'!D95="","",'بيانات أساسية'!D95)</f>
        <v/>
      </c>
      <c r="B95" s="31" t="str">
        <f>IF('بيانات أساسية'!E95="","",'بيانات أساسية'!E95)</f>
        <v/>
      </c>
      <c r="C95" s="31" t="str">
        <f>IF('بيانات أساسية'!F95="","",'بيانات أساسية'!F95)</f>
        <v/>
      </c>
      <c r="D95" s="32" t="str">
        <f>IF('بيانات أساسية'!G95="","",'بيانات أساسية'!G95)</f>
        <v/>
      </c>
      <c r="E95" s="31" t="str">
        <f>IF('بيانات أساسية'!H95="","",'بيانات أساسية'!H95)</f>
        <v/>
      </c>
      <c r="F95" s="31" t="str">
        <f>IF('بيانات أساسية'!I95="","",'بيانات أساسية'!I95)</f>
        <v/>
      </c>
      <c r="G95" s="31" t="str">
        <f>IF('بيانات أساسية'!J95="","",'بيانات أساسية'!J95)</f>
        <v/>
      </c>
      <c r="H95" s="31" t="str">
        <f>IF('بيانات أساسية'!K95="","",'بيانات أساسية'!K95)</f>
        <v/>
      </c>
      <c r="I95" s="31" t="str">
        <f>IF('بيانات أساسية'!L95="","",'بيانات أساسية'!L95)</f>
        <v/>
      </c>
      <c r="J95" s="31" t="str">
        <f>IF('بيانات أساسية'!M95="","",'بيانات أساسية'!M95)</f>
        <v/>
      </c>
      <c r="K95" s="31" t="str">
        <f>IF('بيانات أساسية'!N95="","",'بيانات أساسية'!N95)</f>
        <v/>
      </c>
      <c r="L95" s="31" t="str">
        <f>IF('بيانات أساسية'!O95="","",'بيانات أساسية'!O95)</f>
        <v/>
      </c>
      <c r="M95" s="38"/>
      <c r="N95" s="38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235"/>
      <c r="Z95" s="73"/>
      <c r="AA95" s="75"/>
      <c r="AB95" s="75"/>
      <c r="AC95" s="75"/>
      <c r="AD95" s="75"/>
      <c r="AE95" s="75"/>
      <c r="AF95" s="75"/>
      <c r="AG95" s="75"/>
      <c r="AH95" s="73"/>
      <c r="AI95" s="73"/>
      <c r="AJ95" s="364"/>
      <c r="AK95" s="363"/>
      <c r="AL95" s="21"/>
      <c r="AM95" s="21"/>
      <c r="AN95" s="21"/>
      <c r="AO95" s="21"/>
      <c r="AP95" s="21"/>
      <c r="AQ95" s="21"/>
      <c r="AR95" s="21"/>
      <c r="AS95" s="21"/>
      <c r="AT95" s="21"/>
      <c r="AU95" s="219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05"/>
      <c r="BI95" s="21"/>
      <c r="BJ95" s="21"/>
      <c r="BK95" s="21"/>
      <c r="BL95" s="21"/>
      <c r="BM95" s="21"/>
      <c r="BN95" s="21"/>
      <c r="BO95" s="21"/>
      <c r="BP95" s="21"/>
      <c r="BQ95" s="21"/>
    </row>
    <row r="96" spans="1:69" ht="39" thickBot="1">
      <c r="A96" s="37" t="str">
        <f>IF('بيانات أساسية'!D96="","",'بيانات أساسية'!D96)</f>
        <v/>
      </c>
      <c r="B96" s="31" t="str">
        <f>IF('بيانات أساسية'!E96="","",'بيانات أساسية'!E96)</f>
        <v/>
      </c>
      <c r="C96" s="31" t="str">
        <f>IF('بيانات أساسية'!F96="","",'بيانات أساسية'!F96)</f>
        <v/>
      </c>
      <c r="D96" s="32" t="str">
        <f>IF('بيانات أساسية'!G96="","",'بيانات أساسية'!G96)</f>
        <v/>
      </c>
      <c r="E96" s="31" t="str">
        <f>IF('بيانات أساسية'!H96="","",'بيانات أساسية'!H96)</f>
        <v/>
      </c>
      <c r="F96" s="31" t="str">
        <f>IF('بيانات أساسية'!I96="","",'بيانات أساسية'!I96)</f>
        <v/>
      </c>
      <c r="G96" s="31" t="str">
        <f>IF('بيانات أساسية'!J96="","",'بيانات أساسية'!J96)</f>
        <v/>
      </c>
      <c r="H96" s="31" t="str">
        <f>IF('بيانات أساسية'!K96="","",'بيانات أساسية'!K96)</f>
        <v/>
      </c>
      <c r="I96" s="31" t="str">
        <f>IF('بيانات أساسية'!L96="","",'بيانات أساسية'!L96)</f>
        <v/>
      </c>
      <c r="J96" s="31" t="str">
        <f>IF('بيانات أساسية'!M96="","",'بيانات أساسية'!M96)</f>
        <v/>
      </c>
      <c r="K96" s="31" t="str">
        <f>IF('بيانات أساسية'!N96="","",'بيانات أساسية'!N96)</f>
        <v/>
      </c>
      <c r="L96" s="31" t="str">
        <f>IF('بيانات أساسية'!O96="","",'بيانات أساسية'!O96)</f>
        <v/>
      </c>
      <c r="M96" s="38"/>
      <c r="N96" s="38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235"/>
      <c r="Z96" s="73"/>
      <c r="AA96" s="75"/>
      <c r="AB96" s="75"/>
      <c r="AC96" s="75"/>
      <c r="AD96" s="75"/>
      <c r="AE96" s="75"/>
      <c r="AF96" s="75"/>
      <c r="AG96" s="75"/>
      <c r="AH96" s="73"/>
      <c r="AI96" s="73"/>
      <c r="AJ96" s="364"/>
      <c r="AK96" s="363"/>
      <c r="AL96" s="21"/>
      <c r="AM96" s="21"/>
      <c r="AN96" s="21"/>
      <c r="AO96" s="21"/>
      <c r="AP96" s="21"/>
      <c r="AQ96" s="21"/>
      <c r="AR96" s="21"/>
      <c r="AS96" s="21"/>
      <c r="AT96" s="21"/>
      <c r="AU96" s="219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05"/>
      <c r="BI96" s="21"/>
      <c r="BJ96" s="21"/>
      <c r="BK96" s="21"/>
      <c r="BL96" s="21"/>
      <c r="BM96" s="21"/>
      <c r="BN96" s="21"/>
      <c r="BO96" s="21"/>
      <c r="BP96" s="21"/>
      <c r="BQ96" s="21"/>
    </row>
    <row r="97" spans="1:69" ht="39" thickBot="1">
      <c r="A97" s="37" t="str">
        <f>IF('بيانات أساسية'!D97="","",'بيانات أساسية'!D97)</f>
        <v/>
      </c>
      <c r="B97" s="31" t="str">
        <f>IF('بيانات أساسية'!E97="","",'بيانات أساسية'!E97)</f>
        <v/>
      </c>
      <c r="C97" s="31" t="str">
        <f>IF('بيانات أساسية'!F97="","",'بيانات أساسية'!F97)</f>
        <v/>
      </c>
      <c r="D97" s="32" t="str">
        <f>IF('بيانات أساسية'!G97="","",'بيانات أساسية'!G97)</f>
        <v/>
      </c>
      <c r="E97" s="31" t="str">
        <f>IF('بيانات أساسية'!H97="","",'بيانات أساسية'!H97)</f>
        <v/>
      </c>
      <c r="F97" s="31" t="str">
        <f>IF('بيانات أساسية'!I97="","",'بيانات أساسية'!I97)</f>
        <v/>
      </c>
      <c r="G97" s="31" t="str">
        <f>IF('بيانات أساسية'!J97="","",'بيانات أساسية'!J97)</f>
        <v/>
      </c>
      <c r="H97" s="31" t="str">
        <f>IF('بيانات أساسية'!K97="","",'بيانات أساسية'!K97)</f>
        <v/>
      </c>
      <c r="I97" s="31" t="str">
        <f>IF('بيانات أساسية'!L97="","",'بيانات أساسية'!L97)</f>
        <v/>
      </c>
      <c r="J97" s="31" t="str">
        <f>IF('بيانات أساسية'!M97="","",'بيانات أساسية'!M97)</f>
        <v/>
      </c>
      <c r="K97" s="31" t="str">
        <f>IF('بيانات أساسية'!N97="","",'بيانات أساسية'!N97)</f>
        <v/>
      </c>
      <c r="L97" s="31" t="str">
        <f>IF('بيانات أساسية'!O97="","",'بيانات أساسية'!O97)</f>
        <v/>
      </c>
      <c r="M97" s="38"/>
      <c r="N97" s="38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235"/>
      <c r="Z97" s="73"/>
      <c r="AA97" s="75"/>
      <c r="AB97" s="75"/>
      <c r="AC97" s="75"/>
      <c r="AD97" s="75"/>
      <c r="AE97" s="75"/>
      <c r="AF97" s="75"/>
      <c r="AG97" s="75"/>
      <c r="AH97" s="73"/>
      <c r="AI97" s="73"/>
      <c r="AJ97" s="364"/>
      <c r="AK97" s="363"/>
      <c r="AL97" s="21"/>
      <c r="AM97" s="21"/>
      <c r="AN97" s="21"/>
      <c r="AO97" s="21"/>
      <c r="AP97" s="21"/>
      <c r="AQ97" s="21"/>
      <c r="AR97" s="21"/>
      <c r="AS97" s="21"/>
      <c r="AT97" s="21"/>
      <c r="AU97" s="219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05"/>
      <c r="BI97" s="21"/>
      <c r="BJ97" s="21"/>
      <c r="BK97" s="21"/>
      <c r="BL97" s="21"/>
      <c r="BM97" s="21"/>
      <c r="BN97" s="21"/>
      <c r="BO97" s="21"/>
      <c r="BP97" s="21"/>
      <c r="BQ97" s="21"/>
    </row>
    <row r="98" spans="1:69" ht="39" thickBot="1">
      <c r="A98" s="37" t="str">
        <f>IF('بيانات أساسية'!D98="","",'بيانات أساسية'!D98)</f>
        <v/>
      </c>
      <c r="B98" s="31" t="str">
        <f>IF('بيانات أساسية'!E98="","",'بيانات أساسية'!E98)</f>
        <v/>
      </c>
      <c r="C98" s="31" t="str">
        <f>IF('بيانات أساسية'!F98="","",'بيانات أساسية'!F98)</f>
        <v/>
      </c>
      <c r="D98" s="32" t="str">
        <f>IF('بيانات أساسية'!G98="","",'بيانات أساسية'!G98)</f>
        <v/>
      </c>
      <c r="E98" s="31" t="str">
        <f>IF('بيانات أساسية'!H98="","",'بيانات أساسية'!H98)</f>
        <v/>
      </c>
      <c r="F98" s="31" t="str">
        <f>IF('بيانات أساسية'!I98="","",'بيانات أساسية'!I98)</f>
        <v/>
      </c>
      <c r="G98" s="31" t="str">
        <f>IF('بيانات أساسية'!J98="","",'بيانات أساسية'!J98)</f>
        <v/>
      </c>
      <c r="H98" s="31" t="str">
        <f>IF('بيانات أساسية'!K98="","",'بيانات أساسية'!K98)</f>
        <v/>
      </c>
      <c r="I98" s="31" t="str">
        <f>IF('بيانات أساسية'!L98="","",'بيانات أساسية'!L98)</f>
        <v/>
      </c>
      <c r="J98" s="31" t="str">
        <f>IF('بيانات أساسية'!M98="","",'بيانات أساسية'!M98)</f>
        <v/>
      </c>
      <c r="K98" s="31" t="str">
        <f>IF('بيانات أساسية'!N98="","",'بيانات أساسية'!N98)</f>
        <v/>
      </c>
      <c r="L98" s="31" t="str">
        <f>IF('بيانات أساسية'!O98="","",'بيانات أساسية'!O98)</f>
        <v/>
      </c>
      <c r="M98" s="38"/>
      <c r="N98" s="38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235"/>
      <c r="Z98" s="73"/>
      <c r="AA98" s="75"/>
      <c r="AB98" s="75"/>
      <c r="AC98" s="75"/>
      <c r="AD98" s="75"/>
      <c r="AE98" s="75"/>
      <c r="AF98" s="75"/>
      <c r="AG98" s="75"/>
      <c r="AH98" s="73"/>
      <c r="AI98" s="73"/>
      <c r="AJ98" s="364"/>
      <c r="AK98" s="363"/>
      <c r="AL98" s="21"/>
      <c r="AM98" s="21"/>
      <c r="AN98" s="21"/>
      <c r="AO98" s="21"/>
      <c r="AP98" s="21"/>
      <c r="AQ98" s="21"/>
      <c r="AR98" s="21"/>
      <c r="AS98" s="21"/>
      <c r="AT98" s="21"/>
      <c r="AU98" s="219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05"/>
      <c r="BI98" s="21"/>
      <c r="BJ98" s="21"/>
      <c r="BK98" s="21"/>
      <c r="BL98" s="21"/>
      <c r="BM98" s="21"/>
      <c r="BN98" s="21"/>
      <c r="BO98" s="21"/>
      <c r="BP98" s="21"/>
      <c r="BQ98" s="21"/>
    </row>
    <row r="99" spans="1:69" ht="39" thickBot="1">
      <c r="A99" s="37" t="str">
        <f>IF('بيانات أساسية'!D99="","",'بيانات أساسية'!D99)</f>
        <v/>
      </c>
      <c r="B99" s="31" t="str">
        <f>IF('بيانات أساسية'!E99="","",'بيانات أساسية'!E99)</f>
        <v/>
      </c>
      <c r="C99" s="31" t="str">
        <f>IF('بيانات أساسية'!F99="","",'بيانات أساسية'!F99)</f>
        <v/>
      </c>
      <c r="D99" s="32" t="str">
        <f>IF('بيانات أساسية'!G99="","",'بيانات أساسية'!G99)</f>
        <v/>
      </c>
      <c r="E99" s="31" t="str">
        <f>IF('بيانات أساسية'!H99="","",'بيانات أساسية'!H99)</f>
        <v/>
      </c>
      <c r="F99" s="31" t="str">
        <f>IF('بيانات أساسية'!I99="","",'بيانات أساسية'!I99)</f>
        <v/>
      </c>
      <c r="G99" s="31" t="str">
        <f>IF('بيانات أساسية'!J99="","",'بيانات أساسية'!J99)</f>
        <v/>
      </c>
      <c r="H99" s="31" t="str">
        <f>IF('بيانات أساسية'!K99="","",'بيانات أساسية'!K99)</f>
        <v/>
      </c>
      <c r="I99" s="31" t="str">
        <f>IF('بيانات أساسية'!L99="","",'بيانات أساسية'!L99)</f>
        <v/>
      </c>
      <c r="J99" s="31" t="str">
        <f>IF('بيانات أساسية'!M99="","",'بيانات أساسية'!M99)</f>
        <v/>
      </c>
      <c r="K99" s="31" t="str">
        <f>IF('بيانات أساسية'!N99="","",'بيانات أساسية'!N99)</f>
        <v/>
      </c>
      <c r="L99" s="31" t="str">
        <f>IF('بيانات أساسية'!O99="","",'بيانات أساسية'!O99)</f>
        <v/>
      </c>
      <c r="M99" s="38"/>
      <c r="N99" s="38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235"/>
      <c r="Z99" s="73"/>
      <c r="AA99" s="75"/>
      <c r="AB99" s="75"/>
      <c r="AC99" s="75"/>
      <c r="AD99" s="75"/>
      <c r="AE99" s="75"/>
      <c r="AF99" s="75"/>
      <c r="AG99" s="75"/>
      <c r="AH99" s="73"/>
      <c r="AI99" s="73"/>
      <c r="AJ99" s="364"/>
      <c r="AK99" s="363"/>
      <c r="AL99" s="21"/>
      <c r="AM99" s="21"/>
      <c r="AN99" s="21"/>
      <c r="AO99" s="21"/>
      <c r="AP99" s="21"/>
      <c r="AQ99" s="21"/>
      <c r="AR99" s="21"/>
      <c r="AS99" s="21"/>
      <c r="AT99" s="21"/>
      <c r="AU99" s="219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05"/>
      <c r="BI99" s="21"/>
      <c r="BJ99" s="21"/>
      <c r="BK99" s="21"/>
      <c r="BL99" s="21"/>
      <c r="BM99" s="21"/>
      <c r="BN99" s="21"/>
      <c r="BO99" s="21"/>
      <c r="BP99" s="21"/>
      <c r="BQ99" s="21"/>
    </row>
    <row r="100" spans="1:69" ht="39" thickBot="1">
      <c r="A100" s="37" t="str">
        <f>IF('بيانات أساسية'!D100="","",'بيانات أساسية'!D100)</f>
        <v/>
      </c>
      <c r="B100" s="31" t="str">
        <f>IF('بيانات أساسية'!E100="","",'بيانات أساسية'!E100)</f>
        <v/>
      </c>
      <c r="C100" s="31" t="str">
        <f>IF('بيانات أساسية'!F100="","",'بيانات أساسية'!F100)</f>
        <v/>
      </c>
      <c r="D100" s="32" t="str">
        <f>IF('بيانات أساسية'!G100="","",'بيانات أساسية'!G100)</f>
        <v/>
      </c>
      <c r="E100" s="31" t="str">
        <f>IF('بيانات أساسية'!H100="","",'بيانات أساسية'!H100)</f>
        <v/>
      </c>
      <c r="F100" s="31" t="str">
        <f>IF('بيانات أساسية'!I100="","",'بيانات أساسية'!I100)</f>
        <v/>
      </c>
      <c r="G100" s="31" t="str">
        <f>IF('بيانات أساسية'!J100="","",'بيانات أساسية'!J100)</f>
        <v/>
      </c>
      <c r="H100" s="31" t="str">
        <f>IF('بيانات أساسية'!K100="","",'بيانات أساسية'!K100)</f>
        <v/>
      </c>
      <c r="I100" s="31" t="str">
        <f>IF('بيانات أساسية'!L100="","",'بيانات أساسية'!L100)</f>
        <v/>
      </c>
      <c r="J100" s="31" t="str">
        <f>IF('بيانات أساسية'!M100="","",'بيانات أساسية'!M100)</f>
        <v/>
      </c>
      <c r="K100" s="31" t="str">
        <f>IF('بيانات أساسية'!N100="","",'بيانات أساسية'!N100)</f>
        <v/>
      </c>
      <c r="L100" s="31" t="str">
        <f>IF('بيانات أساسية'!O100="","",'بيانات أساسية'!O100)</f>
        <v/>
      </c>
      <c r="M100" s="38"/>
      <c r="N100" s="38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235"/>
      <c r="Z100" s="73"/>
      <c r="AA100" s="75"/>
      <c r="AB100" s="75"/>
      <c r="AC100" s="75"/>
      <c r="AD100" s="75"/>
      <c r="AE100" s="75"/>
      <c r="AF100" s="75"/>
      <c r="AG100" s="75"/>
      <c r="AH100" s="73"/>
      <c r="AI100" s="73"/>
      <c r="AJ100" s="364"/>
      <c r="AK100" s="363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9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05"/>
      <c r="BI100" s="21"/>
      <c r="BJ100" s="21"/>
      <c r="BK100" s="21"/>
      <c r="BL100" s="21"/>
      <c r="BM100" s="21"/>
      <c r="BN100" s="21"/>
      <c r="BO100" s="21"/>
      <c r="BP100" s="21"/>
      <c r="BQ100" s="21"/>
    </row>
    <row r="101" spans="1:69" ht="39" thickBot="1">
      <c r="A101" s="37" t="str">
        <f>IF('بيانات أساسية'!D101="","",'بيانات أساسية'!D101)</f>
        <v/>
      </c>
      <c r="B101" s="31" t="str">
        <f>IF('بيانات أساسية'!E101="","",'بيانات أساسية'!E101)</f>
        <v/>
      </c>
      <c r="C101" s="31" t="str">
        <f>IF('بيانات أساسية'!F101="","",'بيانات أساسية'!F101)</f>
        <v/>
      </c>
      <c r="D101" s="32" t="str">
        <f>IF('بيانات أساسية'!G101="","",'بيانات أساسية'!G101)</f>
        <v/>
      </c>
      <c r="E101" s="31" t="str">
        <f>IF('بيانات أساسية'!H101="","",'بيانات أساسية'!H101)</f>
        <v/>
      </c>
      <c r="F101" s="31" t="str">
        <f>IF('بيانات أساسية'!I101="","",'بيانات أساسية'!I101)</f>
        <v/>
      </c>
      <c r="G101" s="31" t="str">
        <f>IF('بيانات أساسية'!J101="","",'بيانات أساسية'!J101)</f>
        <v/>
      </c>
      <c r="H101" s="31" t="str">
        <f>IF('بيانات أساسية'!K101="","",'بيانات أساسية'!K101)</f>
        <v/>
      </c>
      <c r="I101" s="31" t="str">
        <f>IF('بيانات أساسية'!L101="","",'بيانات أساسية'!L101)</f>
        <v/>
      </c>
      <c r="J101" s="31" t="str">
        <f>IF('بيانات أساسية'!M101="","",'بيانات أساسية'!M101)</f>
        <v/>
      </c>
      <c r="K101" s="31" t="str">
        <f>IF('بيانات أساسية'!N101="","",'بيانات أساسية'!N101)</f>
        <v/>
      </c>
      <c r="L101" s="31" t="str">
        <f>IF('بيانات أساسية'!O101="","",'بيانات أساسية'!O101)</f>
        <v/>
      </c>
      <c r="M101" s="38"/>
      <c r="N101" s="38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235"/>
      <c r="Z101" s="73"/>
      <c r="AA101" s="75"/>
      <c r="AB101" s="75"/>
      <c r="AC101" s="75"/>
      <c r="AD101" s="75"/>
      <c r="AE101" s="75"/>
      <c r="AF101" s="75"/>
      <c r="AG101" s="75"/>
      <c r="AH101" s="73"/>
      <c r="AI101" s="73"/>
      <c r="AJ101" s="364"/>
      <c r="AK101" s="363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9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05"/>
      <c r="BI101" s="21"/>
      <c r="BJ101" s="21"/>
      <c r="BK101" s="21"/>
      <c r="BL101" s="21"/>
      <c r="BM101" s="21"/>
      <c r="BN101" s="21"/>
      <c r="BO101" s="21"/>
      <c r="BP101" s="21"/>
      <c r="BQ101" s="21"/>
    </row>
    <row r="102" spans="1:69" ht="39" thickBot="1">
      <c r="A102" s="37" t="str">
        <f>IF('بيانات أساسية'!D102="","",'بيانات أساسية'!D102)</f>
        <v/>
      </c>
      <c r="B102" s="31" t="str">
        <f>IF('بيانات أساسية'!E102="","",'بيانات أساسية'!E102)</f>
        <v/>
      </c>
      <c r="C102" s="31" t="str">
        <f>IF('بيانات أساسية'!F102="","",'بيانات أساسية'!F102)</f>
        <v/>
      </c>
      <c r="D102" s="32" t="str">
        <f>IF('بيانات أساسية'!G102="","",'بيانات أساسية'!G102)</f>
        <v/>
      </c>
      <c r="E102" s="31" t="str">
        <f>IF('بيانات أساسية'!H102="","",'بيانات أساسية'!H102)</f>
        <v/>
      </c>
      <c r="F102" s="31" t="str">
        <f>IF('بيانات أساسية'!I102="","",'بيانات أساسية'!I102)</f>
        <v/>
      </c>
      <c r="G102" s="31" t="str">
        <f>IF('بيانات أساسية'!J102="","",'بيانات أساسية'!J102)</f>
        <v/>
      </c>
      <c r="H102" s="31" t="str">
        <f>IF('بيانات أساسية'!K102="","",'بيانات أساسية'!K102)</f>
        <v/>
      </c>
      <c r="I102" s="31" t="str">
        <f>IF('بيانات أساسية'!L102="","",'بيانات أساسية'!L102)</f>
        <v/>
      </c>
      <c r="J102" s="31" t="str">
        <f>IF('بيانات أساسية'!M102="","",'بيانات أساسية'!M102)</f>
        <v/>
      </c>
      <c r="K102" s="31" t="str">
        <f>IF('بيانات أساسية'!N102="","",'بيانات أساسية'!N102)</f>
        <v/>
      </c>
      <c r="L102" s="31" t="str">
        <f>IF('بيانات أساسية'!O102="","",'بيانات أساسية'!O102)</f>
        <v/>
      </c>
      <c r="M102" s="38"/>
      <c r="N102" s="38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235"/>
      <c r="Z102" s="73"/>
      <c r="AA102" s="75"/>
      <c r="AB102" s="75"/>
      <c r="AC102" s="75"/>
      <c r="AD102" s="75"/>
      <c r="AE102" s="75"/>
      <c r="AF102" s="75"/>
      <c r="AG102" s="75"/>
      <c r="AH102" s="73"/>
      <c r="AI102" s="73"/>
      <c r="AJ102" s="364"/>
      <c r="AK102" s="363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9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05"/>
      <c r="BI102" s="21"/>
      <c r="BJ102" s="21"/>
      <c r="BK102" s="21"/>
      <c r="BL102" s="21"/>
      <c r="BM102" s="21"/>
      <c r="BN102" s="21"/>
      <c r="BO102" s="21"/>
      <c r="BP102" s="21"/>
      <c r="BQ102" s="21"/>
    </row>
    <row r="103" spans="1:69" ht="39" thickBot="1">
      <c r="A103" s="37" t="str">
        <f>IF('بيانات أساسية'!D103="","",'بيانات أساسية'!D103)</f>
        <v/>
      </c>
      <c r="B103" s="31" t="str">
        <f>IF('بيانات أساسية'!E103="","",'بيانات أساسية'!E103)</f>
        <v/>
      </c>
      <c r="C103" s="31" t="str">
        <f>IF('بيانات أساسية'!F103="","",'بيانات أساسية'!F103)</f>
        <v/>
      </c>
      <c r="D103" s="32" t="str">
        <f>IF('بيانات أساسية'!G103="","",'بيانات أساسية'!G103)</f>
        <v/>
      </c>
      <c r="E103" s="31" t="str">
        <f>IF('بيانات أساسية'!H103="","",'بيانات أساسية'!H103)</f>
        <v/>
      </c>
      <c r="F103" s="31" t="str">
        <f>IF('بيانات أساسية'!I103="","",'بيانات أساسية'!I103)</f>
        <v/>
      </c>
      <c r="G103" s="31" t="str">
        <f>IF('بيانات أساسية'!J103="","",'بيانات أساسية'!J103)</f>
        <v/>
      </c>
      <c r="H103" s="31" t="str">
        <f>IF('بيانات أساسية'!K103="","",'بيانات أساسية'!K103)</f>
        <v/>
      </c>
      <c r="I103" s="31" t="str">
        <f>IF('بيانات أساسية'!L103="","",'بيانات أساسية'!L103)</f>
        <v/>
      </c>
      <c r="J103" s="31" t="str">
        <f>IF('بيانات أساسية'!M103="","",'بيانات أساسية'!M103)</f>
        <v/>
      </c>
      <c r="K103" s="31" t="str">
        <f>IF('بيانات أساسية'!N103="","",'بيانات أساسية'!N103)</f>
        <v/>
      </c>
      <c r="L103" s="31" t="str">
        <f>IF('بيانات أساسية'!O103="","",'بيانات أساسية'!O103)</f>
        <v/>
      </c>
      <c r="M103" s="38"/>
      <c r="N103" s="38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235"/>
      <c r="Z103" s="73"/>
      <c r="AA103" s="75"/>
      <c r="AB103" s="75"/>
      <c r="AC103" s="75"/>
      <c r="AD103" s="75"/>
      <c r="AE103" s="75"/>
      <c r="AF103" s="75"/>
      <c r="AG103" s="75"/>
      <c r="AH103" s="73"/>
      <c r="AI103" s="73"/>
      <c r="AJ103" s="364"/>
      <c r="AK103" s="363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9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05"/>
      <c r="BI103" s="21"/>
      <c r="BJ103" s="21"/>
      <c r="BK103" s="21"/>
      <c r="BL103" s="21"/>
      <c r="BM103" s="21"/>
      <c r="BN103" s="21"/>
      <c r="BO103" s="21"/>
      <c r="BP103" s="21"/>
      <c r="BQ103" s="21"/>
    </row>
    <row r="104" spans="1:69" ht="39" thickBot="1">
      <c r="A104" s="37" t="str">
        <f>IF('بيانات أساسية'!D104="","",'بيانات أساسية'!D104)</f>
        <v/>
      </c>
      <c r="B104" s="31" t="str">
        <f>IF('بيانات أساسية'!E104="","",'بيانات أساسية'!E104)</f>
        <v/>
      </c>
      <c r="C104" s="31" t="str">
        <f>IF('بيانات أساسية'!F104="","",'بيانات أساسية'!F104)</f>
        <v/>
      </c>
      <c r="D104" s="32" t="str">
        <f>IF('بيانات أساسية'!G104="","",'بيانات أساسية'!G104)</f>
        <v/>
      </c>
      <c r="E104" s="31" t="str">
        <f>IF('بيانات أساسية'!H104="","",'بيانات أساسية'!H104)</f>
        <v/>
      </c>
      <c r="F104" s="31" t="str">
        <f>IF('بيانات أساسية'!I104="","",'بيانات أساسية'!I104)</f>
        <v/>
      </c>
      <c r="G104" s="31" t="str">
        <f>IF('بيانات أساسية'!J104="","",'بيانات أساسية'!J104)</f>
        <v/>
      </c>
      <c r="H104" s="31" t="str">
        <f>IF('بيانات أساسية'!K104="","",'بيانات أساسية'!K104)</f>
        <v/>
      </c>
      <c r="I104" s="31" t="str">
        <f>IF('بيانات أساسية'!L104="","",'بيانات أساسية'!L104)</f>
        <v/>
      </c>
      <c r="J104" s="31" t="str">
        <f>IF('بيانات أساسية'!M104="","",'بيانات أساسية'!M104)</f>
        <v/>
      </c>
      <c r="K104" s="31" t="str">
        <f>IF('بيانات أساسية'!N104="","",'بيانات أساسية'!N104)</f>
        <v/>
      </c>
      <c r="L104" s="31" t="str">
        <f>IF('بيانات أساسية'!O104="","",'بيانات أساسية'!O104)</f>
        <v/>
      </c>
      <c r="M104" s="38"/>
      <c r="N104" s="38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235"/>
      <c r="Z104" s="73"/>
      <c r="AA104" s="75"/>
      <c r="AB104" s="75"/>
      <c r="AC104" s="75"/>
      <c r="AD104" s="75"/>
      <c r="AE104" s="75"/>
      <c r="AF104" s="75"/>
      <c r="AG104" s="75"/>
      <c r="AH104" s="73"/>
      <c r="AI104" s="73"/>
      <c r="AJ104" s="364"/>
      <c r="AK104" s="363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9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05"/>
      <c r="BI104" s="21"/>
      <c r="BJ104" s="21"/>
      <c r="BK104" s="21"/>
      <c r="BL104" s="21"/>
      <c r="BM104" s="21"/>
      <c r="BN104" s="21"/>
      <c r="BO104" s="21"/>
      <c r="BP104" s="21"/>
      <c r="BQ104" s="21"/>
    </row>
    <row r="105" spans="1:69" ht="39" thickBot="1">
      <c r="A105" s="37" t="str">
        <f>IF('بيانات أساسية'!D105="","",'بيانات أساسية'!D105)</f>
        <v/>
      </c>
      <c r="B105" s="31" t="str">
        <f>IF('بيانات أساسية'!E105="","",'بيانات أساسية'!E105)</f>
        <v/>
      </c>
      <c r="C105" s="31" t="str">
        <f>IF('بيانات أساسية'!F105="","",'بيانات أساسية'!F105)</f>
        <v/>
      </c>
      <c r="D105" s="32" t="str">
        <f>IF('بيانات أساسية'!G105="","",'بيانات أساسية'!G105)</f>
        <v/>
      </c>
      <c r="E105" s="31" t="str">
        <f>IF('بيانات أساسية'!H105="","",'بيانات أساسية'!H105)</f>
        <v/>
      </c>
      <c r="F105" s="31" t="str">
        <f>IF('بيانات أساسية'!I105="","",'بيانات أساسية'!I105)</f>
        <v/>
      </c>
      <c r="G105" s="31" t="str">
        <f>IF('بيانات أساسية'!J105="","",'بيانات أساسية'!J105)</f>
        <v/>
      </c>
      <c r="H105" s="31" t="str">
        <f>IF('بيانات أساسية'!K105="","",'بيانات أساسية'!K105)</f>
        <v/>
      </c>
      <c r="I105" s="31" t="str">
        <f>IF('بيانات أساسية'!L105="","",'بيانات أساسية'!L105)</f>
        <v/>
      </c>
      <c r="J105" s="31" t="str">
        <f>IF('بيانات أساسية'!M105="","",'بيانات أساسية'!M105)</f>
        <v/>
      </c>
      <c r="K105" s="31" t="str">
        <f>IF('بيانات أساسية'!N105="","",'بيانات أساسية'!N105)</f>
        <v/>
      </c>
      <c r="L105" s="31" t="str">
        <f>IF('بيانات أساسية'!O105="","",'بيانات أساسية'!O105)</f>
        <v/>
      </c>
      <c r="M105" s="38"/>
      <c r="N105" s="38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235"/>
      <c r="Z105" s="73"/>
      <c r="AA105" s="75"/>
      <c r="AB105" s="75"/>
      <c r="AC105" s="75"/>
      <c r="AD105" s="75"/>
      <c r="AE105" s="75"/>
      <c r="AF105" s="75"/>
      <c r="AG105" s="75"/>
      <c r="AH105" s="73"/>
      <c r="AI105" s="73"/>
      <c r="AJ105" s="364"/>
      <c r="AK105" s="363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9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05"/>
      <c r="BI105" s="21"/>
      <c r="BJ105" s="21"/>
      <c r="BK105" s="21"/>
      <c r="BL105" s="21"/>
      <c r="BM105" s="21"/>
      <c r="BN105" s="21"/>
      <c r="BO105" s="21"/>
      <c r="BP105" s="21"/>
      <c r="BQ105" s="21"/>
    </row>
    <row r="106" spans="1:69" ht="39" thickBot="1">
      <c r="A106" s="37" t="str">
        <f>IF('بيانات أساسية'!D106="","",'بيانات أساسية'!D106)</f>
        <v/>
      </c>
      <c r="B106" s="31" t="str">
        <f>IF('بيانات أساسية'!E106="","",'بيانات أساسية'!E106)</f>
        <v/>
      </c>
      <c r="C106" s="31" t="str">
        <f>IF('بيانات أساسية'!F106="","",'بيانات أساسية'!F106)</f>
        <v/>
      </c>
      <c r="D106" s="32" t="str">
        <f>IF('بيانات أساسية'!G106="","",'بيانات أساسية'!G106)</f>
        <v/>
      </c>
      <c r="E106" s="31" t="str">
        <f>IF('بيانات أساسية'!H106="","",'بيانات أساسية'!H106)</f>
        <v/>
      </c>
      <c r="F106" s="31" t="str">
        <f>IF('بيانات أساسية'!I106="","",'بيانات أساسية'!I106)</f>
        <v/>
      </c>
      <c r="G106" s="31" t="str">
        <f>IF('بيانات أساسية'!J106="","",'بيانات أساسية'!J106)</f>
        <v/>
      </c>
      <c r="H106" s="31" t="str">
        <f>IF('بيانات أساسية'!K106="","",'بيانات أساسية'!K106)</f>
        <v/>
      </c>
      <c r="I106" s="31" t="str">
        <f>IF('بيانات أساسية'!L106="","",'بيانات أساسية'!L106)</f>
        <v/>
      </c>
      <c r="J106" s="31" t="str">
        <f>IF('بيانات أساسية'!M106="","",'بيانات أساسية'!M106)</f>
        <v/>
      </c>
      <c r="K106" s="31" t="str">
        <f>IF('بيانات أساسية'!N106="","",'بيانات أساسية'!N106)</f>
        <v/>
      </c>
      <c r="L106" s="31" t="str">
        <f>IF('بيانات أساسية'!O106="","",'بيانات أساسية'!O106)</f>
        <v/>
      </c>
      <c r="M106" s="38"/>
      <c r="N106" s="38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235"/>
      <c r="Z106" s="73"/>
      <c r="AA106" s="75"/>
      <c r="AB106" s="75"/>
      <c r="AC106" s="75"/>
      <c r="AD106" s="75"/>
      <c r="AE106" s="75"/>
      <c r="AF106" s="75"/>
      <c r="AG106" s="75"/>
      <c r="AH106" s="73"/>
      <c r="AI106" s="73"/>
      <c r="AJ106" s="364"/>
      <c r="AK106" s="363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9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05"/>
      <c r="BI106" s="21"/>
      <c r="BJ106" s="21"/>
      <c r="BK106" s="21"/>
      <c r="BL106" s="21"/>
      <c r="BM106" s="21"/>
      <c r="BN106" s="21"/>
      <c r="BO106" s="21"/>
      <c r="BP106" s="21"/>
      <c r="BQ106" s="21"/>
    </row>
    <row r="107" spans="1:69" ht="39" thickBot="1">
      <c r="A107" s="37" t="str">
        <f>IF('بيانات أساسية'!D107="","",'بيانات أساسية'!D107)</f>
        <v/>
      </c>
      <c r="B107" s="31" t="str">
        <f>IF('بيانات أساسية'!E107="","",'بيانات أساسية'!E107)</f>
        <v/>
      </c>
      <c r="C107" s="31" t="str">
        <f>IF('بيانات أساسية'!F107="","",'بيانات أساسية'!F107)</f>
        <v/>
      </c>
      <c r="D107" s="32" t="str">
        <f>IF('بيانات أساسية'!G107="","",'بيانات أساسية'!G107)</f>
        <v/>
      </c>
      <c r="E107" s="31" t="str">
        <f>IF('بيانات أساسية'!H107="","",'بيانات أساسية'!H107)</f>
        <v/>
      </c>
      <c r="F107" s="31" t="str">
        <f>IF('بيانات أساسية'!I107="","",'بيانات أساسية'!I107)</f>
        <v/>
      </c>
      <c r="G107" s="31" t="str">
        <f>IF('بيانات أساسية'!J107="","",'بيانات أساسية'!J107)</f>
        <v/>
      </c>
      <c r="H107" s="31" t="str">
        <f>IF('بيانات أساسية'!K107="","",'بيانات أساسية'!K107)</f>
        <v/>
      </c>
      <c r="I107" s="31" t="str">
        <f>IF('بيانات أساسية'!L107="","",'بيانات أساسية'!L107)</f>
        <v/>
      </c>
      <c r="J107" s="31" t="str">
        <f>IF('بيانات أساسية'!M107="","",'بيانات أساسية'!M107)</f>
        <v/>
      </c>
      <c r="K107" s="31" t="str">
        <f>IF('بيانات أساسية'!N107="","",'بيانات أساسية'!N107)</f>
        <v/>
      </c>
      <c r="L107" s="31" t="str">
        <f>IF('بيانات أساسية'!O107="","",'بيانات أساسية'!O107)</f>
        <v/>
      </c>
      <c r="M107" s="38"/>
      <c r="N107" s="38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235"/>
      <c r="Z107" s="73"/>
      <c r="AA107" s="75"/>
      <c r="AB107" s="75"/>
      <c r="AC107" s="75"/>
      <c r="AD107" s="75"/>
      <c r="AE107" s="75"/>
      <c r="AF107" s="75"/>
      <c r="AG107" s="75"/>
      <c r="AH107" s="73"/>
      <c r="AI107" s="73"/>
      <c r="AJ107" s="364"/>
      <c r="AK107" s="363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9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05"/>
      <c r="BI107" s="21"/>
      <c r="BJ107" s="21"/>
      <c r="BK107" s="21"/>
      <c r="BL107" s="21"/>
      <c r="BM107" s="21"/>
      <c r="BN107" s="21"/>
      <c r="BO107" s="21"/>
      <c r="BP107" s="21"/>
      <c r="BQ107" s="21"/>
    </row>
    <row r="108" spans="1:69" ht="39" thickBot="1">
      <c r="A108" s="37" t="str">
        <f>IF('بيانات أساسية'!D108="","",'بيانات أساسية'!D108)</f>
        <v/>
      </c>
      <c r="B108" s="31" t="str">
        <f>IF('بيانات أساسية'!E108="","",'بيانات أساسية'!E108)</f>
        <v/>
      </c>
      <c r="C108" s="31" t="str">
        <f>IF('بيانات أساسية'!F108="","",'بيانات أساسية'!F108)</f>
        <v/>
      </c>
      <c r="D108" s="32" t="str">
        <f>IF('بيانات أساسية'!G108="","",'بيانات أساسية'!G108)</f>
        <v/>
      </c>
      <c r="E108" s="31" t="str">
        <f>IF('بيانات أساسية'!H108="","",'بيانات أساسية'!H108)</f>
        <v/>
      </c>
      <c r="F108" s="31" t="str">
        <f>IF('بيانات أساسية'!I108="","",'بيانات أساسية'!I108)</f>
        <v/>
      </c>
      <c r="G108" s="31" t="str">
        <f>IF('بيانات أساسية'!J108="","",'بيانات أساسية'!J108)</f>
        <v/>
      </c>
      <c r="H108" s="31" t="str">
        <f>IF('بيانات أساسية'!K108="","",'بيانات أساسية'!K108)</f>
        <v/>
      </c>
      <c r="I108" s="31" t="str">
        <f>IF('بيانات أساسية'!L108="","",'بيانات أساسية'!L108)</f>
        <v/>
      </c>
      <c r="J108" s="31" t="str">
        <f>IF('بيانات أساسية'!M108="","",'بيانات أساسية'!M108)</f>
        <v/>
      </c>
      <c r="K108" s="31" t="str">
        <f>IF('بيانات أساسية'!N108="","",'بيانات أساسية'!N108)</f>
        <v/>
      </c>
      <c r="L108" s="31" t="str">
        <f>IF('بيانات أساسية'!O108="","",'بيانات أساسية'!O108)</f>
        <v/>
      </c>
      <c r="M108" s="38"/>
      <c r="N108" s="38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235"/>
      <c r="Z108" s="73"/>
      <c r="AA108" s="75"/>
      <c r="AB108" s="75"/>
      <c r="AC108" s="75"/>
      <c r="AD108" s="75"/>
      <c r="AE108" s="75"/>
      <c r="AF108" s="75"/>
      <c r="AG108" s="75"/>
      <c r="AH108" s="73"/>
      <c r="AI108" s="73"/>
      <c r="AJ108" s="364"/>
      <c r="AK108" s="363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9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05"/>
      <c r="BI108" s="21"/>
      <c r="BJ108" s="21"/>
      <c r="BK108" s="21"/>
      <c r="BL108" s="21"/>
      <c r="BM108" s="21"/>
      <c r="BN108" s="21"/>
      <c r="BO108" s="21"/>
      <c r="BP108" s="21"/>
      <c r="BQ108" s="21"/>
    </row>
    <row r="109" spans="1:69" ht="39" thickBot="1">
      <c r="A109" s="37" t="str">
        <f>IF('بيانات أساسية'!D109="","",'بيانات أساسية'!D109)</f>
        <v/>
      </c>
      <c r="B109" s="31" t="str">
        <f>IF('بيانات أساسية'!E109="","",'بيانات أساسية'!E109)</f>
        <v/>
      </c>
      <c r="C109" s="31" t="str">
        <f>IF('بيانات أساسية'!F109="","",'بيانات أساسية'!F109)</f>
        <v/>
      </c>
      <c r="D109" s="32" t="str">
        <f>IF('بيانات أساسية'!G109="","",'بيانات أساسية'!G109)</f>
        <v/>
      </c>
      <c r="E109" s="31" t="str">
        <f>IF('بيانات أساسية'!H109="","",'بيانات أساسية'!H109)</f>
        <v/>
      </c>
      <c r="F109" s="31" t="str">
        <f>IF('بيانات أساسية'!I109="","",'بيانات أساسية'!I109)</f>
        <v/>
      </c>
      <c r="G109" s="31" t="str">
        <f>IF('بيانات أساسية'!J109="","",'بيانات أساسية'!J109)</f>
        <v/>
      </c>
      <c r="H109" s="31" t="str">
        <f>IF('بيانات أساسية'!K109="","",'بيانات أساسية'!K109)</f>
        <v/>
      </c>
      <c r="I109" s="31" t="str">
        <f>IF('بيانات أساسية'!L109="","",'بيانات أساسية'!L109)</f>
        <v/>
      </c>
      <c r="J109" s="31" t="str">
        <f>IF('بيانات أساسية'!M109="","",'بيانات أساسية'!M109)</f>
        <v/>
      </c>
      <c r="K109" s="31" t="str">
        <f>IF('بيانات أساسية'!N109="","",'بيانات أساسية'!N109)</f>
        <v/>
      </c>
      <c r="L109" s="31" t="str">
        <f>IF('بيانات أساسية'!O109="","",'بيانات أساسية'!O109)</f>
        <v/>
      </c>
      <c r="M109" s="38"/>
      <c r="N109" s="38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235"/>
      <c r="Z109" s="73"/>
      <c r="AA109" s="75"/>
      <c r="AB109" s="75"/>
      <c r="AC109" s="75"/>
      <c r="AD109" s="75"/>
      <c r="AE109" s="75"/>
      <c r="AF109" s="75"/>
      <c r="AG109" s="75"/>
      <c r="AH109" s="73"/>
      <c r="AI109" s="73"/>
      <c r="AJ109" s="364"/>
      <c r="AK109" s="363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9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05"/>
      <c r="BI109" s="21"/>
      <c r="BJ109" s="21"/>
      <c r="BK109" s="21"/>
      <c r="BL109" s="21"/>
      <c r="BM109" s="21"/>
      <c r="BN109" s="21"/>
      <c r="BO109" s="21"/>
      <c r="BP109" s="21"/>
      <c r="BQ109" s="21"/>
    </row>
    <row r="110" spans="1:69" ht="39" thickBot="1">
      <c r="A110" s="37" t="str">
        <f>IF('بيانات أساسية'!D110="","",'بيانات أساسية'!D110)</f>
        <v/>
      </c>
      <c r="B110" s="31" t="str">
        <f>IF('بيانات أساسية'!E110="","",'بيانات أساسية'!E110)</f>
        <v/>
      </c>
      <c r="C110" s="31" t="str">
        <f>IF('بيانات أساسية'!F110="","",'بيانات أساسية'!F110)</f>
        <v/>
      </c>
      <c r="D110" s="32" t="str">
        <f>IF('بيانات أساسية'!G110="","",'بيانات أساسية'!G110)</f>
        <v/>
      </c>
      <c r="E110" s="31" t="str">
        <f>IF('بيانات أساسية'!H110="","",'بيانات أساسية'!H110)</f>
        <v/>
      </c>
      <c r="F110" s="31" t="str">
        <f>IF('بيانات أساسية'!I110="","",'بيانات أساسية'!I110)</f>
        <v/>
      </c>
      <c r="G110" s="31" t="str">
        <f>IF('بيانات أساسية'!J110="","",'بيانات أساسية'!J110)</f>
        <v/>
      </c>
      <c r="H110" s="31" t="str">
        <f>IF('بيانات أساسية'!K110="","",'بيانات أساسية'!K110)</f>
        <v/>
      </c>
      <c r="I110" s="31" t="str">
        <f>IF('بيانات أساسية'!L110="","",'بيانات أساسية'!L110)</f>
        <v/>
      </c>
      <c r="J110" s="31" t="str">
        <f>IF('بيانات أساسية'!M110="","",'بيانات أساسية'!M110)</f>
        <v/>
      </c>
      <c r="K110" s="31" t="str">
        <f>IF('بيانات أساسية'!N110="","",'بيانات أساسية'!N110)</f>
        <v/>
      </c>
      <c r="L110" s="31" t="str">
        <f>IF('بيانات أساسية'!O110="","",'بيانات أساسية'!O110)</f>
        <v/>
      </c>
      <c r="M110" s="38"/>
      <c r="N110" s="38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235"/>
      <c r="Z110" s="73"/>
      <c r="AA110" s="75"/>
      <c r="AB110" s="75"/>
      <c r="AC110" s="75"/>
      <c r="AD110" s="75"/>
      <c r="AE110" s="75"/>
      <c r="AF110" s="75"/>
      <c r="AG110" s="75"/>
      <c r="AH110" s="73"/>
      <c r="AI110" s="73"/>
      <c r="AJ110" s="364"/>
      <c r="AK110" s="363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9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05"/>
      <c r="BI110" s="21"/>
      <c r="BJ110" s="21"/>
      <c r="BK110" s="21"/>
      <c r="BL110" s="21"/>
      <c r="BM110" s="21"/>
      <c r="BN110" s="21"/>
      <c r="BO110" s="21"/>
      <c r="BP110" s="21"/>
      <c r="BQ110" s="21"/>
    </row>
    <row r="111" spans="1:69" ht="39" thickBot="1">
      <c r="A111" s="37" t="str">
        <f>IF('بيانات أساسية'!D111="","",'بيانات أساسية'!D111)</f>
        <v/>
      </c>
      <c r="B111" s="31" t="str">
        <f>IF('بيانات أساسية'!E111="","",'بيانات أساسية'!E111)</f>
        <v/>
      </c>
      <c r="C111" s="31" t="str">
        <f>IF('بيانات أساسية'!F111="","",'بيانات أساسية'!F111)</f>
        <v/>
      </c>
      <c r="D111" s="32" t="str">
        <f>IF('بيانات أساسية'!G111="","",'بيانات أساسية'!G111)</f>
        <v/>
      </c>
      <c r="E111" s="31" t="str">
        <f>IF('بيانات أساسية'!H111="","",'بيانات أساسية'!H111)</f>
        <v/>
      </c>
      <c r="F111" s="31" t="str">
        <f>IF('بيانات أساسية'!I111="","",'بيانات أساسية'!I111)</f>
        <v/>
      </c>
      <c r="G111" s="31" t="str">
        <f>IF('بيانات أساسية'!J111="","",'بيانات أساسية'!J111)</f>
        <v/>
      </c>
      <c r="H111" s="31" t="str">
        <f>IF('بيانات أساسية'!K111="","",'بيانات أساسية'!K111)</f>
        <v/>
      </c>
      <c r="I111" s="31" t="str">
        <f>IF('بيانات أساسية'!L111="","",'بيانات أساسية'!L111)</f>
        <v/>
      </c>
      <c r="J111" s="31" t="str">
        <f>IF('بيانات أساسية'!M111="","",'بيانات أساسية'!M111)</f>
        <v/>
      </c>
      <c r="K111" s="31" t="str">
        <f>IF('بيانات أساسية'!N111="","",'بيانات أساسية'!N111)</f>
        <v/>
      </c>
      <c r="L111" s="31" t="str">
        <f>IF('بيانات أساسية'!O111="","",'بيانات أساسية'!O111)</f>
        <v/>
      </c>
      <c r="M111" s="38"/>
      <c r="N111" s="38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235"/>
      <c r="Z111" s="73"/>
      <c r="AA111" s="75"/>
      <c r="AB111" s="75"/>
      <c r="AC111" s="75"/>
      <c r="AD111" s="75"/>
      <c r="AE111" s="75"/>
      <c r="AF111" s="75"/>
      <c r="AG111" s="75"/>
      <c r="AH111" s="73"/>
      <c r="AI111" s="73"/>
      <c r="AJ111" s="364"/>
      <c r="AK111" s="363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9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05"/>
      <c r="BI111" s="21"/>
      <c r="BJ111" s="21"/>
      <c r="BK111" s="21"/>
      <c r="BL111" s="21"/>
      <c r="BM111" s="21"/>
      <c r="BN111" s="21"/>
      <c r="BO111" s="21"/>
      <c r="BP111" s="21"/>
      <c r="BQ111" s="21"/>
    </row>
    <row r="112" spans="1:69" ht="39" thickBot="1">
      <c r="A112" s="37" t="str">
        <f>IF('بيانات أساسية'!D112="","",'بيانات أساسية'!D112)</f>
        <v/>
      </c>
      <c r="B112" s="31" t="str">
        <f>IF('بيانات أساسية'!E112="","",'بيانات أساسية'!E112)</f>
        <v/>
      </c>
      <c r="C112" s="31" t="str">
        <f>IF('بيانات أساسية'!F112="","",'بيانات أساسية'!F112)</f>
        <v/>
      </c>
      <c r="D112" s="32" t="str">
        <f>IF('بيانات أساسية'!G112="","",'بيانات أساسية'!G112)</f>
        <v/>
      </c>
      <c r="E112" s="31" t="str">
        <f>IF('بيانات أساسية'!H112="","",'بيانات أساسية'!H112)</f>
        <v/>
      </c>
      <c r="F112" s="31" t="str">
        <f>IF('بيانات أساسية'!I112="","",'بيانات أساسية'!I112)</f>
        <v/>
      </c>
      <c r="G112" s="31" t="str">
        <f>IF('بيانات أساسية'!J112="","",'بيانات أساسية'!J112)</f>
        <v/>
      </c>
      <c r="H112" s="31" t="str">
        <f>IF('بيانات أساسية'!K112="","",'بيانات أساسية'!K112)</f>
        <v/>
      </c>
      <c r="I112" s="31" t="str">
        <f>IF('بيانات أساسية'!L112="","",'بيانات أساسية'!L112)</f>
        <v/>
      </c>
      <c r="J112" s="31" t="str">
        <f>IF('بيانات أساسية'!M112="","",'بيانات أساسية'!M112)</f>
        <v/>
      </c>
      <c r="K112" s="31" t="str">
        <f>IF('بيانات أساسية'!N112="","",'بيانات أساسية'!N112)</f>
        <v/>
      </c>
      <c r="L112" s="31" t="str">
        <f>IF('بيانات أساسية'!O112="","",'بيانات أساسية'!O112)</f>
        <v/>
      </c>
      <c r="M112" s="38"/>
      <c r="N112" s="38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235"/>
      <c r="Z112" s="73"/>
      <c r="AA112" s="75"/>
      <c r="AB112" s="75"/>
      <c r="AC112" s="75"/>
      <c r="AD112" s="75"/>
      <c r="AE112" s="75"/>
      <c r="AF112" s="75"/>
      <c r="AG112" s="75"/>
      <c r="AH112" s="73"/>
      <c r="AI112" s="73"/>
      <c r="AJ112" s="364"/>
      <c r="AK112" s="363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9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05"/>
      <c r="BI112" s="21"/>
      <c r="BJ112" s="21"/>
      <c r="BK112" s="21"/>
      <c r="BL112" s="21"/>
      <c r="BM112" s="21"/>
      <c r="BN112" s="21"/>
      <c r="BO112" s="21"/>
      <c r="BP112" s="21"/>
      <c r="BQ112" s="21"/>
    </row>
    <row r="113" spans="1:69" ht="39" thickBot="1">
      <c r="A113" s="37" t="str">
        <f>IF('بيانات أساسية'!D113="","",'بيانات أساسية'!D113)</f>
        <v/>
      </c>
      <c r="B113" s="31" t="str">
        <f>IF('بيانات أساسية'!E113="","",'بيانات أساسية'!E113)</f>
        <v/>
      </c>
      <c r="C113" s="31" t="str">
        <f>IF('بيانات أساسية'!F113="","",'بيانات أساسية'!F113)</f>
        <v/>
      </c>
      <c r="D113" s="32" t="str">
        <f>IF('بيانات أساسية'!G113="","",'بيانات أساسية'!G113)</f>
        <v/>
      </c>
      <c r="E113" s="31" t="str">
        <f>IF('بيانات أساسية'!H113="","",'بيانات أساسية'!H113)</f>
        <v/>
      </c>
      <c r="F113" s="31" t="str">
        <f>IF('بيانات أساسية'!I113="","",'بيانات أساسية'!I113)</f>
        <v/>
      </c>
      <c r="G113" s="31" t="str">
        <f>IF('بيانات أساسية'!J113="","",'بيانات أساسية'!J113)</f>
        <v/>
      </c>
      <c r="H113" s="31" t="str">
        <f>IF('بيانات أساسية'!K113="","",'بيانات أساسية'!K113)</f>
        <v/>
      </c>
      <c r="I113" s="31" t="str">
        <f>IF('بيانات أساسية'!L113="","",'بيانات أساسية'!L113)</f>
        <v/>
      </c>
      <c r="J113" s="31" t="str">
        <f>IF('بيانات أساسية'!M113="","",'بيانات أساسية'!M113)</f>
        <v/>
      </c>
      <c r="K113" s="31" t="str">
        <f>IF('بيانات أساسية'!N113="","",'بيانات أساسية'!N113)</f>
        <v/>
      </c>
      <c r="L113" s="31" t="str">
        <f>IF('بيانات أساسية'!O113="","",'بيانات أساسية'!O113)</f>
        <v/>
      </c>
      <c r="M113" s="38"/>
      <c r="N113" s="38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235"/>
      <c r="Z113" s="73"/>
      <c r="AA113" s="75"/>
      <c r="AB113" s="75"/>
      <c r="AC113" s="75"/>
      <c r="AD113" s="75"/>
      <c r="AE113" s="75"/>
      <c r="AF113" s="75"/>
      <c r="AG113" s="75"/>
      <c r="AH113" s="73"/>
      <c r="AI113" s="73"/>
      <c r="AJ113" s="364"/>
      <c r="AK113" s="363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9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05"/>
      <c r="BI113" s="21"/>
      <c r="BJ113" s="21"/>
      <c r="BK113" s="21"/>
      <c r="BL113" s="21"/>
      <c r="BM113" s="21"/>
      <c r="BN113" s="21"/>
      <c r="BO113" s="21"/>
      <c r="BP113" s="21"/>
      <c r="BQ113" s="21"/>
    </row>
    <row r="114" spans="1:69" ht="39" thickBot="1">
      <c r="A114" s="37" t="str">
        <f>IF('بيانات أساسية'!D114="","",'بيانات أساسية'!D114)</f>
        <v/>
      </c>
      <c r="B114" s="31" t="str">
        <f>IF('بيانات أساسية'!E114="","",'بيانات أساسية'!E114)</f>
        <v/>
      </c>
      <c r="C114" s="31" t="str">
        <f>IF('بيانات أساسية'!F114="","",'بيانات أساسية'!F114)</f>
        <v/>
      </c>
      <c r="D114" s="32" t="str">
        <f>IF('بيانات أساسية'!G114="","",'بيانات أساسية'!G114)</f>
        <v/>
      </c>
      <c r="E114" s="31" t="str">
        <f>IF('بيانات أساسية'!H114="","",'بيانات أساسية'!H114)</f>
        <v/>
      </c>
      <c r="F114" s="31" t="str">
        <f>IF('بيانات أساسية'!I114="","",'بيانات أساسية'!I114)</f>
        <v/>
      </c>
      <c r="G114" s="31" t="str">
        <f>IF('بيانات أساسية'!J114="","",'بيانات أساسية'!J114)</f>
        <v/>
      </c>
      <c r="H114" s="31" t="str">
        <f>IF('بيانات أساسية'!K114="","",'بيانات أساسية'!K114)</f>
        <v/>
      </c>
      <c r="I114" s="31" t="str">
        <f>IF('بيانات أساسية'!L114="","",'بيانات أساسية'!L114)</f>
        <v/>
      </c>
      <c r="J114" s="31" t="str">
        <f>IF('بيانات أساسية'!M114="","",'بيانات أساسية'!M114)</f>
        <v/>
      </c>
      <c r="K114" s="31" t="str">
        <f>IF('بيانات أساسية'!N114="","",'بيانات أساسية'!N114)</f>
        <v/>
      </c>
      <c r="L114" s="31" t="str">
        <f>IF('بيانات أساسية'!O114="","",'بيانات أساسية'!O114)</f>
        <v/>
      </c>
      <c r="M114" s="38"/>
      <c r="N114" s="38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235"/>
      <c r="Z114" s="73"/>
      <c r="AA114" s="75"/>
      <c r="AB114" s="75"/>
      <c r="AC114" s="75"/>
      <c r="AD114" s="75"/>
      <c r="AE114" s="75"/>
      <c r="AF114" s="75"/>
      <c r="AG114" s="75"/>
      <c r="AH114" s="73"/>
      <c r="AI114" s="73"/>
      <c r="AJ114" s="364"/>
      <c r="AK114" s="363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9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05"/>
      <c r="BI114" s="21"/>
      <c r="BJ114" s="21"/>
      <c r="BK114" s="21"/>
      <c r="BL114" s="21"/>
      <c r="BM114" s="21"/>
      <c r="BN114" s="21"/>
      <c r="BO114" s="21"/>
      <c r="BP114" s="21"/>
      <c r="BQ114" s="21"/>
    </row>
    <row r="115" spans="1:69" ht="39" thickBot="1">
      <c r="A115" s="37" t="str">
        <f>IF('بيانات أساسية'!D115="","",'بيانات أساسية'!D115)</f>
        <v/>
      </c>
      <c r="B115" s="31" t="str">
        <f>IF('بيانات أساسية'!E115="","",'بيانات أساسية'!E115)</f>
        <v/>
      </c>
      <c r="C115" s="31" t="str">
        <f>IF('بيانات أساسية'!F115="","",'بيانات أساسية'!F115)</f>
        <v/>
      </c>
      <c r="D115" s="32" t="str">
        <f>IF('بيانات أساسية'!G115="","",'بيانات أساسية'!G115)</f>
        <v/>
      </c>
      <c r="E115" s="31" t="str">
        <f>IF('بيانات أساسية'!H115="","",'بيانات أساسية'!H115)</f>
        <v/>
      </c>
      <c r="F115" s="31" t="str">
        <f>IF('بيانات أساسية'!I115="","",'بيانات أساسية'!I115)</f>
        <v/>
      </c>
      <c r="G115" s="31" t="str">
        <f>IF('بيانات أساسية'!J115="","",'بيانات أساسية'!J115)</f>
        <v/>
      </c>
      <c r="H115" s="31" t="str">
        <f>IF('بيانات أساسية'!K115="","",'بيانات أساسية'!K115)</f>
        <v/>
      </c>
      <c r="I115" s="31" t="str">
        <f>IF('بيانات أساسية'!L115="","",'بيانات أساسية'!L115)</f>
        <v/>
      </c>
      <c r="J115" s="31" t="str">
        <f>IF('بيانات أساسية'!M115="","",'بيانات أساسية'!M115)</f>
        <v/>
      </c>
      <c r="K115" s="31" t="str">
        <f>IF('بيانات أساسية'!N115="","",'بيانات أساسية'!N115)</f>
        <v/>
      </c>
      <c r="L115" s="31" t="str">
        <f>IF('بيانات أساسية'!O115="","",'بيانات أساسية'!O115)</f>
        <v/>
      </c>
      <c r="M115" s="38"/>
      <c r="N115" s="38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235"/>
      <c r="Z115" s="73"/>
      <c r="AA115" s="75"/>
      <c r="AB115" s="75"/>
      <c r="AC115" s="75"/>
      <c r="AD115" s="75"/>
      <c r="AE115" s="75"/>
      <c r="AF115" s="75"/>
      <c r="AG115" s="75"/>
      <c r="AH115" s="73"/>
      <c r="AI115" s="73"/>
      <c r="AJ115" s="364"/>
      <c r="AK115" s="363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9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05"/>
      <c r="BI115" s="21"/>
      <c r="BJ115" s="21"/>
      <c r="BK115" s="21"/>
      <c r="BL115" s="21"/>
      <c r="BM115" s="21"/>
      <c r="BN115" s="21"/>
      <c r="BO115" s="21"/>
      <c r="BP115" s="21"/>
      <c r="BQ115" s="21"/>
    </row>
    <row r="116" spans="1:69" ht="39" thickBot="1">
      <c r="A116" s="37" t="str">
        <f>IF('بيانات أساسية'!D116="","",'بيانات أساسية'!D116)</f>
        <v/>
      </c>
      <c r="B116" s="31" t="str">
        <f>IF('بيانات أساسية'!E116="","",'بيانات أساسية'!E116)</f>
        <v/>
      </c>
      <c r="C116" s="31" t="str">
        <f>IF('بيانات أساسية'!F116="","",'بيانات أساسية'!F116)</f>
        <v/>
      </c>
      <c r="D116" s="32" t="str">
        <f>IF('بيانات أساسية'!G116="","",'بيانات أساسية'!G116)</f>
        <v/>
      </c>
      <c r="E116" s="31" t="str">
        <f>IF('بيانات أساسية'!H116="","",'بيانات أساسية'!H116)</f>
        <v/>
      </c>
      <c r="F116" s="31" t="str">
        <f>IF('بيانات أساسية'!I116="","",'بيانات أساسية'!I116)</f>
        <v/>
      </c>
      <c r="G116" s="31" t="str">
        <f>IF('بيانات أساسية'!J116="","",'بيانات أساسية'!J116)</f>
        <v/>
      </c>
      <c r="H116" s="31" t="str">
        <f>IF('بيانات أساسية'!K116="","",'بيانات أساسية'!K116)</f>
        <v/>
      </c>
      <c r="I116" s="31" t="str">
        <f>IF('بيانات أساسية'!L116="","",'بيانات أساسية'!L116)</f>
        <v/>
      </c>
      <c r="J116" s="31" t="str">
        <f>IF('بيانات أساسية'!M116="","",'بيانات أساسية'!M116)</f>
        <v/>
      </c>
      <c r="K116" s="31" t="str">
        <f>IF('بيانات أساسية'!N116="","",'بيانات أساسية'!N116)</f>
        <v/>
      </c>
      <c r="L116" s="31" t="str">
        <f>IF('بيانات أساسية'!O116="","",'بيانات أساسية'!O116)</f>
        <v/>
      </c>
      <c r="M116" s="38"/>
      <c r="N116" s="38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235"/>
      <c r="Z116" s="73"/>
      <c r="AA116" s="75"/>
      <c r="AB116" s="75"/>
      <c r="AC116" s="75"/>
      <c r="AD116" s="75"/>
      <c r="AE116" s="75"/>
      <c r="AF116" s="75"/>
      <c r="AG116" s="75"/>
      <c r="AH116" s="73"/>
      <c r="AI116" s="73"/>
      <c r="AJ116" s="364"/>
      <c r="AK116" s="363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9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05"/>
      <c r="BI116" s="21"/>
      <c r="BJ116" s="21"/>
      <c r="BK116" s="21"/>
      <c r="BL116" s="21"/>
      <c r="BM116" s="21"/>
      <c r="BN116" s="21"/>
      <c r="BO116" s="21"/>
      <c r="BP116" s="21"/>
      <c r="BQ116" s="21"/>
    </row>
    <row r="117" spans="1:69" ht="39" thickBot="1">
      <c r="A117" s="37" t="str">
        <f>IF('بيانات أساسية'!D117="","",'بيانات أساسية'!D117)</f>
        <v/>
      </c>
      <c r="B117" s="31" t="str">
        <f>IF('بيانات أساسية'!E117="","",'بيانات أساسية'!E117)</f>
        <v/>
      </c>
      <c r="C117" s="31" t="str">
        <f>IF('بيانات أساسية'!F117="","",'بيانات أساسية'!F117)</f>
        <v/>
      </c>
      <c r="D117" s="32" t="str">
        <f>IF('بيانات أساسية'!G117="","",'بيانات أساسية'!G117)</f>
        <v/>
      </c>
      <c r="E117" s="31" t="str">
        <f>IF('بيانات أساسية'!H117="","",'بيانات أساسية'!H117)</f>
        <v/>
      </c>
      <c r="F117" s="31" t="str">
        <f>IF('بيانات أساسية'!I117="","",'بيانات أساسية'!I117)</f>
        <v/>
      </c>
      <c r="G117" s="31" t="str">
        <f>IF('بيانات أساسية'!J117="","",'بيانات أساسية'!J117)</f>
        <v/>
      </c>
      <c r="H117" s="31" t="str">
        <f>IF('بيانات أساسية'!K117="","",'بيانات أساسية'!K117)</f>
        <v/>
      </c>
      <c r="I117" s="31" t="str">
        <f>IF('بيانات أساسية'!L117="","",'بيانات أساسية'!L117)</f>
        <v/>
      </c>
      <c r="J117" s="31" t="str">
        <f>IF('بيانات أساسية'!M117="","",'بيانات أساسية'!M117)</f>
        <v/>
      </c>
      <c r="K117" s="31" t="str">
        <f>IF('بيانات أساسية'!N117="","",'بيانات أساسية'!N117)</f>
        <v/>
      </c>
      <c r="L117" s="31" t="str">
        <f>IF('بيانات أساسية'!O117="","",'بيانات أساسية'!O117)</f>
        <v/>
      </c>
      <c r="M117" s="38"/>
      <c r="N117" s="38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235"/>
      <c r="Z117" s="73"/>
      <c r="AA117" s="75"/>
      <c r="AB117" s="75"/>
      <c r="AC117" s="75"/>
      <c r="AD117" s="75"/>
      <c r="AE117" s="75"/>
      <c r="AF117" s="75"/>
      <c r="AG117" s="75"/>
      <c r="AH117" s="73"/>
      <c r="AI117" s="73"/>
      <c r="AJ117" s="364"/>
      <c r="AK117" s="363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9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05"/>
      <c r="BI117" s="21"/>
      <c r="BJ117" s="21"/>
      <c r="BK117" s="21"/>
      <c r="BL117" s="21"/>
      <c r="BM117" s="21"/>
      <c r="BN117" s="21"/>
      <c r="BO117" s="21"/>
      <c r="BP117" s="21"/>
      <c r="BQ117" s="21"/>
    </row>
    <row r="118" spans="1:69" ht="39" thickBot="1">
      <c r="A118" s="37" t="str">
        <f>IF('بيانات أساسية'!D118="","",'بيانات أساسية'!D118)</f>
        <v/>
      </c>
      <c r="B118" s="31" t="str">
        <f>IF('بيانات أساسية'!E118="","",'بيانات أساسية'!E118)</f>
        <v/>
      </c>
      <c r="C118" s="31" t="str">
        <f>IF('بيانات أساسية'!F118="","",'بيانات أساسية'!F118)</f>
        <v/>
      </c>
      <c r="D118" s="32" t="str">
        <f>IF('بيانات أساسية'!G118="","",'بيانات أساسية'!G118)</f>
        <v/>
      </c>
      <c r="E118" s="31" t="str">
        <f>IF('بيانات أساسية'!H118="","",'بيانات أساسية'!H118)</f>
        <v/>
      </c>
      <c r="F118" s="31" t="str">
        <f>IF('بيانات أساسية'!I118="","",'بيانات أساسية'!I118)</f>
        <v/>
      </c>
      <c r="G118" s="31" t="str">
        <f>IF('بيانات أساسية'!J118="","",'بيانات أساسية'!J118)</f>
        <v/>
      </c>
      <c r="H118" s="31" t="str">
        <f>IF('بيانات أساسية'!K118="","",'بيانات أساسية'!K118)</f>
        <v/>
      </c>
      <c r="I118" s="31" t="str">
        <f>IF('بيانات أساسية'!L118="","",'بيانات أساسية'!L118)</f>
        <v/>
      </c>
      <c r="J118" s="31" t="str">
        <f>IF('بيانات أساسية'!M118="","",'بيانات أساسية'!M118)</f>
        <v/>
      </c>
      <c r="K118" s="31" t="str">
        <f>IF('بيانات أساسية'!N118="","",'بيانات أساسية'!N118)</f>
        <v/>
      </c>
      <c r="L118" s="31" t="str">
        <f>IF('بيانات أساسية'!O118="","",'بيانات أساسية'!O118)</f>
        <v/>
      </c>
      <c r="M118" s="38"/>
      <c r="N118" s="38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235"/>
      <c r="Z118" s="73"/>
      <c r="AA118" s="75"/>
      <c r="AB118" s="75"/>
      <c r="AC118" s="75"/>
      <c r="AD118" s="75"/>
      <c r="AE118" s="75"/>
      <c r="AF118" s="75"/>
      <c r="AG118" s="75"/>
      <c r="AH118" s="73"/>
      <c r="AI118" s="73"/>
      <c r="AJ118" s="364"/>
      <c r="AK118" s="363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9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05"/>
      <c r="BI118" s="21"/>
      <c r="BJ118" s="21"/>
      <c r="BK118" s="21"/>
      <c r="BL118" s="21"/>
      <c r="BM118" s="21"/>
      <c r="BN118" s="21"/>
      <c r="BO118" s="21"/>
      <c r="BP118" s="21"/>
      <c r="BQ118" s="21"/>
    </row>
    <row r="119" spans="1:69" ht="39" thickBot="1">
      <c r="A119" s="37" t="str">
        <f>IF('بيانات أساسية'!D119="","",'بيانات أساسية'!D119)</f>
        <v/>
      </c>
      <c r="B119" s="31" t="str">
        <f>IF('بيانات أساسية'!E119="","",'بيانات أساسية'!E119)</f>
        <v/>
      </c>
      <c r="C119" s="31" t="str">
        <f>IF('بيانات أساسية'!F119="","",'بيانات أساسية'!F119)</f>
        <v/>
      </c>
      <c r="D119" s="32" t="str">
        <f>IF('بيانات أساسية'!G119="","",'بيانات أساسية'!G119)</f>
        <v/>
      </c>
      <c r="E119" s="31" t="str">
        <f>IF('بيانات أساسية'!H119="","",'بيانات أساسية'!H119)</f>
        <v/>
      </c>
      <c r="F119" s="31" t="str">
        <f>IF('بيانات أساسية'!I119="","",'بيانات أساسية'!I119)</f>
        <v/>
      </c>
      <c r="G119" s="31" t="str">
        <f>IF('بيانات أساسية'!J119="","",'بيانات أساسية'!J119)</f>
        <v/>
      </c>
      <c r="H119" s="31" t="str">
        <f>IF('بيانات أساسية'!K119="","",'بيانات أساسية'!K119)</f>
        <v/>
      </c>
      <c r="I119" s="31" t="str">
        <f>IF('بيانات أساسية'!L119="","",'بيانات أساسية'!L119)</f>
        <v/>
      </c>
      <c r="J119" s="31" t="str">
        <f>IF('بيانات أساسية'!M119="","",'بيانات أساسية'!M119)</f>
        <v/>
      </c>
      <c r="K119" s="31" t="str">
        <f>IF('بيانات أساسية'!N119="","",'بيانات أساسية'!N119)</f>
        <v/>
      </c>
      <c r="L119" s="31" t="str">
        <f>IF('بيانات أساسية'!O119="","",'بيانات أساسية'!O119)</f>
        <v/>
      </c>
      <c r="M119" s="38"/>
      <c r="N119" s="38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235"/>
      <c r="Z119" s="73"/>
      <c r="AA119" s="75"/>
      <c r="AB119" s="75"/>
      <c r="AC119" s="75"/>
      <c r="AD119" s="75"/>
      <c r="AE119" s="75"/>
      <c r="AF119" s="75"/>
      <c r="AG119" s="75"/>
      <c r="AH119" s="73"/>
      <c r="AI119" s="73"/>
      <c r="AJ119" s="364"/>
      <c r="AK119" s="363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9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05"/>
      <c r="BI119" s="21"/>
      <c r="BJ119" s="21"/>
      <c r="BK119" s="21"/>
      <c r="BL119" s="21"/>
      <c r="BM119" s="21"/>
      <c r="BN119" s="21"/>
      <c r="BO119" s="21"/>
      <c r="BP119" s="21"/>
      <c r="BQ119" s="21"/>
    </row>
    <row r="120" spans="1:69" ht="39" thickBot="1">
      <c r="A120" s="37" t="str">
        <f>IF('بيانات أساسية'!D120="","",'بيانات أساسية'!D120)</f>
        <v/>
      </c>
      <c r="B120" s="31" t="str">
        <f>IF('بيانات أساسية'!E120="","",'بيانات أساسية'!E120)</f>
        <v/>
      </c>
      <c r="C120" s="31" t="str">
        <f>IF('بيانات أساسية'!F120="","",'بيانات أساسية'!F120)</f>
        <v/>
      </c>
      <c r="D120" s="32" t="str">
        <f>IF('بيانات أساسية'!G120="","",'بيانات أساسية'!G120)</f>
        <v/>
      </c>
      <c r="E120" s="31" t="str">
        <f>IF('بيانات أساسية'!H120="","",'بيانات أساسية'!H120)</f>
        <v/>
      </c>
      <c r="F120" s="31" t="str">
        <f>IF('بيانات أساسية'!I120="","",'بيانات أساسية'!I120)</f>
        <v/>
      </c>
      <c r="G120" s="31" t="str">
        <f>IF('بيانات أساسية'!J120="","",'بيانات أساسية'!J120)</f>
        <v/>
      </c>
      <c r="H120" s="31" t="str">
        <f>IF('بيانات أساسية'!K120="","",'بيانات أساسية'!K120)</f>
        <v/>
      </c>
      <c r="I120" s="31" t="str">
        <f>IF('بيانات أساسية'!L120="","",'بيانات أساسية'!L120)</f>
        <v/>
      </c>
      <c r="J120" s="31" t="str">
        <f>IF('بيانات أساسية'!M120="","",'بيانات أساسية'!M120)</f>
        <v/>
      </c>
      <c r="K120" s="31" t="str">
        <f>IF('بيانات أساسية'!N120="","",'بيانات أساسية'!N120)</f>
        <v/>
      </c>
      <c r="L120" s="31" t="str">
        <f>IF('بيانات أساسية'!O120="","",'بيانات أساسية'!O120)</f>
        <v/>
      </c>
      <c r="M120" s="38"/>
      <c r="N120" s="38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235"/>
      <c r="Z120" s="73"/>
      <c r="AA120" s="75"/>
      <c r="AB120" s="75"/>
      <c r="AC120" s="75"/>
      <c r="AD120" s="75"/>
      <c r="AE120" s="75"/>
      <c r="AF120" s="75"/>
      <c r="AG120" s="75"/>
      <c r="AH120" s="73"/>
      <c r="AI120" s="73"/>
      <c r="AJ120" s="364"/>
      <c r="AK120" s="363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9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05"/>
      <c r="BI120" s="21"/>
      <c r="BJ120" s="21"/>
      <c r="BK120" s="21"/>
      <c r="BL120" s="21"/>
      <c r="BM120" s="21"/>
      <c r="BN120" s="21"/>
      <c r="BO120" s="21"/>
      <c r="BP120" s="21"/>
      <c r="BQ120" s="21"/>
    </row>
    <row r="121" spans="1:69" ht="39" thickBot="1">
      <c r="A121" s="37" t="str">
        <f>IF('بيانات أساسية'!D121="","",'بيانات أساسية'!D121)</f>
        <v/>
      </c>
      <c r="B121" s="31" t="str">
        <f>IF('بيانات أساسية'!E121="","",'بيانات أساسية'!E121)</f>
        <v/>
      </c>
      <c r="C121" s="31" t="str">
        <f>IF('بيانات أساسية'!F121="","",'بيانات أساسية'!F121)</f>
        <v/>
      </c>
      <c r="D121" s="32" t="str">
        <f>IF('بيانات أساسية'!G121="","",'بيانات أساسية'!G121)</f>
        <v/>
      </c>
      <c r="E121" s="31" t="str">
        <f>IF('بيانات أساسية'!H121="","",'بيانات أساسية'!H121)</f>
        <v/>
      </c>
      <c r="F121" s="31" t="str">
        <f>IF('بيانات أساسية'!I121="","",'بيانات أساسية'!I121)</f>
        <v/>
      </c>
      <c r="G121" s="31" t="str">
        <f>IF('بيانات أساسية'!J121="","",'بيانات أساسية'!J121)</f>
        <v/>
      </c>
      <c r="H121" s="31" t="str">
        <f>IF('بيانات أساسية'!K121="","",'بيانات أساسية'!K121)</f>
        <v/>
      </c>
      <c r="I121" s="31" t="str">
        <f>IF('بيانات أساسية'!L121="","",'بيانات أساسية'!L121)</f>
        <v/>
      </c>
      <c r="J121" s="31" t="str">
        <f>IF('بيانات أساسية'!M121="","",'بيانات أساسية'!M121)</f>
        <v/>
      </c>
      <c r="K121" s="31" t="str">
        <f>IF('بيانات أساسية'!N121="","",'بيانات أساسية'!N121)</f>
        <v/>
      </c>
      <c r="L121" s="31" t="str">
        <f>IF('بيانات أساسية'!O121="","",'بيانات أساسية'!O121)</f>
        <v/>
      </c>
      <c r="M121" s="38"/>
      <c r="N121" s="38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235"/>
      <c r="Z121" s="73"/>
      <c r="AA121" s="75"/>
      <c r="AB121" s="75"/>
      <c r="AC121" s="75"/>
      <c r="AD121" s="75"/>
      <c r="AE121" s="75"/>
      <c r="AF121" s="75"/>
      <c r="AG121" s="75"/>
      <c r="AH121" s="73"/>
      <c r="AI121" s="73"/>
      <c r="AJ121" s="364"/>
      <c r="AK121" s="363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9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05"/>
      <c r="BI121" s="21"/>
      <c r="BJ121" s="21"/>
      <c r="BK121" s="21"/>
      <c r="BL121" s="21"/>
      <c r="BM121" s="21"/>
      <c r="BN121" s="21"/>
      <c r="BO121" s="21"/>
      <c r="BP121" s="21"/>
      <c r="BQ121" s="21"/>
    </row>
    <row r="122" spans="1:69" ht="39" thickBot="1">
      <c r="A122" s="37" t="str">
        <f>IF('بيانات أساسية'!D122="","",'بيانات أساسية'!D122)</f>
        <v/>
      </c>
      <c r="B122" s="31" t="str">
        <f>IF('بيانات أساسية'!E122="","",'بيانات أساسية'!E122)</f>
        <v/>
      </c>
      <c r="C122" s="31" t="str">
        <f>IF('بيانات أساسية'!F122="","",'بيانات أساسية'!F122)</f>
        <v/>
      </c>
      <c r="D122" s="32" t="str">
        <f>IF('بيانات أساسية'!G122="","",'بيانات أساسية'!G122)</f>
        <v/>
      </c>
      <c r="E122" s="31" t="str">
        <f>IF('بيانات أساسية'!H122="","",'بيانات أساسية'!H122)</f>
        <v/>
      </c>
      <c r="F122" s="31" t="str">
        <f>IF('بيانات أساسية'!I122="","",'بيانات أساسية'!I122)</f>
        <v/>
      </c>
      <c r="G122" s="31" t="str">
        <f>IF('بيانات أساسية'!J122="","",'بيانات أساسية'!J122)</f>
        <v/>
      </c>
      <c r="H122" s="31" t="str">
        <f>IF('بيانات أساسية'!K122="","",'بيانات أساسية'!K122)</f>
        <v/>
      </c>
      <c r="I122" s="31" t="str">
        <f>IF('بيانات أساسية'!L122="","",'بيانات أساسية'!L122)</f>
        <v/>
      </c>
      <c r="J122" s="31" t="str">
        <f>IF('بيانات أساسية'!M122="","",'بيانات أساسية'!M122)</f>
        <v/>
      </c>
      <c r="K122" s="31" t="str">
        <f>IF('بيانات أساسية'!N122="","",'بيانات أساسية'!N122)</f>
        <v/>
      </c>
      <c r="L122" s="31" t="str">
        <f>IF('بيانات أساسية'!O122="","",'بيانات أساسية'!O122)</f>
        <v/>
      </c>
      <c r="M122" s="38"/>
      <c r="N122" s="38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235"/>
      <c r="Z122" s="73"/>
      <c r="AA122" s="75"/>
      <c r="AB122" s="75"/>
      <c r="AC122" s="75"/>
      <c r="AD122" s="75"/>
      <c r="AE122" s="75"/>
      <c r="AF122" s="75"/>
      <c r="AG122" s="75"/>
      <c r="AH122" s="73"/>
      <c r="AI122" s="73"/>
      <c r="AJ122" s="364"/>
      <c r="AK122" s="363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9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05"/>
      <c r="BI122" s="21"/>
      <c r="BJ122" s="21"/>
      <c r="BK122" s="21"/>
      <c r="BL122" s="21"/>
      <c r="BM122" s="21"/>
      <c r="BN122" s="21"/>
      <c r="BO122" s="21"/>
      <c r="BP122" s="21"/>
      <c r="BQ122" s="21"/>
    </row>
    <row r="123" spans="1:69" ht="39" thickBot="1">
      <c r="A123" s="37" t="str">
        <f>IF('بيانات أساسية'!D123="","",'بيانات أساسية'!D123)</f>
        <v/>
      </c>
      <c r="B123" s="31" t="str">
        <f>IF('بيانات أساسية'!E123="","",'بيانات أساسية'!E123)</f>
        <v/>
      </c>
      <c r="C123" s="31" t="str">
        <f>IF('بيانات أساسية'!F123="","",'بيانات أساسية'!F123)</f>
        <v/>
      </c>
      <c r="D123" s="32" t="str">
        <f>IF('بيانات أساسية'!G123="","",'بيانات أساسية'!G123)</f>
        <v/>
      </c>
      <c r="E123" s="31" t="str">
        <f>IF('بيانات أساسية'!H123="","",'بيانات أساسية'!H123)</f>
        <v/>
      </c>
      <c r="F123" s="31" t="str">
        <f>IF('بيانات أساسية'!I123="","",'بيانات أساسية'!I123)</f>
        <v/>
      </c>
      <c r="G123" s="31" t="str">
        <f>IF('بيانات أساسية'!J123="","",'بيانات أساسية'!J123)</f>
        <v/>
      </c>
      <c r="H123" s="31" t="str">
        <f>IF('بيانات أساسية'!K123="","",'بيانات أساسية'!K123)</f>
        <v/>
      </c>
      <c r="I123" s="31" t="str">
        <f>IF('بيانات أساسية'!L123="","",'بيانات أساسية'!L123)</f>
        <v/>
      </c>
      <c r="J123" s="31" t="str">
        <f>IF('بيانات أساسية'!M123="","",'بيانات أساسية'!M123)</f>
        <v/>
      </c>
      <c r="K123" s="31" t="str">
        <f>IF('بيانات أساسية'!N123="","",'بيانات أساسية'!N123)</f>
        <v/>
      </c>
      <c r="L123" s="31" t="str">
        <f>IF('بيانات أساسية'!O123="","",'بيانات أساسية'!O123)</f>
        <v/>
      </c>
      <c r="M123" s="38"/>
      <c r="N123" s="38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235"/>
      <c r="Z123" s="73"/>
      <c r="AA123" s="75"/>
      <c r="AB123" s="75"/>
      <c r="AC123" s="75"/>
      <c r="AD123" s="75"/>
      <c r="AE123" s="75"/>
      <c r="AF123" s="75"/>
      <c r="AG123" s="75"/>
      <c r="AH123" s="73"/>
      <c r="AI123" s="73"/>
      <c r="AJ123" s="364"/>
      <c r="AK123" s="363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9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05"/>
      <c r="BI123" s="21"/>
      <c r="BJ123" s="21"/>
      <c r="BK123" s="21"/>
      <c r="BL123" s="21"/>
      <c r="BM123" s="21"/>
      <c r="BN123" s="21"/>
      <c r="BO123" s="21"/>
      <c r="BP123" s="21"/>
      <c r="BQ123" s="21"/>
    </row>
    <row r="124" spans="1:69" ht="39" thickBot="1">
      <c r="A124" s="37" t="str">
        <f>IF('بيانات أساسية'!D124="","",'بيانات أساسية'!D124)</f>
        <v/>
      </c>
      <c r="B124" s="31" t="str">
        <f>IF('بيانات أساسية'!E124="","",'بيانات أساسية'!E124)</f>
        <v/>
      </c>
      <c r="C124" s="31" t="str">
        <f>IF('بيانات أساسية'!F124="","",'بيانات أساسية'!F124)</f>
        <v/>
      </c>
      <c r="D124" s="32" t="str">
        <f>IF('بيانات أساسية'!G124="","",'بيانات أساسية'!G124)</f>
        <v/>
      </c>
      <c r="E124" s="31" t="str">
        <f>IF('بيانات أساسية'!H124="","",'بيانات أساسية'!H124)</f>
        <v/>
      </c>
      <c r="F124" s="31" t="str">
        <f>IF('بيانات أساسية'!I124="","",'بيانات أساسية'!I124)</f>
        <v/>
      </c>
      <c r="G124" s="31" t="str">
        <f>IF('بيانات أساسية'!J124="","",'بيانات أساسية'!J124)</f>
        <v/>
      </c>
      <c r="H124" s="31" t="str">
        <f>IF('بيانات أساسية'!K124="","",'بيانات أساسية'!K124)</f>
        <v/>
      </c>
      <c r="I124" s="31" t="str">
        <f>IF('بيانات أساسية'!L124="","",'بيانات أساسية'!L124)</f>
        <v/>
      </c>
      <c r="J124" s="31" t="str">
        <f>IF('بيانات أساسية'!M124="","",'بيانات أساسية'!M124)</f>
        <v/>
      </c>
      <c r="K124" s="31" t="str">
        <f>IF('بيانات أساسية'!N124="","",'بيانات أساسية'!N124)</f>
        <v/>
      </c>
      <c r="L124" s="31" t="str">
        <f>IF('بيانات أساسية'!O124="","",'بيانات أساسية'!O124)</f>
        <v/>
      </c>
      <c r="M124" s="38"/>
      <c r="N124" s="38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235"/>
      <c r="Z124" s="73"/>
      <c r="AA124" s="75"/>
      <c r="AB124" s="75"/>
      <c r="AC124" s="75"/>
      <c r="AD124" s="75"/>
      <c r="AE124" s="75"/>
      <c r="AF124" s="75"/>
      <c r="AG124" s="75"/>
      <c r="AH124" s="73"/>
      <c r="AI124" s="73"/>
      <c r="AJ124" s="364"/>
      <c r="AK124" s="363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9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05"/>
      <c r="BI124" s="21"/>
      <c r="BJ124" s="21"/>
      <c r="BK124" s="21"/>
      <c r="BL124" s="21"/>
      <c r="BM124" s="21"/>
      <c r="BN124" s="21"/>
      <c r="BO124" s="21"/>
      <c r="BP124" s="21"/>
      <c r="BQ124" s="21"/>
    </row>
    <row r="125" spans="1:69" ht="39" thickBot="1">
      <c r="A125" s="37" t="str">
        <f>IF('بيانات أساسية'!D125="","",'بيانات أساسية'!D125)</f>
        <v/>
      </c>
      <c r="B125" s="31" t="str">
        <f>IF('بيانات أساسية'!E125="","",'بيانات أساسية'!E125)</f>
        <v/>
      </c>
      <c r="C125" s="31" t="str">
        <f>IF('بيانات أساسية'!F125="","",'بيانات أساسية'!F125)</f>
        <v/>
      </c>
      <c r="D125" s="32" t="str">
        <f>IF('بيانات أساسية'!G125="","",'بيانات أساسية'!G125)</f>
        <v/>
      </c>
      <c r="E125" s="31" t="str">
        <f>IF('بيانات أساسية'!H125="","",'بيانات أساسية'!H125)</f>
        <v/>
      </c>
      <c r="F125" s="31" t="str">
        <f>IF('بيانات أساسية'!I125="","",'بيانات أساسية'!I125)</f>
        <v/>
      </c>
      <c r="G125" s="31" t="str">
        <f>IF('بيانات أساسية'!J125="","",'بيانات أساسية'!J125)</f>
        <v/>
      </c>
      <c r="H125" s="31" t="str">
        <f>IF('بيانات أساسية'!K125="","",'بيانات أساسية'!K125)</f>
        <v/>
      </c>
      <c r="I125" s="31" t="str">
        <f>IF('بيانات أساسية'!L125="","",'بيانات أساسية'!L125)</f>
        <v/>
      </c>
      <c r="J125" s="31" t="str">
        <f>IF('بيانات أساسية'!M125="","",'بيانات أساسية'!M125)</f>
        <v/>
      </c>
      <c r="K125" s="31" t="str">
        <f>IF('بيانات أساسية'!N125="","",'بيانات أساسية'!N125)</f>
        <v/>
      </c>
      <c r="L125" s="31" t="str">
        <f>IF('بيانات أساسية'!O125="","",'بيانات أساسية'!O125)</f>
        <v/>
      </c>
      <c r="M125" s="38"/>
      <c r="N125" s="38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235"/>
      <c r="Z125" s="73"/>
      <c r="AA125" s="75"/>
      <c r="AB125" s="75"/>
      <c r="AC125" s="75"/>
      <c r="AD125" s="75"/>
      <c r="AE125" s="75"/>
      <c r="AF125" s="75"/>
      <c r="AG125" s="75"/>
      <c r="AH125" s="73"/>
      <c r="AI125" s="73"/>
      <c r="AJ125" s="364"/>
      <c r="AK125" s="363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9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05"/>
      <c r="BI125" s="21"/>
      <c r="BJ125" s="21"/>
      <c r="BK125" s="21"/>
      <c r="BL125" s="21"/>
      <c r="BM125" s="21"/>
      <c r="BN125" s="21"/>
      <c r="BO125" s="21"/>
      <c r="BP125" s="21"/>
      <c r="BQ125" s="21"/>
    </row>
    <row r="126" spans="1:69" ht="39" thickBot="1">
      <c r="A126" s="37" t="str">
        <f>IF('بيانات أساسية'!D126="","",'بيانات أساسية'!D126)</f>
        <v/>
      </c>
      <c r="B126" s="31" t="str">
        <f>IF('بيانات أساسية'!E126="","",'بيانات أساسية'!E126)</f>
        <v/>
      </c>
      <c r="C126" s="31" t="str">
        <f>IF('بيانات أساسية'!F126="","",'بيانات أساسية'!F126)</f>
        <v/>
      </c>
      <c r="D126" s="32" t="str">
        <f>IF('بيانات أساسية'!G126="","",'بيانات أساسية'!G126)</f>
        <v/>
      </c>
      <c r="E126" s="31" t="str">
        <f>IF('بيانات أساسية'!H126="","",'بيانات أساسية'!H126)</f>
        <v/>
      </c>
      <c r="F126" s="31" t="str">
        <f>IF('بيانات أساسية'!I126="","",'بيانات أساسية'!I126)</f>
        <v/>
      </c>
      <c r="G126" s="31" t="str">
        <f>IF('بيانات أساسية'!J126="","",'بيانات أساسية'!J126)</f>
        <v/>
      </c>
      <c r="H126" s="31" t="str">
        <f>IF('بيانات أساسية'!K126="","",'بيانات أساسية'!K126)</f>
        <v/>
      </c>
      <c r="I126" s="31" t="str">
        <f>IF('بيانات أساسية'!L126="","",'بيانات أساسية'!L126)</f>
        <v/>
      </c>
      <c r="J126" s="31" t="str">
        <f>IF('بيانات أساسية'!M126="","",'بيانات أساسية'!M126)</f>
        <v/>
      </c>
      <c r="K126" s="31" t="str">
        <f>IF('بيانات أساسية'!N126="","",'بيانات أساسية'!N126)</f>
        <v/>
      </c>
      <c r="L126" s="31" t="str">
        <f>IF('بيانات أساسية'!O126="","",'بيانات أساسية'!O126)</f>
        <v/>
      </c>
      <c r="M126" s="38"/>
      <c r="N126" s="38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235"/>
      <c r="Z126" s="73"/>
      <c r="AA126" s="75"/>
      <c r="AB126" s="75"/>
      <c r="AC126" s="75"/>
      <c r="AD126" s="75"/>
      <c r="AE126" s="75"/>
      <c r="AF126" s="75"/>
      <c r="AG126" s="75"/>
      <c r="AH126" s="73"/>
      <c r="AI126" s="73"/>
      <c r="AJ126" s="364"/>
      <c r="AK126" s="363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9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05"/>
      <c r="BI126" s="21"/>
      <c r="BJ126" s="21"/>
      <c r="BK126" s="21"/>
      <c r="BL126" s="21"/>
      <c r="BM126" s="21"/>
      <c r="BN126" s="21"/>
      <c r="BO126" s="21"/>
      <c r="BP126" s="21"/>
      <c r="BQ126" s="21"/>
    </row>
    <row r="127" spans="1:69" ht="39" thickBot="1">
      <c r="A127" s="37" t="str">
        <f>IF('بيانات أساسية'!D127="","",'بيانات أساسية'!D127)</f>
        <v/>
      </c>
      <c r="B127" s="31" t="str">
        <f>IF('بيانات أساسية'!E127="","",'بيانات أساسية'!E127)</f>
        <v/>
      </c>
      <c r="C127" s="31" t="str">
        <f>IF('بيانات أساسية'!F127="","",'بيانات أساسية'!F127)</f>
        <v/>
      </c>
      <c r="D127" s="32" t="str">
        <f>IF('بيانات أساسية'!G127="","",'بيانات أساسية'!G127)</f>
        <v/>
      </c>
      <c r="E127" s="31" t="str">
        <f>IF('بيانات أساسية'!H127="","",'بيانات أساسية'!H127)</f>
        <v/>
      </c>
      <c r="F127" s="31" t="str">
        <f>IF('بيانات أساسية'!I127="","",'بيانات أساسية'!I127)</f>
        <v/>
      </c>
      <c r="G127" s="31" t="str">
        <f>IF('بيانات أساسية'!J127="","",'بيانات أساسية'!J127)</f>
        <v/>
      </c>
      <c r="H127" s="31" t="str">
        <f>IF('بيانات أساسية'!K127="","",'بيانات أساسية'!K127)</f>
        <v/>
      </c>
      <c r="I127" s="31" t="str">
        <f>IF('بيانات أساسية'!L127="","",'بيانات أساسية'!L127)</f>
        <v/>
      </c>
      <c r="J127" s="31" t="str">
        <f>IF('بيانات أساسية'!M127="","",'بيانات أساسية'!M127)</f>
        <v/>
      </c>
      <c r="K127" s="31" t="str">
        <f>IF('بيانات أساسية'!N127="","",'بيانات أساسية'!N127)</f>
        <v/>
      </c>
      <c r="L127" s="31" t="str">
        <f>IF('بيانات أساسية'!O127="","",'بيانات أساسية'!O127)</f>
        <v/>
      </c>
      <c r="M127" s="38"/>
      <c r="N127" s="38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235"/>
      <c r="Z127" s="73"/>
      <c r="AA127" s="75"/>
      <c r="AB127" s="75"/>
      <c r="AC127" s="75"/>
      <c r="AD127" s="75"/>
      <c r="AE127" s="75"/>
      <c r="AF127" s="75"/>
      <c r="AG127" s="75"/>
      <c r="AH127" s="73"/>
      <c r="AI127" s="73"/>
      <c r="AJ127" s="364"/>
      <c r="AK127" s="363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9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05"/>
      <c r="BI127" s="21"/>
      <c r="BJ127" s="21"/>
      <c r="BK127" s="21"/>
      <c r="BL127" s="21"/>
      <c r="BM127" s="21"/>
      <c r="BN127" s="21"/>
      <c r="BO127" s="21"/>
      <c r="BP127" s="21"/>
      <c r="BQ127" s="21"/>
    </row>
    <row r="128" spans="1:69" ht="39" thickBot="1">
      <c r="A128" s="37" t="str">
        <f>IF('بيانات أساسية'!D128="","",'بيانات أساسية'!D128)</f>
        <v/>
      </c>
      <c r="B128" s="31" t="str">
        <f>IF('بيانات أساسية'!E128="","",'بيانات أساسية'!E128)</f>
        <v/>
      </c>
      <c r="C128" s="31" t="str">
        <f>IF('بيانات أساسية'!F128="","",'بيانات أساسية'!F128)</f>
        <v/>
      </c>
      <c r="D128" s="32" t="str">
        <f>IF('بيانات أساسية'!G128="","",'بيانات أساسية'!G128)</f>
        <v/>
      </c>
      <c r="E128" s="31" t="str">
        <f>IF('بيانات أساسية'!H128="","",'بيانات أساسية'!H128)</f>
        <v/>
      </c>
      <c r="F128" s="31" t="str">
        <f>IF('بيانات أساسية'!I128="","",'بيانات أساسية'!I128)</f>
        <v/>
      </c>
      <c r="G128" s="31" t="str">
        <f>IF('بيانات أساسية'!J128="","",'بيانات أساسية'!J128)</f>
        <v/>
      </c>
      <c r="H128" s="31" t="str">
        <f>IF('بيانات أساسية'!K128="","",'بيانات أساسية'!K128)</f>
        <v/>
      </c>
      <c r="I128" s="31" t="str">
        <f>IF('بيانات أساسية'!L128="","",'بيانات أساسية'!L128)</f>
        <v/>
      </c>
      <c r="J128" s="31" t="str">
        <f>IF('بيانات أساسية'!M128="","",'بيانات أساسية'!M128)</f>
        <v/>
      </c>
      <c r="K128" s="31" t="str">
        <f>IF('بيانات أساسية'!N128="","",'بيانات أساسية'!N128)</f>
        <v/>
      </c>
      <c r="L128" s="31" t="str">
        <f>IF('بيانات أساسية'!O128="","",'بيانات أساسية'!O128)</f>
        <v/>
      </c>
      <c r="M128" s="38"/>
      <c r="N128" s="38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235"/>
      <c r="Z128" s="73"/>
      <c r="AA128" s="75"/>
      <c r="AB128" s="75"/>
      <c r="AC128" s="75"/>
      <c r="AD128" s="75"/>
      <c r="AE128" s="75"/>
      <c r="AF128" s="75"/>
      <c r="AG128" s="75"/>
      <c r="AH128" s="73"/>
      <c r="AI128" s="73"/>
      <c r="AJ128" s="364"/>
      <c r="AK128" s="363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9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05"/>
      <c r="BI128" s="21"/>
      <c r="BJ128" s="21"/>
      <c r="BK128" s="21"/>
      <c r="BL128" s="21"/>
      <c r="BM128" s="21"/>
      <c r="BN128" s="21"/>
      <c r="BO128" s="21"/>
      <c r="BP128" s="21"/>
      <c r="BQ128" s="21"/>
    </row>
    <row r="129" spans="1:69" ht="39" thickBot="1">
      <c r="A129" s="37" t="str">
        <f>IF('بيانات أساسية'!D129="","",'بيانات أساسية'!D129)</f>
        <v/>
      </c>
      <c r="B129" s="31" t="str">
        <f>IF('بيانات أساسية'!E129="","",'بيانات أساسية'!E129)</f>
        <v/>
      </c>
      <c r="C129" s="31" t="str">
        <f>IF('بيانات أساسية'!F129="","",'بيانات أساسية'!F129)</f>
        <v/>
      </c>
      <c r="D129" s="32" t="str">
        <f>IF('بيانات أساسية'!G129="","",'بيانات أساسية'!G129)</f>
        <v/>
      </c>
      <c r="E129" s="31" t="str">
        <f>IF('بيانات أساسية'!H129="","",'بيانات أساسية'!H129)</f>
        <v/>
      </c>
      <c r="F129" s="31" t="str">
        <f>IF('بيانات أساسية'!I129="","",'بيانات أساسية'!I129)</f>
        <v/>
      </c>
      <c r="G129" s="31" t="str">
        <f>IF('بيانات أساسية'!J129="","",'بيانات أساسية'!J129)</f>
        <v/>
      </c>
      <c r="H129" s="31" t="str">
        <f>IF('بيانات أساسية'!K129="","",'بيانات أساسية'!K129)</f>
        <v/>
      </c>
      <c r="I129" s="31" t="str">
        <f>IF('بيانات أساسية'!L129="","",'بيانات أساسية'!L129)</f>
        <v/>
      </c>
      <c r="J129" s="31" t="str">
        <f>IF('بيانات أساسية'!M129="","",'بيانات أساسية'!M129)</f>
        <v/>
      </c>
      <c r="K129" s="31" t="str">
        <f>IF('بيانات أساسية'!N129="","",'بيانات أساسية'!N129)</f>
        <v/>
      </c>
      <c r="L129" s="31" t="str">
        <f>IF('بيانات أساسية'!O129="","",'بيانات أساسية'!O129)</f>
        <v/>
      </c>
      <c r="M129" s="38"/>
      <c r="N129" s="38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235"/>
      <c r="Z129" s="73"/>
      <c r="AA129" s="75"/>
      <c r="AB129" s="75"/>
      <c r="AC129" s="75"/>
      <c r="AD129" s="75"/>
      <c r="AE129" s="75"/>
      <c r="AF129" s="75"/>
      <c r="AG129" s="75"/>
      <c r="AH129" s="73"/>
      <c r="AI129" s="73"/>
      <c r="AJ129" s="364"/>
      <c r="AK129" s="363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9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05"/>
      <c r="BI129" s="21"/>
      <c r="BJ129" s="21"/>
      <c r="BK129" s="21"/>
      <c r="BL129" s="21"/>
      <c r="BM129" s="21"/>
      <c r="BN129" s="21"/>
      <c r="BO129" s="21"/>
      <c r="BP129" s="21"/>
      <c r="BQ129" s="21"/>
    </row>
    <row r="130" spans="1:69" ht="39" thickBot="1">
      <c r="A130" s="37" t="str">
        <f>IF('بيانات أساسية'!D130="","",'بيانات أساسية'!D130)</f>
        <v/>
      </c>
      <c r="B130" s="31" t="str">
        <f>IF('بيانات أساسية'!E130="","",'بيانات أساسية'!E130)</f>
        <v/>
      </c>
      <c r="C130" s="31" t="str">
        <f>IF('بيانات أساسية'!F130="","",'بيانات أساسية'!F130)</f>
        <v/>
      </c>
      <c r="D130" s="32" t="str">
        <f>IF('بيانات أساسية'!G130="","",'بيانات أساسية'!G130)</f>
        <v/>
      </c>
      <c r="E130" s="31" t="str">
        <f>IF('بيانات أساسية'!H130="","",'بيانات أساسية'!H130)</f>
        <v/>
      </c>
      <c r="F130" s="31" t="str">
        <f>IF('بيانات أساسية'!I130="","",'بيانات أساسية'!I130)</f>
        <v/>
      </c>
      <c r="G130" s="31" t="str">
        <f>IF('بيانات أساسية'!J130="","",'بيانات أساسية'!J130)</f>
        <v/>
      </c>
      <c r="H130" s="31" t="str">
        <f>IF('بيانات أساسية'!K130="","",'بيانات أساسية'!K130)</f>
        <v/>
      </c>
      <c r="I130" s="31" t="str">
        <f>IF('بيانات أساسية'!L130="","",'بيانات أساسية'!L130)</f>
        <v/>
      </c>
      <c r="J130" s="31" t="str">
        <f>IF('بيانات أساسية'!M130="","",'بيانات أساسية'!M130)</f>
        <v/>
      </c>
      <c r="K130" s="31" t="str">
        <f>IF('بيانات أساسية'!N130="","",'بيانات أساسية'!N130)</f>
        <v/>
      </c>
      <c r="L130" s="31" t="str">
        <f>IF('بيانات أساسية'!O130="","",'بيانات أساسية'!O130)</f>
        <v/>
      </c>
      <c r="M130" s="38"/>
      <c r="N130" s="38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235"/>
      <c r="Z130" s="73"/>
      <c r="AA130" s="75"/>
      <c r="AB130" s="75"/>
      <c r="AC130" s="75"/>
      <c r="AD130" s="75"/>
      <c r="AE130" s="75"/>
      <c r="AF130" s="75"/>
      <c r="AG130" s="75"/>
      <c r="AH130" s="73"/>
      <c r="AI130" s="73"/>
      <c r="AJ130" s="364"/>
      <c r="AK130" s="363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9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05"/>
      <c r="BI130" s="21"/>
      <c r="BJ130" s="21"/>
      <c r="BK130" s="21"/>
      <c r="BL130" s="21"/>
      <c r="BM130" s="21"/>
      <c r="BN130" s="21"/>
      <c r="BO130" s="21"/>
      <c r="BP130" s="21"/>
      <c r="BQ130" s="21"/>
    </row>
    <row r="131" spans="1:69" ht="39" thickBot="1">
      <c r="A131" s="37" t="str">
        <f>IF('بيانات أساسية'!D131="","",'بيانات أساسية'!D131)</f>
        <v/>
      </c>
      <c r="B131" s="31" t="str">
        <f>IF('بيانات أساسية'!E131="","",'بيانات أساسية'!E131)</f>
        <v/>
      </c>
      <c r="C131" s="31" t="str">
        <f>IF('بيانات أساسية'!F131="","",'بيانات أساسية'!F131)</f>
        <v/>
      </c>
      <c r="D131" s="32" t="str">
        <f>IF('بيانات أساسية'!G131="","",'بيانات أساسية'!G131)</f>
        <v/>
      </c>
      <c r="E131" s="31" t="str">
        <f>IF('بيانات أساسية'!H131="","",'بيانات أساسية'!H131)</f>
        <v/>
      </c>
      <c r="F131" s="31" t="str">
        <f>IF('بيانات أساسية'!I131="","",'بيانات أساسية'!I131)</f>
        <v/>
      </c>
      <c r="G131" s="31" t="str">
        <f>IF('بيانات أساسية'!J131="","",'بيانات أساسية'!J131)</f>
        <v/>
      </c>
      <c r="H131" s="31" t="str">
        <f>IF('بيانات أساسية'!K131="","",'بيانات أساسية'!K131)</f>
        <v/>
      </c>
      <c r="I131" s="31" t="str">
        <f>IF('بيانات أساسية'!L131="","",'بيانات أساسية'!L131)</f>
        <v/>
      </c>
      <c r="J131" s="31" t="str">
        <f>IF('بيانات أساسية'!M131="","",'بيانات أساسية'!M131)</f>
        <v/>
      </c>
      <c r="K131" s="31" t="str">
        <f>IF('بيانات أساسية'!N131="","",'بيانات أساسية'!N131)</f>
        <v/>
      </c>
      <c r="L131" s="31" t="str">
        <f>IF('بيانات أساسية'!O131="","",'بيانات أساسية'!O131)</f>
        <v/>
      </c>
      <c r="M131" s="38"/>
      <c r="N131" s="38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235"/>
      <c r="Z131" s="73"/>
      <c r="AA131" s="75"/>
      <c r="AB131" s="75"/>
      <c r="AC131" s="75"/>
      <c r="AD131" s="75"/>
      <c r="AE131" s="75"/>
      <c r="AF131" s="75"/>
      <c r="AG131" s="75"/>
      <c r="AH131" s="73"/>
      <c r="AI131" s="73"/>
      <c r="AJ131" s="364"/>
      <c r="AK131" s="363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9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05"/>
      <c r="BI131" s="21"/>
      <c r="BJ131" s="21"/>
      <c r="BK131" s="21"/>
      <c r="BL131" s="21"/>
      <c r="BM131" s="21"/>
      <c r="BN131" s="21"/>
      <c r="BO131" s="21"/>
      <c r="BP131" s="21"/>
      <c r="BQ131" s="21"/>
    </row>
    <row r="132" spans="1:69" ht="39" thickBot="1">
      <c r="A132" s="37" t="str">
        <f>IF('بيانات أساسية'!D132="","",'بيانات أساسية'!D132)</f>
        <v/>
      </c>
      <c r="B132" s="31" t="str">
        <f>IF('بيانات أساسية'!E132="","",'بيانات أساسية'!E132)</f>
        <v/>
      </c>
      <c r="C132" s="31" t="str">
        <f>IF('بيانات أساسية'!F132="","",'بيانات أساسية'!F132)</f>
        <v/>
      </c>
      <c r="D132" s="32" t="str">
        <f>IF('بيانات أساسية'!G132="","",'بيانات أساسية'!G132)</f>
        <v/>
      </c>
      <c r="E132" s="31" t="str">
        <f>IF('بيانات أساسية'!H132="","",'بيانات أساسية'!H132)</f>
        <v/>
      </c>
      <c r="F132" s="31" t="str">
        <f>IF('بيانات أساسية'!I132="","",'بيانات أساسية'!I132)</f>
        <v/>
      </c>
      <c r="G132" s="31" t="str">
        <f>IF('بيانات أساسية'!J132="","",'بيانات أساسية'!J132)</f>
        <v/>
      </c>
      <c r="H132" s="31" t="str">
        <f>IF('بيانات أساسية'!K132="","",'بيانات أساسية'!K132)</f>
        <v/>
      </c>
      <c r="I132" s="31" t="str">
        <f>IF('بيانات أساسية'!L132="","",'بيانات أساسية'!L132)</f>
        <v/>
      </c>
      <c r="J132" s="31" t="str">
        <f>IF('بيانات أساسية'!M132="","",'بيانات أساسية'!M132)</f>
        <v/>
      </c>
      <c r="K132" s="31" t="str">
        <f>IF('بيانات أساسية'!N132="","",'بيانات أساسية'!N132)</f>
        <v/>
      </c>
      <c r="L132" s="31" t="str">
        <f>IF('بيانات أساسية'!O132="","",'بيانات أساسية'!O132)</f>
        <v/>
      </c>
      <c r="M132" s="38"/>
      <c r="N132" s="38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235"/>
      <c r="Z132" s="73"/>
      <c r="AA132" s="75"/>
      <c r="AB132" s="75"/>
      <c r="AC132" s="75"/>
      <c r="AD132" s="75"/>
      <c r="AE132" s="75"/>
      <c r="AF132" s="75"/>
      <c r="AG132" s="75"/>
      <c r="AH132" s="73"/>
      <c r="AI132" s="73"/>
      <c r="AJ132" s="364"/>
      <c r="AK132" s="363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9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05"/>
      <c r="BI132" s="21"/>
      <c r="BJ132" s="21"/>
      <c r="BK132" s="21"/>
      <c r="BL132" s="21"/>
      <c r="BM132" s="21"/>
      <c r="BN132" s="21"/>
      <c r="BO132" s="21"/>
      <c r="BP132" s="21"/>
      <c r="BQ132" s="21"/>
    </row>
    <row r="133" spans="1:69" ht="39" thickBot="1">
      <c r="A133" s="37" t="str">
        <f>IF('بيانات أساسية'!D133="","",'بيانات أساسية'!D133)</f>
        <v/>
      </c>
      <c r="B133" s="31" t="str">
        <f>IF('بيانات أساسية'!E133="","",'بيانات أساسية'!E133)</f>
        <v/>
      </c>
      <c r="C133" s="31" t="str">
        <f>IF('بيانات أساسية'!F133="","",'بيانات أساسية'!F133)</f>
        <v/>
      </c>
      <c r="D133" s="32" t="str">
        <f>IF('بيانات أساسية'!G133="","",'بيانات أساسية'!G133)</f>
        <v/>
      </c>
      <c r="E133" s="31" t="str">
        <f>IF('بيانات أساسية'!H133="","",'بيانات أساسية'!H133)</f>
        <v/>
      </c>
      <c r="F133" s="31" t="str">
        <f>IF('بيانات أساسية'!I133="","",'بيانات أساسية'!I133)</f>
        <v/>
      </c>
      <c r="G133" s="31" t="str">
        <f>IF('بيانات أساسية'!J133="","",'بيانات أساسية'!J133)</f>
        <v/>
      </c>
      <c r="H133" s="31" t="str">
        <f>IF('بيانات أساسية'!K133="","",'بيانات أساسية'!K133)</f>
        <v/>
      </c>
      <c r="I133" s="31" t="str">
        <f>IF('بيانات أساسية'!L133="","",'بيانات أساسية'!L133)</f>
        <v/>
      </c>
      <c r="J133" s="31" t="str">
        <f>IF('بيانات أساسية'!M133="","",'بيانات أساسية'!M133)</f>
        <v/>
      </c>
      <c r="K133" s="31" t="str">
        <f>IF('بيانات أساسية'!N133="","",'بيانات أساسية'!N133)</f>
        <v/>
      </c>
      <c r="L133" s="31" t="str">
        <f>IF('بيانات أساسية'!O133="","",'بيانات أساسية'!O133)</f>
        <v/>
      </c>
      <c r="M133" s="38"/>
      <c r="N133" s="38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235"/>
      <c r="Z133" s="73"/>
      <c r="AA133" s="75"/>
      <c r="AB133" s="75"/>
      <c r="AC133" s="75"/>
      <c r="AD133" s="75"/>
      <c r="AE133" s="75"/>
      <c r="AF133" s="75"/>
      <c r="AG133" s="75"/>
      <c r="AH133" s="73"/>
      <c r="AI133" s="73"/>
      <c r="AJ133" s="364"/>
      <c r="AK133" s="363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9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05"/>
      <c r="BI133" s="21"/>
      <c r="BJ133" s="21"/>
      <c r="BK133" s="21"/>
      <c r="BL133" s="21"/>
      <c r="BM133" s="21"/>
      <c r="BN133" s="21"/>
      <c r="BO133" s="21"/>
      <c r="BP133" s="21"/>
      <c r="BQ133" s="21"/>
    </row>
    <row r="134" spans="1:69" ht="39" thickBot="1">
      <c r="A134" s="37" t="str">
        <f>IF('بيانات أساسية'!D134="","",'بيانات أساسية'!D134)</f>
        <v/>
      </c>
      <c r="B134" s="31" t="str">
        <f>IF('بيانات أساسية'!E134="","",'بيانات أساسية'!E134)</f>
        <v/>
      </c>
      <c r="C134" s="31" t="str">
        <f>IF('بيانات أساسية'!F134="","",'بيانات أساسية'!F134)</f>
        <v/>
      </c>
      <c r="D134" s="32" t="str">
        <f>IF('بيانات أساسية'!G134="","",'بيانات أساسية'!G134)</f>
        <v/>
      </c>
      <c r="E134" s="31" t="str">
        <f>IF('بيانات أساسية'!H134="","",'بيانات أساسية'!H134)</f>
        <v/>
      </c>
      <c r="F134" s="31" t="str">
        <f>IF('بيانات أساسية'!I134="","",'بيانات أساسية'!I134)</f>
        <v/>
      </c>
      <c r="G134" s="31" t="str">
        <f>IF('بيانات أساسية'!J134="","",'بيانات أساسية'!J134)</f>
        <v/>
      </c>
      <c r="H134" s="31" t="str">
        <f>IF('بيانات أساسية'!K134="","",'بيانات أساسية'!K134)</f>
        <v/>
      </c>
      <c r="I134" s="31" t="str">
        <f>IF('بيانات أساسية'!L134="","",'بيانات أساسية'!L134)</f>
        <v/>
      </c>
      <c r="J134" s="31" t="str">
        <f>IF('بيانات أساسية'!M134="","",'بيانات أساسية'!M134)</f>
        <v/>
      </c>
      <c r="K134" s="31" t="str">
        <f>IF('بيانات أساسية'!N134="","",'بيانات أساسية'!N134)</f>
        <v/>
      </c>
      <c r="L134" s="31" t="str">
        <f>IF('بيانات أساسية'!O134="","",'بيانات أساسية'!O134)</f>
        <v/>
      </c>
      <c r="M134" s="38"/>
      <c r="N134" s="38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235"/>
      <c r="Z134" s="73"/>
      <c r="AA134" s="75"/>
      <c r="AB134" s="75"/>
      <c r="AC134" s="75"/>
      <c r="AD134" s="75"/>
      <c r="AE134" s="75"/>
      <c r="AF134" s="75"/>
      <c r="AG134" s="75"/>
      <c r="AH134" s="73"/>
      <c r="AI134" s="73"/>
      <c r="AJ134" s="364"/>
      <c r="AK134" s="363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9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05"/>
      <c r="BI134" s="21"/>
      <c r="BJ134" s="21"/>
      <c r="BK134" s="21"/>
      <c r="BL134" s="21"/>
      <c r="BM134" s="21"/>
      <c r="BN134" s="21"/>
      <c r="BO134" s="21"/>
      <c r="BP134" s="21"/>
      <c r="BQ134" s="21"/>
    </row>
    <row r="135" spans="1:69" ht="39" thickBot="1">
      <c r="A135" s="37" t="str">
        <f>IF('بيانات أساسية'!D135="","",'بيانات أساسية'!D135)</f>
        <v/>
      </c>
      <c r="B135" s="31" t="str">
        <f>IF('بيانات أساسية'!E135="","",'بيانات أساسية'!E135)</f>
        <v/>
      </c>
      <c r="C135" s="31" t="str">
        <f>IF('بيانات أساسية'!F135="","",'بيانات أساسية'!F135)</f>
        <v/>
      </c>
      <c r="D135" s="32" t="str">
        <f>IF('بيانات أساسية'!G135="","",'بيانات أساسية'!G135)</f>
        <v/>
      </c>
      <c r="E135" s="31" t="str">
        <f>IF('بيانات أساسية'!H135="","",'بيانات أساسية'!H135)</f>
        <v/>
      </c>
      <c r="F135" s="31" t="str">
        <f>IF('بيانات أساسية'!I135="","",'بيانات أساسية'!I135)</f>
        <v/>
      </c>
      <c r="G135" s="31" t="str">
        <f>IF('بيانات أساسية'!J135="","",'بيانات أساسية'!J135)</f>
        <v/>
      </c>
      <c r="H135" s="31" t="str">
        <f>IF('بيانات أساسية'!K135="","",'بيانات أساسية'!K135)</f>
        <v/>
      </c>
      <c r="I135" s="31" t="str">
        <f>IF('بيانات أساسية'!L135="","",'بيانات أساسية'!L135)</f>
        <v/>
      </c>
      <c r="J135" s="31" t="str">
        <f>IF('بيانات أساسية'!M135="","",'بيانات أساسية'!M135)</f>
        <v/>
      </c>
      <c r="K135" s="31" t="str">
        <f>IF('بيانات أساسية'!N135="","",'بيانات أساسية'!N135)</f>
        <v/>
      </c>
      <c r="L135" s="31" t="str">
        <f>IF('بيانات أساسية'!O135="","",'بيانات أساسية'!O135)</f>
        <v/>
      </c>
      <c r="M135" s="38"/>
      <c r="N135" s="38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235"/>
      <c r="Z135" s="73"/>
      <c r="AA135" s="75"/>
      <c r="AB135" s="75"/>
      <c r="AC135" s="75"/>
      <c r="AD135" s="75"/>
      <c r="AE135" s="75"/>
      <c r="AF135" s="75"/>
      <c r="AG135" s="75"/>
      <c r="AH135" s="73"/>
      <c r="AI135" s="73"/>
      <c r="AJ135" s="364"/>
      <c r="AK135" s="363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9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05"/>
      <c r="BI135" s="21"/>
      <c r="BJ135" s="21"/>
      <c r="BK135" s="21"/>
      <c r="BL135" s="21"/>
      <c r="BM135" s="21"/>
      <c r="BN135" s="21"/>
      <c r="BO135" s="21"/>
      <c r="BP135" s="21"/>
      <c r="BQ135" s="21"/>
    </row>
    <row r="136" spans="1:69" ht="39" thickBot="1">
      <c r="A136" s="37" t="str">
        <f>IF('بيانات أساسية'!D136="","",'بيانات أساسية'!D136)</f>
        <v/>
      </c>
      <c r="B136" s="31" t="str">
        <f>IF('بيانات أساسية'!E136="","",'بيانات أساسية'!E136)</f>
        <v/>
      </c>
      <c r="C136" s="31" t="str">
        <f>IF('بيانات أساسية'!F136="","",'بيانات أساسية'!F136)</f>
        <v/>
      </c>
      <c r="D136" s="32" t="str">
        <f>IF('بيانات أساسية'!G136="","",'بيانات أساسية'!G136)</f>
        <v/>
      </c>
      <c r="E136" s="31" t="str">
        <f>IF('بيانات أساسية'!H136="","",'بيانات أساسية'!H136)</f>
        <v/>
      </c>
      <c r="F136" s="31" t="str">
        <f>IF('بيانات أساسية'!I136="","",'بيانات أساسية'!I136)</f>
        <v/>
      </c>
      <c r="G136" s="31" t="str">
        <f>IF('بيانات أساسية'!J136="","",'بيانات أساسية'!J136)</f>
        <v/>
      </c>
      <c r="H136" s="31" t="str">
        <f>IF('بيانات أساسية'!K136="","",'بيانات أساسية'!K136)</f>
        <v/>
      </c>
      <c r="I136" s="31" t="str">
        <f>IF('بيانات أساسية'!L136="","",'بيانات أساسية'!L136)</f>
        <v/>
      </c>
      <c r="J136" s="31" t="str">
        <f>IF('بيانات أساسية'!M136="","",'بيانات أساسية'!M136)</f>
        <v/>
      </c>
      <c r="K136" s="31" t="str">
        <f>IF('بيانات أساسية'!N136="","",'بيانات أساسية'!N136)</f>
        <v/>
      </c>
      <c r="L136" s="31" t="str">
        <f>IF('بيانات أساسية'!O136="","",'بيانات أساسية'!O136)</f>
        <v/>
      </c>
      <c r="M136" s="38"/>
      <c r="N136" s="38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235"/>
      <c r="Z136" s="73"/>
      <c r="AA136" s="75"/>
      <c r="AB136" s="75"/>
      <c r="AC136" s="75"/>
      <c r="AD136" s="75"/>
      <c r="AE136" s="75"/>
      <c r="AF136" s="75"/>
      <c r="AG136" s="75"/>
      <c r="AH136" s="73"/>
      <c r="AI136" s="73"/>
      <c r="AJ136" s="364"/>
      <c r="AK136" s="363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9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05"/>
      <c r="BI136" s="21"/>
      <c r="BJ136" s="21"/>
      <c r="BK136" s="21"/>
      <c r="BL136" s="21"/>
      <c r="BM136" s="21"/>
      <c r="BN136" s="21"/>
      <c r="BO136" s="21"/>
      <c r="BP136" s="21"/>
      <c r="BQ136" s="21"/>
    </row>
    <row r="137" spans="1:69" ht="39" thickBot="1">
      <c r="A137" s="37" t="str">
        <f>IF('بيانات أساسية'!D137="","",'بيانات أساسية'!D137)</f>
        <v/>
      </c>
      <c r="B137" s="31" t="str">
        <f>IF('بيانات أساسية'!E137="","",'بيانات أساسية'!E137)</f>
        <v/>
      </c>
      <c r="C137" s="31" t="str">
        <f>IF('بيانات أساسية'!F137="","",'بيانات أساسية'!F137)</f>
        <v/>
      </c>
      <c r="D137" s="32" t="str">
        <f>IF('بيانات أساسية'!G137="","",'بيانات أساسية'!G137)</f>
        <v/>
      </c>
      <c r="E137" s="31" t="str">
        <f>IF('بيانات أساسية'!H137="","",'بيانات أساسية'!H137)</f>
        <v/>
      </c>
      <c r="F137" s="31" t="str">
        <f>IF('بيانات أساسية'!I137="","",'بيانات أساسية'!I137)</f>
        <v/>
      </c>
      <c r="G137" s="31" t="str">
        <f>IF('بيانات أساسية'!J137="","",'بيانات أساسية'!J137)</f>
        <v/>
      </c>
      <c r="H137" s="31" t="str">
        <f>IF('بيانات أساسية'!K137="","",'بيانات أساسية'!K137)</f>
        <v/>
      </c>
      <c r="I137" s="31" t="str">
        <f>IF('بيانات أساسية'!L137="","",'بيانات أساسية'!L137)</f>
        <v/>
      </c>
      <c r="J137" s="31" t="str">
        <f>IF('بيانات أساسية'!M137="","",'بيانات أساسية'!M137)</f>
        <v/>
      </c>
      <c r="K137" s="31" t="str">
        <f>IF('بيانات أساسية'!N137="","",'بيانات أساسية'!N137)</f>
        <v/>
      </c>
      <c r="L137" s="31" t="str">
        <f>IF('بيانات أساسية'!O137="","",'بيانات أساسية'!O137)</f>
        <v/>
      </c>
      <c r="M137" s="38"/>
      <c r="N137" s="38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235"/>
      <c r="Z137" s="73"/>
      <c r="AA137" s="75"/>
      <c r="AB137" s="75"/>
      <c r="AC137" s="75"/>
      <c r="AD137" s="75"/>
      <c r="AE137" s="75"/>
      <c r="AF137" s="75"/>
      <c r="AG137" s="75"/>
      <c r="AH137" s="73"/>
      <c r="AI137" s="73"/>
      <c r="AJ137" s="364"/>
      <c r="AK137" s="363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9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05"/>
      <c r="BI137" s="21"/>
      <c r="BJ137" s="21"/>
      <c r="BK137" s="21"/>
      <c r="BL137" s="21"/>
      <c r="BM137" s="21"/>
      <c r="BN137" s="21"/>
      <c r="BO137" s="21"/>
      <c r="BP137" s="21"/>
      <c r="BQ137" s="21"/>
    </row>
    <row r="138" spans="1:69" ht="39" thickBot="1">
      <c r="A138" s="37" t="str">
        <f>IF('بيانات أساسية'!D138="","",'بيانات أساسية'!D138)</f>
        <v/>
      </c>
      <c r="B138" s="31" t="str">
        <f>IF('بيانات أساسية'!E138="","",'بيانات أساسية'!E138)</f>
        <v/>
      </c>
      <c r="C138" s="31" t="str">
        <f>IF('بيانات أساسية'!F138="","",'بيانات أساسية'!F138)</f>
        <v/>
      </c>
      <c r="D138" s="32" t="str">
        <f>IF('بيانات أساسية'!G138="","",'بيانات أساسية'!G138)</f>
        <v/>
      </c>
      <c r="E138" s="31" t="str">
        <f>IF('بيانات أساسية'!H138="","",'بيانات أساسية'!H138)</f>
        <v/>
      </c>
      <c r="F138" s="31" t="str">
        <f>IF('بيانات أساسية'!I138="","",'بيانات أساسية'!I138)</f>
        <v/>
      </c>
      <c r="G138" s="31" t="str">
        <f>IF('بيانات أساسية'!J138="","",'بيانات أساسية'!J138)</f>
        <v/>
      </c>
      <c r="H138" s="31" t="str">
        <f>IF('بيانات أساسية'!K138="","",'بيانات أساسية'!K138)</f>
        <v/>
      </c>
      <c r="I138" s="31" t="str">
        <f>IF('بيانات أساسية'!L138="","",'بيانات أساسية'!L138)</f>
        <v/>
      </c>
      <c r="J138" s="31" t="str">
        <f>IF('بيانات أساسية'!M138="","",'بيانات أساسية'!M138)</f>
        <v/>
      </c>
      <c r="K138" s="31" t="str">
        <f>IF('بيانات أساسية'!N138="","",'بيانات أساسية'!N138)</f>
        <v/>
      </c>
      <c r="L138" s="31" t="str">
        <f>IF('بيانات أساسية'!O138="","",'بيانات أساسية'!O138)</f>
        <v/>
      </c>
      <c r="M138" s="38"/>
      <c r="N138" s="38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235"/>
      <c r="Z138" s="73"/>
      <c r="AA138" s="75"/>
      <c r="AB138" s="75"/>
      <c r="AC138" s="75"/>
      <c r="AD138" s="75"/>
      <c r="AE138" s="75"/>
      <c r="AF138" s="75"/>
      <c r="AG138" s="75"/>
      <c r="AH138" s="73"/>
      <c r="AI138" s="73"/>
      <c r="AJ138" s="364"/>
      <c r="AK138" s="363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9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05"/>
      <c r="BI138" s="21"/>
      <c r="BJ138" s="21"/>
      <c r="BK138" s="21"/>
      <c r="BL138" s="21"/>
      <c r="BM138" s="21"/>
      <c r="BN138" s="21"/>
      <c r="BO138" s="21"/>
      <c r="BP138" s="21"/>
      <c r="BQ138" s="21"/>
    </row>
    <row r="139" spans="1:69" ht="39" thickBot="1">
      <c r="A139" s="37" t="str">
        <f>IF('بيانات أساسية'!D139="","",'بيانات أساسية'!D139)</f>
        <v/>
      </c>
      <c r="B139" s="31" t="str">
        <f>IF('بيانات أساسية'!E139="","",'بيانات أساسية'!E139)</f>
        <v/>
      </c>
      <c r="C139" s="31" t="str">
        <f>IF('بيانات أساسية'!F139="","",'بيانات أساسية'!F139)</f>
        <v/>
      </c>
      <c r="D139" s="32" t="str">
        <f>IF('بيانات أساسية'!G139="","",'بيانات أساسية'!G139)</f>
        <v/>
      </c>
      <c r="E139" s="31" t="str">
        <f>IF('بيانات أساسية'!H139="","",'بيانات أساسية'!H139)</f>
        <v/>
      </c>
      <c r="F139" s="31" t="str">
        <f>IF('بيانات أساسية'!I139="","",'بيانات أساسية'!I139)</f>
        <v/>
      </c>
      <c r="G139" s="31" t="str">
        <f>IF('بيانات أساسية'!J139="","",'بيانات أساسية'!J139)</f>
        <v/>
      </c>
      <c r="H139" s="31" t="str">
        <f>IF('بيانات أساسية'!K139="","",'بيانات أساسية'!K139)</f>
        <v/>
      </c>
      <c r="I139" s="31" t="str">
        <f>IF('بيانات أساسية'!L139="","",'بيانات أساسية'!L139)</f>
        <v/>
      </c>
      <c r="J139" s="31" t="str">
        <f>IF('بيانات أساسية'!M139="","",'بيانات أساسية'!M139)</f>
        <v/>
      </c>
      <c r="K139" s="31" t="str">
        <f>IF('بيانات أساسية'!N139="","",'بيانات أساسية'!N139)</f>
        <v/>
      </c>
      <c r="L139" s="31" t="str">
        <f>IF('بيانات أساسية'!O139="","",'بيانات أساسية'!O139)</f>
        <v/>
      </c>
      <c r="M139" s="38"/>
      <c r="N139" s="38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235"/>
      <c r="Z139" s="73"/>
      <c r="AA139" s="75"/>
      <c r="AB139" s="75"/>
      <c r="AC139" s="75"/>
      <c r="AD139" s="75"/>
      <c r="AE139" s="75"/>
      <c r="AF139" s="75"/>
      <c r="AG139" s="75"/>
      <c r="AH139" s="73"/>
      <c r="AI139" s="73"/>
      <c r="AJ139" s="364"/>
      <c r="AK139" s="363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9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05"/>
      <c r="BI139" s="21"/>
      <c r="BJ139" s="21"/>
      <c r="BK139" s="21"/>
      <c r="BL139" s="21"/>
      <c r="BM139" s="21"/>
      <c r="BN139" s="21"/>
      <c r="BO139" s="21"/>
      <c r="BP139" s="21"/>
      <c r="BQ139" s="21"/>
    </row>
    <row r="140" spans="1:69" ht="39" thickBot="1">
      <c r="A140" s="37" t="str">
        <f>IF('بيانات أساسية'!D140="","",'بيانات أساسية'!D140)</f>
        <v/>
      </c>
      <c r="B140" s="31" t="str">
        <f>IF('بيانات أساسية'!E140="","",'بيانات أساسية'!E140)</f>
        <v/>
      </c>
      <c r="C140" s="31" t="str">
        <f>IF('بيانات أساسية'!F140="","",'بيانات أساسية'!F140)</f>
        <v/>
      </c>
      <c r="D140" s="32" t="str">
        <f>IF('بيانات أساسية'!G140="","",'بيانات أساسية'!G140)</f>
        <v/>
      </c>
      <c r="E140" s="31" t="str">
        <f>IF('بيانات أساسية'!H140="","",'بيانات أساسية'!H140)</f>
        <v/>
      </c>
      <c r="F140" s="31" t="str">
        <f>IF('بيانات أساسية'!I140="","",'بيانات أساسية'!I140)</f>
        <v/>
      </c>
      <c r="G140" s="31" t="str">
        <f>IF('بيانات أساسية'!J140="","",'بيانات أساسية'!J140)</f>
        <v/>
      </c>
      <c r="H140" s="31" t="str">
        <f>IF('بيانات أساسية'!K140="","",'بيانات أساسية'!K140)</f>
        <v/>
      </c>
      <c r="I140" s="31" t="str">
        <f>IF('بيانات أساسية'!L140="","",'بيانات أساسية'!L140)</f>
        <v/>
      </c>
      <c r="J140" s="31" t="str">
        <f>IF('بيانات أساسية'!M140="","",'بيانات أساسية'!M140)</f>
        <v/>
      </c>
      <c r="K140" s="31" t="str">
        <f>IF('بيانات أساسية'!N140="","",'بيانات أساسية'!N140)</f>
        <v/>
      </c>
      <c r="L140" s="31" t="str">
        <f>IF('بيانات أساسية'!O140="","",'بيانات أساسية'!O140)</f>
        <v/>
      </c>
      <c r="M140" s="38"/>
      <c r="N140" s="38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235"/>
      <c r="Z140" s="73"/>
      <c r="AA140" s="75"/>
      <c r="AB140" s="75"/>
      <c r="AC140" s="75"/>
      <c r="AD140" s="75"/>
      <c r="AE140" s="75"/>
      <c r="AF140" s="75"/>
      <c r="AG140" s="75"/>
      <c r="AH140" s="73"/>
      <c r="AI140" s="73"/>
      <c r="AJ140" s="364"/>
      <c r="AK140" s="363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9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05"/>
      <c r="BI140" s="21"/>
      <c r="BJ140" s="21"/>
      <c r="BK140" s="21"/>
      <c r="BL140" s="21"/>
      <c r="BM140" s="21"/>
      <c r="BN140" s="21"/>
      <c r="BO140" s="21"/>
      <c r="BP140" s="21"/>
      <c r="BQ140" s="21"/>
    </row>
    <row r="141" spans="1:69" ht="39" thickBot="1">
      <c r="A141" s="37" t="str">
        <f>IF('بيانات أساسية'!D141="","",'بيانات أساسية'!D141)</f>
        <v/>
      </c>
      <c r="B141" s="31" t="str">
        <f>IF('بيانات أساسية'!E141="","",'بيانات أساسية'!E141)</f>
        <v/>
      </c>
      <c r="C141" s="31" t="str">
        <f>IF('بيانات أساسية'!F141="","",'بيانات أساسية'!F141)</f>
        <v/>
      </c>
      <c r="D141" s="32" t="str">
        <f>IF('بيانات أساسية'!G141="","",'بيانات أساسية'!G141)</f>
        <v/>
      </c>
      <c r="E141" s="31" t="str">
        <f>IF('بيانات أساسية'!H141="","",'بيانات أساسية'!H141)</f>
        <v/>
      </c>
      <c r="F141" s="31" t="str">
        <f>IF('بيانات أساسية'!I141="","",'بيانات أساسية'!I141)</f>
        <v/>
      </c>
      <c r="G141" s="31" t="str">
        <f>IF('بيانات أساسية'!J141="","",'بيانات أساسية'!J141)</f>
        <v/>
      </c>
      <c r="H141" s="31" t="str">
        <f>IF('بيانات أساسية'!K141="","",'بيانات أساسية'!K141)</f>
        <v/>
      </c>
      <c r="I141" s="31" t="str">
        <f>IF('بيانات أساسية'!L141="","",'بيانات أساسية'!L141)</f>
        <v/>
      </c>
      <c r="J141" s="31" t="str">
        <f>IF('بيانات أساسية'!M141="","",'بيانات أساسية'!M141)</f>
        <v/>
      </c>
      <c r="K141" s="31" t="str">
        <f>IF('بيانات أساسية'!N141="","",'بيانات أساسية'!N141)</f>
        <v/>
      </c>
      <c r="L141" s="31" t="str">
        <f>IF('بيانات أساسية'!O141="","",'بيانات أساسية'!O141)</f>
        <v/>
      </c>
      <c r="M141" s="38"/>
      <c r="N141" s="38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235"/>
      <c r="Z141" s="73"/>
      <c r="AA141" s="75"/>
      <c r="AB141" s="75"/>
      <c r="AC141" s="75"/>
      <c r="AD141" s="75"/>
      <c r="AE141" s="75"/>
      <c r="AF141" s="75"/>
      <c r="AG141" s="75"/>
      <c r="AH141" s="73"/>
      <c r="AI141" s="73"/>
      <c r="AJ141" s="364"/>
      <c r="AK141" s="363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9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05"/>
      <c r="BI141" s="21"/>
      <c r="BJ141" s="21"/>
      <c r="BK141" s="21"/>
      <c r="BL141" s="21"/>
      <c r="BM141" s="21"/>
      <c r="BN141" s="21"/>
      <c r="BO141" s="21"/>
      <c r="BP141" s="21"/>
      <c r="BQ141" s="21"/>
    </row>
    <row r="142" spans="1:69" ht="39" thickBot="1">
      <c r="A142" s="37" t="str">
        <f>IF('بيانات أساسية'!D142="","",'بيانات أساسية'!D142)</f>
        <v/>
      </c>
      <c r="B142" s="31" t="str">
        <f>IF('بيانات أساسية'!E142="","",'بيانات أساسية'!E142)</f>
        <v/>
      </c>
      <c r="C142" s="31" t="str">
        <f>IF('بيانات أساسية'!F142="","",'بيانات أساسية'!F142)</f>
        <v/>
      </c>
      <c r="D142" s="32" t="str">
        <f>IF('بيانات أساسية'!G142="","",'بيانات أساسية'!G142)</f>
        <v/>
      </c>
      <c r="E142" s="31" t="str">
        <f>IF('بيانات أساسية'!H142="","",'بيانات أساسية'!H142)</f>
        <v/>
      </c>
      <c r="F142" s="31" t="str">
        <f>IF('بيانات أساسية'!I142="","",'بيانات أساسية'!I142)</f>
        <v/>
      </c>
      <c r="G142" s="31" t="str">
        <f>IF('بيانات أساسية'!J142="","",'بيانات أساسية'!J142)</f>
        <v/>
      </c>
      <c r="H142" s="31" t="str">
        <f>IF('بيانات أساسية'!K142="","",'بيانات أساسية'!K142)</f>
        <v/>
      </c>
      <c r="I142" s="31" t="str">
        <f>IF('بيانات أساسية'!L142="","",'بيانات أساسية'!L142)</f>
        <v/>
      </c>
      <c r="J142" s="31" t="str">
        <f>IF('بيانات أساسية'!M142="","",'بيانات أساسية'!M142)</f>
        <v/>
      </c>
      <c r="K142" s="31" t="str">
        <f>IF('بيانات أساسية'!N142="","",'بيانات أساسية'!N142)</f>
        <v/>
      </c>
      <c r="L142" s="31" t="str">
        <f>IF('بيانات أساسية'!O142="","",'بيانات أساسية'!O142)</f>
        <v/>
      </c>
      <c r="M142" s="38"/>
      <c r="N142" s="38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235"/>
      <c r="Z142" s="73"/>
      <c r="AA142" s="75"/>
      <c r="AB142" s="75"/>
      <c r="AC142" s="75"/>
      <c r="AD142" s="75"/>
      <c r="AE142" s="75"/>
      <c r="AF142" s="75"/>
      <c r="AG142" s="75"/>
      <c r="AH142" s="73"/>
      <c r="AI142" s="73"/>
      <c r="AJ142" s="364"/>
      <c r="AK142" s="363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9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05"/>
      <c r="BI142" s="21"/>
      <c r="BJ142" s="21"/>
      <c r="BK142" s="21"/>
      <c r="BL142" s="21"/>
      <c r="BM142" s="21"/>
      <c r="BN142" s="21"/>
      <c r="BO142" s="21"/>
      <c r="BP142" s="21"/>
      <c r="BQ142" s="21"/>
    </row>
    <row r="143" spans="1:69" ht="39" thickBot="1">
      <c r="A143" s="37" t="str">
        <f>IF('بيانات أساسية'!D143="","",'بيانات أساسية'!D143)</f>
        <v/>
      </c>
      <c r="B143" s="31" t="str">
        <f>IF('بيانات أساسية'!E143="","",'بيانات أساسية'!E143)</f>
        <v/>
      </c>
      <c r="C143" s="31" t="str">
        <f>IF('بيانات أساسية'!F143="","",'بيانات أساسية'!F143)</f>
        <v/>
      </c>
      <c r="D143" s="32" t="str">
        <f>IF('بيانات أساسية'!G143="","",'بيانات أساسية'!G143)</f>
        <v/>
      </c>
      <c r="E143" s="31" t="str">
        <f>IF('بيانات أساسية'!H143="","",'بيانات أساسية'!H143)</f>
        <v/>
      </c>
      <c r="F143" s="31" t="str">
        <f>IF('بيانات أساسية'!I143="","",'بيانات أساسية'!I143)</f>
        <v/>
      </c>
      <c r="G143" s="31" t="str">
        <f>IF('بيانات أساسية'!J143="","",'بيانات أساسية'!J143)</f>
        <v/>
      </c>
      <c r="H143" s="31" t="str">
        <f>IF('بيانات أساسية'!K143="","",'بيانات أساسية'!K143)</f>
        <v/>
      </c>
      <c r="I143" s="31" t="str">
        <f>IF('بيانات أساسية'!L143="","",'بيانات أساسية'!L143)</f>
        <v/>
      </c>
      <c r="J143" s="31" t="str">
        <f>IF('بيانات أساسية'!M143="","",'بيانات أساسية'!M143)</f>
        <v/>
      </c>
      <c r="K143" s="31" t="str">
        <f>IF('بيانات أساسية'!N143="","",'بيانات أساسية'!N143)</f>
        <v/>
      </c>
      <c r="L143" s="31" t="str">
        <f>IF('بيانات أساسية'!O143="","",'بيانات أساسية'!O143)</f>
        <v/>
      </c>
      <c r="M143" s="38"/>
      <c r="N143" s="38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235"/>
      <c r="Z143" s="73"/>
      <c r="AA143" s="75"/>
      <c r="AB143" s="75"/>
      <c r="AC143" s="75"/>
      <c r="AD143" s="75"/>
      <c r="AE143" s="75"/>
      <c r="AF143" s="75"/>
      <c r="AG143" s="75"/>
      <c r="AH143" s="73"/>
      <c r="AI143" s="73"/>
      <c r="AJ143" s="364"/>
      <c r="AK143" s="363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9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05"/>
      <c r="BI143" s="21"/>
      <c r="BJ143" s="21"/>
      <c r="BK143" s="21"/>
      <c r="BL143" s="21"/>
      <c r="BM143" s="21"/>
      <c r="BN143" s="21"/>
      <c r="BO143" s="21"/>
      <c r="BP143" s="21"/>
      <c r="BQ143" s="21"/>
    </row>
    <row r="144" spans="1:69" ht="39" thickBot="1">
      <c r="A144" s="37" t="str">
        <f>IF('بيانات أساسية'!D144="","",'بيانات أساسية'!D144)</f>
        <v/>
      </c>
      <c r="B144" s="31" t="str">
        <f>IF('بيانات أساسية'!E144="","",'بيانات أساسية'!E144)</f>
        <v/>
      </c>
      <c r="C144" s="31" t="str">
        <f>IF('بيانات أساسية'!F144="","",'بيانات أساسية'!F144)</f>
        <v/>
      </c>
      <c r="D144" s="32" t="str">
        <f>IF('بيانات أساسية'!G144="","",'بيانات أساسية'!G144)</f>
        <v/>
      </c>
      <c r="E144" s="31" t="str">
        <f>IF('بيانات أساسية'!H144="","",'بيانات أساسية'!H144)</f>
        <v/>
      </c>
      <c r="F144" s="31" t="str">
        <f>IF('بيانات أساسية'!I144="","",'بيانات أساسية'!I144)</f>
        <v/>
      </c>
      <c r="G144" s="31" t="str">
        <f>IF('بيانات أساسية'!J144="","",'بيانات أساسية'!J144)</f>
        <v/>
      </c>
      <c r="H144" s="31" t="str">
        <f>IF('بيانات أساسية'!K144="","",'بيانات أساسية'!K144)</f>
        <v/>
      </c>
      <c r="I144" s="31" t="str">
        <f>IF('بيانات أساسية'!L144="","",'بيانات أساسية'!L144)</f>
        <v/>
      </c>
      <c r="J144" s="31" t="str">
        <f>IF('بيانات أساسية'!M144="","",'بيانات أساسية'!M144)</f>
        <v/>
      </c>
      <c r="K144" s="31" t="str">
        <f>IF('بيانات أساسية'!N144="","",'بيانات أساسية'!N144)</f>
        <v/>
      </c>
      <c r="L144" s="31" t="str">
        <f>IF('بيانات أساسية'!O144="","",'بيانات أساسية'!O144)</f>
        <v/>
      </c>
      <c r="M144" s="38"/>
      <c r="N144" s="38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235"/>
      <c r="Z144" s="73"/>
      <c r="AA144" s="75"/>
      <c r="AB144" s="75"/>
      <c r="AC144" s="75"/>
      <c r="AD144" s="75"/>
      <c r="AE144" s="75"/>
      <c r="AF144" s="75"/>
      <c r="AG144" s="75"/>
      <c r="AH144" s="73"/>
      <c r="AI144" s="73"/>
      <c r="AJ144" s="364"/>
      <c r="AK144" s="363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9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05"/>
      <c r="BI144" s="21"/>
      <c r="BJ144" s="21"/>
      <c r="BK144" s="21"/>
      <c r="BL144" s="21"/>
      <c r="BM144" s="21"/>
      <c r="BN144" s="21"/>
      <c r="BO144" s="21"/>
      <c r="BP144" s="21"/>
      <c r="BQ144" s="21"/>
    </row>
    <row r="145" spans="1:69" ht="39" thickBot="1">
      <c r="A145" s="37" t="str">
        <f>IF('بيانات أساسية'!D145="","",'بيانات أساسية'!D145)</f>
        <v/>
      </c>
      <c r="B145" s="31" t="str">
        <f>IF('بيانات أساسية'!E145="","",'بيانات أساسية'!E145)</f>
        <v/>
      </c>
      <c r="C145" s="31" t="str">
        <f>IF('بيانات أساسية'!F145="","",'بيانات أساسية'!F145)</f>
        <v/>
      </c>
      <c r="D145" s="32" t="str">
        <f>IF('بيانات أساسية'!G145="","",'بيانات أساسية'!G145)</f>
        <v/>
      </c>
      <c r="E145" s="31" t="str">
        <f>IF('بيانات أساسية'!H145="","",'بيانات أساسية'!H145)</f>
        <v/>
      </c>
      <c r="F145" s="31" t="str">
        <f>IF('بيانات أساسية'!I145="","",'بيانات أساسية'!I145)</f>
        <v/>
      </c>
      <c r="G145" s="31" t="str">
        <f>IF('بيانات أساسية'!J145="","",'بيانات أساسية'!J145)</f>
        <v/>
      </c>
      <c r="H145" s="31" t="str">
        <f>IF('بيانات أساسية'!K145="","",'بيانات أساسية'!K145)</f>
        <v/>
      </c>
      <c r="I145" s="31" t="str">
        <f>IF('بيانات أساسية'!L145="","",'بيانات أساسية'!L145)</f>
        <v/>
      </c>
      <c r="J145" s="31" t="str">
        <f>IF('بيانات أساسية'!M145="","",'بيانات أساسية'!M145)</f>
        <v/>
      </c>
      <c r="K145" s="31" t="str">
        <f>IF('بيانات أساسية'!N145="","",'بيانات أساسية'!N145)</f>
        <v/>
      </c>
      <c r="L145" s="31" t="str">
        <f>IF('بيانات أساسية'!O145="","",'بيانات أساسية'!O145)</f>
        <v/>
      </c>
      <c r="M145" s="38"/>
      <c r="N145" s="38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235"/>
      <c r="Z145" s="73"/>
      <c r="AA145" s="75"/>
      <c r="AB145" s="75"/>
      <c r="AC145" s="75"/>
      <c r="AD145" s="75"/>
      <c r="AE145" s="75"/>
      <c r="AF145" s="75"/>
      <c r="AG145" s="75"/>
      <c r="AH145" s="73"/>
      <c r="AI145" s="73"/>
      <c r="AJ145" s="364"/>
      <c r="AK145" s="363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9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05"/>
      <c r="BI145" s="21"/>
      <c r="BJ145" s="21"/>
      <c r="BK145" s="21"/>
      <c r="BL145" s="21"/>
      <c r="BM145" s="21"/>
      <c r="BN145" s="21"/>
      <c r="BO145" s="21"/>
      <c r="BP145" s="21"/>
      <c r="BQ145" s="21"/>
    </row>
    <row r="146" spans="1:69" ht="39" thickBot="1">
      <c r="A146" s="37" t="str">
        <f>IF('بيانات أساسية'!D146="","",'بيانات أساسية'!D146)</f>
        <v/>
      </c>
      <c r="B146" s="31" t="str">
        <f>IF('بيانات أساسية'!E146="","",'بيانات أساسية'!E146)</f>
        <v/>
      </c>
      <c r="C146" s="31" t="str">
        <f>IF('بيانات أساسية'!F146="","",'بيانات أساسية'!F146)</f>
        <v/>
      </c>
      <c r="D146" s="32" t="str">
        <f>IF('بيانات أساسية'!G146="","",'بيانات أساسية'!G146)</f>
        <v/>
      </c>
      <c r="E146" s="31" t="str">
        <f>IF('بيانات أساسية'!H146="","",'بيانات أساسية'!H146)</f>
        <v/>
      </c>
      <c r="F146" s="31" t="str">
        <f>IF('بيانات أساسية'!I146="","",'بيانات أساسية'!I146)</f>
        <v/>
      </c>
      <c r="G146" s="31" t="str">
        <f>IF('بيانات أساسية'!J146="","",'بيانات أساسية'!J146)</f>
        <v/>
      </c>
      <c r="H146" s="31" t="str">
        <f>IF('بيانات أساسية'!K146="","",'بيانات أساسية'!K146)</f>
        <v/>
      </c>
      <c r="I146" s="31" t="str">
        <f>IF('بيانات أساسية'!L146="","",'بيانات أساسية'!L146)</f>
        <v/>
      </c>
      <c r="J146" s="31" t="str">
        <f>IF('بيانات أساسية'!M146="","",'بيانات أساسية'!M146)</f>
        <v/>
      </c>
      <c r="K146" s="31" t="str">
        <f>IF('بيانات أساسية'!N146="","",'بيانات أساسية'!N146)</f>
        <v/>
      </c>
      <c r="L146" s="31" t="str">
        <f>IF('بيانات أساسية'!O146="","",'بيانات أساسية'!O146)</f>
        <v/>
      </c>
      <c r="M146" s="38"/>
      <c r="N146" s="38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235"/>
      <c r="Z146" s="73"/>
      <c r="AA146" s="75"/>
      <c r="AB146" s="75"/>
      <c r="AC146" s="75"/>
      <c r="AD146" s="75"/>
      <c r="AE146" s="75"/>
      <c r="AF146" s="75"/>
      <c r="AG146" s="75"/>
      <c r="AH146" s="73"/>
      <c r="AI146" s="73"/>
      <c r="AJ146" s="364"/>
      <c r="AK146" s="363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9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05"/>
      <c r="BI146" s="21"/>
      <c r="BJ146" s="21"/>
      <c r="BK146" s="21"/>
      <c r="BL146" s="21"/>
      <c r="BM146" s="21"/>
      <c r="BN146" s="21"/>
      <c r="BO146" s="21"/>
      <c r="BP146" s="21"/>
      <c r="BQ146" s="21"/>
    </row>
    <row r="147" spans="1:69" ht="39" thickBot="1">
      <c r="A147" s="37" t="str">
        <f>IF('بيانات أساسية'!D147="","",'بيانات أساسية'!D147)</f>
        <v/>
      </c>
      <c r="B147" s="31" t="str">
        <f>IF('بيانات أساسية'!E147="","",'بيانات أساسية'!E147)</f>
        <v/>
      </c>
      <c r="C147" s="31" t="str">
        <f>IF('بيانات أساسية'!F147="","",'بيانات أساسية'!F147)</f>
        <v/>
      </c>
      <c r="D147" s="32" t="str">
        <f>IF('بيانات أساسية'!G147="","",'بيانات أساسية'!G147)</f>
        <v/>
      </c>
      <c r="E147" s="31" t="str">
        <f>IF('بيانات أساسية'!H147="","",'بيانات أساسية'!H147)</f>
        <v/>
      </c>
      <c r="F147" s="31" t="str">
        <f>IF('بيانات أساسية'!I147="","",'بيانات أساسية'!I147)</f>
        <v/>
      </c>
      <c r="G147" s="31" t="str">
        <f>IF('بيانات أساسية'!J147="","",'بيانات أساسية'!J147)</f>
        <v/>
      </c>
      <c r="H147" s="31" t="str">
        <f>IF('بيانات أساسية'!K147="","",'بيانات أساسية'!K147)</f>
        <v/>
      </c>
      <c r="I147" s="31" t="str">
        <f>IF('بيانات أساسية'!L147="","",'بيانات أساسية'!L147)</f>
        <v/>
      </c>
      <c r="J147" s="31" t="str">
        <f>IF('بيانات أساسية'!M147="","",'بيانات أساسية'!M147)</f>
        <v/>
      </c>
      <c r="K147" s="31" t="str">
        <f>IF('بيانات أساسية'!N147="","",'بيانات أساسية'!N147)</f>
        <v/>
      </c>
      <c r="L147" s="31" t="str">
        <f>IF('بيانات أساسية'!O147="","",'بيانات أساسية'!O147)</f>
        <v/>
      </c>
      <c r="M147" s="38"/>
      <c r="N147" s="38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235"/>
      <c r="Z147" s="73"/>
      <c r="AA147" s="75"/>
      <c r="AB147" s="75"/>
      <c r="AC147" s="75"/>
      <c r="AD147" s="75"/>
      <c r="AE147" s="75"/>
      <c r="AF147" s="75"/>
      <c r="AG147" s="75"/>
      <c r="AH147" s="73"/>
      <c r="AI147" s="73"/>
      <c r="AJ147" s="364"/>
      <c r="AK147" s="363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9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05"/>
      <c r="BI147" s="21"/>
      <c r="BJ147" s="21"/>
      <c r="BK147" s="21"/>
      <c r="BL147" s="21"/>
      <c r="BM147" s="21"/>
      <c r="BN147" s="21"/>
      <c r="BO147" s="21"/>
      <c r="BP147" s="21"/>
      <c r="BQ147" s="21"/>
    </row>
    <row r="148" spans="1:69" ht="39" thickBot="1">
      <c r="A148" s="37" t="str">
        <f>IF('بيانات أساسية'!D148="","",'بيانات أساسية'!D148)</f>
        <v/>
      </c>
      <c r="B148" s="31" t="str">
        <f>IF('بيانات أساسية'!E148="","",'بيانات أساسية'!E148)</f>
        <v/>
      </c>
      <c r="C148" s="31" t="str">
        <f>IF('بيانات أساسية'!F148="","",'بيانات أساسية'!F148)</f>
        <v/>
      </c>
      <c r="D148" s="32" t="str">
        <f>IF('بيانات أساسية'!G148="","",'بيانات أساسية'!G148)</f>
        <v/>
      </c>
      <c r="E148" s="31" t="str">
        <f>IF('بيانات أساسية'!H148="","",'بيانات أساسية'!H148)</f>
        <v/>
      </c>
      <c r="F148" s="31" t="str">
        <f>IF('بيانات أساسية'!I148="","",'بيانات أساسية'!I148)</f>
        <v/>
      </c>
      <c r="G148" s="31" t="str">
        <f>IF('بيانات أساسية'!J148="","",'بيانات أساسية'!J148)</f>
        <v/>
      </c>
      <c r="H148" s="31" t="str">
        <f>IF('بيانات أساسية'!K148="","",'بيانات أساسية'!K148)</f>
        <v/>
      </c>
      <c r="I148" s="31" t="str">
        <f>IF('بيانات أساسية'!L148="","",'بيانات أساسية'!L148)</f>
        <v/>
      </c>
      <c r="J148" s="31" t="str">
        <f>IF('بيانات أساسية'!M148="","",'بيانات أساسية'!M148)</f>
        <v/>
      </c>
      <c r="K148" s="31" t="str">
        <f>IF('بيانات أساسية'!N148="","",'بيانات أساسية'!N148)</f>
        <v/>
      </c>
      <c r="L148" s="31" t="str">
        <f>IF('بيانات أساسية'!O148="","",'بيانات أساسية'!O148)</f>
        <v/>
      </c>
      <c r="M148" s="38"/>
      <c r="N148" s="38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235"/>
      <c r="Z148" s="73"/>
      <c r="AA148" s="75"/>
      <c r="AB148" s="75"/>
      <c r="AC148" s="75"/>
      <c r="AD148" s="75"/>
      <c r="AE148" s="75"/>
      <c r="AF148" s="75"/>
      <c r="AG148" s="75"/>
      <c r="AH148" s="73"/>
      <c r="AI148" s="73"/>
      <c r="AJ148" s="364"/>
      <c r="AK148" s="363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9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05"/>
      <c r="BI148" s="21"/>
      <c r="BJ148" s="21"/>
      <c r="BK148" s="21"/>
      <c r="BL148" s="21"/>
      <c r="BM148" s="21"/>
      <c r="BN148" s="21"/>
      <c r="BO148" s="21"/>
      <c r="BP148" s="21"/>
      <c r="BQ148" s="21"/>
    </row>
    <row r="149" spans="1:69" ht="39" thickBot="1">
      <c r="A149" s="37" t="str">
        <f>IF('بيانات أساسية'!D149="","",'بيانات أساسية'!D149)</f>
        <v/>
      </c>
      <c r="B149" s="31" t="str">
        <f>IF('بيانات أساسية'!E149="","",'بيانات أساسية'!E149)</f>
        <v/>
      </c>
      <c r="C149" s="31" t="str">
        <f>IF('بيانات أساسية'!F149="","",'بيانات أساسية'!F149)</f>
        <v/>
      </c>
      <c r="D149" s="32" t="str">
        <f>IF('بيانات أساسية'!G149="","",'بيانات أساسية'!G149)</f>
        <v/>
      </c>
      <c r="E149" s="31" t="str">
        <f>IF('بيانات أساسية'!H149="","",'بيانات أساسية'!H149)</f>
        <v/>
      </c>
      <c r="F149" s="31" t="str">
        <f>IF('بيانات أساسية'!I149="","",'بيانات أساسية'!I149)</f>
        <v/>
      </c>
      <c r="G149" s="31" t="str">
        <f>IF('بيانات أساسية'!J149="","",'بيانات أساسية'!J149)</f>
        <v/>
      </c>
      <c r="H149" s="31" t="str">
        <f>IF('بيانات أساسية'!K149="","",'بيانات أساسية'!K149)</f>
        <v/>
      </c>
      <c r="I149" s="31" t="str">
        <f>IF('بيانات أساسية'!L149="","",'بيانات أساسية'!L149)</f>
        <v/>
      </c>
      <c r="J149" s="31" t="str">
        <f>IF('بيانات أساسية'!M149="","",'بيانات أساسية'!M149)</f>
        <v/>
      </c>
      <c r="K149" s="31" t="str">
        <f>IF('بيانات أساسية'!N149="","",'بيانات أساسية'!N149)</f>
        <v/>
      </c>
      <c r="L149" s="31" t="str">
        <f>IF('بيانات أساسية'!O149="","",'بيانات أساسية'!O149)</f>
        <v/>
      </c>
      <c r="M149" s="38"/>
      <c r="N149" s="38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235"/>
      <c r="Z149" s="73"/>
      <c r="AA149" s="75"/>
      <c r="AB149" s="75"/>
      <c r="AC149" s="75"/>
      <c r="AD149" s="75"/>
      <c r="AE149" s="75"/>
      <c r="AF149" s="75"/>
      <c r="AG149" s="75"/>
      <c r="AH149" s="73"/>
      <c r="AI149" s="73"/>
      <c r="AJ149" s="364"/>
      <c r="AK149" s="363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9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05"/>
      <c r="BI149" s="21"/>
      <c r="BJ149" s="21"/>
      <c r="BK149" s="21"/>
      <c r="BL149" s="21"/>
      <c r="BM149" s="21"/>
      <c r="BN149" s="21"/>
      <c r="BO149" s="21"/>
      <c r="BP149" s="21"/>
      <c r="BQ149" s="21"/>
    </row>
    <row r="150" spans="1:69" ht="39" thickBot="1">
      <c r="A150" s="37" t="str">
        <f>IF('بيانات أساسية'!D150="","",'بيانات أساسية'!D150)</f>
        <v/>
      </c>
      <c r="B150" s="31" t="str">
        <f>IF('بيانات أساسية'!E150="","",'بيانات أساسية'!E150)</f>
        <v/>
      </c>
      <c r="C150" s="31" t="str">
        <f>IF('بيانات أساسية'!F150="","",'بيانات أساسية'!F150)</f>
        <v/>
      </c>
      <c r="D150" s="32" t="str">
        <f>IF('بيانات أساسية'!G150="","",'بيانات أساسية'!G150)</f>
        <v/>
      </c>
      <c r="E150" s="31" t="str">
        <f>IF('بيانات أساسية'!H150="","",'بيانات أساسية'!H150)</f>
        <v/>
      </c>
      <c r="F150" s="31" t="str">
        <f>IF('بيانات أساسية'!I150="","",'بيانات أساسية'!I150)</f>
        <v/>
      </c>
      <c r="G150" s="31" t="str">
        <f>IF('بيانات أساسية'!J150="","",'بيانات أساسية'!J150)</f>
        <v/>
      </c>
      <c r="H150" s="31" t="str">
        <f>IF('بيانات أساسية'!K150="","",'بيانات أساسية'!K150)</f>
        <v/>
      </c>
      <c r="I150" s="31" t="str">
        <f>IF('بيانات أساسية'!L150="","",'بيانات أساسية'!L150)</f>
        <v/>
      </c>
      <c r="J150" s="31" t="str">
        <f>IF('بيانات أساسية'!M150="","",'بيانات أساسية'!M150)</f>
        <v/>
      </c>
      <c r="K150" s="31" t="str">
        <f>IF('بيانات أساسية'!N150="","",'بيانات أساسية'!N150)</f>
        <v/>
      </c>
      <c r="L150" s="31" t="str">
        <f>IF('بيانات أساسية'!O150="","",'بيانات أساسية'!O150)</f>
        <v/>
      </c>
      <c r="M150" s="38"/>
      <c r="N150" s="38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235"/>
      <c r="Z150" s="73"/>
      <c r="AA150" s="75"/>
      <c r="AB150" s="75"/>
      <c r="AC150" s="75"/>
      <c r="AD150" s="75"/>
      <c r="AE150" s="75"/>
      <c r="AF150" s="75"/>
      <c r="AG150" s="75"/>
      <c r="AH150" s="73"/>
      <c r="AI150" s="73"/>
      <c r="AJ150" s="364"/>
      <c r="AK150" s="363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9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05"/>
      <c r="BI150" s="21"/>
      <c r="BJ150" s="21"/>
      <c r="BK150" s="21"/>
      <c r="BL150" s="21"/>
      <c r="BM150" s="21"/>
      <c r="BN150" s="21"/>
      <c r="BO150" s="21"/>
      <c r="BP150" s="21"/>
      <c r="BQ150" s="21"/>
    </row>
    <row r="151" spans="1:69" ht="39" thickBot="1">
      <c r="A151" s="37" t="str">
        <f>IF('بيانات أساسية'!D151="","",'بيانات أساسية'!D151)</f>
        <v/>
      </c>
      <c r="B151" s="31" t="str">
        <f>IF('بيانات أساسية'!E151="","",'بيانات أساسية'!E151)</f>
        <v/>
      </c>
      <c r="C151" s="31" t="str">
        <f>IF('بيانات أساسية'!F151="","",'بيانات أساسية'!F151)</f>
        <v/>
      </c>
      <c r="D151" s="32" t="str">
        <f>IF('بيانات أساسية'!G151="","",'بيانات أساسية'!G151)</f>
        <v/>
      </c>
      <c r="E151" s="31" t="str">
        <f>IF('بيانات أساسية'!H151="","",'بيانات أساسية'!H151)</f>
        <v/>
      </c>
      <c r="F151" s="31" t="str">
        <f>IF('بيانات أساسية'!I151="","",'بيانات أساسية'!I151)</f>
        <v/>
      </c>
      <c r="G151" s="31" t="str">
        <f>IF('بيانات أساسية'!J151="","",'بيانات أساسية'!J151)</f>
        <v/>
      </c>
      <c r="H151" s="31" t="str">
        <f>IF('بيانات أساسية'!K151="","",'بيانات أساسية'!K151)</f>
        <v/>
      </c>
      <c r="I151" s="31" t="str">
        <f>IF('بيانات أساسية'!L151="","",'بيانات أساسية'!L151)</f>
        <v/>
      </c>
      <c r="J151" s="31" t="str">
        <f>IF('بيانات أساسية'!M151="","",'بيانات أساسية'!M151)</f>
        <v/>
      </c>
      <c r="K151" s="31" t="str">
        <f>IF('بيانات أساسية'!N151="","",'بيانات أساسية'!N151)</f>
        <v/>
      </c>
      <c r="L151" s="31" t="str">
        <f>IF('بيانات أساسية'!O151="","",'بيانات أساسية'!O151)</f>
        <v/>
      </c>
      <c r="M151" s="38"/>
      <c r="N151" s="38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235"/>
      <c r="Z151" s="73"/>
      <c r="AA151" s="75"/>
      <c r="AB151" s="75"/>
      <c r="AC151" s="75"/>
      <c r="AD151" s="75"/>
      <c r="AE151" s="75"/>
      <c r="AF151" s="75"/>
      <c r="AG151" s="75"/>
      <c r="AH151" s="73"/>
      <c r="AI151" s="73"/>
      <c r="AJ151" s="364"/>
      <c r="AK151" s="363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9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05"/>
      <c r="BI151" s="21"/>
      <c r="BJ151" s="21"/>
      <c r="BK151" s="21"/>
      <c r="BL151" s="21"/>
      <c r="BM151" s="21"/>
      <c r="BN151" s="21"/>
      <c r="BO151" s="21"/>
      <c r="BP151" s="21"/>
      <c r="BQ151" s="21"/>
    </row>
    <row r="152" spans="1:69" ht="39" thickBot="1">
      <c r="A152" s="37" t="str">
        <f>IF('بيانات أساسية'!D152="","",'بيانات أساسية'!D152)</f>
        <v/>
      </c>
      <c r="B152" s="31" t="str">
        <f>IF('بيانات أساسية'!E152="","",'بيانات أساسية'!E152)</f>
        <v/>
      </c>
      <c r="C152" s="31" t="str">
        <f>IF('بيانات أساسية'!F152="","",'بيانات أساسية'!F152)</f>
        <v/>
      </c>
      <c r="D152" s="32" t="str">
        <f>IF('بيانات أساسية'!G152="","",'بيانات أساسية'!G152)</f>
        <v/>
      </c>
      <c r="E152" s="31" t="str">
        <f>IF('بيانات أساسية'!H152="","",'بيانات أساسية'!H152)</f>
        <v/>
      </c>
      <c r="F152" s="31" t="str">
        <f>IF('بيانات أساسية'!I152="","",'بيانات أساسية'!I152)</f>
        <v/>
      </c>
      <c r="G152" s="31" t="str">
        <f>IF('بيانات أساسية'!J152="","",'بيانات أساسية'!J152)</f>
        <v/>
      </c>
      <c r="H152" s="31" t="str">
        <f>IF('بيانات أساسية'!K152="","",'بيانات أساسية'!K152)</f>
        <v/>
      </c>
      <c r="I152" s="31" t="str">
        <f>IF('بيانات أساسية'!L152="","",'بيانات أساسية'!L152)</f>
        <v/>
      </c>
      <c r="J152" s="31" t="str">
        <f>IF('بيانات أساسية'!M152="","",'بيانات أساسية'!M152)</f>
        <v/>
      </c>
      <c r="K152" s="31" t="str">
        <f>IF('بيانات أساسية'!N152="","",'بيانات أساسية'!N152)</f>
        <v/>
      </c>
      <c r="L152" s="31" t="str">
        <f>IF('بيانات أساسية'!O152="","",'بيانات أساسية'!O152)</f>
        <v/>
      </c>
      <c r="M152" s="38"/>
      <c r="N152" s="38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235"/>
      <c r="Z152" s="73"/>
      <c r="AA152" s="75"/>
      <c r="AB152" s="75"/>
      <c r="AC152" s="75"/>
      <c r="AD152" s="75"/>
      <c r="AE152" s="75"/>
      <c r="AF152" s="75"/>
      <c r="AG152" s="75"/>
      <c r="AH152" s="73"/>
      <c r="AI152" s="73"/>
      <c r="AJ152" s="364"/>
      <c r="AK152" s="363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9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05"/>
      <c r="BI152" s="21"/>
      <c r="BJ152" s="21"/>
      <c r="BK152" s="21"/>
      <c r="BL152" s="21"/>
      <c r="BM152" s="21"/>
      <c r="BN152" s="21"/>
      <c r="BO152" s="21"/>
      <c r="BP152" s="21"/>
      <c r="BQ152" s="21"/>
    </row>
    <row r="153" spans="1:69" ht="39" thickBot="1">
      <c r="A153" s="37" t="str">
        <f>IF('بيانات أساسية'!D153="","",'بيانات أساسية'!D153)</f>
        <v/>
      </c>
      <c r="B153" s="31" t="str">
        <f>IF('بيانات أساسية'!E153="","",'بيانات أساسية'!E153)</f>
        <v/>
      </c>
      <c r="C153" s="31" t="str">
        <f>IF('بيانات أساسية'!F153="","",'بيانات أساسية'!F153)</f>
        <v/>
      </c>
      <c r="D153" s="32" t="str">
        <f>IF('بيانات أساسية'!G153="","",'بيانات أساسية'!G153)</f>
        <v/>
      </c>
      <c r="E153" s="31" t="str">
        <f>IF('بيانات أساسية'!H153="","",'بيانات أساسية'!H153)</f>
        <v/>
      </c>
      <c r="F153" s="31" t="str">
        <f>IF('بيانات أساسية'!I153="","",'بيانات أساسية'!I153)</f>
        <v/>
      </c>
      <c r="G153" s="31" t="str">
        <f>IF('بيانات أساسية'!J153="","",'بيانات أساسية'!J153)</f>
        <v/>
      </c>
      <c r="H153" s="31" t="str">
        <f>IF('بيانات أساسية'!K153="","",'بيانات أساسية'!K153)</f>
        <v/>
      </c>
      <c r="I153" s="31" t="str">
        <f>IF('بيانات أساسية'!L153="","",'بيانات أساسية'!L153)</f>
        <v/>
      </c>
      <c r="J153" s="31" t="str">
        <f>IF('بيانات أساسية'!M153="","",'بيانات أساسية'!M153)</f>
        <v/>
      </c>
      <c r="K153" s="31" t="str">
        <f>IF('بيانات أساسية'!N153="","",'بيانات أساسية'!N153)</f>
        <v/>
      </c>
      <c r="L153" s="31" t="str">
        <f>IF('بيانات أساسية'!O153="","",'بيانات أساسية'!O153)</f>
        <v/>
      </c>
      <c r="M153" s="38"/>
      <c r="N153" s="38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235"/>
      <c r="Z153" s="73"/>
      <c r="AA153" s="75"/>
      <c r="AB153" s="75"/>
      <c r="AC153" s="75"/>
      <c r="AD153" s="75"/>
      <c r="AE153" s="75"/>
      <c r="AF153" s="75"/>
      <c r="AG153" s="75"/>
      <c r="AH153" s="73"/>
      <c r="AI153" s="73"/>
      <c r="AJ153" s="364"/>
      <c r="AK153" s="363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9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05"/>
      <c r="BI153" s="21"/>
      <c r="BJ153" s="21"/>
      <c r="BK153" s="21"/>
      <c r="BL153" s="21"/>
      <c r="BM153" s="21"/>
      <c r="BN153" s="21"/>
      <c r="BO153" s="21"/>
      <c r="BP153" s="21"/>
      <c r="BQ153" s="21"/>
    </row>
    <row r="154" spans="1:69" ht="39" thickBot="1">
      <c r="A154" s="37" t="str">
        <f>IF('بيانات أساسية'!D154="","",'بيانات أساسية'!D154)</f>
        <v/>
      </c>
      <c r="B154" s="31" t="str">
        <f>IF('بيانات أساسية'!E154="","",'بيانات أساسية'!E154)</f>
        <v/>
      </c>
      <c r="C154" s="31" t="str">
        <f>IF('بيانات أساسية'!F154="","",'بيانات أساسية'!F154)</f>
        <v/>
      </c>
      <c r="D154" s="32" t="str">
        <f>IF('بيانات أساسية'!G154="","",'بيانات أساسية'!G154)</f>
        <v/>
      </c>
      <c r="E154" s="31" t="str">
        <f>IF('بيانات أساسية'!H154="","",'بيانات أساسية'!H154)</f>
        <v/>
      </c>
      <c r="F154" s="31" t="str">
        <f>IF('بيانات أساسية'!I154="","",'بيانات أساسية'!I154)</f>
        <v/>
      </c>
      <c r="G154" s="31" t="str">
        <f>IF('بيانات أساسية'!J154="","",'بيانات أساسية'!J154)</f>
        <v/>
      </c>
      <c r="H154" s="31" t="str">
        <f>IF('بيانات أساسية'!K154="","",'بيانات أساسية'!K154)</f>
        <v/>
      </c>
      <c r="I154" s="31" t="str">
        <f>IF('بيانات أساسية'!L154="","",'بيانات أساسية'!L154)</f>
        <v/>
      </c>
      <c r="J154" s="31" t="str">
        <f>IF('بيانات أساسية'!M154="","",'بيانات أساسية'!M154)</f>
        <v/>
      </c>
      <c r="K154" s="31" t="str">
        <f>IF('بيانات أساسية'!N154="","",'بيانات أساسية'!N154)</f>
        <v/>
      </c>
      <c r="L154" s="31" t="str">
        <f>IF('بيانات أساسية'!O154="","",'بيانات أساسية'!O154)</f>
        <v/>
      </c>
      <c r="M154" s="38"/>
      <c r="N154" s="38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235"/>
      <c r="Z154" s="73"/>
      <c r="AA154" s="75"/>
      <c r="AB154" s="75"/>
      <c r="AC154" s="75"/>
      <c r="AD154" s="75"/>
      <c r="AE154" s="75"/>
      <c r="AF154" s="75"/>
      <c r="AG154" s="75"/>
      <c r="AH154" s="73"/>
      <c r="AI154" s="73"/>
      <c r="AJ154" s="364"/>
      <c r="AK154" s="363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9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05"/>
      <c r="BI154" s="21"/>
      <c r="BJ154" s="21"/>
      <c r="BK154" s="21"/>
      <c r="BL154" s="21"/>
      <c r="BM154" s="21"/>
      <c r="BN154" s="21"/>
      <c r="BO154" s="21"/>
      <c r="BP154" s="21"/>
      <c r="BQ154" s="21"/>
    </row>
    <row r="155" spans="1:69" ht="39" thickBot="1">
      <c r="A155" s="37" t="str">
        <f>IF('بيانات أساسية'!D155="","",'بيانات أساسية'!D155)</f>
        <v/>
      </c>
      <c r="B155" s="31" t="str">
        <f>IF('بيانات أساسية'!E155="","",'بيانات أساسية'!E155)</f>
        <v/>
      </c>
      <c r="C155" s="31" t="str">
        <f>IF('بيانات أساسية'!F155="","",'بيانات أساسية'!F155)</f>
        <v/>
      </c>
      <c r="D155" s="32" t="str">
        <f>IF('بيانات أساسية'!G155="","",'بيانات أساسية'!G155)</f>
        <v/>
      </c>
      <c r="E155" s="31" t="str">
        <f>IF('بيانات أساسية'!H155="","",'بيانات أساسية'!H155)</f>
        <v/>
      </c>
      <c r="F155" s="31" t="str">
        <f>IF('بيانات أساسية'!I155="","",'بيانات أساسية'!I155)</f>
        <v/>
      </c>
      <c r="G155" s="31" t="str">
        <f>IF('بيانات أساسية'!J155="","",'بيانات أساسية'!J155)</f>
        <v/>
      </c>
      <c r="H155" s="31" t="str">
        <f>IF('بيانات أساسية'!K155="","",'بيانات أساسية'!K155)</f>
        <v/>
      </c>
      <c r="I155" s="31" t="str">
        <f>IF('بيانات أساسية'!L155="","",'بيانات أساسية'!L155)</f>
        <v/>
      </c>
      <c r="J155" s="31" t="str">
        <f>IF('بيانات أساسية'!M155="","",'بيانات أساسية'!M155)</f>
        <v/>
      </c>
      <c r="K155" s="31" t="str">
        <f>IF('بيانات أساسية'!N155="","",'بيانات أساسية'!N155)</f>
        <v/>
      </c>
      <c r="L155" s="31" t="str">
        <f>IF('بيانات أساسية'!O155="","",'بيانات أساسية'!O155)</f>
        <v/>
      </c>
      <c r="M155" s="38"/>
      <c r="N155" s="38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235"/>
      <c r="Z155" s="73"/>
      <c r="AA155" s="75"/>
      <c r="AB155" s="75"/>
      <c r="AC155" s="75"/>
      <c r="AD155" s="75"/>
      <c r="AE155" s="75"/>
      <c r="AF155" s="75"/>
      <c r="AG155" s="75"/>
      <c r="AH155" s="73"/>
      <c r="AI155" s="73"/>
      <c r="AJ155" s="364"/>
      <c r="AK155" s="363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9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05"/>
      <c r="BI155" s="21"/>
      <c r="BJ155" s="21"/>
      <c r="BK155" s="21"/>
      <c r="BL155" s="21"/>
      <c r="BM155" s="21"/>
      <c r="BN155" s="21"/>
      <c r="BO155" s="21"/>
      <c r="BP155" s="21"/>
      <c r="BQ155" s="21"/>
    </row>
    <row r="156" spans="1:69" ht="39" thickBot="1">
      <c r="A156" s="37" t="str">
        <f>IF('بيانات أساسية'!D156="","",'بيانات أساسية'!D156)</f>
        <v/>
      </c>
      <c r="B156" s="31" t="str">
        <f>IF('بيانات أساسية'!E156="","",'بيانات أساسية'!E156)</f>
        <v/>
      </c>
      <c r="C156" s="31" t="str">
        <f>IF('بيانات أساسية'!F156="","",'بيانات أساسية'!F156)</f>
        <v/>
      </c>
      <c r="D156" s="32" t="str">
        <f>IF('بيانات أساسية'!G156="","",'بيانات أساسية'!G156)</f>
        <v/>
      </c>
      <c r="E156" s="31" t="str">
        <f>IF('بيانات أساسية'!H156="","",'بيانات أساسية'!H156)</f>
        <v/>
      </c>
      <c r="F156" s="31" t="str">
        <f>IF('بيانات أساسية'!I156="","",'بيانات أساسية'!I156)</f>
        <v/>
      </c>
      <c r="G156" s="31" t="str">
        <f>IF('بيانات أساسية'!J156="","",'بيانات أساسية'!J156)</f>
        <v/>
      </c>
      <c r="H156" s="31" t="str">
        <f>IF('بيانات أساسية'!K156="","",'بيانات أساسية'!K156)</f>
        <v/>
      </c>
      <c r="I156" s="31" t="str">
        <f>IF('بيانات أساسية'!L156="","",'بيانات أساسية'!L156)</f>
        <v/>
      </c>
      <c r="J156" s="31" t="str">
        <f>IF('بيانات أساسية'!M156="","",'بيانات أساسية'!M156)</f>
        <v/>
      </c>
      <c r="K156" s="31" t="str">
        <f>IF('بيانات أساسية'!N156="","",'بيانات أساسية'!N156)</f>
        <v/>
      </c>
      <c r="L156" s="31" t="str">
        <f>IF('بيانات أساسية'!O156="","",'بيانات أساسية'!O156)</f>
        <v/>
      </c>
      <c r="M156" s="38"/>
      <c r="N156" s="38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235"/>
      <c r="Z156" s="73"/>
      <c r="AA156" s="75"/>
      <c r="AB156" s="75"/>
      <c r="AC156" s="75"/>
      <c r="AD156" s="75"/>
      <c r="AE156" s="75"/>
      <c r="AF156" s="75"/>
      <c r="AG156" s="75"/>
      <c r="AH156" s="73"/>
      <c r="AI156" s="73"/>
      <c r="AJ156" s="364"/>
      <c r="AK156" s="363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9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05"/>
      <c r="BI156" s="21"/>
      <c r="BJ156" s="21"/>
      <c r="BK156" s="21"/>
      <c r="BL156" s="21"/>
      <c r="BM156" s="21"/>
      <c r="BN156" s="21"/>
      <c r="BO156" s="21"/>
      <c r="BP156" s="21"/>
      <c r="BQ156" s="21"/>
    </row>
    <row r="157" spans="1:69" ht="39" thickBot="1">
      <c r="A157" s="37" t="str">
        <f>IF('بيانات أساسية'!D157="","",'بيانات أساسية'!D157)</f>
        <v/>
      </c>
      <c r="B157" s="31" t="str">
        <f>IF('بيانات أساسية'!E157="","",'بيانات أساسية'!E157)</f>
        <v/>
      </c>
      <c r="C157" s="31" t="str">
        <f>IF('بيانات أساسية'!F157="","",'بيانات أساسية'!F157)</f>
        <v/>
      </c>
      <c r="D157" s="32" t="str">
        <f>IF('بيانات أساسية'!G157="","",'بيانات أساسية'!G157)</f>
        <v/>
      </c>
      <c r="E157" s="31" t="str">
        <f>IF('بيانات أساسية'!H157="","",'بيانات أساسية'!H157)</f>
        <v/>
      </c>
      <c r="F157" s="31" t="str">
        <f>IF('بيانات أساسية'!I157="","",'بيانات أساسية'!I157)</f>
        <v/>
      </c>
      <c r="G157" s="31" t="str">
        <f>IF('بيانات أساسية'!J157="","",'بيانات أساسية'!J157)</f>
        <v/>
      </c>
      <c r="H157" s="31" t="str">
        <f>IF('بيانات أساسية'!K157="","",'بيانات أساسية'!K157)</f>
        <v/>
      </c>
      <c r="I157" s="31" t="str">
        <f>IF('بيانات أساسية'!L157="","",'بيانات أساسية'!L157)</f>
        <v/>
      </c>
      <c r="J157" s="31" t="str">
        <f>IF('بيانات أساسية'!M157="","",'بيانات أساسية'!M157)</f>
        <v/>
      </c>
      <c r="K157" s="31" t="str">
        <f>IF('بيانات أساسية'!N157="","",'بيانات أساسية'!N157)</f>
        <v/>
      </c>
      <c r="L157" s="31" t="str">
        <f>IF('بيانات أساسية'!O157="","",'بيانات أساسية'!O157)</f>
        <v/>
      </c>
      <c r="M157" s="38"/>
      <c r="N157" s="38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235"/>
      <c r="Z157" s="73"/>
      <c r="AA157" s="75"/>
      <c r="AB157" s="75"/>
      <c r="AC157" s="75"/>
      <c r="AD157" s="75"/>
      <c r="AE157" s="75"/>
      <c r="AF157" s="75"/>
      <c r="AG157" s="75"/>
      <c r="AH157" s="73"/>
      <c r="AI157" s="73"/>
      <c r="AJ157" s="364"/>
      <c r="AK157" s="363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9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05"/>
      <c r="BI157" s="21"/>
      <c r="BJ157" s="21"/>
      <c r="BK157" s="21"/>
      <c r="BL157" s="21"/>
      <c r="BM157" s="21"/>
      <c r="BN157" s="21"/>
      <c r="BO157" s="21"/>
      <c r="BP157" s="21"/>
      <c r="BQ157" s="21"/>
    </row>
    <row r="158" spans="1:69" ht="39" thickBot="1">
      <c r="A158" s="37" t="str">
        <f>IF('بيانات أساسية'!D158="","",'بيانات أساسية'!D158)</f>
        <v/>
      </c>
      <c r="B158" s="31" t="str">
        <f>IF('بيانات أساسية'!E158="","",'بيانات أساسية'!E158)</f>
        <v/>
      </c>
      <c r="C158" s="31" t="str">
        <f>IF('بيانات أساسية'!F158="","",'بيانات أساسية'!F158)</f>
        <v/>
      </c>
      <c r="D158" s="32" t="str">
        <f>IF('بيانات أساسية'!G158="","",'بيانات أساسية'!G158)</f>
        <v/>
      </c>
      <c r="E158" s="31" t="str">
        <f>IF('بيانات أساسية'!H158="","",'بيانات أساسية'!H158)</f>
        <v/>
      </c>
      <c r="F158" s="31" t="str">
        <f>IF('بيانات أساسية'!I158="","",'بيانات أساسية'!I158)</f>
        <v/>
      </c>
      <c r="G158" s="31" t="str">
        <f>IF('بيانات أساسية'!J158="","",'بيانات أساسية'!J158)</f>
        <v/>
      </c>
      <c r="H158" s="31" t="str">
        <f>IF('بيانات أساسية'!K158="","",'بيانات أساسية'!K158)</f>
        <v/>
      </c>
      <c r="I158" s="31" t="str">
        <f>IF('بيانات أساسية'!L158="","",'بيانات أساسية'!L158)</f>
        <v/>
      </c>
      <c r="J158" s="31" t="str">
        <f>IF('بيانات أساسية'!M158="","",'بيانات أساسية'!M158)</f>
        <v/>
      </c>
      <c r="K158" s="31" t="str">
        <f>IF('بيانات أساسية'!N158="","",'بيانات أساسية'!N158)</f>
        <v/>
      </c>
      <c r="L158" s="31" t="str">
        <f>IF('بيانات أساسية'!O158="","",'بيانات أساسية'!O158)</f>
        <v/>
      </c>
      <c r="M158" s="38"/>
      <c r="N158" s="38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235"/>
      <c r="Z158" s="73"/>
      <c r="AA158" s="75"/>
      <c r="AB158" s="75"/>
      <c r="AC158" s="75"/>
      <c r="AD158" s="75"/>
      <c r="AE158" s="75"/>
      <c r="AF158" s="75"/>
      <c r="AG158" s="75"/>
      <c r="AH158" s="73"/>
      <c r="AI158" s="73"/>
      <c r="AJ158" s="364"/>
      <c r="AK158" s="363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9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05"/>
      <c r="BI158" s="21"/>
      <c r="BJ158" s="21"/>
      <c r="BK158" s="21"/>
      <c r="BL158" s="21"/>
      <c r="BM158" s="21"/>
      <c r="BN158" s="21"/>
      <c r="BO158" s="21"/>
      <c r="BP158" s="21"/>
      <c r="BQ158" s="21"/>
    </row>
    <row r="159" spans="1:69" ht="39" thickBot="1">
      <c r="A159" s="37" t="str">
        <f>IF('بيانات أساسية'!D159="","",'بيانات أساسية'!D159)</f>
        <v/>
      </c>
      <c r="B159" s="31" t="str">
        <f>IF('بيانات أساسية'!E159="","",'بيانات أساسية'!E159)</f>
        <v/>
      </c>
      <c r="C159" s="31" t="str">
        <f>IF('بيانات أساسية'!F159="","",'بيانات أساسية'!F159)</f>
        <v/>
      </c>
      <c r="D159" s="32" t="str">
        <f>IF('بيانات أساسية'!G159="","",'بيانات أساسية'!G159)</f>
        <v/>
      </c>
      <c r="E159" s="31" t="str">
        <f>IF('بيانات أساسية'!H159="","",'بيانات أساسية'!H159)</f>
        <v/>
      </c>
      <c r="F159" s="31" t="str">
        <f>IF('بيانات أساسية'!I159="","",'بيانات أساسية'!I159)</f>
        <v/>
      </c>
      <c r="G159" s="31" t="str">
        <f>IF('بيانات أساسية'!J159="","",'بيانات أساسية'!J159)</f>
        <v/>
      </c>
      <c r="H159" s="31" t="str">
        <f>IF('بيانات أساسية'!K159="","",'بيانات أساسية'!K159)</f>
        <v/>
      </c>
      <c r="I159" s="31" t="str">
        <f>IF('بيانات أساسية'!L159="","",'بيانات أساسية'!L159)</f>
        <v/>
      </c>
      <c r="J159" s="31" t="str">
        <f>IF('بيانات أساسية'!M159="","",'بيانات أساسية'!M159)</f>
        <v/>
      </c>
      <c r="K159" s="31" t="str">
        <f>IF('بيانات أساسية'!N159="","",'بيانات أساسية'!N159)</f>
        <v/>
      </c>
      <c r="L159" s="31" t="str">
        <f>IF('بيانات أساسية'!O159="","",'بيانات أساسية'!O159)</f>
        <v/>
      </c>
      <c r="M159" s="38"/>
      <c r="N159" s="38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235"/>
      <c r="Z159" s="73"/>
      <c r="AA159" s="75"/>
      <c r="AB159" s="75"/>
      <c r="AC159" s="75"/>
      <c r="AD159" s="75"/>
      <c r="AE159" s="75"/>
      <c r="AF159" s="75"/>
      <c r="AG159" s="75"/>
      <c r="AH159" s="73"/>
      <c r="AI159" s="73"/>
      <c r="AJ159" s="364"/>
      <c r="AK159" s="363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9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05"/>
      <c r="BI159" s="21"/>
      <c r="BJ159" s="21"/>
      <c r="BK159" s="21"/>
      <c r="BL159" s="21"/>
      <c r="BM159" s="21"/>
      <c r="BN159" s="21"/>
      <c r="BO159" s="21"/>
      <c r="BP159" s="21"/>
      <c r="BQ159" s="21"/>
    </row>
    <row r="160" spans="1:69" ht="39" thickBot="1">
      <c r="A160" s="37" t="str">
        <f>IF('بيانات أساسية'!D160="","",'بيانات أساسية'!D160)</f>
        <v/>
      </c>
      <c r="B160" s="31" t="str">
        <f>IF('بيانات أساسية'!E160="","",'بيانات أساسية'!E160)</f>
        <v/>
      </c>
      <c r="C160" s="31" t="str">
        <f>IF('بيانات أساسية'!F160="","",'بيانات أساسية'!F160)</f>
        <v/>
      </c>
      <c r="D160" s="32" t="str">
        <f>IF('بيانات أساسية'!G160="","",'بيانات أساسية'!G160)</f>
        <v/>
      </c>
      <c r="E160" s="31" t="str">
        <f>IF('بيانات أساسية'!H160="","",'بيانات أساسية'!H160)</f>
        <v/>
      </c>
      <c r="F160" s="31" t="str">
        <f>IF('بيانات أساسية'!I160="","",'بيانات أساسية'!I160)</f>
        <v/>
      </c>
      <c r="G160" s="31" t="str">
        <f>IF('بيانات أساسية'!J160="","",'بيانات أساسية'!J160)</f>
        <v/>
      </c>
      <c r="H160" s="31" t="str">
        <f>IF('بيانات أساسية'!K160="","",'بيانات أساسية'!K160)</f>
        <v/>
      </c>
      <c r="I160" s="31" t="str">
        <f>IF('بيانات أساسية'!L160="","",'بيانات أساسية'!L160)</f>
        <v/>
      </c>
      <c r="J160" s="31" t="str">
        <f>IF('بيانات أساسية'!M160="","",'بيانات أساسية'!M160)</f>
        <v/>
      </c>
      <c r="K160" s="31" t="str">
        <f>IF('بيانات أساسية'!N160="","",'بيانات أساسية'!N160)</f>
        <v/>
      </c>
      <c r="L160" s="31" t="str">
        <f>IF('بيانات أساسية'!O160="","",'بيانات أساسية'!O160)</f>
        <v/>
      </c>
      <c r="M160" s="38"/>
      <c r="N160" s="38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235"/>
      <c r="Z160" s="73"/>
      <c r="AA160" s="75"/>
      <c r="AB160" s="75"/>
      <c r="AC160" s="75"/>
      <c r="AD160" s="75"/>
      <c r="AE160" s="75"/>
      <c r="AF160" s="75"/>
      <c r="AG160" s="75"/>
      <c r="AH160" s="73"/>
      <c r="AI160" s="73"/>
      <c r="AJ160" s="364"/>
      <c r="AK160" s="363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9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05"/>
      <c r="BI160" s="21"/>
      <c r="BJ160" s="21"/>
      <c r="BK160" s="21"/>
      <c r="BL160" s="21"/>
      <c r="BM160" s="21"/>
      <c r="BN160" s="21"/>
      <c r="BO160" s="21"/>
      <c r="BP160" s="21"/>
      <c r="BQ160" s="21"/>
    </row>
    <row r="161" spans="1:69" ht="39" thickBot="1">
      <c r="A161" s="37" t="str">
        <f>IF('بيانات أساسية'!D161="","",'بيانات أساسية'!D161)</f>
        <v/>
      </c>
      <c r="B161" s="31" t="str">
        <f>IF('بيانات أساسية'!E161="","",'بيانات أساسية'!E161)</f>
        <v/>
      </c>
      <c r="C161" s="31" t="str">
        <f>IF('بيانات أساسية'!F161="","",'بيانات أساسية'!F161)</f>
        <v/>
      </c>
      <c r="D161" s="32" t="str">
        <f>IF('بيانات أساسية'!G161="","",'بيانات أساسية'!G161)</f>
        <v/>
      </c>
      <c r="E161" s="31" t="str">
        <f>IF('بيانات أساسية'!H161="","",'بيانات أساسية'!H161)</f>
        <v/>
      </c>
      <c r="F161" s="31" t="str">
        <f>IF('بيانات أساسية'!I161="","",'بيانات أساسية'!I161)</f>
        <v/>
      </c>
      <c r="G161" s="31" t="str">
        <f>IF('بيانات أساسية'!J161="","",'بيانات أساسية'!J161)</f>
        <v/>
      </c>
      <c r="H161" s="31" t="str">
        <f>IF('بيانات أساسية'!K161="","",'بيانات أساسية'!K161)</f>
        <v/>
      </c>
      <c r="I161" s="31" t="str">
        <f>IF('بيانات أساسية'!L161="","",'بيانات أساسية'!L161)</f>
        <v/>
      </c>
      <c r="J161" s="31" t="str">
        <f>IF('بيانات أساسية'!M161="","",'بيانات أساسية'!M161)</f>
        <v/>
      </c>
      <c r="K161" s="31" t="str">
        <f>IF('بيانات أساسية'!N161="","",'بيانات أساسية'!N161)</f>
        <v/>
      </c>
      <c r="L161" s="31" t="str">
        <f>IF('بيانات أساسية'!O161="","",'بيانات أساسية'!O161)</f>
        <v/>
      </c>
      <c r="M161" s="38"/>
      <c r="N161" s="38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235"/>
      <c r="Z161" s="73"/>
      <c r="AA161" s="75"/>
      <c r="AB161" s="75"/>
      <c r="AC161" s="75"/>
      <c r="AD161" s="75"/>
      <c r="AE161" s="75"/>
      <c r="AF161" s="75"/>
      <c r="AG161" s="75"/>
      <c r="AH161" s="73"/>
      <c r="AI161" s="73"/>
      <c r="AJ161" s="364"/>
      <c r="AK161" s="363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9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05"/>
      <c r="BI161" s="21"/>
      <c r="BJ161" s="21"/>
      <c r="BK161" s="21"/>
      <c r="BL161" s="21"/>
      <c r="BM161" s="21"/>
      <c r="BN161" s="21"/>
      <c r="BO161" s="21"/>
      <c r="BP161" s="21"/>
      <c r="BQ161" s="21"/>
    </row>
    <row r="162" spans="1:69" ht="39" thickBot="1">
      <c r="A162" s="37" t="str">
        <f>IF('بيانات أساسية'!D162="","",'بيانات أساسية'!D162)</f>
        <v/>
      </c>
      <c r="B162" s="31" t="str">
        <f>IF('بيانات أساسية'!E162="","",'بيانات أساسية'!E162)</f>
        <v/>
      </c>
      <c r="C162" s="31" t="str">
        <f>IF('بيانات أساسية'!F162="","",'بيانات أساسية'!F162)</f>
        <v/>
      </c>
      <c r="D162" s="32" t="str">
        <f>IF('بيانات أساسية'!G162="","",'بيانات أساسية'!G162)</f>
        <v/>
      </c>
      <c r="E162" s="31" t="str">
        <f>IF('بيانات أساسية'!H162="","",'بيانات أساسية'!H162)</f>
        <v/>
      </c>
      <c r="F162" s="31" t="str">
        <f>IF('بيانات أساسية'!I162="","",'بيانات أساسية'!I162)</f>
        <v/>
      </c>
      <c r="G162" s="31" t="str">
        <f>IF('بيانات أساسية'!J162="","",'بيانات أساسية'!J162)</f>
        <v/>
      </c>
      <c r="H162" s="31" t="str">
        <f>IF('بيانات أساسية'!K162="","",'بيانات أساسية'!K162)</f>
        <v/>
      </c>
      <c r="I162" s="31" t="str">
        <f>IF('بيانات أساسية'!L162="","",'بيانات أساسية'!L162)</f>
        <v/>
      </c>
      <c r="J162" s="31" t="str">
        <f>IF('بيانات أساسية'!M162="","",'بيانات أساسية'!M162)</f>
        <v/>
      </c>
      <c r="K162" s="31" t="str">
        <f>IF('بيانات أساسية'!N162="","",'بيانات أساسية'!N162)</f>
        <v/>
      </c>
      <c r="L162" s="31" t="str">
        <f>IF('بيانات أساسية'!O162="","",'بيانات أساسية'!O162)</f>
        <v/>
      </c>
      <c r="M162" s="38"/>
      <c r="N162" s="38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235"/>
      <c r="Z162" s="73"/>
      <c r="AA162" s="75"/>
      <c r="AB162" s="75"/>
      <c r="AC162" s="75"/>
      <c r="AD162" s="75"/>
      <c r="AE162" s="75"/>
      <c r="AF162" s="75"/>
      <c r="AG162" s="75"/>
      <c r="AH162" s="73"/>
      <c r="AI162" s="73"/>
      <c r="AJ162" s="364"/>
      <c r="AK162" s="363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9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05"/>
      <c r="BI162" s="21"/>
      <c r="BJ162" s="21"/>
      <c r="BK162" s="21"/>
      <c r="BL162" s="21"/>
      <c r="BM162" s="21"/>
      <c r="BN162" s="21"/>
      <c r="BO162" s="21"/>
      <c r="BP162" s="21"/>
      <c r="BQ162" s="21"/>
    </row>
    <row r="163" spans="1:69" ht="39" thickBot="1">
      <c r="A163" s="37" t="str">
        <f>IF('بيانات أساسية'!D163="","",'بيانات أساسية'!D163)</f>
        <v/>
      </c>
      <c r="B163" s="31" t="str">
        <f>IF('بيانات أساسية'!E163="","",'بيانات أساسية'!E163)</f>
        <v/>
      </c>
      <c r="C163" s="31" t="str">
        <f>IF('بيانات أساسية'!F163="","",'بيانات أساسية'!F163)</f>
        <v/>
      </c>
      <c r="D163" s="32" t="str">
        <f>IF('بيانات أساسية'!G163="","",'بيانات أساسية'!G163)</f>
        <v/>
      </c>
      <c r="E163" s="31" t="str">
        <f>IF('بيانات أساسية'!H163="","",'بيانات أساسية'!H163)</f>
        <v/>
      </c>
      <c r="F163" s="31" t="str">
        <f>IF('بيانات أساسية'!I163="","",'بيانات أساسية'!I163)</f>
        <v/>
      </c>
      <c r="G163" s="31" t="str">
        <f>IF('بيانات أساسية'!J163="","",'بيانات أساسية'!J163)</f>
        <v/>
      </c>
      <c r="H163" s="31" t="str">
        <f>IF('بيانات أساسية'!K163="","",'بيانات أساسية'!K163)</f>
        <v/>
      </c>
      <c r="I163" s="31" t="str">
        <f>IF('بيانات أساسية'!L163="","",'بيانات أساسية'!L163)</f>
        <v/>
      </c>
      <c r="J163" s="31" t="str">
        <f>IF('بيانات أساسية'!M163="","",'بيانات أساسية'!M163)</f>
        <v/>
      </c>
      <c r="K163" s="31" t="str">
        <f>IF('بيانات أساسية'!N163="","",'بيانات أساسية'!N163)</f>
        <v/>
      </c>
      <c r="L163" s="31" t="str">
        <f>IF('بيانات أساسية'!O163="","",'بيانات أساسية'!O163)</f>
        <v/>
      </c>
      <c r="M163" s="38"/>
      <c r="N163" s="38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235"/>
      <c r="Z163" s="73"/>
      <c r="AA163" s="75"/>
      <c r="AB163" s="75"/>
      <c r="AC163" s="75"/>
      <c r="AD163" s="75"/>
      <c r="AE163" s="75"/>
      <c r="AF163" s="75"/>
      <c r="AG163" s="75"/>
      <c r="AH163" s="73"/>
      <c r="AI163" s="73"/>
      <c r="AJ163" s="364"/>
      <c r="AK163" s="363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9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05"/>
      <c r="BI163" s="21"/>
      <c r="BJ163" s="21"/>
      <c r="BK163" s="21"/>
      <c r="BL163" s="21"/>
      <c r="BM163" s="21"/>
      <c r="BN163" s="21"/>
      <c r="BO163" s="21"/>
      <c r="BP163" s="21"/>
      <c r="BQ163" s="21"/>
    </row>
    <row r="164" spans="1:69" ht="39" thickBot="1">
      <c r="A164" s="37" t="str">
        <f>IF('بيانات أساسية'!D164="","",'بيانات أساسية'!D164)</f>
        <v/>
      </c>
      <c r="B164" s="31" t="str">
        <f>IF('بيانات أساسية'!E164="","",'بيانات أساسية'!E164)</f>
        <v/>
      </c>
      <c r="C164" s="31" t="str">
        <f>IF('بيانات أساسية'!F164="","",'بيانات أساسية'!F164)</f>
        <v/>
      </c>
      <c r="D164" s="32" t="str">
        <f>IF('بيانات أساسية'!G164="","",'بيانات أساسية'!G164)</f>
        <v/>
      </c>
      <c r="E164" s="31" t="str">
        <f>IF('بيانات أساسية'!H164="","",'بيانات أساسية'!H164)</f>
        <v/>
      </c>
      <c r="F164" s="31" t="str">
        <f>IF('بيانات أساسية'!I164="","",'بيانات أساسية'!I164)</f>
        <v/>
      </c>
      <c r="G164" s="31" t="str">
        <f>IF('بيانات أساسية'!J164="","",'بيانات أساسية'!J164)</f>
        <v/>
      </c>
      <c r="H164" s="31" t="str">
        <f>IF('بيانات أساسية'!K164="","",'بيانات أساسية'!K164)</f>
        <v/>
      </c>
      <c r="I164" s="31" t="str">
        <f>IF('بيانات أساسية'!L164="","",'بيانات أساسية'!L164)</f>
        <v/>
      </c>
      <c r="J164" s="31" t="str">
        <f>IF('بيانات أساسية'!M164="","",'بيانات أساسية'!M164)</f>
        <v/>
      </c>
      <c r="K164" s="31" t="str">
        <f>IF('بيانات أساسية'!N164="","",'بيانات أساسية'!N164)</f>
        <v/>
      </c>
      <c r="L164" s="31" t="str">
        <f>IF('بيانات أساسية'!O164="","",'بيانات أساسية'!O164)</f>
        <v/>
      </c>
      <c r="M164" s="38"/>
      <c r="N164" s="38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235"/>
      <c r="Z164" s="73"/>
      <c r="AA164" s="75"/>
      <c r="AB164" s="75"/>
      <c r="AC164" s="75"/>
      <c r="AD164" s="75"/>
      <c r="AE164" s="75"/>
      <c r="AF164" s="75"/>
      <c r="AG164" s="75"/>
      <c r="AH164" s="73"/>
      <c r="AI164" s="73"/>
      <c r="AJ164" s="364"/>
      <c r="AK164" s="363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9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05"/>
      <c r="BI164" s="21"/>
      <c r="BJ164" s="21"/>
      <c r="BK164" s="21"/>
      <c r="BL164" s="21"/>
      <c r="BM164" s="21"/>
      <c r="BN164" s="21"/>
      <c r="BO164" s="21"/>
      <c r="BP164" s="21"/>
      <c r="BQ164" s="21"/>
    </row>
    <row r="165" spans="1:69" ht="39" thickBot="1">
      <c r="A165" s="37" t="str">
        <f>IF('بيانات أساسية'!D165="","",'بيانات أساسية'!D165)</f>
        <v/>
      </c>
      <c r="B165" s="31" t="str">
        <f>IF('بيانات أساسية'!E165="","",'بيانات أساسية'!E165)</f>
        <v/>
      </c>
      <c r="C165" s="31" t="str">
        <f>IF('بيانات أساسية'!F165="","",'بيانات أساسية'!F165)</f>
        <v/>
      </c>
      <c r="D165" s="32" t="str">
        <f>IF('بيانات أساسية'!G165="","",'بيانات أساسية'!G165)</f>
        <v/>
      </c>
      <c r="E165" s="31" t="str">
        <f>IF('بيانات أساسية'!H165="","",'بيانات أساسية'!H165)</f>
        <v/>
      </c>
      <c r="F165" s="31" t="str">
        <f>IF('بيانات أساسية'!I165="","",'بيانات أساسية'!I165)</f>
        <v/>
      </c>
      <c r="G165" s="31" t="str">
        <f>IF('بيانات أساسية'!J165="","",'بيانات أساسية'!J165)</f>
        <v/>
      </c>
      <c r="H165" s="31" t="str">
        <f>IF('بيانات أساسية'!K165="","",'بيانات أساسية'!K165)</f>
        <v/>
      </c>
      <c r="I165" s="31" t="str">
        <f>IF('بيانات أساسية'!L165="","",'بيانات أساسية'!L165)</f>
        <v/>
      </c>
      <c r="J165" s="31" t="str">
        <f>IF('بيانات أساسية'!M165="","",'بيانات أساسية'!M165)</f>
        <v/>
      </c>
      <c r="K165" s="31" t="str">
        <f>IF('بيانات أساسية'!N165="","",'بيانات أساسية'!N165)</f>
        <v/>
      </c>
      <c r="L165" s="31" t="str">
        <f>IF('بيانات أساسية'!O165="","",'بيانات أساسية'!O165)</f>
        <v/>
      </c>
      <c r="M165" s="38"/>
      <c r="N165" s="38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235"/>
      <c r="Z165" s="73"/>
      <c r="AA165" s="75"/>
      <c r="AB165" s="75"/>
      <c r="AC165" s="75"/>
      <c r="AD165" s="75"/>
      <c r="AE165" s="75"/>
      <c r="AF165" s="75"/>
      <c r="AG165" s="75"/>
      <c r="AH165" s="73"/>
      <c r="AI165" s="73"/>
      <c r="AJ165" s="364"/>
      <c r="AK165" s="363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9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05"/>
      <c r="BI165" s="21"/>
      <c r="BJ165" s="21"/>
      <c r="BK165" s="21"/>
      <c r="BL165" s="21"/>
      <c r="BM165" s="21"/>
      <c r="BN165" s="21"/>
      <c r="BO165" s="21"/>
      <c r="BP165" s="21"/>
      <c r="BQ165" s="21"/>
    </row>
    <row r="166" spans="1:69" ht="39" thickBot="1">
      <c r="A166" s="37" t="str">
        <f>IF('بيانات أساسية'!D166="","",'بيانات أساسية'!D166)</f>
        <v/>
      </c>
      <c r="B166" s="31" t="str">
        <f>IF('بيانات أساسية'!E166="","",'بيانات أساسية'!E166)</f>
        <v/>
      </c>
      <c r="C166" s="31" t="str">
        <f>IF('بيانات أساسية'!F166="","",'بيانات أساسية'!F166)</f>
        <v/>
      </c>
      <c r="D166" s="32" t="str">
        <f>IF('بيانات أساسية'!G166="","",'بيانات أساسية'!G166)</f>
        <v/>
      </c>
      <c r="E166" s="31" t="str">
        <f>IF('بيانات أساسية'!H166="","",'بيانات أساسية'!H166)</f>
        <v/>
      </c>
      <c r="F166" s="31" t="str">
        <f>IF('بيانات أساسية'!I166="","",'بيانات أساسية'!I166)</f>
        <v/>
      </c>
      <c r="G166" s="31" t="str">
        <f>IF('بيانات أساسية'!J166="","",'بيانات أساسية'!J166)</f>
        <v/>
      </c>
      <c r="H166" s="31" t="str">
        <f>IF('بيانات أساسية'!K166="","",'بيانات أساسية'!K166)</f>
        <v/>
      </c>
      <c r="I166" s="31" t="str">
        <f>IF('بيانات أساسية'!L166="","",'بيانات أساسية'!L166)</f>
        <v/>
      </c>
      <c r="J166" s="31" t="str">
        <f>IF('بيانات أساسية'!M166="","",'بيانات أساسية'!M166)</f>
        <v/>
      </c>
      <c r="K166" s="31" t="str">
        <f>IF('بيانات أساسية'!N166="","",'بيانات أساسية'!N166)</f>
        <v/>
      </c>
      <c r="L166" s="31" t="str">
        <f>IF('بيانات أساسية'!O166="","",'بيانات أساسية'!O166)</f>
        <v/>
      </c>
      <c r="M166" s="38"/>
      <c r="N166" s="38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235"/>
      <c r="Z166" s="73"/>
      <c r="AA166" s="75"/>
      <c r="AB166" s="75"/>
      <c r="AC166" s="75"/>
      <c r="AD166" s="75"/>
      <c r="AE166" s="75"/>
      <c r="AF166" s="75"/>
      <c r="AG166" s="75"/>
      <c r="AH166" s="73"/>
      <c r="AI166" s="73"/>
      <c r="AJ166" s="364"/>
      <c r="AK166" s="363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9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05"/>
      <c r="BI166" s="21"/>
      <c r="BJ166" s="21"/>
      <c r="BK166" s="21"/>
      <c r="BL166" s="21"/>
      <c r="BM166" s="21"/>
      <c r="BN166" s="21"/>
      <c r="BO166" s="21"/>
      <c r="BP166" s="21"/>
      <c r="BQ166" s="21"/>
    </row>
    <row r="167" spans="1:69" ht="39" thickBot="1">
      <c r="A167" s="37" t="str">
        <f>IF('بيانات أساسية'!D167="","",'بيانات أساسية'!D167)</f>
        <v/>
      </c>
      <c r="B167" s="31" t="str">
        <f>IF('بيانات أساسية'!E167="","",'بيانات أساسية'!E167)</f>
        <v/>
      </c>
      <c r="C167" s="31" t="str">
        <f>IF('بيانات أساسية'!F167="","",'بيانات أساسية'!F167)</f>
        <v/>
      </c>
      <c r="D167" s="32" t="str">
        <f>IF('بيانات أساسية'!G167="","",'بيانات أساسية'!G167)</f>
        <v/>
      </c>
      <c r="E167" s="31" t="str">
        <f>IF('بيانات أساسية'!H167="","",'بيانات أساسية'!H167)</f>
        <v/>
      </c>
      <c r="F167" s="31" t="str">
        <f>IF('بيانات أساسية'!I167="","",'بيانات أساسية'!I167)</f>
        <v/>
      </c>
      <c r="G167" s="31" t="str">
        <f>IF('بيانات أساسية'!J167="","",'بيانات أساسية'!J167)</f>
        <v/>
      </c>
      <c r="H167" s="31" t="str">
        <f>IF('بيانات أساسية'!K167="","",'بيانات أساسية'!K167)</f>
        <v/>
      </c>
      <c r="I167" s="31" t="str">
        <f>IF('بيانات أساسية'!L167="","",'بيانات أساسية'!L167)</f>
        <v/>
      </c>
      <c r="J167" s="31" t="str">
        <f>IF('بيانات أساسية'!M167="","",'بيانات أساسية'!M167)</f>
        <v/>
      </c>
      <c r="K167" s="31" t="str">
        <f>IF('بيانات أساسية'!N167="","",'بيانات أساسية'!N167)</f>
        <v/>
      </c>
      <c r="L167" s="31" t="str">
        <f>IF('بيانات أساسية'!O167="","",'بيانات أساسية'!O167)</f>
        <v/>
      </c>
      <c r="M167" s="38"/>
      <c r="N167" s="38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235"/>
      <c r="Z167" s="73"/>
      <c r="AA167" s="75"/>
      <c r="AB167" s="75"/>
      <c r="AC167" s="75"/>
      <c r="AD167" s="75"/>
      <c r="AE167" s="75"/>
      <c r="AF167" s="75"/>
      <c r="AG167" s="75"/>
      <c r="AH167" s="73"/>
      <c r="AI167" s="73"/>
      <c r="AJ167" s="364"/>
      <c r="AK167" s="363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9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05"/>
      <c r="BI167" s="21"/>
      <c r="BJ167" s="21"/>
      <c r="BK167" s="21"/>
      <c r="BL167" s="21"/>
      <c r="BM167" s="21"/>
      <c r="BN167" s="21"/>
      <c r="BO167" s="21"/>
      <c r="BP167" s="21"/>
      <c r="BQ167" s="21"/>
    </row>
    <row r="168" spans="1:69" ht="39" thickBot="1">
      <c r="A168" s="37" t="str">
        <f>IF('بيانات أساسية'!D168="","",'بيانات أساسية'!D168)</f>
        <v/>
      </c>
      <c r="B168" s="31" t="str">
        <f>IF('بيانات أساسية'!E168="","",'بيانات أساسية'!E168)</f>
        <v/>
      </c>
      <c r="C168" s="31" t="str">
        <f>IF('بيانات أساسية'!F168="","",'بيانات أساسية'!F168)</f>
        <v/>
      </c>
      <c r="D168" s="32" t="str">
        <f>IF('بيانات أساسية'!G168="","",'بيانات أساسية'!G168)</f>
        <v/>
      </c>
      <c r="E168" s="31" t="str">
        <f>IF('بيانات أساسية'!H168="","",'بيانات أساسية'!H168)</f>
        <v/>
      </c>
      <c r="F168" s="31" t="str">
        <f>IF('بيانات أساسية'!I168="","",'بيانات أساسية'!I168)</f>
        <v/>
      </c>
      <c r="G168" s="31" t="str">
        <f>IF('بيانات أساسية'!J168="","",'بيانات أساسية'!J168)</f>
        <v/>
      </c>
      <c r="H168" s="31" t="str">
        <f>IF('بيانات أساسية'!K168="","",'بيانات أساسية'!K168)</f>
        <v/>
      </c>
      <c r="I168" s="31" t="str">
        <f>IF('بيانات أساسية'!L168="","",'بيانات أساسية'!L168)</f>
        <v/>
      </c>
      <c r="J168" s="31" t="str">
        <f>IF('بيانات أساسية'!M168="","",'بيانات أساسية'!M168)</f>
        <v/>
      </c>
      <c r="K168" s="31" t="str">
        <f>IF('بيانات أساسية'!N168="","",'بيانات أساسية'!N168)</f>
        <v/>
      </c>
      <c r="L168" s="31" t="str">
        <f>IF('بيانات أساسية'!O168="","",'بيانات أساسية'!O168)</f>
        <v/>
      </c>
      <c r="M168" s="38"/>
      <c r="N168" s="38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235"/>
      <c r="Z168" s="73"/>
      <c r="AA168" s="75"/>
      <c r="AB168" s="75"/>
      <c r="AC168" s="75"/>
      <c r="AD168" s="75"/>
      <c r="AE168" s="75"/>
      <c r="AF168" s="75"/>
      <c r="AG168" s="75"/>
      <c r="AH168" s="73"/>
      <c r="AI168" s="73"/>
      <c r="AJ168" s="364"/>
      <c r="AK168" s="363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9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05"/>
      <c r="BI168" s="21"/>
      <c r="BJ168" s="21"/>
      <c r="BK168" s="21"/>
      <c r="BL168" s="21"/>
      <c r="BM168" s="21"/>
      <c r="BN168" s="21"/>
      <c r="BO168" s="21"/>
      <c r="BP168" s="21"/>
      <c r="BQ168" s="21"/>
    </row>
    <row r="169" spans="1:69" ht="39" thickBot="1">
      <c r="A169" s="37" t="str">
        <f>IF('بيانات أساسية'!D169="","",'بيانات أساسية'!D169)</f>
        <v/>
      </c>
      <c r="B169" s="31" t="str">
        <f>IF('بيانات أساسية'!E169="","",'بيانات أساسية'!E169)</f>
        <v/>
      </c>
      <c r="C169" s="31" t="str">
        <f>IF('بيانات أساسية'!F169="","",'بيانات أساسية'!F169)</f>
        <v/>
      </c>
      <c r="D169" s="32" t="str">
        <f>IF('بيانات أساسية'!G169="","",'بيانات أساسية'!G169)</f>
        <v/>
      </c>
      <c r="E169" s="31" t="str">
        <f>IF('بيانات أساسية'!H169="","",'بيانات أساسية'!H169)</f>
        <v/>
      </c>
      <c r="F169" s="31" t="str">
        <f>IF('بيانات أساسية'!I169="","",'بيانات أساسية'!I169)</f>
        <v/>
      </c>
      <c r="G169" s="31" t="str">
        <f>IF('بيانات أساسية'!J169="","",'بيانات أساسية'!J169)</f>
        <v/>
      </c>
      <c r="H169" s="31" t="str">
        <f>IF('بيانات أساسية'!K169="","",'بيانات أساسية'!K169)</f>
        <v/>
      </c>
      <c r="I169" s="31" t="str">
        <f>IF('بيانات أساسية'!L169="","",'بيانات أساسية'!L169)</f>
        <v/>
      </c>
      <c r="J169" s="31" t="str">
        <f>IF('بيانات أساسية'!M169="","",'بيانات أساسية'!M169)</f>
        <v/>
      </c>
      <c r="K169" s="31" t="str">
        <f>IF('بيانات أساسية'!N169="","",'بيانات أساسية'!N169)</f>
        <v/>
      </c>
      <c r="L169" s="31" t="str">
        <f>IF('بيانات أساسية'!O169="","",'بيانات أساسية'!O169)</f>
        <v/>
      </c>
      <c r="M169" s="38"/>
      <c r="N169" s="38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235"/>
      <c r="Z169" s="73"/>
      <c r="AA169" s="75"/>
      <c r="AB169" s="75"/>
      <c r="AC169" s="75"/>
      <c r="AD169" s="75"/>
      <c r="AE169" s="75"/>
      <c r="AF169" s="75"/>
      <c r="AG169" s="75"/>
      <c r="AH169" s="73"/>
      <c r="AI169" s="73"/>
      <c r="AJ169" s="364"/>
      <c r="AK169" s="363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9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05"/>
      <c r="BI169" s="21"/>
      <c r="BJ169" s="21"/>
      <c r="BK169" s="21"/>
      <c r="BL169" s="21"/>
      <c r="BM169" s="21"/>
      <c r="BN169" s="21"/>
      <c r="BO169" s="21"/>
      <c r="BP169" s="21"/>
      <c r="BQ169" s="21"/>
    </row>
    <row r="170" spans="1:69" ht="39" thickBot="1">
      <c r="A170" s="37" t="str">
        <f>IF('بيانات أساسية'!D170="","",'بيانات أساسية'!D170)</f>
        <v/>
      </c>
      <c r="B170" s="31" t="str">
        <f>IF('بيانات أساسية'!E170="","",'بيانات أساسية'!E170)</f>
        <v/>
      </c>
      <c r="C170" s="31" t="str">
        <f>IF('بيانات أساسية'!F170="","",'بيانات أساسية'!F170)</f>
        <v/>
      </c>
      <c r="D170" s="32" t="str">
        <f>IF('بيانات أساسية'!G170="","",'بيانات أساسية'!G170)</f>
        <v/>
      </c>
      <c r="E170" s="31" t="str">
        <f>IF('بيانات أساسية'!H170="","",'بيانات أساسية'!H170)</f>
        <v/>
      </c>
      <c r="F170" s="31" t="str">
        <f>IF('بيانات أساسية'!I170="","",'بيانات أساسية'!I170)</f>
        <v/>
      </c>
      <c r="G170" s="31" t="str">
        <f>IF('بيانات أساسية'!J170="","",'بيانات أساسية'!J170)</f>
        <v/>
      </c>
      <c r="H170" s="31" t="str">
        <f>IF('بيانات أساسية'!K170="","",'بيانات أساسية'!K170)</f>
        <v/>
      </c>
      <c r="I170" s="31" t="str">
        <f>IF('بيانات أساسية'!L170="","",'بيانات أساسية'!L170)</f>
        <v/>
      </c>
      <c r="J170" s="31" t="str">
        <f>IF('بيانات أساسية'!M170="","",'بيانات أساسية'!M170)</f>
        <v/>
      </c>
      <c r="K170" s="31" t="str">
        <f>IF('بيانات أساسية'!N170="","",'بيانات أساسية'!N170)</f>
        <v/>
      </c>
      <c r="L170" s="31" t="str">
        <f>IF('بيانات أساسية'!O170="","",'بيانات أساسية'!O170)</f>
        <v/>
      </c>
      <c r="M170" s="38"/>
      <c r="N170" s="38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235"/>
      <c r="Z170" s="73"/>
      <c r="AA170" s="75"/>
      <c r="AB170" s="75"/>
      <c r="AC170" s="75"/>
      <c r="AD170" s="75"/>
      <c r="AE170" s="75"/>
      <c r="AF170" s="75"/>
      <c r="AG170" s="75"/>
      <c r="AH170" s="73"/>
      <c r="AI170" s="73"/>
      <c r="AJ170" s="364"/>
      <c r="AK170" s="363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9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05"/>
      <c r="BI170" s="21"/>
      <c r="BJ170" s="21"/>
      <c r="BK170" s="21"/>
      <c r="BL170" s="21"/>
      <c r="BM170" s="21"/>
      <c r="BN170" s="21"/>
      <c r="BO170" s="21"/>
      <c r="BP170" s="21"/>
      <c r="BQ170" s="21"/>
    </row>
    <row r="171" spans="1:69" ht="39" thickBot="1">
      <c r="A171" s="37" t="str">
        <f>IF('بيانات أساسية'!D171="","",'بيانات أساسية'!D171)</f>
        <v/>
      </c>
      <c r="B171" s="31" t="str">
        <f>IF('بيانات أساسية'!E171="","",'بيانات أساسية'!E171)</f>
        <v/>
      </c>
      <c r="C171" s="31" t="str">
        <f>IF('بيانات أساسية'!F171="","",'بيانات أساسية'!F171)</f>
        <v/>
      </c>
      <c r="D171" s="32" t="str">
        <f>IF('بيانات أساسية'!G171="","",'بيانات أساسية'!G171)</f>
        <v/>
      </c>
      <c r="E171" s="31" t="str">
        <f>IF('بيانات أساسية'!H171="","",'بيانات أساسية'!H171)</f>
        <v/>
      </c>
      <c r="F171" s="31" t="str">
        <f>IF('بيانات أساسية'!I171="","",'بيانات أساسية'!I171)</f>
        <v/>
      </c>
      <c r="G171" s="31" t="str">
        <f>IF('بيانات أساسية'!J171="","",'بيانات أساسية'!J171)</f>
        <v/>
      </c>
      <c r="H171" s="31" t="str">
        <f>IF('بيانات أساسية'!K171="","",'بيانات أساسية'!K171)</f>
        <v/>
      </c>
      <c r="I171" s="31" t="str">
        <f>IF('بيانات أساسية'!L171="","",'بيانات أساسية'!L171)</f>
        <v/>
      </c>
      <c r="J171" s="31" t="str">
        <f>IF('بيانات أساسية'!M171="","",'بيانات أساسية'!M171)</f>
        <v/>
      </c>
      <c r="K171" s="31" t="str">
        <f>IF('بيانات أساسية'!N171="","",'بيانات أساسية'!N171)</f>
        <v/>
      </c>
      <c r="L171" s="31" t="str">
        <f>IF('بيانات أساسية'!O171="","",'بيانات أساسية'!O171)</f>
        <v/>
      </c>
      <c r="M171" s="38"/>
      <c r="N171" s="38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235"/>
      <c r="Z171" s="73"/>
      <c r="AA171" s="75"/>
      <c r="AB171" s="75"/>
      <c r="AC171" s="75"/>
      <c r="AD171" s="75"/>
      <c r="AE171" s="75"/>
      <c r="AF171" s="75"/>
      <c r="AG171" s="75"/>
      <c r="AH171" s="73"/>
      <c r="AI171" s="73"/>
      <c r="AJ171" s="364"/>
      <c r="AK171" s="363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9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05"/>
      <c r="BI171" s="21"/>
      <c r="BJ171" s="21"/>
      <c r="BK171" s="21"/>
      <c r="BL171" s="21"/>
      <c r="BM171" s="21"/>
      <c r="BN171" s="21"/>
      <c r="BO171" s="21"/>
      <c r="BP171" s="21"/>
      <c r="BQ171" s="21"/>
    </row>
    <row r="172" spans="1:69" ht="39" thickBot="1">
      <c r="A172" s="37" t="str">
        <f>IF('بيانات أساسية'!D172="","",'بيانات أساسية'!D172)</f>
        <v/>
      </c>
      <c r="B172" s="31" t="str">
        <f>IF('بيانات أساسية'!E172="","",'بيانات أساسية'!E172)</f>
        <v/>
      </c>
      <c r="C172" s="31" t="str">
        <f>IF('بيانات أساسية'!F172="","",'بيانات أساسية'!F172)</f>
        <v/>
      </c>
      <c r="D172" s="32" t="str">
        <f>IF('بيانات أساسية'!G172="","",'بيانات أساسية'!G172)</f>
        <v/>
      </c>
      <c r="E172" s="31" t="str">
        <f>IF('بيانات أساسية'!H172="","",'بيانات أساسية'!H172)</f>
        <v/>
      </c>
      <c r="F172" s="31" t="str">
        <f>IF('بيانات أساسية'!I172="","",'بيانات أساسية'!I172)</f>
        <v/>
      </c>
      <c r="G172" s="31" t="str">
        <f>IF('بيانات أساسية'!J172="","",'بيانات أساسية'!J172)</f>
        <v/>
      </c>
      <c r="H172" s="31" t="str">
        <f>IF('بيانات أساسية'!K172="","",'بيانات أساسية'!K172)</f>
        <v/>
      </c>
      <c r="I172" s="31" t="str">
        <f>IF('بيانات أساسية'!L172="","",'بيانات أساسية'!L172)</f>
        <v/>
      </c>
      <c r="J172" s="31" t="str">
        <f>IF('بيانات أساسية'!M172="","",'بيانات أساسية'!M172)</f>
        <v/>
      </c>
      <c r="K172" s="31" t="str">
        <f>IF('بيانات أساسية'!N172="","",'بيانات أساسية'!N172)</f>
        <v/>
      </c>
      <c r="L172" s="31" t="str">
        <f>IF('بيانات أساسية'!O172="","",'بيانات أساسية'!O172)</f>
        <v/>
      </c>
      <c r="M172" s="38"/>
      <c r="N172" s="38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235"/>
      <c r="Z172" s="73"/>
      <c r="AA172" s="75"/>
      <c r="AB172" s="75"/>
      <c r="AC172" s="75"/>
      <c r="AD172" s="75"/>
      <c r="AE172" s="75"/>
      <c r="AF172" s="75"/>
      <c r="AG172" s="75"/>
      <c r="AH172" s="73"/>
      <c r="AI172" s="73"/>
      <c r="AJ172" s="364"/>
      <c r="AK172" s="363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9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05"/>
      <c r="BI172" s="21"/>
      <c r="BJ172" s="21"/>
      <c r="BK172" s="21"/>
      <c r="BL172" s="21"/>
      <c r="BM172" s="21"/>
      <c r="BN172" s="21"/>
      <c r="BO172" s="21"/>
      <c r="BP172" s="21"/>
      <c r="BQ172" s="21"/>
    </row>
    <row r="173" spans="1:69" ht="39" thickBot="1">
      <c r="A173" s="37" t="str">
        <f>IF('بيانات أساسية'!D173="","",'بيانات أساسية'!D173)</f>
        <v/>
      </c>
      <c r="B173" s="31" t="str">
        <f>IF('بيانات أساسية'!E173="","",'بيانات أساسية'!E173)</f>
        <v/>
      </c>
      <c r="C173" s="31" t="str">
        <f>IF('بيانات أساسية'!F173="","",'بيانات أساسية'!F173)</f>
        <v/>
      </c>
      <c r="D173" s="32" t="str">
        <f>IF('بيانات أساسية'!G173="","",'بيانات أساسية'!G173)</f>
        <v/>
      </c>
      <c r="E173" s="31" t="str">
        <f>IF('بيانات أساسية'!H173="","",'بيانات أساسية'!H173)</f>
        <v/>
      </c>
      <c r="F173" s="31" t="str">
        <f>IF('بيانات أساسية'!I173="","",'بيانات أساسية'!I173)</f>
        <v/>
      </c>
      <c r="G173" s="31" t="str">
        <f>IF('بيانات أساسية'!J173="","",'بيانات أساسية'!J173)</f>
        <v/>
      </c>
      <c r="H173" s="31" t="str">
        <f>IF('بيانات أساسية'!K173="","",'بيانات أساسية'!K173)</f>
        <v/>
      </c>
      <c r="I173" s="31" t="str">
        <f>IF('بيانات أساسية'!L173="","",'بيانات أساسية'!L173)</f>
        <v/>
      </c>
      <c r="J173" s="31" t="str">
        <f>IF('بيانات أساسية'!M173="","",'بيانات أساسية'!M173)</f>
        <v/>
      </c>
      <c r="K173" s="31" t="str">
        <f>IF('بيانات أساسية'!N173="","",'بيانات أساسية'!N173)</f>
        <v/>
      </c>
      <c r="L173" s="31" t="str">
        <f>IF('بيانات أساسية'!O173="","",'بيانات أساسية'!O173)</f>
        <v/>
      </c>
      <c r="M173" s="38"/>
      <c r="N173" s="38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235"/>
      <c r="Z173" s="73"/>
      <c r="AA173" s="75"/>
      <c r="AB173" s="75"/>
      <c r="AC173" s="75"/>
      <c r="AD173" s="75"/>
      <c r="AE173" s="75"/>
      <c r="AF173" s="75"/>
      <c r="AG173" s="75"/>
      <c r="AH173" s="73"/>
      <c r="AI173" s="73"/>
      <c r="AJ173" s="364"/>
      <c r="AK173" s="363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9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05"/>
      <c r="BI173" s="21"/>
      <c r="BJ173" s="21"/>
      <c r="BK173" s="21"/>
      <c r="BL173" s="21"/>
      <c r="BM173" s="21"/>
      <c r="BN173" s="21"/>
      <c r="BO173" s="21"/>
      <c r="BP173" s="21"/>
      <c r="BQ173" s="21"/>
    </row>
    <row r="174" spans="1:69" ht="39" thickBot="1">
      <c r="A174" s="37" t="str">
        <f>IF('بيانات أساسية'!D174="","",'بيانات أساسية'!D174)</f>
        <v/>
      </c>
      <c r="B174" s="31" t="str">
        <f>IF('بيانات أساسية'!E174="","",'بيانات أساسية'!E174)</f>
        <v/>
      </c>
      <c r="C174" s="31" t="str">
        <f>IF('بيانات أساسية'!F174="","",'بيانات أساسية'!F174)</f>
        <v/>
      </c>
      <c r="D174" s="32" t="str">
        <f>IF('بيانات أساسية'!G174="","",'بيانات أساسية'!G174)</f>
        <v/>
      </c>
      <c r="E174" s="31" t="str">
        <f>IF('بيانات أساسية'!H174="","",'بيانات أساسية'!H174)</f>
        <v/>
      </c>
      <c r="F174" s="31" t="str">
        <f>IF('بيانات أساسية'!I174="","",'بيانات أساسية'!I174)</f>
        <v/>
      </c>
      <c r="G174" s="31" t="str">
        <f>IF('بيانات أساسية'!J174="","",'بيانات أساسية'!J174)</f>
        <v/>
      </c>
      <c r="H174" s="31" t="str">
        <f>IF('بيانات أساسية'!K174="","",'بيانات أساسية'!K174)</f>
        <v/>
      </c>
      <c r="I174" s="31" t="str">
        <f>IF('بيانات أساسية'!L174="","",'بيانات أساسية'!L174)</f>
        <v/>
      </c>
      <c r="J174" s="31" t="str">
        <f>IF('بيانات أساسية'!M174="","",'بيانات أساسية'!M174)</f>
        <v/>
      </c>
      <c r="K174" s="31" t="str">
        <f>IF('بيانات أساسية'!N174="","",'بيانات أساسية'!N174)</f>
        <v/>
      </c>
      <c r="L174" s="31" t="str">
        <f>IF('بيانات أساسية'!O174="","",'بيانات أساسية'!O174)</f>
        <v/>
      </c>
      <c r="M174" s="38"/>
      <c r="N174" s="38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235"/>
      <c r="Z174" s="73"/>
      <c r="AA174" s="75"/>
      <c r="AB174" s="75"/>
      <c r="AC174" s="75"/>
      <c r="AD174" s="75"/>
      <c r="AE174" s="75"/>
      <c r="AF174" s="75"/>
      <c r="AG174" s="75"/>
      <c r="AH174" s="73"/>
      <c r="AI174" s="73"/>
      <c r="AJ174" s="364"/>
      <c r="AK174" s="363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9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05"/>
      <c r="BI174" s="21"/>
      <c r="BJ174" s="21"/>
      <c r="BK174" s="21"/>
      <c r="BL174" s="21"/>
      <c r="BM174" s="21"/>
      <c r="BN174" s="21"/>
      <c r="BO174" s="21"/>
      <c r="BP174" s="21"/>
      <c r="BQ174" s="21"/>
    </row>
    <row r="175" spans="1:69" ht="39" thickBot="1">
      <c r="A175" s="37" t="str">
        <f>IF('بيانات أساسية'!D175="","",'بيانات أساسية'!D175)</f>
        <v/>
      </c>
      <c r="B175" s="31" t="str">
        <f>IF('بيانات أساسية'!E175="","",'بيانات أساسية'!E175)</f>
        <v/>
      </c>
      <c r="C175" s="31" t="str">
        <f>IF('بيانات أساسية'!F175="","",'بيانات أساسية'!F175)</f>
        <v/>
      </c>
      <c r="D175" s="32" t="str">
        <f>IF('بيانات أساسية'!G175="","",'بيانات أساسية'!G175)</f>
        <v/>
      </c>
      <c r="E175" s="31" t="str">
        <f>IF('بيانات أساسية'!H175="","",'بيانات أساسية'!H175)</f>
        <v/>
      </c>
      <c r="F175" s="31" t="str">
        <f>IF('بيانات أساسية'!I175="","",'بيانات أساسية'!I175)</f>
        <v/>
      </c>
      <c r="G175" s="31" t="str">
        <f>IF('بيانات أساسية'!J175="","",'بيانات أساسية'!J175)</f>
        <v/>
      </c>
      <c r="H175" s="31" t="str">
        <f>IF('بيانات أساسية'!K175="","",'بيانات أساسية'!K175)</f>
        <v/>
      </c>
      <c r="I175" s="31" t="str">
        <f>IF('بيانات أساسية'!L175="","",'بيانات أساسية'!L175)</f>
        <v/>
      </c>
      <c r="J175" s="31" t="str">
        <f>IF('بيانات أساسية'!M175="","",'بيانات أساسية'!M175)</f>
        <v/>
      </c>
      <c r="K175" s="31" t="str">
        <f>IF('بيانات أساسية'!N175="","",'بيانات أساسية'!N175)</f>
        <v/>
      </c>
      <c r="L175" s="31" t="str">
        <f>IF('بيانات أساسية'!O175="","",'بيانات أساسية'!O175)</f>
        <v/>
      </c>
      <c r="M175" s="38"/>
      <c r="N175" s="38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235"/>
      <c r="Z175" s="73"/>
      <c r="AA175" s="75"/>
      <c r="AB175" s="75"/>
      <c r="AC175" s="75"/>
      <c r="AD175" s="75"/>
      <c r="AE175" s="75"/>
      <c r="AF175" s="75"/>
      <c r="AG175" s="75"/>
      <c r="AH175" s="73"/>
      <c r="AI175" s="73"/>
      <c r="AJ175" s="364"/>
      <c r="AK175" s="363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9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05"/>
      <c r="BI175" s="21"/>
      <c r="BJ175" s="21"/>
      <c r="BK175" s="21"/>
      <c r="BL175" s="21"/>
      <c r="BM175" s="21"/>
      <c r="BN175" s="21"/>
      <c r="BO175" s="21"/>
      <c r="BP175" s="21"/>
      <c r="BQ175" s="21"/>
    </row>
    <row r="176" spans="1:69" ht="39" thickBot="1">
      <c r="A176" s="37" t="str">
        <f>IF('بيانات أساسية'!D176="","",'بيانات أساسية'!D176)</f>
        <v/>
      </c>
      <c r="B176" s="31" t="str">
        <f>IF('بيانات أساسية'!E176="","",'بيانات أساسية'!E176)</f>
        <v/>
      </c>
      <c r="C176" s="31" t="str">
        <f>IF('بيانات أساسية'!F176="","",'بيانات أساسية'!F176)</f>
        <v/>
      </c>
      <c r="D176" s="32" t="str">
        <f>IF('بيانات أساسية'!G176="","",'بيانات أساسية'!G176)</f>
        <v/>
      </c>
      <c r="E176" s="31" t="str">
        <f>IF('بيانات أساسية'!H176="","",'بيانات أساسية'!H176)</f>
        <v/>
      </c>
      <c r="F176" s="31" t="str">
        <f>IF('بيانات أساسية'!I176="","",'بيانات أساسية'!I176)</f>
        <v/>
      </c>
      <c r="G176" s="31" t="str">
        <f>IF('بيانات أساسية'!J176="","",'بيانات أساسية'!J176)</f>
        <v/>
      </c>
      <c r="H176" s="31" t="str">
        <f>IF('بيانات أساسية'!K176="","",'بيانات أساسية'!K176)</f>
        <v/>
      </c>
      <c r="I176" s="31" t="str">
        <f>IF('بيانات أساسية'!L176="","",'بيانات أساسية'!L176)</f>
        <v/>
      </c>
      <c r="J176" s="31" t="str">
        <f>IF('بيانات أساسية'!M176="","",'بيانات أساسية'!M176)</f>
        <v/>
      </c>
      <c r="K176" s="31" t="str">
        <f>IF('بيانات أساسية'!N176="","",'بيانات أساسية'!N176)</f>
        <v/>
      </c>
      <c r="L176" s="31" t="str">
        <f>IF('بيانات أساسية'!O176="","",'بيانات أساسية'!O176)</f>
        <v/>
      </c>
      <c r="M176" s="38"/>
      <c r="N176" s="38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235"/>
      <c r="Z176" s="73"/>
      <c r="AA176" s="75"/>
      <c r="AB176" s="75"/>
      <c r="AC176" s="75"/>
      <c r="AD176" s="75"/>
      <c r="AE176" s="75"/>
      <c r="AF176" s="75"/>
      <c r="AG176" s="75"/>
      <c r="AH176" s="73"/>
      <c r="AI176" s="73"/>
      <c r="AJ176" s="364"/>
      <c r="AK176" s="363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9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05"/>
      <c r="BI176" s="21"/>
      <c r="BJ176" s="21"/>
      <c r="BK176" s="21"/>
      <c r="BL176" s="21"/>
      <c r="BM176" s="21"/>
      <c r="BN176" s="21"/>
      <c r="BO176" s="21"/>
      <c r="BP176" s="21"/>
      <c r="BQ176" s="21"/>
    </row>
    <row r="177" spans="1:69" ht="39" thickBot="1">
      <c r="A177" s="37" t="str">
        <f>IF('بيانات أساسية'!D177="","",'بيانات أساسية'!D177)</f>
        <v/>
      </c>
      <c r="B177" s="31" t="str">
        <f>IF('بيانات أساسية'!E177="","",'بيانات أساسية'!E177)</f>
        <v/>
      </c>
      <c r="C177" s="31" t="str">
        <f>IF('بيانات أساسية'!F177="","",'بيانات أساسية'!F177)</f>
        <v/>
      </c>
      <c r="D177" s="32" t="str">
        <f>IF('بيانات أساسية'!G177="","",'بيانات أساسية'!G177)</f>
        <v/>
      </c>
      <c r="E177" s="31" t="str">
        <f>IF('بيانات أساسية'!H177="","",'بيانات أساسية'!H177)</f>
        <v/>
      </c>
      <c r="F177" s="31" t="str">
        <f>IF('بيانات أساسية'!I177="","",'بيانات أساسية'!I177)</f>
        <v/>
      </c>
      <c r="G177" s="31" t="str">
        <f>IF('بيانات أساسية'!J177="","",'بيانات أساسية'!J177)</f>
        <v/>
      </c>
      <c r="H177" s="31" t="str">
        <f>IF('بيانات أساسية'!K177="","",'بيانات أساسية'!K177)</f>
        <v/>
      </c>
      <c r="I177" s="31" t="str">
        <f>IF('بيانات أساسية'!L177="","",'بيانات أساسية'!L177)</f>
        <v/>
      </c>
      <c r="J177" s="31" t="str">
        <f>IF('بيانات أساسية'!M177="","",'بيانات أساسية'!M177)</f>
        <v/>
      </c>
      <c r="K177" s="31" t="str">
        <f>IF('بيانات أساسية'!N177="","",'بيانات أساسية'!N177)</f>
        <v/>
      </c>
      <c r="L177" s="31" t="str">
        <f>IF('بيانات أساسية'!O177="","",'بيانات أساسية'!O177)</f>
        <v/>
      </c>
      <c r="M177" s="38"/>
      <c r="N177" s="38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235"/>
      <c r="Z177" s="73"/>
      <c r="AA177" s="75"/>
      <c r="AB177" s="75"/>
      <c r="AC177" s="75"/>
      <c r="AD177" s="75"/>
      <c r="AE177" s="75"/>
      <c r="AF177" s="75"/>
      <c r="AG177" s="75"/>
      <c r="AH177" s="73"/>
      <c r="AI177" s="73"/>
      <c r="AJ177" s="364"/>
      <c r="AK177" s="363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9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05"/>
      <c r="BI177" s="21"/>
      <c r="BJ177" s="21"/>
      <c r="BK177" s="21"/>
      <c r="BL177" s="21"/>
      <c r="BM177" s="21"/>
      <c r="BN177" s="21"/>
      <c r="BO177" s="21"/>
      <c r="BP177" s="21"/>
      <c r="BQ177" s="21"/>
    </row>
    <row r="178" spans="1:69" ht="39" thickBot="1">
      <c r="A178" s="37" t="str">
        <f>IF('بيانات أساسية'!D178="","",'بيانات أساسية'!D178)</f>
        <v/>
      </c>
      <c r="B178" s="31" t="str">
        <f>IF('بيانات أساسية'!E178="","",'بيانات أساسية'!E178)</f>
        <v/>
      </c>
      <c r="C178" s="31" t="str">
        <f>IF('بيانات أساسية'!F178="","",'بيانات أساسية'!F178)</f>
        <v/>
      </c>
      <c r="D178" s="32" t="str">
        <f>IF('بيانات أساسية'!G178="","",'بيانات أساسية'!G178)</f>
        <v/>
      </c>
      <c r="E178" s="31" t="str">
        <f>IF('بيانات أساسية'!H178="","",'بيانات أساسية'!H178)</f>
        <v/>
      </c>
      <c r="F178" s="31" t="str">
        <f>IF('بيانات أساسية'!I178="","",'بيانات أساسية'!I178)</f>
        <v/>
      </c>
      <c r="G178" s="31" t="str">
        <f>IF('بيانات أساسية'!J178="","",'بيانات أساسية'!J178)</f>
        <v/>
      </c>
      <c r="H178" s="31" t="str">
        <f>IF('بيانات أساسية'!K178="","",'بيانات أساسية'!K178)</f>
        <v/>
      </c>
      <c r="I178" s="31" t="str">
        <f>IF('بيانات أساسية'!L178="","",'بيانات أساسية'!L178)</f>
        <v/>
      </c>
      <c r="J178" s="31" t="str">
        <f>IF('بيانات أساسية'!M178="","",'بيانات أساسية'!M178)</f>
        <v/>
      </c>
      <c r="K178" s="31" t="str">
        <f>IF('بيانات أساسية'!N178="","",'بيانات أساسية'!N178)</f>
        <v/>
      </c>
      <c r="L178" s="31" t="str">
        <f>IF('بيانات أساسية'!O178="","",'بيانات أساسية'!O178)</f>
        <v/>
      </c>
      <c r="M178" s="38"/>
      <c r="N178" s="38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235"/>
      <c r="Z178" s="73"/>
      <c r="AA178" s="75"/>
      <c r="AB178" s="75"/>
      <c r="AC178" s="75"/>
      <c r="AD178" s="75"/>
      <c r="AE178" s="75"/>
      <c r="AF178" s="75"/>
      <c r="AG178" s="75"/>
      <c r="AH178" s="73"/>
      <c r="AI178" s="73"/>
      <c r="AJ178" s="364"/>
      <c r="AK178" s="363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9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05"/>
      <c r="BI178" s="21"/>
      <c r="BJ178" s="21"/>
      <c r="BK178" s="21"/>
      <c r="BL178" s="21"/>
      <c r="BM178" s="21"/>
      <c r="BN178" s="21"/>
      <c r="BO178" s="21"/>
      <c r="BP178" s="21"/>
      <c r="BQ178" s="21"/>
    </row>
    <row r="179" spans="1:69" ht="39" thickBot="1">
      <c r="A179" s="37" t="str">
        <f>IF('بيانات أساسية'!D179="","",'بيانات أساسية'!D179)</f>
        <v/>
      </c>
      <c r="B179" s="31" t="str">
        <f>IF('بيانات أساسية'!E179="","",'بيانات أساسية'!E179)</f>
        <v/>
      </c>
      <c r="C179" s="31" t="str">
        <f>IF('بيانات أساسية'!F179="","",'بيانات أساسية'!F179)</f>
        <v/>
      </c>
      <c r="D179" s="32" t="str">
        <f>IF('بيانات أساسية'!G179="","",'بيانات أساسية'!G179)</f>
        <v/>
      </c>
      <c r="E179" s="31" t="str">
        <f>IF('بيانات أساسية'!H179="","",'بيانات أساسية'!H179)</f>
        <v/>
      </c>
      <c r="F179" s="31" t="str">
        <f>IF('بيانات أساسية'!I179="","",'بيانات أساسية'!I179)</f>
        <v/>
      </c>
      <c r="G179" s="31" t="str">
        <f>IF('بيانات أساسية'!J179="","",'بيانات أساسية'!J179)</f>
        <v/>
      </c>
      <c r="H179" s="31" t="str">
        <f>IF('بيانات أساسية'!K179="","",'بيانات أساسية'!K179)</f>
        <v/>
      </c>
      <c r="I179" s="31" t="str">
        <f>IF('بيانات أساسية'!L179="","",'بيانات أساسية'!L179)</f>
        <v/>
      </c>
      <c r="J179" s="31" t="str">
        <f>IF('بيانات أساسية'!M179="","",'بيانات أساسية'!M179)</f>
        <v/>
      </c>
      <c r="K179" s="31" t="str">
        <f>IF('بيانات أساسية'!N179="","",'بيانات أساسية'!N179)</f>
        <v/>
      </c>
      <c r="L179" s="31" t="str">
        <f>IF('بيانات أساسية'!O179="","",'بيانات أساسية'!O179)</f>
        <v/>
      </c>
      <c r="M179" s="38"/>
      <c r="N179" s="38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235"/>
      <c r="Z179" s="73"/>
      <c r="AA179" s="75"/>
      <c r="AB179" s="75"/>
      <c r="AC179" s="75"/>
      <c r="AD179" s="75"/>
      <c r="AE179" s="75"/>
      <c r="AF179" s="75"/>
      <c r="AG179" s="75"/>
      <c r="AH179" s="73"/>
      <c r="AI179" s="73"/>
      <c r="AJ179" s="364"/>
      <c r="AK179" s="363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9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05"/>
      <c r="BI179" s="21"/>
      <c r="BJ179" s="21"/>
      <c r="BK179" s="21"/>
      <c r="BL179" s="21"/>
      <c r="BM179" s="21"/>
      <c r="BN179" s="21"/>
      <c r="BO179" s="21"/>
      <c r="BP179" s="21"/>
      <c r="BQ179" s="21"/>
    </row>
    <row r="180" spans="1:69" ht="39" thickBot="1">
      <c r="A180" s="37" t="str">
        <f>IF('بيانات أساسية'!D180="","",'بيانات أساسية'!D180)</f>
        <v/>
      </c>
      <c r="B180" s="31" t="str">
        <f>IF('بيانات أساسية'!E180="","",'بيانات أساسية'!E180)</f>
        <v/>
      </c>
      <c r="C180" s="31" t="str">
        <f>IF('بيانات أساسية'!F180="","",'بيانات أساسية'!F180)</f>
        <v/>
      </c>
      <c r="D180" s="32" t="str">
        <f>IF('بيانات أساسية'!G180="","",'بيانات أساسية'!G180)</f>
        <v/>
      </c>
      <c r="E180" s="31" t="str">
        <f>IF('بيانات أساسية'!H180="","",'بيانات أساسية'!H180)</f>
        <v/>
      </c>
      <c r="F180" s="31" t="str">
        <f>IF('بيانات أساسية'!I180="","",'بيانات أساسية'!I180)</f>
        <v/>
      </c>
      <c r="G180" s="31" t="str">
        <f>IF('بيانات أساسية'!J180="","",'بيانات أساسية'!J180)</f>
        <v/>
      </c>
      <c r="H180" s="31" t="str">
        <f>IF('بيانات أساسية'!K180="","",'بيانات أساسية'!K180)</f>
        <v/>
      </c>
      <c r="I180" s="31" t="str">
        <f>IF('بيانات أساسية'!L180="","",'بيانات أساسية'!L180)</f>
        <v/>
      </c>
      <c r="J180" s="31" t="str">
        <f>IF('بيانات أساسية'!M180="","",'بيانات أساسية'!M180)</f>
        <v/>
      </c>
      <c r="K180" s="31" t="str">
        <f>IF('بيانات أساسية'!N180="","",'بيانات أساسية'!N180)</f>
        <v/>
      </c>
      <c r="L180" s="31" t="str">
        <f>IF('بيانات أساسية'!O180="","",'بيانات أساسية'!O180)</f>
        <v/>
      </c>
      <c r="M180" s="38"/>
      <c r="N180" s="38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235"/>
      <c r="Z180" s="73"/>
      <c r="AA180" s="75"/>
      <c r="AB180" s="75"/>
      <c r="AC180" s="75"/>
      <c r="AD180" s="75"/>
      <c r="AE180" s="75"/>
      <c r="AF180" s="75"/>
      <c r="AG180" s="75"/>
      <c r="AH180" s="73"/>
      <c r="AI180" s="73"/>
      <c r="AJ180" s="364"/>
      <c r="AK180" s="363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9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05"/>
      <c r="BI180" s="21"/>
      <c r="BJ180" s="21"/>
      <c r="BK180" s="21"/>
      <c r="BL180" s="21"/>
      <c r="BM180" s="21"/>
      <c r="BN180" s="21"/>
      <c r="BO180" s="21"/>
      <c r="BP180" s="21"/>
      <c r="BQ180" s="21"/>
    </row>
    <row r="181" spans="1:69" ht="39" thickBot="1">
      <c r="A181" s="37" t="str">
        <f>IF('بيانات أساسية'!D181="","",'بيانات أساسية'!D181)</f>
        <v/>
      </c>
      <c r="B181" s="31" t="str">
        <f>IF('بيانات أساسية'!E181="","",'بيانات أساسية'!E181)</f>
        <v/>
      </c>
      <c r="C181" s="31" t="str">
        <f>IF('بيانات أساسية'!F181="","",'بيانات أساسية'!F181)</f>
        <v/>
      </c>
      <c r="D181" s="32" t="str">
        <f>IF('بيانات أساسية'!G181="","",'بيانات أساسية'!G181)</f>
        <v/>
      </c>
      <c r="E181" s="31" t="str">
        <f>IF('بيانات أساسية'!H181="","",'بيانات أساسية'!H181)</f>
        <v/>
      </c>
      <c r="F181" s="31" t="str">
        <f>IF('بيانات أساسية'!I181="","",'بيانات أساسية'!I181)</f>
        <v/>
      </c>
      <c r="G181" s="31" t="str">
        <f>IF('بيانات أساسية'!J181="","",'بيانات أساسية'!J181)</f>
        <v/>
      </c>
      <c r="H181" s="31" t="str">
        <f>IF('بيانات أساسية'!K181="","",'بيانات أساسية'!K181)</f>
        <v/>
      </c>
      <c r="I181" s="31" t="str">
        <f>IF('بيانات أساسية'!L181="","",'بيانات أساسية'!L181)</f>
        <v/>
      </c>
      <c r="J181" s="31" t="str">
        <f>IF('بيانات أساسية'!M181="","",'بيانات أساسية'!M181)</f>
        <v/>
      </c>
      <c r="K181" s="31" t="str">
        <f>IF('بيانات أساسية'!N181="","",'بيانات أساسية'!N181)</f>
        <v/>
      </c>
      <c r="L181" s="31" t="str">
        <f>IF('بيانات أساسية'!O181="","",'بيانات أساسية'!O181)</f>
        <v/>
      </c>
      <c r="M181" s="38"/>
      <c r="N181" s="38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235"/>
      <c r="Z181" s="73"/>
      <c r="AA181" s="75"/>
      <c r="AB181" s="75"/>
      <c r="AC181" s="75"/>
      <c r="AD181" s="75"/>
      <c r="AE181" s="75"/>
      <c r="AF181" s="75"/>
      <c r="AG181" s="75"/>
      <c r="AH181" s="73"/>
      <c r="AI181" s="73"/>
      <c r="AJ181" s="364"/>
      <c r="AK181" s="363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9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05"/>
      <c r="BI181" s="21"/>
      <c r="BJ181" s="21"/>
      <c r="BK181" s="21"/>
      <c r="BL181" s="21"/>
      <c r="BM181" s="21"/>
      <c r="BN181" s="21"/>
      <c r="BO181" s="21"/>
      <c r="BP181" s="21"/>
      <c r="BQ181" s="21"/>
    </row>
    <row r="182" spans="1:69" ht="39" thickBot="1">
      <c r="A182" s="37" t="str">
        <f>IF('بيانات أساسية'!D182="","",'بيانات أساسية'!D182)</f>
        <v/>
      </c>
      <c r="B182" s="31" t="str">
        <f>IF('بيانات أساسية'!E182="","",'بيانات أساسية'!E182)</f>
        <v/>
      </c>
      <c r="C182" s="31" t="str">
        <f>IF('بيانات أساسية'!F182="","",'بيانات أساسية'!F182)</f>
        <v/>
      </c>
      <c r="D182" s="32" t="str">
        <f>IF('بيانات أساسية'!G182="","",'بيانات أساسية'!G182)</f>
        <v/>
      </c>
      <c r="E182" s="31" t="str">
        <f>IF('بيانات أساسية'!H182="","",'بيانات أساسية'!H182)</f>
        <v/>
      </c>
      <c r="F182" s="31" t="str">
        <f>IF('بيانات أساسية'!I182="","",'بيانات أساسية'!I182)</f>
        <v/>
      </c>
      <c r="G182" s="31" t="str">
        <f>IF('بيانات أساسية'!J182="","",'بيانات أساسية'!J182)</f>
        <v/>
      </c>
      <c r="H182" s="31" t="str">
        <f>IF('بيانات أساسية'!K182="","",'بيانات أساسية'!K182)</f>
        <v/>
      </c>
      <c r="I182" s="31" t="str">
        <f>IF('بيانات أساسية'!L182="","",'بيانات أساسية'!L182)</f>
        <v/>
      </c>
      <c r="J182" s="31" t="str">
        <f>IF('بيانات أساسية'!M182="","",'بيانات أساسية'!M182)</f>
        <v/>
      </c>
      <c r="K182" s="31" t="str">
        <f>IF('بيانات أساسية'!N182="","",'بيانات أساسية'!N182)</f>
        <v/>
      </c>
      <c r="L182" s="31" t="str">
        <f>IF('بيانات أساسية'!O182="","",'بيانات أساسية'!O182)</f>
        <v/>
      </c>
      <c r="M182" s="38"/>
      <c r="N182" s="38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235"/>
      <c r="Z182" s="73"/>
      <c r="AA182" s="75"/>
      <c r="AB182" s="75"/>
      <c r="AC182" s="75"/>
      <c r="AD182" s="75"/>
      <c r="AE182" s="75"/>
      <c r="AF182" s="75"/>
      <c r="AG182" s="75"/>
      <c r="AH182" s="73"/>
      <c r="AI182" s="73"/>
      <c r="AJ182" s="364"/>
      <c r="AK182" s="363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9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05"/>
      <c r="BI182" s="21"/>
      <c r="BJ182" s="21"/>
      <c r="BK182" s="21"/>
      <c r="BL182" s="21"/>
      <c r="BM182" s="21"/>
      <c r="BN182" s="21"/>
      <c r="BO182" s="21"/>
      <c r="BP182" s="21"/>
      <c r="BQ182" s="21"/>
    </row>
    <row r="183" spans="1:69" ht="39" thickBot="1">
      <c r="A183" s="37" t="str">
        <f>IF('بيانات أساسية'!D183="","",'بيانات أساسية'!D183)</f>
        <v/>
      </c>
      <c r="B183" s="31" t="str">
        <f>IF('بيانات أساسية'!E183="","",'بيانات أساسية'!E183)</f>
        <v/>
      </c>
      <c r="C183" s="31" t="str">
        <f>IF('بيانات أساسية'!F183="","",'بيانات أساسية'!F183)</f>
        <v/>
      </c>
      <c r="D183" s="32" t="str">
        <f>IF('بيانات أساسية'!G183="","",'بيانات أساسية'!G183)</f>
        <v/>
      </c>
      <c r="E183" s="31" t="str">
        <f>IF('بيانات أساسية'!H183="","",'بيانات أساسية'!H183)</f>
        <v/>
      </c>
      <c r="F183" s="31" t="str">
        <f>IF('بيانات أساسية'!I183="","",'بيانات أساسية'!I183)</f>
        <v/>
      </c>
      <c r="G183" s="31" t="str">
        <f>IF('بيانات أساسية'!J183="","",'بيانات أساسية'!J183)</f>
        <v/>
      </c>
      <c r="H183" s="31" t="str">
        <f>IF('بيانات أساسية'!K183="","",'بيانات أساسية'!K183)</f>
        <v/>
      </c>
      <c r="I183" s="31" t="str">
        <f>IF('بيانات أساسية'!L183="","",'بيانات أساسية'!L183)</f>
        <v/>
      </c>
      <c r="J183" s="31" t="str">
        <f>IF('بيانات أساسية'!M183="","",'بيانات أساسية'!M183)</f>
        <v/>
      </c>
      <c r="K183" s="31" t="str">
        <f>IF('بيانات أساسية'!N183="","",'بيانات أساسية'!N183)</f>
        <v/>
      </c>
      <c r="L183" s="31" t="str">
        <f>IF('بيانات أساسية'!O183="","",'بيانات أساسية'!O183)</f>
        <v/>
      </c>
      <c r="M183" s="38"/>
      <c r="N183" s="38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235"/>
      <c r="Z183" s="73"/>
      <c r="AA183" s="75"/>
      <c r="AB183" s="75"/>
      <c r="AC183" s="75"/>
      <c r="AD183" s="75"/>
      <c r="AE183" s="75"/>
      <c r="AF183" s="75"/>
      <c r="AG183" s="75"/>
      <c r="AH183" s="73"/>
      <c r="AI183" s="73"/>
      <c r="AJ183" s="364"/>
      <c r="AK183" s="363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9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05"/>
      <c r="BI183" s="21"/>
      <c r="BJ183" s="21"/>
      <c r="BK183" s="21"/>
      <c r="BL183" s="21"/>
      <c r="BM183" s="21"/>
      <c r="BN183" s="21"/>
      <c r="BO183" s="21"/>
      <c r="BP183" s="21"/>
      <c r="BQ183" s="21"/>
    </row>
    <row r="184" spans="1:69" ht="39" thickBot="1">
      <c r="A184" s="37" t="str">
        <f>IF('بيانات أساسية'!D184="","",'بيانات أساسية'!D184)</f>
        <v/>
      </c>
      <c r="B184" s="31" t="str">
        <f>IF('بيانات أساسية'!E184="","",'بيانات أساسية'!E184)</f>
        <v/>
      </c>
      <c r="C184" s="31" t="str">
        <f>IF('بيانات أساسية'!F184="","",'بيانات أساسية'!F184)</f>
        <v/>
      </c>
      <c r="D184" s="32" t="str">
        <f>IF('بيانات أساسية'!G184="","",'بيانات أساسية'!G184)</f>
        <v/>
      </c>
      <c r="E184" s="31" t="str">
        <f>IF('بيانات أساسية'!H184="","",'بيانات أساسية'!H184)</f>
        <v/>
      </c>
      <c r="F184" s="31" t="str">
        <f>IF('بيانات أساسية'!I184="","",'بيانات أساسية'!I184)</f>
        <v/>
      </c>
      <c r="G184" s="31" t="str">
        <f>IF('بيانات أساسية'!J184="","",'بيانات أساسية'!J184)</f>
        <v/>
      </c>
      <c r="H184" s="31" t="str">
        <f>IF('بيانات أساسية'!K184="","",'بيانات أساسية'!K184)</f>
        <v/>
      </c>
      <c r="I184" s="31" t="str">
        <f>IF('بيانات أساسية'!L184="","",'بيانات أساسية'!L184)</f>
        <v/>
      </c>
      <c r="J184" s="31" t="str">
        <f>IF('بيانات أساسية'!M184="","",'بيانات أساسية'!M184)</f>
        <v/>
      </c>
      <c r="K184" s="31" t="str">
        <f>IF('بيانات أساسية'!N184="","",'بيانات أساسية'!N184)</f>
        <v/>
      </c>
      <c r="L184" s="31" t="str">
        <f>IF('بيانات أساسية'!O184="","",'بيانات أساسية'!O184)</f>
        <v/>
      </c>
      <c r="M184" s="38"/>
      <c r="N184" s="38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235"/>
      <c r="Z184" s="73"/>
      <c r="AA184" s="75"/>
      <c r="AB184" s="75"/>
      <c r="AC184" s="75"/>
      <c r="AD184" s="75"/>
      <c r="AE184" s="75"/>
      <c r="AF184" s="75"/>
      <c r="AG184" s="75"/>
      <c r="AH184" s="73"/>
      <c r="AI184" s="73"/>
      <c r="AJ184" s="364"/>
      <c r="AK184" s="363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9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05"/>
      <c r="BI184" s="21"/>
      <c r="BJ184" s="21"/>
      <c r="BK184" s="21"/>
      <c r="BL184" s="21"/>
      <c r="BM184" s="21"/>
      <c r="BN184" s="21"/>
      <c r="BO184" s="21"/>
      <c r="BP184" s="21"/>
      <c r="BQ184" s="21"/>
    </row>
    <row r="185" spans="1:69" ht="39" thickBot="1">
      <c r="A185" s="37" t="str">
        <f>IF('بيانات أساسية'!D185="","",'بيانات أساسية'!D185)</f>
        <v/>
      </c>
      <c r="B185" s="31" t="str">
        <f>IF('بيانات أساسية'!E185="","",'بيانات أساسية'!E185)</f>
        <v/>
      </c>
      <c r="C185" s="31" t="str">
        <f>IF('بيانات أساسية'!F185="","",'بيانات أساسية'!F185)</f>
        <v/>
      </c>
      <c r="D185" s="32" t="str">
        <f>IF('بيانات أساسية'!G185="","",'بيانات أساسية'!G185)</f>
        <v/>
      </c>
      <c r="E185" s="31" t="str">
        <f>IF('بيانات أساسية'!H185="","",'بيانات أساسية'!H185)</f>
        <v/>
      </c>
      <c r="F185" s="31" t="str">
        <f>IF('بيانات أساسية'!I185="","",'بيانات أساسية'!I185)</f>
        <v/>
      </c>
      <c r="G185" s="31" t="str">
        <f>IF('بيانات أساسية'!J185="","",'بيانات أساسية'!J185)</f>
        <v/>
      </c>
      <c r="H185" s="31" t="str">
        <f>IF('بيانات أساسية'!K185="","",'بيانات أساسية'!K185)</f>
        <v/>
      </c>
      <c r="I185" s="31" t="str">
        <f>IF('بيانات أساسية'!L185="","",'بيانات أساسية'!L185)</f>
        <v/>
      </c>
      <c r="J185" s="31" t="str">
        <f>IF('بيانات أساسية'!M185="","",'بيانات أساسية'!M185)</f>
        <v/>
      </c>
      <c r="K185" s="31" t="str">
        <f>IF('بيانات أساسية'!N185="","",'بيانات أساسية'!N185)</f>
        <v/>
      </c>
      <c r="L185" s="31" t="str">
        <f>IF('بيانات أساسية'!O185="","",'بيانات أساسية'!O185)</f>
        <v/>
      </c>
      <c r="M185" s="38"/>
      <c r="N185" s="38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235"/>
      <c r="Z185" s="73"/>
      <c r="AA185" s="75"/>
      <c r="AB185" s="75"/>
      <c r="AC185" s="75"/>
      <c r="AD185" s="75"/>
      <c r="AE185" s="75"/>
      <c r="AF185" s="75"/>
      <c r="AG185" s="75"/>
      <c r="AH185" s="73"/>
      <c r="AI185" s="73"/>
      <c r="AJ185" s="364"/>
      <c r="AK185" s="363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9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05"/>
      <c r="BI185" s="21"/>
      <c r="BJ185" s="21"/>
      <c r="BK185" s="21"/>
      <c r="BL185" s="21"/>
      <c r="BM185" s="21"/>
      <c r="BN185" s="21"/>
      <c r="BO185" s="21"/>
      <c r="BP185" s="21"/>
      <c r="BQ185" s="21"/>
    </row>
    <row r="186" spans="1:69" ht="39" thickBot="1">
      <c r="A186" s="37" t="str">
        <f>IF('بيانات أساسية'!D186="","",'بيانات أساسية'!D186)</f>
        <v/>
      </c>
      <c r="B186" s="31" t="str">
        <f>IF('بيانات أساسية'!E186="","",'بيانات أساسية'!E186)</f>
        <v/>
      </c>
      <c r="C186" s="31" t="str">
        <f>IF('بيانات أساسية'!F186="","",'بيانات أساسية'!F186)</f>
        <v/>
      </c>
      <c r="D186" s="32" t="str">
        <f>IF('بيانات أساسية'!G186="","",'بيانات أساسية'!G186)</f>
        <v/>
      </c>
      <c r="E186" s="31" t="str">
        <f>IF('بيانات أساسية'!H186="","",'بيانات أساسية'!H186)</f>
        <v/>
      </c>
      <c r="F186" s="31" t="str">
        <f>IF('بيانات أساسية'!I186="","",'بيانات أساسية'!I186)</f>
        <v/>
      </c>
      <c r="G186" s="31" t="str">
        <f>IF('بيانات أساسية'!J186="","",'بيانات أساسية'!J186)</f>
        <v/>
      </c>
      <c r="H186" s="31" t="str">
        <f>IF('بيانات أساسية'!K186="","",'بيانات أساسية'!K186)</f>
        <v/>
      </c>
      <c r="I186" s="31" t="str">
        <f>IF('بيانات أساسية'!L186="","",'بيانات أساسية'!L186)</f>
        <v/>
      </c>
      <c r="J186" s="31" t="str">
        <f>IF('بيانات أساسية'!M186="","",'بيانات أساسية'!M186)</f>
        <v/>
      </c>
      <c r="K186" s="31" t="str">
        <f>IF('بيانات أساسية'!N186="","",'بيانات أساسية'!N186)</f>
        <v/>
      </c>
      <c r="L186" s="31" t="str">
        <f>IF('بيانات أساسية'!O186="","",'بيانات أساسية'!O186)</f>
        <v/>
      </c>
      <c r="M186" s="38"/>
      <c r="N186" s="38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235"/>
      <c r="Z186" s="73"/>
      <c r="AA186" s="75"/>
      <c r="AB186" s="75"/>
      <c r="AC186" s="75"/>
      <c r="AD186" s="75"/>
      <c r="AE186" s="75"/>
      <c r="AF186" s="75"/>
      <c r="AG186" s="75"/>
      <c r="AH186" s="73"/>
      <c r="AI186" s="73"/>
      <c r="AJ186" s="364"/>
      <c r="AK186" s="363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9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05"/>
      <c r="BI186" s="21"/>
      <c r="BJ186" s="21"/>
      <c r="BK186" s="21"/>
      <c r="BL186" s="21"/>
      <c r="BM186" s="21"/>
      <c r="BN186" s="21"/>
      <c r="BO186" s="21"/>
      <c r="BP186" s="21"/>
      <c r="BQ186" s="21"/>
    </row>
    <row r="187" spans="1:69" ht="39" thickBot="1">
      <c r="A187" s="37" t="str">
        <f>IF('بيانات أساسية'!D187="","",'بيانات أساسية'!D187)</f>
        <v/>
      </c>
      <c r="B187" s="31" t="str">
        <f>IF('بيانات أساسية'!E187="","",'بيانات أساسية'!E187)</f>
        <v/>
      </c>
      <c r="C187" s="31" t="str">
        <f>IF('بيانات أساسية'!F187="","",'بيانات أساسية'!F187)</f>
        <v/>
      </c>
      <c r="D187" s="32" t="str">
        <f>IF('بيانات أساسية'!G187="","",'بيانات أساسية'!G187)</f>
        <v/>
      </c>
      <c r="E187" s="31" t="str">
        <f>IF('بيانات أساسية'!H187="","",'بيانات أساسية'!H187)</f>
        <v/>
      </c>
      <c r="F187" s="31" t="str">
        <f>IF('بيانات أساسية'!I187="","",'بيانات أساسية'!I187)</f>
        <v/>
      </c>
      <c r="G187" s="31" t="str">
        <f>IF('بيانات أساسية'!J187="","",'بيانات أساسية'!J187)</f>
        <v/>
      </c>
      <c r="H187" s="31" t="str">
        <f>IF('بيانات أساسية'!K187="","",'بيانات أساسية'!K187)</f>
        <v/>
      </c>
      <c r="I187" s="31" t="str">
        <f>IF('بيانات أساسية'!L187="","",'بيانات أساسية'!L187)</f>
        <v/>
      </c>
      <c r="J187" s="31" t="str">
        <f>IF('بيانات أساسية'!M187="","",'بيانات أساسية'!M187)</f>
        <v/>
      </c>
      <c r="K187" s="31" t="str">
        <f>IF('بيانات أساسية'!N187="","",'بيانات أساسية'!N187)</f>
        <v/>
      </c>
      <c r="L187" s="31" t="str">
        <f>IF('بيانات أساسية'!O187="","",'بيانات أساسية'!O187)</f>
        <v/>
      </c>
      <c r="M187" s="38"/>
      <c r="N187" s="38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235"/>
      <c r="Z187" s="73"/>
      <c r="AA187" s="75"/>
      <c r="AB187" s="75"/>
      <c r="AC187" s="75"/>
      <c r="AD187" s="75"/>
      <c r="AE187" s="75"/>
      <c r="AF187" s="75"/>
      <c r="AG187" s="75"/>
      <c r="AH187" s="73"/>
      <c r="AI187" s="73"/>
      <c r="AJ187" s="364"/>
      <c r="AK187" s="363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9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05"/>
      <c r="BI187" s="21"/>
      <c r="BJ187" s="21"/>
      <c r="BK187" s="21"/>
      <c r="BL187" s="21"/>
      <c r="BM187" s="21"/>
      <c r="BN187" s="21"/>
      <c r="BO187" s="21"/>
      <c r="BP187" s="21"/>
      <c r="BQ187" s="21"/>
    </row>
    <row r="188" spans="1:69" ht="39" thickBot="1">
      <c r="A188" s="37" t="str">
        <f>IF('بيانات أساسية'!D188="","",'بيانات أساسية'!D188)</f>
        <v/>
      </c>
      <c r="B188" s="31" t="str">
        <f>IF('بيانات أساسية'!E188="","",'بيانات أساسية'!E188)</f>
        <v/>
      </c>
      <c r="C188" s="31" t="str">
        <f>IF('بيانات أساسية'!F188="","",'بيانات أساسية'!F188)</f>
        <v/>
      </c>
      <c r="D188" s="32" t="str">
        <f>IF('بيانات أساسية'!G188="","",'بيانات أساسية'!G188)</f>
        <v/>
      </c>
      <c r="E188" s="31" t="str">
        <f>IF('بيانات أساسية'!H188="","",'بيانات أساسية'!H188)</f>
        <v/>
      </c>
      <c r="F188" s="31" t="str">
        <f>IF('بيانات أساسية'!I188="","",'بيانات أساسية'!I188)</f>
        <v/>
      </c>
      <c r="G188" s="31" t="str">
        <f>IF('بيانات أساسية'!J188="","",'بيانات أساسية'!J188)</f>
        <v/>
      </c>
      <c r="H188" s="31" t="str">
        <f>IF('بيانات أساسية'!K188="","",'بيانات أساسية'!K188)</f>
        <v/>
      </c>
      <c r="I188" s="31" t="str">
        <f>IF('بيانات أساسية'!L188="","",'بيانات أساسية'!L188)</f>
        <v/>
      </c>
      <c r="J188" s="31" t="str">
        <f>IF('بيانات أساسية'!M188="","",'بيانات أساسية'!M188)</f>
        <v/>
      </c>
      <c r="K188" s="31" t="str">
        <f>IF('بيانات أساسية'!N188="","",'بيانات أساسية'!N188)</f>
        <v/>
      </c>
      <c r="L188" s="31" t="str">
        <f>IF('بيانات أساسية'!O188="","",'بيانات أساسية'!O188)</f>
        <v/>
      </c>
      <c r="M188" s="38"/>
      <c r="N188" s="38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235"/>
      <c r="Z188" s="73"/>
      <c r="AA188" s="75"/>
      <c r="AB188" s="75"/>
      <c r="AC188" s="75"/>
      <c r="AD188" s="75"/>
      <c r="AE188" s="75"/>
      <c r="AF188" s="75"/>
      <c r="AG188" s="75"/>
      <c r="AH188" s="73"/>
      <c r="AI188" s="73"/>
      <c r="AJ188" s="364"/>
      <c r="AK188" s="363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9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05"/>
      <c r="BI188" s="21"/>
      <c r="BJ188" s="21"/>
      <c r="BK188" s="21"/>
      <c r="BL188" s="21"/>
      <c r="BM188" s="21"/>
      <c r="BN188" s="21"/>
      <c r="BO188" s="21"/>
      <c r="BP188" s="21"/>
      <c r="BQ188" s="21"/>
    </row>
    <row r="189" spans="1:69" ht="39" thickBot="1">
      <c r="A189" s="37" t="str">
        <f>IF('بيانات أساسية'!D189="","",'بيانات أساسية'!D189)</f>
        <v/>
      </c>
      <c r="B189" s="31" t="str">
        <f>IF('بيانات أساسية'!E189="","",'بيانات أساسية'!E189)</f>
        <v/>
      </c>
      <c r="C189" s="31" t="str">
        <f>IF('بيانات أساسية'!F189="","",'بيانات أساسية'!F189)</f>
        <v/>
      </c>
      <c r="D189" s="32" t="str">
        <f>IF('بيانات أساسية'!G189="","",'بيانات أساسية'!G189)</f>
        <v/>
      </c>
      <c r="E189" s="31" t="str">
        <f>IF('بيانات أساسية'!H189="","",'بيانات أساسية'!H189)</f>
        <v/>
      </c>
      <c r="F189" s="31" t="str">
        <f>IF('بيانات أساسية'!I189="","",'بيانات أساسية'!I189)</f>
        <v/>
      </c>
      <c r="G189" s="31" t="str">
        <f>IF('بيانات أساسية'!J189="","",'بيانات أساسية'!J189)</f>
        <v/>
      </c>
      <c r="H189" s="31" t="str">
        <f>IF('بيانات أساسية'!K189="","",'بيانات أساسية'!K189)</f>
        <v/>
      </c>
      <c r="I189" s="31" t="str">
        <f>IF('بيانات أساسية'!L189="","",'بيانات أساسية'!L189)</f>
        <v/>
      </c>
      <c r="J189" s="31" t="str">
        <f>IF('بيانات أساسية'!M189="","",'بيانات أساسية'!M189)</f>
        <v/>
      </c>
      <c r="K189" s="31" t="str">
        <f>IF('بيانات أساسية'!N189="","",'بيانات أساسية'!N189)</f>
        <v/>
      </c>
      <c r="L189" s="31" t="str">
        <f>IF('بيانات أساسية'!O189="","",'بيانات أساسية'!O189)</f>
        <v/>
      </c>
      <c r="M189" s="38"/>
      <c r="N189" s="38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235"/>
      <c r="Z189" s="73"/>
      <c r="AA189" s="75"/>
      <c r="AB189" s="75"/>
      <c r="AC189" s="75"/>
      <c r="AD189" s="75"/>
      <c r="AE189" s="75"/>
      <c r="AF189" s="75"/>
      <c r="AG189" s="75"/>
      <c r="AH189" s="73"/>
      <c r="AI189" s="73"/>
      <c r="AJ189" s="364"/>
      <c r="AK189" s="363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9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05"/>
      <c r="BI189" s="21"/>
      <c r="BJ189" s="21"/>
      <c r="BK189" s="21"/>
      <c r="BL189" s="21"/>
      <c r="BM189" s="21"/>
      <c r="BN189" s="21"/>
      <c r="BO189" s="21"/>
      <c r="BP189" s="21"/>
      <c r="BQ189" s="21"/>
    </row>
    <row r="190" spans="1:69" ht="39" thickBot="1">
      <c r="A190" s="37" t="str">
        <f>IF('بيانات أساسية'!D190="","",'بيانات أساسية'!D190)</f>
        <v/>
      </c>
      <c r="B190" s="31" t="str">
        <f>IF('بيانات أساسية'!E190="","",'بيانات أساسية'!E190)</f>
        <v/>
      </c>
      <c r="C190" s="31" t="str">
        <f>IF('بيانات أساسية'!F190="","",'بيانات أساسية'!F190)</f>
        <v/>
      </c>
      <c r="D190" s="32" t="str">
        <f>IF('بيانات أساسية'!G190="","",'بيانات أساسية'!G190)</f>
        <v/>
      </c>
      <c r="E190" s="31" t="str">
        <f>IF('بيانات أساسية'!H190="","",'بيانات أساسية'!H190)</f>
        <v/>
      </c>
      <c r="F190" s="31" t="str">
        <f>IF('بيانات أساسية'!I190="","",'بيانات أساسية'!I190)</f>
        <v/>
      </c>
      <c r="G190" s="31" t="str">
        <f>IF('بيانات أساسية'!J190="","",'بيانات أساسية'!J190)</f>
        <v/>
      </c>
      <c r="H190" s="31" t="str">
        <f>IF('بيانات أساسية'!K190="","",'بيانات أساسية'!K190)</f>
        <v/>
      </c>
      <c r="I190" s="31" t="str">
        <f>IF('بيانات أساسية'!L190="","",'بيانات أساسية'!L190)</f>
        <v/>
      </c>
      <c r="J190" s="31" t="str">
        <f>IF('بيانات أساسية'!M190="","",'بيانات أساسية'!M190)</f>
        <v/>
      </c>
      <c r="K190" s="31" t="str">
        <f>IF('بيانات أساسية'!N190="","",'بيانات أساسية'!N190)</f>
        <v/>
      </c>
      <c r="L190" s="31" t="str">
        <f>IF('بيانات أساسية'!O190="","",'بيانات أساسية'!O190)</f>
        <v/>
      </c>
      <c r="M190" s="38"/>
      <c r="N190" s="38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235"/>
      <c r="Z190" s="73"/>
      <c r="AA190" s="75"/>
      <c r="AB190" s="75"/>
      <c r="AC190" s="75"/>
      <c r="AD190" s="75"/>
      <c r="AE190" s="75"/>
      <c r="AF190" s="75"/>
      <c r="AG190" s="75"/>
      <c r="AH190" s="73"/>
      <c r="AI190" s="73"/>
      <c r="AJ190" s="364"/>
      <c r="AK190" s="363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9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05"/>
      <c r="BI190" s="21"/>
      <c r="BJ190" s="21"/>
      <c r="BK190" s="21"/>
      <c r="BL190" s="21"/>
      <c r="BM190" s="21"/>
      <c r="BN190" s="21"/>
      <c r="BO190" s="21"/>
      <c r="BP190" s="21"/>
      <c r="BQ190" s="21"/>
    </row>
    <row r="191" spans="1:69" ht="39" thickBot="1">
      <c r="A191" s="37" t="str">
        <f>IF('بيانات أساسية'!D191="","",'بيانات أساسية'!D191)</f>
        <v/>
      </c>
      <c r="B191" s="31" t="str">
        <f>IF('بيانات أساسية'!E191="","",'بيانات أساسية'!E191)</f>
        <v/>
      </c>
      <c r="C191" s="31" t="str">
        <f>IF('بيانات أساسية'!F191="","",'بيانات أساسية'!F191)</f>
        <v/>
      </c>
      <c r="D191" s="32" t="str">
        <f>IF('بيانات أساسية'!G191="","",'بيانات أساسية'!G191)</f>
        <v/>
      </c>
      <c r="E191" s="31" t="str">
        <f>IF('بيانات أساسية'!H191="","",'بيانات أساسية'!H191)</f>
        <v/>
      </c>
      <c r="F191" s="31" t="str">
        <f>IF('بيانات أساسية'!I191="","",'بيانات أساسية'!I191)</f>
        <v/>
      </c>
      <c r="G191" s="31" t="str">
        <f>IF('بيانات أساسية'!J191="","",'بيانات أساسية'!J191)</f>
        <v/>
      </c>
      <c r="H191" s="31" t="str">
        <f>IF('بيانات أساسية'!K191="","",'بيانات أساسية'!K191)</f>
        <v/>
      </c>
      <c r="I191" s="31" t="str">
        <f>IF('بيانات أساسية'!L191="","",'بيانات أساسية'!L191)</f>
        <v/>
      </c>
      <c r="J191" s="31" t="str">
        <f>IF('بيانات أساسية'!M191="","",'بيانات أساسية'!M191)</f>
        <v/>
      </c>
      <c r="K191" s="31" t="str">
        <f>IF('بيانات أساسية'!N191="","",'بيانات أساسية'!N191)</f>
        <v/>
      </c>
      <c r="L191" s="31" t="str">
        <f>IF('بيانات أساسية'!O191="","",'بيانات أساسية'!O191)</f>
        <v/>
      </c>
      <c r="M191" s="38"/>
      <c r="N191" s="38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235"/>
      <c r="Z191" s="73"/>
      <c r="AA191" s="75"/>
      <c r="AB191" s="75"/>
      <c r="AC191" s="75"/>
      <c r="AD191" s="75"/>
      <c r="AE191" s="75"/>
      <c r="AF191" s="75"/>
      <c r="AG191" s="75"/>
      <c r="AH191" s="73"/>
      <c r="AI191" s="73"/>
      <c r="AJ191" s="364"/>
      <c r="AK191" s="363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9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05"/>
      <c r="BI191" s="21"/>
      <c r="BJ191" s="21"/>
      <c r="BK191" s="21"/>
      <c r="BL191" s="21"/>
      <c r="BM191" s="21"/>
      <c r="BN191" s="21"/>
      <c r="BO191" s="21"/>
      <c r="BP191" s="21"/>
      <c r="BQ191" s="21"/>
    </row>
    <row r="192" spans="1:69" ht="39" thickBot="1">
      <c r="A192" s="37" t="str">
        <f>IF('بيانات أساسية'!D192="","",'بيانات أساسية'!D192)</f>
        <v/>
      </c>
      <c r="B192" s="31" t="str">
        <f>IF('بيانات أساسية'!E192="","",'بيانات أساسية'!E192)</f>
        <v/>
      </c>
      <c r="C192" s="31" t="str">
        <f>IF('بيانات أساسية'!F192="","",'بيانات أساسية'!F192)</f>
        <v/>
      </c>
      <c r="D192" s="32" t="str">
        <f>IF('بيانات أساسية'!G192="","",'بيانات أساسية'!G192)</f>
        <v/>
      </c>
      <c r="E192" s="31" t="str">
        <f>IF('بيانات أساسية'!H192="","",'بيانات أساسية'!H192)</f>
        <v/>
      </c>
      <c r="F192" s="31" t="str">
        <f>IF('بيانات أساسية'!I192="","",'بيانات أساسية'!I192)</f>
        <v/>
      </c>
      <c r="G192" s="31" t="str">
        <f>IF('بيانات أساسية'!J192="","",'بيانات أساسية'!J192)</f>
        <v/>
      </c>
      <c r="H192" s="31" t="str">
        <f>IF('بيانات أساسية'!K192="","",'بيانات أساسية'!K192)</f>
        <v/>
      </c>
      <c r="I192" s="31" t="str">
        <f>IF('بيانات أساسية'!L192="","",'بيانات أساسية'!L192)</f>
        <v/>
      </c>
      <c r="J192" s="31" t="str">
        <f>IF('بيانات أساسية'!M192="","",'بيانات أساسية'!M192)</f>
        <v/>
      </c>
      <c r="K192" s="31" t="str">
        <f>IF('بيانات أساسية'!N192="","",'بيانات أساسية'!N192)</f>
        <v/>
      </c>
      <c r="L192" s="31" t="str">
        <f>IF('بيانات أساسية'!O192="","",'بيانات أساسية'!O192)</f>
        <v/>
      </c>
      <c r="M192" s="38"/>
      <c r="N192" s="38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235"/>
      <c r="Z192" s="73"/>
      <c r="AA192" s="75"/>
      <c r="AB192" s="75"/>
      <c r="AC192" s="75"/>
      <c r="AD192" s="75"/>
      <c r="AE192" s="75"/>
      <c r="AF192" s="75"/>
      <c r="AG192" s="75"/>
      <c r="AH192" s="73"/>
      <c r="AI192" s="73"/>
      <c r="AJ192" s="364"/>
      <c r="AK192" s="363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9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05"/>
      <c r="BI192" s="21"/>
      <c r="BJ192" s="21"/>
      <c r="BK192" s="21"/>
      <c r="BL192" s="21"/>
      <c r="BM192" s="21"/>
      <c r="BN192" s="21"/>
      <c r="BO192" s="21"/>
      <c r="BP192" s="21"/>
      <c r="BQ192" s="21"/>
    </row>
    <row r="193" spans="1:69" ht="39" thickBot="1">
      <c r="A193" s="37" t="str">
        <f>IF('بيانات أساسية'!D193="","",'بيانات أساسية'!D193)</f>
        <v/>
      </c>
      <c r="B193" s="31" t="str">
        <f>IF('بيانات أساسية'!E193="","",'بيانات أساسية'!E193)</f>
        <v/>
      </c>
      <c r="C193" s="31" t="str">
        <f>IF('بيانات أساسية'!F193="","",'بيانات أساسية'!F193)</f>
        <v/>
      </c>
      <c r="D193" s="32" t="str">
        <f>IF('بيانات أساسية'!G193="","",'بيانات أساسية'!G193)</f>
        <v/>
      </c>
      <c r="E193" s="31" t="str">
        <f>IF('بيانات أساسية'!H193="","",'بيانات أساسية'!H193)</f>
        <v/>
      </c>
      <c r="F193" s="31" t="str">
        <f>IF('بيانات أساسية'!I193="","",'بيانات أساسية'!I193)</f>
        <v/>
      </c>
      <c r="G193" s="31" t="str">
        <f>IF('بيانات أساسية'!J193="","",'بيانات أساسية'!J193)</f>
        <v/>
      </c>
      <c r="H193" s="31" t="str">
        <f>IF('بيانات أساسية'!K193="","",'بيانات أساسية'!K193)</f>
        <v/>
      </c>
      <c r="I193" s="31" t="str">
        <f>IF('بيانات أساسية'!L193="","",'بيانات أساسية'!L193)</f>
        <v/>
      </c>
      <c r="J193" s="31" t="str">
        <f>IF('بيانات أساسية'!M193="","",'بيانات أساسية'!M193)</f>
        <v/>
      </c>
      <c r="K193" s="31" t="str">
        <f>IF('بيانات أساسية'!N193="","",'بيانات أساسية'!N193)</f>
        <v/>
      </c>
      <c r="L193" s="31" t="str">
        <f>IF('بيانات أساسية'!O193="","",'بيانات أساسية'!O193)</f>
        <v/>
      </c>
      <c r="M193" s="38"/>
      <c r="N193" s="38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235"/>
      <c r="Z193" s="73"/>
      <c r="AA193" s="75"/>
      <c r="AB193" s="75"/>
      <c r="AC193" s="75"/>
      <c r="AD193" s="75"/>
      <c r="AE193" s="75"/>
      <c r="AF193" s="75"/>
      <c r="AG193" s="75"/>
      <c r="AH193" s="73"/>
      <c r="AI193" s="73"/>
      <c r="AJ193" s="364"/>
      <c r="AK193" s="363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9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05"/>
      <c r="BI193" s="21"/>
      <c r="BJ193" s="21"/>
      <c r="BK193" s="21"/>
      <c r="BL193" s="21"/>
      <c r="BM193" s="21"/>
      <c r="BN193" s="21"/>
      <c r="BO193" s="21"/>
      <c r="BP193" s="21"/>
      <c r="BQ193" s="21"/>
    </row>
    <row r="194" spans="1:69" ht="39" thickBot="1">
      <c r="A194" s="37" t="str">
        <f>IF('بيانات أساسية'!D194="","",'بيانات أساسية'!D194)</f>
        <v/>
      </c>
      <c r="B194" s="31" t="str">
        <f>IF('بيانات أساسية'!E194="","",'بيانات أساسية'!E194)</f>
        <v/>
      </c>
      <c r="C194" s="31" t="str">
        <f>IF('بيانات أساسية'!F194="","",'بيانات أساسية'!F194)</f>
        <v/>
      </c>
      <c r="D194" s="32" t="str">
        <f>IF('بيانات أساسية'!G194="","",'بيانات أساسية'!G194)</f>
        <v/>
      </c>
      <c r="E194" s="31" t="str">
        <f>IF('بيانات أساسية'!H194="","",'بيانات أساسية'!H194)</f>
        <v/>
      </c>
      <c r="F194" s="31" t="str">
        <f>IF('بيانات أساسية'!I194="","",'بيانات أساسية'!I194)</f>
        <v/>
      </c>
      <c r="G194" s="31" t="str">
        <f>IF('بيانات أساسية'!J194="","",'بيانات أساسية'!J194)</f>
        <v/>
      </c>
      <c r="H194" s="31" t="str">
        <f>IF('بيانات أساسية'!K194="","",'بيانات أساسية'!K194)</f>
        <v/>
      </c>
      <c r="I194" s="31" t="str">
        <f>IF('بيانات أساسية'!L194="","",'بيانات أساسية'!L194)</f>
        <v/>
      </c>
      <c r="J194" s="31" t="str">
        <f>IF('بيانات أساسية'!M194="","",'بيانات أساسية'!M194)</f>
        <v/>
      </c>
      <c r="K194" s="31" t="str">
        <f>IF('بيانات أساسية'!N194="","",'بيانات أساسية'!N194)</f>
        <v/>
      </c>
      <c r="L194" s="31" t="str">
        <f>IF('بيانات أساسية'!O194="","",'بيانات أساسية'!O194)</f>
        <v/>
      </c>
      <c r="M194" s="38"/>
      <c r="N194" s="38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235"/>
      <c r="Z194" s="73"/>
      <c r="AA194" s="75"/>
      <c r="AB194" s="75"/>
      <c r="AC194" s="75"/>
      <c r="AD194" s="75"/>
      <c r="AE194" s="75"/>
      <c r="AF194" s="75"/>
      <c r="AG194" s="75"/>
      <c r="AH194" s="73"/>
      <c r="AI194" s="73"/>
      <c r="AJ194" s="364"/>
      <c r="AK194" s="363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9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05"/>
      <c r="BI194" s="21"/>
      <c r="BJ194" s="21"/>
      <c r="BK194" s="21"/>
      <c r="BL194" s="21"/>
      <c r="BM194" s="21"/>
      <c r="BN194" s="21"/>
      <c r="BO194" s="21"/>
      <c r="BP194" s="21"/>
      <c r="BQ194" s="21"/>
    </row>
    <row r="195" spans="1:69" ht="39" thickBot="1">
      <c r="A195" s="37" t="str">
        <f>IF('بيانات أساسية'!D195="","",'بيانات أساسية'!D195)</f>
        <v/>
      </c>
      <c r="B195" s="31" t="str">
        <f>IF('بيانات أساسية'!E195="","",'بيانات أساسية'!E195)</f>
        <v/>
      </c>
      <c r="C195" s="31" t="str">
        <f>IF('بيانات أساسية'!F195="","",'بيانات أساسية'!F195)</f>
        <v/>
      </c>
      <c r="D195" s="32" t="str">
        <f>IF('بيانات أساسية'!G195="","",'بيانات أساسية'!G195)</f>
        <v/>
      </c>
      <c r="E195" s="31" t="str">
        <f>IF('بيانات أساسية'!H195="","",'بيانات أساسية'!H195)</f>
        <v/>
      </c>
      <c r="F195" s="31" t="str">
        <f>IF('بيانات أساسية'!I195="","",'بيانات أساسية'!I195)</f>
        <v/>
      </c>
      <c r="G195" s="31" t="str">
        <f>IF('بيانات أساسية'!J195="","",'بيانات أساسية'!J195)</f>
        <v/>
      </c>
      <c r="H195" s="31" t="str">
        <f>IF('بيانات أساسية'!K195="","",'بيانات أساسية'!K195)</f>
        <v/>
      </c>
      <c r="I195" s="31" t="str">
        <f>IF('بيانات أساسية'!L195="","",'بيانات أساسية'!L195)</f>
        <v/>
      </c>
      <c r="J195" s="31" t="str">
        <f>IF('بيانات أساسية'!M195="","",'بيانات أساسية'!M195)</f>
        <v/>
      </c>
      <c r="K195" s="31" t="str">
        <f>IF('بيانات أساسية'!N195="","",'بيانات أساسية'!N195)</f>
        <v/>
      </c>
      <c r="L195" s="31" t="str">
        <f>IF('بيانات أساسية'!O195="","",'بيانات أساسية'!O195)</f>
        <v/>
      </c>
      <c r="M195" s="38"/>
      <c r="N195" s="38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235"/>
      <c r="Z195" s="73"/>
      <c r="AA195" s="75"/>
      <c r="AB195" s="75"/>
      <c r="AC195" s="75"/>
      <c r="AD195" s="75"/>
      <c r="AE195" s="75"/>
      <c r="AF195" s="75"/>
      <c r="AG195" s="75"/>
      <c r="AH195" s="73"/>
      <c r="AI195" s="73"/>
      <c r="AJ195" s="364"/>
      <c r="AK195" s="363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9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05"/>
      <c r="BI195" s="21"/>
      <c r="BJ195" s="21"/>
      <c r="BK195" s="21"/>
      <c r="BL195" s="21"/>
      <c r="BM195" s="21"/>
      <c r="BN195" s="21"/>
      <c r="BO195" s="21"/>
      <c r="BP195" s="21"/>
      <c r="BQ195" s="21"/>
    </row>
    <row r="196" spans="1:69" ht="39" thickBot="1">
      <c r="A196" s="37" t="str">
        <f>IF('بيانات أساسية'!D196="","",'بيانات أساسية'!D196)</f>
        <v/>
      </c>
      <c r="B196" s="31" t="str">
        <f>IF('بيانات أساسية'!E196="","",'بيانات أساسية'!E196)</f>
        <v/>
      </c>
      <c r="C196" s="31" t="str">
        <f>IF('بيانات أساسية'!F196="","",'بيانات أساسية'!F196)</f>
        <v/>
      </c>
      <c r="D196" s="32" t="str">
        <f>IF('بيانات أساسية'!G196="","",'بيانات أساسية'!G196)</f>
        <v/>
      </c>
      <c r="E196" s="31" t="str">
        <f>IF('بيانات أساسية'!H196="","",'بيانات أساسية'!H196)</f>
        <v/>
      </c>
      <c r="F196" s="31" t="str">
        <f>IF('بيانات أساسية'!I196="","",'بيانات أساسية'!I196)</f>
        <v/>
      </c>
      <c r="G196" s="31" t="str">
        <f>IF('بيانات أساسية'!J196="","",'بيانات أساسية'!J196)</f>
        <v/>
      </c>
      <c r="H196" s="31" t="str">
        <f>IF('بيانات أساسية'!K196="","",'بيانات أساسية'!K196)</f>
        <v/>
      </c>
      <c r="I196" s="31" t="str">
        <f>IF('بيانات أساسية'!L196="","",'بيانات أساسية'!L196)</f>
        <v/>
      </c>
      <c r="J196" s="31" t="str">
        <f>IF('بيانات أساسية'!M196="","",'بيانات أساسية'!M196)</f>
        <v/>
      </c>
      <c r="K196" s="31" t="str">
        <f>IF('بيانات أساسية'!N196="","",'بيانات أساسية'!N196)</f>
        <v/>
      </c>
      <c r="L196" s="31" t="str">
        <f>IF('بيانات أساسية'!O196="","",'بيانات أساسية'!O196)</f>
        <v/>
      </c>
      <c r="M196" s="38"/>
      <c r="N196" s="38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235"/>
      <c r="Z196" s="73"/>
      <c r="AA196" s="75"/>
      <c r="AB196" s="75"/>
      <c r="AC196" s="75"/>
      <c r="AD196" s="75"/>
      <c r="AE196" s="75"/>
      <c r="AF196" s="75"/>
      <c r="AG196" s="75"/>
      <c r="AH196" s="73"/>
      <c r="AI196" s="73"/>
      <c r="AJ196" s="364"/>
      <c r="AK196" s="363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9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05"/>
      <c r="BI196" s="21"/>
      <c r="BJ196" s="21"/>
      <c r="BK196" s="21"/>
      <c r="BL196" s="21"/>
      <c r="BM196" s="21"/>
      <c r="BN196" s="21"/>
      <c r="BO196" s="21"/>
      <c r="BP196" s="21"/>
      <c r="BQ196" s="21"/>
    </row>
    <row r="197" spans="1:69" ht="39" thickBot="1">
      <c r="A197" s="37" t="str">
        <f>IF('بيانات أساسية'!D197="","",'بيانات أساسية'!D197)</f>
        <v/>
      </c>
      <c r="B197" s="31" t="str">
        <f>IF('بيانات أساسية'!E197="","",'بيانات أساسية'!E197)</f>
        <v/>
      </c>
      <c r="C197" s="31" t="str">
        <f>IF('بيانات أساسية'!F197="","",'بيانات أساسية'!F197)</f>
        <v/>
      </c>
      <c r="D197" s="32" t="str">
        <f>IF('بيانات أساسية'!G197="","",'بيانات أساسية'!G197)</f>
        <v/>
      </c>
      <c r="E197" s="31" t="str">
        <f>IF('بيانات أساسية'!H197="","",'بيانات أساسية'!H197)</f>
        <v/>
      </c>
      <c r="F197" s="31" t="str">
        <f>IF('بيانات أساسية'!I197="","",'بيانات أساسية'!I197)</f>
        <v/>
      </c>
      <c r="G197" s="31" t="str">
        <f>IF('بيانات أساسية'!J197="","",'بيانات أساسية'!J197)</f>
        <v/>
      </c>
      <c r="H197" s="31" t="str">
        <f>IF('بيانات أساسية'!K197="","",'بيانات أساسية'!K197)</f>
        <v/>
      </c>
      <c r="I197" s="31" t="str">
        <f>IF('بيانات أساسية'!L197="","",'بيانات أساسية'!L197)</f>
        <v/>
      </c>
      <c r="J197" s="31" t="str">
        <f>IF('بيانات أساسية'!M197="","",'بيانات أساسية'!M197)</f>
        <v/>
      </c>
      <c r="K197" s="31" t="str">
        <f>IF('بيانات أساسية'!N197="","",'بيانات أساسية'!N197)</f>
        <v/>
      </c>
      <c r="L197" s="31" t="str">
        <f>IF('بيانات أساسية'!O197="","",'بيانات أساسية'!O197)</f>
        <v/>
      </c>
      <c r="M197" s="38"/>
      <c r="N197" s="38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235"/>
      <c r="Z197" s="73"/>
      <c r="AA197" s="75"/>
      <c r="AB197" s="75"/>
      <c r="AC197" s="75"/>
      <c r="AD197" s="75"/>
      <c r="AE197" s="75"/>
      <c r="AF197" s="75"/>
      <c r="AG197" s="75"/>
      <c r="AH197" s="73"/>
      <c r="AI197" s="73"/>
      <c r="AJ197" s="364"/>
      <c r="AK197" s="363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9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05"/>
      <c r="BI197" s="21"/>
      <c r="BJ197" s="21"/>
      <c r="BK197" s="21"/>
      <c r="BL197" s="21"/>
      <c r="BM197" s="21"/>
      <c r="BN197" s="21"/>
      <c r="BO197" s="21"/>
      <c r="BP197" s="21"/>
      <c r="BQ197" s="21"/>
    </row>
    <row r="198" spans="1:69" ht="39" thickBot="1">
      <c r="A198" s="37" t="str">
        <f>IF('بيانات أساسية'!D198="","",'بيانات أساسية'!D198)</f>
        <v/>
      </c>
      <c r="B198" s="31" t="str">
        <f>IF('بيانات أساسية'!E198="","",'بيانات أساسية'!E198)</f>
        <v/>
      </c>
      <c r="C198" s="31" t="str">
        <f>IF('بيانات أساسية'!F198="","",'بيانات أساسية'!F198)</f>
        <v/>
      </c>
      <c r="D198" s="32" t="str">
        <f>IF('بيانات أساسية'!G198="","",'بيانات أساسية'!G198)</f>
        <v/>
      </c>
      <c r="E198" s="31" t="str">
        <f>IF('بيانات أساسية'!H198="","",'بيانات أساسية'!H198)</f>
        <v/>
      </c>
      <c r="F198" s="31" t="str">
        <f>IF('بيانات أساسية'!I198="","",'بيانات أساسية'!I198)</f>
        <v/>
      </c>
      <c r="G198" s="31" t="str">
        <f>IF('بيانات أساسية'!J198="","",'بيانات أساسية'!J198)</f>
        <v/>
      </c>
      <c r="H198" s="31" t="str">
        <f>IF('بيانات أساسية'!K198="","",'بيانات أساسية'!K198)</f>
        <v/>
      </c>
      <c r="I198" s="31" t="str">
        <f>IF('بيانات أساسية'!L198="","",'بيانات أساسية'!L198)</f>
        <v/>
      </c>
      <c r="J198" s="31" t="str">
        <f>IF('بيانات أساسية'!M198="","",'بيانات أساسية'!M198)</f>
        <v/>
      </c>
      <c r="K198" s="31" t="str">
        <f>IF('بيانات أساسية'!N198="","",'بيانات أساسية'!N198)</f>
        <v/>
      </c>
      <c r="L198" s="31" t="str">
        <f>IF('بيانات أساسية'!O198="","",'بيانات أساسية'!O198)</f>
        <v/>
      </c>
      <c r="M198" s="38"/>
      <c r="N198" s="38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235"/>
      <c r="Z198" s="73"/>
      <c r="AA198" s="75"/>
      <c r="AB198" s="75"/>
      <c r="AC198" s="75"/>
      <c r="AD198" s="75"/>
      <c r="AE198" s="75"/>
      <c r="AF198" s="75"/>
      <c r="AG198" s="75"/>
      <c r="AH198" s="73"/>
      <c r="AI198" s="73"/>
      <c r="AJ198" s="364"/>
      <c r="AK198" s="363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9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05"/>
      <c r="BI198" s="21"/>
      <c r="BJ198" s="21"/>
      <c r="BK198" s="21"/>
      <c r="BL198" s="21"/>
      <c r="BM198" s="21"/>
      <c r="BN198" s="21"/>
      <c r="BO198" s="21"/>
      <c r="BP198" s="21"/>
      <c r="BQ198" s="21"/>
    </row>
    <row r="199" spans="1:69" ht="39" thickBot="1">
      <c r="A199" s="37" t="str">
        <f>IF('بيانات أساسية'!D199="","",'بيانات أساسية'!D199)</f>
        <v/>
      </c>
      <c r="B199" s="31" t="str">
        <f>IF('بيانات أساسية'!E199="","",'بيانات أساسية'!E199)</f>
        <v/>
      </c>
      <c r="C199" s="31" t="str">
        <f>IF('بيانات أساسية'!F199="","",'بيانات أساسية'!F199)</f>
        <v/>
      </c>
      <c r="D199" s="32" t="str">
        <f>IF('بيانات أساسية'!G199="","",'بيانات أساسية'!G199)</f>
        <v/>
      </c>
      <c r="E199" s="31" t="str">
        <f>IF('بيانات أساسية'!H199="","",'بيانات أساسية'!H199)</f>
        <v/>
      </c>
      <c r="F199" s="31" t="str">
        <f>IF('بيانات أساسية'!I199="","",'بيانات أساسية'!I199)</f>
        <v/>
      </c>
      <c r="G199" s="31" t="str">
        <f>IF('بيانات أساسية'!J199="","",'بيانات أساسية'!J199)</f>
        <v/>
      </c>
      <c r="H199" s="31" t="str">
        <f>IF('بيانات أساسية'!K199="","",'بيانات أساسية'!K199)</f>
        <v/>
      </c>
      <c r="I199" s="31" t="str">
        <f>IF('بيانات أساسية'!L199="","",'بيانات أساسية'!L199)</f>
        <v/>
      </c>
      <c r="J199" s="31" t="str">
        <f>IF('بيانات أساسية'!M199="","",'بيانات أساسية'!M199)</f>
        <v/>
      </c>
      <c r="K199" s="31" t="str">
        <f>IF('بيانات أساسية'!N199="","",'بيانات أساسية'!N199)</f>
        <v/>
      </c>
      <c r="L199" s="31" t="str">
        <f>IF('بيانات أساسية'!O199="","",'بيانات أساسية'!O199)</f>
        <v/>
      </c>
      <c r="M199" s="38"/>
      <c r="N199" s="38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235"/>
      <c r="Z199" s="73"/>
      <c r="AA199" s="75"/>
      <c r="AB199" s="75"/>
      <c r="AC199" s="75"/>
      <c r="AD199" s="75"/>
      <c r="AE199" s="75"/>
      <c r="AF199" s="75"/>
      <c r="AG199" s="75"/>
      <c r="AH199" s="73"/>
      <c r="AI199" s="73"/>
      <c r="AJ199" s="364"/>
      <c r="AK199" s="363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9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05"/>
      <c r="BI199" s="21"/>
      <c r="BJ199" s="21"/>
      <c r="BK199" s="21"/>
      <c r="BL199" s="21"/>
      <c r="BM199" s="21"/>
      <c r="BN199" s="21"/>
      <c r="BO199" s="21"/>
      <c r="BP199" s="21"/>
      <c r="BQ199" s="21"/>
    </row>
    <row r="200" spans="1:69" ht="39" thickBot="1">
      <c r="A200" s="37" t="str">
        <f>IF('بيانات أساسية'!D200="","",'بيانات أساسية'!D200)</f>
        <v/>
      </c>
      <c r="B200" s="31" t="str">
        <f>IF('بيانات أساسية'!E200="","",'بيانات أساسية'!E200)</f>
        <v/>
      </c>
      <c r="C200" s="31" t="str">
        <f>IF('بيانات أساسية'!F200="","",'بيانات أساسية'!F200)</f>
        <v/>
      </c>
      <c r="D200" s="32" t="str">
        <f>IF('بيانات أساسية'!G200="","",'بيانات أساسية'!G200)</f>
        <v/>
      </c>
      <c r="E200" s="31" t="str">
        <f>IF('بيانات أساسية'!H200="","",'بيانات أساسية'!H200)</f>
        <v/>
      </c>
      <c r="F200" s="31" t="str">
        <f>IF('بيانات أساسية'!I200="","",'بيانات أساسية'!I200)</f>
        <v/>
      </c>
      <c r="G200" s="31" t="str">
        <f>IF('بيانات أساسية'!J200="","",'بيانات أساسية'!J200)</f>
        <v/>
      </c>
      <c r="H200" s="31" t="str">
        <f>IF('بيانات أساسية'!K200="","",'بيانات أساسية'!K200)</f>
        <v/>
      </c>
      <c r="I200" s="31" t="str">
        <f>IF('بيانات أساسية'!L200="","",'بيانات أساسية'!L200)</f>
        <v/>
      </c>
      <c r="J200" s="31" t="str">
        <f>IF('بيانات أساسية'!M200="","",'بيانات أساسية'!M200)</f>
        <v/>
      </c>
      <c r="K200" s="31" t="str">
        <f>IF('بيانات أساسية'!N200="","",'بيانات أساسية'!N200)</f>
        <v/>
      </c>
      <c r="L200" s="31" t="str">
        <f>IF('بيانات أساسية'!O200="","",'بيانات أساسية'!O200)</f>
        <v/>
      </c>
      <c r="M200" s="38"/>
      <c r="N200" s="38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235"/>
      <c r="Z200" s="73"/>
      <c r="AA200" s="75"/>
      <c r="AB200" s="75"/>
      <c r="AC200" s="75"/>
      <c r="AD200" s="75"/>
      <c r="AE200" s="75"/>
      <c r="AF200" s="75"/>
      <c r="AG200" s="75"/>
      <c r="AH200" s="73"/>
      <c r="AI200" s="73"/>
      <c r="AJ200" s="364"/>
      <c r="AK200" s="363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9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05"/>
      <c r="BI200" s="21"/>
      <c r="BJ200" s="21"/>
      <c r="BK200" s="21"/>
      <c r="BL200" s="21"/>
      <c r="BM200" s="21"/>
      <c r="BN200" s="21"/>
      <c r="BO200" s="21"/>
      <c r="BP200" s="21"/>
      <c r="BQ200" s="21"/>
    </row>
    <row r="201" spans="1:69" ht="38.25">
      <c r="Y201" s="361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230"/>
      <c r="AL201" s="77"/>
      <c r="AM201" s="77"/>
      <c r="AN201" s="77"/>
      <c r="AO201" s="77"/>
      <c r="AP201" s="77"/>
      <c r="AQ201" s="77"/>
      <c r="AR201" s="77"/>
      <c r="AS201" s="77"/>
      <c r="AT201" s="77"/>
      <c r="AU201" s="220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206"/>
      <c r="BI201" s="77"/>
      <c r="BJ201" s="77"/>
      <c r="BK201" s="77"/>
      <c r="BL201" s="77"/>
      <c r="BM201" s="77"/>
      <c r="BN201" s="77"/>
      <c r="BO201" s="77"/>
      <c r="BP201" s="77"/>
      <c r="BQ201" s="77"/>
    </row>
    <row r="202" spans="1:69" ht="38.25">
      <c r="Y202" s="362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230"/>
      <c r="AL202" s="78"/>
      <c r="AM202" s="78"/>
      <c r="AN202" s="78"/>
      <c r="AO202" s="78"/>
      <c r="AP202" s="78"/>
      <c r="AQ202" s="78"/>
      <c r="AR202" s="78"/>
      <c r="AS202" s="78"/>
      <c r="AT202" s="78"/>
      <c r="AU202" s="206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206"/>
      <c r="BI202" s="78"/>
      <c r="BJ202" s="78"/>
      <c r="BK202" s="78"/>
      <c r="BL202" s="78"/>
      <c r="BM202" s="78"/>
      <c r="BN202" s="78"/>
      <c r="BO202" s="78"/>
      <c r="BP202" s="78"/>
      <c r="BQ202" s="78"/>
    </row>
    <row r="203" spans="1:69" ht="38.25">
      <c r="Y203" s="362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230"/>
      <c r="AL203" s="78"/>
      <c r="AM203" s="78"/>
      <c r="AN203" s="78"/>
      <c r="AO203" s="78"/>
      <c r="AP203" s="78"/>
      <c r="AQ203" s="78"/>
      <c r="AR203" s="78"/>
      <c r="AS203" s="78"/>
      <c r="AT203" s="78"/>
      <c r="AU203" s="206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206"/>
      <c r="BI203" s="78"/>
      <c r="BJ203" s="78"/>
      <c r="BK203" s="78"/>
      <c r="BL203" s="78"/>
      <c r="BM203" s="78"/>
      <c r="BN203" s="78"/>
      <c r="BO203" s="78"/>
      <c r="BP203" s="78"/>
      <c r="BQ203" s="78"/>
    </row>
    <row r="204" spans="1:69" ht="38.25">
      <c r="Y204" s="362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230"/>
      <c r="AL204" s="78"/>
      <c r="AM204" s="78"/>
      <c r="AN204" s="78"/>
      <c r="AO204" s="78"/>
      <c r="AP204" s="78"/>
      <c r="AQ204" s="78"/>
      <c r="AR204" s="78"/>
      <c r="AS204" s="78"/>
      <c r="AT204" s="78"/>
      <c r="AU204" s="206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206"/>
      <c r="BI204" s="78"/>
      <c r="BJ204" s="78"/>
      <c r="BK204" s="78"/>
      <c r="BL204" s="78"/>
      <c r="BM204" s="78"/>
      <c r="BN204" s="78"/>
      <c r="BO204" s="78"/>
      <c r="BP204" s="78"/>
      <c r="BQ204" s="78"/>
    </row>
    <row r="205" spans="1:69" ht="38.25">
      <c r="Y205" s="362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230"/>
      <c r="AL205" s="78"/>
      <c r="AM205" s="78"/>
      <c r="AN205" s="78"/>
      <c r="AO205" s="78"/>
      <c r="AP205" s="78"/>
      <c r="AQ205" s="78"/>
      <c r="AR205" s="78"/>
      <c r="AS205" s="78"/>
      <c r="AT205" s="78"/>
      <c r="AU205" s="206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206"/>
      <c r="BI205" s="78"/>
      <c r="BJ205" s="78"/>
      <c r="BK205" s="78"/>
      <c r="BL205" s="78"/>
      <c r="BM205" s="78"/>
      <c r="BN205" s="78"/>
      <c r="BO205" s="78"/>
      <c r="BP205" s="78"/>
      <c r="BQ205" s="78"/>
    </row>
    <row r="206" spans="1:69" ht="38.25">
      <c r="Y206" s="362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230"/>
      <c r="AL206" s="78"/>
      <c r="AM206" s="78"/>
      <c r="AN206" s="78"/>
      <c r="AO206" s="78"/>
      <c r="AP206" s="78"/>
      <c r="AQ206" s="78"/>
      <c r="AR206" s="78"/>
      <c r="AS206" s="78"/>
      <c r="AT206" s="78"/>
      <c r="AU206" s="206"/>
      <c r="AV206" s="78"/>
      <c r="AW206" s="78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206"/>
      <c r="BI206" s="78"/>
      <c r="BJ206" s="78"/>
      <c r="BK206" s="78"/>
      <c r="BL206" s="78"/>
      <c r="BM206" s="78"/>
      <c r="BN206" s="78"/>
      <c r="BO206" s="78"/>
      <c r="BP206" s="78"/>
      <c r="BQ206" s="78"/>
    </row>
    <row r="207" spans="1:69" ht="38.25">
      <c r="Y207" s="362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230"/>
      <c r="AL207" s="78"/>
      <c r="AM207" s="78"/>
      <c r="AN207" s="78"/>
      <c r="AO207" s="78"/>
      <c r="AP207" s="78"/>
      <c r="AQ207" s="78"/>
      <c r="AR207" s="78"/>
      <c r="AS207" s="78"/>
      <c r="AT207" s="78"/>
      <c r="AU207" s="206"/>
      <c r="AV207" s="78"/>
      <c r="AW207" s="78"/>
      <c r="AX207" s="78"/>
      <c r="AY207" s="78"/>
      <c r="AZ207" s="78"/>
      <c r="BA207" s="78"/>
      <c r="BB207" s="78"/>
      <c r="BC207" s="78"/>
      <c r="BD207" s="78"/>
      <c r="BE207" s="78"/>
      <c r="BF207" s="78"/>
      <c r="BG207" s="78"/>
      <c r="BH207" s="206"/>
      <c r="BI207" s="78"/>
      <c r="BJ207" s="78"/>
      <c r="BK207" s="78"/>
      <c r="BL207" s="78"/>
      <c r="BM207" s="78"/>
      <c r="BN207" s="78"/>
      <c r="BO207" s="78"/>
      <c r="BP207" s="78"/>
      <c r="BQ207" s="78"/>
    </row>
    <row r="208" spans="1:69" ht="38.25">
      <c r="Y208" s="362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230"/>
      <c r="AL208" s="78"/>
      <c r="AM208" s="78"/>
      <c r="AN208" s="78"/>
      <c r="AO208" s="78"/>
      <c r="AP208" s="78"/>
      <c r="AQ208" s="78"/>
      <c r="AR208" s="78"/>
      <c r="AS208" s="78"/>
      <c r="AT208" s="78"/>
      <c r="AU208" s="206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206"/>
      <c r="BI208" s="78"/>
      <c r="BJ208" s="78"/>
      <c r="BK208" s="78"/>
      <c r="BL208" s="78"/>
      <c r="BM208" s="78"/>
      <c r="BN208" s="78"/>
      <c r="BO208" s="78"/>
      <c r="BP208" s="78"/>
      <c r="BQ208" s="78"/>
    </row>
    <row r="209" spans="25:69" ht="38.25">
      <c r="Y209" s="362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230"/>
      <c r="AL209" s="78"/>
      <c r="AM209" s="78"/>
      <c r="AN209" s="78"/>
      <c r="AO209" s="78"/>
      <c r="AP209" s="78"/>
      <c r="AQ209" s="78"/>
      <c r="AR209" s="78"/>
      <c r="AS209" s="78"/>
      <c r="AT209" s="78"/>
      <c r="AU209" s="206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206"/>
      <c r="BI209" s="78"/>
      <c r="BJ209" s="78"/>
      <c r="BK209" s="78"/>
      <c r="BL209" s="78"/>
      <c r="BM209" s="78"/>
      <c r="BN209" s="78"/>
      <c r="BO209" s="78"/>
      <c r="BP209" s="78"/>
      <c r="BQ209" s="78"/>
    </row>
    <row r="210" spans="25:69" ht="38.25">
      <c r="Y210" s="362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230"/>
      <c r="AL210" s="78"/>
      <c r="AM210" s="78"/>
      <c r="AN210" s="78"/>
      <c r="AO210" s="78"/>
      <c r="AP210" s="78"/>
      <c r="AQ210" s="78"/>
      <c r="AR210" s="78"/>
      <c r="AS210" s="78"/>
      <c r="AT210" s="78"/>
      <c r="AU210" s="206"/>
      <c r="AV210" s="78"/>
      <c r="AW210" s="78"/>
      <c r="AX210" s="78"/>
      <c r="AY210" s="78"/>
      <c r="AZ210" s="78"/>
      <c r="BA210" s="78"/>
      <c r="BB210" s="78"/>
      <c r="BC210" s="78"/>
      <c r="BD210" s="78"/>
      <c r="BE210" s="78"/>
      <c r="BF210" s="78"/>
      <c r="BG210" s="78"/>
      <c r="BH210" s="206"/>
      <c r="BI210" s="78"/>
      <c r="BJ210" s="78"/>
      <c r="BK210" s="78"/>
      <c r="BL210" s="78"/>
      <c r="BM210" s="78"/>
      <c r="BN210" s="78"/>
      <c r="BO210" s="78"/>
      <c r="BP210" s="78"/>
      <c r="BQ210" s="78"/>
    </row>
    <row r="211" spans="25:69" ht="38.25">
      <c r="Y211" s="362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230"/>
      <c r="AL211" s="78"/>
      <c r="AM211" s="78"/>
      <c r="AN211" s="78"/>
      <c r="AO211" s="78"/>
      <c r="AP211" s="78"/>
      <c r="AQ211" s="78"/>
      <c r="AR211" s="78"/>
      <c r="AS211" s="78"/>
      <c r="AT211" s="78"/>
      <c r="AU211" s="206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206"/>
      <c r="BI211" s="78"/>
      <c r="BJ211" s="78"/>
      <c r="BK211" s="78"/>
      <c r="BL211" s="78"/>
      <c r="BM211" s="78"/>
      <c r="BN211" s="78"/>
      <c r="BO211" s="78"/>
      <c r="BP211" s="78"/>
      <c r="BQ211" s="78"/>
    </row>
    <row r="212" spans="25:69" ht="38.25">
      <c r="Y212" s="362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230"/>
      <c r="AL212" s="78"/>
      <c r="AM212" s="78"/>
      <c r="AN212" s="78"/>
      <c r="AO212" s="78"/>
      <c r="AP212" s="78"/>
      <c r="AQ212" s="78"/>
      <c r="AR212" s="78"/>
      <c r="AS212" s="78"/>
      <c r="AT212" s="78"/>
      <c r="AU212" s="206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206"/>
      <c r="BI212" s="78"/>
      <c r="BJ212" s="78"/>
      <c r="BK212" s="78"/>
      <c r="BL212" s="78"/>
      <c r="BM212" s="78"/>
      <c r="BN212" s="78"/>
      <c r="BO212" s="78"/>
      <c r="BP212" s="78"/>
      <c r="BQ212" s="78"/>
    </row>
    <row r="213" spans="25:69" ht="38.25">
      <c r="Y213" s="362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230"/>
      <c r="AL213" s="78"/>
      <c r="AM213" s="78"/>
      <c r="AN213" s="78"/>
      <c r="AO213" s="78"/>
      <c r="AP213" s="78"/>
      <c r="AQ213" s="78"/>
      <c r="AR213" s="78"/>
      <c r="AS213" s="78"/>
      <c r="AT213" s="78"/>
      <c r="AU213" s="206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206"/>
      <c r="BI213" s="78"/>
      <c r="BJ213" s="78"/>
      <c r="BK213" s="78"/>
      <c r="BL213" s="78"/>
      <c r="BM213" s="78"/>
      <c r="BN213" s="78"/>
      <c r="BO213" s="78"/>
      <c r="BP213" s="78"/>
      <c r="BQ213" s="78"/>
    </row>
    <row r="214" spans="25:69" ht="38.25">
      <c r="Y214" s="362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230"/>
      <c r="AL214" s="78"/>
      <c r="AM214" s="78"/>
      <c r="AN214" s="78"/>
      <c r="AO214" s="78"/>
      <c r="AP214" s="78"/>
      <c r="AQ214" s="78"/>
      <c r="AR214" s="78"/>
      <c r="AS214" s="78"/>
      <c r="AT214" s="78"/>
      <c r="AU214" s="206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206"/>
      <c r="BI214" s="78"/>
      <c r="BJ214" s="78"/>
      <c r="BK214" s="78"/>
      <c r="BL214" s="78"/>
      <c r="BM214" s="78"/>
      <c r="BN214" s="78"/>
      <c r="BO214" s="78"/>
      <c r="BP214" s="78"/>
      <c r="BQ214" s="78"/>
    </row>
    <row r="215" spans="25:69" ht="38.25">
      <c r="Y215" s="362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230"/>
      <c r="AL215" s="78"/>
      <c r="AM215" s="78"/>
      <c r="AN215" s="78"/>
      <c r="AO215" s="78"/>
      <c r="AP215" s="78"/>
      <c r="AQ215" s="78"/>
      <c r="AR215" s="78"/>
      <c r="AS215" s="78"/>
      <c r="AT215" s="78"/>
      <c r="AU215" s="206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206"/>
      <c r="BI215" s="78"/>
      <c r="BJ215" s="78"/>
      <c r="BK215" s="78"/>
      <c r="BL215" s="78"/>
      <c r="BM215" s="78"/>
      <c r="BN215" s="78"/>
      <c r="BO215" s="78"/>
      <c r="BP215" s="78"/>
      <c r="BQ215" s="78"/>
    </row>
    <row r="216" spans="25:69" ht="38.25">
      <c r="Y216" s="362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230"/>
      <c r="AL216" s="78"/>
      <c r="AM216" s="78"/>
      <c r="AN216" s="78"/>
      <c r="AO216" s="78"/>
      <c r="AP216" s="78"/>
      <c r="AQ216" s="78"/>
      <c r="AR216" s="78"/>
      <c r="AS216" s="78"/>
      <c r="AT216" s="78"/>
      <c r="AU216" s="206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206"/>
      <c r="BI216" s="78"/>
      <c r="BJ216" s="78"/>
      <c r="BK216" s="78"/>
      <c r="BL216" s="78"/>
      <c r="BM216" s="78"/>
      <c r="BN216" s="78"/>
      <c r="BO216" s="78"/>
      <c r="BP216" s="78"/>
      <c r="BQ216" s="78"/>
    </row>
    <row r="217" spans="25:69" ht="38.25">
      <c r="Y217" s="362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230"/>
      <c r="AL217" s="78"/>
      <c r="AM217" s="78"/>
      <c r="AN217" s="78"/>
      <c r="AO217" s="78"/>
      <c r="AP217" s="78"/>
      <c r="AQ217" s="78"/>
      <c r="AR217" s="78"/>
      <c r="AS217" s="78"/>
      <c r="AT217" s="78"/>
      <c r="AU217" s="206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206"/>
      <c r="BI217" s="78"/>
      <c r="BJ217" s="78"/>
      <c r="BK217" s="78"/>
      <c r="BL217" s="78"/>
      <c r="BM217" s="78"/>
      <c r="BN217" s="78"/>
      <c r="BO217" s="78"/>
      <c r="BP217" s="78"/>
      <c r="BQ217" s="78"/>
    </row>
    <row r="218" spans="25:69" ht="38.25">
      <c r="Y218" s="362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230"/>
      <c r="AL218" s="78"/>
      <c r="AM218" s="78"/>
      <c r="AN218" s="78"/>
      <c r="AO218" s="78"/>
      <c r="AP218" s="78"/>
      <c r="AQ218" s="78"/>
      <c r="AR218" s="78"/>
      <c r="AS218" s="78"/>
      <c r="AT218" s="78"/>
      <c r="AU218" s="206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206"/>
      <c r="BI218" s="78"/>
      <c r="BJ218" s="78"/>
      <c r="BK218" s="78"/>
      <c r="BL218" s="78"/>
      <c r="BM218" s="78"/>
      <c r="BN218" s="78"/>
      <c r="BO218" s="78"/>
      <c r="BP218" s="78"/>
      <c r="BQ218" s="78"/>
    </row>
    <row r="219" spans="25:69" ht="38.25">
      <c r="Y219" s="362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230"/>
      <c r="AL219" s="78"/>
      <c r="AM219" s="78"/>
      <c r="AN219" s="78"/>
      <c r="AO219" s="78"/>
      <c r="AP219" s="78"/>
      <c r="AQ219" s="78"/>
      <c r="AR219" s="78"/>
      <c r="AS219" s="78"/>
      <c r="AT219" s="78"/>
      <c r="AU219" s="206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206"/>
      <c r="BI219" s="78"/>
      <c r="BJ219" s="78"/>
      <c r="BK219" s="78"/>
      <c r="BL219" s="78"/>
      <c r="BM219" s="78"/>
      <c r="BN219" s="78"/>
      <c r="BO219" s="78"/>
      <c r="BP219" s="78"/>
      <c r="BQ219" s="78"/>
    </row>
    <row r="220" spans="25:69" ht="38.25">
      <c r="Y220" s="362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230"/>
      <c r="AL220" s="78"/>
      <c r="AM220" s="78"/>
      <c r="AN220" s="78"/>
      <c r="AO220" s="78"/>
      <c r="AP220" s="78"/>
      <c r="AQ220" s="78"/>
      <c r="AR220" s="78"/>
      <c r="AS220" s="78"/>
      <c r="AT220" s="78"/>
      <c r="AU220" s="206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206"/>
      <c r="BI220" s="78"/>
      <c r="BJ220" s="78"/>
      <c r="BK220" s="78"/>
      <c r="BL220" s="78"/>
      <c r="BM220" s="78"/>
      <c r="BN220" s="78"/>
      <c r="BO220" s="78"/>
      <c r="BP220" s="78"/>
      <c r="BQ220" s="78"/>
    </row>
    <row r="221" spans="25:69" ht="38.25">
      <c r="Y221" s="362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230"/>
      <c r="AL221" s="78"/>
      <c r="AM221" s="78"/>
      <c r="AN221" s="78"/>
      <c r="AO221" s="78"/>
      <c r="AP221" s="78"/>
      <c r="AQ221" s="78"/>
      <c r="AR221" s="78"/>
      <c r="AS221" s="78"/>
      <c r="AT221" s="78"/>
      <c r="AU221" s="206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206"/>
      <c r="BI221" s="78"/>
      <c r="BJ221" s="78"/>
      <c r="BK221" s="78"/>
      <c r="BL221" s="78"/>
      <c r="BM221" s="78"/>
      <c r="BN221" s="78"/>
      <c r="BO221" s="78"/>
      <c r="BP221" s="78"/>
      <c r="BQ221" s="78"/>
    </row>
    <row r="222" spans="25:69" ht="38.25">
      <c r="Y222" s="362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230"/>
      <c r="AL222" s="78"/>
      <c r="AM222" s="78"/>
      <c r="AN222" s="78"/>
      <c r="AO222" s="78"/>
      <c r="AP222" s="78"/>
      <c r="AQ222" s="78"/>
      <c r="AR222" s="78"/>
      <c r="AS222" s="78"/>
      <c r="AT222" s="78"/>
      <c r="AU222" s="206"/>
      <c r="AV222" s="78"/>
      <c r="AW222" s="78"/>
      <c r="AX222" s="78"/>
      <c r="AY222" s="78"/>
      <c r="AZ222" s="78"/>
      <c r="BA222" s="78"/>
      <c r="BB222" s="78"/>
      <c r="BC222" s="78"/>
      <c r="BD222" s="78"/>
      <c r="BE222" s="78"/>
      <c r="BF222" s="78"/>
      <c r="BG222" s="78"/>
      <c r="BH222" s="206"/>
      <c r="BI222" s="78"/>
      <c r="BJ222" s="78"/>
      <c r="BK222" s="78"/>
      <c r="BL222" s="78"/>
      <c r="BM222" s="78"/>
      <c r="BN222" s="78"/>
      <c r="BO222" s="78"/>
      <c r="BP222" s="78"/>
      <c r="BQ222" s="78"/>
    </row>
    <row r="223" spans="25:69" ht="38.25">
      <c r="Y223" s="362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230"/>
      <c r="AL223" s="78"/>
      <c r="AM223" s="78"/>
      <c r="AN223" s="78"/>
      <c r="AO223" s="78"/>
      <c r="AP223" s="78"/>
      <c r="AQ223" s="78"/>
      <c r="AR223" s="78"/>
      <c r="AS223" s="78"/>
      <c r="AT223" s="78"/>
      <c r="AU223" s="206"/>
      <c r="AV223" s="78"/>
      <c r="AW223" s="78"/>
      <c r="AX223" s="78"/>
      <c r="AY223" s="78"/>
      <c r="AZ223" s="78"/>
      <c r="BA223" s="78"/>
      <c r="BB223" s="78"/>
      <c r="BC223" s="78"/>
      <c r="BD223" s="78"/>
      <c r="BE223" s="78"/>
      <c r="BF223" s="78"/>
      <c r="BG223" s="78"/>
      <c r="BH223" s="206"/>
      <c r="BI223" s="78"/>
      <c r="BJ223" s="78"/>
      <c r="BK223" s="78"/>
      <c r="BL223" s="78"/>
      <c r="BM223" s="78"/>
      <c r="BN223" s="78"/>
      <c r="BO223" s="78"/>
      <c r="BP223" s="78"/>
      <c r="BQ223" s="78"/>
    </row>
    <row r="224" spans="25:69" ht="38.25">
      <c r="Y224" s="362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230"/>
      <c r="AL224" s="78"/>
      <c r="AM224" s="78"/>
      <c r="AN224" s="78"/>
      <c r="AO224" s="78"/>
      <c r="AP224" s="78"/>
      <c r="AQ224" s="78"/>
      <c r="AR224" s="78"/>
      <c r="AS224" s="78"/>
      <c r="AT224" s="78"/>
      <c r="AU224" s="206"/>
      <c r="AV224" s="78"/>
      <c r="AW224" s="78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206"/>
      <c r="BI224" s="78"/>
      <c r="BJ224" s="78"/>
      <c r="BK224" s="78"/>
      <c r="BL224" s="78"/>
      <c r="BM224" s="78"/>
      <c r="BN224" s="78"/>
      <c r="BO224" s="78"/>
      <c r="BP224" s="78"/>
      <c r="BQ224" s="78"/>
    </row>
    <row r="225" spans="25:69" ht="38.25">
      <c r="Y225" s="362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230"/>
      <c r="AL225" s="78"/>
      <c r="AM225" s="78"/>
      <c r="AN225" s="78"/>
      <c r="AO225" s="78"/>
      <c r="AP225" s="78"/>
      <c r="AQ225" s="78"/>
      <c r="AR225" s="78"/>
      <c r="AS225" s="78"/>
      <c r="AT225" s="78"/>
      <c r="AU225" s="206"/>
      <c r="AV225" s="78"/>
      <c r="AW225" s="78"/>
      <c r="AX225" s="78"/>
      <c r="AY225" s="78"/>
      <c r="AZ225" s="78"/>
      <c r="BA225" s="78"/>
      <c r="BB225" s="78"/>
      <c r="BC225" s="78"/>
      <c r="BD225" s="78"/>
      <c r="BE225" s="78"/>
      <c r="BF225" s="78"/>
      <c r="BG225" s="78"/>
      <c r="BH225" s="206"/>
      <c r="BI225" s="78"/>
      <c r="BJ225" s="78"/>
      <c r="BK225" s="78"/>
      <c r="BL225" s="78"/>
      <c r="BM225" s="78"/>
      <c r="BN225" s="78"/>
      <c r="BO225" s="78"/>
      <c r="BP225" s="78"/>
      <c r="BQ225" s="78"/>
    </row>
    <row r="226" spans="25:69" ht="38.25">
      <c r="Y226" s="362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230"/>
      <c r="AL226" s="78"/>
      <c r="AM226" s="78"/>
      <c r="AN226" s="78"/>
      <c r="AO226" s="78"/>
      <c r="AP226" s="78"/>
      <c r="AQ226" s="78"/>
      <c r="AR226" s="78"/>
      <c r="AS226" s="78"/>
      <c r="AT226" s="78"/>
      <c r="AU226" s="206"/>
      <c r="AV226" s="78"/>
      <c r="AW226" s="78"/>
      <c r="AX226" s="78"/>
      <c r="AY226" s="78"/>
      <c r="AZ226" s="78"/>
      <c r="BA226" s="78"/>
      <c r="BB226" s="78"/>
      <c r="BC226" s="78"/>
      <c r="BD226" s="78"/>
      <c r="BE226" s="78"/>
      <c r="BF226" s="78"/>
      <c r="BG226" s="78"/>
      <c r="BH226" s="206"/>
      <c r="BI226" s="78"/>
      <c r="BJ226" s="78"/>
      <c r="BK226" s="78"/>
      <c r="BL226" s="78"/>
      <c r="BM226" s="78"/>
      <c r="BN226" s="78"/>
      <c r="BO226" s="78"/>
      <c r="BP226" s="78"/>
      <c r="BQ226" s="78"/>
    </row>
    <row r="227" spans="25:69" ht="38.25">
      <c r="Y227" s="362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230"/>
      <c r="AL227" s="78"/>
      <c r="AM227" s="78"/>
      <c r="AN227" s="78"/>
      <c r="AO227" s="78"/>
      <c r="AP227" s="78"/>
      <c r="AQ227" s="78"/>
      <c r="AR227" s="78"/>
      <c r="AS227" s="78"/>
      <c r="AT227" s="78"/>
      <c r="AU227" s="206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206"/>
      <c r="BI227" s="78"/>
      <c r="BJ227" s="78"/>
      <c r="BK227" s="78"/>
      <c r="BL227" s="78"/>
      <c r="BM227" s="78"/>
      <c r="BN227" s="78"/>
      <c r="BO227" s="78"/>
      <c r="BP227" s="78"/>
      <c r="BQ227" s="78"/>
    </row>
    <row r="228" spans="25:69" ht="38.25">
      <c r="Y228" s="362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230"/>
      <c r="AL228" s="78"/>
      <c r="AM228" s="78"/>
      <c r="AN228" s="78"/>
      <c r="AO228" s="78"/>
      <c r="AP228" s="78"/>
      <c r="AQ228" s="78"/>
      <c r="AR228" s="78"/>
      <c r="AS228" s="78"/>
      <c r="AT228" s="78"/>
      <c r="AU228" s="206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206"/>
      <c r="BI228" s="78"/>
      <c r="BJ228" s="78"/>
      <c r="BK228" s="78"/>
      <c r="BL228" s="78"/>
      <c r="BM228" s="78"/>
      <c r="BN228" s="78"/>
      <c r="BO228" s="78"/>
      <c r="BP228" s="78"/>
      <c r="BQ228" s="78"/>
    </row>
    <row r="229" spans="25:69" ht="38.25">
      <c r="Y229" s="362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230"/>
      <c r="AL229" s="78"/>
      <c r="AM229" s="78"/>
      <c r="AN229" s="78"/>
      <c r="AO229" s="78"/>
      <c r="AP229" s="78"/>
      <c r="AQ229" s="78"/>
      <c r="AR229" s="78"/>
      <c r="AS229" s="78"/>
      <c r="AT229" s="78"/>
      <c r="AU229" s="206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206"/>
      <c r="BI229" s="78"/>
      <c r="BJ229" s="78"/>
      <c r="BK229" s="78"/>
      <c r="BL229" s="78"/>
      <c r="BM229" s="78"/>
      <c r="BN229" s="78"/>
      <c r="BO229" s="78"/>
      <c r="BP229" s="78"/>
      <c r="BQ229" s="78"/>
    </row>
    <row r="230" spans="25:69" ht="38.25">
      <c r="Y230" s="362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230"/>
      <c r="AL230" s="78"/>
      <c r="AM230" s="78"/>
      <c r="AN230" s="78"/>
      <c r="AO230" s="78"/>
      <c r="AP230" s="78"/>
      <c r="AQ230" s="78"/>
      <c r="AR230" s="78"/>
      <c r="AS230" s="78"/>
      <c r="AT230" s="78"/>
      <c r="AU230" s="206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206"/>
      <c r="BI230" s="78"/>
      <c r="BJ230" s="78"/>
      <c r="BK230" s="78"/>
      <c r="BL230" s="78"/>
      <c r="BM230" s="78"/>
      <c r="BN230" s="78"/>
      <c r="BO230" s="78"/>
      <c r="BP230" s="78"/>
      <c r="BQ230" s="78"/>
    </row>
    <row r="231" spans="25:69" ht="38.25">
      <c r="Y231" s="362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230"/>
      <c r="AL231" s="78"/>
      <c r="AM231" s="78"/>
      <c r="AN231" s="78"/>
      <c r="AO231" s="78"/>
      <c r="AP231" s="78"/>
      <c r="AQ231" s="78"/>
      <c r="AR231" s="78"/>
      <c r="AS231" s="78"/>
      <c r="AT231" s="78"/>
      <c r="AU231" s="206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206"/>
      <c r="BI231" s="78"/>
      <c r="BJ231" s="78"/>
      <c r="BK231" s="78"/>
      <c r="BL231" s="78"/>
      <c r="BM231" s="78"/>
      <c r="BN231" s="78"/>
      <c r="BO231" s="78"/>
      <c r="BP231" s="78"/>
      <c r="BQ231" s="78"/>
    </row>
    <row r="232" spans="25:69" ht="38.25">
      <c r="Y232" s="362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230"/>
      <c r="AL232" s="78"/>
      <c r="AM232" s="78"/>
      <c r="AN232" s="78"/>
      <c r="AO232" s="78"/>
      <c r="AP232" s="78"/>
      <c r="AQ232" s="78"/>
      <c r="AR232" s="78"/>
      <c r="AS232" s="78"/>
      <c r="AT232" s="78"/>
      <c r="AU232" s="206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206"/>
      <c r="BI232" s="78"/>
      <c r="BJ232" s="78"/>
      <c r="BK232" s="78"/>
      <c r="BL232" s="78"/>
      <c r="BM232" s="78"/>
      <c r="BN232" s="78"/>
      <c r="BO232" s="78"/>
      <c r="BP232" s="78"/>
      <c r="BQ232" s="78"/>
    </row>
    <row r="233" spans="25:69" ht="38.25">
      <c r="Y233" s="362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230"/>
      <c r="AL233" s="78"/>
      <c r="AM233" s="78"/>
      <c r="AN233" s="78"/>
      <c r="AO233" s="78"/>
      <c r="AP233" s="78"/>
      <c r="AQ233" s="78"/>
      <c r="AR233" s="78"/>
      <c r="AS233" s="78"/>
      <c r="AT233" s="78"/>
      <c r="AU233" s="206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206"/>
      <c r="BI233" s="78"/>
      <c r="BJ233" s="78"/>
      <c r="BK233" s="78"/>
      <c r="BL233" s="78"/>
      <c r="BM233" s="78"/>
      <c r="BN233" s="78"/>
      <c r="BO233" s="78"/>
      <c r="BP233" s="78"/>
      <c r="BQ233" s="78"/>
    </row>
    <row r="234" spans="25:69" ht="38.25">
      <c r="Y234" s="362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230"/>
      <c r="AL234" s="78"/>
      <c r="AM234" s="78"/>
      <c r="AN234" s="78"/>
      <c r="AO234" s="78"/>
      <c r="AP234" s="78"/>
      <c r="AQ234" s="78"/>
      <c r="AR234" s="78"/>
      <c r="AS234" s="78"/>
      <c r="AT234" s="78"/>
      <c r="AU234" s="206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206"/>
      <c r="BI234" s="78"/>
      <c r="BJ234" s="78"/>
      <c r="BK234" s="78"/>
      <c r="BL234" s="78"/>
      <c r="BM234" s="78"/>
      <c r="BN234" s="78"/>
      <c r="BO234" s="78"/>
      <c r="BP234" s="78"/>
      <c r="BQ234" s="78"/>
    </row>
    <row r="235" spans="25:69" ht="38.25">
      <c r="Y235" s="362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230"/>
      <c r="AL235" s="78"/>
      <c r="AM235" s="78"/>
      <c r="AN235" s="78"/>
      <c r="AO235" s="78"/>
      <c r="AP235" s="78"/>
      <c r="AQ235" s="78"/>
      <c r="AR235" s="78"/>
      <c r="AS235" s="78"/>
      <c r="AT235" s="78"/>
      <c r="AU235" s="206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206"/>
      <c r="BI235" s="78"/>
      <c r="BJ235" s="78"/>
      <c r="BK235" s="78"/>
      <c r="BL235" s="78"/>
      <c r="BM235" s="78"/>
      <c r="BN235" s="78"/>
      <c r="BO235" s="78"/>
      <c r="BP235" s="78"/>
      <c r="BQ235" s="78"/>
    </row>
    <row r="236" spans="25:69" ht="38.25">
      <c r="Y236" s="362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230"/>
      <c r="AL236" s="78"/>
      <c r="AM236" s="78"/>
      <c r="AN236" s="78"/>
      <c r="AO236" s="78"/>
      <c r="AP236" s="78"/>
      <c r="AQ236" s="78"/>
      <c r="AR236" s="78"/>
      <c r="AS236" s="78"/>
      <c r="AT236" s="78"/>
      <c r="AU236" s="206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206"/>
      <c r="BI236" s="78"/>
      <c r="BJ236" s="78"/>
      <c r="BK236" s="78"/>
      <c r="BL236" s="78"/>
      <c r="BM236" s="78"/>
      <c r="BN236" s="78"/>
      <c r="BO236" s="78"/>
      <c r="BP236" s="78"/>
      <c r="BQ236" s="78"/>
    </row>
    <row r="237" spans="25:69" ht="38.25">
      <c r="Y237" s="362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230"/>
      <c r="AL237" s="78"/>
      <c r="AM237" s="78"/>
      <c r="AN237" s="78"/>
      <c r="AO237" s="78"/>
      <c r="AP237" s="78"/>
      <c r="AQ237" s="78"/>
      <c r="AR237" s="78"/>
      <c r="AS237" s="78"/>
      <c r="AT237" s="78"/>
      <c r="AU237" s="206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206"/>
      <c r="BI237" s="78"/>
      <c r="BJ237" s="78"/>
      <c r="BK237" s="78"/>
      <c r="BL237" s="78"/>
      <c r="BM237" s="78"/>
      <c r="BN237" s="78"/>
      <c r="BO237" s="78"/>
      <c r="BP237" s="78"/>
      <c r="BQ237" s="78"/>
    </row>
    <row r="238" spans="25:69" ht="38.25">
      <c r="Y238" s="362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230"/>
      <c r="AL238" s="78"/>
      <c r="AM238" s="78"/>
      <c r="AN238" s="78"/>
      <c r="AO238" s="78"/>
      <c r="AP238" s="78"/>
      <c r="AQ238" s="78"/>
      <c r="AR238" s="78"/>
      <c r="AS238" s="78"/>
      <c r="AT238" s="78"/>
      <c r="AU238" s="206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206"/>
      <c r="BI238" s="78"/>
      <c r="BJ238" s="78"/>
      <c r="BK238" s="78"/>
      <c r="BL238" s="78"/>
      <c r="BM238" s="78"/>
      <c r="BN238" s="78"/>
      <c r="BO238" s="78"/>
      <c r="BP238" s="78"/>
      <c r="BQ238" s="78"/>
    </row>
    <row r="239" spans="25:69" ht="38.25">
      <c r="Y239" s="362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230"/>
      <c r="AL239" s="78"/>
      <c r="AM239" s="78"/>
      <c r="AN239" s="78"/>
      <c r="AO239" s="78"/>
      <c r="AP239" s="78"/>
      <c r="AQ239" s="78"/>
      <c r="AR239" s="78"/>
      <c r="AS239" s="78"/>
      <c r="AT239" s="78"/>
      <c r="AU239" s="206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206"/>
      <c r="BI239" s="78"/>
      <c r="BJ239" s="78"/>
      <c r="BK239" s="78"/>
      <c r="BL239" s="78"/>
      <c r="BM239" s="78"/>
      <c r="BN239" s="78"/>
      <c r="BO239" s="78"/>
      <c r="BP239" s="78"/>
      <c r="BQ239" s="78"/>
    </row>
    <row r="240" spans="25:69" ht="38.25">
      <c r="Y240" s="362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230"/>
      <c r="AL240" s="78"/>
      <c r="AM240" s="78"/>
      <c r="AN240" s="78"/>
      <c r="AO240" s="78"/>
      <c r="AP240" s="78"/>
      <c r="AQ240" s="78"/>
      <c r="AR240" s="78"/>
      <c r="AS240" s="78"/>
      <c r="AT240" s="78"/>
      <c r="AU240" s="206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206"/>
      <c r="BI240" s="78"/>
      <c r="BJ240" s="78"/>
      <c r="BK240" s="78"/>
      <c r="BL240" s="78"/>
      <c r="BM240" s="78"/>
      <c r="BN240" s="78"/>
      <c r="BO240" s="78"/>
      <c r="BP240" s="78"/>
      <c r="BQ240" s="78"/>
    </row>
    <row r="241" spans="25:69" ht="38.25">
      <c r="Y241" s="362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230"/>
      <c r="AL241" s="78"/>
      <c r="AM241" s="78"/>
      <c r="AN241" s="78"/>
      <c r="AO241" s="78"/>
      <c r="AP241" s="78"/>
      <c r="AQ241" s="78"/>
      <c r="AR241" s="78"/>
      <c r="AS241" s="78"/>
      <c r="AT241" s="78"/>
      <c r="AU241" s="206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206"/>
      <c r="BI241" s="78"/>
      <c r="BJ241" s="78"/>
      <c r="BK241" s="78"/>
      <c r="BL241" s="78"/>
      <c r="BM241" s="78"/>
      <c r="BN241" s="78"/>
      <c r="BO241" s="78"/>
      <c r="BP241" s="78"/>
      <c r="BQ241" s="78"/>
    </row>
    <row r="242" spans="25:69" ht="38.25">
      <c r="Y242" s="362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230"/>
      <c r="AL242" s="78"/>
      <c r="AM242" s="78"/>
      <c r="AN242" s="78"/>
      <c r="AO242" s="78"/>
      <c r="AP242" s="78"/>
      <c r="AQ242" s="78"/>
      <c r="AR242" s="78"/>
      <c r="AS242" s="78"/>
      <c r="AT242" s="78"/>
      <c r="AU242" s="206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206"/>
      <c r="BI242" s="78"/>
      <c r="BJ242" s="78"/>
      <c r="BK242" s="78"/>
      <c r="BL242" s="78"/>
      <c r="BM242" s="78"/>
      <c r="BN242" s="78"/>
      <c r="BO242" s="78"/>
      <c r="BP242" s="78"/>
      <c r="BQ242" s="78"/>
    </row>
    <row r="243" spans="25:69" ht="38.25">
      <c r="Y243" s="362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230"/>
      <c r="AL243" s="78"/>
      <c r="AM243" s="78"/>
      <c r="AN243" s="78"/>
      <c r="AO243" s="78"/>
      <c r="AP243" s="78"/>
      <c r="AQ243" s="78"/>
      <c r="AR243" s="78"/>
      <c r="AS243" s="78"/>
      <c r="AT243" s="78"/>
      <c r="AU243" s="206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206"/>
      <c r="BI243" s="78"/>
      <c r="BJ243" s="78"/>
      <c r="BK243" s="78"/>
      <c r="BL243" s="78"/>
      <c r="BM243" s="78"/>
      <c r="BN243" s="78"/>
      <c r="BO243" s="78"/>
      <c r="BP243" s="78"/>
      <c r="BQ243" s="78"/>
    </row>
    <row r="244" spans="25:69" ht="38.25">
      <c r="Y244" s="362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230"/>
      <c r="AL244" s="78"/>
      <c r="AM244" s="78"/>
      <c r="AN244" s="78"/>
      <c r="AO244" s="78"/>
      <c r="AP244" s="78"/>
      <c r="AQ244" s="78"/>
      <c r="AR244" s="78"/>
      <c r="AS244" s="78"/>
      <c r="AT244" s="78"/>
      <c r="AU244" s="206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206"/>
      <c r="BI244" s="78"/>
      <c r="BJ244" s="78"/>
      <c r="BK244" s="78"/>
      <c r="BL244" s="78"/>
      <c r="BM244" s="78"/>
      <c r="BN244" s="78"/>
      <c r="BO244" s="78"/>
      <c r="BP244" s="78"/>
      <c r="BQ244" s="78"/>
    </row>
    <row r="245" spans="25:69" ht="38.25">
      <c r="Y245" s="362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230"/>
      <c r="AL245" s="78"/>
      <c r="AM245" s="78"/>
      <c r="AN245" s="78"/>
      <c r="AO245" s="78"/>
      <c r="AP245" s="78"/>
      <c r="AQ245" s="78"/>
      <c r="AR245" s="78"/>
      <c r="AS245" s="78"/>
      <c r="AT245" s="78"/>
      <c r="AU245" s="206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206"/>
      <c r="BI245" s="78"/>
      <c r="BJ245" s="78"/>
      <c r="BK245" s="78"/>
      <c r="BL245" s="78"/>
      <c r="BM245" s="78"/>
      <c r="BN245" s="78"/>
      <c r="BO245" s="78"/>
      <c r="BP245" s="78"/>
      <c r="BQ245" s="78"/>
    </row>
    <row r="246" spans="25:69" ht="38.25">
      <c r="Y246" s="362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230"/>
      <c r="AL246" s="78"/>
      <c r="AM246" s="78"/>
      <c r="AN246" s="78"/>
      <c r="AO246" s="78"/>
      <c r="AP246" s="78"/>
      <c r="AQ246" s="78"/>
      <c r="AR246" s="78"/>
      <c r="AS246" s="78"/>
      <c r="AT246" s="78"/>
      <c r="AU246" s="206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206"/>
      <c r="BI246" s="78"/>
      <c r="BJ246" s="78"/>
      <c r="BK246" s="78"/>
      <c r="BL246" s="78"/>
      <c r="BM246" s="78"/>
      <c r="BN246" s="78"/>
      <c r="BO246" s="78"/>
      <c r="BP246" s="78"/>
      <c r="BQ246" s="78"/>
    </row>
    <row r="247" spans="25:69" ht="38.25">
      <c r="Y247" s="362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230"/>
      <c r="AL247" s="78"/>
      <c r="AM247" s="78"/>
      <c r="AN247" s="78"/>
      <c r="AO247" s="78"/>
      <c r="AP247" s="78"/>
      <c r="AQ247" s="78"/>
      <c r="AR247" s="78"/>
      <c r="AS247" s="78"/>
      <c r="AT247" s="78"/>
      <c r="AU247" s="206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206"/>
      <c r="BI247" s="78"/>
      <c r="BJ247" s="78"/>
      <c r="BK247" s="78"/>
      <c r="BL247" s="78"/>
      <c r="BM247" s="78"/>
      <c r="BN247" s="78"/>
      <c r="BO247" s="78"/>
      <c r="BP247" s="78"/>
      <c r="BQ247" s="78"/>
    </row>
    <row r="248" spans="25:69" ht="38.25">
      <c r="Y248" s="362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230"/>
      <c r="AL248" s="78"/>
      <c r="AM248" s="78"/>
      <c r="AN248" s="78"/>
      <c r="AO248" s="78"/>
      <c r="AP248" s="78"/>
      <c r="AQ248" s="78"/>
      <c r="AR248" s="78"/>
      <c r="AS248" s="78"/>
      <c r="AT248" s="78"/>
      <c r="AU248" s="206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206"/>
      <c r="BI248" s="78"/>
      <c r="BJ248" s="78"/>
      <c r="BK248" s="78"/>
      <c r="BL248" s="78"/>
      <c r="BM248" s="78"/>
      <c r="BN248" s="78"/>
      <c r="BO248" s="78"/>
      <c r="BP248" s="78"/>
      <c r="BQ248" s="78"/>
    </row>
    <row r="249" spans="25:69" ht="38.25">
      <c r="Y249" s="362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230"/>
      <c r="AL249" s="78"/>
      <c r="AM249" s="78"/>
      <c r="AN249" s="78"/>
      <c r="AO249" s="78"/>
      <c r="AP249" s="78"/>
      <c r="AQ249" s="78"/>
      <c r="AR249" s="78"/>
      <c r="AS249" s="78"/>
      <c r="AT249" s="78"/>
      <c r="AU249" s="206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206"/>
      <c r="BI249" s="78"/>
      <c r="BJ249" s="78"/>
      <c r="BK249" s="78"/>
      <c r="BL249" s="78"/>
      <c r="BM249" s="78"/>
      <c r="BN249" s="78"/>
      <c r="BO249" s="78"/>
      <c r="BP249" s="78"/>
      <c r="BQ249" s="78"/>
    </row>
    <row r="250" spans="25:69" ht="38.25">
      <c r="Y250" s="362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230"/>
      <c r="AL250" s="78"/>
      <c r="AM250" s="78"/>
      <c r="AN250" s="78"/>
      <c r="AO250" s="78"/>
      <c r="AP250" s="78"/>
      <c r="AQ250" s="78"/>
      <c r="AR250" s="78"/>
      <c r="AS250" s="78"/>
      <c r="AT250" s="78"/>
      <c r="AU250" s="206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206"/>
      <c r="BI250" s="78"/>
      <c r="BJ250" s="78"/>
      <c r="BK250" s="78"/>
      <c r="BL250" s="78"/>
      <c r="BM250" s="78"/>
      <c r="BN250" s="78"/>
      <c r="BO250" s="78"/>
      <c r="BP250" s="78"/>
      <c r="BQ250" s="78"/>
    </row>
    <row r="251" spans="25:69" ht="38.25">
      <c r="Y251" s="362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230"/>
      <c r="AL251" s="78"/>
      <c r="AM251" s="78"/>
      <c r="AN251" s="78"/>
      <c r="AO251" s="78"/>
      <c r="AP251" s="78"/>
      <c r="AQ251" s="78"/>
      <c r="AR251" s="78"/>
      <c r="AS251" s="78"/>
      <c r="AT251" s="78"/>
      <c r="AU251" s="206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206"/>
      <c r="BI251" s="78"/>
      <c r="BJ251" s="78"/>
      <c r="BK251" s="78"/>
      <c r="BL251" s="78"/>
      <c r="BM251" s="78"/>
      <c r="BN251" s="78"/>
      <c r="BO251" s="78"/>
      <c r="BP251" s="78"/>
      <c r="BQ251" s="78"/>
    </row>
    <row r="252" spans="25:69" ht="38.25">
      <c r="Y252" s="362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230"/>
      <c r="AL252" s="78"/>
      <c r="AM252" s="78"/>
      <c r="AN252" s="78"/>
      <c r="AO252" s="78"/>
      <c r="AP252" s="78"/>
      <c r="AQ252" s="78"/>
      <c r="AR252" s="78"/>
      <c r="AS252" s="78"/>
      <c r="AT252" s="78"/>
      <c r="AU252" s="206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206"/>
      <c r="BI252" s="78"/>
      <c r="BJ252" s="78"/>
      <c r="BK252" s="78"/>
      <c r="BL252" s="78"/>
      <c r="BM252" s="78"/>
      <c r="BN252" s="78"/>
      <c r="BO252" s="78"/>
      <c r="BP252" s="78"/>
      <c r="BQ252" s="78"/>
    </row>
    <row r="253" spans="25:69" ht="38.25">
      <c r="Y253" s="362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230"/>
      <c r="AL253" s="78"/>
      <c r="AM253" s="78"/>
      <c r="AN253" s="78"/>
      <c r="AO253" s="78"/>
      <c r="AP253" s="78"/>
      <c r="AQ253" s="78"/>
      <c r="AR253" s="78"/>
      <c r="AS253" s="78"/>
      <c r="AT253" s="78"/>
      <c r="AU253" s="206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206"/>
      <c r="BI253" s="78"/>
      <c r="BJ253" s="78"/>
      <c r="BK253" s="78"/>
      <c r="BL253" s="78"/>
      <c r="BM253" s="78"/>
      <c r="BN253" s="78"/>
      <c r="BO253" s="78"/>
      <c r="BP253" s="78"/>
      <c r="BQ253" s="78"/>
    </row>
    <row r="254" spans="25:69" ht="38.25">
      <c r="Y254" s="362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230"/>
      <c r="AL254" s="78"/>
      <c r="AM254" s="78"/>
      <c r="AN254" s="78"/>
      <c r="AO254" s="78"/>
      <c r="AP254" s="78"/>
      <c r="AQ254" s="78"/>
      <c r="AR254" s="78"/>
      <c r="AS254" s="78"/>
      <c r="AT254" s="78"/>
      <c r="AU254" s="206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206"/>
      <c r="BI254" s="78"/>
      <c r="BJ254" s="78"/>
      <c r="BK254" s="78"/>
      <c r="BL254" s="78"/>
      <c r="BM254" s="78"/>
      <c r="BN254" s="78"/>
      <c r="BO254" s="78"/>
      <c r="BP254" s="78"/>
      <c r="BQ254" s="78"/>
    </row>
    <row r="255" spans="25:69" ht="38.25">
      <c r="Y255" s="362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230"/>
      <c r="AL255" s="78"/>
      <c r="AM255" s="78"/>
      <c r="AN255" s="78"/>
      <c r="AO255" s="78"/>
      <c r="AP255" s="78"/>
      <c r="AQ255" s="78"/>
      <c r="AR255" s="78"/>
      <c r="AS255" s="78"/>
      <c r="AT255" s="78"/>
      <c r="AU255" s="206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206"/>
      <c r="BI255" s="78"/>
      <c r="BJ255" s="78"/>
      <c r="BK255" s="78"/>
      <c r="BL255" s="78"/>
      <c r="BM255" s="78"/>
      <c r="BN255" s="78"/>
      <c r="BO255" s="78"/>
      <c r="BP255" s="78"/>
      <c r="BQ255" s="78"/>
    </row>
    <row r="256" spans="25:69" ht="38.25">
      <c r="Y256" s="362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230"/>
      <c r="AL256" s="78"/>
      <c r="AM256" s="78"/>
      <c r="AN256" s="78"/>
      <c r="AO256" s="78"/>
      <c r="AP256" s="78"/>
      <c r="AQ256" s="78"/>
      <c r="AR256" s="78"/>
      <c r="AS256" s="78"/>
      <c r="AT256" s="78"/>
      <c r="AU256" s="206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206"/>
      <c r="BI256" s="78"/>
      <c r="BJ256" s="78"/>
      <c r="BK256" s="78"/>
      <c r="BL256" s="78"/>
      <c r="BM256" s="78"/>
      <c r="BN256" s="78"/>
      <c r="BO256" s="78"/>
      <c r="BP256" s="78"/>
      <c r="BQ256" s="78"/>
    </row>
    <row r="257" spans="25:69" ht="38.25">
      <c r="Y257" s="362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230"/>
      <c r="AL257" s="78"/>
      <c r="AM257" s="78"/>
      <c r="AN257" s="78"/>
      <c r="AO257" s="78"/>
      <c r="AP257" s="78"/>
      <c r="AQ257" s="78"/>
      <c r="AR257" s="78"/>
      <c r="AS257" s="78"/>
      <c r="AT257" s="78"/>
      <c r="AU257" s="206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206"/>
      <c r="BI257" s="78"/>
      <c r="BJ257" s="78"/>
      <c r="BK257" s="78"/>
      <c r="BL257" s="78"/>
      <c r="BM257" s="78"/>
      <c r="BN257" s="78"/>
      <c r="BO257" s="78"/>
      <c r="BP257" s="78"/>
      <c r="BQ257" s="78"/>
    </row>
    <row r="258" spans="25:69" ht="38.25">
      <c r="Y258" s="362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230"/>
      <c r="AL258" s="78"/>
      <c r="AM258" s="78"/>
      <c r="AN258" s="78"/>
      <c r="AO258" s="78"/>
      <c r="AP258" s="78"/>
      <c r="AQ258" s="78"/>
      <c r="AR258" s="78"/>
      <c r="AS258" s="78"/>
      <c r="AT258" s="78"/>
      <c r="AU258" s="206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206"/>
      <c r="BI258" s="78"/>
      <c r="BJ258" s="78"/>
      <c r="BK258" s="78"/>
      <c r="BL258" s="78"/>
      <c r="BM258" s="78"/>
      <c r="BN258" s="78"/>
      <c r="BO258" s="78"/>
      <c r="BP258" s="78"/>
      <c r="BQ258" s="78"/>
    </row>
    <row r="259" spans="25:69" ht="38.25">
      <c r="Y259" s="362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230"/>
      <c r="AL259" s="78"/>
      <c r="AM259" s="78"/>
      <c r="AN259" s="78"/>
      <c r="AO259" s="78"/>
      <c r="AP259" s="78"/>
      <c r="AQ259" s="78"/>
      <c r="AR259" s="78"/>
      <c r="AS259" s="78"/>
      <c r="AT259" s="78"/>
      <c r="AU259" s="206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206"/>
      <c r="BI259" s="78"/>
      <c r="BJ259" s="78"/>
      <c r="BK259" s="78"/>
      <c r="BL259" s="78"/>
      <c r="BM259" s="78"/>
      <c r="BN259" s="78"/>
      <c r="BO259" s="78"/>
      <c r="BP259" s="78"/>
      <c r="BQ259" s="78"/>
    </row>
    <row r="260" spans="25:69" ht="38.25">
      <c r="Y260" s="362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230"/>
      <c r="AL260" s="78"/>
      <c r="AM260" s="78"/>
      <c r="AN260" s="78"/>
      <c r="AO260" s="78"/>
      <c r="AP260" s="78"/>
      <c r="AQ260" s="78"/>
      <c r="AR260" s="78"/>
      <c r="AS260" s="78"/>
      <c r="AT260" s="78"/>
      <c r="AU260" s="206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206"/>
      <c r="BI260" s="78"/>
      <c r="BJ260" s="78"/>
      <c r="BK260" s="78"/>
      <c r="BL260" s="78"/>
      <c r="BM260" s="78"/>
      <c r="BN260" s="78"/>
      <c r="BO260" s="78"/>
      <c r="BP260" s="78"/>
      <c r="BQ260" s="78"/>
    </row>
    <row r="261" spans="25:69" ht="38.25">
      <c r="Y261" s="362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230"/>
      <c r="AL261" s="78"/>
      <c r="AM261" s="78"/>
      <c r="AN261" s="78"/>
      <c r="AO261" s="78"/>
      <c r="AP261" s="78"/>
      <c r="AQ261" s="78"/>
      <c r="AR261" s="78"/>
      <c r="AS261" s="78"/>
      <c r="AT261" s="78"/>
      <c r="AU261" s="206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206"/>
      <c r="BI261" s="78"/>
      <c r="BJ261" s="78"/>
      <c r="BK261" s="78"/>
      <c r="BL261" s="78"/>
      <c r="BM261" s="78"/>
      <c r="BN261" s="78"/>
      <c r="BO261" s="78"/>
      <c r="BP261" s="78"/>
      <c r="BQ261" s="78"/>
    </row>
    <row r="262" spans="25:69" ht="38.25">
      <c r="Y262" s="362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230"/>
      <c r="AL262" s="78"/>
      <c r="AM262" s="78"/>
      <c r="AN262" s="78"/>
      <c r="AO262" s="78"/>
      <c r="AP262" s="78"/>
      <c r="AQ262" s="78"/>
      <c r="AR262" s="78"/>
      <c r="AS262" s="78"/>
      <c r="AT262" s="78"/>
      <c r="AU262" s="206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206"/>
      <c r="BI262" s="78"/>
      <c r="BJ262" s="78"/>
      <c r="BK262" s="78"/>
      <c r="BL262" s="78"/>
      <c r="BM262" s="78"/>
      <c r="BN262" s="78"/>
      <c r="BO262" s="78"/>
      <c r="BP262" s="78"/>
      <c r="BQ262" s="78"/>
    </row>
    <row r="263" spans="25:69" ht="38.25">
      <c r="Y263" s="362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230"/>
      <c r="AL263" s="78"/>
      <c r="AM263" s="78"/>
      <c r="AN263" s="78"/>
      <c r="AO263" s="78"/>
      <c r="AP263" s="78"/>
      <c r="AQ263" s="78"/>
      <c r="AR263" s="78"/>
      <c r="AS263" s="78"/>
      <c r="AT263" s="78"/>
      <c r="AU263" s="206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206"/>
      <c r="BI263" s="78"/>
      <c r="BJ263" s="78"/>
      <c r="BK263" s="78"/>
      <c r="BL263" s="78"/>
      <c r="BM263" s="78"/>
      <c r="BN263" s="78"/>
      <c r="BO263" s="78"/>
      <c r="BP263" s="78"/>
      <c r="BQ263" s="78"/>
    </row>
    <row r="264" spans="25:69" ht="38.25">
      <c r="Y264" s="362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230"/>
      <c r="AL264" s="78"/>
      <c r="AM264" s="78"/>
      <c r="AN264" s="78"/>
      <c r="AO264" s="78"/>
      <c r="AP264" s="78"/>
      <c r="AQ264" s="78"/>
      <c r="AR264" s="78"/>
      <c r="AS264" s="78"/>
      <c r="AT264" s="78"/>
      <c r="AU264" s="206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206"/>
      <c r="BI264" s="78"/>
      <c r="BJ264" s="78"/>
      <c r="BK264" s="78"/>
      <c r="BL264" s="78"/>
      <c r="BM264" s="78"/>
      <c r="BN264" s="78"/>
      <c r="BO264" s="78"/>
      <c r="BP264" s="78"/>
      <c r="BQ264" s="78"/>
    </row>
    <row r="265" spans="25:69" ht="38.25">
      <c r="Y265" s="362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230"/>
      <c r="AL265" s="78"/>
      <c r="AM265" s="78"/>
      <c r="AN265" s="78"/>
      <c r="AO265" s="78"/>
      <c r="AP265" s="78"/>
      <c r="AQ265" s="78"/>
      <c r="AR265" s="78"/>
      <c r="AS265" s="78"/>
      <c r="AT265" s="78"/>
      <c r="AU265" s="206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206"/>
      <c r="BI265" s="78"/>
      <c r="BJ265" s="78"/>
      <c r="BK265" s="78"/>
      <c r="BL265" s="78"/>
      <c r="BM265" s="78"/>
      <c r="BN265" s="78"/>
      <c r="BO265" s="78"/>
      <c r="BP265" s="78"/>
      <c r="BQ265" s="78"/>
    </row>
    <row r="266" spans="25:69" ht="38.25">
      <c r="Y266" s="362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230"/>
      <c r="AL266" s="78"/>
      <c r="AM266" s="78"/>
      <c r="AN266" s="78"/>
      <c r="AO266" s="78"/>
      <c r="AP266" s="78"/>
      <c r="AQ266" s="78"/>
      <c r="AR266" s="78"/>
      <c r="AS266" s="78"/>
      <c r="AT266" s="78"/>
      <c r="AU266" s="206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206"/>
      <c r="BI266" s="78"/>
      <c r="BJ266" s="78"/>
      <c r="BK266" s="78"/>
      <c r="BL266" s="78"/>
      <c r="BM266" s="78"/>
      <c r="BN266" s="78"/>
      <c r="BO266" s="78"/>
      <c r="BP266" s="78"/>
      <c r="BQ266" s="78"/>
    </row>
    <row r="267" spans="25:69" ht="38.25">
      <c r="Y267" s="362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230"/>
      <c r="AL267" s="78"/>
      <c r="AM267" s="78"/>
      <c r="AN267" s="78"/>
      <c r="AO267" s="78"/>
      <c r="AP267" s="78"/>
      <c r="AQ267" s="78"/>
      <c r="AR267" s="78"/>
      <c r="AS267" s="78"/>
      <c r="AT267" s="78"/>
      <c r="AU267" s="206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206"/>
      <c r="BI267" s="78"/>
      <c r="BJ267" s="78"/>
      <c r="BK267" s="78"/>
      <c r="BL267" s="78"/>
      <c r="BM267" s="78"/>
      <c r="BN267" s="78"/>
      <c r="BO267" s="78"/>
      <c r="BP267" s="78"/>
      <c r="BQ267" s="78"/>
    </row>
    <row r="268" spans="25:69" ht="38.25">
      <c r="Y268" s="362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230"/>
      <c r="AL268" s="78"/>
      <c r="AM268" s="78"/>
      <c r="AN268" s="78"/>
      <c r="AO268" s="78"/>
      <c r="AP268" s="78"/>
      <c r="AQ268" s="78"/>
      <c r="AR268" s="78"/>
      <c r="AS268" s="78"/>
      <c r="AT268" s="78"/>
      <c r="AU268" s="206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206"/>
      <c r="BI268" s="78"/>
      <c r="BJ268" s="78"/>
      <c r="BK268" s="78"/>
      <c r="BL268" s="78"/>
      <c r="BM268" s="78"/>
      <c r="BN268" s="78"/>
      <c r="BO268" s="78"/>
      <c r="BP268" s="78"/>
      <c r="BQ268" s="78"/>
    </row>
    <row r="269" spans="25:69" ht="38.25">
      <c r="Y269" s="362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230"/>
      <c r="AL269" s="78"/>
      <c r="AM269" s="78"/>
      <c r="AN269" s="78"/>
      <c r="AO269" s="78"/>
      <c r="AP269" s="78"/>
      <c r="AQ269" s="78"/>
      <c r="AR269" s="78"/>
      <c r="AS269" s="78"/>
      <c r="AT269" s="78"/>
      <c r="AU269" s="206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206"/>
      <c r="BI269" s="78"/>
      <c r="BJ269" s="78"/>
      <c r="BK269" s="78"/>
      <c r="BL269" s="78"/>
      <c r="BM269" s="78"/>
      <c r="BN269" s="78"/>
      <c r="BO269" s="78"/>
      <c r="BP269" s="78"/>
      <c r="BQ269" s="78"/>
    </row>
    <row r="270" spans="25:69" ht="38.25">
      <c r="Y270" s="362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230"/>
      <c r="AL270" s="78"/>
      <c r="AM270" s="78"/>
      <c r="AN270" s="78"/>
      <c r="AO270" s="78"/>
      <c r="AP270" s="78"/>
      <c r="AQ270" s="78"/>
      <c r="AR270" s="78"/>
      <c r="AS270" s="78"/>
      <c r="AT270" s="78"/>
      <c r="AU270" s="206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206"/>
      <c r="BI270" s="78"/>
      <c r="BJ270" s="78"/>
      <c r="BK270" s="78"/>
      <c r="BL270" s="78"/>
      <c r="BM270" s="78"/>
      <c r="BN270" s="78"/>
      <c r="BO270" s="78"/>
      <c r="BP270" s="78"/>
      <c r="BQ270" s="78"/>
    </row>
    <row r="271" spans="25:69" ht="38.25">
      <c r="Y271" s="362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230"/>
      <c r="AL271" s="78"/>
      <c r="AM271" s="78"/>
      <c r="AN271" s="78"/>
      <c r="AO271" s="78"/>
      <c r="AP271" s="78"/>
      <c r="AQ271" s="78"/>
      <c r="AR271" s="78"/>
      <c r="AS271" s="78"/>
      <c r="AT271" s="78"/>
      <c r="AU271" s="206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206"/>
      <c r="BI271" s="78"/>
      <c r="BJ271" s="78"/>
      <c r="BK271" s="78"/>
      <c r="BL271" s="78"/>
      <c r="BM271" s="78"/>
      <c r="BN271" s="78"/>
      <c r="BO271" s="78"/>
      <c r="BP271" s="78"/>
      <c r="BQ271" s="78"/>
    </row>
    <row r="272" spans="25:69" ht="38.25">
      <c r="Y272" s="362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230"/>
      <c r="AL272" s="78"/>
      <c r="AM272" s="78"/>
      <c r="AN272" s="78"/>
      <c r="AO272" s="78"/>
      <c r="AP272" s="78"/>
      <c r="AQ272" s="78"/>
      <c r="AR272" s="78"/>
      <c r="AS272" s="78"/>
      <c r="AT272" s="78"/>
      <c r="AU272" s="206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206"/>
      <c r="BI272" s="78"/>
      <c r="BJ272" s="78"/>
      <c r="BK272" s="78"/>
      <c r="BL272" s="78"/>
      <c r="BM272" s="78"/>
      <c r="BN272" s="78"/>
      <c r="BO272" s="78"/>
      <c r="BP272" s="78"/>
      <c r="BQ272" s="78"/>
    </row>
    <row r="273" spans="25:69" ht="38.25">
      <c r="Y273" s="362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230"/>
      <c r="AL273" s="78"/>
      <c r="AM273" s="78"/>
      <c r="AN273" s="78"/>
      <c r="AO273" s="78"/>
      <c r="AP273" s="78"/>
      <c r="AQ273" s="78"/>
      <c r="AR273" s="78"/>
      <c r="AS273" s="78"/>
      <c r="AT273" s="78"/>
      <c r="AU273" s="206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206"/>
      <c r="BI273" s="78"/>
      <c r="BJ273" s="78"/>
      <c r="BK273" s="78"/>
      <c r="BL273" s="78"/>
      <c r="BM273" s="78"/>
      <c r="BN273" s="78"/>
      <c r="BO273" s="78"/>
      <c r="BP273" s="78"/>
      <c r="BQ273" s="78"/>
    </row>
    <row r="274" spans="25:69" ht="38.25">
      <c r="Y274" s="362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230"/>
      <c r="AL274" s="78"/>
      <c r="AM274" s="78"/>
      <c r="AN274" s="78"/>
      <c r="AO274" s="78"/>
      <c r="AP274" s="78"/>
      <c r="AQ274" s="78"/>
      <c r="AR274" s="78"/>
      <c r="AS274" s="78"/>
      <c r="AT274" s="78"/>
      <c r="AU274" s="206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206"/>
      <c r="BI274" s="78"/>
      <c r="BJ274" s="78"/>
      <c r="BK274" s="78"/>
      <c r="BL274" s="78"/>
      <c r="BM274" s="78"/>
      <c r="BN274" s="78"/>
      <c r="BO274" s="78"/>
      <c r="BP274" s="78"/>
      <c r="BQ274" s="78"/>
    </row>
    <row r="275" spans="25:69" ht="38.25">
      <c r="Y275" s="362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230"/>
      <c r="AL275" s="78"/>
      <c r="AM275" s="78"/>
      <c r="AN275" s="78"/>
      <c r="AO275" s="78"/>
      <c r="AP275" s="78"/>
      <c r="AQ275" s="78"/>
      <c r="AR275" s="78"/>
      <c r="AS275" s="78"/>
      <c r="AT275" s="78"/>
      <c r="AU275" s="206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206"/>
      <c r="BI275" s="78"/>
      <c r="BJ275" s="78"/>
      <c r="BK275" s="78"/>
      <c r="BL275" s="78"/>
      <c r="BM275" s="78"/>
      <c r="BN275" s="78"/>
      <c r="BO275" s="78"/>
      <c r="BP275" s="78"/>
      <c r="BQ275" s="78"/>
    </row>
    <row r="276" spans="25:69" ht="38.25">
      <c r="Y276" s="362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230"/>
      <c r="AL276" s="78"/>
      <c r="AM276" s="78"/>
      <c r="AN276" s="78"/>
      <c r="AO276" s="78"/>
      <c r="AP276" s="78"/>
      <c r="AQ276" s="78"/>
      <c r="AR276" s="78"/>
      <c r="AS276" s="78"/>
      <c r="AT276" s="78"/>
      <c r="AU276" s="206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206"/>
      <c r="BI276" s="78"/>
      <c r="BJ276" s="78"/>
      <c r="BK276" s="78"/>
      <c r="BL276" s="78"/>
      <c r="BM276" s="78"/>
      <c r="BN276" s="78"/>
      <c r="BO276" s="78"/>
      <c r="BP276" s="78"/>
      <c r="BQ276" s="78"/>
    </row>
    <row r="277" spans="25:69" ht="38.25">
      <c r="Y277" s="362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230"/>
      <c r="AL277" s="78"/>
      <c r="AM277" s="78"/>
      <c r="AN277" s="78"/>
      <c r="AO277" s="78"/>
      <c r="AP277" s="78"/>
      <c r="AQ277" s="78"/>
      <c r="AR277" s="78"/>
      <c r="AS277" s="78"/>
      <c r="AT277" s="78"/>
      <c r="AU277" s="206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206"/>
      <c r="BI277" s="78"/>
      <c r="BJ277" s="78"/>
      <c r="BK277" s="78"/>
      <c r="BL277" s="78"/>
      <c r="BM277" s="78"/>
      <c r="BN277" s="78"/>
      <c r="BO277" s="78"/>
      <c r="BP277" s="78"/>
      <c r="BQ277" s="78"/>
    </row>
    <row r="278" spans="25:69" ht="38.25">
      <c r="Y278" s="362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230"/>
      <c r="AL278" s="78"/>
      <c r="AM278" s="78"/>
      <c r="AN278" s="78"/>
      <c r="AO278" s="78"/>
      <c r="AP278" s="78"/>
      <c r="AQ278" s="78"/>
      <c r="AR278" s="78"/>
      <c r="AS278" s="78"/>
      <c r="AT278" s="78"/>
      <c r="AU278" s="206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206"/>
      <c r="BI278" s="78"/>
      <c r="BJ278" s="78"/>
      <c r="BK278" s="78"/>
      <c r="BL278" s="78"/>
      <c r="BM278" s="78"/>
      <c r="BN278" s="78"/>
      <c r="BO278" s="78"/>
      <c r="BP278" s="78"/>
      <c r="BQ278" s="78"/>
    </row>
    <row r="279" spans="25:69" ht="38.25">
      <c r="Y279" s="362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230"/>
      <c r="AL279" s="78"/>
      <c r="AM279" s="78"/>
      <c r="AN279" s="78"/>
      <c r="AO279" s="78"/>
      <c r="AP279" s="78"/>
      <c r="AQ279" s="78"/>
      <c r="AR279" s="78"/>
      <c r="AS279" s="78"/>
      <c r="AT279" s="78"/>
      <c r="AU279" s="206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206"/>
      <c r="BI279" s="78"/>
      <c r="BJ279" s="78"/>
      <c r="BK279" s="78"/>
      <c r="BL279" s="78"/>
      <c r="BM279" s="78"/>
      <c r="BN279" s="78"/>
      <c r="BO279" s="78"/>
      <c r="BP279" s="78"/>
      <c r="BQ279" s="78"/>
    </row>
    <row r="280" spans="25:69" ht="38.25">
      <c r="Y280" s="362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230"/>
      <c r="AL280" s="78"/>
      <c r="AM280" s="78"/>
      <c r="AN280" s="78"/>
      <c r="AO280" s="78"/>
      <c r="AP280" s="78"/>
      <c r="AQ280" s="78"/>
      <c r="AR280" s="78"/>
      <c r="AS280" s="78"/>
      <c r="AT280" s="78"/>
      <c r="AU280" s="206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206"/>
      <c r="BI280" s="78"/>
      <c r="BJ280" s="78"/>
      <c r="BK280" s="78"/>
      <c r="BL280" s="78"/>
      <c r="BM280" s="78"/>
      <c r="BN280" s="78"/>
      <c r="BO280" s="78"/>
      <c r="BP280" s="78"/>
      <c r="BQ280" s="78"/>
    </row>
    <row r="281" spans="25:69" ht="38.25">
      <c r="Y281" s="362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230"/>
      <c r="AL281" s="78"/>
      <c r="AM281" s="78"/>
      <c r="AN281" s="78"/>
      <c r="AO281" s="78"/>
      <c r="AP281" s="78"/>
      <c r="AQ281" s="78"/>
      <c r="AR281" s="78"/>
      <c r="AS281" s="78"/>
      <c r="AT281" s="78"/>
      <c r="AU281" s="206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206"/>
      <c r="BI281" s="78"/>
      <c r="BJ281" s="78"/>
      <c r="BK281" s="78"/>
      <c r="BL281" s="78"/>
      <c r="BM281" s="78"/>
      <c r="BN281" s="78"/>
      <c r="BO281" s="78"/>
      <c r="BP281" s="78"/>
      <c r="BQ281" s="78"/>
    </row>
    <row r="282" spans="25:69" ht="38.25">
      <c r="Y282" s="362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230"/>
      <c r="AL282" s="78"/>
      <c r="AM282" s="78"/>
      <c r="AN282" s="78"/>
      <c r="AO282" s="78"/>
      <c r="AP282" s="78"/>
      <c r="AQ282" s="78"/>
      <c r="AR282" s="78"/>
      <c r="AS282" s="78"/>
      <c r="AT282" s="78"/>
      <c r="AU282" s="206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206"/>
      <c r="BI282" s="78"/>
      <c r="BJ282" s="78"/>
      <c r="BK282" s="78"/>
      <c r="BL282" s="78"/>
      <c r="BM282" s="78"/>
      <c r="BN282" s="78"/>
      <c r="BO282" s="78"/>
      <c r="BP282" s="78"/>
      <c r="BQ282" s="78"/>
    </row>
    <row r="283" spans="25:69" ht="38.25">
      <c r="Y283" s="362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230"/>
      <c r="AL283" s="78"/>
      <c r="AM283" s="78"/>
      <c r="AN283" s="78"/>
      <c r="AO283" s="78"/>
      <c r="AP283" s="78"/>
      <c r="AQ283" s="78"/>
      <c r="AR283" s="78"/>
      <c r="AS283" s="78"/>
      <c r="AT283" s="78"/>
      <c r="AU283" s="206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206"/>
      <c r="BI283" s="78"/>
      <c r="BJ283" s="78"/>
      <c r="BK283" s="78"/>
      <c r="BL283" s="78"/>
      <c r="BM283" s="78"/>
      <c r="BN283" s="78"/>
      <c r="BO283" s="78"/>
      <c r="BP283" s="78"/>
      <c r="BQ283" s="78"/>
    </row>
    <row r="284" spans="25:69" ht="38.25">
      <c r="Y284" s="362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230"/>
      <c r="AL284" s="78"/>
      <c r="AM284" s="78"/>
      <c r="AN284" s="78"/>
      <c r="AO284" s="78"/>
      <c r="AP284" s="78"/>
      <c r="AQ284" s="78"/>
      <c r="AR284" s="78"/>
      <c r="AS284" s="78"/>
      <c r="AT284" s="78"/>
      <c r="AU284" s="206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206"/>
      <c r="BI284" s="78"/>
      <c r="BJ284" s="78"/>
      <c r="BK284" s="78"/>
      <c r="BL284" s="78"/>
      <c r="BM284" s="78"/>
      <c r="BN284" s="78"/>
      <c r="BO284" s="78"/>
      <c r="BP284" s="78"/>
      <c r="BQ284" s="78"/>
    </row>
    <row r="285" spans="25:69" ht="38.25">
      <c r="Y285" s="362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230"/>
      <c r="AL285" s="78"/>
      <c r="AM285" s="78"/>
      <c r="AN285" s="78"/>
      <c r="AO285" s="78"/>
      <c r="AP285" s="78"/>
      <c r="AQ285" s="78"/>
      <c r="AR285" s="78"/>
      <c r="AS285" s="78"/>
      <c r="AT285" s="78"/>
      <c r="AU285" s="206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206"/>
      <c r="BI285" s="78"/>
      <c r="BJ285" s="78"/>
      <c r="BK285" s="78"/>
      <c r="BL285" s="78"/>
      <c r="BM285" s="78"/>
      <c r="BN285" s="78"/>
      <c r="BO285" s="78"/>
      <c r="BP285" s="78"/>
      <c r="BQ285" s="78"/>
    </row>
    <row r="286" spans="25:69" ht="38.25">
      <c r="Y286" s="362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230"/>
      <c r="AL286" s="78"/>
      <c r="AM286" s="78"/>
      <c r="AN286" s="78"/>
      <c r="AO286" s="78"/>
      <c r="AP286" s="78"/>
      <c r="AQ286" s="78"/>
      <c r="AR286" s="78"/>
      <c r="AS286" s="78"/>
      <c r="AT286" s="78"/>
      <c r="AU286" s="206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206"/>
      <c r="BI286" s="78"/>
      <c r="BJ286" s="78"/>
      <c r="BK286" s="78"/>
      <c r="BL286" s="78"/>
      <c r="BM286" s="78"/>
      <c r="BN286" s="78"/>
      <c r="BO286" s="78"/>
      <c r="BP286" s="78"/>
      <c r="BQ286" s="78"/>
    </row>
    <row r="287" spans="25:69" ht="38.25">
      <c r="Y287" s="362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230"/>
      <c r="AL287" s="78"/>
      <c r="AM287" s="78"/>
      <c r="AN287" s="78"/>
      <c r="AO287" s="78"/>
      <c r="AP287" s="78"/>
      <c r="AQ287" s="78"/>
      <c r="AR287" s="78"/>
      <c r="AS287" s="78"/>
      <c r="AT287" s="78"/>
      <c r="AU287" s="206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206"/>
      <c r="BI287" s="78"/>
      <c r="BJ287" s="78"/>
      <c r="BK287" s="78"/>
      <c r="BL287" s="78"/>
      <c r="BM287" s="78"/>
      <c r="BN287" s="78"/>
      <c r="BO287" s="78"/>
      <c r="BP287" s="78"/>
      <c r="BQ287" s="78"/>
    </row>
    <row r="288" spans="25:69" ht="38.25">
      <c r="Y288" s="362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230"/>
      <c r="AL288" s="78"/>
      <c r="AM288" s="78"/>
      <c r="AN288" s="78"/>
      <c r="AO288" s="78"/>
      <c r="AP288" s="78"/>
      <c r="AQ288" s="78"/>
      <c r="AR288" s="78"/>
      <c r="AS288" s="78"/>
      <c r="AT288" s="78"/>
      <c r="AU288" s="206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206"/>
      <c r="BI288" s="78"/>
      <c r="BJ288" s="78"/>
      <c r="BK288" s="78"/>
      <c r="BL288" s="78"/>
      <c r="BM288" s="78"/>
      <c r="BN288" s="78"/>
      <c r="BO288" s="78"/>
      <c r="BP288" s="78"/>
      <c r="BQ288" s="78"/>
    </row>
    <row r="289" spans="25:69" ht="38.25">
      <c r="Y289" s="362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230"/>
      <c r="AL289" s="78"/>
      <c r="AM289" s="78"/>
      <c r="AN289" s="78"/>
      <c r="AO289" s="78"/>
      <c r="AP289" s="78"/>
      <c r="AQ289" s="78"/>
      <c r="AR289" s="78"/>
      <c r="AS289" s="78"/>
      <c r="AT289" s="78"/>
      <c r="AU289" s="206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206"/>
      <c r="BI289" s="78"/>
      <c r="BJ289" s="78"/>
      <c r="BK289" s="78"/>
      <c r="BL289" s="78"/>
      <c r="BM289" s="78"/>
      <c r="BN289" s="78"/>
      <c r="BO289" s="78"/>
      <c r="BP289" s="78"/>
      <c r="BQ289" s="78"/>
    </row>
    <row r="290" spans="25:69" ht="38.25">
      <c r="Y290" s="362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230"/>
      <c r="AL290" s="78"/>
      <c r="AM290" s="78"/>
      <c r="AN290" s="78"/>
      <c r="AO290" s="78"/>
      <c r="AP290" s="78"/>
      <c r="AQ290" s="78"/>
      <c r="AR290" s="78"/>
      <c r="AS290" s="78"/>
      <c r="AT290" s="78"/>
      <c r="AU290" s="206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206"/>
      <c r="BI290" s="78"/>
      <c r="BJ290" s="78"/>
      <c r="BK290" s="78"/>
      <c r="BL290" s="78"/>
      <c r="BM290" s="78"/>
      <c r="BN290" s="78"/>
      <c r="BO290" s="78"/>
      <c r="BP290" s="78"/>
      <c r="BQ290" s="78"/>
    </row>
    <row r="291" spans="25:69" ht="38.25">
      <c r="Y291" s="362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230"/>
      <c r="AL291" s="78"/>
      <c r="AM291" s="78"/>
      <c r="AN291" s="78"/>
      <c r="AO291" s="78"/>
      <c r="AP291" s="78"/>
      <c r="AQ291" s="78"/>
      <c r="AR291" s="78"/>
      <c r="AS291" s="78"/>
      <c r="AT291" s="78"/>
      <c r="AU291" s="206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206"/>
      <c r="BI291" s="78"/>
      <c r="BJ291" s="78"/>
      <c r="BK291" s="78"/>
      <c r="BL291" s="78"/>
      <c r="BM291" s="78"/>
      <c r="BN291" s="78"/>
      <c r="BO291" s="78"/>
      <c r="BP291" s="78"/>
      <c r="BQ291" s="78"/>
    </row>
    <row r="292" spans="25:69" ht="38.25">
      <c r="Y292" s="362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230"/>
      <c r="AL292" s="78"/>
      <c r="AM292" s="78"/>
      <c r="AN292" s="78"/>
      <c r="AO292" s="78"/>
      <c r="AP292" s="78"/>
      <c r="AQ292" s="78"/>
      <c r="AR292" s="78"/>
      <c r="AS292" s="78"/>
      <c r="AT292" s="78"/>
      <c r="AU292" s="206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206"/>
      <c r="BI292" s="78"/>
      <c r="BJ292" s="78"/>
      <c r="BK292" s="78"/>
      <c r="BL292" s="78"/>
      <c r="BM292" s="78"/>
      <c r="BN292" s="78"/>
      <c r="BO292" s="78"/>
      <c r="BP292" s="78"/>
      <c r="BQ292" s="78"/>
    </row>
    <row r="293" spans="25:69" ht="38.25">
      <c r="Y293" s="362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230"/>
      <c r="AL293" s="78"/>
      <c r="AM293" s="78"/>
      <c r="AN293" s="78"/>
      <c r="AO293" s="78"/>
      <c r="AP293" s="78"/>
      <c r="AQ293" s="78"/>
      <c r="AR293" s="78"/>
      <c r="AS293" s="78"/>
      <c r="AT293" s="78"/>
      <c r="AU293" s="206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206"/>
      <c r="BI293" s="78"/>
      <c r="BJ293" s="78"/>
      <c r="BK293" s="78"/>
      <c r="BL293" s="78"/>
      <c r="BM293" s="78"/>
      <c r="BN293" s="78"/>
      <c r="BO293" s="78"/>
      <c r="BP293" s="78"/>
      <c r="BQ293" s="78"/>
    </row>
    <row r="294" spans="25:69" ht="38.25">
      <c r="Y294" s="362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230"/>
      <c r="AL294" s="78"/>
      <c r="AM294" s="78"/>
      <c r="AN294" s="78"/>
      <c r="AO294" s="78"/>
      <c r="AP294" s="78"/>
      <c r="AQ294" s="78"/>
      <c r="AR294" s="78"/>
      <c r="AS294" s="78"/>
      <c r="AT294" s="78"/>
      <c r="AU294" s="206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206"/>
      <c r="BI294" s="78"/>
      <c r="BJ294" s="78"/>
      <c r="BK294" s="78"/>
      <c r="BL294" s="78"/>
      <c r="BM294" s="78"/>
      <c r="BN294" s="78"/>
      <c r="BO294" s="78"/>
      <c r="BP294" s="78"/>
      <c r="BQ294" s="78"/>
    </row>
    <row r="295" spans="25:69" ht="38.25">
      <c r="Y295" s="362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230"/>
      <c r="AL295" s="78"/>
      <c r="AM295" s="78"/>
      <c r="AN295" s="78"/>
      <c r="AO295" s="78"/>
      <c r="AP295" s="78"/>
      <c r="AQ295" s="78"/>
      <c r="AR295" s="78"/>
      <c r="AS295" s="78"/>
      <c r="AT295" s="78"/>
      <c r="AU295" s="206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206"/>
      <c r="BI295" s="78"/>
      <c r="BJ295" s="78"/>
      <c r="BK295" s="78"/>
      <c r="BL295" s="78"/>
      <c r="BM295" s="78"/>
      <c r="BN295" s="78"/>
      <c r="BO295" s="78"/>
      <c r="BP295" s="78"/>
      <c r="BQ295" s="78"/>
    </row>
    <row r="296" spans="25:69" ht="38.25">
      <c r="Y296" s="362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230"/>
      <c r="AL296" s="78"/>
      <c r="AM296" s="78"/>
      <c r="AN296" s="78"/>
      <c r="AO296" s="78"/>
      <c r="AP296" s="78"/>
      <c r="AQ296" s="78"/>
      <c r="AR296" s="78"/>
      <c r="AS296" s="78"/>
      <c r="AT296" s="78"/>
      <c r="AU296" s="206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206"/>
      <c r="BI296" s="78"/>
      <c r="BJ296" s="78"/>
      <c r="BK296" s="78"/>
      <c r="BL296" s="78"/>
      <c r="BM296" s="78"/>
      <c r="BN296" s="78"/>
      <c r="BO296" s="78"/>
      <c r="BP296" s="78"/>
      <c r="BQ296" s="78"/>
    </row>
    <row r="297" spans="25:69" ht="38.25">
      <c r="Y297" s="362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230"/>
      <c r="AL297" s="78"/>
      <c r="AM297" s="78"/>
      <c r="AN297" s="78"/>
      <c r="AO297" s="78"/>
      <c r="AP297" s="78"/>
      <c r="AQ297" s="78"/>
      <c r="AR297" s="78"/>
      <c r="AS297" s="78"/>
      <c r="AT297" s="78"/>
      <c r="AU297" s="206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206"/>
      <c r="BI297" s="78"/>
      <c r="BJ297" s="78"/>
      <c r="BK297" s="78"/>
      <c r="BL297" s="78"/>
      <c r="BM297" s="78"/>
      <c r="BN297" s="78"/>
      <c r="BO297" s="78"/>
      <c r="BP297" s="78"/>
      <c r="BQ297" s="78"/>
    </row>
    <row r="298" spans="25:69" ht="38.25">
      <c r="Y298" s="362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230"/>
      <c r="AL298" s="78"/>
      <c r="AM298" s="78"/>
      <c r="AN298" s="78"/>
      <c r="AO298" s="78"/>
      <c r="AP298" s="78"/>
      <c r="AQ298" s="78"/>
      <c r="AR298" s="78"/>
      <c r="AS298" s="78"/>
      <c r="AT298" s="78"/>
      <c r="AU298" s="206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206"/>
      <c r="BI298" s="78"/>
      <c r="BJ298" s="78"/>
      <c r="BK298" s="78"/>
      <c r="BL298" s="78"/>
      <c r="BM298" s="78"/>
      <c r="BN298" s="78"/>
      <c r="BO298" s="78"/>
      <c r="BP298" s="78"/>
      <c r="BQ298" s="78"/>
    </row>
    <row r="299" spans="25:69" ht="38.25">
      <c r="Y299" s="362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230"/>
      <c r="AL299" s="78"/>
      <c r="AM299" s="78"/>
      <c r="AN299" s="78"/>
      <c r="AO299" s="78"/>
      <c r="AP299" s="78"/>
      <c r="AQ299" s="78"/>
      <c r="AR299" s="78"/>
      <c r="AS299" s="78"/>
      <c r="AT299" s="78"/>
      <c r="AU299" s="206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206"/>
      <c r="BI299" s="78"/>
      <c r="BJ299" s="78"/>
      <c r="BK299" s="78"/>
      <c r="BL299" s="78"/>
      <c r="BM299" s="78"/>
      <c r="BN299" s="78"/>
      <c r="BO299" s="78"/>
      <c r="BP299" s="78"/>
      <c r="BQ299" s="78"/>
    </row>
    <row r="300" spans="25:69" ht="38.25">
      <c r="Y300" s="362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230"/>
      <c r="AL300" s="78"/>
      <c r="AM300" s="78"/>
      <c r="AN300" s="78"/>
      <c r="AO300" s="78"/>
      <c r="AP300" s="78"/>
      <c r="AQ300" s="78"/>
      <c r="AR300" s="78"/>
      <c r="AS300" s="78"/>
      <c r="AT300" s="78"/>
      <c r="AU300" s="206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206"/>
      <c r="BI300" s="78"/>
      <c r="BJ300" s="78"/>
      <c r="BK300" s="78"/>
      <c r="BL300" s="78"/>
      <c r="BM300" s="78"/>
      <c r="BN300" s="78"/>
      <c r="BO300" s="78"/>
      <c r="BP300" s="78"/>
      <c r="BQ300" s="78"/>
    </row>
    <row r="301" spans="25:69" ht="38.25">
      <c r="Y301" s="362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230"/>
      <c r="AL301" s="78"/>
      <c r="AM301" s="78"/>
      <c r="AN301" s="78"/>
      <c r="AO301" s="78"/>
      <c r="AP301" s="78"/>
      <c r="AQ301" s="78"/>
      <c r="AR301" s="78"/>
      <c r="AS301" s="78"/>
      <c r="AT301" s="78"/>
      <c r="AU301" s="206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206"/>
      <c r="BI301" s="78"/>
      <c r="BJ301" s="78"/>
      <c r="BK301" s="78"/>
      <c r="BL301" s="78"/>
      <c r="BM301" s="78"/>
      <c r="BN301" s="78"/>
      <c r="BO301" s="78"/>
      <c r="BP301" s="78"/>
      <c r="BQ301" s="78"/>
    </row>
    <row r="302" spans="25:69" ht="38.25">
      <c r="Y302" s="362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230"/>
      <c r="AL302" s="78"/>
      <c r="AM302" s="78"/>
      <c r="AN302" s="78"/>
      <c r="AO302" s="78"/>
      <c r="AP302" s="78"/>
      <c r="AQ302" s="78"/>
      <c r="AR302" s="78"/>
      <c r="AS302" s="78"/>
      <c r="AT302" s="78"/>
      <c r="AU302" s="206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206"/>
      <c r="BI302" s="78"/>
      <c r="BJ302" s="78"/>
      <c r="BK302" s="78"/>
      <c r="BL302" s="78"/>
      <c r="BM302" s="78"/>
      <c r="BN302" s="78"/>
      <c r="BO302" s="78"/>
      <c r="BP302" s="78"/>
      <c r="BQ302" s="78"/>
    </row>
    <row r="303" spans="25:69" ht="38.25">
      <c r="Y303" s="362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230"/>
      <c r="AL303" s="78"/>
      <c r="AM303" s="78"/>
      <c r="AN303" s="78"/>
      <c r="AO303" s="78"/>
      <c r="AP303" s="78"/>
      <c r="AQ303" s="78"/>
      <c r="AR303" s="78"/>
      <c r="AS303" s="78"/>
      <c r="AT303" s="78"/>
      <c r="AU303" s="206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206"/>
      <c r="BI303" s="78"/>
      <c r="BJ303" s="78"/>
      <c r="BK303" s="78"/>
      <c r="BL303" s="78"/>
      <c r="BM303" s="78"/>
      <c r="BN303" s="78"/>
      <c r="BO303" s="78"/>
      <c r="BP303" s="78"/>
      <c r="BQ303" s="78"/>
    </row>
    <row r="304" spans="25:69" ht="38.25">
      <c r="Y304" s="362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230"/>
      <c r="AL304" s="78"/>
      <c r="AM304" s="78"/>
      <c r="AN304" s="78"/>
      <c r="AO304" s="78"/>
      <c r="AP304" s="78"/>
      <c r="AQ304" s="78"/>
      <c r="AR304" s="78"/>
      <c r="AS304" s="78"/>
      <c r="AT304" s="78"/>
      <c r="AU304" s="206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206"/>
      <c r="BI304" s="78"/>
      <c r="BJ304" s="78"/>
      <c r="BK304" s="78"/>
      <c r="BL304" s="78"/>
      <c r="BM304" s="78"/>
      <c r="BN304" s="78"/>
      <c r="BO304" s="78"/>
      <c r="BP304" s="78"/>
      <c r="BQ304" s="78"/>
    </row>
    <row r="305" spans="25:69" ht="38.25">
      <c r="Y305" s="362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230"/>
      <c r="AL305" s="78"/>
      <c r="AM305" s="78"/>
      <c r="AN305" s="78"/>
      <c r="AO305" s="78"/>
      <c r="AP305" s="78"/>
      <c r="AQ305" s="78"/>
      <c r="AR305" s="78"/>
      <c r="AS305" s="78"/>
      <c r="AT305" s="78"/>
      <c r="AU305" s="206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206"/>
      <c r="BI305" s="78"/>
      <c r="BJ305" s="78"/>
      <c r="BK305" s="78"/>
      <c r="BL305" s="78"/>
      <c r="BM305" s="78"/>
      <c r="BN305" s="78"/>
      <c r="BO305" s="78"/>
      <c r="BP305" s="78"/>
      <c r="BQ305" s="78"/>
    </row>
    <row r="306" spans="25:69" ht="38.25">
      <c r="Y306" s="362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230"/>
      <c r="AL306" s="78"/>
      <c r="AM306" s="78"/>
      <c r="AN306" s="78"/>
      <c r="AO306" s="78"/>
      <c r="AP306" s="78"/>
      <c r="AQ306" s="78"/>
      <c r="AR306" s="78"/>
      <c r="AS306" s="78"/>
      <c r="AT306" s="78"/>
      <c r="AU306" s="206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206"/>
      <c r="BI306" s="78"/>
      <c r="BJ306" s="78"/>
      <c r="BK306" s="78"/>
      <c r="BL306" s="78"/>
      <c r="BM306" s="78"/>
      <c r="BN306" s="78"/>
      <c r="BO306" s="78"/>
      <c r="BP306" s="78"/>
      <c r="BQ306" s="78"/>
    </row>
    <row r="307" spans="25:69" ht="38.25">
      <c r="Y307" s="362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230"/>
      <c r="AL307" s="78"/>
      <c r="AM307" s="78"/>
      <c r="AN307" s="78"/>
      <c r="AO307" s="78"/>
      <c r="AP307" s="78"/>
      <c r="AQ307" s="78"/>
      <c r="AR307" s="78"/>
      <c r="AS307" s="78"/>
      <c r="AT307" s="78"/>
      <c r="AU307" s="206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206"/>
      <c r="BI307" s="78"/>
      <c r="BJ307" s="78"/>
      <c r="BK307" s="78"/>
      <c r="BL307" s="78"/>
      <c r="BM307" s="78"/>
      <c r="BN307" s="78"/>
      <c r="BO307" s="78"/>
      <c r="BP307" s="78"/>
      <c r="BQ307" s="78"/>
    </row>
    <row r="308" spans="25:69" ht="38.25">
      <c r="Y308" s="362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230"/>
      <c r="AL308" s="78"/>
      <c r="AM308" s="78"/>
      <c r="AN308" s="78"/>
      <c r="AO308" s="78"/>
      <c r="AP308" s="78"/>
      <c r="AQ308" s="78"/>
      <c r="AR308" s="78"/>
      <c r="AS308" s="78"/>
      <c r="AT308" s="78"/>
      <c r="AU308" s="206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206"/>
      <c r="BI308" s="78"/>
      <c r="BJ308" s="78"/>
      <c r="BK308" s="78"/>
      <c r="BL308" s="78"/>
      <c r="BM308" s="78"/>
      <c r="BN308" s="78"/>
      <c r="BO308" s="78"/>
      <c r="BP308" s="78"/>
      <c r="BQ308" s="78"/>
    </row>
    <row r="309" spans="25:69" ht="38.25">
      <c r="Y309" s="362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230"/>
      <c r="AL309" s="78"/>
      <c r="AM309" s="78"/>
      <c r="AN309" s="78"/>
      <c r="AO309" s="78"/>
      <c r="AP309" s="78"/>
      <c r="AQ309" s="78"/>
      <c r="AR309" s="78"/>
      <c r="AS309" s="78"/>
      <c r="AT309" s="78"/>
      <c r="AU309" s="206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206"/>
      <c r="BI309" s="78"/>
      <c r="BJ309" s="78"/>
      <c r="BK309" s="78"/>
      <c r="BL309" s="78"/>
      <c r="BM309" s="78"/>
      <c r="BN309" s="78"/>
      <c r="BO309" s="78"/>
      <c r="BP309" s="78"/>
      <c r="BQ309" s="78"/>
    </row>
    <row r="310" spans="25:69" ht="38.25">
      <c r="Y310" s="362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230"/>
      <c r="AL310" s="78"/>
      <c r="AM310" s="78"/>
      <c r="AN310" s="78"/>
      <c r="AO310" s="78"/>
      <c r="AP310" s="78"/>
      <c r="AQ310" s="78"/>
      <c r="AR310" s="78"/>
      <c r="AS310" s="78"/>
      <c r="AT310" s="78"/>
      <c r="AU310" s="206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206"/>
      <c r="BI310" s="78"/>
      <c r="BJ310" s="78"/>
      <c r="BK310" s="78"/>
      <c r="BL310" s="78"/>
      <c r="BM310" s="78"/>
      <c r="BN310" s="78"/>
      <c r="BO310" s="78"/>
      <c r="BP310" s="78"/>
      <c r="BQ310" s="78"/>
    </row>
    <row r="311" spans="25:69" ht="38.25">
      <c r="Y311" s="362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230"/>
      <c r="AL311" s="78"/>
      <c r="AM311" s="78"/>
      <c r="AN311" s="78"/>
      <c r="AO311" s="78"/>
      <c r="AP311" s="78"/>
      <c r="AQ311" s="78"/>
      <c r="AR311" s="78"/>
      <c r="AS311" s="78"/>
      <c r="AT311" s="78"/>
      <c r="AU311" s="206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206"/>
      <c r="BI311" s="78"/>
      <c r="BJ311" s="78"/>
      <c r="BK311" s="78"/>
      <c r="BL311" s="78"/>
      <c r="BM311" s="78"/>
      <c r="BN311" s="78"/>
      <c r="BO311" s="78"/>
      <c r="BP311" s="78"/>
      <c r="BQ311" s="78"/>
    </row>
    <row r="312" spans="25:69" ht="38.25">
      <c r="Y312" s="362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230"/>
      <c r="AL312" s="78"/>
      <c r="AM312" s="78"/>
      <c r="AN312" s="78"/>
      <c r="AO312" s="78"/>
      <c r="AP312" s="78"/>
      <c r="AQ312" s="78"/>
      <c r="AR312" s="78"/>
      <c r="AS312" s="78"/>
      <c r="AT312" s="78"/>
      <c r="AU312" s="206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206"/>
      <c r="BI312" s="78"/>
      <c r="BJ312" s="78"/>
      <c r="BK312" s="78"/>
      <c r="BL312" s="78"/>
      <c r="BM312" s="78"/>
      <c r="BN312" s="78"/>
      <c r="BO312" s="78"/>
      <c r="BP312" s="78"/>
      <c r="BQ312" s="78"/>
    </row>
    <row r="313" spans="25:69" ht="38.25">
      <c r="Y313" s="362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230"/>
      <c r="AL313" s="78"/>
      <c r="AM313" s="78"/>
      <c r="AN313" s="78"/>
      <c r="AO313" s="78"/>
      <c r="AP313" s="78"/>
      <c r="AQ313" s="78"/>
      <c r="AR313" s="78"/>
      <c r="AS313" s="78"/>
      <c r="AT313" s="78"/>
      <c r="AU313" s="206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206"/>
      <c r="BI313" s="78"/>
      <c r="BJ313" s="78"/>
      <c r="BK313" s="78"/>
      <c r="BL313" s="78"/>
      <c r="BM313" s="78"/>
      <c r="BN313" s="78"/>
      <c r="BO313" s="78"/>
      <c r="BP313" s="78"/>
      <c r="BQ313" s="78"/>
    </row>
    <row r="314" spans="25:69" ht="38.25">
      <c r="Y314" s="362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230"/>
      <c r="AL314" s="78"/>
      <c r="AM314" s="78"/>
      <c r="AN314" s="78"/>
      <c r="AO314" s="78"/>
      <c r="AP314" s="78"/>
      <c r="AQ314" s="78"/>
      <c r="AR314" s="78"/>
      <c r="AS314" s="78"/>
      <c r="AT314" s="78"/>
      <c r="AU314" s="206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206"/>
      <c r="BI314" s="78"/>
      <c r="BJ314" s="78"/>
      <c r="BK314" s="78"/>
      <c r="BL314" s="78"/>
      <c r="BM314" s="78"/>
      <c r="BN314" s="78"/>
      <c r="BO314" s="78"/>
      <c r="BP314" s="78"/>
      <c r="BQ314" s="78"/>
    </row>
    <row r="315" spans="25:69" ht="38.25">
      <c r="Y315" s="362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230"/>
      <c r="AL315" s="78"/>
      <c r="AM315" s="78"/>
      <c r="AN315" s="78"/>
      <c r="AO315" s="78"/>
      <c r="AP315" s="78"/>
      <c r="AQ315" s="78"/>
      <c r="AR315" s="78"/>
      <c r="AS315" s="78"/>
      <c r="AT315" s="78"/>
      <c r="AU315" s="206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206"/>
      <c r="BI315" s="78"/>
      <c r="BJ315" s="78"/>
      <c r="BK315" s="78"/>
      <c r="BL315" s="78"/>
      <c r="BM315" s="78"/>
      <c r="BN315" s="78"/>
      <c r="BO315" s="78"/>
      <c r="BP315" s="78"/>
      <c r="BQ315" s="78"/>
    </row>
    <row r="316" spans="25:69" ht="38.25">
      <c r="Y316" s="362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230"/>
      <c r="AL316" s="78"/>
      <c r="AM316" s="78"/>
      <c r="AN316" s="78"/>
      <c r="AO316" s="78"/>
      <c r="AP316" s="78"/>
      <c r="AQ316" s="78"/>
      <c r="AR316" s="78"/>
      <c r="AS316" s="78"/>
      <c r="AT316" s="78"/>
      <c r="AU316" s="206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206"/>
      <c r="BI316" s="78"/>
      <c r="BJ316" s="78"/>
      <c r="BK316" s="78"/>
      <c r="BL316" s="78"/>
      <c r="BM316" s="78"/>
      <c r="BN316" s="78"/>
      <c r="BO316" s="78"/>
      <c r="BP316" s="78"/>
      <c r="BQ316" s="78"/>
    </row>
    <row r="317" spans="25:69" ht="38.25">
      <c r="Y317" s="362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230"/>
      <c r="AL317" s="78"/>
      <c r="AM317" s="78"/>
      <c r="AN317" s="78"/>
      <c r="AO317" s="78"/>
      <c r="AP317" s="78"/>
      <c r="AQ317" s="78"/>
      <c r="AR317" s="78"/>
      <c r="AS317" s="78"/>
      <c r="AT317" s="78"/>
      <c r="AU317" s="206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206"/>
      <c r="BI317" s="78"/>
      <c r="BJ317" s="78"/>
      <c r="BK317" s="78"/>
      <c r="BL317" s="78"/>
      <c r="BM317" s="78"/>
      <c r="BN317" s="78"/>
      <c r="BO317" s="78"/>
      <c r="BP317" s="78"/>
      <c r="BQ317" s="78"/>
    </row>
    <row r="318" spans="25:69" ht="38.25">
      <c r="Y318" s="362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230"/>
      <c r="AL318" s="78"/>
      <c r="AM318" s="78"/>
      <c r="AN318" s="78"/>
      <c r="AO318" s="78"/>
      <c r="AP318" s="78"/>
      <c r="AQ318" s="78"/>
      <c r="AR318" s="78"/>
      <c r="AS318" s="78"/>
      <c r="AT318" s="78"/>
      <c r="AU318" s="206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206"/>
      <c r="BI318" s="78"/>
      <c r="BJ318" s="78"/>
      <c r="BK318" s="78"/>
      <c r="BL318" s="78"/>
      <c r="BM318" s="78"/>
      <c r="BN318" s="78"/>
      <c r="BO318" s="78"/>
      <c r="BP318" s="78"/>
      <c r="BQ318" s="78"/>
    </row>
    <row r="319" spans="25:69" ht="38.25">
      <c r="Y319" s="362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230"/>
      <c r="AL319" s="78"/>
      <c r="AM319" s="78"/>
      <c r="AN319" s="78"/>
      <c r="AO319" s="78"/>
      <c r="AP319" s="78"/>
      <c r="AQ319" s="78"/>
      <c r="AR319" s="78"/>
      <c r="AS319" s="78"/>
      <c r="AT319" s="78"/>
      <c r="AU319" s="206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206"/>
      <c r="BI319" s="78"/>
      <c r="BJ319" s="78"/>
      <c r="BK319" s="78"/>
      <c r="BL319" s="78"/>
      <c r="BM319" s="78"/>
      <c r="BN319" s="78"/>
      <c r="BO319" s="78"/>
      <c r="BP319" s="78"/>
      <c r="BQ319" s="78"/>
    </row>
    <row r="320" spans="25:69" ht="38.25">
      <c r="Y320" s="362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230"/>
      <c r="AL320" s="78"/>
      <c r="AM320" s="78"/>
      <c r="AN320" s="78"/>
      <c r="AO320" s="78"/>
      <c r="AP320" s="78"/>
      <c r="AQ320" s="78"/>
      <c r="AR320" s="78"/>
      <c r="AS320" s="78"/>
      <c r="AT320" s="78"/>
      <c r="AU320" s="206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206"/>
      <c r="BI320" s="78"/>
      <c r="BJ320" s="78"/>
      <c r="BK320" s="78"/>
      <c r="BL320" s="78"/>
      <c r="BM320" s="78"/>
      <c r="BN320" s="78"/>
      <c r="BO320" s="78"/>
      <c r="BP320" s="78"/>
      <c r="BQ320" s="78"/>
    </row>
    <row r="321" spans="25:69" ht="38.25">
      <c r="Y321" s="362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230"/>
      <c r="AL321" s="78"/>
      <c r="AM321" s="78"/>
      <c r="AN321" s="78"/>
      <c r="AO321" s="78"/>
      <c r="AP321" s="78"/>
      <c r="AQ321" s="78"/>
      <c r="AR321" s="78"/>
      <c r="AS321" s="78"/>
      <c r="AT321" s="78"/>
      <c r="AU321" s="206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206"/>
      <c r="BI321" s="78"/>
      <c r="BJ321" s="78"/>
      <c r="BK321" s="78"/>
      <c r="BL321" s="78"/>
      <c r="BM321" s="78"/>
      <c r="BN321" s="78"/>
      <c r="BO321" s="78"/>
      <c r="BP321" s="78"/>
      <c r="BQ321" s="78"/>
    </row>
    <row r="322" spans="25:69" ht="38.25">
      <c r="Y322" s="362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230"/>
      <c r="AL322" s="78"/>
      <c r="AM322" s="78"/>
      <c r="AN322" s="78"/>
      <c r="AO322" s="78"/>
      <c r="AP322" s="78"/>
      <c r="AQ322" s="78"/>
      <c r="AR322" s="78"/>
      <c r="AS322" s="78"/>
      <c r="AT322" s="78"/>
      <c r="AU322" s="206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206"/>
      <c r="BI322" s="78"/>
      <c r="BJ322" s="78"/>
      <c r="BK322" s="78"/>
      <c r="BL322" s="78"/>
      <c r="BM322" s="78"/>
      <c r="BN322" s="78"/>
      <c r="BO322" s="78"/>
      <c r="BP322" s="78"/>
      <c r="BQ322" s="78"/>
    </row>
    <row r="323" spans="25:69" ht="38.25">
      <c r="Y323" s="362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230"/>
      <c r="AL323" s="78"/>
      <c r="AM323" s="78"/>
      <c r="AN323" s="78"/>
      <c r="AO323" s="78"/>
      <c r="AP323" s="78"/>
      <c r="AQ323" s="78"/>
      <c r="AR323" s="78"/>
      <c r="AS323" s="78"/>
      <c r="AT323" s="78"/>
      <c r="AU323" s="206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206"/>
      <c r="BI323" s="78"/>
      <c r="BJ323" s="78"/>
      <c r="BK323" s="78"/>
      <c r="BL323" s="78"/>
      <c r="BM323" s="78"/>
      <c r="BN323" s="78"/>
      <c r="BO323" s="78"/>
      <c r="BP323" s="78"/>
      <c r="BQ323" s="78"/>
    </row>
    <row r="324" spans="25:69" ht="38.25">
      <c r="Y324" s="362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230"/>
      <c r="AL324" s="78"/>
      <c r="AM324" s="78"/>
      <c r="AN324" s="78"/>
      <c r="AO324" s="78"/>
      <c r="AP324" s="78"/>
      <c r="AQ324" s="78"/>
      <c r="AR324" s="78"/>
      <c r="AS324" s="78"/>
      <c r="AT324" s="78"/>
      <c r="AU324" s="206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206"/>
      <c r="BI324" s="78"/>
      <c r="BJ324" s="78"/>
      <c r="BK324" s="78"/>
      <c r="BL324" s="78"/>
      <c r="BM324" s="78"/>
      <c r="BN324" s="78"/>
      <c r="BO324" s="78"/>
      <c r="BP324" s="78"/>
      <c r="BQ324" s="78"/>
    </row>
    <row r="325" spans="25:69" ht="38.25">
      <c r="Y325" s="362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230"/>
      <c r="AL325" s="78"/>
      <c r="AM325" s="78"/>
      <c r="AN325" s="78"/>
      <c r="AO325" s="78"/>
      <c r="AP325" s="78"/>
      <c r="AQ325" s="78"/>
      <c r="AR325" s="78"/>
      <c r="AS325" s="78"/>
      <c r="AT325" s="78"/>
      <c r="AU325" s="206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206"/>
      <c r="BI325" s="78"/>
      <c r="BJ325" s="78"/>
      <c r="BK325" s="78"/>
      <c r="BL325" s="78"/>
      <c r="BM325" s="78"/>
      <c r="BN325" s="78"/>
      <c r="BO325" s="78"/>
      <c r="BP325" s="78"/>
      <c r="BQ325" s="78"/>
    </row>
    <row r="326" spans="25:69" ht="38.25">
      <c r="Y326" s="362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230"/>
      <c r="AL326" s="78"/>
      <c r="AM326" s="78"/>
      <c r="AN326" s="78"/>
      <c r="AO326" s="78"/>
      <c r="AP326" s="78"/>
      <c r="AQ326" s="78"/>
      <c r="AR326" s="78"/>
      <c r="AS326" s="78"/>
      <c r="AT326" s="78"/>
      <c r="AU326" s="206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206"/>
      <c r="BI326" s="78"/>
      <c r="BJ326" s="78"/>
      <c r="BK326" s="78"/>
      <c r="BL326" s="78"/>
      <c r="BM326" s="78"/>
      <c r="BN326" s="78"/>
      <c r="BO326" s="78"/>
      <c r="BP326" s="78"/>
      <c r="BQ326" s="78"/>
    </row>
    <row r="327" spans="25:69" ht="38.25">
      <c r="Y327" s="362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230"/>
      <c r="AL327" s="78"/>
      <c r="AM327" s="78"/>
      <c r="AN327" s="78"/>
      <c r="AO327" s="78"/>
      <c r="AP327" s="78"/>
      <c r="AQ327" s="78"/>
      <c r="AR327" s="78"/>
      <c r="AS327" s="78"/>
      <c r="AT327" s="78"/>
      <c r="AU327" s="206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206"/>
      <c r="BI327" s="78"/>
      <c r="BJ327" s="78"/>
      <c r="BK327" s="78"/>
      <c r="BL327" s="78"/>
      <c r="BM327" s="78"/>
      <c r="BN327" s="78"/>
      <c r="BO327" s="78"/>
      <c r="BP327" s="78"/>
      <c r="BQ327" s="78"/>
    </row>
    <row r="328" spans="25:69" ht="38.25">
      <c r="Y328" s="362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230"/>
      <c r="AL328" s="78"/>
      <c r="AM328" s="78"/>
      <c r="AN328" s="78"/>
      <c r="AO328" s="78"/>
      <c r="AP328" s="78"/>
      <c r="AQ328" s="78"/>
      <c r="AR328" s="78"/>
      <c r="AS328" s="78"/>
      <c r="AT328" s="78"/>
      <c r="AU328" s="206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206"/>
      <c r="BI328" s="78"/>
      <c r="BJ328" s="78"/>
      <c r="BK328" s="78"/>
      <c r="BL328" s="78"/>
      <c r="BM328" s="78"/>
      <c r="BN328" s="78"/>
      <c r="BO328" s="78"/>
      <c r="BP328" s="78"/>
      <c r="BQ328" s="78"/>
    </row>
    <row r="329" spans="25:69" ht="38.25">
      <c r="Y329" s="362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230"/>
      <c r="AL329" s="78"/>
      <c r="AM329" s="78"/>
      <c r="AN329" s="78"/>
      <c r="AO329" s="78"/>
      <c r="AP329" s="78"/>
      <c r="AQ329" s="78"/>
      <c r="AR329" s="78"/>
      <c r="AS329" s="78"/>
      <c r="AT329" s="78"/>
      <c r="AU329" s="206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206"/>
      <c r="BI329" s="78"/>
      <c r="BJ329" s="78"/>
      <c r="BK329" s="78"/>
      <c r="BL329" s="78"/>
      <c r="BM329" s="78"/>
      <c r="BN329" s="78"/>
      <c r="BO329" s="78"/>
      <c r="BP329" s="78"/>
      <c r="BQ329" s="78"/>
    </row>
    <row r="330" spans="25:69" ht="38.25">
      <c r="Y330" s="362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230"/>
      <c r="AL330" s="78"/>
      <c r="AM330" s="78"/>
      <c r="AN330" s="78"/>
      <c r="AO330" s="78"/>
      <c r="AP330" s="78"/>
      <c r="AQ330" s="78"/>
      <c r="AR330" s="78"/>
      <c r="AS330" s="78"/>
      <c r="AT330" s="78"/>
      <c r="AU330" s="206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206"/>
      <c r="BI330" s="78"/>
      <c r="BJ330" s="78"/>
      <c r="BK330" s="78"/>
      <c r="BL330" s="78"/>
      <c r="BM330" s="78"/>
      <c r="BN330" s="78"/>
      <c r="BO330" s="78"/>
      <c r="BP330" s="78"/>
      <c r="BQ330" s="78"/>
    </row>
    <row r="331" spans="25:69" ht="38.25">
      <c r="Y331" s="362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230"/>
      <c r="AL331" s="78"/>
      <c r="AM331" s="78"/>
      <c r="AN331" s="78"/>
      <c r="AO331" s="78"/>
      <c r="AP331" s="78"/>
      <c r="AQ331" s="78"/>
      <c r="AR331" s="78"/>
      <c r="AS331" s="78"/>
      <c r="AT331" s="78"/>
      <c r="AU331" s="206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206"/>
      <c r="BI331" s="78"/>
      <c r="BJ331" s="78"/>
      <c r="BK331" s="78"/>
      <c r="BL331" s="78"/>
      <c r="BM331" s="78"/>
      <c r="BN331" s="78"/>
      <c r="BO331" s="78"/>
      <c r="BP331" s="78"/>
      <c r="BQ331" s="78"/>
    </row>
    <row r="332" spans="25:69" ht="38.25">
      <c r="Y332" s="362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230"/>
      <c r="AL332" s="78"/>
      <c r="AM332" s="78"/>
      <c r="AN332" s="78"/>
      <c r="AO332" s="78"/>
      <c r="AP332" s="78"/>
      <c r="AQ332" s="78"/>
      <c r="AR332" s="78"/>
      <c r="AS332" s="78"/>
      <c r="AT332" s="78"/>
      <c r="AU332" s="206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206"/>
      <c r="BI332" s="78"/>
      <c r="BJ332" s="78"/>
      <c r="BK332" s="78"/>
      <c r="BL332" s="78"/>
      <c r="BM332" s="78"/>
      <c r="BN332" s="78"/>
      <c r="BO332" s="78"/>
      <c r="BP332" s="78"/>
      <c r="BQ332" s="78"/>
    </row>
    <row r="333" spans="25:69" ht="38.25">
      <c r="Y333" s="362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230"/>
      <c r="AL333" s="78"/>
      <c r="AM333" s="78"/>
      <c r="AN333" s="78"/>
      <c r="AO333" s="78"/>
      <c r="AP333" s="78"/>
      <c r="AQ333" s="78"/>
      <c r="AR333" s="78"/>
      <c r="AS333" s="78"/>
      <c r="AT333" s="78"/>
      <c r="AU333" s="206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206"/>
      <c r="BI333" s="78"/>
      <c r="BJ333" s="78"/>
      <c r="BK333" s="78"/>
      <c r="BL333" s="78"/>
      <c r="BM333" s="78"/>
      <c r="BN333" s="78"/>
      <c r="BO333" s="78"/>
      <c r="BP333" s="78"/>
      <c r="BQ333" s="78"/>
    </row>
    <row r="334" spans="25:69" ht="38.25">
      <c r="Y334" s="362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230"/>
      <c r="AL334" s="78"/>
      <c r="AM334" s="78"/>
      <c r="AN334" s="78"/>
      <c r="AO334" s="78"/>
      <c r="AP334" s="78"/>
      <c r="AQ334" s="78"/>
      <c r="AR334" s="78"/>
      <c r="AS334" s="78"/>
      <c r="AT334" s="78"/>
      <c r="AU334" s="206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206"/>
      <c r="BI334" s="78"/>
      <c r="BJ334" s="78"/>
      <c r="BK334" s="78"/>
      <c r="BL334" s="78"/>
      <c r="BM334" s="78"/>
      <c r="BN334" s="78"/>
      <c r="BO334" s="78"/>
      <c r="BP334" s="78"/>
      <c r="BQ334" s="78"/>
    </row>
    <row r="335" spans="25:69" ht="38.25">
      <c r="Y335" s="362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230"/>
      <c r="AL335" s="78"/>
      <c r="AM335" s="78"/>
      <c r="AN335" s="78"/>
      <c r="AO335" s="78"/>
      <c r="AP335" s="78"/>
      <c r="AQ335" s="78"/>
      <c r="AR335" s="78"/>
      <c r="AS335" s="78"/>
      <c r="AT335" s="78"/>
      <c r="AU335" s="206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206"/>
      <c r="BI335" s="78"/>
      <c r="BJ335" s="78"/>
      <c r="BK335" s="78"/>
      <c r="BL335" s="78"/>
      <c r="BM335" s="78"/>
      <c r="BN335" s="78"/>
      <c r="BO335" s="78"/>
      <c r="BP335" s="78"/>
      <c r="BQ335" s="78"/>
    </row>
    <row r="336" spans="25:69" ht="38.25">
      <c r="Y336" s="362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230"/>
      <c r="AL336" s="78"/>
      <c r="AM336" s="78"/>
      <c r="AN336" s="78"/>
      <c r="AO336" s="78"/>
      <c r="AP336" s="78"/>
      <c r="AQ336" s="78"/>
      <c r="AR336" s="78"/>
      <c r="AS336" s="78"/>
      <c r="AT336" s="78"/>
      <c r="AU336" s="206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206"/>
      <c r="BI336" s="78"/>
      <c r="BJ336" s="78"/>
      <c r="BK336" s="78"/>
      <c r="BL336" s="78"/>
      <c r="BM336" s="78"/>
      <c r="BN336" s="78"/>
      <c r="BO336" s="78"/>
      <c r="BP336" s="78"/>
      <c r="BQ336" s="78"/>
    </row>
    <row r="337" spans="25:69" ht="38.25">
      <c r="Y337" s="362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230"/>
      <c r="AL337" s="78"/>
      <c r="AM337" s="78"/>
      <c r="AN337" s="78"/>
      <c r="AO337" s="78"/>
      <c r="AP337" s="78"/>
      <c r="AQ337" s="78"/>
      <c r="AR337" s="78"/>
      <c r="AS337" s="78"/>
      <c r="AT337" s="78"/>
      <c r="AU337" s="206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206"/>
      <c r="BI337" s="78"/>
      <c r="BJ337" s="78"/>
      <c r="BK337" s="78"/>
      <c r="BL337" s="78"/>
      <c r="BM337" s="78"/>
      <c r="BN337" s="78"/>
      <c r="BO337" s="78"/>
      <c r="BP337" s="78"/>
      <c r="BQ337" s="78"/>
    </row>
    <row r="338" spans="25:69" ht="38.25">
      <c r="Y338" s="362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230"/>
      <c r="AL338" s="78"/>
      <c r="AM338" s="78"/>
      <c r="AN338" s="78"/>
      <c r="AO338" s="78"/>
      <c r="AP338" s="78"/>
      <c r="AQ338" s="78"/>
      <c r="AR338" s="78"/>
      <c r="AS338" s="78"/>
      <c r="AT338" s="78"/>
      <c r="AU338" s="206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206"/>
      <c r="BI338" s="78"/>
      <c r="BJ338" s="78"/>
      <c r="BK338" s="78"/>
      <c r="BL338" s="78"/>
      <c r="BM338" s="78"/>
      <c r="BN338" s="78"/>
      <c r="BO338" s="78"/>
      <c r="BP338" s="78"/>
      <c r="BQ338" s="78"/>
    </row>
    <row r="339" spans="25:69" ht="38.25">
      <c r="Y339" s="362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230"/>
      <c r="AL339" s="78"/>
      <c r="AM339" s="78"/>
      <c r="AN339" s="78"/>
      <c r="AO339" s="78"/>
      <c r="AP339" s="78"/>
      <c r="AQ339" s="78"/>
      <c r="AR339" s="78"/>
      <c r="AS339" s="78"/>
      <c r="AT339" s="78"/>
      <c r="AU339" s="206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206"/>
      <c r="BI339" s="78"/>
      <c r="BJ339" s="78"/>
      <c r="BK339" s="78"/>
      <c r="BL339" s="78"/>
      <c r="BM339" s="78"/>
      <c r="BN339" s="78"/>
      <c r="BO339" s="78"/>
      <c r="BP339" s="78"/>
      <c r="BQ339" s="78"/>
    </row>
    <row r="340" spans="25:69" ht="38.25">
      <c r="Y340" s="362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230"/>
      <c r="AL340" s="78"/>
      <c r="AM340" s="78"/>
      <c r="AN340" s="78"/>
      <c r="AO340" s="78"/>
      <c r="AP340" s="78"/>
      <c r="AQ340" s="78"/>
      <c r="AR340" s="78"/>
      <c r="AS340" s="78"/>
      <c r="AT340" s="78"/>
      <c r="AU340" s="206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206"/>
      <c r="BI340" s="78"/>
      <c r="BJ340" s="78"/>
      <c r="BK340" s="78"/>
      <c r="BL340" s="78"/>
      <c r="BM340" s="78"/>
      <c r="BN340" s="78"/>
      <c r="BO340" s="78"/>
      <c r="BP340" s="78"/>
      <c r="BQ340" s="78"/>
    </row>
    <row r="341" spans="25:69" ht="38.25">
      <c r="Y341" s="362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230"/>
      <c r="AL341" s="78"/>
      <c r="AM341" s="78"/>
      <c r="AN341" s="78"/>
      <c r="AO341" s="78"/>
      <c r="AP341" s="78"/>
      <c r="AQ341" s="78"/>
      <c r="AR341" s="78"/>
      <c r="AS341" s="78"/>
      <c r="AT341" s="78"/>
      <c r="AU341" s="206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206"/>
      <c r="BI341" s="78"/>
      <c r="BJ341" s="78"/>
      <c r="BK341" s="78"/>
      <c r="BL341" s="78"/>
      <c r="BM341" s="78"/>
      <c r="BN341" s="78"/>
      <c r="BO341" s="78"/>
      <c r="BP341" s="78"/>
      <c r="BQ341" s="78"/>
    </row>
    <row r="342" spans="25:69" ht="38.25">
      <c r="Y342" s="362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230"/>
      <c r="AL342" s="78"/>
      <c r="AM342" s="78"/>
      <c r="AN342" s="78"/>
      <c r="AO342" s="78"/>
      <c r="AP342" s="78"/>
      <c r="AQ342" s="78"/>
      <c r="AR342" s="78"/>
      <c r="AS342" s="78"/>
      <c r="AT342" s="78"/>
      <c r="AU342" s="206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206"/>
      <c r="BI342" s="78"/>
      <c r="BJ342" s="78"/>
      <c r="BK342" s="78"/>
      <c r="BL342" s="78"/>
      <c r="BM342" s="78"/>
      <c r="BN342" s="78"/>
      <c r="BO342" s="78"/>
      <c r="BP342" s="78"/>
      <c r="BQ342" s="78"/>
    </row>
    <row r="343" spans="25:69" ht="38.25">
      <c r="Y343" s="362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230"/>
      <c r="AL343" s="78"/>
      <c r="AM343" s="78"/>
      <c r="AN343" s="78"/>
      <c r="AO343" s="78"/>
      <c r="AP343" s="78"/>
      <c r="AQ343" s="78"/>
      <c r="AR343" s="78"/>
      <c r="AS343" s="78"/>
      <c r="AT343" s="78"/>
      <c r="AU343" s="206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206"/>
      <c r="BI343" s="78"/>
      <c r="BJ343" s="78"/>
      <c r="BK343" s="78"/>
      <c r="BL343" s="78"/>
      <c r="BM343" s="78"/>
      <c r="BN343" s="78"/>
      <c r="BO343" s="78"/>
      <c r="BP343" s="78"/>
      <c r="BQ343" s="78"/>
    </row>
    <row r="344" spans="25:69" ht="38.25">
      <c r="Y344" s="362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230"/>
      <c r="AL344" s="78"/>
      <c r="AM344" s="78"/>
      <c r="AN344" s="78"/>
      <c r="AO344" s="78"/>
      <c r="AP344" s="78"/>
      <c r="AQ344" s="78"/>
      <c r="AR344" s="78"/>
      <c r="AS344" s="78"/>
      <c r="AT344" s="78"/>
      <c r="AU344" s="206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206"/>
      <c r="BI344" s="78"/>
      <c r="BJ344" s="78"/>
      <c r="BK344" s="78"/>
      <c r="BL344" s="78"/>
      <c r="BM344" s="78"/>
      <c r="BN344" s="78"/>
      <c r="BO344" s="78"/>
      <c r="BP344" s="78"/>
      <c r="BQ344" s="78"/>
    </row>
    <row r="345" spans="25:69" ht="38.25">
      <c r="Y345" s="362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230"/>
      <c r="AL345" s="78"/>
      <c r="AM345" s="78"/>
      <c r="AN345" s="78"/>
      <c r="AO345" s="78"/>
      <c r="AP345" s="78"/>
      <c r="AQ345" s="78"/>
      <c r="AR345" s="78"/>
      <c r="AS345" s="78"/>
      <c r="AT345" s="78"/>
      <c r="AU345" s="206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206"/>
      <c r="BI345" s="78"/>
      <c r="BJ345" s="78"/>
      <c r="BK345" s="78"/>
      <c r="BL345" s="78"/>
      <c r="BM345" s="78"/>
      <c r="BN345" s="78"/>
      <c r="BO345" s="78"/>
      <c r="BP345" s="78"/>
      <c r="BQ345" s="78"/>
    </row>
    <row r="346" spans="25:69" ht="38.25">
      <c r="Y346" s="362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230"/>
      <c r="AL346" s="78"/>
      <c r="AM346" s="78"/>
      <c r="AN346" s="78"/>
      <c r="AO346" s="78"/>
      <c r="AP346" s="78"/>
      <c r="AQ346" s="78"/>
      <c r="AR346" s="78"/>
      <c r="AS346" s="78"/>
      <c r="AT346" s="78"/>
      <c r="AU346" s="206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206"/>
      <c r="BI346" s="78"/>
      <c r="BJ346" s="78"/>
      <c r="BK346" s="78"/>
      <c r="BL346" s="78"/>
      <c r="BM346" s="78"/>
      <c r="BN346" s="78"/>
      <c r="BO346" s="78"/>
      <c r="BP346" s="78"/>
      <c r="BQ346" s="78"/>
    </row>
    <row r="347" spans="25:69" ht="38.25">
      <c r="Y347" s="362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230"/>
      <c r="AL347" s="78"/>
      <c r="AM347" s="78"/>
      <c r="AN347" s="78"/>
      <c r="AO347" s="78"/>
      <c r="AP347" s="78"/>
      <c r="AQ347" s="78"/>
      <c r="AR347" s="78"/>
      <c r="AS347" s="78"/>
      <c r="AT347" s="78"/>
      <c r="AU347" s="206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206"/>
      <c r="BI347" s="78"/>
      <c r="BJ347" s="78"/>
      <c r="BK347" s="78"/>
      <c r="BL347" s="78"/>
      <c r="BM347" s="78"/>
      <c r="BN347" s="78"/>
      <c r="BO347" s="78"/>
      <c r="BP347" s="78"/>
      <c r="BQ347" s="78"/>
    </row>
    <row r="348" spans="25:69" ht="38.25">
      <c r="Y348" s="362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230"/>
      <c r="AL348" s="78"/>
      <c r="AM348" s="78"/>
      <c r="AN348" s="78"/>
      <c r="AO348" s="78"/>
      <c r="AP348" s="78"/>
      <c r="AQ348" s="78"/>
      <c r="AR348" s="78"/>
      <c r="AS348" s="78"/>
      <c r="AT348" s="78"/>
      <c r="AU348" s="206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206"/>
      <c r="BI348" s="78"/>
      <c r="BJ348" s="78"/>
      <c r="BK348" s="78"/>
      <c r="BL348" s="78"/>
      <c r="BM348" s="78"/>
      <c r="BN348" s="78"/>
      <c r="BO348" s="78"/>
      <c r="BP348" s="78"/>
      <c r="BQ348" s="78"/>
    </row>
    <row r="349" spans="25:69" ht="38.25">
      <c r="Y349" s="362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230"/>
      <c r="AL349" s="78"/>
      <c r="AM349" s="78"/>
      <c r="AN349" s="78"/>
      <c r="AO349" s="78"/>
      <c r="AP349" s="78"/>
      <c r="AQ349" s="78"/>
      <c r="AR349" s="78"/>
      <c r="AS349" s="78"/>
      <c r="AT349" s="78"/>
      <c r="AU349" s="206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206"/>
      <c r="BI349" s="78"/>
      <c r="BJ349" s="78"/>
      <c r="BK349" s="78"/>
      <c r="BL349" s="78"/>
      <c r="BM349" s="78"/>
      <c r="BN349" s="78"/>
      <c r="BO349" s="78"/>
      <c r="BP349" s="78"/>
      <c r="BQ349" s="78"/>
    </row>
    <row r="350" spans="25:69" ht="38.25">
      <c r="Y350" s="362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230"/>
      <c r="AL350" s="78"/>
      <c r="AM350" s="78"/>
      <c r="AN350" s="78"/>
      <c r="AO350" s="78"/>
      <c r="AP350" s="78"/>
      <c r="AQ350" s="78"/>
      <c r="AR350" s="78"/>
      <c r="AS350" s="78"/>
      <c r="AT350" s="78"/>
      <c r="AU350" s="206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206"/>
      <c r="BI350" s="78"/>
      <c r="BJ350" s="78"/>
      <c r="BK350" s="78"/>
      <c r="BL350" s="78"/>
      <c r="BM350" s="78"/>
      <c r="BN350" s="78"/>
      <c r="BO350" s="78"/>
      <c r="BP350" s="78"/>
      <c r="BQ350" s="78"/>
    </row>
    <row r="351" spans="25:69" ht="38.25">
      <c r="Y351" s="362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230"/>
      <c r="AL351" s="78"/>
      <c r="AM351" s="78"/>
      <c r="AN351" s="78"/>
      <c r="AO351" s="78"/>
      <c r="AP351" s="78"/>
      <c r="AQ351" s="78"/>
      <c r="AR351" s="78"/>
      <c r="AS351" s="78"/>
      <c r="AT351" s="78"/>
      <c r="AU351" s="206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206"/>
      <c r="BI351" s="78"/>
      <c r="BJ351" s="78"/>
      <c r="BK351" s="78"/>
      <c r="BL351" s="78"/>
      <c r="BM351" s="78"/>
      <c r="BN351" s="78"/>
      <c r="BO351" s="78"/>
      <c r="BP351" s="78"/>
      <c r="BQ351" s="78"/>
    </row>
    <row r="352" spans="25:69" ht="38.25">
      <c r="Y352" s="362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230"/>
      <c r="AL352" s="78"/>
      <c r="AM352" s="78"/>
      <c r="AN352" s="78"/>
      <c r="AO352" s="78"/>
      <c r="AP352" s="78"/>
      <c r="AQ352" s="78"/>
      <c r="AR352" s="78"/>
      <c r="AS352" s="78"/>
      <c r="AT352" s="78"/>
      <c r="AU352" s="206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206"/>
      <c r="BI352" s="78"/>
      <c r="BJ352" s="78"/>
      <c r="BK352" s="78"/>
      <c r="BL352" s="78"/>
      <c r="BM352" s="78"/>
      <c r="BN352" s="78"/>
      <c r="BO352" s="78"/>
      <c r="BP352" s="78"/>
      <c r="BQ352" s="78"/>
    </row>
    <row r="353" spans="25:69" ht="38.25">
      <c r="Y353" s="362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230"/>
      <c r="AL353" s="78"/>
      <c r="AM353" s="78"/>
      <c r="AN353" s="78"/>
      <c r="AO353" s="78"/>
      <c r="AP353" s="78"/>
      <c r="AQ353" s="78"/>
      <c r="AR353" s="78"/>
      <c r="AS353" s="78"/>
      <c r="AT353" s="78"/>
      <c r="AU353" s="206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206"/>
      <c r="BI353" s="78"/>
      <c r="BJ353" s="78"/>
      <c r="BK353" s="78"/>
      <c r="BL353" s="78"/>
      <c r="BM353" s="78"/>
      <c r="BN353" s="78"/>
      <c r="BO353" s="78"/>
      <c r="BP353" s="78"/>
      <c r="BQ353" s="78"/>
    </row>
    <row r="354" spans="25:69" ht="38.25">
      <c r="Y354" s="362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230"/>
      <c r="AL354" s="78"/>
      <c r="AM354" s="78"/>
      <c r="AN354" s="78"/>
      <c r="AO354" s="78"/>
      <c r="AP354" s="78"/>
      <c r="AQ354" s="78"/>
      <c r="AR354" s="78"/>
      <c r="AS354" s="78"/>
      <c r="AT354" s="78"/>
      <c r="AU354" s="206"/>
      <c r="AV354" s="78"/>
      <c r="AW354" s="78"/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206"/>
      <c r="BI354" s="78"/>
      <c r="BJ354" s="78"/>
      <c r="BK354" s="78"/>
      <c r="BL354" s="78"/>
      <c r="BM354" s="78"/>
      <c r="BN354" s="78"/>
      <c r="BO354" s="78"/>
      <c r="BP354" s="78"/>
      <c r="BQ354" s="78"/>
    </row>
    <row r="355" spans="25:69" ht="38.25">
      <c r="Y355" s="362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230"/>
      <c r="AL355" s="78"/>
      <c r="AM355" s="78"/>
      <c r="AN355" s="78"/>
      <c r="AO355" s="78"/>
      <c r="AP355" s="78"/>
      <c r="AQ355" s="78"/>
      <c r="AR355" s="78"/>
      <c r="AS355" s="78"/>
      <c r="AT355" s="78"/>
      <c r="AU355" s="206"/>
      <c r="AV355" s="78"/>
      <c r="AW355" s="78"/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206"/>
      <c r="BI355" s="78"/>
      <c r="BJ355" s="78"/>
      <c r="BK355" s="78"/>
      <c r="BL355" s="78"/>
      <c r="BM355" s="78"/>
      <c r="BN355" s="78"/>
      <c r="BO355" s="78"/>
      <c r="BP355" s="78"/>
      <c r="BQ355" s="78"/>
    </row>
    <row r="356" spans="25:69" ht="38.25">
      <c r="Y356" s="362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230"/>
      <c r="AL356" s="78"/>
      <c r="AM356" s="78"/>
      <c r="AN356" s="78"/>
      <c r="AO356" s="78"/>
      <c r="AP356" s="78"/>
      <c r="AQ356" s="78"/>
      <c r="AR356" s="78"/>
      <c r="AS356" s="78"/>
      <c r="AT356" s="78"/>
      <c r="AU356" s="206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206"/>
      <c r="BI356" s="78"/>
      <c r="BJ356" s="78"/>
      <c r="BK356" s="78"/>
      <c r="BL356" s="78"/>
      <c r="BM356" s="78"/>
      <c r="BN356" s="78"/>
      <c r="BO356" s="78"/>
      <c r="BP356" s="78"/>
      <c r="BQ356" s="78"/>
    </row>
    <row r="357" spans="25:69" ht="38.25">
      <c r="Y357" s="362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230"/>
      <c r="AL357" s="78"/>
      <c r="AM357" s="78"/>
      <c r="AN357" s="78"/>
      <c r="AO357" s="78"/>
      <c r="AP357" s="78"/>
      <c r="AQ357" s="78"/>
      <c r="AR357" s="78"/>
      <c r="AS357" s="78"/>
      <c r="AT357" s="78"/>
      <c r="AU357" s="206"/>
      <c r="AV357" s="78"/>
      <c r="AW357" s="78"/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206"/>
      <c r="BI357" s="78"/>
      <c r="BJ357" s="78"/>
      <c r="BK357" s="78"/>
      <c r="BL357" s="78"/>
      <c r="BM357" s="78"/>
      <c r="BN357" s="78"/>
      <c r="BO357" s="78"/>
      <c r="BP357" s="78"/>
      <c r="BQ357" s="78"/>
    </row>
    <row r="358" spans="25:69" ht="38.25">
      <c r="Y358" s="362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230"/>
      <c r="AL358" s="78"/>
      <c r="AM358" s="78"/>
      <c r="AN358" s="78"/>
      <c r="AO358" s="78"/>
      <c r="AP358" s="78"/>
      <c r="AQ358" s="78"/>
      <c r="AR358" s="78"/>
      <c r="AS358" s="78"/>
      <c r="AT358" s="78"/>
      <c r="AU358" s="206"/>
      <c r="AV358" s="78"/>
      <c r="AW358" s="78"/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206"/>
      <c r="BI358" s="78"/>
      <c r="BJ358" s="78"/>
      <c r="BK358" s="78"/>
      <c r="BL358" s="78"/>
      <c r="BM358" s="78"/>
      <c r="BN358" s="78"/>
      <c r="BO358" s="78"/>
      <c r="BP358" s="78"/>
      <c r="BQ358" s="78"/>
    </row>
    <row r="359" spans="25:69" ht="38.25">
      <c r="Y359" s="362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230"/>
      <c r="AL359" s="78"/>
      <c r="AM359" s="78"/>
      <c r="AN359" s="78"/>
      <c r="AO359" s="78"/>
      <c r="AP359" s="78"/>
      <c r="AQ359" s="78"/>
      <c r="AR359" s="78"/>
      <c r="AS359" s="78"/>
      <c r="AT359" s="78"/>
      <c r="AU359" s="206"/>
      <c r="AV359" s="78"/>
      <c r="AW359" s="78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206"/>
      <c r="BI359" s="78"/>
      <c r="BJ359" s="78"/>
      <c r="BK359" s="78"/>
      <c r="BL359" s="78"/>
      <c r="BM359" s="78"/>
      <c r="BN359" s="78"/>
      <c r="BO359" s="78"/>
      <c r="BP359" s="78"/>
      <c r="BQ359" s="78"/>
    </row>
    <row r="360" spans="25:69" ht="38.25">
      <c r="Y360" s="362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230"/>
      <c r="AL360" s="78"/>
      <c r="AM360" s="78"/>
      <c r="AN360" s="78"/>
      <c r="AO360" s="78"/>
      <c r="AP360" s="78"/>
      <c r="AQ360" s="78"/>
      <c r="AR360" s="78"/>
      <c r="AS360" s="78"/>
      <c r="AT360" s="78"/>
      <c r="AU360" s="206"/>
      <c r="AV360" s="78"/>
      <c r="AW360" s="78"/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206"/>
      <c r="BI360" s="78"/>
      <c r="BJ360" s="78"/>
      <c r="BK360" s="78"/>
      <c r="BL360" s="78"/>
      <c r="BM360" s="78"/>
      <c r="BN360" s="78"/>
      <c r="BO360" s="78"/>
      <c r="BP360" s="78"/>
      <c r="BQ360" s="78"/>
    </row>
    <row r="361" spans="25:69" ht="38.25">
      <c r="Y361" s="362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230"/>
      <c r="AL361" s="78"/>
      <c r="AM361" s="78"/>
      <c r="AN361" s="78"/>
      <c r="AO361" s="78"/>
      <c r="AP361" s="78"/>
      <c r="AQ361" s="78"/>
      <c r="AR361" s="78"/>
      <c r="AS361" s="78"/>
      <c r="AT361" s="78"/>
      <c r="AU361" s="206"/>
      <c r="AV361" s="78"/>
      <c r="AW361" s="78"/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206"/>
      <c r="BI361" s="78"/>
      <c r="BJ361" s="78"/>
      <c r="BK361" s="78"/>
      <c r="BL361" s="78"/>
      <c r="BM361" s="78"/>
      <c r="BN361" s="78"/>
      <c r="BO361" s="78"/>
      <c r="BP361" s="78"/>
      <c r="BQ361" s="78"/>
    </row>
    <row r="362" spans="25:69" ht="38.25">
      <c r="Y362" s="362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230"/>
      <c r="AL362" s="78"/>
      <c r="AM362" s="78"/>
      <c r="AN362" s="78"/>
      <c r="AO362" s="78"/>
      <c r="AP362" s="78"/>
      <c r="AQ362" s="78"/>
      <c r="AR362" s="78"/>
      <c r="AS362" s="78"/>
      <c r="AT362" s="78"/>
      <c r="AU362" s="206"/>
      <c r="AV362" s="78"/>
      <c r="AW362" s="78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206"/>
      <c r="BI362" s="78"/>
      <c r="BJ362" s="78"/>
      <c r="BK362" s="78"/>
      <c r="BL362" s="78"/>
      <c r="BM362" s="78"/>
      <c r="BN362" s="78"/>
      <c r="BO362" s="78"/>
      <c r="BP362" s="78"/>
      <c r="BQ362" s="78"/>
    </row>
    <row r="363" spans="25:69" ht="38.25">
      <c r="Y363" s="362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230"/>
      <c r="AL363" s="78"/>
      <c r="AM363" s="78"/>
      <c r="AN363" s="78"/>
      <c r="AO363" s="78"/>
      <c r="AP363" s="78"/>
      <c r="AQ363" s="78"/>
      <c r="AR363" s="78"/>
      <c r="AS363" s="78"/>
      <c r="AT363" s="78"/>
      <c r="AU363" s="206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206"/>
      <c r="BI363" s="78"/>
      <c r="BJ363" s="78"/>
      <c r="BK363" s="78"/>
      <c r="BL363" s="78"/>
      <c r="BM363" s="78"/>
      <c r="BN363" s="78"/>
      <c r="BO363" s="78"/>
      <c r="BP363" s="78"/>
      <c r="BQ363" s="78"/>
    </row>
    <row r="364" spans="25:69" ht="38.25">
      <c r="Y364" s="362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230"/>
      <c r="AL364" s="78"/>
      <c r="AM364" s="78"/>
      <c r="AN364" s="78"/>
      <c r="AO364" s="78"/>
      <c r="AP364" s="78"/>
      <c r="AQ364" s="78"/>
      <c r="AR364" s="78"/>
      <c r="AS364" s="78"/>
      <c r="AT364" s="78"/>
      <c r="AU364" s="206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206"/>
      <c r="BI364" s="78"/>
      <c r="BJ364" s="78"/>
      <c r="BK364" s="78"/>
      <c r="BL364" s="78"/>
      <c r="BM364" s="78"/>
      <c r="BN364" s="78"/>
      <c r="BO364" s="78"/>
      <c r="BP364" s="78"/>
      <c r="BQ364" s="78"/>
    </row>
    <row r="365" spans="25:69" ht="38.25">
      <c r="Y365" s="362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230"/>
      <c r="AL365" s="78"/>
      <c r="AM365" s="78"/>
      <c r="AN365" s="78"/>
      <c r="AO365" s="78"/>
      <c r="AP365" s="78"/>
      <c r="AQ365" s="78"/>
      <c r="AR365" s="78"/>
      <c r="AS365" s="78"/>
      <c r="AT365" s="78"/>
      <c r="AU365" s="206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206"/>
      <c r="BI365" s="78"/>
      <c r="BJ365" s="78"/>
      <c r="BK365" s="78"/>
      <c r="BL365" s="78"/>
      <c r="BM365" s="78"/>
      <c r="BN365" s="78"/>
      <c r="BO365" s="78"/>
      <c r="BP365" s="78"/>
      <c r="BQ365" s="78"/>
    </row>
    <row r="366" spans="25:69" ht="38.25">
      <c r="Y366" s="362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230"/>
      <c r="AL366" s="78"/>
      <c r="AM366" s="78"/>
      <c r="AN366" s="78"/>
      <c r="AO366" s="78"/>
      <c r="AP366" s="78"/>
      <c r="AQ366" s="78"/>
      <c r="AR366" s="78"/>
      <c r="AS366" s="78"/>
      <c r="AT366" s="78"/>
      <c r="AU366" s="206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206"/>
      <c r="BI366" s="78"/>
      <c r="BJ366" s="78"/>
      <c r="BK366" s="78"/>
      <c r="BL366" s="78"/>
      <c r="BM366" s="78"/>
      <c r="BN366" s="78"/>
      <c r="BO366" s="78"/>
      <c r="BP366" s="78"/>
      <c r="BQ366" s="78"/>
    </row>
    <row r="367" spans="25:69" ht="38.25">
      <c r="Y367" s="362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230"/>
      <c r="AL367" s="78"/>
      <c r="AM367" s="78"/>
      <c r="AN367" s="78"/>
      <c r="AO367" s="78"/>
      <c r="AP367" s="78"/>
      <c r="AQ367" s="78"/>
      <c r="AR367" s="78"/>
      <c r="AS367" s="78"/>
      <c r="AT367" s="78"/>
      <c r="AU367" s="206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206"/>
      <c r="BI367" s="78"/>
      <c r="BJ367" s="78"/>
      <c r="BK367" s="78"/>
      <c r="BL367" s="78"/>
      <c r="BM367" s="78"/>
      <c r="BN367" s="78"/>
      <c r="BO367" s="78"/>
      <c r="BP367" s="78"/>
      <c r="BQ367" s="78"/>
    </row>
    <row r="368" spans="25:69" ht="38.25">
      <c r="Y368" s="362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230"/>
      <c r="AL368" s="78"/>
      <c r="AM368" s="78"/>
      <c r="AN368" s="78"/>
      <c r="AO368" s="78"/>
      <c r="AP368" s="78"/>
      <c r="AQ368" s="78"/>
      <c r="AR368" s="78"/>
      <c r="AS368" s="78"/>
      <c r="AT368" s="78"/>
      <c r="AU368" s="206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206"/>
      <c r="BI368" s="78"/>
      <c r="BJ368" s="78"/>
      <c r="BK368" s="78"/>
      <c r="BL368" s="78"/>
      <c r="BM368" s="78"/>
      <c r="BN368" s="78"/>
      <c r="BO368" s="78"/>
      <c r="BP368" s="78"/>
      <c r="BQ368" s="78"/>
    </row>
    <row r="369" spans="25:69" ht="38.25">
      <c r="Y369" s="362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230"/>
      <c r="AL369" s="78"/>
      <c r="AM369" s="78"/>
      <c r="AN369" s="78"/>
      <c r="AO369" s="78"/>
      <c r="AP369" s="78"/>
      <c r="AQ369" s="78"/>
      <c r="AR369" s="78"/>
      <c r="AS369" s="78"/>
      <c r="AT369" s="78"/>
      <c r="AU369" s="206"/>
      <c r="AV369" s="78"/>
      <c r="AW369" s="78"/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206"/>
      <c r="BI369" s="78"/>
      <c r="BJ369" s="78"/>
      <c r="BK369" s="78"/>
      <c r="BL369" s="78"/>
      <c r="BM369" s="78"/>
      <c r="BN369" s="78"/>
      <c r="BO369" s="78"/>
      <c r="BP369" s="78"/>
      <c r="BQ369" s="78"/>
    </row>
    <row r="370" spans="25:69" ht="38.25">
      <c r="Y370" s="362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230"/>
      <c r="AL370" s="78"/>
      <c r="AM370" s="78"/>
      <c r="AN370" s="78"/>
      <c r="AO370" s="78"/>
      <c r="AP370" s="78"/>
      <c r="AQ370" s="78"/>
      <c r="AR370" s="78"/>
      <c r="AS370" s="78"/>
      <c r="AT370" s="78"/>
      <c r="AU370" s="206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206"/>
      <c r="BI370" s="78"/>
      <c r="BJ370" s="78"/>
      <c r="BK370" s="78"/>
      <c r="BL370" s="78"/>
      <c r="BM370" s="78"/>
      <c r="BN370" s="78"/>
      <c r="BO370" s="78"/>
      <c r="BP370" s="78"/>
      <c r="BQ370" s="78"/>
    </row>
    <row r="371" spans="25:69" ht="38.25">
      <c r="Y371" s="362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230"/>
      <c r="AL371" s="78"/>
      <c r="AM371" s="78"/>
      <c r="AN371" s="78"/>
      <c r="AO371" s="78"/>
      <c r="AP371" s="78"/>
      <c r="AQ371" s="78"/>
      <c r="AR371" s="78"/>
      <c r="AS371" s="78"/>
      <c r="AT371" s="78"/>
      <c r="AU371" s="206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206"/>
      <c r="BI371" s="78"/>
      <c r="BJ371" s="78"/>
      <c r="BK371" s="78"/>
      <c r="BL371" s="78"/>
      <c r="BM371" s="78"/>
      <c r="BN371" s="78"/>
      <c r="BO371" s="78"/>
      <c r="BP371" s="78"/>
      <c r="BQ371" s="78"/>
    </row>
    <row r="372" spans="25:69" ht="38.25">
      <c r="Y372" s="362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230"/>
      <c r="AL372" s="78"/>
      <c r="AM372" s="78"/>
      <c r="AN372" s="78"/>
      <c r="AO372" s="78"/>
      <c r="AP372" s="78"/>
      <c r="AQ372" s="78"/>
      <c r="AR372" s="78"/>
      <c r="AS372" s="78"/>
      <c r="AT372" s="78"/>
      <c r="AU372" s="206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206"/>
      <c r="BI372" s="78"/>
      <c r="BJ372" s="78"/>
      <c r="BK372" s="78"/>
      <c r="BL372" s="78"/>
      <c r="BM372" s="78"/>
      <c r="BN372" s="78"/>
      <c r="BO372" s="78"/>
      <c r="BP372" s="78"/>
      <c r="BQ372" s="78"/>
    </row>
    <row r="373" spans="25:69" ht="38.25">
      <c r="Y373" s="362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230"/>
      <c r="AL373" s="78"/>
      <c r="AM373" s="78"/>
      <c r="AN373" s="78"/>
      <c r="AO373" s="78"/>
      <c r="AP373" s="78"/>
      <c r="AQ373" s="78"/>
      <c r="AR373" s="78"/>
      <c r="AS373" s="78"/>
      <c r="AT373" s="78"/>
      <c r="AU373" s="206"/>
      <c r="AV373" s="78"/>
      <c r="AW373" s="78"/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206"/>
      <c r="BI373" s="78"/>
      <c r="BJ373" s="78"/>
      <c r="BK373" s="78"/>
      <c r="BL373" s="78"/>
      <c r="BM373" s="78"/>
      <c r="BN373" s="78"/>
      <c r="BO373" s="78"/>
      <c r="BP373" s="78"/>
      <c r="BQ373" s="78"/>
    </row>
    <row r="374" spans="25:69" ht="38.25">
      <c r="Y374" s="362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230"/>
      <c r="AL374" s="78"/>
      <c r="AM374" s="78"/>
      <c r="AN374" s="78"/>
      <c r="AO374" s="78"/>
      <c r="AP374" s="78"/>
      <c r="AQ374" s="78"/>
      <c r="AR374" s="78"/>
      <c r="AS374" s="78"/>
      <c r="AT374" s="78"/>
      <c r="AU374" s="206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206"/>
      <c r="BI374" s="78"/>
      <c r="BJ374" s="78"/>
      <c r="BK374" s="78"/>
      <c r="BL374" s="78"/>
      <c r="BM374" s="78"/>
      <c r="BN374" s="78"/>
      <c r="BO374" s="78"/>
      <c r="BP374" s="78"/>
      <c r="BQ374" s="78"/>
    </row>
    <row r="375" spans="25:69" ht="38.25">
      <c r="Y375" s="362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230"/>
      <c r="AL375" s="78"/>
      <c r="AM375" s="78"/>
      <c r="AN375" s="78"/>
      <c r="AO375" s="78"/>
      <c r="AP375" s="78"/>
      <c r="AQ375" s="78"/>
      <c r="AR375" s="78"/>
      <c r="AS375" s="78"/>
      <c r="AT375" s="78"/>
      <c r="AU375" s="206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206"/>
      <c r="BI375" s="78"/>
      <c r="BJ375" s="78"/>
      <c r="BK375" s="78"/>
      <c r="BL375" s="78"/>
      <c r="BM375" s="78"/>
      <c r="BN375" s="78"/>
      <c r="BO375" s="78"/>
      <c r="BP375" s="78"/>
      <c r="BQ375" s="78"/>
    </row>
    <row r="376" spans="25:69" ht="38.25">
      <c r="Y376" s="362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230"/>
      <c r="AL376" s="78"/>
      <c r="AM376" s="78"/>
      <c r="AN376" s="78"/>
      <c r="AO376" s="78"/>
      <c r="AP376" s="78"/>
      <c r="AQ376" s="78"/>
      <c r="AR376" s="78"/>
      <c r="AS376" s="78"/>
      <c r="AT376" s="78"/>
      <c r="AU376" s="206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206"/>
      <c r="BI376" s="78"/>
      <c r="BJ376" s="78"/>
      <c r="BK376" s="78"/>
      <c r="BL376" s="78"/>
      <c r="BM376" s="78"/>
      <c r="BN376" s="78"/>
      <c r="BO376" s="78"/>
      <c r="BP376" s="78"/>
      <c r="BQ376" s="78"/>
    </row>
    <row r="377" spans="25:69" ht="38.25">
      <c r="Y377" s="362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230"/>
      <c r="AL377" s="78"/>
      <c r="AM377" s="78"/>
      <c r="AN377" s="78"/>
      <c r="AO377" s="78"/>
      <c r="AP377" s="78"/>
      <c r="AQ377" s="78"/>
      <c r="AR377" s="78"/>
      <c r="AS377" s="78"/>
      <c r="AT377" s="78"/>
      <c r="AU377" s="206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206"/>
      <c r="BI377" s="78"/>
      <c r="BJ377" s="78"/>
      <c r="BK377" s="78"/>
      <c r="BL377" s="78"/>
      <c r="BM377" s="78"/>
      <c r="BN377" s="78"/>
      <c r="BO377" s="78"/>
      <c r="BP377" s="78"/>
      <c r="BQ377" s="78"/>
    </row>
    <row r="378" spans="25:69" ht="38.25">
      <c r="Y378" s="362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230"/>
      <c r="AL378" s="78"/>
      <c r="AM378" s="78"/>
      <c r="AN378" s="78"/>
      <c r="AO378" s="78"/>
      <c r="AP378" s="78"/>
      <c r="AQ378" s="78"/>
      <c r="AR378" s="78"/>
      <c r="AS378" s="78"/>
      <c r="AT378" s="78"/>
      <c r="AU378" s="206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206"/>
      <c r="BI378" s="78"/>
      <c r="BJ378" s="78"/>
      <c r="BK378" s="78"/>
      <c r="BL378" s="78"/>
      <c r="BM378" s="78"/>
      <c r="BN378" s="78"/>
      <c r="BO378" s="78"/>
      <c r="BP378" s="78"/>
      <c r="BQ378" s="78"/>
    </row>
    <row r="379" spans="25:69" ht="38.25">
      <c r="Y379" s="362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230"/>
      <c r="AL379" s="78"/>
      <c r="AM379" s="78"/>
      <c r="AN379" s="78"/>
      <c r="AO379" s="78"/>
      <c r="AP379" s="78"/>
      <c r="AQ379" s="78"/>
      <c r="AR379" s="78"/>
      <c r="AS379" s="78"/>
      <c r="AT379" s="78"/>
      <c r="AU379" s="206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206"/>
      <c r="BI379" s="78"/>
      <c r="BJ379" s="78"/>
      <c r="BK379" s="78"/>
      <c r="BL379" s="78"/>
      <c r="BM379" s="78"/>
      <c r="BN379" s="78"/>
      <c r="BO379" s="78"/>
      <c r="BP379" s="78"/>
      <c r="BQ379" s="78"/>
    </row>
    <row r="380" spans="25:69" ht="38.25">
      <c r="Y380" s="362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230"/>
      <c r="AL380" s="78"/>
      <c r="AM380" s="78"/>
      <c r="AN380" s="78"/>
      <c r="AO380" s="78"/>
      <c r="AP380" s="78"/>
      <c r="AQ380" s="78"/>
      <c r="AR380" s="78"/>
      <c r="AS380" s="78"/>
      <c r="AT380" s="78"/>
      <c r="AU380" s="206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206"/>
      <c r="BI380" s="78"/>
      <c r="BJ380" s="78"/>
      <c r="BK380" s="78"/>
      <c r="BL380" s="78"/>
      <c r="BM380" s="78"/>
      <c r="BN380" s="78"/>
      <c r="BO380" s="78"/>
      <c r="BP380" s="78"/>
      <c r="BQ380" s="78"/>
    </row>
    <row r="381" spans="25:69" ht="38.25">
      <c r="Y381" s="362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230"/>
      <c r="AL381" s="78"/>
      <c r="AM381" s="78"/>
      <c r="AN381" s="78"/>
      <c r="AO381" s="78"/>
      <c r="AP381" s="78"/>
      <c r="AQ381" s="78"/>
      <c r="AR381" s="78"/>
      <c r="AS381" s="78"/>
      <c r="AT381" s="78"/>
      <c r="AU381" s="206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206"/>
      <c r="BI381" s="78"/>
      <c r="BJ381" s="78"/>
      <c r="BK381" s="78"/>
      <c r="BL381" s="78"/>
      <c r="BM381" s="78"/>
      <c r="BN381" s="78"/>
      <c r="BO381" s="78"/>
      <c r="BP381" s="78"/>
      <c r="BQ381" s="78"/>
    </row>
    <row r="382" spans="25:69" ht="38.25">
      <c r="Y382" s="362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230"/>
      <c r="AL382" s="78"/>
      <c r="AM382" s="78"/>
      <c r="AN382" s="78"/>
      <c r="AO382" s="78"/>
      <c r="AP382" s="78"/>
      <c r="AQ382" s="78"/>
      <c r="AR382" s="78"/>
      <c r="AS382" s="78"/>
      <c r="AT382" s="78"/>
      <c r="AU382" s="206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206"/>
      <c r="BI382" s="78"/>
      <c r="BJ382" s="78"/>
      <c r="BK382" s="78"/>
      <c r="BL382" s="78"/>
      <c r="BM382" s="78"/>
      <c r="BN382" s="78"/>
      <c r="BO382" s="78"/>
      <c r="BP382" s="78"/>
      <c r="BQ382" s="78"/>
    </row>
    <row r="383" spans="25:69" ht="38.25">
      <c r="Y383" s="362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230"/>
      <c r="AL383" s="78"/>
      <c r="AM383" s="78"/>
      <c r="AN383" s="78"/>
      <c r="AO383" s="78"/>
      <c r="AP383" s="78"/>
      <c r="AQ383" s="78"/>
      <c r="AR383" s="78"/>
      <c r="AS383" s="78"/>
      <c r="AT383" s="78"/>
      <c r="AU383" s="206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206"/>
      <c r="BI383" s="78"/>
      <c r="BJ383" s="78"/>
      <c r="BK383" s="78"/>
      <c r="BL383" s="78"/>
      <c r="BM383" s="78"/>
      <c r="BN383" s="78"/>
      <c r="BO383" s="78"/>
      <c r="BP383" s="78"/>
      <c r="BQ383" s="78"/>
    </row>
    <row r="384" spans="25:69" ht="38.25">
      <c r="Y384" s="362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230"/>
      <c r="AL384" s="78"/>
      <c r="AM384" s="78"/>
      <c r="AN384" s="78"/>
      <c r="AO384" s="78"/>
      <c r="AP384" s="78"/>
      <c r="AQ384" s="78"/>
      <c r="AR384" s="78"/>
      <c r="AS384" s="78"/>
      <c r="AT384" s="78"/>
      <c r="AU384" s="206"/>
      <c r="AV384" s="78"/>
      <c r="AW384" s="78"/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206"/>
      <c r="BI384" s="78"/>
      <c r="BJ384" s="78"/>
      <c r="BK384" s="78"/>
      <c r="BL384" s="78"/>
      <c r="BM384" s="78"/>
      <c r="BN384" s="78"/>
      <c r="BO384" s="78"/>
      <c r="BP384" s="78"/>
      <c r="BQ384" s="78"/>
    </row>
    <row r="385" spans="25:69" ht="38.25">
      <c r="Y385" s="362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230"/>
      <c r="AL385" s="78"/>
      <c r="AM385" s="78"/>
      <c r="AN385" s="78"/>
      <c r="AO385" s="78"/>
      <c r="AP385" s="78"/>
      <c r="AQ385" s="78"/>
      <c r="AR385" s="78"/>
      <c r="AS385" s="78"/>
      <c r="AT385" s="78"/>
      <c r="AU385" s="206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206"/>
      <c r="BI385" s="78"/>
      <c r="BJ385" s="78"/>
      <c r="BK385" s="78"/>
      <c r="BL385" s="78"/>
      <c r="BM385" s="78"/>
      <c r="BN385" s="78"/>
      <c r="BO385" s="78"/>
      <c r="BP385" s="78"/>
      <c r="BQ385" s="78"/>
    </row>
    <row r="386" spans="25:69" ht="38.25">
      <c r="Y386" s="362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230"/>
      <c r="AL386" s="78"/>
      <c r="AM386" s="78"/>
      <c r="AN386" s="78"/>
      <c r="AO386" s="78"/>
      <c r="AP386" s="78"/>
      <c r="AQ386" s="78"/>
      <c r="AR386" s="78"/>
      <c r="AS386" s="78"/>
      <c r="AT386" s="78"/>
      <c r="AU386" s="206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206"/>
      <c r="BI386" s="78"/>
      <c r="BJ386" s="78"/>
      <c r="BK386" s="78"/>
      <c r="BL386" s="78"/>
      <c r="BM386" s="78"/>
      <c r="BN386" s="78"/>
      <c r="BO386" s="78"/>
      <c r="BP386" s="78"/>
      <c r="BQ386" s="78"/>
    </row>
    <row r="387" spans="25:69" ht="38.25">
      <c r="Y387" s="362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230"/>
      <c r="AL387" s="78"/>
      <c r="AM387" s="78"/>
      <c r="AN387" s="78"/>
      <c r="AO387" s="78"/>
      <c r="AP387" s="78"/>
      <c r="AQ387" s="78"/>
      <c r="AR387" s="78"/>
      <c r="AS387" s="78"/>
      <c r="AT387" s="78"/>
      <c r="AU387" s="206"/>
      <c r="AV387" s="78"/>
      <c r="AW387" s="78"/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206"/>
      <c r="BI387" s="78"/>
      <c r="BJ387" s="78"/>
      <c r="BK387" s="78"/>
      <c r="BL387" s="78"/>
      <c r="BM387" s="78"/>
      <c r="BN387" s="78"/>
      <c r="BO387" s="78"/>
      <c r="BP387" s="78"/>
      <c r="BQ387" s="78"/>
    </row>
    <row r="388" spans="25:69" ht="38.25">
      <c r="Y388" s="362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230"/>
      <c r="AL388" s="78"/>
      <c r="AM388" s="78"/>
      <c r="AN388" s="78"/>
      <c r="AO388" s="78"/>
      <c r="AP388" s="78"/>
      <c r="AQ388" s="78"/>
      <c r="AR388" s="78"/>
      <c r="AS388" s="78"/>
      <c r="AT388" s="78"/>
      <c r="AU388" s="206"/>
      <c r="AV388" s="78"/>
      <c r="AW388" s="78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206"/>
      <c r="BI388" s="78"/>
      <c r="BJ388" s="78"/>
      <c r="BK388" s="78"/>
      <c r="BL388" s="78"/>
      <c r="BM388" s="78"/>
      <c r="BN388" s="78"/>
      <c r="BO388" s="78"/>
      <c r="BP388" s="78"/>
      <c r="BQ388" s="78"/>
    </row>
    <row r="389" spans="25:69" ht="38.25">
      <c r="Y389" s="362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230"/>
      <c r="AL389" s="78"/>
      <c r="AM389" s="78"/>
      <c r="AN389" s="78"/>
      <c r="AO389" s="78"/>
      <c r="AP389" s="78"/>
      <c r="AQ389" s="78"/>
      <c r="AR389" s="78"/>
      <c r="AS389" s="78"/>
      <c r="AT389" s="78"/>
      <c r="AU389" s="206"/>
      <c r="AV389" s="78"/>
      <c r="AW389" s="78"/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206"/>
      <c r="BI389" s="78"/>
      <c r="BJ389" s="78"/>
      <c r="BK389" s="78"/>
      <c r="BL389" s="78"/>
      <c r="BM389" s="78"/>
      <c r="BN389" s="78"/>
      <c r="BO389" s="78"/>
      <c r="BP389" s="78"/>
      <c r="BQ389" s="78"/>
    </row>
    <row r="390" spans="25:69" ht="38.25">
      <c r="Y390" s="362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230"/>
      <c r="AL390" s="78"/>
      <c r="AM390" s="78"/>
      <c r="AN390" s="78"/>
      <c r="AO390" s="78"/>
      <c r="AP390" s="78"/>
      <c r="AQ390" s="78"/>
      <c r="AR390" s="78"/>
      <c r="AS390" s="78"/>
      <c r="AT390" s="78"/>
      <c r="AU390" s="206"/>
      <c r="AV390" s="78"/>
      <c r="AW390" s="78"/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206"/>
      <c r="BI390" s="78"/>
      <c r="BJ390" s="78"/>
      <c r="BK390" s="78"/>
      <c r="BL390" s="78"/>
      <c r="BM390" s="78"/>
      <c r="BN390" s="78"/>
      <c r="BO390" s="78"/>
      <c r="BP390" s="78"/>
      <c r="BQ390" s="78"/>
    </row>
    <row r="391" spans="25:69" ht="38.25">
      <c r="Y391" s="362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230"/>
      <c r="AL391" s="78"/>
      <c r="AM391" s="78"/>
      <c r="AN391" s="78"/>
      <c r="AO391" s="78"/>
      <c r="AP391" s="78"/>
      <c r="AQ391" s="78"/>
      <c r="AR391" s="78"/>
      <c r="AS391" s="78"/>
      <c r="AT391" s="78"/>
      <c r="AU391" s="206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206"/>
      <c r="BI391" s="78"/>
      <c r="BJ391" s="78"/>
      <c r="BK391" s="78"/>
      <c r="BL391" s="78"/>
      <c r="BM391" s="78"/>
      <c r="BN391" s="78"/>
      <c r="BO391" s="78"/>
      <c r="BP391" s="78"/>
      <c r="BQ391" s="78"/>
    </row>
    <row r="392" spans="25:69" ht="38.25">
      <c r="Y392" s="362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230"/>
      <c r="AL392" s="78"/>
      <c r="AM392" s="78"/>
      <c r="AN392" s="78"/>
      <c r="AO392" s="78"/>
      <c r="AP392" s="78"/>
      <c r="AQ392" s="78"/>
      <c r="AR392" s="78"/>
      <c r="AS392" s="78"/>
      <c r="AT392" s="78"/>
      <c r="AU392" s="206"/>
      <c r="AV392" s="78"/>
      <c r="AW392" s="78"/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206"/>
      <c r="BI392" s="78"/>
      <c r="BJ392" s="78"/>
      <c r="BK392" s="78"/>
      <c r="BL392" s="78"/>
      <c r="BM392" s="78"/>
      <c r="BN392" s="78"/>
      <c r="BO392" s="78"/>
      <c r="BP392" s="78"/>
      <c r="BQ392" s="78"/>
    </row>
    <row r="393" spans="25:69" ht="38.25">
      <c r="Y393" s="362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230"/>
      <c r="AL393" s="78"/>
      <c r="AM393" s="78"/>
      <c r="AN393" s="78"/>
      <c r="AO393" s="78"/>
      <c r="AP393" s="78"/>
      <c r="AQ393" s="78"/>
      <c r="AR393" s="78"/>
      <c r="AS393" s="78"/>
      <c r="AT393" s="78"/>
      <c r="AU393" s="206"/>
      <c r="AV393" s="78"/>
      <c r="AW393" s="78"/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206"/>
      <c r="BI393" s="78"/>
      <c r="BJ393" s="78"/>
      <c r="BK393" s="78"/>
      <c r="BL393" s="78"/>
      <c r="BM393" s="78"/>
      <c r="BN393" s="78"/>
      <c r="BO393" s="78"/>
      <c r="BP393" s="78"/>
      <c r="BQ393" s="78"/>
    </row>
    <row r="394" spans="25:69" ht="38.25">
      <c r="Y394" s="362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230"/>
      <c r="AL394" s="78"/>
      <c r="AM394" s="78"/>
      <c r="AN394" s="78"/>
      <c r="AO394" s="78"/>
      <c r="AP394" s="78"/>
      <c r="AQ394" s="78"/>
      <c r="AR394" s="78"/>
      <c r="AS394" s="78"/>
      <c r="AT394" s="78"/>
      <c r="AU394" s="206"/>
      <c r="AV394" s="78"/>
      <c r="AW394" s="78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206"/>
      <c r="BI394" s="78"/>
      <c r="BJ394" s="78"/>
      <c r="BK394" s="78"/>
      <c r="BL394" s="78"/>
      <c r="BM394" s="78"/>
      <c r="BN394" s="78"/>
      <c r="BO394" s="78"/>
      <c r="BP394" s="78"/>
      <c r="BQ394" s="78"/>
    </row>
    <row r="395" spans="25:69" ht="38.25">
      <c r="Y395" s="362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230"/>
      <c r="AL395" s="78"/>
      <c r="AM395" s="78"/>
      <c r="AN395" s="78"/>
      <c r="AO395" s="78"/>
      <c r="AP395" s="78"/>
      <c r="AQ395" s="78"/>
      <c r="AR395" s="78"/>
      <c r="AS395" s="78"/>
      <c r="AT395" s="78"/>
      <c r="AU395" s="206"/>
      <c r="AV395" s="78"/>
      <c r="AW395" s="78"/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206"/>
      <c r="BI395" s="78"/>
      <c r="BJ395" s="78"/>
      <c r="BK395" s="78"/>
      <c r="BL395" s="78"/>
      <c r="BM395" s="78"/>
      <c r="BN395" s="78"/>
      <c r="BO395" s="78"/>
      <c r="BP395" s="78"/>
      <c r="BQ395" s="78"/>
    </row>
    <row r="396" spans="25:69" ht="38.25">
      <c r="Y396" s="362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230"/>
      <c r="AL396" s="78"/>
      <c r="AM396" s="78"/>
      <c r="AN396" s="78"/>
      <c r="AO396" s="78"/>
      <c r="AP396" s="78"/>
      <c r="AQ396" s="78"/>
      <c r="AR396" s="78"/>
      <c r="AS396" s="78"/>
      <c r="AT396" s="78"/>
      <c r="AU396" s="206"/>
      <c r="AV396" s="78"/>
      <c r="AW396" s="78"/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206"/>
      <c r="BI396" s="78"/>
      <c r="BJ396" s="78"/>
      <c r="BK396" s="78"/>
      <c r="BL396" s="78"/>
      <c r="BM396" s="78"/>
      <c r="BN396" s="78"/>
      <c r="BO396" s="78"/>
      <c r="BP396" s="78"/>
      <c r="BQ396" s="78"/>
    </row>
    <row r="397" spans="25:69" ht="38.25">
      <c r="Y397" s="362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230"/>
      <c r="AL397" s="78"/>
      <c r="AM397" s="78"/>
      <c r="AN397" s="78"/>
      <c r="AO397" s="78"/>
      <c r="AP397" s="78"/>
      <c r="AQ397" s="78"/>
      <c r="AR397" s="78"/>
      <c r="AS397" s="78"/>
      <c r="AT397" s="78"/>
      <c r="AU397" s="206"/>
      <c r="AV397" s="78"/>
      <c r="AW397" s="78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206"/>
      <c r="BI397" s="78"/>
      <c r="BJ397" s="78"/>
      <c r="BK397" s="78"/>
      <c r="BL397" s="78"/>
      <c r="BM397" s="78"/>
      <c r="BN397" s="78"/>
      <c r="BO397" s="78"/>
      <c r="BP397" s="78"/>
      <c r="BQ397" s="78"/>
    </row>
    <row r="398" spans="25:69" ht="38.25">
      <c r="Y398" s="362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230"/>
      <c r="AL398" s="78"/>
      <c r="AM398" s="78"/>
      <c r="AN398" s="78"/>
      <c r="AO398" s="78"/>
      <c r="AP398" s="78"/>
      <c r="AQ398" s="78"/>
      <c r="AR398" s="78"/>
      <c r="AS398" s="78"/>
      <c r="AT398" s="78"/>
      <c r="AU398" s="206"/>
      <c r="AV398" s="78"/>
      <c r="AW398" s="78"/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206"/>
      <c r="BI398" s="78"/>
      <c r="BJ398" s="78"/>
      <c r="BK398" s="78"/>
      <c r="BL398" s="78"/>
      <c r="BM398" s="78"/>
      <c r="BN398" s="78"/>
      <c r="BO398" s="78"/>
      <c r="BP398" s="78"/>
      <c r="BQ398" s="78"/>
    </row>
    <row r="399" spans="25:69" ht="38.25">
      <c r="Y399" s="362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230"/>
      <c r="AL399" s="78"/>
      <c r="AM399" s="78"/>
      <c r="AN399" s="78"/>
      <c r="AO399" s="78"/>
      <c r="AP399" s="78"/>
      <c r="AQ399" s="78"/>
      <c r="AR399" s="78"/>
      <c r="AS399" s="78"/>
      <c r="AT399" s="78"/>
      <c r="AU399" s="206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206"/>
      <c r="BI399" s="78"/>
      <c r="BJ399" s="78"/>
      <c r="BK399" s="78"/>
      <c r="BL399" s="78"/>
      <c r="BM399" s="78"/>
      <c r="BN399" s="78"/>
      <c r="BO399" s="78"/>
      <c r="BP399" s="78"/>
      <c r="BQ399" s="78"/>
    </row>
    <row r="400" spans="25:69" ht="38.25">
      <c r="Y400" s="362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230"/>
      <c r="AL400" s="78"/>
      <c r="AM400" s="78"/>
      <c r="AN400" s="78"/>
      <c r="AO400" s="78"/>
      <c r="AP400" s="78"/>
      <c r="AQ400" s="78"/>
      <c r="AR400" s="78"/>
      <c r="AS400" s="78"/>
      <c r="AT400" s="78"/>
      <c r="AU400" s="206"/>
      <c r="AV400" s="78"/>
      <c r="AW400" s="78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206"/>
      <c r="BI400" s="78"/>
      <c r="BJ400" s="78"/>
      <c r="BK400" s="78"/>
      <c r="BL400" s="78"/>
      <c r="BM400" s="78"/>
      <c r="BN400" s="78"/>
      <c r="BO400" s="78"/>
      <c r="BP400" s="78"/>
      <c r="BQ400" s="78"/>
    </row>
    <row r="401" spans="25:69" ht="38.25">
      <c r="Y401" s="362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230"/>
      <c r="AL401" s="78"/>
      <c r="AM401" s="78"/>
      <c r="AN401" s="78"/>
      <c r="AO401" s="78"/>
      <c r="AP401" s="78"/>
      <c r="AQ401" s="78"/>
      <c r="AR401" s="78"/>
      <c r="AS401" s="78"/>
      <c r="AT401" s="78"/>
      <c r="AU401" s="206"/>
      <c r="AV401" s="78"/>
      <c r="AW401" s="78"/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206"/>
      <c r="BI401" s="78"/>
      <c r="BJ401" s="78"/>
      <c r="BK401" s="78"/>
      <c r="BL401" s="78"/>
      <c r="BM401" s="78"/>
      <c r="BN401" s="78"/>
      <c r="BO401" s="78"/>
      <c r="BP401" s="78"/>
      <c r="BQ401" s="78"/>
    </row>
    <row r="402" spans="25:69" ht="38.25">
      <c r="Y402" s="362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230"/>
      <c r="AL402" s="78"/>
      <c r="AM402" s="78"/>
      <c r="AN402" s="78"/>
      <c r="AO402" s="78"/>
      <c r="AP402" s="78"/>
      <c r="AQ402" s="78"/>
      <c r="AR402" s="78"/>
      <c r="AS402" s="78"/>
      <c r="AT402" s="78"/>
      <c r="AU402" s="206"/>
      <c r="AV402" s="78"/>
      <c r="AW402" s="78"/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206"/>
      <c r="BI402" s="78"/>
      <c r="BJ402" s="78"/>
      <c r="BK402" s="78"/>
      <c r="BL402" s="78"/>
      <c r="BM402" s="78"/>
      <c r="BN402" s="78"/>
      <c r="BO402" s="78"/>
      <c r="BP402" s="78"/>
      <c r="BQ402" s="78"/>
    </row>
    <row r="403" spans="25:69" ht="38.25">
      <c r="Y403" s="362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230"/>
      <c r="AL403" s="78"/>
      <c r="AM403" s="78"/>
      <c r="AN403" s="78"/>
      <c r="AO403" s="78"/>
      <c r="AP403" s="78"/>
      <c r="AQ403" s="78"/>
      <c r="AR403" s="78"/>
      <c r="AS403" s="78"/>
      <c r="AT403" s="78"/>
      <c r="AU403" s="206"/>
      <c r="AV403" s="78"/>
      <c r="AW403" s="78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206"/>
      <c r="BI403" s="78"/>
      <c r="BJ403" s="78"/>
      <c r="BK403" s="78"/>
      <c r="BL403" s="78"/>
      <c r="BM403" s="78"/>
      <c r="BN403" s="78"/>
      <c r="BO403" s="78"/>
      <c r="BP403" s="78"/>
      <c r="BQ403" s="78"/>
    </row>
    <row r="404" spans="25:69" ht="38.25">
      <c r="Y404" s="362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230"/>
      <c r="AL404" s="78"/>
      <c r="AM404" s="78"/>
      <c r="AN404" s="78"/>
      <c r="AO404" s="78"/>
      <c r="AP404" s="78"/>
      <c r="AQ404" s="78"/>
      <c r="AR404" s="78"/>
      <c r="AS404" s="78"/>
      <c r="AT404" s="78"/>
      <c r="AU404" s="206"/>
      <c r="AV404" s="78"/>
      <c r="AW404" s="78"/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206"/>
      <c r="BI404" s="78"/>
      <c r="BJ404" s="78"/>
      <c r="BK404" s="78"/>
      <c r="BL404" s="78"/>
      <c r="BM404" s="78"/>
      <c r="BN404" s="78"/>
      <c r="BO404" s="78"/>
      <c r="BP404" s="78"/>
      <c r="BQ404" s="78"/>
    </row>
    <row r="405" spans="25:69" ht="38.25">
      <c r="Y405" s="362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230"/>
      <c r="AL405" s="78"/>
      <c r="AM405" s="78"/>
      <c r="AN405" s="78"/>
      <c r="AO405" s="78"/>
      <c r="AP405" s="78"/>
      <c r="AQ405" s="78"/>
      <c r="AR405" s="78"/>
      <c r="AS405" s="78"/>
      <c r="AT405" s="78"/>
      <c r="AU405" s="206"/>
      <c r="AV405" s="78"/>
      <c r="AW405" s="78"/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206"/>
      <c r="BI405" s="78"/>
      <c r="BJ405" s="78"/>
      <c r="BK405" s="78"/>
      <c r="BL405" s="78"/>
      <c r="BM405" s="78"/>
      <c r="BN405" s="78"/>
      <c r="BO405" s="78"/>
      <c r="BP405" s="78"/>
      <c r="BQ405" s="78"/>
    </row>
    <row r="406" spans="25:69" ht="38.25">
      <c r="Y406" s="362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230"/>
      <c r="AL406" s="78"/>
      <c r="AM406" s="78"/>
      <c r="AN406" s="78"/>
      <c r="AO406" s="78"/>
      <c r="AP406" s="78"/>
      <c r="AQ406" s="78"/>
      <c r="AR406" s="78"/>
      <c r="AS406" s="78"/>
      <c r="AT406" s="78"/>
      <c r="AU406" s="206"/>
      <c r="AV406" s="78"/>
      <c r="AW406" s="78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206"/>
      <c r="BI406" s="78"/>
      <c r="BJ406" s="78"/>
      <c r="BK406" s="78"/>
      <c r="BL406" s="78"/>
      <c r="BM406" s="78"/>
      <c r="BN406" s="78"/>
      <c r="BO406" s="78"/>
      <c r="BP406" s="78"/>
      <c r="BQ406" s="78"/>
    </row>
    <row r="407" spans="25:69" ht="38.25">
      <c r="Y407" s="362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230"/>
      <c r="AL407" s="78"/>
      <c r="AM407" s="78"/>
      <c r="AN407" s="78"/>
      <c r="AO407" s="78"/>
      <c r="AP407" s="78"/>
      <c r="AQ407" s="78"/>
      <c r="AR407" s="78"/>
      <c r="AS407" s="78"/>
      <c r="AT407" s="78"/>
      <c r="AU407" s="206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206"/>
      <c r="BI407" s="78"/>
      <c r="BJ407" s="78"/>
      <c r="BK407" s="78"/>
      <c r="BL407" s="78"/>
      <c r="BM407" s="78"/>
      <c r="BN407" s="78"/>
      <c r="BO407" s="78"/>
      <c r="BP407" s="78"/>
      <c r="BQ407" s="78"/>
    </row>
    <row r="408" spans="25:69" ht="38.25">
      <c r="Y408" s="362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230"/>
      <c r="AL408" s="78"/>
      <c r="AM408" s="78"/>
      <c r="AN408" s="78"/>
      <c r="AO408" s="78"/>
      <c r="AP408" s="78"/>
      <c r="AQ408" s="78"/>
      <c r="AR408" s="78"/>
      <c r="AS408" s="78"/>
      <c r="AT408" s="78"/>
      <c r="AU408" s="206"/>
      <c r="AV408" s="78"/>
      <c r="AW408" s="78"/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206"/>
      <c r="BI408" s="78"/>
      <c r="BJ408" s="78"/>
      <c r="BK408" s="78"/>
      <c r="BL408" s="78"/>
      <c r="BM408" s="78"/>
      <c r="BN408" s="78"/>
      <c r="BO408" s="78"/>
      <c r="BP408" s="78"/>
      <c r="BQ408" s="78"/>
    </row>
    <row r="409" spans="25:69" ht="38.25">
      <c r="Y409" s="362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230"/>
      <c r="AL409" s="78"/>
      <c r="AM409" s="78"/>
      <c r="AN409" s="78"/>
      <c r="AO409" s="78"/>
      <c r="AP409" s="78"/>
      <c r="AQ409" s="78"/>
      <c r="AR409" s="78"/>
      <c r="AS409" s="78"/>
      <c r="AT409" s="78"/>
      <c r="AU409" s="206"/>
      <c r="AV409" s="78"/>
      <c r="AW409" s="78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206"/>
      <c r="BI409" s="78"/>
      <c r="BJ409" s="78"/>
      <c r="BK409" s="78"/>
      <c r="BL409" s="78"/>
      <c r="BM409" s="78"/>
      <c r="BN409" s="78"/>
      <c r="BO409" s="78"/>
      <c r="BP409" s="78"/>
      <c r="BQ409" s="78"/>
    </row>
    <row r="410" spans="25:69" ht="38.25">
      <c r="Y410" s="362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230"/>
      <c r="AL410" s="78"/>
      <c r="AM410" s="78"/>
      <c r="AN410" s="78"/>
      <c r="AO410" s="78"/>
      <c r="AP410" s="78"/>
      <c r="AQ410" s="78"/>
      <c r="AR410" s="78"/>
      <c r="AS410" s="78"/>
      <c r="AT410" s="78"/>
      <c r="AU410" s="206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206"/>
      <c r="BI410" s="78"/>
      <c r="BJ410" s="78"/>
      <c r="BK410" s="78"/>
      <c r="BL410" s="78"/>
      <c r="BM410" s="78"/>
      <c r="BN410" s="78"/>
      <c r="BO410" s="78"/>
      <c r="BP410" s="78"/>
      <c r="BQ410" s="78"/>
    </row>
    <row r="411" spans="25:69" ht="38.25">
      <c r="Y411" s="362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230"/>
      <c r="AL411" s="78"/>
      <c r="AM411" s="78"/>
      <c r="AN411" s="78"/>
      <c r="AO411" s="78"/>
      <c r="AP411" s="78"/>
      <c r="AQ411" s="78"/>
      <c r="AR411" s="78"/>
      <c r="AS411" s="78"/>
      <c r="AT411" s="78"/>
      <c r="AU411" s="206"/>
      <c r="AV411" s="78"/>
      <c r="AW411" s="78"/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206"/>
      <c r="BI411" s="78"/>
      <c r="BJ411" s="78"/>
      <c r="BK411" s="78"/>
      <c r="BL411" s="78"/>
      <c r="BM411" s="78"/>
      <c r="BN411" s="78"/>
      <c r="BO411" s="78"/>
      <c r="BP411" s="78"/>
      <c r="BQ411" s="78"/>
    </row>
    <row r="412" spans="25:69" ht="38.25">
      <c r="Y412" s="362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230"/>
      <c r="AL412" s="78"/>
      <c r="AM412" s="78"/>
      <c r="AN412" s="78"/>
      <c r="AO412" s="78"/>
      <c r="AP412" s="78"/>
      <c r="AQ412" s="78"/>
      <c r="AR412" s="78"/>
      <c r="AS412" s="78"/>
      <c r="AT412" s="78"/>
      <c r="AU412" s="206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206"/>
      <c r="BI412" s="78"/>
      <c r="BJ412" s="78"/>
      <c r="BK412" s="78"/>
      <c r="BL412" s="78"/>
      <c r="BM412" s="78"/>
      <c r="BN412" s="78"/>
      <c r="BO412" s="78"/>
      <c r="BP412" s="78"/>
      <c r="BQ412" s="78"/>
    </row>
    <row r="413" spans="25:69" ht="38.25">
      <c r="Y413" s="362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230"/>
      <c r="AL413" s="78"/>
      <c r="AM413" s="78"/>
      <c r="AN413" s="78"/>
      <c r="AO413" s="78"/>
      <c r="AP413" s="78"/>
      <c r="AQ413" s="78"/>
      <c r="AR413" s="78"/>
      <c r="AS413" s="78"/>
      <c r="AT413" s="78"/>
      <c r="AU413" s="206"/>
      <c r="AV413" s="78"/>
      <c r="AW413" s="78"/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206"/>
      <c r="BI413" s="78"/>
      <c r="BJ413" s="78"/>
      <c r="BK413" s="78"/>
      <c r="BL413" s="78"/>
      <c r="BM413" s="78"/>
      <c r="BN413" s="78"/>
      <c r="BO413" s="78"/>
      <c r="BP413" s="78"/>
      <c r="BQ413" s="78"/>
    </row>
    <row r="414" spans="25:69" ht="38.25">
      <c r="Y414" s="362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230"/>
      <c r="AL414" s="78"/>
      <c r="AM414" s="78"/>
      <c r="AN414" s="78"/>
      <c r="AO414" s="78"/>
      <c r="AP414" s="78"/>
      <c r="AQ414" s="78"/>
      <c r="AR414" s="78"/>
      <c r="AS414" s="78"/>
      <c r="AT414" s="78"/>
      <c r="AU414" s="206"/>
      <c r="AV414" s="78"/>
      <c r="AW414" s="78"/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206"/>
      <c r="BI414" s="78"/>
      <c r="BJ414" s="78"/>
      <c r="BK414" s="78"/>
      <c r="BL414" s="78"/>
      <c r="BM414" s="78"/>
      <c r="BN414" s="78"/>
      <c r="BO414" s="78"/>
      <c r="BP414" s="78"/>
      <c r="BQ414" s="78"/>
    </row>
    <row r="415" spans="25:69" ht="38.25">
      <c r="Y415" s="362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230"/>
      <c r="AL415" s="78"/>
      <c r="AM415" s="78"/>
      <c r="AN415" s="78"/>
      <c r="AO415" s="78"/>
      <c r="AP415" s="78"/>
      <c r="AQ415" s="78"/>
      <c r="AR415" s="78"/>
      <c r="AS415" s="78"/>
      <c r="AT415" s="78"/>
      <c r="AU415" s="206"/>
      <c r="AV415" s="78"/>
      <c r="AW415" s="78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206"/>
      <c r="BI415" s="78"/>
      <c r="BJ415" s="78"/>
      <c r="BK415" s="78"/>
      <c r="BL415" s="78"/>
      <c r="BM415" s="78"/>
      <c r="BN415" s="78"/>
      <c r="BO415" s="78"/>
      <c r="BP415" s="78"/>
      <c r="BQ415" s="78"/>
    </row>
    <row r="416" spans="25:69" ht="38.25">
      <c r="Y416" s="362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230"/>
      <c r="AL416" s="78"/>
      <c r="AM416" s="78"/>
      <c r="AN416" s="78"/>
      <c r="AO416" s="78"/>
      <c r="AP416" s="78"/>
      <c r="AQ416" s="78"/>
      <c r="AR416" s="78"/>
      <c r="AS416" s="78"/>
      <c r="AT416" s="78"/>
      <c r="AU416" s="206"/>
      <c r="AV416" s="78"/>
      <c r="AW416" s="78"/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206"/>
      <c r="BI416" s="78"/>
      <c r="BJ416" s="78"/>
      <c r="BK416" s="78"/>
      <c r="BL416" s="78"/>
      <c r="BM416" s="78"/>
      <c r="BN416" s="78"/>
      <c r="BO416" s="78"/>
      <c r="BP416" s="78"/>
      <c r="BQ416" s="78"/>
    </row>
    <row r="417" spans="25:69" ht="38.25">
      <c r="Y417" s="362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230"/>
      <c r="AL417" s="78"/>
      <c r="AM417" s="78"/>
      <c r="AN417" s="78"/>
      <c r="AO417" s="78"/>
      <c r="AP417" s="78"/>
      <c r="AQ417" s="78"/>
      <c r="AR417" s="78"/>
      <c r="AS417" s="78"/>
      <c r="AT417" s="78"/>
      <c r="AU417" s="206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206"/>
      <c r="BI417" s="78"/>
      <c r="BJ417" s="78"/>
      <c r="BK417" s="78"/>
      <c r="BL417" s="78"/>
      <c r="BM417" s="78"/>
      <c r="BN417" s="78"/>
      <c r="BO417" s="78"/>
      <c r="BP417" s="78"/>
      <c r="BQ417" s="78"/>
    </row>
    <row r="418" spans="25:69" ht="38.25">
      <c r="Y418" s="362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230"/>
      <c r="AL418" s="78"/>
      <c r="AM418" s="78"/>
      <c r="AN418" s="78"/>
      <c r="AO418" s="78"/>
      <c r="AP418" s="78"/>
      <c r="AQ418" s="78"/>
      <c r="AR418" s="78"/>
      <c r="AS418" s="78"/>
      <c r="AT418" s="78"/>
      <c r="AU418" s="206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206"/>
      <c r="BI418" s="78"/>
      <c r="BJ418" s="78"/>
      <c r="BK418" s="78"/>
      <c r="BL418" s="78"/>
      <c r="BM418" s="78"/>
      <c r="BN418" s="78"/>
      <c r="BO418" s="78"/>
      <c r="BP418" s="78"/>
      <c r="BQ418" s="78"/>
    </row>
    <row r="419" spans="25:69" ht="38.25">
      <c r="Y419" s="362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230"/>
      <c r="AL419" s="78"/>
      <c r="AM419" s="78"/>
      <c r="AN419" s="78"/>
      <c r="AO419" s="78"/>
      <c r="AP419" s="78"/>
      <c r="AQ419" s="78"/>
      <c r="AR419" s="78"/>
      <c r="AS419" s="78"/>
      <c r="AT419" s="78"/>
      <c r="AU419" s="206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206"/>
      <c r="BI419" s="78"/>
      <c r="BJ419" s="78"/>
      <c r="BK419" s="78"/>
      <c r="BL419" s="78"/>
      <c r="BM419" s="78"/>
      <c r="BN419" s="78"/>
      <c r="BO419" s="78"/>
      <c r="BP419" s="78"/>
      <c r="BQ419" s="78"/>
    </row>
    <row r="420" spans="25:69" ht="38.25">
      <c r="Y420" s="362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230"/>
      <c r="AL420" s="78"/>
      <c r="AM420" s="78"/>
      <c r="AN420" s="78"/>
      <c r="AO420" s="78"/>
      <c r="AP420" s="78"/>
      <c r="AQ420" s="78"/>
      <c r="AR420" s="78"/>
      <c r="AS420" s="78"/>
      <c r="AT420" s="78"/>
      <c r="AU420" s="206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206"/>
      <c r="BI420" s="78"/>
      <c r="BJ420" s="78"/>
      <c r="BK420" s="78"/>
      <c r="BL420" s="78"/>
      <c r="BM420" s="78"/>
      <c r="BN420" s="78"/>
      <c r="BO420" s="78"/>
      <c r="BP420" s="78"/>
      <c r="BQ420" s="78"/>
    </row>
    <row r="421" spans="25:69" ht="38.25">
      <c r="Y421" s="362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230"/>
      <c r="AL421" s="78"/>
      <c r="AM421" s="78"/>
      <c r="AN421" s="78"/>
      <c r="AO421" s="78"/>
      <c r="AP421" s="78"/>
      <c r="AQ421" s="78"/>
      <c r="AR421" s="78"/>
      <c r="AS421" s="78"/>
      <c r="AT421" s="78"/>
      <c r="AU421" s="206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206"/>
      <c r="BI421" s="78"/>
      <c r="BJ421" s="78"/>
      <c r="BK421" s="78"/>
      <c r="BL421" s="78"/>
      <c r="BM421" s="78"/>
      <c r="BN421" s="78"/>
      <c r="BO421" s="78"/>
      <c r="BP421" s="78"/>
      <c r="BQ421" s="78"/>
    </row>
    <row r="422" spans="25:69" ht="38.25">
      <c r="Y422" s="362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230"/>
      <c r="AL422" s="78"/>
      <c r="AM422" s="78"/>
      <c r="AN422" s="78"/>
      <c r="AO422" s="78"/>
      <c r="AP422" s="78"/>
      <c r="AQ422" s="78"/>
      <c r="AR422" s="78"/>
      <c r="AS422" s="78"/>
      <c r="AT422" s="78"/>
      <c r="AU422" s="206"/>
      <c r="AV422" s="78"/>
      <c r="AW422" s="78"/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206"/>
      <c r="BI422" s="78"/>
      <c r="BJ422" s="78"/>
      <c r="BK422" s="78"/>
      <c r="BL422" s="78"/>
      <c r="BM422" s="78"/>
      <c r="BN422" s="78"/>
      <c r="BO422" s="78"/>
      <c r="BP422" s="78"/>
      <c r="BQ422" s="78"/>
    </row>
    <row r="423" spans="25:69" ht="38.25">
      <c r="Y423" s="362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230"/>
      <c r="AL423" s="78"/>
      <c r="AM423" s="78"/>
      <c r="AN423" s="78"/>
      <c r="AO423" s="78"/>
      <c r="AP423" s="78"/>
      <c r="AQ423" s="78"/>
      <c r="AR423" s="78"/>
      <c r="AS423" s="78"/>
      <c r="AT423" s="78"/>
      <c r="AU423" s="206"/>
      <c r="AV423" s="78"/>
      <c r="AW423" s="78"/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206"/>
      <c r="BI423" s="78"/>
      <c r="BJ423" s="78"/>
      <c r="BK423" s="78"/>
      <c r="BL423" s="78"/>
      <c r="BM423" s="78"/>
      <c r="BN423" s="78"/>
      <c r="BO423" s="78"/>
      <c r="BP423" s="78"/>
      <c r="BQ423" s="78"/>
    </row>
    <row r="424" spans="25:69" ht="38.25">
      <c r="Y424" s="362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230"/>
      <c r="AL424" s="78"/>
      <c r="AM424" s="78"/>
      <c r="AN424" s="78"/>
      <c r="AO424" s="78"/>
      <c r="AP424" s="78"/>
      <c r="AQ424" s="78"/>
      <c r="AR424" s="78"/>
      <c r="AS424" s="78"/>
      <c r="AT424" s="78"/>
      <c r="AU424" s="206"/>
      <c r="AV424" s="78"/>
      <c r="AW424" s="78"/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206"/>
      <c r="BI424" s="78"/>
      <c r="BJ424" s="78"/>
      <c r="BK424" s="78"/>
      <c r="BL424" s="78"/>
      <c r="BM424" s="78"/>
      <c r="BN424" s="78"/>
      <c r="BO424" s="78"/>
      <c r="BP424" s="78"/>
      <c r="BQ424" s="78"/>
    </row>
    <row r="425" spans="25:69" ht="38.25">
      <c r="Y425" s="362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230"/>
      <c r="AL425" s="78"/>
      <c r="AM425" s="78"/>
      <c r="AN425" s="78"/>
      <c r="AO425" s="78"/>
      <c r="AP425" s="78"/>
      <c r="AQ425" s="78"/>
      <c r="AR425" s="78"/>
      <c r="AS425" s="78"/>
      <c r="AT425" s="78"/>
      <c r="AU425" s="206"/>
      <c r="AV425" s="78"/>
      <c r="AW425" s="78"/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206"/>
      <c r="BI425" s="78"/>
      <c r="BJ425" s="78"/>
      <c r="BK425" s="78"/>
      <c r="BL425" s="78"/>
      <c r="BM425" s="78"/>
      <c r="BN425" s="78"/>
      <c r="BO425" s="78"/>
      <c r="BP425" s="78"/>
      <c r="BQ425" s="78"/>
    </row>
    <row r="426" spans="25:69" ht="38.25">
      <c r="Y426" s="362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230"/>
      <c r="AL426" s="78"/>
      <c r="AM426" s="78"/>
      <c r="AN426" s="78"/>
      <c r="AO426" s="78"/>
      <c r="AP426" s="78"/>
      <c r="AQ426" s="78"/>
      <c r="AR426" s="78"/>
      <c r="AS426" s="78"/>
      <c r="AT426" s="78"/>
      <c r="AU426" s="206"/>
      <c r="AV426" s="78"/>
      <c r="AW426" s="78"/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206"/>
      <c r="BI426" s="78"/>
      <c r="BJ426" s="78"/>
      <c r="BK426" s="78"/>
      <c r="BL426" s="78"/>
      <c r="BM426" s="78"/>
      <c r="BN426" s="78"/>
      <c r="BO426" s="78"/>
      <c r="BP426" s="78"/>
      <c r="BQ426" s="78"/>
    </row>
    <row r="427" spans="25:69" ht="38.25">
      <c r="Y427" s="362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230"/>
      <c r="AL427" s="78"/>
      <c r="AM427" s="78"/>
      <c r="AN427" s="78"/>
      <c r="AO427" s="78"/>
      <c r="AP427" s="78"/>
      <c r="AQ427" s="78"/>
      <c r="AR427" s="78"/>
      <c r="AS427" s="78"/>
      <c r="AT427" s="78"/>
      <c r="AU427" s="206"/>
      <c r="AV427" s="78"/>
      <c r="AW427" s="78"/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206"/>
      <c r="BI427" s="78"/>
      <c r="BJ427" s="78"/>
      <c r="BK427" s="78"/>
      <c r="BL427" s="78"/>
      <c r="BM427" s="78"/>
      <c r="BN427" s="78"/>
      <c r="BO427" s="78"/>
      <c r="BP427" s="78"/>
      <c r="BQ427" s="78"/>
    </row>
    <row r="428" spans="25:69" ht="38.25">
      <c r="Y428" s="362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230"/>
      <c r="AL428" s="78"/>
      <c r="AM428" s="78"/>
      <c r="AN428" s="78"/>
      <c r="AO428" s="78"/>
      <c r="AP428" s="78"/>
      <c r="AQ428" s="78"/>
      <c r="AR428" s="78"/>
      <c r="AS428" s="78"/>
      <c r="AT428" s="78"/>
      <c r="AU428" s="206"/>
      <c r="AV428" s="78"/>
      <c r="AW428" s="78"/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206"/>
      <c r="BI428" s="78"/>
      <c r="BJ428" s="78"/>
      <c r="BK428" s="78"/>
      <c r="BL428" s="78"/>
      <c r="BM428" s="78"/>
      <c r="BN428" s="78"/>
      <c r="BO428" s="78"/>
      <c r="BP428" s="78"/>
      <c r="BQ428" s="78"/>
    </row>
    <row r="429" spans="25:69" ht="38.25">
      <c r="Y429" s="362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230"/>
      <c r="AL429" s="78"/>
      <c r="AM429" s="78"/>
      <c r="AN429" s="78"/>
      <c r="AO429" s="78"/>
      <c r="AP429" s="78"/>
      <c r="AQ429" s="78"/>
      <c r="AR429" s="78"/>
      <c r="AS429" s="78"/>
      <c r="AT429" s="78"/>
      <c r="AU429" s="206"/>
      <c r="AV429" s="78"/>
      <c r="AW429" s="78"/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206"/>
      <c r="BI429" s="78"/>
      <c r="BJ429" s="78"/>
      <c r="BK429" s="78"/>
      <c r="BL429" s="78"/>
      <c r="BM429" s="78"/>
      <c r="BN429" s="78"/>
      <c r="BO429" s="78"/>
      <c r="BP429" s="78"/>
      <c r="BQ429" s="78"/>
    </row>
    <row r="430" spans="25:69" ht="38.25">
      <c r="Y430" s="362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230"/>
      <c r="AL430" s="78"/>
      <c r="AM430" s="78"/>
      <c r="AN430" s="78"/>
      <c r="AO430" s="78"/>
      <c r="AP430" s="78"/>
      <c r="AQ430" s="78"/>
      <c r="AR430" s="78"/>
      <c r="AS430" s="78"/>
      <c r="AT430" s="78"/>
      <c r="AU430" s="206"/>
      <c r="AV430" s="78"/>
      <c r="AW430" s="78"/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206"/>
      <c r="BI430" s="78"/>
      <c r="BJ430" s="78"/>
      <c r="BK430" s="78"/>
      <c r="BL430" s="78"/>
      <c r="BM430" s="78"/>
      <c r="BN430" s="78"/>
      <c r="BO430" s="78"/>
      <c r="BP430" s="78"/>
      <c r="BQ430" s="78"/>
    </row>
    <row r="431" spans="25:69" ht="38.25">
      <c r="Y431" s="362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230"/>
      <c r="AL431" s="78"/>
      <c r="AM431" s="78"/>
      <c r="AN431" s="78"/>
      <c r="AO431" s="78"/>
      <c r="AP431" s="78"/>
      <c r="AQ431" s="78"/>
      <c r="AR431" s="78"/>
      <c r="AS431" s="78"/>
      <c r="AT431" s="78"/>
      <c r="AU431" s="206"/>
      <c r="AV431" s="78"/>
      <c r="AW431" s="78"/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206"/>
      <c r="BI431" s="78"/>
      <c r="BJ431" s="78"/>
      <c r="BK431" s="78"/>
      <c r="BL431" s="78"/>
      <c r="BM431" s="78"/>
      <c r="BN431" s="78"/>
      <c r="BO431" s="78"/>
      <c r="BP431" s="78"/>
      <c r="BQ431" s="78"/>
    </row>
    <row r="432" spans="25:69" ht="38.25">
      <c r="Y432" s="362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230"/>
      <c r="AL432" s="78"/>
      <c r="AM432" s="78"/>
      <c r="AN432" s="78"/>
      <c r="AO432" s="78"/>
      <c r="AP432" s="78"/>
      <c r="AQ432" s="78"/>
      <c r="AR432" s="78"/>
      <c r="AS432" s="78"/>
      <c r="AT432" s="78"/>
      <c r="AU432" s="206"/>
      <c r="AV432" s="78"/>
      <c r="AW432" s="78"/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206"/>
      <c r="BI432" s="78"/>
      <c r="BJ432" s="78"/>
      <c r="BK432" s="78"/>
      <c r="BL432" s="78"/>
      <c r="BM432" s="78"/>
      <c r="BN432" s="78"/>
      <c r="BO432" s="78"/>
      <c r="BP432" s="78"/>
      <c r="BQ432" s="78"/>
    </row>
    <row r="433" spans="25:69" ht="38.25">
      <c r="Y433" s="362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230"/>
      <c r="AL433" s="78"/>
      <c r="AM433" s="78"/>
      <c r="AN433" s="78"/>
      <c r="AO433" s="78"/>
      <c r="AP433" s="78"/>
      <c r="AQ433" s="78"/>
      <c r="AR433" s="78"/>
      <c r="AS433" s="78"/>
      <c r="AT433" s="78"/>
      <c r="AU433" s="206"/>
      <c r="AV433" s="78"/>
      <c r="AW433" s="78"/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206"/>
      <c r="BI433" s="78"/>
      <c r="BJ433" s="78"/>
      <c r="BK433" s="78"/>
      <c r="BL433" s="78"/>
      <c r="BM433" s="78"/>
      <c r="BN433" s="78"/>
      <c r="BO433" s="78"/>
      <c r="BP433" s="78"/>
      <c r="BQ433" s="78"/>
    </row>
    <row r="434" spans="25:69" ht="38.25">
      <c r="Y434" s="362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230"/>
      <c r="AL434" s="78"/>
      <c r="AM434" s="78"/>
      <c r="AN434" s="78"/>
      <c r="AO434" s="78"/>
      <c r="AP434" s="78"/>
      <c r="AQ434" s="78"/>
      <c r="AR434" s="78"/>
      <c r="AS434" s="78"/>
      <c r="AT434" s="78"/>
      <c r="AU434" s="206"/>
      <c r="AV434" s="78"/>
      <c r="AW434" s="78"/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206"/>
      <c r="BI434" s="78"/>
      <c r="BJ434" s="78"/>
      <c r="BK434" s="78"/>
      <c r="BL434" s="78"/>
      <c r="BM434" s="78"/>
      <c r="BN434" s="78"/>
      <c r="BO434" s="78"/>
      <c r="BP434" s="78"/>
      <c r="BQ434" s="78"/>
    </row>
    <row r="435" spans="25:69" ht="38.25">
      <c r="Y435" s="362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230"/>
      <c r="AL435" s="78"/>
      <c r="AM435" s="78"/>
      <c r="AN435" s="78"/>
      <c r="AO435" s="78"/>
      <c r="AP435" s="78"/>
      <c r="AQ435" s="78"/>
      <c r="AR435" s="78"/>
      <c r="AS435" s="78"/>
      <c r="AT435" s="78"/>
      <c r="AU435" s="206"/>
      <c r="AV435" s="78"/>
      <c r="AW435" s="78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206"/>
      <c r="BI435" s="78"/>
      <c r="BJ435" s="78"/>
      <c r="BK435" s="78"/>
      <c r="BL435" s="78"/>
      <c r="BM435" s="78"/>
      <c r="BN435" s="78"/>
      <c r="BO435" s="78"/>
      <c r="BP435" s="78"/>
      <c r="BQ435" s="78"/>
    </row>
    <row r="436" spans="25:69" ht="38.25">
      <c r="Y436" s="362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230"/>
      <c r="AL436" s="78"/>
      <c r="AM436" s="78"/>
      <c r="AN436" s="78"/>
      <c r="AO436" s="78"/>
      <c r="AP436" s="78"/>
      <c r="AQ436" s="78"/>
      <c r="AR436" s="78"/>
      <c r="AS436" s="78"/>
      <c r="AT436" s="78"/>
      <c r="AU436" s="206"/>
      <c r="AV436" s="78"/>
      <c r="AW436" s="78"/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206"/>
      <c r="BI436" s="78"/>
      <c r="BJ436" s="78"/>
      <c r="BK436" s="78"/>
      <c r="BL436" s="78"/>
      <c r="BM436" s="78"/>
      <c r="BN436" s="78"/>
      <c r="BO436" s="78"/>
      <c r="BP436" s="78"/>
      <c r="BQ436" s="78"/>
    </row>
    <row r="437" spans="25:69" ht="38.25">
      <c r="Y437" s="362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230"/>
      <c r="AL437" s="78"/>
      <c r="AM437" s="78"/>
      <c r="AN437" s="78"/>
      <c r="AO437" s="78"/>
      <c r="AP437" s="78"/>
      <c r="AQ437" s="78"/>
      <c r="AR437" s="78"/>
      <c r="AS437" s="78"/>
      <c r="AT437" s="78"/>
      <c r="AU437" s="206"/>
      <c r="AV437" s="78"/>
      <c r="AW437" s="78"/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206"/>
      <c r="BI437" s="78"/>
      <c r="BJ437" s="78"/>
      <c r="BK437" s="78"/>
      <c r="BL437" s="78"/>
      <c r="BM437" s="78"/>
      <c r="BN437" s="78"/>
      <c r="BO437" s="78"/>
      <c r="BP437" s="78"/>
      <c r="BQ437" s="78"/>
    </row>
    <row r="438" spans="25:69" ht="38.25">
      <c r="Y438" s="362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230"/>
      <c r="AL438" s="78"/>
      <c r="AM438" s="78"/>
      <c r="AN438" s="78"/>
      <c r="AO438" s="78"/>
      <c r="AP438" s="78"/>
      <c r="AQ438" s="78"/>
      <c r="AR438" s="78"/>
      <c r="AS438" s="78"/>
      <c r="AT438" s="78"/>
      <c r="AU438" s="206"/>
      <c r="AV438" s="78"/>
      <c r="AW438" s="78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206"/>
      <c r="BI438" s="78"/>
      <c r="BJ438" s="78"/>
      <c r="BK438" s="78"/>
      <c r="BL438" s="78"/>
      <c r="BM438" s="78"/>
      <c r="BN438" s="78"/>
      <c r="BO438" s="78"/>
      <c r="BP438" s="78"/>
      <c r="BQ438" s="78"/>
    </row>
    <row r="439" spans="25:69" ht="38.25">
      <c r="Y439" s="362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230"/>
      <c r="AL439" s="78"/>
      <c r="AM439" s="78"/>
      <c r="AN439" s="78"/>
      <c r="AO439" s="78"/>
      <c r="AP439" s="78"/>
      <c r="AQ439" s="78"/>
      <c r="AR439" s="78"/>
      <c r="AS439" s="78"/>
      <c r="AT439" s="78"/>
      <c r="AU439" s="206"/>
      <c r="AV439" s="78"/>
      <c r="AW439" s="78"/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206"/>
      <c r="BI439" s="78"/>
      <c r="BJ439" s="78"/>
      <c r="BK439" s="78"/>
      <c r="BL439" s="78"/>
      <c r="BM439" s="78"/>
      <c r="BN439" s="78"/>
      <c r="BO439" s="78"/>
      <c r="BP439" s="78"/>
      <c r="BQ439" s="78"/>
    </row>
    <row r="440" spans="25:69" ht="38.25">
      <c r="Y440" s="362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230"/>
      <c r="AL440" s="78"/>
      <c r="AM440" s="78"/>
      <c r="AN440" s="78"/>
      <c r="AO440" s="78"/>
      <c r="AP440" s="78"/>
      <c r="AQ440" s="78"/>
      <c r="AR440" s="78"/>
      <c r="AS440" s="78"/>
      <c r="AT440" s="78"/>
      <c r="AU440" s="206"/>
      <c r="AV440" s="78"/>
      <c r="AW440" s="78"/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206"/>
      <c r="BI440" s="78"/>
      <c r="BJ440" s="78"/>
      <c r="BK440" s="78"/>
      <c r="BL440" s="78"/>
      <c r="BM440" s="78"/>
      <c r="BN440" s="78"/>
      <c r="BO440" s="78"/>
      <c r="BP440" s="78"/>
      <c r="BQ440" s="78"/>
    </row>
    <row r="441" spans="25:69" ht="38.25">
      <c r="Y441" s="362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230"/>
      <c r="AL441" s="78"/>
      <c r="AM441" s="78"/>
      <c r="AN441" s="78"/>
      <c r="AO441" s="78"/>
      <c r="AP441" s="78"/>
      <c r="AQ441" s="78"/>
      <c r="AR441" s="78"/>
      <c r="AS441" s="78"/>
      <c r="AT441" s="78"/>
      <c r="AU441" s="206"/>
      <c r="AV441" s="78"/>
      <c r="AW441" s="78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206"/>
      <c r="BI441" s="78"/>
      <c r="BJ441" s="78"/>
      <c r="BK441" s="78"/>
      <c r="BL441" s="78"/>
      <c r="BM441" s="78"/>
      <c r="BN441" s="78"/>
      <c r="BO441" s="78"/>
      <c r="BP441" s="78"/>
      <c r="BQ441" s="78"/>
    </row>
    <row r="442" spans="25:69" ht="38.25">
      <c r="Y442" s="362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230"/>
      <c r="AL442" s="78"/>
      <c r="AM442" s="78"/>
      <c r="AN442" s="78"/>
      <c r="AO442" s="78"/>
      <c r="AP442" s="78"/>
      <c r="AQ442" s="78"/>
      <c r="AR442" s="78"/>
      <c r="AS442" s="78"/>
      <c r="AT442" s="78"/>
      <c r="AU442" s="206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206"/>
      <c r="BI442" s="78"/>
      <c r="BJ442" s="78"/>
      <c r="BK442" s="78"/>
      <c r="BL442" s="78"/>
      <c r="BM442" s="78"/>
      <c r="BN442" s="78"/>
      <c r="BO442" s="78"/>
      <c r="BP442" s="78"/>
      <c r="BQ442" s="78"/>
    </row>
    <row r="443" spans="25:69" ht="38.25">
      <c r="Y443" s="362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230"/>
      <c r="AL443" s="78"/>
      <c r="AM443" s="78"/>
      <c r="AN443" s="78"/>
      <c r="AO443" s="78"/>
      <c r="AP443" s="78"/>
      <c r="AQ443" s="78"/>
      <c r="AR443" s="78"/>
      <c r="AS443" s="78"/>
      <c r="AT443" s="78"/>
      <c r="AU443" s="206"/>
      <c r="AV443" s="78"/>
      <c r="AW443" s="78"/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206"/>
      <c r="BI443" s="78"/>
      <c r="BJ443" s="78"/>
      <c r="BK443" s="78"/>
      <c r="BL443" s="78"/>
      <c r="BM443" s="78"/>
      <c r="BN443" s="78"/>
      <c r="BO443" s="78"/>
      <c r="BP443" s="78"/>
      <c r="BQ443" s="78"/>
    </row>
    <row r="444" spans="25:69" ht="38.25">
      <c r="Y444" s="362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230"/>
      <c r="AL444" s="78"/>
      <c r="AM444" s="78"/>
      <c r="AN444" s="78"/>
      <c r="AO444" s="78"/>
      <c r="AP444" s="78"/>
      <c r="AQ444" s="78"/>
      <c r="AR444" s="78"/>
      <c r="AS444" s="78"/>
      <c r="AT444" s="78"/>
      <c r="AU444" s="206"/>
      <c r="AV444" s="78"/>
      <c r="AW444" s="78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206"/>
      <c r="BI444" s="78"/>
      <c r="BJ444" s="78"/>
      <c r="BK444" s="78"/>
      <c r="BL444" s="78"/>
      <c r="BM444" s="78"/>
      <c r="BN444" s="78"/>
      <c r="BO444" s="78"/>
      <c r="BP444" s="78"/>
      <c r="BQ444" s="78"/>
    </row>
    <row r="445" spans="25:69" ht="38.25">
      <c r="Y445" s="362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230"/>
      <c r="AL445" s="78"/>
      <c r="AM445" s="78"/>
      <c r="AN445" s="78"/>
      <c r="AO445" s="78"/>
      <c r="AP445" s="78"/>
      <c r="AQ445" s="78"/>
      <c r="AR445" s="78"/>
      <c r="AS445" s="78"/>
      <c r="AT445" s="78"/>
      <c r="AU445" s="206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206"/>
      <c r="BI445" s="78"/>
      <c r="BJ445" s="78"/>
      <c r="BK445" s="78"/>
      <c r="BL445" s="78"/>
      <c r="BM445" s="78"/>
      <c r="BN445" s="78"/>
      <c r="BO445" s="78"/>
      <c r="BP445" s="78"/>
      <c r="BQ445" s="78"/>
    </row>
    <row r="446" spans="25:69" ht="38.25">
      <c r="Y446" s="362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230"/>
      <c r="AL446" s="78"/>
      <c r="AM446" s="78"/>
      <c r="AN446" s="78"/>
      <c r="AO446" s="78"/>
      <c r="AP446" s="78"/>
      <c r="AQ446" s="78"/>
      <c r="AR446" s="78"/>
      <c r="AS446" s="78"/>
      <c r="AT446" s="78"/>
      <c r="AU446" s="206"/>
      <c r="AV446" s="78"/>
      <c r="AW446" s="78"/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206"/>
      <c r="BI446" s="78"/>
      <c r="BJ446" s="78"/>
      <c r="BK446" s="78"/>
      <c r="BL446" s="78"/>
      <c r="BM446" s="78"/>
      <c r="BN446" s="78"/>
      <c r="BO446" s="78"/>
      <c r="BP446" s="78"/>
      <c r="BQ446" s="78"/>
    </row>
    <row r="447" spans="25:69" ht="38.25">
      <c r="Y447" s="362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230"/>
      <c r="AL447" s="78"/>
      <c r="AM447" s="78"/>
      <c r="AN447" s="78"/>
      <c r="AO447" s="78"/>
      <c r="AP447" s="78"/>
      <c r="AQ447" s="78"/>
      <c r="AR447" s="78"/>
      <c r="AS447" s="78"/>
      <c r="AT447" s="78"/>
      <c r="AU447" s="206"/>
      <c r="AV447" s="78"/>
      <c r="AW447" s="78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206"/>
      <c r="BI447" s="78"/>
      <c r="BJ447" s="78"/>
      <c r="BK447" s="78"/>
      <c r="BL447" s="78"/>
      <c r="BM447" s="78"/>
      <c r="BN447" s="78"/>
      <c r="BO447" s="78"/>
      <c r="BP447" s="78"/>
      <c r="BQ447" s="78"/>
    </row>
    <row r="448" spans="25:69" ht="38.25">
      <c r="Y448" s="362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230"/>
      <c r="AL448" s="78"/>
      <c r="AM448" s="78"/>
      <c r="AN448" s="78"/>
      <c r="AO448" s="78"/>
      <c r="AP448" s="78"/>
      <c r="AQ448" s="78"/>
      <c r="AR448" s="78"/>
      <c r="AS448" s="78"/>
      <c r="AT448" s="78"/>
      <c r="AU448" s="206"/>
      <c r="AV448" s="78"/>
      <c r="AW448" s="78"/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206"/>
      <c r="BI448" s="78"/>
      <c r="BJ448" s="78"/>
      <c r="BK448" s="78"/>
      <c r="BL448" s="78"/>
      <c r="BM448" s="78"/>
      <c r="BN448" s="78"/>
      <c r="BO448" s="78"/>
      <c r="BP448" s="78"/>
      <c r="BQ448" s="78"/>
    </row>
    <row r="449" spans="25:69" ht="38.25">
      <c r="Y449" s="362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230"/>
      <c r="AL449" s="78"/>
      <c r="AM449" s="78"/>
      <c r="AN449" s="78"/>
      <c r="AO449" s="78"/>
      <c r="AP449" s="78"/>
      <c r="AQ449" s="78"/>
      <c r="AR449" s="78"/>
      <c r="AS449" s="78"/>
      <c r="AT449" s="78"/>
      <c r="AU449" s="206"/>
      <c r="AV449" s="78"/>
      <c r="AW449" s="78"/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206"/>
      <c r="BI449" s="78"/>
      <c r="BJ449" s="78"/>
      <c r="BK449" s="78"/>
      <c r="BL449" s="78"/>
      <c r="BM449" s="78"/>
      <c r="BN449" s="78"/>
      <c r="BO449" s="78"/>
      <c r="BP449" s="78"/>
      <c r="BQ449" s="78"/>
    </row>
    <row r="450" spans="25:69" ht="38.25">
      <c r="Y450" s="362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230"/>
      <c r="AL450" s="78"/>
      <c r="AM450" s="78"/>
      <c r="AN450" s="78"/>
      <c r="AO450" s="78"/>
      <c r="AP450" s="78"/>
      <c r="AQ450" s="78"/>
      <c r="AR450" s="78"/>
      <c r="AS450" s="78"/>
      <c r="AT450" s="78"/>
      <c r="AU450" s="206"/>
      <c r="AV450" s="78"/>
      <c r="AW450" s="78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206"/>
      <c r="BI450" s="78"/>
      <c r="BJ450" s="78"/>
      <c r="BK450" s="78"/>
      <c r="BL450" s="78"/>
      <c r="BM450" s="78"/>
      <c r="BN450" s="78"/>
      <c r="BO450" s="78"/>
      <c r="BP450" s="78"/>
      <c r="BQ450" s="78"/>
    </row>
    <row r="451" spans="25:69" ht="38.25">
      <c r="Y451" s="362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230"/>
      <c r="AL451" s="78"/>
      <c r="AM451" s="78"/>
      <c r="AN451" s="78"/>
      <c r="AO451" s="78"/>
      <c r="AP451" s="78"/>
      <c r="AQ451" s="78"/>
      <c r="AR451" s="78"/>
      <c r="AS451" s="78"/>
      <c r="AT451" s="78"/>
      <c r="AU451" s="206"/>
      <c r="AV451" s="78"/>
      <c r="AW451" s="78"/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206"/>
      <c r="BI451" s="78"/>
      <c r="BJ451" s="78"/>
      <c r="BK451" s="78"/>
      <c r="BL451" s="78"/>
      <c r="BM451" s="78"/>
      <c r="BN451" s="78"/>
      <c r="BO451" s="78"/>
      <c r="BP451" s="78"/>
      <c r="BQ451" s="78"/>
    </row>
    <row r="452" spans="25:69" ht="38.25">
      <c r="Y452" s="362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230"/>
      <c r="AL452" s="78"/>
      <c r="AM452" s="78"/>
      <c r="AN452" s="78"/>
      <c r="AO452" s="78"/>
      <c r="AP452" s="78"/>
      <c r="AQ452" s="78"/>
      <c r="AR452" s="78"/>
      <c r="AS452" s="78"/>
      <c r="AT452" s="78"/>
      <c r="AU452" s="206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206"/>
      <c r="BI452" s="78"/>
      <c r="BJ452" s="78"/>
      <c r="BK452" s="78"/>
      <c r="BL452" s="78"/>
      <c r="BM452" s="78"/>
      <c r="BN452" s="78"/>
      <c r="BO452" s="78"/>
      <c r="BP452" s="78"/>
      <c r="BQ452" s="78"/>
    </row>
    <row r="453" spans="25:69" ht="38.25">
      <c r="Y453" s="362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230"/>
      <c r="AL453" s="78"/>
      <c r="AM453" s="78"/>
      <c r="AN453" s="78"/>
      <c r="AO453" s="78"/>
      <c r="AP453" s="78"/>
      <c r="AQ453" s="78"/>
      <c r="AR453" s="78"/>
      <c r="AS453" s="78"/>
      <c r="AT453" s="78"/>
      <c r="AU453" s="206"/>
      <c r="AV453" s="78"/>
      <c r="AW453" s="78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206"/>
      <c r="BI453" s="78"/>
      <c r="BJ453" s="78"/>
      <c r="BK453" s="78"/>
      <c r="BL453" s="78"/>
      <c r="BM453" s="78"/>
      <c r="BN453" s="78"/>
      <c r="BO453" s="78"/>
      <c r="BP453" s="78"/>
      <c r="BQ453" s="78"/>
    </row>
    <row r="454" spans="25:69" ht="38.25">
      <c r="Y454" s="362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230"/>
      <c r="AL454" s="78"/>
      <c r="AM454" s="78"/>
      <c r="AN454" s="78"/>
      <c r="AO454" s="78"/>
      <c r="AP454" s="78"/>
      <c r="AQ454" s="78"/>
      <c r="AR454" s="78"/>
      <c r="AS454" s="78"/>
      <c r="AT454" s="78"/>
      <c r="AU454" s="206"/>
      <c r="AV454" s="78"/>
      <c r="AW454" s="78"/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206"/>
      <c r="BI454" s="78"/>
      <c r="BJ454" s="78"/>
      <c r="BK454" s="78"/>
      <c r="BL454" s="78"/>
      <c r="BM454" s="78"/>
      <c r="BN454" s="78"/>
      <c r="BO454" s="78"/>
      <c r="BP454" s="78"/>
      <c r="BQ454" s="78"/>
    </row>
    <row r="455" spans="25:69" ht="38.25">
      <c r="Y455" s="362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230"/>
      <c r="AL455" s="78"/>
      <c r="AM455" s="78"/>
      <c r="AN455" s="78"/>
      <c r="AO455" s="78"/>
      <c r="AP455" s="78"/>
      <c r="AQ455" s="78"/>
      <c r="AR455" s="78"/>
      <c r="AS455" s="78"/>
      <c r="AT455" s="78"/>
      <c r="AU455" s="206"/>
      <c r="AV455" s="78"/>
      <c r="AW455" s="78"/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206"/>
      <c r="BI455" s="78"/>
      <c r="BJ455" s="78"/>
      <c r="BK455" s="78"/>
      <c r="BL455" s="78"/>
      <c r="BM455" s="78"/>
      <c r="BN455" s="78"/>
      <c r="BO455" s="78"/>
      <c r="BP455" s="78"/>
      <c r="BQ455" s="78"/>
    </row>
    <row r="456" spans="25:69" ht="38.25">
      <c r="Y456" s="362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230"/>
      <c r="AL456" s="78"/>
      <c r="AM456" s="78"/>
      <c r="AN456" s="78"/>
      <c r="AO456" s="78"/>
      <c r="AP456" s="78"/>
      <c r="AQ456" s="78"/>
      <c r="AR456" s="78"/>
      <c r="AS456" s="78"/>
      <c r="AT456" s="78"/>
      <c r="AU456" s="206"/>
      <c r="AV456" s="78"/>
      <c r="AW456" s="78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206"/>
      <c r="BI456" s="78"/>
      <c r="BJ456" s="78"/>
      <c r="BK456" s="78"/>
      <c r="BL456" s="78"/>
      <c r="BM456" s="78"/>
      <c r="BN456" s="78"/>
      <c r="BO456" s="78"/>
      <c r="BP456" s="78"/>
      <c r="BQ456" s="78"/>
    </row>
    <row r="457" spans="25:69" ht="38.25">
      <c r="Y457" s="362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230"/>
      <c r="AL457" s="78"/>
      <c r="AM457" s="78"/>
      <c r="AN457" s="78"/>
      <c r="AO457" s="78"/>
      <c r="AP457" s="78"/>
      <c r="AQ457" s="78"/>
      <c r="AR457" s="78"/>
      <c r="AS457" s="78"/>
      <c r="AT457" s="78"/>
      <c r="AU457" s="206"/>
      <c r="AV457" s="78"/>
      <c r="AW457" s="78"/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206"/>
      <c r="BI457" s="78"/>
      <c r="BJ457" s="78"/>
      <c r="BK457" s="78"/>
      <c r="BL457" s="78"/>
      <c r="BM457" s="78"/>
      <c r="BN457" s="78"/>
      <c r="BO457" s="78"/>
      <c r="BP457" s="78"/>
      <c r="BQ457" s="78"/>
    </row>
    <row r="458" spans="25:69" ht="38.25">
      <c r="Y458" s="362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230"/>
      <c r="AL458" s="78"/>
      <c r="AM458" s="78"/>
      <c r="AN458" s="78"/>
      <c r="AO458" s="78"/>
      <c r="AP458" s="78"/>
      <c r="AQ458" s="78"/>
      <c r="AR458" s="78"/>
      <c r="AS458" s="78"/>
      <c r="AT458" s="78"/>
      <c r="AU458" s="206"/>
      <c r="AV458" s="78"/>
      <c r="AW458" s="78"/>
      <c r="AX458" s="78"/>
      <c r="AY458" s="78"/>
      <c r="AZ458" s="78"/>
      <c r="BA458" s="78"/>
      <c r="BB458" s="78"/>
      <c r="BC458" s="78"/>
      <c r="BD458" s="78"/>
      <c r="BE458" s="78"/>
      <c r="BF458" s="78"/>
      <c r="BG458" s="78"/>
      <c r="BH458" s="206"/>
      <c r="BI458" s="78"/>
      <c r="BJ458" s="78"/>
      <c r="BK458" s="78"/>
      <c r="BL458" s="78"/>
      <c r="BM458" s="78"/>
      <c r="BN458" s="78"/>
      <c r="BO458" s="78"/>
      <c r="BP458" s="78"/>
      <c r="BQ458" s="78"/>
    </row>
    <row r="459" spans="25:69" ht="38.25">
      <c r="Y459" s="362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230"/>
      <c r="AL459" s="78"/>
      <c r="AM459" s="78"/>
      <c r="AN459" s="78"/>
      <c r="AO459" s="78"/>
      <c r="AP459" s="78"/>
      <c r="AQ459" s="78"/>
      <c r="AR459" s="78"/>
      <c r="AS459" s="78"/>
      <c r="AT459" s="78"/>
      <c r="AU459" s="206"/>
      <c r="AV459" s="78"/>
      <c r="AW459" s="78"/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206"/>
      <c r="BI459" s="78"/>
      <c r="BJ459" s="78"/>
      <c r="BK459" s="78"/>
      <c r="BL459" s="78"/>
      <c r="BM459" s="78"/>
      <c r="BN459" s="78"/>
      <c r="BO459" s="78"/>
      <c r="BP459" s="78"/>
      <c r="BQ459" s="78"/>
    </row>
    <row r="460" spans="25:69" ht="38.25">
      <c r="Y460" s="362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230"/>
      <c r="AL460" s="78"/>
      <c r="AM460" s="78"/>
      <c r="AN460" s="78"/>
      <c r="AO460" s="78"/>
      <c r="AP460" s="78"/>
      <c r="AQ460" s="78"/>
      <c r="AR460" s="78"/>
      <c r="AS460" s="78"/>
      <c r="AT460" s="78"/>
      <c r="AU460" s="206"/>
      <c r="AV460" s="78"/>
      <c r="AW460" s="78"/>
      <c r="AX460" s="78"/>
      <c r="AY460" s="78"/>
      <c r="AZ460" s="78"/>
      <c r="BA460" s="78"/>
      <c r="BB460" s="78"/>
      <c r="BC460" s="78"/>
      <c r="BD460" s="78"/>
      <c r="BE460" s="78"/>
      <c r="BF460" s="78"/>
      <c r="BG460" s="78"/>
      <c r="BH460" s="206"/>
      <c r="BI460" s="78"/>
      <c r="BJ460" s="78"/>
      <c r="BK460" s="78"/>
      <c r="BL460" s="78"/>
      <c r="BM460" s="78"/>
      <c r="BN460" s="78"/>
      <c r="BO460" s="78"/>
      <c r="BP460" s="78"/>
      <c r="BQ460" s="78"/>
    </row>
    <row r="461" spans="25:69" ht="38.25">
      <c r="Y461" s="362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230"/>
      <c r="AL461" s="78"/>
      <c r="AM461" s="78"/>
      <c r="AN461" s="78"/>
      <c r="AO461" s="78"/>
      <c r="AP461" s="78"/>
      <c r="AQ461" s="78"/>
      <c r="AR461" s="78"/>
      <c r="AS461" s="78"/>
      <c r="AT461" s="78"/>
      <c r="AU461" s="206"/>
      <c r="AV461" s="78"/>
      <c r="AW461" s="78"/>
      <c r="AX461" s="78"/>
      <c r="AY461" s="78"/>
      <c r="AZ461" s="78"/>
      <c r="BA461" s="78"/>
      <c r="BB461" s="78"/>
      <c r="BC461" s="78"/>
      <c r="BD461" s="78"/>
      <c r="BE461" s="78"/>
      <c r="BF461" s="78"/>
      <c r="BG461" s="78"/>
      <c r="BH461" s="206"/>
      <c r="BI461" s="78"/>
      <c r="BJ461" s="78"/>
      <c r="BK461" s="78"/>
      <c r="BL461" s="78"/>
      <c r="BM461" s="78"/>
      <c r="BN461" s="78"/>
      <c r="BO461" s="78"/>
      <c r="BP461" s="78"/>
      <c r="BQ461" s="78"/>
    </row>
    <row r="462" spans="25:69" ht="38.25">
      <c r="Y462" s="362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230"/>
      <c r="AL462" s="78"/>
      <c r="AM462" s="78"/>
      <c r="AN462" s="78"/>
      <c r="AO462" s="78"/>
      <c r="AP462" s="78"/>
      <c r="AQ462" s="78"/>
      <c r="AR462" s="78"/>
      <c r="AS462" s="78"/>
      <c r="AT462" s="78"/>
      <c r="AU462" s="206"/>
      <c r="AV462" s="78"/>
      <c r="AW462" s="78"/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206"/>
      <c r="BI462" s="78"/>
      <c r="BJ462" s="78"/>
      <c r="BK462" s="78"/>
      <c r="BL462" s="78"/>
      <c r="BM462" s="78"/>
      <c r="BN462" s="78"/>
      <c r="BO462" s="78"/>
      <c r="BP462" s="78"/>
      <c r="BQ462" s="78"/>
    </row>
    <row r="463" spans="25:69" ht="38.25">
      <c r="Y463" s="362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230"/>
      <c r="AL463" s="78"/>
      <c r="AM463" s="78"/>
      <c r="AN463" s="78"/>
      <c r="AO463" s="78"/>
      <c r="AP463" s="78"/>
      <c r="AQ463" s="78"/>
      <c r="AR463" s="78"/>
      <c r="AS463" s="78"/>
      <c r="AT463" s="78"/>
      <c r="AU463" s="206"/>
      <c r="AV463" s="78"/>
      <c r="AW463" s="78"/>
      <c r="AX463" s="78"/>
      <c r="AY463" s="78"/>
      <c r="AZ463" s="78"/>
      <c r="BA463" s="78"/>
      <c r="BB463" s="78"/>
      <c r="BC463" s="78"/>
      <c r="BD463" s="78"/>
      <c r="BE463" s="78"/>
      <c r="BF463" s="78"/>
      <c r="BG463" s="78"/>
      <c r="BH463" s="206"/>
      <c r="BI463" s="78"/>
      <c r="BJ463" s="78"/>
      <c r="BK463" s="78"/>
      <c r="BL463" s="78"/>
      <c r="BM463" s="78"/>
      <c r="BN463" s="78"/>
      <c r="BO463" s="78"/>
      <c r="BP463" s="78"/>
      <c r="BQ463" s="78"/>
    </row>
    <row r="464" spans="25:69" ht="38.25">
      <c r="Y464" s="362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230"/>
      <c r="AL464" s="78"/>
      <c r="AM464" s="78"/>
      <c r="AN464" s="78"/>
      <c r="AO464" s="78"/>
      <c r="AP464" s="78"/>
      <c r="AQ464" s="78"/>
      <c r="AR464" s="78"/>
      <c r="AS464" s="78"/>
      <c r="AT464" s="78"/>
      <c r="AU464" s="206"/>
      <c r="AV464" s="78"/>
      <c r="AW464" s="78"/>
      <c r="AX464" s="78"/>
      <c r="AY464" s="78"/>
      <c r="AZ464" s="78"/>
      <c r="BA464" s="78"/>
      <c r="BB464" s="78"/>
      <c r="BC464" s="78"/>
      <c r="BD464" s="78"/>
      <c r="BE464" s="78"/>
      <c r="BF464" s="78"/>
      <c r="BG464" s="78"/>
      <c r="BH464" s="206"/>
      <c r="BI464" s="78"/>
      <c r="BJ464" s="78"/>
      <c r="BK464" s="78"/>
      <c r="BL464" s="78"/>
      <c r="BM464" s="78"/>
      <c r="BN464" s="78"/>
      <c r="BO464" s="78"/>
      <c r="BP464" s="78"/>
      <c r="BQ464" s="78"/>
    </row>
    <row r="465" spans="25:69" ht="38.25">
      <c r="Y465" s="362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230"/>
      <c r="AL465" s="78"/>
      <c r="AM465" s="78"/>
      <c r="AN465" s="78"/>
      <c r="AO465" s="78"/>
      <c r="AP465" s="78"/>
      <c r="AQ465" s="78"/>
      <c r="AR465" s="78"/>
      <c r="AS465" s="78"/>
      <c r="AT465" s="78"/>
      <c r="AU465" s="206"/>
      <c r="AV465" s="78"/>
      <c r="AW465" s="78"/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206"/>
      <c r="BI465" s="78"/>
      <c r="BJ465" s="78"/>
      <c r="BK465" s="78"/>
      <c r="BL465" s="78"/>
      <c r="BM465" s="78"/>
      <c r="BN465" s="78"/>
      <c r="BO465" s="78"/>
      <c r="BP465" s="78"/>
      <c r="BQ465" s="78"/>
    </row>
    <row r="466" spans="25:69" ht="38.25">
      <c r="Y466" s="362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230"/>
      <c r="AL466" s="78"/>
      <c r="AM466" s="78"/>
      <c r="AN466" s="78"/>
      <c r="AO466" s="78"/>
      <c r="AP466" s="78"/>
      <c r="AQ466" s="78"/>
      <c r="AR466" s="78"/>
      <c r="AS466" s="78"/>
      <c r="AT466" s="78"/>
      <c r="AU466" s="206"/>
      <c r="AV466" s="78"/>
      <c r="AW466" s="78"/>
      <c r="AX466" s="78"/>
      <c r="AY466" s="78"/>
      <c r="AZ466" s="78"/>
      <c r="BA466" s="78"/>
      <c r="BB466" s="78"/>
      <c r="BC466" s="78"/>
      <c r="BD466" s="78"/>
      <c r="BE466" s="78"/>
      <c r="BF466" s="78"/>
      <c r="BG466" s="78"/>
      <c r="BH466" s="206"/>
      <c r="BI466" s="78"/>
      <c r="BJ466" s="78"/>
      <c r="BK466" s="78"/>
      <c r="BL466" s="78"/>
      <c r="BM466" s="78"/>
      <c r="BN466" s="78"/>
      <c r="BO466" s="78"/>
      <c r="BP466" s="78"/>
      <c r="BQ466" s="78"/>
    </row>
    <row r="467" spans="25:69" ht="38.25">
      <c r="Y467" s="362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230"/>
      <c r="AL467" s="78"/>
      <c r="AM467" s="78"/>
      <c r="AN467" s="78"/>
      <c r="AO467" s="78"/>
      <c r="AP467" s="78"/>
      <c r="AQ467" s="78"/>
      <c r="AR467" s="78"/>
      <c r="AS467" s="78"/>
      <c r="AT467" s="78"/>
      <c r="AU467" s="206"/>
      <c r="AV467" s="78"/>
      <c r="AW467" s="78"/>
      <c r="AX467" s="78"/>
      <c r="AY467" s="78"/>
      <c r="AZ467" s="78"/>
      <c r="BA467" s="78"/>
      <c r="BB467" s="78"/>
      <c r="BC467" s="78"/>
      <c r="BD467" s="78"/>
      <c r="BE467" s="78"/>
      <c r="BF467" s="78"/>
      <c r="BG467" s="78"/>
      <c r="BH467" s="206"/>
      <c r="BI467" s="78"/>
      <c r="BJ467" s="78"/>
      <c r="BK467" s="78"/>
      <c r="BL467" s="78"/>
      <c r="BM467" s="78"/>
      <c r="BN467" s="78"/>
      <c r="BO467" s="78"/>
      <c r="BP467" s="78"/>
      <c r="BQ467" s="78"/>
    </row>
    <row r="468" spans="25:69" ht="38.25">
      <c r="Y468" s="362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230"/>
      <c r="AL468" s="78"/>
      <c r="AM468" s="78"/>
      <c r="AN468" s="78"/>
      <c r="AO468" s="78"/>
      <c r="AP468" s="78"/>
      <c r="AQ468" s="78"/>
      <c r="AR468" s="78"/>
      <c r="AS468" s="78"/>
      <c r="AT468" s="78"/>
      <c r="AU468" s="206"/>
      <c r="AV468" s="78"/>
      <c r="AW468" s="78"/>
      <c r="AX468" s="78"/>
      <c r="AY468" s="78"/>
      <c r="AZ468" s="78"/>
      <c r="BA468" s="78"/>
      <c r="BB468" s="78"/>
      <c r="BC468" s="78"/>
      <c r="BD468" s="78"/>
      <c r="BE468" s="78"/>
      <c r="BF468" s="78"/>
      <c r="BG468" s="78"/>
      <c r="BH468" s="206"/>
      <c r="BI468" s="78"/>
      <c r="BJ468" s="78"/>
      <c r="BK468" s="78"/>
      <c r="BL468" s="78"/>
      <c r="BM468" s="78"/>
      <c r="BN468" s="78"/>
      <c r="BO468" s="78"/>
      <c r="BP468" s="78"/>
      <c r="BQ468" s="78"/>
    </row>
    <row r="469" spans="25:69" ht="38.25">
      <c r="Y469" s="362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230"/>
      <c r="AL469" s="78"/>
      <c r="AM469" s="78"/>
      <c r="AN469" s="78"/>
      <c r="AO469" s="78"/>
      <c r="AP469" s="78"/>
      <c r="AQ469" s="78"/>
      <c r="AR469" s="78"/>
      <c r="AS469" s="78"/>
      <c r="AT469" s="78"/>
      <c r="AU469" s="206"/>
      <c r="AV469" s="78"/>
      <c r="AW469" s="78"/>
      <c r="AX469" s="78"/>
      <c r="AY469" s="78"/>
      <c r="AZ469" s="78"/>
      <c r="BA469" s="78"/>
      <c r="BB469" s="78"/>
      <c r="BC469" s="78"/>
      <c r="BD469" s="78"/>
      <c r="BE469" s="78"/>
      <c r="BF469" s="78"/>
      <c r="BG469" s="78"/>
      <c r="BH469" s="206"/>
      <c r="BI469" s="78"/>
      <c r="BJ469" s="78"/>
      <c r="BK469" s="78"/>
      <c r="BL469" s="78"/>
      <c r="BM469" s="78"/>
      <c r="BN469" s="78"/>
      <c r="BO469" s="78"/>
      <c r="BP469" s="78"/>
      <c r="BQ469" s="78"/>
    </row>
    <row r="470" spans="25:69" ht="38.25">
      <c r="Y470" s="362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230"/>
      <c r="AL470" s="78"/>
      <c r="AM470" s="78"/>
      <c r="AN470" s="78"/>
      <c r="AO470" s="78"/>
      <c r="AP470" s="78"/>
      <c r="AQ470" s="78"/>
      <c r="AR470" s="78"/>
      <c r="AS470" s="78"/>
      <c r="AT470" s="78"/>
      <c r="AU470" s="206"/>
      <c r="AV470" s="78"/>
      <c r="AW470" s="78"/>
      <c r="AX470" s="78"/>
      <c r="AY470" s="78"/>
      <c r="AZ470" s="78"/>
      <c r="BA470" s="78"/>
      <c r="BB470" s="78"/>
      <c r="BC470" s="78"/>
      <c r="BD470" s="78"/>
      <c r="BE470" s="78"/>
      <c r="BF470" s="78"/>
      <c r="BG470" s="78"/>
      <c r="BH470" s="206"/>
      <c r="BI470" s="78"/>
      <c r="BJ470" s="78"/>
      <c r="BK470" s="78"/>
      <c r="BL470" s="78"/>
      <c r="BM470" s="78"/>
      <c r="BN470" s="78"/>
      <c r="BO470" s="78"/>
      <c r="BP470" s="78"/>
      <c r="BQ470" s="78"/>
    </row>
    <row r="471" spans="25:69" ht="38.25">
      <c r="Y471" s="362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230"/>
      <c r="AL471" s="78"/>
      <c r="AM471" s="78"/>
      <c r="AN471" s="78"/>
      <c r="AO471" s="78"/>
      <c r="AP471" s="78"/>
      <c r="AQ471" s="78"/>
      <c r="AR471" s="78"/>
      <c r="AS471" s="78"/>
      <c r="AT471" s="78"/>
      <c r="AU471" s="206"/>
      <c r="AV471" s="78"/>
      <c r="AW471" s="78"/>
      <c r="AX471" s="78"/>
      <c r="AY471" s="78"/>
      <c r="AZ471" s="78"/>
      <c r="BA471" s="78"/>
      <c r="BB471" s="78"/>
      <c r="BC471" s="78"/>
      <c r="BD471" s="78"/>
      <c r="BE471" s="78"/>
      <c r="BF471" s="78"/>
      <c r="BG471" s="78"/>
      <c r="BH471" s="206"/>
      <c r="BI471" s="78"/>
      <c r="BJ471" s="78"/>
      <c r="BK471" s="78"/>
      <c r="BL471" s="78"/>
      <c r="BM471" s="78"/>
      <c r="BN471" s="78"/>
      <c r="BO471" s="78"/>
      <c r="BP471" s="78"/>
      <c r="BQ471" s="78"/>
    </row>
    <row r="472" spans="25:69" ht="38.25">
      <c r="Y472" s="362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230"/>
      <c r="AL472" s="78"/>
      <c r="AM472" s="78"/>
      <c r="AN472" s="78"/>
      <c r="AO472" s="78"/>
      <c r="AP472" s="78"/>
      <c r="AQ472" s="78"/>
      <c r="AR472" s="78"/>
      <c r="AS472" s="78"/>
      <c r="AT472" s="78"/>
      <c r="AU472" s="206"/>
      <c r="AV472" s="78"/>
      <c r="AW472" s="78"/>
      <c r="AX472" s="78"/>
      <c r="AY472" s="78"/>
      <c r="AZ472" s="78"/>
      <c r="BA472" s="78"/>
      <c r="BB472" s="78"/>
      <c r="BC472" s="78"/>
      <c r="BD472" s="78"/>
      <c r="BE472" s="78"/>
      <c r="BF472" s="78"/>
      <c r="BG472" s="78"/>
      <c r="BH472" s="206"/>
      <c r="BI472" s="78"/>
      <c r="BJ472" s="78"/>
      <c r="BK472" s="78"/>
      <c r="BL472" s="78"/>
      <c r="BM472" s="78"/>
      <c r="BN472" s="78"/>
      <c r="BO472" s="78"/>
      <c r="BP472" s="78"/>
      <c r="BQ472" s="78"/>
    </row>
    <row r="473" spans="25:69" ht="38.25">
      <c r="Y473" s="362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230"/>
      <c r="AL473" s="78"/>
      <c r="AM473" s="78"/>
      <c r="AN473" s="78"/>
      <c r="AO473" s="78"/>
      <c r="AP473" s="78"/>
      <c r="AQ473" s="78"/>
      <c r="AR473" s="78"/>
      <c r="AS473" s="78"/>
      <c r="AT473" s="78"/>
      <c r="AU473" s="206"/>
      <c r="AV473" s="78"/>
      <c r="AW473" s="78"/>
      <c r="AX473" s="78"/>
      <c r="AY473" s="78"/>
      <c r="AZ473" s="78"/>
      <c r="BA473" s="78"/>
      <c r="BB473" s="78"/>
      <c r="BC473" s="78"/>
      <c r="BD473" s="78"/>
      <c r="BE473" s="78"/>
      <c r="BF473" s="78"/>
      <c r="BG473" s="78"/>
      <c r="BH473" s="206"/>
      <c r="BI473" s="78"/>
      <c r="BJ473" s="78"/>
      <c r="BK473" s="78"/>
      <c r="BL473" s="78"/>
      <c r="BM473" s="78"/>
      <c r="BN473" s="78"/>
      <c r="BO473" s="78"/>
      <c r="BP473" s="78"/>
      <c r="BQ473" s="78"/>
    </row>
    <row r="474" spans="25:69" ht="38.25">
      <c r="Y474" s="362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230"/>
      <c r="AL474" s="78"/>
      <c r="AM474" s="78"/>
      <c r="AN474" s="78"/>
      <c r="AO474" s="78"/>
      <c r="AP474" s="78"/>
      <c r="AQ474" s="78"/>
      <c r="AR474" s="78"/>
      <c r="AS474" s="78"/>
      <c r="AT474" s="78"/>
      <c r="AU474" s="206"/>
      <c r="AV474" s="78"/>
      <c r="AW474" s="78"/>
      <c r="AX474" s="78"/>
      <c r="AY474" s="78"/>
      <c r="AZ474" s="78"/>
      <c r="BA474" s="78"/>
      <c r="BB474" s="78"/>
      <c r="BC474" s="78"/>
      <c r="BD474" s="78"/>
      <c r="BE474" s="78"/>
      <c r="BF474" s="78"/>
      <c r="BG474" s="78"/>
      <c r="BH474" s="206"/>
      <c r="BI474" s="78"/>
      <c r="BJ474" s="78"/>
      <c r="BK474" s="78"/>
      <c r="BL474" s="78"/>
      <c r="BM474" s="78"/>
      <c r="BN474" s="78"/>
      <c r="BO474" s="78"/>
      <c r="BP474" s="78"/>
      <c r="BQ474" s="78"/>
    </row>
    <row r="475" spans="25:69" ht="38.25">
      <c r="Y475" s="362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230"/>
      <c r="AL475" s="78"/>
      <c r="AM475" s="78"/>
      <c r="AN475" s="78"/>
      <c r="AO475" s="78"/>
      <c r="AP475" s="78"/>
      <c r="AQ475" s="78"/>
      <c r="AR475" s="78"/>
      <c r="AS475" s="78"/>
      <c r="AT475" s="78"/>
      <c r="AU475" s="206"/>
      <c r="AV475" s="78"/>
      <c r="AW475" s="78"/>
      <c r="AX475" s="78"/>
      <c r="AY475" s="78"/>
      <c r="AZ475" s="78"/>
      <c r="BA475" s="78"/>
      <c r="BB475" s="78"/>
      <c r="BC475" s="78"/>
      <c r="BD475" s="78"/>
      <c r="BE475" s="78"/>
      <c r="BF475" s="78"/>
      <c r="BG475" s="78"/>
      <c r="BH475" s="206"/>
      <c r="BI475" s="78"/>
      <c r="BJ475" s="78"/>
      <c r="BK475" s="78"/>
      <c r="BL475" s="78"/>
      <c r="BM475" s="78"/>
      <c r="BN475" s="78"/>
      <c r="BO475" s="78"/>
      <c r="BP475" s="78"/>
      <c r="BQ475" s="78"/>
    </row>
    <row r="476" spans="25:69" ht="38.25">
      <c r="Y476" s="362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230"/>
      <c r="AL476" s="78"/>
      <c r="AM476" s="78"/>
      <c r="AN476" s="78"/>
      <c r="AO476" s="78"/>
      <c r="AP476" s="78"/>
      <c r="AQ476" s="78"/>
      <c r="AR476" s="78"/>
      <c r="AS476" s="78"/>
      <c r="AT476" s="78"/>
      <c r="AU476" s="206"/>
      <c r="AV476" s="78"/>
      <c r="AW476" s="78"/>
      <c r="AX476" s="78"/>
      <c r="AY476" s="78"/>
      <c r="AZ476" s="78"/>
      <c r="BA476" s="78"/>
      <c r="BB476" s="78"/>
      <c r="BC476" s="78"/>
      <c r="BD476" s="78"/>
      <c r="BE476" s="78"/>
      <c r="BF476" s="78"/>
      <c r="BG476" s="78"/>
      <c r="BH476" s="206"/>
      <c r="BI476" s="78"/>
      <c r="BJ476" s="78"/>
      <c r="BK476" s="78"/>
      <c r="BL476" s="78"/>
      <c r="BM476" s="78"/>
      <c r="BN476" s="78"/>
      <c r="BO476" s="78"/>
      <c r="BP476" s="78"/>
      <c r="BQ476" s="78"/>
    </row>
    <row r="477" spans="25:69" ht="38.25">
      <c r="Y477" s="362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230"/>
      <c r="AL477" s="78"/>
      <c r="AM477" s="78"/>
      <c r="AN477" s="78"/>
      <c r="AO477" s="78"/>
      <c r="AP477" s="78"/>
      <c r="AQ477" s="78"/>
      <c r="AR477" s="78"/>
      <c r="AS477" s="78"/>
      <c r="AT477" s="78"/>
      <c r="AU477" s="206"/>
      <c r="AV477" s="78"/>
      <c r="AW477" s="78"/>
      <c r="AX477" s="78"/>
      <c r="AY477" s="78"/>
      <c r="AZ477" s="78"/>
      <c r="BA477" s="78"/>
      <c r="BB477" s="78"/>
      <c r="BC477" s="78"/>
      <c r="BD477" s="78"/>
      <c r="BE477" s="78"/>
      <c r="BF477" s="78"/>
      <c r="BG477" s="78"/>
      <c r="BH477" s="206"/>
      <c r="BI477" s="78"/>
      <c r="BJ477" s="78"/>
      <c r="BK477" s="78"/>
      <c r="BL477" s="78"/>
      <c r="BM477" s="78"/>
      <c r="BN477" s="78"/>
      <c r="BO477" s="78"/>
      <c r="BP477" s="78"/>
      <c r="BQ477" s="78"/>
    </row>
    <row r="478" spans="25:69" ht="38.25">
      <c r="Y478" s="362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230"/>
      <c r="AL478" s="78"/>
      <c r="AM478" s="78"/>
      <c r="AN478" s="78"/>
      <c r="AO478" s="78"/>
      <c r="AP478" s="78"/>
      <c r="AQ478" s="78"/>
      <c r="AR478" s="78"/>
      <c r="AS478" s="78"/>
      <c r="AT478" s="78"/>
      <c r="AU478" s="206"/>
      <c r="AV478" s="78"/>
      <c r="AW478" s="78"/>
      <c r="AX478" s="78"/>
      <c r="AY478" s="78"/>
      <c r="AZ478" s="78"/>
      <c r="BA478" s="78"/>
      <c r="BB478" s="78"/>
      <c r="BC478" s="78"/>
      <c r="BD478" s="78"/>
      <c r="BE478" s="78"/>
      <c r="BF478" s="78"/>
      <c r="BG478" s="78"/>
      <c r="BH478" s="206"/>
      <c r="BI478" s="78"/>
      <c r="BJ478" s="78"/>
      <c r="BK478" s="78"/>
      <c r="BL478" s="78"/>
      <c r="BM478" s="78"/>
      <c r="BN478" s="78"/>
      <c r="BO478" s="78"/>
      <c r="BP478" s="78"/>
      <c r="BQ478" s="78"/>
    </row>
    <row r="479" spans="25:69" ht="38.25">
      <c r="Y479" s="362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230"/>
      <c r="AL479" s="78"/>
      <c r="AM479" s="78"/>
      <c r="AN479" s="78"/>
      <c r="AO479" s="78"/>
      <c r="AP479" s="78"/>
      <c r="AQ479" s="78"/>
      <c r="AR479" s="78"/>
      <c r="AS479" s="78"/>
      <c r="AT479" s="78"/>
      <c r="AU479" s="206"/>
      <c r="AV479" s="78"/>
      <c r="AW479" s="78"/>
      <c r="AX479" s="78"/>
      <c r="AY479" s="78"/>
      <c r="AZ479" s="78"/>
      <c r="BA479" s="78"/>
      <c r="BB479" s="78"/>
      <c r="BC479" s="78"/>
      <c r="BD479" s="78"/>
      <c r="BE479" s="78"/>
      <c r="BF479" s="78"/>
      <c r="BG479" s="78"/>
      <c r="BH479" s="206"/>
      <c r="BI479" s="78"/>
      <c r="BJ479" s="78"/>
      <c r="BK479" s="78"/>
      <c r="BL479" s="78"/>
      <c r="BM479" s="78"/>
      <c r="BN479" s="78"/>
      <c r="BO479" s="78"/>
      <c r="BP479" s="78"/>
      <c r="BQ479" s="78"/>
    </row>
    <row r="480" spans="25:69" ht="38.25">
      <c r="Y480" s="362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230"/>
      <c r="AL480" s="78"/>
      <c r="AM480" s="78"/>
      <c r="AN480" s="78"/>
      <c r="AO480" s="78"/>
      <c r="AP480" s="78"/>
      <c r="AQ480" s="78"/>
      <c r="AR480" s="78"/>
      <c r="AS480" s="78"/>
      <c r="AT480" s="78"/>
      <c r="AU480" s="206"/>
      <c r="AV480" s="78"/>
      <c r="AW480" s="78"/>
      <c r="AX480" s="78"/>
      <c r="AY480" s="78"/>
      <c r="AZ480" s="78"/>
      <c r="BA480" s="78"/>
      <c r="BB480" s="78"/>
      <c r="BC480" s="78"/>
      <c r="BD480" s="78"/>
      <c r="BE480" s="78"/>
      <c r="BF480" s="78"/>
      <c r="BG480" s="78"/>
      <c r="BH480" s="206"/>
      <c r="BI480" s="78"/>
      <c r="BJ480" s="78"/>
      <c r="BK480" s="78"/>
      <c r="BL480" s="78"/>
      <c r="BM480" s="78"/>
      <c r="BN480" s="78"/>
      <c r="BO480" s="78"/>
      <c r="BP480" s="78"/>
      <c r="BQ480" s="78"/>
    </row>
    <row r="481" spans="25:69" ht="38.25">
      <c r="Y481" s="362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230"/>
      <c r="AL481" s="78"/>
      <c r="AM481" s="78"/>
      <c r="AN481" s="78"/>
      <c r="AO481" s="78"/>
      <c r="AP481" s="78"/>
      <c r="AQ481" s="78"/>
      <c r="AR481" s="78"/>
      <c r="AS481" s="78"/>
      <c r="AT481" s="78"/>
      <c r="AU481" s="206"/>
      <c r="AV481" s="78"/>
      <c r="AW481" s="78"/>
      <c r="AX481" s="78"/>
      <c r="AY481" s="78"/>
      <c r="AZ481" s="78"/>
      <c r="BA481" s="78"/>
      <c r="BB481" s="78"/>
      <c r="BC481" s="78"/>
      <c r="BD481" s="78"/>
      <c r="BE481" s="78"/>
      <c r="BF481" s="78"/>
      <c r="BG481" s="78"/>
      <c r="BH481" s="206"/>
      <c r="BI481" s="78"/>
      <c r="BJ481" s="78"/>
      <c r="BK481" s="78"/>
      <c r="BL481" s="78"/>
      <c r="BM481" s="78"/>
      <c r="BN481" s="78"/>
      <c r="BO481" s="78"/>
      <c r="BP481" s="78"/>
      <c r="BQ481" s="78"/>
    </row>
    <row r="482" spans="25:69" ht="38.25">
      <c r="Y482" s="362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230"/>
      <c r="AL482" s="78"/>
      <c r="AM482" s="78"/>
      <c r="AN482" s="78"/>
      <c r="AO482" s="78"/>
      <c r="AP482" s="78"/>
      <c r="AQ482" s="78"/>
      <c r="AR482" s="78"/>
      <c r="AS482" s="78"/>
      <c r="AT482" s="78"/>
      <c r="AU482" s="206"/>
      <c r="AV482" s="78"/>
      <c r="AW482" s="78"/>
      <c r="AX482" s="78"/>
      <c r="AY482" s="78"/>
      <c r="AZ482" s="78"/>
      <c r="BA482" s="78"/>
      <c r="BB482" s="78"/>
      <c r="BC482" s="78"/>
      <c r="BD482" s="78"/>
      <c r="BE482" s="78"/>
      <c r="BF482" s="78"/>
      <c r="BG482" s="78"/>
      <c r="BH482" s="206"/>
      <c r="BI482" s="78"/>
      <c r="BJ482" s="78"/>
      <c r="BK482" s="78"/>
      <c r="BL482" s="78"/>
      <c r="BM482" s="78"/>
      <c r="BN482" s="78"/>
      <c r="BO482" s="78"/>
      <c r="BP482" s="78"/>
      <c r="BQ482" s="78"/>
    </row>
    <row r="483" spans="25:69" ht="38.25">
      <c r="Y483" s="362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230"/>
      <c r="AL483" s="78"/>
      <c r="AM483" s="78"/>
      <c r="AN483" s="78"/>
      <c r="AO483" s="78"/>
      <c r="AP483" s="78"/>
      <c r="AQ483" s="78"/>
      <c r="AR483" s="78"/>
      <c r="AS483" s="78"/>
      <c r="AT483" s="78"/>
      <c r="AU483" s="206"/>
      <c r="AV483" s="78"/>
      <c r="AW483" s="78"/>
      <c r="AX483" s="78"/>
      <c r="AY483" s="78"/>
      <c r="AZ483" s="78"/>
      <c r="BA483" s="78"/>
      <c r="BB483" s="78"/>
      <c r="BC483" s="78"/>
      <c r="BD483" s="78"/>
      <c r="BE483" s="78"/>
      <c r="BF483" s="78"/>
      <c r="BG483" s="78"/>
      <c r="BH483" s="206"/>
      <c r="BI483" s="78"/>
      <c r="BJ483" s="78"/>
      <c r="BK483" s="78"/>
      <c r="BL483" s="78"/>
      <c r="BM483" s="78"/>
      <c r="BN483" s="78"/>
      <c r="BO483" s="78"/>
      <c r="BP483" s="78"/>
      <c r="BQ483" s="78"/>
    </row>
    <row r="484" spans="25:69" ht="38.25">
      <c r="Y484" s="362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230"/>
      <c r="AL484" s="78"/>
      <c r="AM484" s="78"/>
      <c r="AN484" s="78"/>
      <c r="AO484" s="78"/>
      <c r="AP484" s="78"/>
      <c r="AQ484" s="78"/>
      <c r="AR484" s="78"/>
      <c r="AS484" s="78"/>
      <c r="AT484" s="78"/>
      <c r="AU484" s="206"/>
      <c r="AV484" s="78"/>
      <c r="AW484" s="78"/>
      <c r="AX484" s="78"/>
      <c r="AY484" s="78"/>
      <c r="AZ484" s="78"/>
      <c r="BA484" s="78"/>
      <c r="BB484" s="78"/>
      <c r="BC484" s="78"/>
      <c r="BD484" s="78"/>
      <c r="BE484" s="78"/>
      <c r="BF484" s="78"/>
      <c r="BG484" s="78"/>
      <c r="BH484" s="206"/>
      <c r="BI484" s="78"/>
      <c r="BJ484" s="78"/>
      <c r="BK484" s="78"/>
      <c r="BL484" s="78"/>
      <c r="BM484" s="78"/>
      <c r="BN484" s="78"/>
      <c r="BO484" s="78"/>
      <c r="BP484" s="78"/>
      <c r="BQ484" s="78"/>
    </row>
    <row r="485" spans="25:69" ht="38.25">
      <c r="Y485" s="362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230"/>
      <c r="AL485" s="78"/>
      <c r="AM485" s="78"/>
      <c r="AN485" s="78"/>
      <c r="AO485" s="78"/>
      <c r="AP485" s="78"/>
      <c r="AQ485" s="78"/>
      <c r="AR485" s="78"/>
      <c r="AS485" s="78"/>
      <c r="AT485" s="78"/>
      <c r="AU485" s="206"/>
      <c r="AV485" s="78"/>
      <c r="AW485" s="78"/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206"/>
      <c r="BI485" s="78"/>
      <c r="BJ485" s="78"/>
      <c r="BK485" s="78"/>
      <c r="BL485" s="78"/>
      <c r="BM485" s="78"/>
      <c r="BN485" s="78"/>
      <c r="BO485" s="78"/>
      <c r="BP485" s="78"/>
      <c r="BQ485" s="78"/>
    </row>
    <row r="486" spans="25:69" ht="38.25">
      <c r="Y486" s="362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230"/>
      <c r="AL486" s="78"/>
      <c r="AM486" s="78"/>
      <c r="AN486" s="78"/>
      <c r="AO486" s="78"/>
      <c r="AP486" s="78"/>
      <c r="AQ486" s="78"/>
      <c r="AR486" s="78"/>
      <c r="AS486" s="78"/>
      <c r="AT486" s="78"/>
      <c r="AU486" s="206"/>
      <c r="AV486" s="78"/>
      <c r="AW486" s="78"/>
      <c r="AX486" s="78"/>
      <c r="AY486" s="78"/>
      <c r="AZ486" s="78"/>
      <c r="BA486" s="78"/>
      <c r="BB486" s="78"/>
      <c r="BC486" s="78"/>
      <c r="BD486" s="78"/>
      <c r="BE486" s="78"/>
      <c r="BF486" s="78"/>
      <c r="BG486" s="78"/>
      <c r="BH486" s="206"/>
      <c r="BI486" s="78"/>
      <c r="BJ486" s="78"/>
      <c r="BK486" s="78"/>
      <c r="BL486" s="78"/>
      <c r="BM486" s="78"/>
      <c r="BN486" s="78"/>
      <c r="BO486" s="78"/>
      <c r="BP486" s="78"/>
      <c r="BQ486" s="78"/>
    </row>
    <row r="487" spans="25:69" ht="38.25">
      <c r="Y487" s="362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230"/>
      <c r="AL487" s="78"/>
      <c r="AM487" s="78"/>
      <c r="AN487" s="78"/>
      <c r="AO487" s="78"/>
      <c r="AP487" s="78"/>
      <c r="AQ487" s="78"/>
      <c r="AR487" s="78"/>
      <c r="AS487" s="78"/>
      <c r="AT487" s="78"/>
      <c r="AU487" s="206"/>
      <c r="AV487" s="78"/>
      <c r="AW487" s="78"/>
      <c r="AX487" s="78"/>
      <c r="AY487" s="78"/>
      <c r="AZ487" s="78"/>
      <c r="BA487" s="78"/>
      <c r="BB487" s="78"/>
      <c r="BC487" s="78"/>
      <c r="BD487" s="78"/>
      <c r="BE487" s="78"/>
      <c r="BF487" s="78"/>
      <c r="BG487" s="78"/>
      <c r="BH487" s="206"/>
      <c r="BI487" s="78"/>
      <c r="BJ487" s="78"/>
      <c r="BK487" s="78"/>
      <c r="BL487" s="78"/>
      <c r="BM487" s="78"/>
      <c r="BN487" s="78"/>
      <c r="BO487" s="78"/>
      <c r="BP487" s="78"/>
      <c r="BQ487" s="78"/>
    </row>
    <row r="488" spans="25:69" ht="38.25">
      <c r="Y488" s="362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230"/>
      <c r="AL488" s="78"/>
      <c r="AM488" s="78"/>
      <c r="AN488" s="78"/>
      <c r="AO488" s="78"/>
      <c r="AP488" s="78"/>
      <c r="AQ488" s="78"/>
      <c r="AR488" s="78"/>
      <c r="AS488" s="78"/>
      <c r="AT488" s="78"/>
      <c r="AU488" s="206"/>
      <c r="AV488" s="78"/>
      <c r="AW488" s="78"/>
      <c r="AX488" s="78"/>
      <c r="AY488" s="78"/>
      <c r="AZ488" s="78"/>
      <c r="BA488" s="78"/>
      <c r="BB488" s="78"/>
      <c r="BC488" s="78"/>
      <c r="BD488" s="78"/>
      <c r="BE488" s="78"/>
      <c r="BF488" s="78"/>
      <c r="BG488" s="78"/>
      <c r="BH488" s="206"/>
      <c r="BI488" s="78"/>
      <c r="BJ488" s="78"/>
      <c r="BK488" s="78"/>
      <c r="BL488" s="78"/>
      <c r="BM488" s="78"/>
      <c r="BN488" s="78"/>
      <c r="BO488" s="78"/>
      <c r="BP488" s="78"/>
      <c r="BQ488" s="78"/>
    </row>
    <row r="489" spans="25:69" ht="38.25">
      <c r="Y489" s="362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230"/>
      <c r="AL489" s="78"/>
      <c r="AM489" s="78"/>
      <c r="AN489" s="78"/>
      <c r="AO489" s="78"/>
      <c r="AP489" s="78"/>
      <c r="AQ489" s="78"/>
      <c r="AR489" s="78"/>
      <c r="AS489" s="78"/>
      <c r="AT489" s="78"/>
      <c r="AU489" s="206"/>
      <c r="AV489" s="78"/>
      <c r="AW489" s="78"/>
      <c r="AX489" s="78"/>
      <c r="AY489" s="78"/>
      <c r="AZ489" s="78"/>
      <c r="BA489" s="78"/>
      <c r="BB489" s="78"/>
      <c r="BC489" s="78"/>
      <c r="BD489" s="78"/>
      <c r="BE489" s="78"/>
      <c r="BF489" s="78"/>
      <c r="BG489" s="78"/>
      <c r="BH489" s="206"/>
      <c r="BI489" s="78"/>
      <c r="BJ489" s="78"/>
      <c r="BK489" s="78"/>
      <c r="BL489" s="78"/>
      <c r="BM489" s="78"/>
      <c r="BN489" s="78"/>
      <c r="BO489" s="78"/>
      <c r="BP489" s="78"/>
      <c r="BQ489" s="78"/>
    </row>
    <row r="490" spans="25:69" ht="38.25">
      <c r="Y490" s="362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230"/>
      <c r="AL490" s="78"/>
      <c r="AM490" s="78"/>
      <c r="AN490" s="78"/>
      <c r="AO490" s="78"/>
      <c r="AP490" s="78"/>
      <c r="AQ490" s="78"/>
      <c r="AR490" s="78"/>
      <c r="AS490" s="78"/>
      <c r="AT490" s="78"/>
      <c r="AU490" s="206"/>
      <c r="AV490" s="78"/>
      <c r="AW490" s="78"/>
      <c r="AX490" s="78"/>
      <c r="AY490" s="78"/>
      <c r="AZ490" s="78"/>
      <c r="BA490" s="78"/>
      <c r="BB490" s="78"/>
      <c r="BC490" s="78"/>
      <c r="BD490" s="78"/>
      <c r="BE490" s="78"/>
      <c r="BF490" s="78"/>
      <c r="BG490" s="78"/>
      <c r="BH490" s="206"/>
      <c r="BI490" s="78"/>
      <c r="BJ490" s="78"/>
      <c r="BK490" s="78"/>
      <c r="BL490" s="78"/>
      <c r="BM490" s="78"/>
      <c r="BN490" s="78"/>
      <c r="BO490" s="78"/>
      <c r="BP490" s="78"/>
      <c r="BQ490" s="78"/>
    </row>
    <row r="491" spans="25:69" ht="38.25">
      <c r="Y491" s="362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230"/>
      <c r="AL491" s="78"/>
      <c r="AM491" s="78"/>
      <c r="AN491" s="78"/>
      <c r="AO491" s="78"/>
      <c r="AP491" s="78"/>
      <c r="AQ491" s="78"/>
      <c r="AR491" s="78"/>
      <c r="AS491" s="78"/>
      <c r="AT491" s="78"/>
      <c r="AU491" s="206"/>
      <c r="AV491" s="78"/>
      <c r="AW491" s="78"/>
      <c r="AX491" s="78"/>
      <c r="AY491" s="78"/>
      <c r="AZ491" s="78"/>
      <c r="BA491" s="78"/>
      <c r="BB491" s="78"/>
      <c r="BC491" s="78"/>
      <c r="BD491" s="78"/>
      <c r="BE491" s="78"/>
      <c r="BF491" s="78"/>
      <c r="BG491" s="78"/>
      <c r="BH491" s="206"/>
      <c r="BI491" s="78"/>
      <c r="BJ491" s="78"/>
      <c r="BK491" s="78"/>
      <c r="BL491" s="78"/>
      <c r="BM491" s="78"/>
      <c r="BN491" s="78"/>
      <c r="BO491" s="78"/>
      <c r="BP491" s="78"/>
      <c r="BQ491" s="78"/>
    </row>
    <row r="492" spans="25:69" ht="38.25">
      <c r="Y492" s="362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230"/>
      <c r="AL492" s="78"/>
      <c r="AM492" s="78"/>
      <c r="AN492" s="78"/>
      <c r="AO492" s="78"/>
      <c r="AP492" s="78"/>
      <c r="AQ492" s="78"/>
      <c r="AR492" s="78"/>
      <c r="AS492" s="78"/>
      <c r="AT492" s="78"/>
      <c r="AU492" s="206"/>
      <c r="AV492" s="78"/>
      <c r="AW492" s="78"/>
      <c r="AX492" s="78"/>
      <c r="AY492" s="78"/>
      <c r="AZ492" s="78"/>
      <c r="BA492" s="78"/>
      <c r="BB492" s="78"/>
      <c r="BC492" s="78"/>
      <c r="BD492" s="78"/>
      <c r="BE492" s="78"/>
      <c r="BF492" s="78"/>
      <c r="BG492" s="78"/>
      <c r="BH492" s="206"/>
      <c r="BI492" s="78"/>
      <c r="BJ492" s="78"/>
      <c r="BK492" s="78"/>
      <c r="BL492" s="78"/>
      <c r="BM492" s="78"/>
      <c r="BN492" s="78"/>
      <c r="BO492" s="78"/>
      <c r="BP492" s="78"/>
      <c r="BQ492" s="78"/>
    </row>
    <row r="493" spans="25:69" ht="38.25">
      <c r="Y493" s="362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230"/>
      <c r="AL493" s="78"/>
      <c r="AM493" s="78"/>
      <c r="AN493" s="78"/>
      <c r="AO493" s="78"/>
      <c r="AP493" s="78"/>
      <c r="AQ493" s="78"/>
      <c r="AR493" s="78"/>
      <c r="AS493" s="78"/>
      <c r="AT493" s="78"/>
      <c r="AU493" s="206"/>
      <c r="AV493" s="78"/>
      <c r="AW493" s="78"/>
      <c r="AX493" s="78"/>
      <c r="AY493" s="78"/>
      <c r="AZ493" s="78"/>
      <c r="BA493" s="78"/>
      <c r="BB493" s="78"/>
      <c r="BC493" s="78"/>
      <c r="BD493" s="78"/>
      <c r="BE493" s="78"/>
      <c r="BF493" s="78"/>
      <c r="BG493" s="78"/>
      <c r="BH493" s="206"/>
      <c r="BI493" s="78"/>
      <c r="BJ493" s="78"/>
      <c r="BK493" s="78"/>
      <c r="BL493" s="78"/>
      <c r="BM493" s="78"/>
      <c r="BN493" s="78"/>
      <c r="BO493" s="78"/>
      <c r="BP493" s="78"/>
      <c r="BQ493" s="78"/>
    </row>
    <row r="494" spans="25:69" ht="38.25">
      <c r="Y494" s="362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230"/>
      <c r="AL494" s="78"/>
      <c r="AM494" s="78"/>
      <c r="AN494" s="78"/>
      <c r="AO494" s="78"/>
      <c r="AP494" s="78"/>
      <c r="AQ494" s="78"/>
      <c r="AR494" s="78"/>
      <c r="AS494" s="78"/>
      <c r="AT494" s="78"/>
      <c r="AU494" s="206"/>
      <c r="AV494" s="78"/>
      <c r="AW494" s="78"/>
      <c r="AX494" s="78"/>
      <c r="AY494" s="78"/>
      <c r="AZ494" s="78"/>
      <c r="BA494" s="78"/>
      <c r="BB494" s="78"/>
      <c r="BC494" s="78"/>
      <c r="BD494" s="78"/>
      <c r="BE494" s="78"/>
      <c r="BF494" s="78"/>
      <c r="BG494" s="78"/>
      <c r="BH494" s="206"/>
      <c r="BI494" s="78"/>
      <c r="BJ494" s="78"/>
      <c r="BK494" s="78"/>
      <c r="BL494" s="78"/>
      <c r="BM494" s="78"/>
      <c r="BN494" s="78"/>
      <c r="BO494" s="78"/>
      <c r="BP494" s="78"/>
      <c r="BQ494" s="78"/>
    </row>
    <row r="495" spans="25:69" ht="38.25">
      <c r="Y495" s="362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230"/>
      <c r="AL495" s="78"/>
      <c r="AM495" s="78"/>
      <c r="AN495" s="78"/>
      <c r="AO495" s="78"/>
      <c r="AP495" s="78"/>
      <c r="AQ495" s="78"/>
      <c r="AR495" s="78"/>
      <c r="AS495" s="78"/>
      <c r="AT495" s="78"/>
      <c r="AU495" s="206"/>
      <c r="AV495" s="78"/>
      <c r="AW495" s="78"/>
      <c r="AX495" s="78"/>
      <c r="AY495" s="78"/>
      <c r="AZ495" s="78"/>
      <c r="BA495" s="78"/>
      <c r="BB495" s="78"/>
      <c r="BC495" s="78"/>
      <c r="BD495" s="78"/>
      <c r="BE495" s="78"/>
      <c r="BF495" s="78"/>
      <c r="BG495" s="78"/>
      <c r="BH495" s="206"/>
      <c r="BI495" s="78"/>
      <c r="BJ495" s="78"/>
      <c r="BK495" s="78"/>
      <c r="BL495" s="78"/>
      <c r="BM495" s="78"/>
      <c r="BN495" s="78"/>
      <c r="BO495" s="78"/>
      <c r="BP495" s="78"/>
      <c r="BQ495" s="78"/>
    </row>
    <row r="496" spans="25:69" ht="38.25">
      <c r="Y496" s="362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230"/>
      <c r="AL496" s="78"/>
      <c r="AM496" s="78"/>
      <c r="AN496" s="78"/>
      <c r="AO496" s="78"/>
      <c r="AP496" s="78"/>
      <c r="AQ496" s="78"/>
      <c r="AR496" s="78"/>
      <c r="AS496" s="78"/>
      <c r="AT496" s="78"/>
      <c r="AU496" s="206"/>
      <c r="AV496" s="78"/>
      <c r="AW496" s="78"/>
      <c r="AX496" s="78"/>
      <c r="AY496" s="78"/>
      <c r="AZ496" s="78"/>
      <c r="BA496" s="78"/>
      <c r="BB496" s="78"/>
      <c r="BC496" s="78"/>
      <c r="BD496" s="78"/>
      <c r="BE496" s="78"/>
      <c r="BF496" s="78"/>
      <c r="BG496" s="78"/>
      <c r="BH496" s="206"/>
      <c r="BI496" s="78"/>
      <c r="BJ496" s="78"/>
      <c r="BK496" s="78"/>
      <c r="BL496" s="78"/>
      <c r="BM496" s="78"/>
      <c r="BN496" s="78"/>
      <c r="BO496" s="78"/>
      <c r="BP496" s="78"/>
      <c r="BQ496" s="78"/>
    </row>
    <row r="497" spans="25:69" ht="38.25">
      <c r="Y497" s="362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230"/>
      <c r="AL497" s="78"/>
      <c r="AM497" s="78"/>
      <c r="AN497" s="78"/>
      <c r="AO497" s="78"/>
      <c r="AP497" s="78"/>
      <c r="AQ497" s="78"/>
      <c r="AR497" s="78"/>
      <c r="AS497" s="78"/>
      <c r="AT497" s="78"/>
      <c r="AU497" s="206"/>
      <c r="AV497" s="78"/>
      <c r="AW497" s="78"/>
      <c r="AX497" s="78"/>
      <c r="AY497" s="78"/>
      <c r="AZ497" s="78"/>
      <c r="BA497" s="78"/>
      <c r="BB497" s="78"/>
      <c r="BC497" s="78"/>
      <c r="BD497" s="78"/>
      <c r="BE497" s="78"/>
      <c r="BF497" s="78"/>
      <c r="BG497" s="78"/>
      <c r="BH497" s="206"/>
      <c r="BI497" s="78"/>
      <c r="BJ497" s="78"/>
      <c r="BK497" s="78"/>
      <c r="BL497" s="78"/>
      <c r="BM497" s="78"/>
      <c r="BN497" s="78"/>
      <c r="BO497" s="78"/>
      <c r="BP497" s="78"/>
      <c r="BQ497" s="78"/>
    </row>
    <row r="498" spans="25:69" ht="38.25">
      <c r="Y498" s="362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230"/>
      <c r="AL498" s="78"/>
      <c r="AM498" s="78"/>
      <c r="AN498" s="78"/>
      <c r="AO498" s="78"/>
      <c r="AP498" s="78"/>
      <c r="AQ498" s="78"/>
      <c r="AR498" s="78"/>
      <c r="AS498" s="78"/>
      <c r="AT498" s="78"/>
      <c r="AU498" s="206"/>
      <c r="AV498" s="78"/>
      <c r="AW498" s="78"/>
      <c r="AX498" s="78"/>
      <c r="AY498" s="78"/>
      <c r="AZ498" s="78"/>
      <c r="BA498" s="78"/>
      <c r="BB498" s="78"/>
      <c r="BC498" s="78"/>
      <c r="BD498" s="78"/>
      <c r="BE498" s="78"/>
      <c r="BF498" s="78"/>
      <c r="BG498" s="78"/>
      <c r="BH498" s="206"/>
      <c r="BI498" s="78"/>
      <c r="BJ498" s="78"/>
      <c r="BK498" s="78"/>
      <c r="BL498" s="78"/>
      <c r="BM498" s="78"/>
      <c r="BN498" s="78"/>
      <c r="BO498" s="78"/>
      <c r="BP498" s="78"/>
      <c r="BQ498" s="78"/>
    </row>
    <row r="499" spans="25:69" ht="38.25">
      <c r="Y499" s="362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230"/>
      <c r="AL499" s="78"/>
      <c r="AM499" s="78"/>
      <c r="AN499" s="78"/>
      <c r="AO499" s="78"/>
      <c r="AP499" s="78"/>
      <c r="AQ499" s="78"/>
      <c r="AR499" s="78"/>
      <c r="AS499" s="78"/>
      <c r="AT499" s="78"/>
      <c r="AU499" s="206"/>
      <c r="AV499" s="78"/>
      <c r="AW499" s="78"/>
      <c r="AX499" s="78"/>
      <c r="AY499" s="78"/>
      <c r="AZ499" s="78"/>
      <c r="BA499" s="78"/>
      <c r="BB499" s="78"/>
      <c r="BC499" s="78"/>
      <c r="BD499" s="78"/>
      <c r="BE499" s="78"/>
      <c r="BF499" s="78"/>
      <c r="BG499" s="78"/>
      <c r="BH499" s="206"/>
      <c r="BI499" s="78"/>
      <c r="BJ499" s="78"/>
      <c r="BK499" s="78"/>
      <c r="BL499" s="78"/>
      <c r="BM499" s="78"/>
      <c r="BN499" s="78"/>
      <c r="BO499" s="78"/>
      <c r="BP499" s="78"/>
      <c r="BQ499" s="78"/>
    </row>
    <row r="500" spans="25:69" ht="38.25">
      <c r="Y500" s="362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230"/>
      <c r="AL500" s="78"/>
      <c r="AM500" s="78"/>
      <c r="AN500" s="78"/>
      <c r="AO500" s="78"/>
      <c r="AP500" s="78"/>
      <c r="AQ500" s="78"/>
      <c r="AR500" s="78"/>
      <c r="AS500" s="78"/>
      <c r="AT500" s="78"/>
      <c r="AU500" s="206"/>
      <c r="AV500" s="78"/>
      <c r="AW500" s="78"/>
      <c r="AX500" s="78"/>
      <c r="AY500" s="78"/>
      <c r="AZ500" s="78"/>
      <c r="BA500" s="78"/>
      <c r="BB500" s="78"/>
      <c r="BC500" s="78"/>
      <c r="BD500" s="78"/>
      <c r="BE500" s="78"/>
      <c r="BF500" s="78"/>
      <c r="BG500" s="78"/>
      <c r="BH500" s="206"/>
      <c r="BI500" s="78"/>
      <c r="BJ500" s="78"/>
      <c r="BK500" s="78"/>
      <c r="BL500" s="78"/>
      <c r="BM500" s="78"/>
      <c r="BN500" s="78"/>
      <c r="BO500" s="78"/>
      <c r="BP500" s="78"/>
      <c r="BQ500" s="78"/>
    </row>
    <row r="501" spans="25:69" ht="38.25">
      <c r="Y501" s="362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230"/>
      <c r="AL501" s="78"/>
      <c r="AM501" s="78"/>
      <c r="AN501" s="78"/>
      <c r="AO501" s="78"/>
      <c r="AP501" s="78"/>
      <c r="AQ501" s="78"/>
      <c r="AR501" s="78"/>
      <c r="AS501" s="78"/>
      <c r="AT501" s="78"/>
      <c r="AU501" s="206"/>
      <c r="AV501" s="78"/>
      <c r="AW501" s="78"/>
      <c r="AX501" s="78"/>
      <c r="AY501" s="78"/>
      <c r="AZ501" s="78"/>
      <c r="BA501" s="78"/>
      <c r="BB501" s="78"/>
      <c r="BC501" s="78"/>
      <c r="BD501" s="78"/>
      <c r="BE501" s="78"/>
      <c r="BF501" s="78"/>
      <c r="BG501" s="78"/>
      <c r="BH501" s="206"/>
      <c r="BI501" s="78"/>
      <c r="BJ501" s="78"/>
      <c r="BK501" s="78"/>
      <c r="BL501" s="78"/>
      <c r="BM501" s="78"/>
      <c r="BN501" s="78"/>
      <c r="BO501" s="78"/>
      <c r="BP501" s="78"/>
      <c r="BQ501" s="78"/>
    </row>
    <row r="502" spans="25:69" ht="38.25">
      <c r="Y502" s="362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230"/>
      <c r="AL502" s="78"/>
      <c r="AM502" s="78"/>
      <c r="AN502" s="78"/>
      <c r="AO502" s="78"/>
      <c r="AP502" s="78"/>
      <c r="AQ502" s="78"/>
      <c r="AR502" s="78"/>
      <c r="AS502" s="78"/>
      <c r="AT502" s="78"/>
      <c r="AU502" s="206"/>
      <c r="AV502" s="78"/>
      <c r="AW502" s="78"/>
      <c r="AX502" s="78"/>
      <c r="AY502" s="78"/>
      <c r="AZ502" s="78"/>
      <c r="BA502" s="78"/>
      <c r="BB502" s="78"/>
      <c r="BC502" s="78"/>
      <c r="BD502" s="78"/>
      <c r="BE502" s="78"/>
      <c r="BF502" s="78"/>
      <c r="BG502" s="78"/>
      <c r="BH502" s="206"/>
      <c r="BI502" s="78"/>
      <c r="BJ502" s="78"/>
      <c r="BK502" s="78"/>
      <c r="BL502" s="78"/>
      <c r="BM502" s="78"/>
      <c r="BN502" s="78"/>
      <c r="BO502" s="78"/>
      <c r="BP502" s="78"/>
      <c r="BQ502" s="78"/>
    </row>
    <row r="503" spans="25:69" ht="38.25">
      <c r="Y503" s="362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230"/>
      <c r="AL503" s="78"/>
      <c r="AM503" s="78"/>
      <c r="AN503" s="78"/>
      <c r="AO503" s="78"/>
      <c r="AP503" s="78"/>
      <c r="AQ503" s="78"/>
      <c r="AR503" s="78"/>
      <c r="AS503" s="78"/>
      <c r="AT503" s="78"/>
      <c r="AU503" s="206"/>
      <c r="AV503" s="78"/>
      <c r="AW503" s="78"/>
      <c r="AX503" s="78"/>
      <c r="AY503" s="78"/>
      <c r="AZ503" s="78"/>
      <c r="BA503" s="78"/>
      <c r="BB503" s="78"/>
      <c r="BC503" s="78"/>
      <c r="BD503" s="78"/>
      <c r="BE503" s="78"/>
      <c r="BF503" s="78"/>
      <c r="BG503" s="78"/>
      <c r="BH503" s="206"/>
      <c r="BI503" s="78"/>
      <c r="BJ503" s="78"/>
      <c r="BK503" s="78"/>
      <c r="BL503" s="78"/>
      <c r="BM503" s="78"/>
      <c r="BN503" s="78"/>
      <c r="BO503" s="78"/>
      <c r="BP503" s="78"/>
      <c r="BQ503" s="78"/>
    </row>
    <row r="504" spans="25:69" ht="38.25">
      <c r="Y504" s="362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230"/>
      <c r="AL504" s="78"/>
      <c r="AM504" s="78"/>
      <c r="AN504" s="78"/>
      <c r="AO504" s="78"/>
      <c r="AP504" s="78"/>
      <c r="AQ504" s="78"/>
      <c r="AR504" s="78"/>
      <c r="AS504" s="78"/>
      <c r="AT504" s="78"/>
      <c r="AU504" s="206"/>
      <c r="AV504" s="78"/>
      <c r="AW504" s="78"/>
      <c r="AX504" s="78"/>
      <c r="AY504" s="78"/>
      <c r="AZ504" s="78"/>
      <c r="BA504" s="78"/>
      <c r="BB504" s="78"/>
      <c r="BC504" s="78"/>
      <c r="BD504" s="78"/>
      <c r="BE504" s="78"/>
      <c r="BF504" s="78"/>
      <c r="BG504" s="78"/>
      <c r="BH504" s="206"/>
      <c r="BI504" s="78"/>
      <c r="BJ504" s="78"/>
      <c r="BK504" s="78"/>
      <c r="BL504" s="78"/>
      <c r="BM504" s="78"/>
      <c r="BN504" s="78"/>
      <c r="BO504" s="78"/>
      <c r="BP504" s="78"/>
      <c r="BQ504" s="78"/>
    </row>
    <row r="505" spans="25:69" ht="38.25">
      <c r="Y505" s="362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230"/>
      <c r="AL505" s="78"/>
      <c r="AM505" s="78"/>
      <c r="AN505" s="78"/>
      <c r="AO505" s="78"/>
      <c r="AP505" s="78"/>
      <c r="AQ505" s="78"/>
      <c r="AR505" s="78"/>
      <c r="AS505" s="78"/>
      <c r="AT505" s="78"/>
      <c r="AU505" s="206"/>
      <c r="AV505" s="78"/>
      <c r="AW505" s="78"/>
      <c r="AX505" s="78"/>
      <c r="AY505" s="78"/>
      <c r="AZ505" s="78"/>
      <c r="BA505" s="78"/>
      <c r="BB505" s="78"/>
      <c r="BC505" s="78"/>
      <c r="BD505" s="78"/>
      <c r="BE505" s="78"/>
      <c r="BF505" s="78"/>
      <c r="BG505" s="78"/>
      <c r="BH505" s="206"/>
      <c r="BI505" s="78"/>
      <c r="BJ505" s="78"/>
      <c r="BK505" s="78"/>
      <c r="BL505" s="78"/>
      <c r="BM505" s="78"/>
      <c r="BN505" s="78"/>
      <c r="BO505" s="78"/>
      <c r="BP505" s="78"/>
      <c r="BQ505" s="78"/>
    </row>
    <row r="506" spans="25:69" ht="38.25">
      <c r="Y506" s="362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230"/>
      <c r="AL506" s="78"/>
      <c r="AM506" s="78"/>
      <c r="AN506" s="78"/>
      <c r="AO506" s="78"/>
      <c r="AP506" s="78"/>
      <c r="AQ506" s="78"/>
      <c r="AR506" s="78"/>
      <c r="AS506" s="78"/>
      <c r="AT506" s="78"/>
      <c r="AU506" s="206"/>
      <c r="AV506" s="78"/>
      <c r="AW506" s="78"/>
      <c r="AX506" s="78"/>
      <c r="AY506" s="78"/>
      <c r="AZ506" s="78"/>
      <c r="BA506" s="78"/>
      <c r="BB506" s="78"/>
      <c r="BC506" s="78"/>
      <c r="BD506" s="78"/>
      <c r="BE506" s="78"/>
      <c r="BF506" s="78"/>
      <c r="BG506" s="78"/>
      <c r="BH506" s="206"/>
      <c r="BI506" s="78"/>
      <c r="BJ506" s="78"/>
      <c r="BK506" s="78"/>
      <c r="BL506" s="78"/>
      <c r="BM506" s="78"/>
      <c r="BN506" s="78"/>
      <c r="BO506" s="78"/>
      <c r="BP506" s="78"/>
      <c r="BQ506" s="78"/>
    </row>
    <row r="507" spans="25:69" ht="38.25">
      <c r="Y507" s="362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230"/>
      <c r="AL507" s="78"/>
      <c r="AM507" s="78"/>
      <c r="AN507" s="78"/>
      <c r="AO507" s="78"/>
      <c r="AP507" s="78"/>
      <c r="AQ507" s="78"/>
      <c r="AR507" s="78"/>
      <c r="AS507" s="78"/>
      <c r="AT507" s="78"/>
      <c r="AU507" s="206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206"/>
      <c r="BI507" s="78"/>
      <c r="BJ507" s="78"/>
      <c r="BK507" s="78"/>
      <c r="BL507" s="78"/>
      <c r="BM507" s="78"/>
      <c r="BN507" s="78"/>
      <c r="BO507" s="78"/>
      <c r="BP507" s="78"/>
      <c r="BQ507" s="78"/>
    </row>
    <row r="508" spans="25:69" ht="38.25">
      <c r="Y508" s="362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230"/>
      <c r="AL508" s="78"/>
      <c r="AM508" s="78"/>
      <c r="AN508" s="78"/>
      <c r="AO508" s="78"/>
      <c r="AP508" s="78"/>
      <c r="AQ508" s="78"/>
      <c r="AR508" s="78"/>
      <c r="AS508" s="78"/>
      <c r="AT508" s="78"/>
      <c r="AU508" s="206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206"/>
      <c r="BI508" s="78"/>
      <c r="BJ508" s="78"/>
      <c r="BK508" s="78"/>
      <c r="BL508" s="78"/>
      <c r="BM508" s="78"/>
      <c r="BN508" s="78"/>
      <c r="BO508" s="78"/>
      <c r="BP508" s="78"/>
      <c r="BQ508" s="78"/>
    </row>
    <row r="509" spans="25:69" ht="38.25">
      <c r="Y509" s="362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230"/>
      <c r="AL509" s="78"/>
      <c r="AM509" s="78"/>
      <c r="AN509" s="78"/>
      <c r="AO509" s="78"/>
      <c r="AP509" s="78"/>
      <c r="AQ509" s="78"/>
      <c r="AR509" s="78"/>
      <c r="AS509" s="78"/>
      <c r="AT509" s="78"/>
      <c r="AU509" s="206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206"/>
      <c r="BI509" s="78"/>
      <c r="BJ509" s="78"/>
      <c r="BK509" s="78"/>
      <c r="BL509" s="78"/>
      <c r="BM509" s="78"/>
      <c r="BN509" s="78"/>
      <c r="BO509" s="78"/>
      <c r="BP509" s="78"/>
      <c r="BQ509" s="78"/>
    </row>
    <row r="510" spans="25:69" ht="38.25">
      <c r="Y510" s="362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230"/>
      <c r="AL510" s="78"/>
      <c r="AM510" s="78"/>
      <c r="AN510" s="78"/>
      <c r="AO510" s="78"/>
      <c r="AP510" s="78"/>
      <c r="AQ510" s="78"/>
      <c r="AR510" s="78"/>
      <c r="AS510" s="78"/>
      <c r="AT510" s="78"/>
      <c r="AU510" s="206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206"/>
      <c r="BI510" s="78"/>
      <c r="BJ510" s="78"/>
      <c r="BK510" s="78"/>
      <c r="BL510" s="78"/>
      <c r="BM510" s="78"/>
      <c r="BN510" s="78"/>
      <c r="BO510" s="78"/>
      <c r="BP510" s="78"/>
      <c r="BQ510" s="78"/>
    </row>
    <row r="511" spans="25:69" ht="38.25">
      <c r="Y511" s="362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230"/>
      <c r="AL511" s="78"/>
      <c r="AM511" s="78"/>
      <c r="AN511" s="78"/>
      <c r="AO511" s="78"/>
      <c r="AP511" s="78"/>
      <c r="AQ511" s="78"/>
      <c r="AR511" s="78"/>
      <c r="AS511" s="78"/>
      <c r="AT511" s="78"/>
      <c r="AU511" s="206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206"/>
      <c r="BI511" s="78"/>
      <c r="BJ511" s="78"/>
      <c r="BK511" s="78"/>
      <c r="BL511" s="78"/>
      <c r="BM511" s="78"/>
      <c r="BN511" s="78"/>
      <c r="BO511" s="78"/>
      <c r="BP511" s="78"/>
      <c r="BQ511" s="78"/>
    </row>
    <row r="512" spans="25:69" ht="38.25">
      <c r="Y512" s="362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230"/>
      <c r="AL512" s="78"/>
      <c r="AM512" s="78"/>
      <c r="AN512" s="78"/>
      <c r="AO512" s="78"/>
      <c r="AP512" s="78"/>
      <c r="AQ512" s="78"/>
      <c r="AR512" s="78"/>
      <c r="AS512" s="78"/>
      <c r="AT512" s="78"/>
      <c r="AU512" s="206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206"/>
      <c r="BI512" s="78"/>
      <c r="BJ512" s="78"/>
      <c r="BK512" s="78"/>
      <c r="BL512" s="78"/>
      <c r="BM512" s="78"/>
      <c r="BN512" s="78"/>
      <c r="BO512" s="78"/>
      <c r="BP512" s="78"/>
      <c r="BQ512" s="78"/>
    </row>
    <row r="513" spans="25:69" ht="38.25">
      <c r="Y513" s="362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230"/>
      <c r="AL513" s="78"/>
      <c r="AM513" s="78"/>
      <c r="AN513" s="78"/>
      <c r="AO513" s="78"/>
      <c r="AP513" s="78"/>
      <c r="AQ513" s="78"/>
      <c r="AR513" s="78"/>
      <c r="AS513" s="78"/>
      <c r="AT513" s="78"/>
      <c r="AU513" s="206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206"/>
      <c r="BI513" s="78"/>
      <c r="BJ513" s="78"/>
      <c r="BK513" s="78"/>
      <c r="BL513" s="78"/>
      <c r="BM513" s="78"/>
      <c r="BN513" s="78"/>
      <c r="BO513" s="78"/>
      <c r="BP513" s="78"/>
      <c r="BQ513" s="78"/>
    </row>
    <row r="514" spans="25:69" ht="38.25">
      <c r="Y514" s="362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230"/>
      <c r="AL514" s="78"/>
      <c r="AM514" s="78"/>
      <c r="AN514" s="78"/>
      <c r="AO514" s="78"/>
      <c r="AP514" s="78"/>
      <c r="AQ514" s="78"/>
      <c r="AR514" s="78"/>
      <c r="AS514" s="78"/>
      <c r="AT514" s="78"/>
      <c r="AU514" s="206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206"/>
      <c r="BI514" s="78"/>
      <c r="BJ514" s="78"/>
      <c r="BK514" s="78"/>
      <c r="BL514" s="78"/>
      <c r="BM514" s="78"/>
      <c r="BN514" s="78"/>
      <c r="BO514" s="78"/>
      <c r="BP514" s="78"/>
      <c r="BQ514" s="78"/>
    </row>
    <row r="515" spans="25:69" ht="38.25">
      <c r="Y515" s="362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230"/>
      <c r="AL515" s="78"/>
      <c r="AM515" s="78"/>
      <c r="AN515" s="78"/>
      <c r="AO515" s="78"/>
      <c r="AP515" s="78"/>
      <c r="AQ515" s="78"/>
      <c r="AR515" s="78"/>
      <c r="AS515" s="78"/>
      <c r="AT515" s="78"/>
      <c r="AU515" s="206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206"/>
      <c r="BI515" s="78"/>
      <c r="BJ515" s="78"/>
      <c r="BK515" s="78"/>
      <c r="BL515" s="78"/>
      <c r="BM515" s="78"/>
      <c r="BN515" s="78"/>
      <c r="BO515" s="78"/>
      <c r="BP515" s="78"/>
      <c r="BQ515" s="78"/>
    </row>
    <row r="516" spans="25:69" ht="38.25">
      <c r="Y516" s="362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230"/>
      <c r="AL516" s="78"/>
      <c r="AM516" s="78"/>
      <c r="AN516" s="78"/>
      <c r="AO516" s="78"/>
      <c r="AP516" s="78"/>
      <c r="AQ516" s="78"/>
      <c r="AR516" s="78"/>
      <c r="AS516" s="78"/>
      <c r="AT516" s="78"/>
      <c r="AU516" s="206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206"/>
      <c r="BI516" s="78"/>
      <c r="BJ516" s="78"/>
      <c r="BK516" s="78"/>
      <c r="BL516" s="78"/>
      <c r="BM516" s="78"/>
      <c r="BN516" s="78"/>
      <c r="BO516" s="78"/>
      <c r="BP516" s="78"/>
      <c r="BQ516" s="78"/>
    </row>
    <row r="517" spans="25:69" ht="38.25">
      <c r="Y517" s="362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230"/>
      <c r="AL517" s="78"/>
      <c r="AM517" s="78"/>
      <c r="AN517" s="78"/>
      <c r="AO517" s="78"/>
      <c r="AP517" s="78"/>
      <c r="AQ517" s="78"/>
      <c r="AR517" s="78"/>
      <c r="AS517" s="78"/>
      <c r="AT517" s="78"/>
      <c r="AU517" s="206"/>
      <c r="AV517" s="78"/>
      <c r="AW517" s="78"/>
      <c r="AX517" s="78"/>
      <c r="AY517" s="78"/>
      <c r="AZ517" s="78"/>
      <c r="BA517" s="78"/>
      <c r="BB517" s="78"/>
      <c r="BC517" s="78"/>
      <c r="BD517" s="78"/>
      <c r="BE517" s="78"/>
      <c r="BF517" s="78"/>
      <c r="BG517" s="78"/>
      <c r="BH517" s="206"/>
      <c r="BI517" s="78"/>
      <c r="BJ517" s="78"/>
      <c r="BK517" s="78"/>
      <c r="BL517" s="78"/>
      <c r="BM517" s="78"/>
      <c r="BN517" s="78"/>
      <c r="BO517" s="78"/>
      <c r="BP517" s="78"/>
      <c r="BQ517" s="78"/>
    </row>
    <row r="518" spans="25:69" ht="38.25">
      <c r="Y518" s="362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230"/>
      <c r="AL518" s="78"/>
      <c r="AM518" s="78"/>
      <c r="AN518" s="78"/>
      <c r="AO518" s="78"/>
      <c r="AP518" s="78"/>
      <c r="AQ518" s="78"/>
      <c r="AR518" s="78"/>
      <c r="AS518" s="78"/>
      <c r="AT518" s="78"/>
      <c r="AU518" s="206"/>
      <c r="AV518" s="78"/>
      <c r="AW518" s="78"/>
      <c r="AX518" s="78"/>
      <c r="AY518" s="78"/>
      <c r="AZ518" s="78"/>
      <c r="BA518" s="78"/>
      <c r="BB518" s="78"/>
      <c r="BC518" s="78"/>
      <c r="BD518" s="78"/>
      <c r="BE518" s="78"/>
      <c r="BF518" s="78"/>
      <c r="BG518" s="78"/>
      <c r="BH518" s="206"/>
      <c r="BI518" s="78"/>
      <c r="BJ518" s="78"/>
      <c r="BK518" s="78"/>
      <c r="BL518" s="78"/>
      <c r="BM518" s="78"/>
      <c r="BN518" s="78"/>
      <c r="BO518" s="78"/>
      <c r="BP518" s="78"/>
      <c r="BQ518" s="78"/>
    </row>
    <row r="519" spans="25:69" ht="38.25">
      <c r="Y519" s="362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230"/>
      <c r="AL519" s="78"/>
      <c r="AM519" s="78"/>
      <c r="AN519" s="78"/>
      <c r="AO519" s="78"/>
      <c r="AP519" s="78"/>
      <c r="AQ519" s="78"/>
      <c r="AR519" s="78"/>
      <c r="AS519" s="78"/>
      <c r="AT519" s="78"/>
      <c r="AU519" s="206"/>
      <c r="AV519" s="78"/>
      <c r="AW519" s="78"/>
      <c r="AX519" s="78"/>
      <c r="AY519" s="78"/>
      <c r="AZ519" s="78"/>
      <c r="BA519" s="78"/>
      <c r="BB519" s="78"/>
      <c r="BC519" s="78"/>
      <c r="BD519" s="78"/>
      <c r="BE519" s="78"/>
      <c r="BF519" s="78"/>
      <c r="BG519" s="78"/>
      <c r="BH519" s="206"/>
      <c r="BI519" s="78"/>
      <c r="BJ519" s="78"/>
      <c r="BK519" s="78"/>
      <c r="BL519" s="78"/>
      <c r="BM519" s="78"/>
      <c r="BN519" s="78"/>
      <c r="BO519" s="78"/>
      <c r="BP519" s="78"/>
      <c r="BQ519" s="78"/>
    </row>
    <row r="520" spans="25:69" ht="38.25">
      <c r="Y520" s="362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230"/>
      <c r="AL520" s="78"/>
      <c r="AM520" s="78"/>
      <c r="AN520" s="78"/>
      <c r="AO520" s="78"/>
      <c r="AP520" s="78"/>
      <c r="AQ520" s="78"/>
      <c r="AR520" s="78"/>
      <c r="AS520" s="78"/>
      <c r="AT520" s="78"/>
      <c r="AU520" s="206"/>
      <c r="AV520" s="78"/>
      <c r="AW520" s="78"/>
      <c r="AX520" s="78"/>
      <c r="AY520" s="78"/>
      <c r="AZ520" s="78"/>
      <c r="BA520" s="78"/>
      <c r="BB520" s="78"/>
      <c r="BC520" s="78"/>
      <c r="BD520" s="78"/>
      <c r="BE520" s="78"/>
      <c r="BF520" s="78"/>
      <c r="BG520" s="78"/>
      <c r="BH520" s="206"/>
      <c r="BI520" s="78"/>
      <c r="BJ520" s="78"/>
      <c r="BK520" s="78"/>
      <c r="BL520" s="78"/>
      <c r="BM520" s="78"/>
      <c r="BN520" s="78"/>
      <c r="BO520" s="78"/>
      <c r="BP520" s="78"/>
      <c r="BQ520" s="78"/>
    </row>
    <row r="521" spans="25:69" ht="38.25">
      <c r="Y521" s="362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230"/>
      <c r="AL521" s="78"/>
      <c r="AM521" s="78"/>
      <c r="AN521" s="78"/>
      <c r="AO521" s="78"/>
      <c r="AP521" s="78"/>
      <c r="AQ521" s="78"/>
      <c r="AR521" s="78"/>
      <c r="AS521" s="78"/>
      <c r="AT521" s="78"/>
      <c r="AU521" s="206"/>
      <c r="AV521" s="78"/>
      <c r="AW521" s="78"/>
      <c r="AX521" s="78"/>
      <c r="AY521" s="78"/>
      <c r="AZ521" s="78"/>
      <c r="BA521" s="78"/>
      <c r="BB521" s="78"/>
      <c r="BC521" s="78"/>
      <c r="BD521" s="78"/>
      <c r="BE521" s="78"/>
      <c r="BF521" s="78"/>
      <c r="BG521" s="78"/>
      <c r="BH521" s="206"/>
      <c r="BI521" s="78"/>
      <c r="BJ521" s="78"/>
      <c r="BK521" s="78"/>
      <c r="BL521" s="78"/>
      <c r="BM521" s="78"/>
      <c r="BN521" s="78"/>
      <c r="BO521" s="78"/>
      <c r="BP521" s="78"/>
      <c r="BQ521" s="78"/>
    </row>
    <row r="522" spans="25:69" ht="14.25">
      <c r="Y522" s="1"/>
      <c r="AL522" s="41"/>
      <c r="AM522" s="41"/>
      <c r="AN522" s="41"/>
      <c r="AO522" s="41"/>
      <c r="AP522" s="41"/>
      <c r="AQ522" s="41"/>
      <c r="AR522" s="41"/>
      <c r="AS522" s="41"/>
      <c r="AT522" s="41"/>
      <c r="AU522" s="207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207"/>
      <c r="BI522" s="41"/>
      <c r="BJ522" s="41"/>
      <c r="BK522" s="41"/>
      <c r="BL522" s="41"/>
      <c r="BM522" s="41"/>
      <c r="BN522" s="41"/>
      <c r="BO522" s="41"/>
      <c r="BP522" s="41"/>
      <c r="BQ522" s="41"/>
    </row>
    <row r="523" spans="25:69" ht="14.25">
      <c r="Y523" s="1"/>
      <c r="AL523" s="41"/>
      <c r="AM523" s="41"/>
      <c r="AN523" s="41"/>
      <c r="AO523" s="41"/>
      <c r="AP523" s="41"/>
      <c r="AQ523" s="41"/>
      <c r="AR523" s="41"/>
      <c r="AS523" s="41"/>
      <c r="AT523" s="41"/>
      <c r="AU523" s="207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207"/>
      <c r="BI523" s="41"/>
      <c r="BJ523" s="41"/>
      <c r="BK523" s="41"/>
      <c r="BL523" s="41"/>
      <c r="BM523" s="41"/>
      <c r="BN523" s="41"/>
      <c r="BO523" s="41"/>
      <c r="BP523" s="41"/>
      <c r="BQ523" s="41"/>
    </row>
    <row r="524" spans="25:69" ht="14.25">
      <c r="Y524" s="1"/>
      <c r="AL524" s="41"/>
      <c r="AM524" s="41"/>
      <c r="AN524" s="41"/>
      <c r="AO524" s="41"/>
      <c r="AP524" s="41"/>
      <c r="AQ524" s="41"/>
      <c r="AR524" s="41"/>
      <c r="AS524" s="41"/>
      <c r="AT524" s="41"/>
      <c r="AU524" s="207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207"/>
      <c r="BI524" s="41"/>
      <c r="BJ524" s="41"/>
      <c r="BK524" s="41"/>
      <c r="BL524" s="41"/>
      <c r="BM524" s="41"/>
      <c r="BN524" s="41"/>
      <c r="BO524" s="41"/>
      <c r="BP524" s="41"/>
      <c r="BQ524" s="41"/>
    </row>
    <row r="525" spans="25:69" ht="14.25">
      <c r="Y525" s="1"/>
      <c r="AL525" s="41"/>
      <c r="AM525" s="41"/>
      <c r="AN525" s="41"/>
      <c r="AO525" s="41"/>
      <c r="AP525" s="41"/>
      <c r="AQ525" s="41"/>
      <c r="AR525" s="41"/>
      <c r="AS525" s="41"/>
      <c r="AT525" s="41"/>
      <c r="AU525" s="207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207"/>
      <c r="BI525" s="41"/>
      <c r="BJ525" s="41"/>
      <c r="BK525" s="41"/>
      <c r="BL525" s="41"/>
      <c r="BM525" s="41"/>
      <c r="BN525" s="41"/>
      <c r="BO525" s="41"/>
      <c r="BP525" s="41"/>
      <c r="BQ525" s="41"/>
    </row>
    <row r="526" spans="25:69" ht="14.25">
      <c r="Y526" s="1"/>
      <c r="AL526" s="41"/>
      <c r="AM526" s="41"/>
      <c r="AN526" s="41"/>
      <c r="AO526" s="41"/>
      <c r="AP526" s="41"/>
      <c r="AQ526" s="41"/>
      <c r="AR526" s="41"/>
      <c r="AS526" s="41"/>
      <c r="AT526" s="41"/>
      <c r="AU526" s="207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207"/>
      <c r="BI526" s="41"/>
      <c r="BJ526" s="41"/>
      <c r="BK526" s="41"/>
      <c r="BL526" s="41"/>
      <c r="BM526" s="41"/>
      <c r="BN526" s="41"/>
      <c r="BO526" s="41"/>
      <c r="BP526" s="41"/>
      <c r="BQ526" s="41"/>
    </row>
    <row r="527" spans="25:69" ht="14.25">
      <c r="Y527" s="1"/>
      <c r="AL527" s="41"/>
      <c r="AM527" s="41"/>
      <c r="AN527" s="41"/>
      <c r="AO527" s="41"/>
      <c r="AP527" s="41"/>
      <c r="AQ527" s="41"/>
      <c r="AR527" s="41"/>
      <c r="AS527" s="41"/>
      <c r="AT527" s="41"/>
      <c r="AU527" s="207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207"/>
      <c r="BI527" s="41"/>
      <c r="BJ527" s="41"/>
      <c r="BK527" s="41"/>
      <c r="BL527" s="41"/>
      <c r="BM527" s="41"/>
      <c r="BN527" s="41"/>
      <c r="BO527" s="41"/>
      <c r="BP527" s="41"/>
      <c r="BQ527" s="41"/>
    </row>
    <row r="528" spans="25:69" ht="14.25">
      <c r="Y528" s="1"/>
      <c r="AL528" s="41"/>
      <c r="AM528" s="41"/>
      <c r="AN528" s="41"/>
      <c r="AO528" s="41"/>
      <c r="AP528" s="41"/>
      <c r="AQ528" s="41"/>
      <c r="AR528" s="41"/>
      <c r="AS528" s="41"/>
      <c r="AT528" s="41"/>
      <c r="AU528" s="207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207"/>
      <c r="BI528" s="41"/>
      <c r="BJ528" s="41"/>
      <c r="BK528" s="41"/>
      <c r="BL528" s="41"/>
      <c r="BM528" s="41"/>
      <c r="BN528" s="41"/>
      <c r="BO528" s="41"/>
      <c r="BP528" s="41"/>
      <c r="BQ528" s="41"/>
    </row>
    <row r="529" spans="25:69" ht="14.25">
      <c r="Y529" s="1"/>
      <c r="AL529" s="41"/>
      <c r="AM529" s="41"/>
      <c r="AN529" s="41"/>
      <c r="AO529" s="41"/>
      <c r="AP529" s="41"/>
      <c r="AQ529" s="41"/>
      <c r="AR529" s="41"/>
      <c r="AS529" s="41"/>
      <c r="AT529" s="41"/>
      <c r="AU529" s="207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207"/>
      <c r="BI529" s="41"/>
      <c r="BJ529" s="41"/>
      <c r="BK529" s="41"/>
      <c r="BL529" s="41"/>
      <c r="BM529" s="41"/>
      <c r="BN529" s="41"/>
      <c r="BO529" s="41"/>
      <c r="BP529" s="41"/>
      <c r="BQ529" s="41"/>
    </row>
    <row r="530" spans="25:69" ht="14.25">
      <c r="Y530" s="1"/>
      <c r="AL530" s="41"/>
      <c r="AM530" s="41"/>
      <c r="AN530" s="41"/>
      <c r="AO530" s="41"/>
      <c r="AP530" s="41"/>
      <c r="AQ530" s="41"/>
      <c r="AR530" s="41"/>
      <c r="AS530" s="41"/>
      <c r="AT530" s="41"/>
      <c r="AU530" s="207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207"/>
      <c r="BI530" s="41"/>
      <c r="BJ530" s="41"/>
      <c r="BK530" s="41"/>
      <c r="BL530" s="41"/>
      <c r="BM530" s="41"/>
      <c r="BN530" s="41"/>
      <c r="BO530" s="41"/>
      <c r="BP530" s="41"/>
      <c r="BQ530" s="41"/>
    </row>
    <row r="531" spans="25:69" ht="14.25">
      <c r="Y531" s="1"/>
      <c r="AL531" s="41"/>
      <c r="AM531" s="41"/>
      <c r="AN531" s="41"/>
      <c r="AO531" s="41"/>
      <c r="AP531" s="41"/>
      <c r="AQ531" s="41"/>
      <c r="AR531" s="41"/>
      <c r="AS531" s="41"/>
      <c r="AT531" s="41"/>
      <c r="AU531" s="207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207"/>
      <c r="BI531" s="41"/>
      <c r="BJ531" s="41"/>
      <c r="BK531" s="41"/>
      <c r="BL531" s="41"/>
      <c r="BM531" s="41"/>
      <c r="BN531" s="41"/>
      <c r="BO531" s="41"/>
      <c r="BP531" s="41"/>
      <c r="BQ531" s="41"/>
    </row>
    <row r="532" spans="25:69" ht="14.25">
      <c r="Y532" s="1"/>
      <c r="AL532" s="41"/>
      <c r="AM532" s="41"/>
      <c r="AN532" s="41"/>
      <c r="AO532" s="41"/>
      <c r="AP532" s="41"/>
      <c r="AQ532" s="41"/>
      <c r="AR532" s="41"/>
      <c r="AS532" s="41"/>
      <c r="AT532" s="41"/>
      <c r="AU532" s="207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207"/>
      <c r="BI532" s="41"/>
      <c r="BJ532" s="41"/>
      <c r="BK532" s="41"/>
      <c r="BL532" s="41"/>
      <c r="BM532" s="41"/>
      <c r="BN532" s="41"/>
      <c r="BO532" s="41"/>
      <c r="BP532" s="41"/>
      <c r="BQ532" s="41"/>
    </row>
    <row r="533" spans="25:69" ht="14.25">
      <c r="Y533" s="1"/>
    </row>
    <row r="534" spans="25:69" ht="14.25">
      <c r="Y534" s="1"/>
    </row>
    <row r="535" spans="25:69" ht="14.25">
      <c r="Y535" s="1"/>
    </row>
    <row r="536" spans="25:69" ht="14.25">
      <c r="Y536" s="1"/>
    </row>
    <row r="537" spans="25:69" ht="14.25">
      <c r="Y537" s="1"/>
    </row>
    <row r="538" spans="25:69" ht="14.25">
      <c r="Y538" s="1"/>
    </row>
    <row r="539" spans="25:69" ht="14.25">
      <c r="Y539" s="1"/>
    </row>
    <row r="540" spans="25:69" ht="14.25">
      <c r="Y540" s="1"/>
    </row>
    <row r="541" spans="25:69" ht="14.25">
      <c r="Y541" s="1"/>
    </row>
    <row r="542" spans="25:69" ht="14.25">
      <c r="Y542" s="1"/>
    </row>
    <row r="543" spans="25:69" ht="14.25">
      <c r="Y543" s="1"/>
    </row>
    <row r="544" spans="25:69" ht="14.25">
      <c r="Y544" s="1"/>
    </row>
    <row r="545" spans="25:25" ht="14.25">
      <c r="Y545" s="1"/>
    </row>
    <row r="546" spans="25:25" ht="14.25">
      <c r="Y546" s="1"/>
    </row>
    <row r="547" spans="25:25" ht="14.25">
      <c r="Y547" s="1"/>
    </row>
    <row r="548" spans="25:25" ht="14.25">
      <c r="Y548" s="1"/>
    </row>
    <row r="549" spans="25:25" ht="14.25">
      <c r="Y549" s="1"/>
    </row>
    <row r="550" spans="25:25" ht="14.25">
      <c r="Y550" s="1"/>
    </row>
    <row r="551" spans="25:25" ht="14.25">
      <c r="Y551" s="1"/>
    </row>
    <row r="552" spans="25:25" ht="14.25">
      <c r="Y552" s="1"/>
    </row>
    <row r="553" spans="25:25" ht="14.25">
      <c r="Y553" s="1"/>
    </row>
    <row r="554" spans="25:25" ht="14.25">
      <c r="Y554" s="1"/>
    </row>
    <row r="555" spans="25:25" ht="14.25">
      <c r="Y555" s="1"/>
    </row>
    <row r="556" spans="25:25" ht="14.25">
      <c r="Y556" s="1"/>
    </row>
    <row r="557" spans="25:25" ht="14.25">
      <c r="Y557" s="1"/>
    </row>
    <row r="558" spans="25:25" ht="14.25">
      <c r="Y558" s="1"/>
    </row>
    <row r="559" spans="25:25" ht="14.25">
      <c r="Y559" s="1"/>
    </row>
    <row r="560" spans="25:25" ht="14.25">
      <c r="Y560" s="1"/>
    </row>
    <row r="561" spans="25:25" ht="14.25">
      <c r="Y561" s="1"/>
    </row>
    <row r="562" spans="25:25" ht="14.25">
      <c r="Y562" s="1"/>
    </row>
    <row r="563" spans="25:25" ht="14.25">
      <c r="Y563" s="1"/>
    </row>
    <row r="564" spans="25:25" ht="14.25">
      <c r="Y564" s="1"/>
    </row>
    <row r="565" spans="25:25" ht="14.25">
      <c r="Y565" s="1"/>
    </row>
    <row r="566" spans="25:25" ht="14.25">
      <c r="Y566" s="1"/>
    </row>
    <row r="567" spans="25:25" ht="14.25">
      <c r="Y567" s="1"/>
    </row>
    <row r="568" spans="25:25" ht="14.25">
      <c r="Y568" s="1"/>
    </row>
    <row r="569" spans="25:25" ht="14.25">
      <c r="Y569" s="1"/>
    </row>
    <row r="570" spans="25:25" ht="14.25">
      <c r="Y570" s="1"/>
    </row>
    <row r="571" spans="25:25" ht="14.25">
      <c r="Y571" s="1"/>
    </row>
    <row r="572" spans="25:25" ht="14.25">
      <c r="Y572" s="1"/>
    </row>
    <row r="573" spans="25:25" ht="14.25">
      <c r="Y573" s="1"/>
    </row>
    <row r="574" spans="25:25" ht="14.25">
      <c r="Y574" s="1"/>
    </row>
    <row r="575" spans="25:25" ht="14.25">
      <c r="Y575" s="1"/>
    </row>
    <row r="576" spans="25:25" ht="14.25">
      <c r="Y576" s="1"/>
    </row>
    <row r="577" spans="25:25" ht="14.25">
      <c r="Y577" s="1"/>
    </row>
    <row r="578" spans="25:25" ht="14.25">
      <c r="Y578" s="1"/>
    </row>
    <row r="579" spans="25:25" ht="14.25">
      <c r="Y579" s="1"/>
    </row>
    <row r="580" spans="25:25" ht="14.25">
      <c r="Y580" s="1"/>
    </row>
    <row r="581" spans="25:25" ht="14.25">
      <c r="Y581" s="1"/>
    </row>
    <row r="582" spans="25:25" ht="14.25">
      <c r="Y582" s="1"/>
    </row>
    <row r="583" spans="25:25" ht="14.25">
      <c r="Y583" s="1"/>
    </row>
    <row r="584" spans="25:25" ht="14.25">
      <c r="Y584" s="1"/>
    </row>
    <row r="585" spans="25:25" ht="14.25">
      <c r="Y585" s="1"/>
    </row>
    <row r="586" spans="25:25" ht="14.25">
      <c r="Y586" s="1"/>
    </row>
    <row r="587" spans="25:25" ht="14.25">
      <c r="Y587" s="1"/>
    </row>
    <row r="588" spans="25:25" ht="14.25">
      <c r="Y588" s="1"/>
    </row>
    <row r="589" spans="25:25" ht="14.25">
      <c r="Y589" s="1"/>
    </row>
    <row r="590" spans="25:25" ht="14.25">
      <c r="Y590" s="1"/>
    </row>
    <row r="591" spans="25:25" ht="14.25">
      <c r="Y591" s="1"/>
    </row>
    <row r="592" spans="25:25" ht="14.25">
      <c r="Y592" s="1"/>
    </row>
    <row r="593" spans="25:25" ht="14.25">
      <c r="Y593" s="1"/>
    </row>
    <row r="594" spans="25:25" ht="14.25">
      <c r="Y594" s="1"/>
    </row>
    <row r="595" spans="25:25" ht="14.25">
      <c r="Y595" s="1"/>
    </row>
    <row r="596" spans="25:25" ht="14.25">
      <c r="Y596" s="1"/>
    </row>
    <row r="597" spans="25:25" ht="14.25">
      <c r="Y597" s="1"/>
    </row>
    <row r="598" spans="25:25" ht="14.25">
      <c r="Y598" s="1"/>
    </row>
    <row r="599" spans="25:25" ht="14.25">
      <c r="Y599" s="1"/>
    </row>
    <row r="600" spans="25:25" ht="14.25">
      <c r="Y600" s="1"/>
    </row>
    <row r="601" spans="25:25" ht="14.25">
      <c r="Y601" s="1"/>
    </row>
    <row r="602" spans="25:25" ht="14.25">
      <c r="Y602" s="1"/>
    </row>
    <row r="603" spans="25:25" ht="14.25">
      <c r="Y603" s="1"/>
    </row>
    <row r="604" spans="25:25" ht="14.25">
      <c r="Y604" s="1"/>
    </row>
    <row r="605" spans="25:25" ht="14.25">
      <c r="Y605" s="1"/>
    </row>
    <row r="606" spans="25:25" ht="14.25">
      <c r="Y606" s="1"/>
    </row>
    <row r="607" spans="25:25" ht="14.25">
      <c r="Y607" s="1"/>
    </row>
    <row r="608" spans="25:25" ht="14.25">
      <c r="Y608" s="1"/>
    </row>
    <row r="609" spans="25:25" ht="14.25">
      <c r="Y609" s="1"/>
    </row>
    <row r="610" spans="25:25" ht="14.25">
      <c r="Y610" s="1"/>
    </row>
    <row r="611" spans="25:25" ht="14.25">
      <c r="Y611" s="1"/>
    </row>
    <row r="612" spans="25:25" ht="14.25">
      <c r="Y612" s="1"/>
    </row>
    <row r="613" spans="25:25" ht="14.25">
      <c r="Y613" s="1"/>
    </row>
    <row r="614" spans="25:25" ht="14.25">
      <c r="Y614" s="1"/>
    </row>
    <row r="615" spans="25:25" ht="14.25">
      <c r="Y615" s="1"/>
    </row>
    <row r="616" spans="25:25" ht="14.25">
      <c r="Y616" s="1"/>
    </row>
    <row r="617" spans="25:25" ht="14.25">
      <c r="Y617" s="1"/>
    </row>
    <row r="618" spans="25:25" ht="14.25">
      <c r="Y618" s="1"/>
    </row>
    <row r="619" spans="25:25" ht="14.25">
      <c r="Y619" s="1"/>
    </row>
    <row r="620" spans="25:25" ht="14.25">
      <c r="Y620" s="1"/>
    </row>
    <row r="621" spans="25:25" ht="14.25">
      <c r="Y621" s="1"/>
    </row>
    <row r="622" spans="25:25" ht="14.25">
      <c r="Y622" s="1"/>
    </row>
    <row r="623" spans="25:25" ht="14.25">
      <c r="Y623" s="1"/>
    </row>
    <row r="624" spans="25:25" ht="14.25">
      <c r="Y624" s="1"/>
    </row>
    <row r="625" spans="25:25" ht="14.25">
      <c r="Y625" s="1"/>
    </row>
    <row r="626" spans="25:25" ht="14.25">
      <c r="Y626" s="1"/>
    </row>
    <row r="627" spans="25:25" ht="14.25">
      <c r="Y627" s="1"/>
    </row>
    <row r="628" spans="25:25" ht="14.25">
      <c r="Y628" s="1"/>
    </row>
    <row r="629" spans="25:25" ht="14.25">
      <c r="Y629" s="1"/>
    </row>
    <row r="630" spans="25:25" ht="14.25">
      <c r="Y630" s="1"/>
    </row>
    <row r="631" spans="25:25" ht="14.25">
      <c r="Y631" s="1"/>
    </row>
    <row r="632" spans="25:25" ht="14.25">
      <c r="Y632" s="1"/>
    </row>
    <row r="633" spans="25:25" ht="14.25">
      <c r="Y633" s="1"/>
    </row>
    <row r="634" spans="25:25" ht="14.25">
      <c r="Y634" s="1"/>
    </row>
    <row r="635" spans="25:25" ht="14.25">
      <c r="Y635" s="1"/>
    </row>
    <row r="636" spans="25:25" ht="14.25">
      <c r="Y636" s="1"/>
    </row>
    <row r="637" spans="25:25" ht="14.25">
      <c r="Y637" s="1"/>
    </row>
    <row r="638" spans="25:25" ht="14.25">
      <c r="Y638" s="1"/>
    </row>
    <row r="639" spans="25:25" ht="14.25">
      <c r="Y639" s="1"/>
    </row>
    <row r="640" spans="25:25" ht="14.25">
      <c r="Y640" s="1"/>
    </row>
    <row r="641" spans="25:25" ht="14.25">
      <c r="Y641" s="1"/>
    </row>
    <row r="642" spans="25:25" ht="14.25">
      <c r="Y642" s="1"/>
    </row>
    <row r="643" spans="25:25" ht="14.25">
      <c r="Y643" s="1"/>
    </row>
    <row r="644" spans="25:25" ht="14.25">
      <c r="Y644" s="1"/>
    </row>
    <row r="645" spans="25:25" ht="14.25">
      <c r="Y645" s="1"/>
    </row>
    <row r="646" spans="25:25" ht="14.25">
      <c r="Y646" s="1"/>
    </row>
    <row r="647" spans="25:25" ht="14.25">
      <c r="Y647" s="1"/>
    </row>
    <row r="648" spans="25:25" ht="14.25">
      <c r="Y648" s="1"/>
    </row>
    <row r="649" spans="25:25" ht="14.25">
      <c r="Y649" s="1"/>
    </row>
    <row r="650" spans="25:25" ht="14.25">
      <c r="Y650" s="1"/>
    </row>
    <row r="651" spans="25:25" ht="14.25">
      <c r="Y651" s="1"/>
    </row>
    <row r="652" spans="25:25" ht="14.25">
      <c r="Y652" s="1"/>
    </row>
    <row r="653" spans="25:25" ht="14.25">
      <c r="Y653" s="1"/>
    </row>
    <row r="654" spans="25:25" ht="14.25">
      <c r="Y654" s="1"/>
    </row>
    <row r="655" spans="25:25" ht="14.25">
      <c r="Y655" s="1"/>
    </row>
    <row r="656" spans="25:25" ht="14.25">
      <c r="Y656" s="1"/>
    </row>
    <row r="657" spans="25:25" ht="14.25">
      <c r="Y657" s="1"/>
    </row>
    <row r="658" spans="25:25" ht="14.25">
      <c r="Y658" s="1"/>
    </row>
    <row r="659" spans="25:25" ht="14.25">
      <c r="Y659" s="1"/>
    </row>
    <row r="660" spans="25:25" ht="14.25">
      <c r="Y660" s="1"/>
    </row>
    <row r="661" spans="25:25" ht="14.25">
      <c r="Y661" s="1"/>
    </row>
    <row r="662" spans="25:25" ht="14.25">
      <c r="Y662" s="1"/>
    </row>
    <row r="663" spans="25:25" ht="14.25">
      <c r="Y663" s="1"/>
    </row>
    <row r="664" spans="25:25" ht="14.25">
      <c r="Y664" s="1"/>
    </row>
    <row r="665" spans="25:25" ht="14.25">
      <c r="Y665" s="1"/>
    </row>
    <row r="666" spans="25:25" ht="14.25">
      <c r="Y666" s="1"/>
    </row>
    <row r="667" spans="25:25" ht="14.25">
      <c r="Y667" s="1"/>
    </row>
    <row r="668" spans="25:25" ht="14.25">
      <c r="Y668" s="1"/>
    </row>
    <row r="669" spans="25:25" ht="14.25">
      <c r="Y669" s="1"/>
    </row>
    <row r="670" spans="25:25" ht="14.25">
      <c r="Y670" s="1"/>
    </row>
    <row r="671" spans="25:25" ht="14.25">
      <c r="Y671" s="1"/>
    </row>
    <row r="672" spans="25:25" ht="14.25">
      <c r="Y672" s="1"/>
    </row>
    <row r="673" spans="25:25" ht="14.25">
      <c r="Y673" s="1"/>
    </row>
    <row r="674" spans="25:25" ht="14.25">
      <c r="Y674" s="1"/>
    </row>
    <row r="675" spans="25:25" ht="14.25">
      <c r="Y675" s="1"/>
    </row>
    <row r="676" spans="25:25" ht="14.25">
      <c r="Y676" s="1"/>
    </row>
    <row r="677" spans="25:25" ht="14.25">
      <c r="Y677" s="1"/>
    </row>
    <row r="678" spans="25:25" ht="14.25">
      <c r="Y678" s="1"/>
    </row>
    <row r="679" spans="25:25" ht="14.25">
      <c r="Y679" s="1"/>
    </row>
    <row r="680" spans="25:25" ht="14.25">
      <c r="Y680" s="1"/>
    </row>
    <row r="681" spans="25:25" ht="14.25">
      <c r="Y681" s="1"/>
    </row>
    <row r="682" spans="25:25" ht="14.25">
      <c r="Y682" s="1"/>
    </row>
    <row r="683" spans="25:25" ht="14.25">
      <c r="Y683" s="1"/>
    </row>
    <row r="684" spans="25:25" ht="14.25">
      <c r="Y684" s="1"/>
    </row>
    <row r="685" spans="25:25" ht="14.25">
      <c r="Y685" s="1"/>
    </row>
    <row r="686" spans="25:25" ht="14.25">
      <c r="Y686" s="1"/>
    </row>
    <row r="687" spans="25:25" ht="14.25">
      <c r="Y687" s="1"/>
    </row>
    <row r="688" spans="25:25" ht="14.25">
      <c r="Y688" s="1"/>
    </row>
    <row r="689" spans="25:25" ht="14.25">
      <c r="Y689" s="1"/>
    </row>
    <row r="690" spans="25:25" ht="14.25">
      <c r="Y690" s="1"/>
    </row>
    <row r="691" spans="25:25" ht="14.25">
      <c r="Y691" s="1"/>
    </row>
    <row r="692" spans="25:25" ht="14.25">
      <c r="Y692" s="1"/>
    </row>
    <row r="693" spans="25:25" ht="14.25">
      <c r="Y693" s="1"/>
    </row>
    <row r="694" spans="25:25" ht="14.25">
      <c r="Y694" s="1"/>
    </row>
    <row r="695" spans="25:25" ht="14.25">
      <c r="Y695" s="1"/>
    </row>
    <row r="696" spans="25:25" ht="14.25">
      <c r="Y696" s="1"/>
    </row>
    <row r="697" spans="25:25" ht="14.25">
      <c r="Y697" s="1"/>
    </row>
    <row r="698" spans="25:25" ht="14.25">
      <c r="Y698" s="1"/>
    </row>
    <row r="699" spans="25:25" ht="14.25">
      <c r="Y699" s="1"/>
    </row>
    <row r="700" spans="25:25" ht="14.25">
      <c r="Y700" s="1"/>
    </row>
    <row r="701" spans="25:25" ht="14.25">
      <c r="Y701" s="1"/>
    </row>
    <row r="702" spans="25:25" ht="14.25">
      <c r="Y702" s="1"/>
    </row>
    <row r="703" spans="25:25" ht="14.25">
      <c r="Y703" s="1"/>
    </row>
    <row r="704" spans="25:25" ht="14.25">
      <c r="Y704" s="1"/>
    </row>
    <row r="705" spans="25:25" ht="14.25">
      <c r="Y705" s="1"/>
    </row>
    <row r="706" spans="25:25" ht="14.25">
      <c r="Y706" s="1"/>
    </row>
    <row r="707" spans="25:25" ht="14.25">
      <c r="Y707" s="1"/>
    </row>
    <row r="708" spans="25:25" ht="14.25">
      <c r="Y708" s="1"/>
    </row>
    <row r="709" spans="25:25" ht="14.25">
      <c r="Y709" s="1"/>
    </row>
    <row r="710" spans="25:25" ht="14.25">
      <c r="Y710" s="1"/>
    </row>
    <row r="711" spans="25:25" ht="14.25">
      <c r="Y711" s="1"/>
    </row>
    <row r="712" spans="25:25" ht="14.25">
      <c r="Y712" s="1"/>
    </row>
    <row r="713" spans="25:25" ht="14.25">
      <c r="Y713" s="1"/>
    </row>
    <row r="714" spans="25:25" ht="14.25">
      <c r="Y714" s="1"/>
    </row>
    <row r="715" spans="25:25" ht="14.25">
      <c r="Y715" s="1"/>
    </row>
    <row r="716" spans="25:25" ht="14.25">
      <c r="Y716" s="1"/>
    </row>
    <row r="717" spans="25:25" ht="14.25">
      <c r="Y717" s="1"/>
    </row>
    <row r="718" spans="25:25" ht="14.25">
      <c r="Y718" s="1"/>
    </row>
    <row r="719" spans="25:25" ht="14.25">
      <c r="Y719" s="1"/>
    </row>
    <row r="720" spans="25:25" ht="14.25">
      <c r="Y720" s="1"/>
    </row>
    <row r="721" spans="25:25" ht="14.25">
      <c r="Y721" s="1"/>
    </row>
    <row r="722" spans="25:25" ht="14.25">
      <c r="Y722" s="1"/>
    </row>
    <row r="723" spans="25:25" ht="14.25">
      <c r="Y723" s="1"/>
    </row>
    <row r="724" spans="25:25" ht="14.25">
      <c r="Y724" s="1"/>
    </row>
    <row r="725" spans="25:25" ht="14.25">
      <c r="Y725" s="1"/>
    </row>
    <row r="726" spans="25:25" ht="14.25">
      <c r="Y726" s="1"/>
    </row>
    <row r="727" spans="25:25" ht="14.25">
      <c r="Y727" s="1"/>
    </row>
    <row r="728" spans="25:25" ht="14.25">
      <c r="Y728" s="1"/>
    </row>
    <row r="729" spans="25:25" ht="14.25">
      <c r="Y729" s="1"/>
    </row>
    <row r="730" spans="25:25" ht="14.25">
      <c r="Y730" s="1"/>
    </row>
    <row r="731" spans="25:25" ht="14.25">
      <c r="Y731" s="1"/>
    </row>
    <row r="732" spans="25:25" ht="14.25">
      <c r="Y732" s="1"/>
    </row>
    <row r="733" spans="25:25" ht="14.25">
      <c r="Y733" s="1"/>
    </row>
    <row r="734" spans="25:25" ht="14.25">
      <c r="Y734" s="1"/>
    </row>
    <row r="735" spans="25:25" ht="14.25">
      <c r="Y735" s="1"/>
    </row>
    <row r="736" spans="25:25" ht="14.25">
      <c r="Y736" s="1"/>
    </row>
    <row r="737" spans="25:25" ht="14.25">
      <c r="Y737" s="1"/>
    </row>
    <row r="738" spans="25:25" ht="14.25">
      <c r="Y738" s="1"/>
    </row>
    <row r="739" spans="25:25" ht="14.25">
      <c r="Y739" s="1"/>
    </row>
    <row r="740" spans="25:25" ht="14.25">
      <c r="Y740" s="1"/>
    </row>
    <row r="741" spans="25:25" ht="14.25">
      <c r="Y741" s="1"/>
    </row>
    <row r="742" spans="25:25" ht="14.25">
      <c r="Y742" s="1"/>
    </row>
    <row r="743" spans="25:25" ht="14.25">
      <c r="Y743" s="1"/>
    </row>
    <row r="744" spans="25:25" ht="14.25">
      <c r="Y744" s="1"/>
    </row>
    <row r="745" spans="25:25" ht="14.25">
      <c r="Y745" s="1"/>
    </row>
    <row r="746" spans="25:25" ht="14.25">
      <c r="Y746" s="1"/>
    </row>
    <row r="747" spans="25:25" ht="14.25">
      <c r="Y747" s="1"/>
    </row>
    <row r="748" spans="25:25" ht="14.25">
      <c r="Y748" s="1"/>
    </row>
    <row r="749" spans="25:25" ht="14.25">
      <c r="Y749" s="1"/>
    </row>
    <row r="750" spans="25:25" ht="14.25">
      <c r="Y750" s="1"/>
    </row>
    <row r="751" spans="25:25" ht="14.25">
      <c r="Y751" s="1"/>
    </row>
    <row r="752" spans="25:25" ht="14.25">
      <c r="Y752" s="1"/>
    </row>
    <row r="753" spans="25:25" ht="14.25">
      <c r="Y753" s="1"/>
    </row>
    <row r="754" spans="25:25" ht="14.25">
      <c r="Y754" s="1"/>
    </row>
    <row r="755" spans="25:25" ht="14.25">
      <c r="Y755" s="1"/>
    </row>
    <row r="756" spans="25:25" ht="14.25">
      <c r="Y756" s="1"/>
    </row>
    <row r="757" spans="25:25" ht="14.25">
      <c r="Y757" s="1"/>
    </row>
    <row r="758" spans="25:25" ht="14.25">
      <c r="Y758" s="1"/>
    </row>
    <row r="759" spans="25:25" ht="14.25">
      <c r="Y759" s="1"/>
    </row>
    <row r="760" spans="25:25" ht="14.25">
      <c r="Y760" s="1"/>
    </row>
    <row r="761" spans="25:25" ht="14.25">
      <c r="Y761" s="1"/>
    </row>
    <row r="762" spans="25:25" ht="14.25">
      <c r="Y762" s="1"/>
    </row>
    <row r="763" spans="25:25" ht="14.25">
      <c r="Y763" s="1"/>
    </row>
    <row r="764" spans="25:25" ht="14.25">
      <c r="Y764" s="1"/>
    </row>
    <row r="765" spans="25:25" ht="14.25">
      <c r="Y765" s="1"/>
    </row>
    <row r="766" spans="25:25" ht="14.25">
      <c r="Y766" s="1"/>
    </row>
    <row r="767" spans="25:25" ht="14.25">
      <c r="Y767" s="1"/>
    </row>
    <row r="768" spans="25:25" ht="14.25">
      <c r="Y768" s="1"/>
    </row>
    <row r="769" spans="25:25" ht="14.25">
      <c r="Y769" s="1"/>
    </row>
    <row r="770" spans="25:25" ht="14.25">
      <c r="Y770" s="1"/>
    </row>
    <row r="771" spans="25:25" ht="14.25">
      <c r="Y771" s="1"/>
    </row>
    <row r="772" spans="25:25" ht="14.25">
      <c r="Y772" s="1"/>
    </row>
    <row r="773" spans="25:25" ht="14.25">
      <c r="Y773" s="1"/>
    </row>
    <row r="774" spans="25:25" ht="14.25">
      <c r="Y774" s="1"/>
    </row>
    <row r="775" spans="25:25" ht="14.25">
      <c r="Y775" s="1"/>
    </row>
    <row r="776" spans="25:25" ht="14.25">
      <c r="Y776" s="1"/>
    </row>
    <row r="777" spans="25:25" ht="14.25">
      <c r="Y777" s="1"/>
    </row>
    <row r="778" spans="25:25" ht="14.25">
      <c r="Y778" s="1"/>
    </row>
    <row r="779" spans="25:25" ht="14.25">
      <c r="Y779" s="1"/>
    </row>
    <row r="780" spans="25:25" ht="14.25">
      <c r="Y780" s="1"/>
    </row>
    <row r="781" spans="25:25" ht="14.25">
      <c r="Y781" s="1"/>
    </row>
    <row r="782" spans="25:25" ht="14.25">
      <c r="Y782" s="1"/>
    </row>
    <row r="783" spans="25:25" ht="14.25">
      <c r="Y783" s="1"/>
    </row>
    <row r="784" spans="25:25" ht="14.25">
      <c r="Y784" s="1"/>
    </row>
    <row r="785" spans="25:25" ht="14.25">
      <c r="Y785" s="1"/>
    </row>
    <row r="786" spans="25:25" ht="14.25">
      <c r="Y786" s="1"/>
    </row>
    <row r="787" spans="25:25" ht="14.25">
      <c r="Y787" s="1"/>
    </row>
    <row r="788" spans="25:25" ht="14.25">
      <c r="Y788" s="1"/>
    </row>
    <row r="789" spans="25:25" ht="14.25">
      <c r="Y789" s="1"/>
    </row>
    <row r="790" spans="25:25" ht="14.25">
      <c r="Y790" s="1"/>
    </row>
    <row r="791" spans="25:25" ht="14.25">
      <c r="Y791" s="1"/>
    </row>
    <row r="792" spans="25:25" ht="14.25">
      <c r="Y792" s="1"/>
    </row>
    <row r="793" spans="25:25" ht="14.25">
      <c r="Y793" s="1"/>
    </row>
    <row r="794" spans="25:25" ht="14.25">
      <c r="Y794" s="1"/>
    </row>
    <row r="795" spans="25:25" ht="14.25">
      <c r="Y795" s="1"/>
    </row>
    <row r="796" spans="25:25" ht="14.25">
      <c r="Y796" s="1"/>
    </row>
    <row r="797" spans="25:25" ht="14.25">
      <c r="Y797" s="1"/>
    </row>
    <row r="798" spans="25:25" ht="14.25">
      <c r="Y798" s="1"/>
    </row>
    <row r="799" spans="25:25" ht="14.25">
      <c r="Y799" s="1"/>
    </row>
    <row r="800" spans="25:25" ht="14.25">
      <c r="Y800" s="1"/>
    </row>
    <row r="801" spans="25:25" ht="14.25">
      <c r="Y801" s="1"/>
    </row>
    <row r="802" spans="25:25" ht="14.25">
      <c r="Y802" s="1"/>
    </row>
    <row r="803" spans="25:25" ht="14.25">
      <c r="Y803" s="1"/>
    </row>
    <row r="804" spans="25:25" ht="14.25">
      <c r="Y804" s="1"/>
    </row>
    <row r="805" spans="25:25" ht="14.25">
      <c r="Y805" s="1"/>
    </row>
    <row r="806" spans="25:25" ht="14.25">
      <c r="Y806" s="1"/>
    </row>
    <row r="807" spans="25:25" ht="14.25">
      <c r="Y807" s="1"/>
    </row>
    <row r="808" spans="25:25" ht="14.25">
      <c r="Y808" s="1"/>
    </row>
    <row r="809" spans="25:25" ht="14.25">
      <c r="Y809" s="1"/>
    </row>
    <row r="810" spans="25:25" ht="14.25">
      <c r="Y810" s="1"/>
    </row>
    <row r="811" spans="25:25" ht="14.25">
      <c r="Y811" s="1"/>
    </row>
    <row r="812" spans="25:25" ht="14.25">
      <c r="Y812" s="1"/>
    </row>
    <row r="813" spans="25:25" ht="14.25">
      <c r="Y813" s="1"/>
    </row>
    <row r="814" spans="25:25" ht="14.25">
      <c r="Y814" s="1"/>
    </row>
    <row r="815" spans="25:25" ht="14.25">
      <c r="Y815" s="1"/>
    </row>
    <row r="816" spans="25:25" ht="14.25">
      <c r="Y816" s="1"/>
    </row>
    <row r="817" spans="25:25" ht="14.25">
      <c r="Y817" s="1"/>
    </row>
    <row r="818" spans="25:25" ht="14.25">
      <c r="Y818" s="1"/>
    </row>
    <row r="819" spans="25:25" ht="14.25">
      <c r="Y819" s="1"/>
    </row>
    <row r="820" spans="25:25" ht="14.25">
      <c r="Y820" s="1"/>
    </row>
    <row r="821" spans="25:25" ht="14.25">
      <c r="Y821" s="1"/>
    </row>
    <row r="822" spans="25:25" ht="14.25">
      <c r="Y822" s="1"/>
    </row>
    <row r="823" spans="25:25" ht="14.25">
      <c r="Y823" s="1"/>
    </row>
    <row r="824" spans="25:25" ht="14.25">
      <c r="Y824" s="1"/>
    </row>
    <row r="825" spans="25:25" ht="14.25">
      <c r="Y825" s="1"/>
    </row>
    <row r="826" spans="25:25" ht="14.25">
      <c r="Y826" s="1"/>
    </row>
    <row r="827" spans="25:25" ht="14.25">
      <c r="Y827" s="1"/>
    </row>
    <row r="828" spans="25:25" ht="14.25">
      <c r="Y828" s="1"/>
    </row>
    <row r="829" spans="25:25" ht="14.25">
      <c r="Y829" s="1"/>
    </row>
    <row r="830" spans="25:25" ht="14.25">
      <c r="Y830" s="1"/>
    </row>
    <row r="831" spans="25:25" ht="14.25">
      <c r="Y831" s="1"/>
    </row>
    <row r="832" spans="25:25" ht="14.25">
      <c r="Y832" s="1"/>
    </row>
    <row r="833" spans="25:25" ht="14.25">
      <c r="Y833" s="1"/>
    </row>
    <row r="834" spans="25:25" ht="14.25">
      <c r="Y834" s="1"/>
    </row>
    <row r="835" spans="25:25" ht="14.25">
      <c r="Y835" s="1"/>
    </row>
    <row r="836" spans="25:25" ht="14.25">
      <c r="Y836" s="1"/>
    </row>
    <row r="837" spans="25:25" ht="14.25">
      <c r="Y837" s="1"/>
    </row>
    <row r="838" spans="25:25" ht="14.25">
      <c r="Y838" s="1"/>
    </row>
    <row r="839" spans="25:25" ht="14.25">
      <c r="Y839" s="1"/>
    </row>
    <row r="840" spans="25:25" ht="14.25">
      <c r="Y840" s="1"/>
    </row>
    <row r="841" spans="25:25" ht="14.25">
      <c r="Y841" s="1"/>
    </row>
    <row r="842" spans="25:25" ht="14.25">
      <c r="Y842" s="1"/>
    </row>
    <row r="843" spans="25:25" ht="14.25">
      <c r="Y843" s="1"/>
    </row>
    <row r="844" spans="25:25" ht="14.25">
      <c r="Y844" s="1"/>
    </row>
    <row r="845" spans="25:25" ht="14.25">
      <c r="Y845" s="1"/>
    </row>
    <row r="846" spans="25:25" ht="14.25">
      <c r="Y846" s="1"/>
    </row>
    <row r="847" spans="25:25" ht="14.25">
      <c r="Y847" s="1"/>
    </row>
    <row r="848" spans="25:25" ht="14.25">
      <c r="Y848" s="1"/>
    </row>
    <row r="849" spans="25:25" ht="14.25">
      <c r="Y849" s="1"/>
    </row>
    <row r="850" spans="25:25" ht="14.25">
      <c r="Y850" s="1"/>
    </row>
    <row r="851" spans="25:25" ht="14.25">
      <c r="Y851" s="1"/>
    </row>
    <row r="852" spans="25:25" ht="14.25">
      <c r="Y852" s="1"/>
    </row>
    <row r="853" spans="25:25" ht="14.25">
      <c r="Y853" s="1"/>
    </row>
    <row r="854" spans="25:25" ht="14.25">
      <c r="Y854" s="1"/>
    </row>
    <row r="855" spans="25:25" ht="14.25">
      <c r="Y855" s="1"/>
    </row>
    <row r="856" spans="25:25" ht="14.25">
      <c r="Y856" s="1"/>
    </row>
    <row r="857" spans="25:25" ht="14.25">
      <c r="Y857" s="1"/>
    </row>
    <row r="858" spans="25:25" ht="14.25">
      <c r="Y858" s="1"/>
    </row>
    <row r="859" spans="25:25" ht="14.25">
      <c r="Y859" s="1"/>
    </row>
    <row r="860" spans="25:25" ht="14.25">
      <c r="Y860" s="1"/>
    </row>
    <row r="861" spans="25:25" ht="14.25">
      <c r="Y861" s="1"/>
    </row>
    <row r="862" spans="25:25" ht="14.25">
      <c r="Y862" s="1"/>
    </row>
    <row r="863" spans="25:25" ht="14.25">
      <c r="Y863" s="1"/>
    </row>
    <row r="864" spans="25:25" ht="14.25">
      <c r="Y864" s="1"/>
    </row>
    <row r="865" spans="25:25" ht="14.25">
      <c r="Y865" s="1"/>
    </row>
    <row r="866" spans="25:25" ht="14.25">
      <c r="Y866" s="1"/>
    </row>
    <row r="867" spans="25:25" ht="14.25">
      <c r="Y867" s="1"/>
    </row>
    <row r="868" spans="25:25" ht="14.25">
      <c r="Y868" s="1"/>
    </row>
    <row r="869" spans="25:25" ht="14.25">
      <c r="Y869" s="1"/>
    </row>
    <row r="870" spans="25:25" ht="14.25">
      <c r="Y870" s="1"/>
    </row>
    <row r="871" spans="25:25" ht="14.25">
      <c r="Y871" s="1"/>
    </row>
    <row r="872" spans="25:25" ht="14.25">
      <c r="Y872" s="1"/>
    </row>
    <row r="873" spans="25:25" ht="14.25">
      <c r="Y873" s="1"/>
    </row>
    <row r="874" spans="25:25" ht="14.25">
      <c r="Y874" s="1"/>
    </row>
    <row r="875" spans="25:25" ht="14.25">
      <c r="Y875" s="1"/>
    </row>
    <row r="876" spans="25:25" ht="14.25">
      <c r="Y876" s="1"/>
    </row>
    <row r="877" spans="25:25" ht="14.25">
      <c r="Y877" s="1"/>
    </row>
    <row r="878" spans="25:25" ht="14.25">
      <c r="Y878" s="1"/>
    </row>
    <row r="879" spans="25:25" ht="14.25">
      <c r="Y879" s="1"/>
    </row>
    <row r="880" spans="25:25" ht="14.25">
      <c r="Y880" s="1"/>
    </row>
    <row r="881" spans="25:25" ht="14.25">
      <c r="Y881" s="1"/>
    </row>
    <row r="882" spans="25:25" ht="14.25">
      <c r="Y882" s="1"/>
    </row>
    <row r="883" spans="25:25" ht="14.25">
      <c r="Y883" s="1"/>
    </row>
    <row r="884" spans="25:25" ht="14.25">
      <c r="Y884" s="1"/>
    </row>
    <row r="885" spans="25:25" ht="14.25">
      <c r="Y885" s="1"/>
    </row>
    <row r="886" spans="25:25" ht="14.25">
      <c r="Y886" s="1"/>
    </row>
    <row r="887" spans="25:25" ht="14.25">
      <c r="Y887" s="1"/>
    </row>
    <row r="888" spans="25:25" ht="14.25">
      <c r="Y888" s="1"/>
    </row>
    <row r="889" spans="25:25" ht="14.25">
      <c r="Y889" s="1"/>
    </row>
    <row r="890" spans="25:25" ht="14.25">
      <c r="Y890" s="1"/>
    </row>
    <row r="891" spans="25:25" ht="14.25">
      <c r="Y891" s="1"/>
    </row>
    <row r="892" spans="25:25" ht="14.25">
      <c r="Y892" s="1"/>
    </row>
    <row r="893" spans="25:25" ht="14.25">
      <c r="Y893" s="1"/>
    </row>
    <row r="894" spans="25:25" ht="14.25">
      <c r="Y894" s="1"/>
    </row>
    <row r="895" spans="25:25" ht="14.25">
      <c r="Y895" s="1"/>
    </row>
    <row r="896" spans="25:25" ht="14.25">
      <c r="Y896" s="1"/>
    </row>
    <row r="897" spans="25:25" ht="14.25">
      <c r="Y897" s="1"/>
    </row>
    <row r="898" spans="25:25" ht="14.25">
      <c r="Y898" s="1"/>
    </row>
    <row r="899" spans="25:25" ht="14.25">
      <c r="Y899" s="1"/>
    </row>
    <row r="900" spans="25:25" ht="14.25">
      <c r="Y900" s="1"/>
    </row>
    <row r="901" spans="25:25" ht="14.25">
      <c r="Y901" s="1"/>
    </row>
    <row r="902" spans="25:25" ht="14.25">
      <c r="Y902" s="1"/>
    </row>
    <row r="903" spans="25:25" ht="14.25">
      <c r="Y903" s="1"/>
    </row>
    <row r="904" spans="25:25" ht="14.25">
      <c r="Y904" s="1"/>
    </row>
    <row r="905" spans="25:25" ht="14.25">
      <c r="Y905" s="1"/>
    </row>
    <row r="906" spans="25:25" ht="14.25">
      <c r="Y906" s="1"/>
    </row>
    <row r="907" spans="25:25" ht="14.25">
      <c r="Y907" s="1"/>
    </row>
    <row r="908" spans="25:25" ht="14.25">
      <c r="Y908" s="1"/>
    </row>
    <row r="909" spans="25:25" ht="14.25">
      <c r="Y909" s="1"/>
    </row>
    <row r="910" spans="25:25" ht="14.25">
      <c r="Y910" s="1"/>
    </row>
    <row r="911" spans="25:25" ht="14.25">
      <c r="Y911" s="1"/>
    </row>
    <row r="912" spans="25:25" ht="14.25">
      <c r="Y912" s="1"/>
    </row>
    <row r="913" spans="25:25" ht="14.25">
      <c r="Y913" s="1"/>
    </row>
    <row r="914" spans="25:25" ht="14.25">
      <c r="Y914" s="1"/>
    </row>
    <row r="915" spans="25:25" ht="14.25">
      <c r="Y915" s="1"/>
    </row>
    <row r="916" spans="25:25" ht="14.25">
      <c r="Y916" s="1"/>
    </row>
    <row r="917" spans="25:25" ht="14.25">
      <c r="Y917" s="1"/>
    </row>
    <row r="918" spans="25:25" ht="14.25">
      <c r="Y918" s="1"/>
    </row>
    <row r="919" spans="25:25" ht="14.25">
      <c r="Y919" s="1"/>
    </row>
    <row r="920" spans="25:25" ht="14.25">
      <c r="Y920" s="1"/>
    </row>
    <row r="921" spans="25:25" ht="14.25">
      <c r="Y921" s="1"/>
    </row>
    <row r="922" spans="25:25" ht="14.25">
      <c r="Y922" s="1"/>
    </row>
    <row r="923" spans="25:25" ht="14.25">
      <c r="Y923" s="1"/>
    </row>
    <row r="924" spans="25:25" ht="14.25">
      <c r="Y924" s="1"/>
    </row>
    <row r="925" spans="25:25" ht="14.25">
      <c r="Y925" s="1"/>
    </row>
    <row r="926" spans="25:25" ht="14.25">
      <c r="Y926" s="1"/>
    </row>
    <row r="927" spans="25:25" ht="14.25">
      <c r="Y927" s="1"/>
    </row>
    <row r="928" spans="25:25" ht="14.25">
      <c r="Y928" s="1"/>
    </row>
    <row r="929" spans="25:25" ht="14.25">
      <c r="Y929" s="1"/>
    </row>
    <row r="930" spans="25:25" ht="14.25">
      <c r="Y930" s="1"/>
    </row>
    <row r="931" spans="25:25" ht="14.25">
      <c r="Y931" s="1"/>
    </row>
    <row r="932" spans="25:25" ht="14.25">
      <c r="Y932" s="1"/>
    </row>
    <row r="933" spans="25:25" ht="14.25">
      <c r="Y933" s="1"/>
    </row>
    <row r="934" spans="25:25" ht="14.25">
      <c r="Y934" s="1"/>
    </row>
    <row r="935" spans="25:25" ht="14.25">
      <c r="Y935" s="1"/>
    </row>
    <row r="936" spans="25:25" ht="14.25">
      <c r="Y936" s="1"/>
    </row>
    <row r="937" spans="25:25" ht="14.25">
      <c r="Y937" s="1"/>
    </row>
    <row r="938" spans="25:25" ht="14.25">
      <c r="Y938" s="1"/>
    </row>
    <row r="939" spans="25:25" ht="14.25">
      <c r="Y939" s="1"/>
    </row>
    <row r="940" spans="25:25" ht="14.25">
      <c r="Y940" s="1"/>
    </row>
    <row r="941" spans="25:25" ht="14.25">
      <c r="Y941" s="1"/>
    </row>
    <row r="942" spans="25:25" ht="14.25">
      <c r="Y942" s="1"/>
    </row>
    <row r="943" spans="25:25" ht="14.25">
      <c r="Y943" s="1"/>
    </row>
    <row r="944" spans="25:25" ht="14.25">
      <c r="Y944" s="1"/>
    </row>
    <row r="945" spans="25:25" ht="14.25">
      <c r="Y945" s="1"/>
    </row>
    <row r="946" spans="25:25" ht="14.25">
      <c r="Y946" s="1"/>
    </row>
    <row r="947" spans="25:25" ht="14.25">
      <c r="Y947" s="1"/>
    </row>
    <row r="948" spans="25:25" ht="14.25">
      <c r="Y948" s="1"/>
    </row>
    <row r="949" spans="25:25" ht="14.25">
      <c r="Y949" s="1"/>
    </row>
    <row r="950" spans="25:25" ht="14.25">
      <c r="Y950" s="1"/>
    </row>
    <row r="951" spans="25:25" ht="14.25">
      <c r="Y951" s="1"/>
    </row>
    <row r="952" spans="25:25" ht="14.25">
      <c r="Y952" s="1"/>
    </row>
    <row r="953" spans="25:25" ht="14.25">
      <c r="Y953" s="1"/>
    </row>
    <row r="954" spans="25:25" ht="14.25">
      <c r="Y954" s="1"/>
    </row>
    <row r="955" spans="25:25" ht="14.25">
      <c r="Y955" s="1"/>
    </row>
    <row r="956" spans="25:25" ht="14.25">
      <c r="Y956" s="1"/>
    </row>
    <row r="957" spans="25:25" ht="14.25">
      <c r="Y957" s="1"/>
    </row>
    <row r="958" spans="25:25" ht="14.25">
      <c r="Y958" s="1"/>
    </row>
    <row r="959" spans="25:25" ht="14.25">
      <c r="Y959" s="1"/>
    </row>
    <row r="960" spans="25:25" ht="14.25">
      <c r="Y960" s="1"/>
    </row>
    <row r="961" spans="25:25" ht="14.25">
      <c r="Y961" s="1"/>
    </row>
    <row r="962" spans="25:25" ht="14.25">
      <c r="Y962" s="1"/>
    </row>
    <row r="963" spans="25:25" ht="14.25">
      <c r="Y963" s="1"/>
    </row>
    <row r="964" spans="25:25" ht="14.25">
      <c r="Y964" s="1"/>
    </row>
    <row r="965" spans="25:25" ht="14.25">
      <c r="Y965" s="1"/>
    </row>
    <row r="966" spans="25:25" ht="14.25">
      <c r="Y966" s="1"/>
    </row>
    <row r="967" spans="25:25" ht="14.25">
      <c r="Y967" s="1"/>
    </row>
    <row r="968" spans="25:25" ht="14.25">
      <c r="Y968" s="1"/>
    </row>
    <row r="969" spans="25:25" ht="14.25">
      <c r="Y969" s="1"/>
    </row>
    <row r="970" spans="25:25" ht="14.25">
      <c r="Y970" s="1"/>
    </row>
    <row r="971" spans="25:25" ht="14.25">
      <c r="Y971" s="1"/>
    </row>
    <row r="972" spans="25:25" ht="14.25">
      <c r="Y972" s="1"/>
    </row>
    <row r="973" spans="25:25" ht="14.25">
      <c r="Y973" s="1"/>
    </row>
    <row r="974" spans="25:25" ht="14.25">
      <c r="Y974" s="1"/>
    </row>
    <row r="975" spans="25:25" ht="14.25">
      <c r="Y975" s="1"/>
    </row>
    <row r="976" spans="25:25" ht="14.25">
      <c r="Y976" s="1"/>
    </row>
    <row r="977" spans="25:25" ht="14.25">
      <c r="Y977" s="1"/>
    </row>
    <row r="978" spans="25:25" ht="14.25">
      <c r="Y978" s="1"/>
    </row>
    <row r="979" spans="25:25" ht="14.25">
      <c r="Y979" s="1"/>
    </row>
    <row r="980" spans="25:25" ht="14.25">
      <c r="Y980" s="1"/>
    </row>
    <row r="981" spans="25:25" ht="14.25">
      <c r="Y981" s="1"/>
    </row>
    <row r="982" spans="25:25" ht="14.25">
      <c r="Y982" s="1"/>
    </row>
    <row r="983" spans="25:25" ht="14.25">
      <c r="Y983" s="1"/>
    </row>
    <row r="984" spans="25:25" ht="14.25">
      <c r="Y984" s="1"/>
    </row>
    <row r="985" spans="25:25" ht="14.25">
      <c r="Y985" s="1"/>
    </row>
    <row r="986" spans="25:25" ht="14.25">
      <c r="Y986" s="1"/>
    </row>
    <row r="987" spans="25:25" ht="14.25">
      <c r="Y987" s="1"/>
    </row>
    <row r="988" spans="25:25" ht="14.25">
      <c r="Y988" s="1"/>
    </row>
    <row r="989" spans="25:25" ht="14.25">
      <c r="Y989" s="1"/>
    </row>
    <row r="990" spans="25:25" ht="14.25">
      <c r="Y990" s="1"/>
    </row>
    <row r="991" spans="25:25" ht="14.25">
      <c r="Y991" s="1"/>
    </row>
    <row r="992" spans="25:25" ht="14.25">
      <c r="Y992" s="1"/>
    </row>
    <row r="993" spans="25:25" ht="14.25">
      <c r="Y993" s="1"/>
    </row>
    <row r="994" spans="25:25" ht="14.25">
      <c r="Y994" s="1"/>
    </row>
    <row r="995" spans="25:25" ht="14.25">
      <c r="Y995" s="1"/>
    </row>
    <row r="996" spans="25:25" ht="14.25">
      <c r="Y996" s="1"/>
    </row>
    <row r="997" spans="25:25" ht="14.25">
      <c r="Y997" s="1"/>
    </row>
    <row r="998" spans="25:25" ht="14.25">
      <c r="Y998" s="1"/>
    </row>
    <row r="999" spans="25:25" ht="14.25">
      <c r="Y999" s="1"/>
    </row>
    <row r="1000" spans="25:25" ht="14.25">
      <c r="Y1000" s="1"/>
    </row>
    <row r="1001" spans="25:25" ht="14.25">
      <c r="Y1001" s="1"/>
    </row>
    <row r="1002" spans="25:25" ht="14.25">
      <c r="Y1002" s="1"/>
    </row>
    <row r="1003" spans="25:25" ht="14.25">
      <c r="Y1003" s="1"/>
    </row>
    <row r="1004" spans="25:25" ht="14.25">
      <c r="Y1004" s="1"/>
    </row>
    <row r="1005" spans="25:25" ht="14.25">
      <c r="Y1005" s="1"/>
    </row>
    <row r="1006" spans="25:25" ht="14.25">
      <c r="Y1006" s="1"/>
    </row>
    <row r="1007" spans="25:25" ht="14.25">
      <c r="Y1007" s="1"/>
    </row>
    <row r="1008" spans="25:25" ht="14.25">
      <c r="Y1008" s="1"/>
    </row>
    <row r="1009" spans="25:25" ht="14.25">
      <c r="Y1009" s="1"/>
    </row>
    <row r="1010" spans="25:25" ht="14.25">
      <c r="Y1010" s="1"/>
    </row>
    <row r="1011" spans="25:25" ht="14.25">
      <c r="Y1011" s="1"/>
    </row>
    <row r="1012" spans="25:25" ht="14.25">
      <c r="Y1012" s="1"/>
    </row>
    <row r="1013" spans="25:25" ht="14.25">
      <c r="Y1013" s="1"/>
    </row>
    <row r="1014" spans="25:25" ht="14.25">
      <c r="Y1014" s="1"/>
    </row>
    <row r="1015" spans="25:25" ht="14.25">
      <c r="Y1015" s="1"/>
    </row>
    <row r="1016" spans="25:25" ht="14.25">
      <c r="Y1016" s="1"/>
    </row>
    <row r="1017" spans="25:25" ht="14.25">
      <c r="Y1017" s="1"/>
    </row>
    <row r="1018" spans="25:25" ht="14.25">
      <c r="Y1018" s="1"/>
    </row>
    <row r="1019" spans="25:25" ht="14.25">
      <c r="Y1019" s="1"/>
    </row>
    <row r="1020" spans="25:25" ht="14.25">
      <c r="Y1020" s="1"/>
    </row>
    <row r="1021" spans="25:25" ht="14.25">
      <c r="Y1021" s="1"/>
    </row>
    <row r="1022" spans="25:25" ht="14.25">
      <c r="Y1022" s="1"/>
    </row>
    <row r="1023" spans="25:25" ht="14.25">
      <c r="Y1023" s="1"/>
    </row>
    <row r="1024" spans="25:25" ht="14.25">
      <c r="Y1024" s="1"/>
    </row>
    <row r="1025" spans="25:25" ht="14.25">
      <c r="Y1025" s="1"/>
    </row>
    <row r="1026" spans="25:25" ht="14.25">
      <c r="Y1026" s="1"/>
    </row>
    <row r="1027" spans="25:25" ht="14.25">
      <c r="Y1027" s="1"/>
    </row>
    <row r="1028" spans="25:25" ht="14.25">
      <c r="Y1028" s="1"/>
    </row>
    <row r="1029" spans="25:25" ht="14.25">
      <c r="Y1029" s="1"/>
    </row>
    <row r="1030" spans="25:25" ht="14.25">
      <c r="Y1030" s="1"/>
    </row>
    <row r="1031" spans="25:25" ht="14.25">
      <c r="Y1031" s="1"/>
    </row>
    <row r="1032" spans="25:25" ht="14.25">
      <c r="Y1032" s="1"/>
    </row>
    <row r="1033" spans="25:25" ht="14.25">
      <c r="Y1033" s="1"/>
    </row>
    <row r="1034" spans="25:25" ht="14.25">
      <c r="Y1034" s="1"/>
    </row>
    <row r="1035" spans="25:25" ht="14.25">
      <c r="Y1035" s="1"/>
    </row>
    <row r="1036" spans="25:25" ht="14.25">
      <c r="Y1036" s="1"/>
    </row>
    <row r="1037" spans="25:25" ht="14.25">
      <c r="Y1037" s="1"/>
    </row>
    <row r="1038" spans="25:25" ht="14.25">
      <c r="Y1038" s="1"/>
    </row>
    <row r="1039" spans="25:25" ht="14.25">
      <c r="Y1039" s="1"/>
    </row>
    <row r="1040" spans="25:25" ht="14.25">
      <c r="Y1040" s="1"/>
    </row>
    <row r="1041" spans="25:25" ht="14.25">
      <c r="Y1041" s="1"/>
    </row>
    <row r="1042" spans="25:25" ht="14.25">
      <c r="Y1042" s="1"/>
    </row>
    <row r="1043" spans="25:25" ht="14.25">
      <c r="Y1043" s="1"/>
    </row>
    <row r="1044" spans="25:25" ht="14.25">
      <c r="Y1044" s="1"/>
    </row>
    <row r="1045" spans="25:25" ht="14.25">
      <c r="Y1045" s="1"/>
    </row>
    <row r="1046" spans="25:25" ht="14.25">
      <c r="Y1046" s="1"/>
    </row>
    <row r="1047" spans="25:25" ht="14.25">
      <c r="Y1047" s="1"/>
    </row>
    <row r="1048" spans="25:25" ht="14.25">
      <c r="Y1048" s="1"/>
    </row>
    <row r="1049" spans="25:25" ht="14.25">
      <c r="Y1049" s="1"/>
    </row>
    <row r="1050" spans="25:25" ht="14.25">
      <c r="Y1050" s="1"/>
    </row>
    <row r="1051" spans="25:25" ht="14.25">
      <c r="Y1051" s="1"/>
    </row>
    <row r="1052" spans="25:25" ht="14.25">
      <c r="Y1052" s="1"/>
    </row>
    <row r="1053" spans="25:25" ht="14.25">
      <c r="Y1053" s="1"/>
    </row>
    <row r="1054" spans="25:25" ht="14.25">
      <c r="Y1054" s="1"/>
    </row>
    <row r="1055" spans="25:25" ht="14.25">
      <c r="Y1055" s="1"/>
    </row>
    <row r="1056" spans="25:25" ht="14.25">
      <c r="Y1056" s="1"/>
    </row>
    <row r="1057" spans="25:25" ht="14.25">
      <c r="Y1057" s="1"/>
    </row>
    <row r="1058" spans="25:25" ht="14.25">
      <c r="Y1058" s="1"/>
    </row>
    <row r="1059" spans="25:25" ht="14.25">
      <c r="Y1059" s="1"/>
    </row>
    <row r="1060" spans="25:25" ht="14.25">
      <c r="Y1060" s="1"/>
    </row>
    <row r="1061" spans="25:25" ht="14.25">
      <c r="Y1061" s="1"/>
    </row>
    <row r="1062" spans="25:25" ht="14.25">
      <c r="Y1062" s="1"/>
    </row>
    <row r="1063" spans="25:25" ht="14.25">
      <c r="Y1063" s="1"/>
    </row>
    <row r="1064" spans="25:25" ht="14.25">
      <c r="Y1064" s="1"/>
    </row>
    <row r="1065" spans="25:25" ht="14.25">
      <c r="Y1065" s="1"/>
    </row>
    <row r="1066" spans="25:25" ht="14.25">
      <c r="Y1066" s="1"/>
    </row>
    <row r="1067" spans="25:25" ht="14.25">
      <c r="Y1067" s="1"/>
    </row>
    <row r="1068" spans="25:25" ht="14.25">
      <c r="Y1068" s="1"/>
    </row>
    <row r="1069" spans="25:25" ht="14.25">
      <c r="Y1069" s="1"/>
    </row>
    <row r="1070" spans="25:25" ht="14.25">
      <c r="Y1070" s="1"/>
    </row>
    <row r="1071" spans="25:25" ht="14.25">
      <c r="Y1071" s="1"/>
    </row>
    <row r="1072" spans="25:25" ht="14.25">
      <c r="Y1072" s="1"/>
    </row>
    <row r="1073" spans="25:25" ht="14.25">
      <c r="Y1073" s="1"/>
    </row>
    <row r="1074" spans="25:25" ht="14.25">
      <c r="Y1074" s="1"/>
    </row>
    <row r="1075" spans="25:25" ht="14.25">
      <c r="Y1075" s="1"/>
    </row>
    <row r="1076" spans="25:25" ht="14.25">
      <c r="Y1076" s="1"/>
    </row>
    <row r="1077" spans="25:25" ht="14.25">
      <c r="Y1077" s="1"/>
    </row>
    <row r="1078" spans="25:25" ht="14.25">
      <c r="Y1078" s="1"/>
    </row>
    <row r="1079" spans="25:25" ht="14.25">
      <c r="Y1079" s="1"/>
    </row>
    <row r="1080" spans="25:25" ht="14.25">
      <c r="Y1080" s="1"/>
    </row>
    <row r="1081" spans="25:25" ht="14.25">
      <c r="Y1081" s="1"/>
    </row>
    <row r="1082" spans="25:25" ht="14.25">
      <c r="Y1082" s="1"/>
    </row>
    <row r="1083" spans="25:25" ht="14.25">
      <c r="Y1083" s="1"/>
    </row>
    <row r="1084" spans="25:25" ht="14.25">
      <c r="Y1084" s="1"/>
    </row>
    <row r="1085" spans="25:25" ht="14.25">
      <c r="Y1085" s="1"/>
    </row>
    <row r="1086" spans="25:25" ht="14.25">
      <c r="Y1086" s="1"/>
    </row>
    <row r="1087" spans="25:25" ht="14.25">
      <c r="Y1087" s="1"/>
    </row>
    <row r="1088" spans="25:25" ht="14.25">
      <c r="Y1088" s="1"/>
    </row>
    <row r="1089" spans="25:25" ht="14.25">
      <c r="Y1089" s="1"/>
    </row>
    <row r="1090" spans="25:25" ht="14.25">
      <c r="Y1090" s="1"/>
    </row>
    <row r="1091" spans="25:25" ht="14.25">
      <c r="Y1091" s="1"/>
    </row>
    <row r="1092" spans="25:25" ht="14.25">
      <c r="Y1092" s="1"/>
    </row>
    <row r="1093" spans="25:25" ht="14.25">
      <c r="Y1093" s="1"/>
    </row>
    <row r="1094" spans="25:25" ht="14.25">
      <c r="Y1094" s="1"/>
    </row>
    <row r="1095" spans="25:25" ht="14.25">
      <c r="Y1095" s="1"/>
    </row>
    <row r="1096" spans="25:25" ht="14.25">
      <c r="Y1096" s="1"/>
    </row>
    <row r="1097" spans="25:25" ht="14.25">
      <c r="Y1097" s="1"/>
    </row>
    <row r="1098" spans="25:25" ht="14.25">
      <c r="Y1098" s="1"/>
    </row>
    <row r="1099" spans="25:25" ht="14.25">
      <c r="Y1099" s="1"/>
    </row>
    <row r="1100" spans="25:25" ht="14.25">
      <c r="Y1100" s="1"/>
    </row>
    <row r="1101" spans="25:25" ht="14.25">
      <c r="Y1101" s="1"/>
    </row>
    <row r="1102" spans="25:25" ht="14.25">
      <c r="Y1102" s="1"/>
    </row>
    <row r="1103" spans="25:25" ht="14.25">
      <c r="Y1103" s="1"/>
    </row>
    <row r="1104" spans="25:25" ht="14.25">
      <c r="Y1104" s="1"/>
    </row>
    <row r="1105" spans="25:25" ht="14.25">
      <c r="Y1105" s="1"/>
    </row>
    <row r="1106" spans="25:25" ht="14.25">
      <c r="Y1106" s="1"/>
    </row>
    <row r="1107" spans="25:25" ht="14.25">
      <c r="Y1107" s="1"/>
    </row>
    <row r="1108" spans="25:25" ht="14.25">
      <c r="Y1108" s="1"/>
    </row>
    <row r="1109" spans="25:25" ht="14.25">
      <c r="Y1109" s="1"/>
    </row>
    <row r="1110" spans="25:25" ht="14.25">
      <c r="Y1110" s="1"/>
    </row>
    <row r="1111" spans="25:25" ht="14.25">
      <c r="Y1111" s="1"/>
    </row>
    <row r="1112" spans="25:25" ht="14.25">
      <c r="Y1112" s="1"/>
    </row>
    <row r="1113" spans="25:25" ht="14.25">
      <c r="Y1113" s="1"/>
    </row>
    <row r="1114" spans="25:25" ht="14.25">
      <c r="Y1114" s="1"/>
    </row>
    <row r="1115" spans="25:25" ht="14.25">
      <c r="Y1115" s="1"/>
    </row>
    <row r="1116" spans="25:25" ht="14.25">
      <c r="Y1116" s="1"/>
    </row>
    <row r="1117" spans="25:25" ht="14.25">
      <c r="Y1117" s="1"/>
    </row>
    <row r="1118" spans="25:25" ht="14.25">
      <c r="Y1118" s="1"/>
    </row>
    <row r="1119" spans="25:25" ht="14.25">
      <c r="Y1119" s="1"/>
    </row>
    <row r="1120" spans="25:25" ht="14.25">
      <c r="Y1120" s="1"/>
    </row>
    <row r="1121" spans="25:25" ht="14.25">
      <c r="Y1121" s="1"/>
    </row>
    <row r="1122" spans="25:25" ht="14.25">
      <c r="Y1122" s="1"/>
    </row>
    <row r="1123" spans="25:25" ht="14.25">
      <c r="Y1123" s="1"/>
    </row>
    <row r="1124" spans="25:25" ht="14.25">
      <c r="Y1124" s="1"/>
    </row>
    <row r="1125" spans="25:25" ht="14.25">
      <c r="Y1125" s="1"/>
    </row>
    <row r="1126" spans="25:25" ht="14.25">
      <c r="Y1126" s="1"/>
    </row>
    <row r="1127" spans="25:25" ht="14.25">
      <c r="Y1127" s="1"/>
    </row>
    <row r="1128" spans="25:25" ht="14.25">
      <c r="Y1128" s="1"/>
    </row>
    <row r="1129" spans="25:25" ht="14.25">
      <c r="Y1129" s="1"/>
    </row>
    <row r="1130" spans="25:25" ht="14.25">
      <c r="Y1130" s="1"/>
    </row>
    <row r="1131" spans="25:25" ht="14.25">
      <c r="Y1131" s="1"/>
    </row>
    <row r="1132" spans="25:25" ht="14.25">
      <c r="Y1132" s="1"/>
    </row>
    <row r="1133" spans="25:25" ht="14.25">
      <c r="Y1133" s="1"/>
    </row>
    <row r="1134" spans="25:25" ht="14.25">
      <c r="Y1134" s="1"/>
    </row>
    <row r="1135" spans="25:25" ht="14.25">
      <c r="Y1135" s="1"/>
    </row>
    <row r="1136" spans="25:25" ht="14.25">
      <c r="Y1136" s="1"/>
    </row>
    <row r="1137" spans="25:25" ht="14.25">
      <c r="Y1137" s="1"/>
    </row>
    <row r="1138" spans="25:25" ht="14.25">
      <c r="Y1138" s="1"/>
    </row>
    <row r="1139" spans="25:25" ht="14.25">
      <c r="Y1139" s="1"/>
    </row>
    <row r="1140" spans="25:25" ht="14.25">
      <c r="Y1140" s="1"/>
    </row>
    <row r="1141" spans="25:25" ht="14.25">
      <c r="Y1141" s="1"/>
    </row>
    <row r="1142" spans="25:25" ht="14.25">
      <c r="Y1142" s="1"/>
    </row>
    <row r="1143" spans="25:25" ht="14.25">
      <c r="Y1143" s="1"/>
    </row>
    <row r="1144" spans="25:25" ht="14.25">
      <c r="Y1144" s="1"/>
    </row>
    <row r="1145" spans="25:25" ht="14.25">
      <c r="Y1145" s="1"/>
    </row>
    <row r="1146" spans="25:25" ht="14.25">
      <c r="Y1146" s="1"/>
    </row>
    <row r="1147" spans="25:25" ht="14.25">
      <c r="Y1147" s="1"/>
    </row>
    <row r="1148" spans="25:25" ht="14.25">
      <c r="Y1148" s="1"/>
    </row>
    <row r="1149" spans="25:25" ht="14.25">
      <c r="Y1149" s="1"/>
    </row>
    <row r="1150" spans="25:25" ht="14.25">
      <c r="Y1150" s="1"/>
    </row>
    <row r="1151" spans="25:25" ht="14.25">
      <c r="Y1151" s="1"/>
    </row>
    <row r="1152" spans="25:25" ht="14.25">
      <c r="Y1152" s="1"/>
    </row>
    <row r="1153" spans="25:25" ht="14.25">
      <c r="Y1153" s="1"/>
    </row>
    <row r="1154" spans="25:25" ht="14.25">
      <c r="Y1154" s="1"/>
    </row>
    <row r="1155" spans="25:25" ht="14.25">
      <c r="Y1155" s="1"/>
    </row>
    <row r="1156" spans="25:25" ht="14.25">
      <c r="Y1156" s="1"/>
    </row>
    <row r="1157" spans="25:25" ht="14.25">
      <c r="Y1157" s="1"/>
    </row>
    <row r="1158" spans="25:25" ht="14.25">
      <c r="Y1158" s="1"/>
    </row>
    <row r="1159" spans="25:25" ht="14.25">
      <c r="Y1159" s="1"/>
    </row>
    <row r="1160" spans="25:25" ht="14.25">
      <c r="Y1160" s="1"/>
    </row>
    <row r="1161" spans="25:25" ht="14.25">
      <c r="Y1161" s="1"/>
    </row>
    <row r="1162" spans="25:25" ht="14.25">
      <c r="Y1162" s="1"/>
    </row>
    <row r="1163" spans="25:25" ht="14.25">
      <c r="Y1163" s="1"/>
    </row>
    <row r="1164" spans="25:25" ht="14.25">
      <c r="Y1164" s="1"/>
    </row>
    <row r="1165" spans="25:25" ht="14.25">
      <c r="Y1165" s="1"/>
    </row>
    <row r="1166" spans="25:25" ht="14.25">
      <c r="Y1166" s="1"/>
    </row>
    <row r="1167" spans="25:25" ht="14.25">
      <c r="Y1167" s="1"/>
    </row>
    <row r="1168" spans="25:25" ht="14.25">
      <c r="Y1168" s="1"/>
    </row>
    <row r="1169" spans="25:25" ht="14.25">
      <c r="Y1169" s="1"/>
    </row>
    <row r="1170" spans="25:25" ht="14.25">
      <c r="Y1170" s="1"/>
    </row>
    <row r="1171" spans="25:25" ht="14.25">
      <c r="Y1171" s="1"/>
    </row>
    <row r="1172" spans="25:25" ht="14.25">
      <c r="Y1172" s="1"/>
    </row>
    <row r="1173" spans="25:25" ht="14.25">
      <c r="Y1173" s="1"/>
    </row>
    <row r="1174" spans="25:25" ht="14.25">
      <c r="Y1174" s="1"/>
    </row>
    <row r="1175" spans="25:25" ht="14.25">
      <c r="Y1175" s="1"/>
    </row>
    <row r="1176" spans="25:25" ht="14.25">
      <c r="Y1176" s="1"/>
    </row>
    <row r="1177" spans="25:25" ht="14.25">
      <c r="Y1177" s="1"/>
    </row>
    <row r="1178" spans="25:25" ht="14.25">
      <c r="Y1178" s="1"/>
    </row>
    <row r="1179" spans="25:25" ht="14.25">
      <c r="Y1179" s="1"/>
    </row>
    <row r="1180" spans="25:25" ht="14.25">
      <c r="Y1180" s="1"/>
    </row>
    <row r="1181" spans="25:25" ht="14.25">
      <c r="Y1181" s="1"/>
    </row>
    <row r="1182" spans="25:25" ht="14.25">
      <c r="Y1182" s="1"/>
    </row>
    <row r="1183" spans="25:25" ht="14.25">
      <c r="Y1183" s="1"/>
    </row>
    <row r="1184" spans="25:25" ht="14.25">
      <c r="Y1184" s="1"/>
    </row>
    <row r="1185" spans="25:25" ht="14.25">
      <c r="Y1185" s="1"/>
    </row>
    <row r="1186" spans="25:25" ht="14.25">
      <c r="Y1186" s="1"/>
    </row>
    <row r="1187" spans="25:25" ht="14.25">
      <c r="Y1187" s="1"/>
    </row>
    <row r="1188" spans="25:25" ht="14.25">
      <c r="Y1188" s="1"/>
    </row>
    <row r="1189" spans="25:25" ht="14.25">
      <c r="Y1189" s="1"/>
    </row>
    <row r="1190" spans="25:25" ht="14.25">
      <c r="Y1190" s="1"/>
    </row>
    <row r="1191" spans="25:25" ht="14.25">
      <c r="Y1191" s="1"/>
    </row>
    <row r="1192" spans="25:25" ht="14.25">
      <c r="Y1192" s="1"/>
    </row>
    <row r="1193" spans="25:25" ht="14.25">
      <c r="Y1193" s="1"/>
    </row>
    <row r="1194" spans="25:25" ht="14.25">
      <c r="Y1194" s="1"/>
    </row>
    <row r="1195" spans="25:25" ht="14.25">
      <c r="Y1195" s="1"/>
    </row>
    <row r="1196" spans="25:25" ht="14.25">
      <c r="Y1196" s="1"/>
    </row>
    <row r="1197" spans="25:25" ht="14.25">
      <c r="Y1197" s="1"/>
    </row>
    <row r="1198" spans="25:25" ht="14.25">
      <c r="Y1198" s="1"/>
    </row>
    <row r="1199" spans="25:25" ht="14.25">
      <c r="Y1199" s="1"/>
    </row>
    <row r="1200" spans="25:25" ht="14.25">
      <c r="Y1200" s="1"/>
    </row>
    <row r="1201" spans="25:25" ht="14.25">
      <c r="Y1201" s="1"/>
    </row>
    <row r="1202" spans="25:25" ht="14.25">
      <c r="Y1202" s="1"/>
    </row>
    <row r="1203" spans="25:25" ht="14.25">
      <c r="Y1203" s="1"/>
    </row>
    <row r="1204" spans="25:25" ht="14.25">
      <c r="Y1204" s="1"/>
    </row>
    <row r="1205" spans="25:25" ht="14.25">
      <c r="Y1205" s="1"/>
    </row>
    <row r="1206" spans="25:25" ht="14.25">
      <c r="Y1206" s="1"/>
    </row>
    <row r="1207" spans="25:25" ht="14.25">
      <c r="Y1207" s="1"/>
    </row>
    <row r="1208" spans="25:25" ht="14.25">
      <c r="Y1208" s="1"/>
    </row>
    <row r="1209" spans="25:25" ht="14.25">
      <c r="Y1209" s="1"/>
    </row>
    <row r="1210" spans="25:25" ht="14.25">
      <c r="Y1210" s="1"/>
    </row>
    <row r="1211" spans="25:25" ht="14.25">
      <c r="Y1211" s="1"/>
    </row>
    <row r="1212" spans="25:25" ht="14.25">
      <c r="Y1212" s="1"/>
    </row>
    <row r="1213" spans="25:25" ht="14.25">
      <c r="Y1213" s="1"/>
    </row>
    <row r="1214" spans="25:25" ht="14.25">
      <c r="Y1214" s="1"/>
    </row>
    <row r="1215" spans="25:25" ht="14.25">
      <c r="Y1215" s="1"/>
    </row>
    <row r="1216" spans="25:25" ht="14.25">
      <c r="Y1216" s="1"/>
    </row>
    <row r="1217" spans="25:25" ht="14.25">
      <c r="Y1217" s="1"/>
    </row>
    <row r="1218" spans="25:25" ht="14.25">
      <c r="Y1218" s="1"/>
    </row>
    <row r="1219" spans="25:25" ht="14.25">
      <c r="Y1219" s="1"/>
    </row>
    <row r="1220" spans="25:25" ht="14.25">
      <c r="Y1220" s="1"/>
    </row>
    <row r="1221" spans="25:25" ht="14.25">
      <c r="Y1221" s="1"/>
    </row>
    <row r="1222" spans="25:25" ht="14.25">
      <c r="Y1222" s="1"/>
    </row>
    <row r="1223" spans="25:25" ht="14.25">
      <c r="Y1223" s="1"/>
    </row>
    <row r="1224" spans="25:25" ht="14.25">
      <c r="Y1224" s="1"/>
    </row>
    <row r="1225" spans="25:25" ht="14.25">
      <c r="Y1225" s="1"/>
    </row>
    <row r="1226" spans="25:25" ht="14.25">
      <c r="Y1226" s="1"/>
    </row>
    <row r="1227" spans="25:25" ht="14.25">
      <c r="Y1227" s="1"/>
    </row>
    <row r="1228" spans="25:25" ht="14.25">
      <c r="Y1228" s="1"/>
    </row>
    <row r="1229" spans="25:25" ht="14.25">
      <c r="Y1229" s="1"/>
    </row>
    <row r="1230" spans="25:25" ht="14.25">
      <c r="Y1230" s="1"/>
    </row>
    <row r="1231" spans="25:25" ht="14.25">
      <c r="Y1231" s="1"/>
    </row>
    <row r="1232" spans="25:25" ht="14.25">
      <c r="Y1232" s="1"/>
    </row>
    <row r="1233" spans="25:25" ht="14.25">
      <c r="Y1233" s="1"/>
    </row>
    <row r="1234" spans="25:25" ht="14.25">
      <c r="Y1234" s="1"/>
    </row>
    <row r="1235" spans="25:25" ht="14.25">
      <c r="Y1235" s="1"/>
    </row>
    <row r="1236" spans="25:25" ht="14.25">
      <c r="Y1236" s="1"/>
    </row>
    <row r="1237" spans="25:25" ht="14.25">
      <c r="Y1237" s="1"/>
    </row>
    <row r="1238" spans="25:25" ht="14.25">
      <c r="Y1238" s="1"/>
    </row>
    <row r="1239" spans="25:25" ht="14.25">
      <c r="Y1239" s="1"/>
    </row>
    <row r="1240" spans="25:25" ht="14.25">
      <c r="Y1240" s="1"/>
    </row>
    <row r="1241" spans="25:25" ht="14.25">
      <c r="Y1241" s="1"/>
    </row>
    <row r="1242" spans="25:25" ht="14.25">
      <c r="Y1242" s="1"/>
    </row>
    <row r="1243" spans="25:25" ht="14.25">
      <c r="Y1243" s="1"/>
    </row>
    <row r="1244" spans="25:25" ht="14.25">
      <c r="Y1244" s="1"/>
    </row>
    <row r="1245" spans="25:25" ht="14.25">
      <c r="Y1245" s="1"/>
    </row>
    <row r="1246" spans="25:25" ht="14.25">
      <c r="Y1246" s="1"/>
    </row>
    <row r="1247" spans="25:25" ht="14.25">
      <c r="Y1247" s="1"/>
    </row>
    <row r="1248" spans="25:25" ht="14.25">
      <c r="Y1248" s="1"/>
    </row>
    <row r="1249" spans="25:25" ht="14.25">
      <c r="Y1249" s="1"/>
    </row>
    <row r="1250" spans="25:25" ht="14.25">
      <c r="Y1250" s="1"/>
    </row>
    <row r="1251" spans="25:25" ht="14.25">
      <c r="Y1251" s="1"/>
    </row>
    <row r="1252" spans="25:25" ht="14.25">
      <c r="Y1252" s="1"/>
    </row>
    <row r="1253" spans="25:25" ht="14.25">
      <c r="Y1253" s="1"/>
    </row>
    <row r="1254" spans="25:25" ht="14.25">
      <c r="Y1254" s="1"/>
    </row>
    <row r="1255" spans="25:25" ht="14.25">
      <c r="Y1255" s="1"/>
    </row>
    <row r="1256" spans="25:25" ht="14.25">
      <c r="Y1256" s="1"/>
    </row>
    <row r="1257" spans="25:25" ht="14.25">
      <c r="Y1257" s="1"/>
    </row>
    <row r="1258" spans="25:25" ht="14.25">
      <c r="Y1258" s="1"/>
    </row>
    <row r="1259" spans="25:25" ht="14.25">
      <c r="Y1259" s="1"/>
    </row>
    <row r="1260" spans="25:25" ht="14.25">
      <c r="Y1260" s="1"/>
    </row>
    <row r="1261" spans="25:25" ht="14.25">
      <c r="Y1261" s="1"/>
    </row>
    <row r="1262" spans="25:25" ht="14.25">
      <c r="Y1262" s="1"/>
    </row>
    <row r="1263" spans="25:25" ht="14.25">
      <c r="Y1263" s="1"/>
    </row>
    <row r="1264" spans="25:25" ht="14.25">
      <c r="Y1264" s="1"/>
    </row>
    <row r="1265" spans="25:25" ht="14.25">
      <c r="Y1265" s="1"/>
    </row>
    <row r="1266" spans="25:25" ht="14.25">
      <c r="Y1266" s="1"/>
    </row>
    <row r="1267" spans="25:25" ht="14.25">
      <c r="Y1267" s="1"/>
    </row>
    <row r="1268" spans="25:25" ht="14.25">
      <c r="Y1268" s="1"/>
    </row>
    <row r="1269" spans="25:25" ht="14.25">
      <c r="Y1269" s="1"/>
    </row>
    <row r="1270" spans="25:25" ht="14.25">
      <c r="Y1270" s="1"/>
    </row>
    <row r="1271" spans="25:25" ht="14.25">
      <c r="Y1271" s="1"/>
    </row>
    <row r="1272" spans="25:25" ht="14.25">
      <c r="Y1272" s="1"/>
    </row>
    <row r="1273" spans="25:25" ht="14.25">
      <c r="Y1273" s="1"/>
    </row>
    <row r="1274" spans="25:25" ht="14.25">
      <c r="Y1274" s="1"/>
    </row>
    <row r="1275" spans="25:25" ht="14.25">
      <c r="Y1275" s="1"/>
    </row>
    <row r="1276" spans="25:25" ht="14.25">
      <c r="Y1276" s="1"/>
    </row>
    <row r="1277" spans="25:25" ht="14.25">
      <c r="Y1277" s="1"/>
    </row>
    <row r="1278" spans="25:25" ht="14.25">
      <c r="Y1278" s="1"/>
    </row>
    <row r="1279" spans="25:25" ht="14.25">
      <c r="Y1279" s="1"/>
    </row>
    <row r="1280" spans="25:25" ht="14.25">
      <c r="Y1280" s="1"/>
    </row>
    <row r="1281" spans="25:25" ht="14.25">
      <c r="Y1281" s="1"/>
    </row>
    <row r="1282" spans="25:25" ht="14.25">
      <c r="Y1282" s="1"/>
    </row>
    <row r="1283" spans="25:25" ht="14.25">
      <c r="Y1283" s="1"/>
    </row>
    <row r="1284" spans="25:25" ht="14.25">
      <c r="Y1284" s="1"/>
    </row>
    <row r="1285" spans="25:25" ht="14.25">
      <c r="Y1285" s="1"/>
    </row>
    <row r="1286" spans="25:25" ht="14.25">
      <c r="Y1286" s="1"/>
    </row>
    <row r="1287" spans="25:25" ht="14.25">
      <c r="Y1287" s="1"/>
    </row>
    <row r="1288" spans="25:25" ht="14.25">
      <c r="Y1288" s="1"/>
    </row>
    <row r="1289" spans="25:25" ht="14.25">
      <c r="Y1289" s="1"/>
    </row>
    <row r="1290" spans="25:25" ht="14.25">
      <c r="Y1290" s="1"/>
    </row>
    <row r="1291" spans="25:25" ht="14.25">
      <c r="Y1291" s="1"/>
    </row>
    <row r="1292" spans="25:25" ht="14.25">
      <c r="Y1292" s="1"/>
    </row>
    <row r="1293" spans="25:25" ht="14.25">
      <c r="Y1293" s="1"/>
    </row>
    <row r="1294" spans="25:25" ht="14.25">
      <c r="Y1294" s="1"/>
    </row>
    <row r="1295" spans="25:25" ht="14.25">
      <c r="Y1295" s="1"/>
    </row>
    <row r="1296" spans="25:25" ht="14.25">
      <c r="Y1296" s="1"/>
    </row>
    <row r="1297" spans="25:25" ht="14.25">
      <c r="Y1297" s="1"/>
    </row>
    <row r="1298" spans="25:25" ht="14.25">
      <c r="Y1298" s="1"/>
    </row>
    <row r="1299" spans="25:25" ht="14.25">
      <c r="Y1299" s="1"/>
    </row>
    <row r="1300" spans="25:25" ht="14.25">
      <c r="Y1300" s="1"/>
    </row>
    <row r="1301" spans="25:25" ht="14.25">
      <c r="Y1301" s="1"/>
    </row>
    <row r="1302" spans="25:25" ht="14.25">
      <c r="Y1302" s="1"/>
    </row>
    <row r="1303" spans="25:25" ht="14.25">
      <c r="Y1303" s="1"/>
    </row>
    <row r="1304" spans="25:25" ht="14.25">
      <c r="Y1304" s="1"/>
    </row>
    <row r="1305" spans="25:25" ht="14.25">
      <c r="Y1305" s="1"/>
    </row>
    <row r="1306" spans="25:25" ht="14.25">
      <c r="Y1306" s="1"/>
    </row>
    <row r="1307" spans="25:25" ht="14.25">
      <c r="Y1307" s="1"/>
    </row>
    <row r="1308" spans="25:25" ht="14.25">
      <c r="Y1308" s="1"/>
    </row>
    <row r="1309" spans="25:25" ht="14.25">
      <c r="Y1309" s="1"/>
    </row>
    <row r="1310" spans="25:25" ht="14.25">
      <c r="Y1310" s="1"/>
    </row>
    <row r="1311" spans="25:25" ht="14.25">
      <c r="Y1311" s="1"/>
    </row>
    <row r="1312" spans="25:25" ht="14.25">
      <c r="Y1312" s="1"/>
    </row>
    <row r="1313" spans="25:25" ht="14.25">
      <c r="Y1313" s="1"/>
    </row>
    <row r="1314" spans="25:25" ht="14.25">
      <c r="Y1314" s="1"/>
    </row>
    <row r="1315" spans="25:25" ht="14.25">
      <c r="Y1315" s="1"/>
    </row>
    <row r="1316" spans="25:25" ht="14.25">
      <c r="Y1316" s="1"/>
    </row>
    <row r="1317" spans="25:25" ht="14.25">
      <c r="Y1317" s="1"/>
    </row>
    <row r="1318" spans="25:25" ht="14.25">
      <c r="Y1318" s="1"/>
    </row>
    <row r="1319" spans="25:25" ht="14.25">
      <c r="Y1319" s="1"/>
    </row>
    <row r="1320" spans="25:25" ht="14.25">
      <c r="Y1320" s="1"/>
    </row>
    <row r="1321" spans="25:25" ht="14.25">
      <c r="Y1321" s="1"/>
    </row>
    <row r="1322" spans="25:25" ht="14.25">
      <c r="Y1322" s="1"/>
    </row>
    <row r="1323" spans="25:25" ht="14.25">
      <c r="Y1323" s="1"/>
    </row>
    <row r="1324" spans="25:25" ht="14.25">
      <c r="Y1324" s="1"/>
    </row>
    <row r="1325" spans="25:25" ht="14.25">
      <c r="Y1325" s="1"/>
    </row>
    <row r="1326" spans="25:25" ht="14.25">
      <c r="Y1326" s="1"/>
    </row>
    <row r="1327" spans="25:25" ht="14.25">
      <c r="Y1327" s="1"/>
    </row>
    <row r="1328" spans="25:25" ht="14.25">
      <c r="Y1328" s="1"/>
    </row>
    <row r="1329" spans="25:25" ht="14.25">
      <c r="Y1329" s="1"/>
    </row>
    <row r="1330" spans="25:25" ht="14.25">
      <c r="Y1330" s="1"/>
    </row>
    <row r="1331" spans="25:25" ht="14.25">
      <c r="Y1331" s="1"/>
    </row>
    <row r="1332" spans="25:25" ht="14.25">
      <c r="Y1332" s="1"/>
    </row>
    <row r="1333" spans="25:25" ht="14.25">
      <c r="Y1333" s="1"/>
    </row>
    <row r="1334" spans="25:25" ht="14.25">
      <c r="Y1334" s="1"/>
    </row>
    <row r="1335" spans="25:25" ht="14.25">
      <c r="Y1335" s="1"/>
    </row>
    <row r="1336" spans="25:25" ht="14.25">
      <c r="Y1336" s="1"/>
    </row>
    <row r="1337" spans="25:25" ht="14.25">
      <c r="Y1337" s="1"/>
    </row>
    <row r="1338" spans="25:25" ht="14.25">
      <c r="Y1338" s="1"/>
    </row>
    <row r="1339" spans="25:25" ht="14.25">
      <c r="Y1339" s="1"/>
    </row>
    <row r="1340" spans="25:25" ht="14.25">
      <c r="Y1340" s="1"/>
    </row>
    <row r="1341" spans="25:25" ht="14.25">
      <c r="Y1341" s="1"/>
    </row>
    <row r="1342" spans="25:25" ht="14.25">
      <c r="Y1342" s="1"/>
    </row>
    <row r="1343" spans="25:25" ht="14.25">
      <c r="Y1343" s="1"/>
    </row>
    <row r="1344" spans="25:25" ht="14.25">
      <c r="Y1344" s="1"/>
    </row>
    <row r="1345" spans="25:25" ht="14.25">
      <c r="Y1345" s="1"/>
    </row>
    <row r="1346" spans="25:25" ht="14.25">
      <c r="Y1346" s="1"/>
    </row>
    <row r="1347" spans="25:25" ht="14.25">
      <c r="Y1347" s="1"/>
    </row>
    <row r="1348" spans="25:25" ht="14.25">
      <c r="Y1348" s="1"/>
    </row>
    <row r="1349" spans="25:25" ht="14.25">
      <c r="Y1349" s="1"/>
    </row>
    <row r="1350" spans="25:25" ht="14.25">
      <c r="Y1350" s="1"/>
    </row>
    <row r="1351" spans="25:25" ht="14.25">
      <c r="Y1351" s="1"/>
    </row>
    <row r="1352" spans="25:25" ht="14.25">
      <c r="Y1352" s="1"/>
    </row>
    <row r="1353" spans="25:25" ht="14.25">
      <c r="Y1353" s="1"/>
    </row>
    <row r="1354" spans="25:25" ht="14.25">
      <c r="Y1354" s="1"/>
    </row>
    <row r="1355" spans="25:25" ht="14.25">
      <c r="Y1355" s="1"/>
    </row>
    <row r="1356" spans="25:25" ht="14.25">
      <c r="Y1356" s="1"/>
    </row>
    <row r="1357" spans="25:25" ht="14.25">
      <c r="Y1357" s="1"/>
    </row>
    <row r="1358" spans="25:25" ht="14.25">
      <c r="Y1358" s="1"/>
    </row>
    <row r="1359" spans="25:25" ht="14.25">
      <c r="Y1359" s="1"/>
    </row>
    <row r="1360" spans="25:25" ht="14.25">
      <c r="Y1360" s="1"/>
    </row>
    <row r="1361" spans="25:25" ht="14.25">
      <c r="Y1361" s="1"/>
    </row>
    <row r="1362" spans="25:25" ht="14.25">
      <c r="Y1362" s="1"/>
    </row>
    <row r="1363" spans="25:25" ht="14.25">
      <c r="Y1363" s="1"/>
    </row>
    <row r="1364" spans="25:25" ht="14.25">
      <c r="Y1364" s="1"/>
    </row>
    <row r="1365" spans="25:25" ht="14.25">
      <c r="Y1365" s="1"/>
    </row>
    <row r="1366" spans="25:25" ht="14.25">
      <c r="Y1366" s="1"/>
    </row>
    <row r="1367" spans="25:25" ht="14.25">
      <c r="Y1367" s="1"/>
    </row>
    <row r="1368" spans="25:25" ht="14.25">
      <c r="Y1368" s="1"/>
    </row>
    <row r="1369" spans="25:25" ht="14.25">
      <c r="Y1369" s="1"/>
    </row>
    <row r="1370" spans="25:25" ht="14.25">
      <c r="Y1370" s="1"/>
    </row>
    <row r="1371" spans="25:25" ht="14.25">
      <c r="Y1371" s="1"/>
    </row>
    <row r="1372" spans="25:25" ht="14.25">
      <c r="Y1372" s="1"/>
    </row>
    <row r="1373" spans="25:25" ht="14.25">
      <c r="Y1373" s="1"/>
    </row>
    <row r="1374" spans="25:25" ht="14.25">
      <c r="Y1374" s="1"/>
    </row>
    <row r="1375" spans="25:25" ht="14.25">
      <c r="Y1375" s="1"/>
    </row>
    <row r="1376" spans="25:25" ht="14.25">
      <c r="Y1376" s="1"/>
    </row>
    <row r="1377" spans="25:25" ht="14.25">
      <c r="Y1377" s="1"/>
    </row>
    <row r="1378" spans="25:25" ht="14.25">
      <c r="Y1378" s="1"/>
    </row>
    <row r="1379" spans="25:25" ht="14.25">
      <c r="Y1379" s="1"/>
    </row>
    <row r="1380" spans="25:25" ht="14.25">
      <c r="Y1380" s="1"/>
    </row>
    <row r="1381" spans="25:25" ht="14.25">
      <c r="Y1381" s="1"/>
    </row>
    <row r="1382" spans="25:25" ht="14.25">
      <c r="Y1382" s="1"/>
    </row>
    <row r="1383" spans="25:25" ht="14.25">
      <c r="Y1383" s="1"/>
    </row>
    <row r="1384" spans="25:25" ht="14.25">
      <c r="Y1384" s="1"/>
    </row>
    <row r="1385" spans="25:25" ht="14.25">
      <c r="Y1385" s="1"/>
    </row>
    <row r="1386" spans="25:25" ht="14.25">
      <c r="Y1386" s="1"/>
    </row>
    <row r="1387" spans="25:25" ht="14.25">
      <c r="Y1387" s="1"/>
    </row>
    <row r="1388" spans="25:25" ht="14.25">
      <c r="Y1388" s="1"/>
    </row>
    <row r="1389" spans="25:25" ht="14.25">
      <c r="Y1389" s="1"/>
    </row>
    <row r="1390" spans="25:25" ht="14.25">
      <c r="Y1390" s="1"/>
    </row>
    <row r="1391" spans="25:25" ht="14.25">
      <c r="Y1391" s="1"/>
    </row>
    <row r="1392" spans="25:25" ht="14.25">
      <c r="Y1392" s="1"/>
    </row>
    <row r="1393" spans="25:25" ht="14.25">
      <c r="Y1393" s="1"/>
    </row>
    <row r="1394" spans="25:25" ht="14.25">
      <c r="Y1394" s="1"/>
    </row>
    <row r="1395" spans="25:25" ht="14.25">
      <c r="Y1395" s="1"/>
    </row>
    <row r="1396" spans="25:25" ht="14.25">
      <c r="Y1396" s="1"/>
    </row>
    <row r="1397" spans="25:25" ht="14.25">
      <c r="Y1397" s="1"/>
    </row>
    <row r="1398" spans="25:25" ht="14.25">
      <c r="Y1398" s="1"/>
    </row>
    <row r="1399" spans="25:25" ht="14.25">
      <c r="Y1399" s="1"/>
    </row>
    <row r="1400" spans="25:25" ht="14.25">
      <c r="Y1400" s="1"/>
    </row>
    <row r="1401" spans="25:25" ht="14.25">
      <c r="Y1401" s="1"/>
    </row>
    <row r="1402" spans="25:25" ht="14.25">
      <c r="Y1402" s="1"/>
    </row>
    <row r="1403" spans="25:25" ht="14.25">
      <c r="Y1403" s="1"/>
    </row>
    <row r="1404" spans="25:25" ht="14.25">
      <c r="Y1404" s="1"/>
    </row>
    <row r="1405" spans="25:25" ht="14.25">
      <c r="Y1405" s="1"/>
    </row>
    <row r="1406" spans="25:25" ht="14.25">
      <c r="Y1406" s="1"/>
    </row>
    <row r="1407" spans="25:25" ht="14.25">
      <c r="Y1407" s="1"/>
    </row>
    <row r="1408" spans="25:25" ht="14.25">
      <c r="Y1408" s="1"/>
    </row>
    <row r="1409" spans="25:25" ht="14.25">
      <c r="Y1409" s="1"/>
    </row>
    <row r="1410" spans="25:25" ht="14.25">
      <c r="Y1410" s="1"/>
    </row>
    <row r="1411" spans="25:25" ht="14.25">
      <c r="Y1411" s="1"/>
    </row>
    <row r="1412" spans="25:25" ht="14.25">
      <c r="Y1412" s="1"/>
    </row>
    <row r="1413" spans="25:25" ht="14.25">
      <c r="Y1413" s="1"/>
    </row>
    <row r="1414" spans="25:25" ht="14.25">
      <c r="Y1414" s="1"/>
    </row>
    <row r="1415" spans="25:25" ht="14.25">
      <c r="Y1415" s="1"/>
    </row>
    <row r="1416" spans="25:25" ht="14.25">
      <c r="Y1416" s="1"/>
    </row>
    <row r="1417" spans="25:25" ht="14.25">
      <c r="Y1417" s="1"/>
    </row>
    <row r="1418" spans="25:25" ht="14.25">
      <c r="Y1418" s="1"/>
    </row>
    <row r="1419" spans="25:25" ht="14.25">
      <c r="Y1419" s="1"/>
    </row>
    <row r="1420" spans="25:25" ht="14.25">
      <c r="Y1420" s="1"/>
    </row>
    <row r="1421" spans="25:25" ht="14.25">
      <c r="Y1421" s="1"/>
    </row>
    <row r="1422" spans="25:25" ht="14.25">
      <c r="Y1422" s="1"/>
    </row>
    <row r="1423" spans="25:25" ht="14.25">
      <c r="Y1423" s="1"/>
    </row>
    <row r="1424" spans="25:25" ht="14.25">
      <c r="Y1424" s="1"/>
    </row>
    <row r="1425" spans="25:25" ht="14.25">
      <c r="Y1425" s="1"/>
    </row>
    <row r="1426" spans="25:25" ht="14.25">
      <c r="Y1426" s="1"/>
    </row>
    <row r="1427" spans="25:25" ht="14.25">
      <c r="Y1427" s="1"/>
    </row>
    <row r="1428" spans="25:25" ht="14.25">
      <c r="Y1428" s="1"/>
    </row>
    <row r="1429" spans="25:25" ht="14.25">
      <c r="Y1429" s="1"/>
    </row>
    <row r="1430" spans="25:25" ht="14.25">
      <c r="Y1430" s="1"/>
    </row>
    <row r="1431" spans="25:25" ht="14.25">
      <c r="Y1431" s="1"/>
    </row>
    <row r="1432" spans="25:25" ht="14.25">
      <c r="Y1432" s="1"/>
    </row>
    <row r="1433" spans="25:25" ht="14.25">
      <c r="Y1433" s="1"/>
    </row>
    <row r="1434" spans="25:25" ht="14.25">
      <c r="Y1434" s="1"/>
    </row>
    <row r="1435" spans="25:25" ht="14.25">
      <c r="Y1435" s="1"/>
    </row>
    <row r="1436" spans="25:25" ht="14.25">
      <c r="Y1436" s="1"/>
    </row>
    <row r="1437" spans="25:25" ht="14.25">
      <c r="Y1437" s="1"/>
    </row>
    <row r="1438" spans="25:25" ht="14.25">
      <c r="Y1438" s="1"/>
    </row>
    <row r="1439" spans="25:25" ht="14.25">
      <c r="Y1439" s="1"/>
    </row>
    <row r="1440" spans="25:25" ht="14.25">
      <c r="Y1440" s="1"/>
    </row>
    <row r="1441" spans="25:25" ht="14.25">
      <c r="Y1441" s="1"/>
    </row>
    <row r="1442" spans="25:25" ht="14.25">
      <c r="Y1442" s="1"/>
    </row>
    <row r="1443" spans="25:25" ht="14.25">
      <c r="Y1443" s="1"/>
    </row>
    <row r="1444" spans="25:25" ht="14.25">
      <c r="Y1444" s="1"/>
    </row>
    <row r="1445" spans="25:25" ht="14.25">
      <c r="Y1445" s="1"/>
    </row>
    <row r="1446" spans="25:25" ht="14.25">
      <c r="Y1446" s="1"/>
    </row>
    <row r="1447" spans="25:25" ht="14.25">
      <c r="Y1447" s="1"/>
    </row>
    <row r="1448" spans="25:25" ht="14.25">
      <c r="Y1448" s="1"/>
    </row>
    <row r="1449" spans="25:25" ht="14.25">
      <c r="Y1449" s="1"/>
    </row>
    <row r="1450" spans="25:25" ht="14.25">
      <c r="Y1450" s="1"/>
    </row>
    <row r="1451" spans="25:25" ht="14.25">
      <c r="Y1451" s="1"/>
    </row>
    <row r="1452" spans="25:25" ht="14.25">
      <c r="Y1452" s="1"/>
    </row>
    <row r="1453" spans="25:25" ht="14.25">
      <c r="Y1453" s="1"/>
    </row>
    <row r="1454" spans="25:25" ht="14.25">
      <c r="Y1454" s="1"/>
    </row>
    <row r="1455" spans="25:25" ht="14.25">
      <c r="Y1455" s="1"/>
    </row>
    <row r="1456" spans="25:25" ht="14.25">
      <c r="Y1456" s="1"/>
    </row>
    <row r="1457" spans="25:25" ht="14.25">
      <c r="Y1457" s="1"/>
    </row>
    <row r="1458" spans="25:25" ht="14.25">
      <c r="Y1458" s="1"/>
    </row>
    <row r="1459" spans="25:25" ht="14.25">
      <c r="Y1459" s="1"/>
    </row>
    <row r="1460" spans="25:25" ht="14.25">
      <c r="Y1460" s="1"/>
    </row>
    <row r="1461" spans="25:25" ht="14.25">
      <c r="Y1461" s="1"/>
    </row>
    <row r="1462" spans="25:25" ht="14.25">
      <c r="Y1462" s="1"/>
    </row>
    <row r="1463" spans="25:25" ht="14.25">
      <c r="Y1463" s="1"/>
    </row>
    <row r="1464" spans="25:25" ht="14.25">
      <c r="Y1464" s="1"/>
    </row>
    <row r="1465" spans="25:25" ht="14.25">
      <c r="Y1465" s="1"/>
    </row>
    <row r="1466" spans="25:25" ht="14.25">
      <c r="Y1466" s="1"/>
    </row>
    <row r="1467" spans="25:25" ht="14.25">
      <c r="Y1467" s="1"/>
    </row>
    <row r="1468" spans="25:25" ht="14.25">
      <c r="Y1468" s="1"/>
    </row>
    <row r="1469" spans="25:25" ht="14.25">
      <c r="Y1469" s="1"/>
    </row>
    <row r="1470" spans="25:25" ht="14.25">
      <c r="Y1470" s="1"/>
    </row>
    <row r="1471" spans="25:25" ht="14.25">
      <c r="Y1471" s="1"/>
    </row>
    <row r="1472" spans="25:25" ht="14.25">
      <c r="Y1472" s="1"/>
    </row>
    <row r="1473" spans="25:25" ht="14.25">
      <c r="Y1473" s="1"/>
    </row>
    <row r="1474" spans="25:25" ht="14.25">
      <c r="Y1474" s="1"/>
    </row>
    <row r="1475" spans="25:25" ht="14.25">
      <c r="Y1475" s="1"/>
    </row>
    <row r="1476" spans="25:25" ht="14.25">
      <c r="Y1476" s="1"/>
    </row>
    <row r="1477" spans="25:25" ht="14.25">
      <c r="Y1477" s="1"/>
    </row>
    <row r="1478" spans="25:25" ht="14.25">
      <c r="Y1478" s="1"/>
    </row>
    <row r="1479" spans="25:25" ht="14.25">
      <c r="Y1479" s="1"/>
    </row>
    <row r="1480" spans="25:25" ht="14.25">
      <c r="Y1480" s="1"/>
    </row>
    <row r="1481" spans="25:25" ht="14.25">
      <c r="Y1481" s="1"/>
    </row>
    <row r="1482" spans="25:25" ht="14.25">
      <c r="Y1482" s="1"/>
    </row>
    <row r="1483" spans="25:25" ht="14.25">
      <c r="Y1483" s="1"/>
    </row>
    <row r="1484" spans="25:25" ht="14.25">
      <c r="Y1484" s="1"/>
    </row>
    <row r="1485" spans="25:25" ht="14.25">
      <c r="Y1485" s="1"/>
    </row>
    <row r="1486" spans="25:25" ht="14.25">
      <c r="Y1486" s="1"/>
    </row>
    <row r="1487" spans="25:25" ht="14.25">
      <c r="Y1487" s="1"/>
    </row>
    <row r="1488" spans="25:25" ht="14.25">
      <c r="Y1488" s="1"/>
    </row>
    <row r="1489" spans="25:25" ht="14.25">
      <c r="Y1489" s="1"/>
    </row>
    <row r="1490" spans="25:25" ht="14.25">
      <c r="Y1490" s="1"/>
    </row>
    <row r="1491" spans="25:25" ht="14.25">
      <c r="Y1491" s="1"/>
    </row>
    <row r="1492" spans="25:25" ht="14.25">
      <c r="Y1492" s="1"/>
    </row>
    <row r="1493" spans="25:25" ht="14.25">
      <c r="Y1493" s="1"/>
    </row>
    <row r="1494" spans="25:25" ht="14.25">
      <c r="Y1494" s="1"/>
    </row>
    <row r="1495" spans="25:25" ht="14.25">
      <c r="Y1495" s="1"/>
    </row>
    <row r="1496" spans="25:25" ht="14.25">
      <c r="Y1496" s="1"/>
    </row>
    <row r="1497" spans="25:25" ht="14.25">
      <c r="Y1497" s="1"/>
    </row>
    <row r="1498" spans="25:25" ht="14.25">
      <c r="Y1498" s="1"/>
    </row>
    <row r="1499" spans="25:25" ht="14.25">
      <c r="Y1499" s="1"/>
    </row>
    <row r="1500" spans="25:25" ht="14.25">
      <c r="Y1500" s="1"/>
    </row>
    <row r="1501" spans="25:25" ht="14.25">
      <c r="Y1501" s="1"/>
    </row>
    <row r="1502" spans="25:25" ht="14.25">
      <c r="Y1502" s="1"/>
    </row>
    <row r="1503" spans="25:25" ht="14.25">
      <c r="Y1503" s="1"/>
    </row>
    <row r="1504" spans="25:25" ht="14.25">
      <c r="Y1504" s="1"/>
    </row>
    <row r="1505" spans="25:25" ht="14.25">
      <c r="Y1505" s="1"/>
    </row>
    <row r="1506" spans="25:25" ht="14.25">
      <c r="Y1506" s="1"/>
    </row>
    <row r="1507" spans="25:25" ht="14.25">
      <c r="Y1507" s="1"/>
    </row>
    <row r="1508" spans="25:25" ht="14.25">
      <c r="Y1508" s="1"/>
    </row>
    <row r="1509" spans="25:25" ht="14.25">
      <c r="Y1509" s="1"/>
    </row>
    <row r="1510" spans="25:25" ht="14.25">
      <c r="Y1510" s="1"/>
    </row>
    <row r="1511" spans="25:25" ht="14.25">
      <c r="Y1511" s="1"/>
    </row>
    <row r="1512" spans="25:25" ht="14.25">
      <c r="Y1512" s="1"/>
    </row>
    <row r="1513" spans="25:25" ht="14.25">
      <c r="Y1513" s="1"/>
    </row>
    <row r="1514" spans="25:25" ht="14.25">
      <c r="Y1514" s="1"/>
    </row>
    <row r="1515" spans="25:25" ht="14.25">
      <c r="Y1515" s="1"/>
    </row>
    <row r="1516" spans="25:25" ht="14.25">
      <c r="Y1516" s="1"/>
    </row>
    <row r="1517" spans="25:25" ht="14.25">
      <c r="Y1517" s="1"/>
    </row>
    <row r="1518" spans="25:25" ht="14.25">
      <c r="Y1518" s="1"/>
    </row>
    <row r="1519" spans="25:25" ht="14.25">
      <c r="Y1519" s="1"/>
    </row>
    <row r="1520" spans="25:25" ht="14.25">
      <c r="Y1520" s="1"/>
    </row>
    <row r="1521" spans="25:25" ht="14.25">
      <c r="Y1521" s="1"/>
    </row>
    <row r="1522" spans="25:25" ht="14.25">
      <c r="Y1522" s="1"/>
    </row>
    <row r="1523" spans="25:25" ht="14.25">
      <c r="Y1523" s="1"/>
    </row>
    <row r="1524" spans="25:25" ht="14.25">
      <c r="Y1524" s="1"/>
    </row>
    <row r="1525" spans="25:25" ht="14.25">
      <c r="Y1525" s="1"/>
    </row>
    <row r="1526" spans="25:25" ht="14.25">
      <c r="Y1526" s="1"/>
    </row>
    <row r="1527" spans="25:25" ht="14.25">
      <c r="Y1527" s="1"/>
    </row>
    <row r="1528" spans="25:25" ht="14.25">
      <c r="Y1528" s="1"/>
    </row>
    <row r="1529" spans="25:25" ht="14.25">
      <c r="Y1529" s="1"/>
    </row>
    <row r="1530" spans="25:25" ht="14.25">
      <c r="Y1530" s="1"/>
    </row>
    <row r="1531" spans="25:25" ht="14.25">
      <c r="Y1531" s="1"/>
    </row>
    <row r="1532" spans="25:25" ht="14.25">
      <c r="Y1532" s="1"/>
    </row>
    <row r="1533" spans="25:25" ht="14.25">
      <c r="Y1533" s="1"/>
    </row>
    <row r="1534" spans="25:25" ht="14.25">
      <c r="Y1534" s="1"/>
    </row>
    <row r="1535" spans="25:25" ht="14.25">
      <c r="Y1535" s="1"/>
    </row>
    <row r="1536" spans="25:25" ht="14.25">
      <c r="Y1536" s="1"/>
    </row>
    <row r="1537" spans="25:25" ht="14.25">
      <c r="Y1537" s="1"/>
    </row>
    <row r="1538" spans="25:25" ht="14.25">
      <c r="Y1538" s="1"/>
    </row>
    <row r="1539" spans="25:25" ht="14.25">
      <c r="Y1539" s="1"/>
    </row>
    <row r="1540" spans="25:25" ht="14.25">
      <c r="Y1540" s="1"/>
    </row>
    <row r="1541" spans="25:25" ht="14.25">
      <c r="Y1541" s="1"/>
    </row>
    <row r="1542" spans="25:25" ht="14.25">
      <c r="Y1542" s="1"/>
    </row>
    <row r="1543" spans="25:25" ht="14.25">
      <c r="Y1543" s="1"/>
    </row>
    <row r="1544" spans="25:25" ht="14.25">
      <c r="Y1544" s="1"/>
    </row>
    <row r="1545" spans="25:25" ht="14.25">
      <c r="Y1545" s="1"/>
    </row>
    <row r="1546" spans="25:25" ht="14.25">
      <c r="Y1546" s="1"/>
    </row>
    <row r="1547" spans="25:25" ht="14.25">
      <c r="Y1547" s="1"/>
    </row>
    <row r="1548" spans="25:25" ht="14.25">
      <c r="Y1548" s="1"/>
    </row>
    <row r="1549" spans="25:25" ht="14.25">
      <c r="Y1549" s="1"/>
    </row>
    <row r="1550" spans="25:25" ht="14.25">
      <c r="Y1550" s="1"/>
    </row>
    <row r="1551" spans="25:25" ht="14.25">
      <c r="Y1551" s="1"/>
    </row>
    <row r="1552" spans="25:25" ht="14.25">
      <c r="Y1552" s="1"/>
    </row>
    <row r="1553" spans="25:25" ht="14.25">
      <c r="Y1553" s="1"/>
    </row>
    <row r="1554" spans="25:25" ht="14.25">
      <c r="Y1554" s="1"/>
    </row>
    <row r="1555" spans="25:25" ht="14.25">
      <c r="Y1555" s="1"/>
    </row>
    <row r="1556" spans="25:25" ht="14.25">
      <c r="Y1556" s="1"/>
    </row>
    <row r="1557" spans="25:25" ht="14.25">
      <c r="Y1557" s="1"/>
    </row>
    <row r="1558" spans="25:25" ht="14.25">
      <c r="Y1558" s="1"/>
    </row>
    <row r="1559" spans="25:25" ht="14.25">
      <c r="Y1559" s="1"/>
    </row>
    <row r="1560" spans="25:25" ht="14.25">
      <c r="Y1560" s="1"/>
    </row>
    <row r="1561" spans="25:25" ht="14.25">
      <c r="Y1561" s="1"/>
    </row>
    <row r="1562" spans="25:25" ht="14.25">
      <c r="Y1562" s="1"/>
    </row>
    <row r="1563" spans="25:25" ht="14.25">
      <c r="Y1563" s="1"/>
    </row>
    <row r="1564" spans="25:25" ht="14.25">
      <c r="Y1564" s="1"/>
    </row>
    <row r="1565" spans="25:25" ht="14.25">
      <c r="Y1565" s="1"/>
    </row>
    <row r="1566" spans="25:25" ht="14.25">
      <c r="Y1566" s="1"/>
    </row>
    <row r="1567" spans="25:25" ht="14.25">
      <c r="Y1567" s="1"/>
    </row>
    <row r="1568" spans="25:25" ht="14.25">
      <c r="Y1568" s="1"/>
    </row>
    <row r="1569" spans="25:25" ht="14.25">
      <c r="Y1569" s="1"/>
    </row>
    <row r="1570" spans="25:25" ht="14.25">
      <c r="Y1570" s="1"/>
    </row>
    <row r="1571" spans="25:25" ht="14.25">
      <c r="Y1571" s="1"/>
    </row>
    <row r="1572" spans="25:25" ht="14.25">
      <c r="Y1572" s="1"/>
    </row>
    <row r="1573" spans="25:25" ht="14.25">
      <c r="Y1573" s="1"/>
    </row>
    <row r="1574" spans="25:25" ht="14.25">
      <c r="Y1574" s="1"/>
    </row>
    <row r="1575" spans="25:25" ht="14.25">
      <c r="Y1575" s="1"/>
    </row>
    <row r="1576" spans="25:25" ht="14.25">
      <c r="Y1576" s="1"/>
    </row>
    <row r="1577" spans="25:25" ht="14.25">
      <c r="Y1577" s="1"/>
    </row>
    <row r="1578" spans="25:25" ht="14.25">
      <c r="Y1578" s="1"/>
    </row>
    <row r="1579" spans="25:25" ht="14.25">
      <c r="Y1579" s="1"/>
    </row>
    <row r="1580" spans="25:25" ht="14.25">
      <c r="Y1580" s="1"/>
    </row>
    <row r="1581" spans="25:25" ht="14.25">
      <c r="Y1581" s="1"/>
    </row>
    <row r="1582" spans="25:25" ht="14.25">
      <c r="Y1582" s="1"/>
    </row>
    <row r="1583" spans="25:25" ht="14.25">
      <c r="Y1583" s="1"/>
    </row>
    <row r="1584" spans="25:25" ht="14.25">
      <c r="Y1584" s="1"/>
    </row>
    <row r="1585" spans="25:25" ht="14.25">
      <c r="Y1585" s="1"/>
    </row>
    <row r="1586" spans="25:25" ht="14.25">
      <c r="Y1586" s="1"/>
    </row>
    <row r="1587" spans="25:25" ht="14.25">
      <c r="Y1587" s="1"/>
    </row>
    <row r="1588" spans="25:25" ht="14.25">
      <c r="Y1588" s="1"/>
    </row>
    <row r="1589" spans="25:25" ht="14.25">
      <c r="Y1589" s="1"/>
    </row>
    <row r="1590" spans="25:25" ht="14.25">
      <c r="Y1590" s="1"/>
    </row>
    <row r="1591" spans="25:25" ht="14.25">
      <c r="Y1591" s="1"/>
    </row>
    <row r="1592" spans="25:25" ht="14.25">
      <c r="Y1592" s="1"/>
    </row>
    <row r="1593" spans="25:25" ht="14.25">
      <c r="Y1593" s="1"/>
    </row>
    <row r="1594" spans="25:25" ht="14.25">
      <c r="Y1594" s="1"/>
    </row>
    <row r="1595" spans="25:25" ht="14.25">
      <c r="Y1595" s="1"/>
    </row>
    <row r="1596" spans="25:25" ht="14.25">
      <c r="Y1596" s="1"/>
    </row>
    <row r="1597" spans="25:25" ht="14.25">
      <c r="Y1597" s="1"/>
    </row>
    <row r="1598" spans="25:25" ht="14.25">
      <c r="Y1598" s="1"/>
    </row>
    <row r="1599" spans="25:25" ht="14.25">
      <c r="Y1599" s="1"/>
    </row>
    <row r="1600" spans="25:25" ht="14.25">
      <c r="Y1600" s="1"/>
    </row>
    <row r="1601" spans="25:25" ht="14.25">
      <c r="Y1601" s="1"/>
    </row>
    <row r="1602" spans="25:25" ht="14.25">
      <c r="Y1602" s="1"/>
    </row>
    <row r="1603" spans="25:25" ht="14.25">
      <c r="Y1603" s="1"/>
    </row>
    <row r="1604" spans="25:25" ht="14.25">
      <c r="Y1604" s="1"/>
    </row>
    <row r="1605" spans="25:25" ht="14.25">
      <c r="Y1605" s="1"/>
    </row>
    <row r="1606" spans="25:25" ht="14.25">
      <c r="Y1606" s="1"/>
    </row>
    <row r="1607" spans="25:25" ht="14.25">
      <c r="Y1607" s="1"/>
    </row>
    <row r="1608" spans="25:25" ht="14.25">
      <c r="Y1608" s="1"/>
    </row>
    <row r="1609" spans="25:25" ht="14.25">
      <c r="Y1609" s="1"/>
    </row>
    <row r="1610" spans="25:25" ht="14.25">
      <c r="Y1610" s="1"/>
    </row>
    <row r="1611" spans="25:25" ht="14.25">
      <c r="Y1611" s="1"/>
    </row>
    <row r="1612" spans="25:25" ht="14.25">
      <c r="Y1612" s="1"/>
    </row>
    <row r="1613" spans="25:25" ht="14.25">
      <c r="Y1613" s="1"/>
    </row>
    <row r="1614" spans="25:25" ht="14.25">
      <c r="Y1614" s="1"/>
    </row>
    <row r="1615" spans="25:25" ht="14.25">
      <c r="Y1615" s="1"/>
    </row>
    <row r="1616" spans="25:25" ht="14.25">
      <c r="Y1616" s="1"/>
    </row>
    <row r="1617" spans="25:25" ht="14.25">
      <c r="Y1617" s="1"/>
    </row>
    <row r="1618" spans="25:25" ht="14.25">
      <c r="Y1618" s="1"/>
    </row>
    <row r="1619" spans="25:25" ht="14.25">
      <c r="Y1619" s="1"/>
    </row>
    <row r="1620" spans="25:25" ht="14.25">
      <c r="Y1620" s="1"/>
    </row>
    <row r="1621" spans="25:25" ht="14.25">
      <c r="Y1621" s="1"/>
    </row>
    <row r="1622" spans="25:25" ht="14.25">
      <c r="Y1622" s="1"/>
    </row>
    <row r="1623" spans="25:25" ht="14.25">
      <c r="Y1623" s="1"/>
    </row>
    <row r="1624" spans="25:25" ht="14.25">
      <c r="Y1624" s="1"/>
    </row>
    <row r="1625" spans="25:25" ht="14.25">
      <c r="Y1625" s="1"/>
    </row>
    <row r="1626" spans="25:25" ht="14.25">
      <c r="Y1626" s="1"/>
    </row>
    <row r="1627" spans="25:25" ht="14.25">
      <c r="Y1627" s="1"/>
    </row>
    <row r="1628" spans="25:25" ht="14.25">
      <c r="Y1628" s="1"/>
    </row>
    <row r="1629" spans="25:25" ht="14.25">
      <c r="Y1629" s="1"/>
    </row>
    <row r="1630" spans="25:25" ht="14.25">
      <c r="Y1630" s="1"/>
    </row>
    <row r="1631" spans="25:25" ht="14.25">
      <c r="Y1631" s="1"/>
    </row>
    <row r="1632" spans="25:25" ht="14.25">
      <c r="Y1632" s="1"/>
    </row>
    <row r="1633" spans="25:25" ht="14.25">
      <c r="Y1633" s="1"/>
    </row>
    <row r="1634" spans="25:25" ht="14.25">
      <c r="Y1634" s="1"/>
    </row>
    <row r="1635" spans="25:25" ht="14.25">
      <c r="Y1635" s="1"/>
    </row>
    <row r="1636" spans="25:25" ht="14.25">
      <c r="Y1636" s="1"/>
    </row>
    <row r="1637" spans="25:25" ht="14.25">
      <c r="Y1637" s="1"/>
    </row>
    <row r="1638" spans="25:25" ht="14.25">
      <c r="Y1638" s="1"/>
    </row>
    <row r="1639" spans="25:25" ht="14.25">
      <c r="Y1639" s="1"/>
    </row>
    <row r="1640" spans="25:25" ht="14.25">
      <c r="Y1640" s="1"/>
    </row>
    <row r="1641" spans="25:25" ht="14.25">
      <c r="Y1641" s="1"/>
    </row>
    <row r="1642" spans="25:25" ht="14.25">
      <c r="Y1642" s="1"/>
    </row>
    <row r="1643" spans="25:25" ht="14.25">
      <c r="Y1643" s="1"/>
    </row>
    <row r="1644" spans="25:25" ht="14.25">
      <c r="Y1644" s="1"/>
    </row>
    <row r="1645" spans="25:25" ht="14.25">
      <c r="Y1645" s="1"/>
    </row>
    <row r="1646" spans="25:25" ht="14.25">
      <c r="Y1646" s="1"/>
    </row>
    <row r="1647" spans="25:25" ht="14.25">
      <c r="Y1647" s="1"/>
    </row>
    <row r="1648" spans="25:25" ht="14.25">
      <c r="Y1648" s="1"/>
    </row>
    <row r="1649" spans="25:25" ht="14.25">
      <c r="Y1649" s="1"/>
    </row>
    <row r="1650" spans="25:25" ht="14.25">
      <c r="Y1650" s="1"/>
    </row>
    <row r="1651" spans="25:25" ht="14.25">
      <c r="Y1651" s="1"/>
    </row>
    <row r="1652" spans="25:25" ht="14.25">
      <c r="Y1652" s="1"/>
    </row>
    <row r="1653" spans="25:25" ht="14.25">
      <c r="Y1653" s="1"/>
    </row>
    <row r="1654" spans="25:25" ht="14.25">
      <c r="Y1654" s="1"/>
    </row>
    <row r="1655" spans="25:25" ht="14.25">
      <c r="Y1655" s="1"/>
    </row>
    <row r="1656" spans="25:25" ht="14.25">
      <c r="Y1656" s="1"/>
    </row>
    <row r="1657" spans="25:25" ht="14.25">
      <c r="Y1657" s="1"/>
    </row>
    <row r="1658" spans="25:25" ht="14.25">
      <c r="Y1658" s="1"/>
    </row>
    <row r="1659" spans="25:25" ht="14.25">
      <c r="Y1659" s="1"/>
    </row>
    <row r="1660" spans="25:25" ht="14.25">
      <c r="Y1660" s="1"/>
    </row>
    <row r="1661" spans="25:25" ht="14.25">
      <c r="Y1661" s="1"/>
    </row>
    <row r="1662" spans="25:25" ht="14.25">
      <c r="Y1662" s="1"/>
    </row>
    <row r="1663" spans="25:25" ht="14.25">
      <c r="Y1663" s="1"/>
    </row>
    <row r="1664" spans="25:25" ht="14.25">
      <c r="Y1664" s="1"/>
    </row>
    <row r="1665" spans="25:25" ht="14.25">
      <c r="Y1665" s="1"/>
    </row>
    <row r="1666" spans="25:25" ht="14.25">
      <c r="Y1666" s="1"/>
    </row>
    <row r="1667" spans="25:25" ht="14.25">
      <c r="Y1667" s="1"/>
    </row>
    <row r="1668" spans="25:25" ht="14.25">
      <c r="Y1668" s="1"/>
    </row>
    <row r="1669" spans="25:25" ht="14.25">
      <c r="Y1669" s="1"/>
    </row>
    <row r="1670" spans="25:25" ht="14.25">
      <c r="Y1670" s="1"/>
    </row>
    <row r="1671" spans="25:25" ht="14.25">
      <c r="Y1671" s="1"/>
    </row>
    <row r="1672" spans="25:25" ht="14.25">
      <c r="Y1672" s="1"/>
    </row>
    <row r="1673" spans="25:25" ht="14.25">
      <c r="Y1673" s="1"/>
    </row>
    <row r="1674" spans="25:25" ht="14.25">
      <c r="Y1674" s="1"/>
    </row>
    <row r="1675" spans="25:25" ht="14.25">
      <c r="Y1675" s="1"/>
    </row>
    <row r="1676" spans="25:25" ht="14.25">
      <c r="Y1676" s="1"/>
    </row>
    <row r="1677" spans="25:25" ht="14.25">
      <c r="Y1677" s="1"/>
    </row>
    <row r="1678" spans="25:25" ht="14.25">
      <c r="Y1678" s="1"/>
    </row>
    <row r="1679" spans="25:25" ht="14.25">
      <c r="Y1679" s="1"/>
    </row>
    <row r="1680" spans="25:25" ht="14.25">
      <c r="Y1680" s="1"/>
    </row>
    <row r="1681" spans="25:25" ht="14.25">
      <c r="Y1681" s="1"/>
    </row>
    <row r="1682" spans="25:25" ht="14.25">
      <c r="Y1682" s="1"/>
    </row>
    <row r="1683" spans="25:25" ht="14.25">
      <c r="Y1683" s="1"/>
    </row>
    <row r="1684" spans="25:25" ht="14.25">
      <c r="Y1684" s="1"/>
    </row>
    <row r="1685" spans="25:25" ht="14.25">
      <c r="Y1685" s="1"/>
    </row>
    <row r="1686" spans="25:25" ht="14.25">
      <c r="Y1686" s="1"/>
    </row>
    <row r="1687" spans="25:25" ht="14.25">
      <c r="Y1687" s="1"/>
    </row>
    <row r="1688" spans="25:25" ht="14.25">
      <c r="Y1688" s="1"/>
    </row>
    <row r="1689" spans="25:25" ht="14.25">
      <c r="Y1689" s="1"/>
    </row>
    <row r="1690" spans="25:25" ht="14.25">
      <c r="Y1690" s="1"/>
    </row>
    <row r="1691" spans="25:25" ht="14.25">
      <c r="Y1691" s="1"/>
    </row>
    <row r="1692" spans="25:25" ht="14.25">
      <c r="Y1692" s="1"/>
    </row>
    <row r="1693" spans="25:25" ht="14.25">
      <c r="Y1693" s="1"/>
    </row>
    <row r="1694" spans="25:25" ht="14.25">
      <c r="Y1694" s="1"/>
    </row>
    <row r="1695" spans="25:25" ht="14.25">
      <c r="Y1695" s="1"/>
    </row>
    <row r="1696" spans="25:25" ht="14.25">
      <c r="Y1696" s="1"/>
    </row>
    <row r="1697" spans="25:25" ht="14.25">
      <c r="Y1697" s="1"/>
    </row>
    <row r="1698" spans="25:25" ht="14.25">
      <c r="Y1698" s="1"/>
    </row>
    <row r="1699" spans="25:25" ht="14.25">
      <c r="Y1699" s="1"/>
    </row>
    <row r="1700" spans="25:25" ht="14.25">
      <c r="Y1700" s="1"/>
    </row>
    <row r="1701" spans="25:25" ht="14.25">
      <c r="Y1701" s="1"/>
    </row>
    <row r="1702" spans="25:25" ht="14.25">
      <c r="Y1702" s="1"/>
    </row>
    <row r="1703" spans="25:25" ht="14.25">
      <c r="Y1703" s="1"/>
    </row>
    <row r="1704" spans="25:25" ht="14.25">
      <c r="Y1704" s="1"/>
    </row>
    <row r="1705" spans="25:25" ht="14.25">
      <c r="Y1705" s="1"/>
    </row>
    <row r="1706" spans="25:25" ht="14.25">
      <c r="Y1706" s="1"/>
    </row>
    <row r="1707" spans="25:25" ht="14.25">
      <c r="Y1707" s="1"/>
    </row>
    <row r="1708" spans="25:25" ht="14.25">
      <c r="Y1708" s="1"/>
    </row>
    <row r="1709" spans="25:25" ht="14.25">
      <c r="Y1709" s="1"/>
    </row>
    <row r="1710" spans="25:25" ht="14.25">
      <c r="Y1710" s="1"/>
    </row>
    <row r="1711" spans="25:25" ht="14.25">
      <c r="Y1711" s="1"/>
    </row>
    <row r="1712" spans="25:25" ht="14.25">
      <c r="Y1712" s="1"/>
    </row>
    <row r="1713" spans="25:25" ht="14.25">
      <c r="Y1713" s="1"/>
    </row>
    <row r="1714" spans="25:25" ht="14.25">
      <c r="Y1714" s="1"/>
    </row>
    <row r="1715" spans="25:25" ht="14.25">
      <c r="Y1715" s="1"/>
    </row>
    <row r="1716" spans="25:25" thickBot="1">
      <c r="Y1716" s="1"/>
    </row>
  </sheetData>
  <mergeCells count="104">
    <mergeCell ref="A1:A2"/>
    <mergeCell ref="D1:D2"/>
    <mergeCell ref="M1:N1"/>
    <mergeCell ref="O2:W2"/>
    <mergeCell ref="Y2:AH2"/>
    <mergeCell ref="AI2:AJ2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  <mergeCell ref="S3:S6"/>
    <mergeCell ref="T3:T6"/>
    <mergeCell ref="U3:U6"/>
    <mergeCell ref="V3:V6"/>
    <mergeCell ref="W3:W6"/>
    <mergeCell ref="Y3:Y6"/>
    <mergeCell ref="M3:M4"/>
    <mergeCell ref="N3:N4"/>
    <mergeCell ref="O3:O6"/>
    <mergeCell ref="P3:P6"/>
    <mergeCell ref="Q3:Q6"/>
    <mergeCell ref="R3:R6"/>
    <mergeCell ref="M5:M6"/>
    <mergeCell ref="N5:N6"/>
    <mergeCell ref="AF3:AF6"/>
    <mergeCell ref="AG3:AG6"/>
    <mergeCell ref="AH3:AH6"/>
    <mergeCell ref="AI3:AI6"/>
    <mergeCell ref="AJ3:AJ6"/>
    <mergeCell ref="Z3:Z6"/>
    <mergeCell ref="AA3:AA6"/>
    <mergeCell ref="AB3:AB6"/>
    <mergeCell ref="AC3:AC6"/>
    <mergeCell ref="AD3:AD6"/>
    <mergeCell ref="AE3:AE6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F5:F6"/>
    <mergeCell ref="I7:I10"/>
    <mergeCell ref="J7:J10"/>
    <mergeCell ref="K7:K10"/>
    <mergeCell ref="L7:L10"/>
    <mergeCell ref="M7:M10"/>
    <mergeCell ref="N7:N10"/>
    <mergeCell ref="A7:A10"/>
    <mergeCell ref="B7:B10"/>
    <mergeCell ref="C7:C10"/>
    <mergeCell ref="D7:D10"/>
    <mergeCell ref="E7:G8"/>
    <mergeCell ref="H7:H10"/>
    <mergeCell ref="E9:G9"/>
    <mergeCell ref="AL2:AT2"/>
    <mergeCell ref="BI2:BQ2"/>
    <mergeCell ref="AL3:AL6"/>
    <mergeCell ref="AM3:AM6"/>
    <mergeCell ref="AN3:AN6"/>
    <mergeCell ref="AO3:AP4"/>
    <mergeCell ref="AQ3:AQ6"/>
    <mergeCell ref="AR3:AR6"/>
    <mergeCell ref="AS3:AS6"/>
    <mergeCell ref="AT3:AT6"/>
    <mergeCell ref="BO3:BO6"/>
    <mergeCell ref="BP3:BP6"/>
    <mergeCell ref="BQ3:BQ6"/>
    <mergeCell ref="AO5:AO6"/>
    <mergeCell ref="AP5:AP6"/>
    <mergeCell ref="BL5:BL6"/>
    <mergeCell ref="BM5:BM6"/>
    <mergeCell ref="BE3:BE6"/>
    <mergeCell ref="BF3:BF6"/>
    <mergeCell ref="BI3:BI6"/>
    <mergeCell ref="BJ3:BJ6"/>
    <mergeCell ref="BK3:BK6"/>
    <mergeCell ref="BL3:BM4"/>
    <mergeCell ref="BN3:BN6"/>
    <mergeCell ref="BF2:BG2"/>
    <mergeCell ref="BG3:BG6"/>
    <mergeCell ref="AV2:BE2"/>
    <mergeCell ref="AV3:AV6"/>
    <mergeCell ref="AW3:AW6"/>
    <mergeCell ref="AX3:AX6"/>
    <mergeCell ref="AY3:AY6"/>
    <mergeCell ref="AZ3:AZ6"/>
    <mergeCell ref="BA3:BA6"/>
    <mergeCell ref="BB3:BB6"/>
    <mergeCell ref="BC3:BC6"/>
    <mergeCell ref="BD3:BD6"/>
  </mergeCells>
  <conditionalFormatting sqref="O8:BQ8">
    <cfRule type="cellIs" dxfId="101" priority="22" stopIfTrue="1" operator="equal">
      <formula>0</formula>
    </cfRule>
    <cfRule type="cellIs" dxfId="100" priority="23" stopIfTrue="1" operator="lessThanOrEqual">
      <formula>$A$511</formula>
    </cfRule>
    <cfRule type="cellIs" dxfId="99" priority="24" stopIfTrue="1" operator="greaterThan">
      <formula>$A$511</formula>
    </cfRule>
  </conditionalFormatting>
  <conditionalFormatting sqref="Y1:BQ1">
    <cfRule type="cellIs" dxfId="98" priority="19" stopIfTrue="1" operator="equal">
      <formula>0</formula>
    </cfRule>
    <cfRule type="cellIs" dxfId="97" priority="20" stopIfTrue="1" operator="greaterThanOrEqual">
      <formula>$B$511</formula>
    </cfRule>
    <cfRule type="cellIs" dxfId="96" priority="21" stopIfTrue="1" operator="greaterThan">
      <formula>$B$511</formula>
    </cfRule>
  </conditionalFormatting>
  <dataValidations count="4">
    <dataValidation type="custom" allowBlank="1" showInputMessage="1" showErrorMessage="1" sqref="AI11:AK200">
      <formula1>OR(AI11="غ",AI11&lt;=10)</formula1>
    </dataValidation>
    <dataValidation type="custom" allowBlank="1" showInputMessage="1" showErrorMessage="1" sqref="AF11:AG200">
      <formula1>OR(AF11="غ",AF11&lt;=100)</formula1>
    </dataValidation>
    <dataValidation type="custom" allowBlank="1" showInputMessage="1" showErrorMessage="1" sqref="Y11:AE200 AH11:AH200">
      <formula1>OR(Y11="غ",Y11&lt;=50)</formula1>
    </dataValidation>
    <dataValidation errorStyle="warning" allowBlank="1" showInputMessage="1" showErrorMessage="1" sqref="A1:A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8"/>
  <dimension ref="A1:AB696"/>
  <sheetViews>
    <sheetView rightToLeft="1" tabSelected="1" view="pageBreakPreview" zoomScale="78" zoomScaleSheetLayoutView="78" workbookViewId="0">
      <selection activeCell="W21" sqref="W21"/>
    </sheetView>
  </sheetViews>
  <sheetFormatPr defaultRowHeight="14.25"/>
  <cols>
    <col min="1" max="1" width="2.5" customWidth="1"/>
    <col min="3" max="3" width="14.625" customWidth="1"/>
    <col min="14" max="14" width="10.5" bestFit="1" customWidth="1"/>
    <col min="15" max="15" width="5.875" customWidth="1"/>
    <col min="16" max="16" width="7.5" style="1" customWidth="1"/>
    <col min="17" max="17" width="6.75" customWidth="1"/>
    <col min="18" max="18" width="6.25" style="389" customWidth="1"/>
    <col min="19" max="20" width="7.375" style="374" customWidth="1"/>
    <col min="21" max="21" width="6.25" style="374" customWidth="1"/>
    <col min="22" max="22" width="7" style="374" bestFit="1" customWidth="1"/>
    <col min="23" max="23" width="4.5" style="374" customWidth="1"/>
    <col min="24" max="24" width="7.25" style="374" customWidth="1"/>
    <col min="25" max="27" width="9" style="374"/>
    <col min="28" max="28" width="9" style="365"/>
  </cols>
  <sheetData>
    <row r="1" spans="1:28" ht="18.75" thickBot="1">
      <c r="A1" s="491" t="s">
        <v>178</v>
      </c>
      <c r="B1" s="491"/>
      <c r="C1" s="390">
        <f>INDEX(R1:R589,MATCH(A2,R1:R589,1))</f>
        <v>7</v>
      </c>
      <c r="D1" s="128"/>
      <c r="E1" s="128"/>
      <c r="F1" s="128"/>
      <c r="G1" s="492"/>
      <c r="H1" s="492"/>
      <c r="I1" s="128"/>
      <c r="J1" s="128"/>
      <c r="K1" s="128"/>
      <c r="L1" s="128"/>
      <c r="M1" s="493" t="s">
        <v>179</v>
      </c>
      <c r="N1" s="494"/>
      <c r="O1" s="128"/>
      <c r="P1" s="173"/>
      <c r="Q1" s="129"/>
      <c r="R1" s="369">
        <v>1</v>
      </c>
      <c r="S1" s="370"/>
      <c r="T1" s="370"/>
      <c r="U1" s="370"/>
      <c r="V1" s="371"/>
      <c r="W1" s="372"/>
      <c r="X1" s="373"/>
      <c r="Y1" s="373"/>
    </row>
    <row r="2" spans="1:28" ht="18.75" thickBot="1">
      <c r="A2" s="495">
        <f>COUNT(شيت!$A$11:$A$510)</f>
        <v>7</v>
      </c>
      <c r="B2" s="495"/>
      <c r="C2" s="391"/>
      <c r="D2" s="128"/>
      <c r="E2" s="128"/>
      <c r="F2" s="128"/>
      <c r="G2" s="492"/>
      <c r="H2" s="492"/>
      <c r="I2" s="130"/>
      <c r="J2" s="128"/>
      <c r="K2" s="128"/>
      <c r="L2" s="128"/>
      <c r="M2" s="128"/>
      <c r="N2" s="128"/>
      <c r="O2" s="128"/>
      <c r="P2" s="173"/>
      <c r="Q2" s="131"/>
      <c r="R2" s="369">
        <v>4</v>
      </c>
      <c r="S2" s="370"/>
      <c r="T2" s="370"/>
      <c r="U2" s="370"/>
      <c r="V2" s="371"/>
      <c r="W2" s="370"/>
      <c r="X2" s="373"/>
      <c r="Y2" s="373"/>
    </row>
    <row r="3" spans="1:28" ht="18.75" thickBot="1">
      <c r="A3" s="128"/>
      <c r="B3" s="128"/>
      <c r="C3" s="128"/>
      <c r="D3" s="128"/>
      <c r="E3" s="128"/>
      <c r="F3" s="128"/>
      <c r="G3" s="496">
        <v>10</v>
      </c>
      <c r="H3" s="497"/>
      <c r="I3" s="132"/>
      <c r="J3" s="128"/>
      <c r="K3" s="128"/>
      <c r="L3" s="128"/>
      <c r="M3" s="128"/>
      <c r="N3" s="128"/>
      <c r="O3" s="128"/>
      <c r="P3" s="173"/>
      <c r="Q3" s="131"/>
      <c r="R3" s="369">
        <v>7</v>
      </c>
      <c r="S3" s="370"/>
      <c r="T3" s="370"/>
      <c r="U3" s="370"/>
      <c r="V3" s="371"/>
      <c r="W3" s="370"/>
      <c r="X3" s="373"/>
      <c r="Y3" s="373"/>
    </row>
    <row r="4" spans="1:28" ht="18.75" thickBo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493" t="s">
        <v>103</v>
      </c>
      <c r="N4" s="494"/>
      <c r="O4" s="128"/>
      <c r="P4" s="173"/>
      <c r="Q4" s="129"/>
      <c r="R4" s="369">
        <v>10</v>
      </c>
      <c r="S4" s="370"/>
      <c r="T4" s="370"/>
      <c r="U4" s="370"/>
      <c r="V4" s="371"/>
      <c r="W4" s="370"/>
      <c r="X4" s="373"/>
      <c r="Y4" s="373"/>
    </row>
    <row r="5" spans="1:28" ht="18.75" thickBo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73"/>
      <c r="Q5" s="129"/>
      <c r="R5" s="369">
        <v>13</v>
      </c>
      <c r="S5" s="370"/>
      <c r="T5" s="370"/>
      <c r="U5" s="370"/>
      <c r="V5" s="371"/>
      <c r="W5" s="370"/>
      <c r="X5" s="373"/>
      <c r="Y5" s="373"/>
    </row>
    <row r="6" spans="1:28" ht="19.5" thickTop="1" thickBot="1">
      <c r="A6" s="133"/>
      <c r="B6" s="134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/>
      <c r="P6" s="150"/>
      <c r="Q6" s="137"/>
      <c r="R6" s="369">
        <v>16</v>
      </c>
      <c r="S6" s="368"/>
      <c r="T6" s="368"/>
      <c r="U6" s="368"/>
      <c r="V6" s="375"/>
      <c r="W6" s="368"/>
      <c r="X6" s="373"/>
      <c r="Y6" s="373"/>
    </row>
    <row r="7" spans="1:28" ht="18">
      <c r="A7" s="138"/>
      <c r="B7" s="139"/>
      <c r="C7" s="140"/>
      <c r="D7" s="140"/>
      <c r="E7" s="140"/>
      <c r="F7" s="140"/>
      <c r="G7" s="141"/>
      <c r="H7" s="498" t="s">
        <v>180</v>
      </c>
      <c r="I7" s="499"/>
      <c r="J7" s="499"/>
      <c r="K7" s="500"/>
      <c r="L7" s="140"/>
      <c r="M7" s="140"/>
      <c r="N7" s="140"/>
      <c r="O7" s="166"/>
      <c r="P7" s="151"/>
      <c r="Q7" s="137"/>
      <c r="R7" s="369">
        <v>19</v>
      </c>
      <c r="S7" s="368"/>
      <c r="T7" s="368"/>
      <c r="U7" s="368"/>
      <c r="V7" s="376">
        <f>شيت!B11</f>
        <v>101</v>
      </c>
      <c r="W7" s="377" t="str">
        <f>شيت!C11</f>
        <v xml:space="preserve">ابتهال يوسف ابو جبل مهنى </v>
      </c>
      <c r="X7" s="373"/>
      <c r="Y7" s="373"/>
    </row>
    <row r="8" spans="1:28" ht="30.75" thickBot="1">
      <c r="A8" s="138"/>
      <c r="B8" s="139"/>
      <c r="C8" s="490" t="str">
        <f>'بيانات أساسية'!Z3</f>
        <v>ادارة أسيوط التعليمية</v>
      </c>
      <c r="D8" s="490"/>
      <c r="E8" s="490"/>
      <c r="F8" s="141"/>
      <c r="G8" s="141"/>
      <c r="H8" s="501"/>
      <c r="I8" s="502"/>
      <c r="J8" s="502"/>
      <c r="K8" s="503"/>
      <c r="L8" s="504"/>
      <c r="M8" s="505"/>
      <c r="N8" s="506"/>
      <c r="O8" s="507"/>
      <c r="P8" s="151"/>
      <c r="Q8" s="137"/>
      <c r="R8" s="369">
        <v>22</v>
      </c>
      <c r="S8" s="368"/>
      <c r="T8" s="368"/>
      <c r="U8" s="368"/>
      <c r="V8" s="376">
        <f>شيت!B12</f>
        <v>102</v>
      </c>
      <c r="W8" s="377" t="str">
        <f>شيت!C12</f>
        <v xml:space="preserve">اسماء حسن عبد الرحيم مطاوع </v>
      </c>
      <c r="X8" s="373"/>
      <c r="Y8" s="373"/>
    </row>
    <row r="9" spans="1:28" ht="20.25">
      <c r="A9" s="138"/>
      <c r="B9" s="139"/>
      <c r="C9" s="490" t="str">
        <f>'بيانات أساسية'!Z4</f>
        <v>مدرسة الجيش الإعدادية بمنقباد</v>
      </c>
      <c r="D9" s="490"/>
      <c r="E9" s="490"/>
      <c r="F9" s="140"/>
      <c r="G9" s="141"/>
      <c r="H9" s="141"/>
      <c r="I9" s="141"/>
      <c r="J9" s="141"/>
      <c r="K9" s="141"/>
      <c r="L9" s="141"/>
      <c r="M9" s="140"/>
      <c r="N9" s="140"/>
      <c r="O9" s="167"/>
      <c r="P9" s="151"/>
      <c r="Q9" s="137"/>
      <c r="R9" s="369">
        <v>25</v>
      </c>
      <c r="S9" s="368"/>
      <c r="T9" s="368"/>
      <c r="U9" s="368"/>
      <c r="V9" s="376">
        <f>شيت!B13</f>
        <v>103</v>
      </c>
      <c r="W9" s="377" t="str">
        <f>شيت!C13</f>
        <v xml:space="preserve">اسماء دياب خليفه عبد المعبود </v>
      </c>
      <c r="X9" s="373"/>
      <c r="Y9" s="373"/>
    </row>
    <row r="10" spans="1:28" ht="26.25">
      <c r="A10" s="143"/>
      <c r="B10" s="139"/>
      <c r="C10" s="140"/>
      <c r="D10" s="144"/>
      <c r="E10" s="144"/>
      <c r="F10" s="508" t="str">
        <f>'بيانات أساسية'!Z9</f>
        <v>2014/2013</v>
      </c>
      <c r="G10" s="508"/>
      <c r="H10" s="508"/>
      <c r="I10" s="508"/>
      <c r="J10" s="508"/>
      <c r="K10" s="508"/>
      <c r="L10" s="508"/>
      <c r="M10" s="508"/>
      <c r="N10" s="508"/>
      <c r="O10" s="168"/>
      <c r="P10" s="174"/>
      <c r="Q10" s="137"/>
      <c r="R10" s="369">
        <v>28</v>
      </c>
      <c r="S10" s="368"/>
      <c r="T10" s="368"/>
      <c r="U10" s="368"/>
      <c r="V10" s="376">
        <f>شيت!B14</f>
        <v>104</v>
      </c>
      <c r="W10" s="377" t="str">
        <f>شيت!C14</f>
        <v xml:space="preserve">اسماء سعد معتمد ابو العلا </v>
      </c>
      <c r="X10" s="373"/>
      <c r="Y10" s="373"/>
    </row>
    <row r="11" spans="1:28" s="182" customFormat="1" ht="21" thickBot="1">
      <c r="A11" s="176"/>
      <c r="B11" s="177"/>
      <c r="C11" s="178" t="s">
        <v>194</v>
      </c>
      <c r="D11" s="509" t="str">
        <f>IF(G3&gt;A2,"",IF(G3&gt;A2,"",LOOKUP(G3,شيت!A11:A510,شيت!C11:C510)))</f>
        <v/>
      </c>
      <c r="E11" s="509"/>
      <c r="F11" s="509"/>
      <c r="G11" s="509"/>
      <c r="H11" s="509"/>
      <c r="I11" s="179"/>
      <c r="J11" s="180"/>
      <c r="K11" s="180"/>
      <c r="L11" s="490" t="s">
        <v>181</v>
      </c>
      <c r="M11" s="490"/>
      <c r="N11" s="189" t="str">
        <f>IF(G3&gt;A2,"",LOOKUP(G3,شيت!A11:A510,شيت!B11:B510))</f>
        <v/>
      </c>
      <c r="O11" s="190"/>
      <c r="P11" s="189"/>
      <c r="Q11" s="189"/>
      <c r="R11" s="378"/>
      <c r="S11" s="379"/>
      <c r="T11" s="379"/>
      <c r="U11" s="379"/>
      <c r="V11" s="380">
        <f>شيت!B15</f>
        <v>105</v>
      </c>
      <c r="W11" s="381" t="str">
        <f>شيت!C15</f>
        <v>اسماء مصطفى عبد المتين حسانين</v>
      </c>
      <c r="X11" s="382"/>
      <c r="Y11" s="382"/>
      <c r="Z11" s="383"/>
      <c r="AA11" s="383"/>
      <c r="AB11" s="366"/>
    </row>
    <row r="12" spans="1:28" ht="66.75" customHeight="1" thickTop="1">
      <c r="A12" s="138"/>
      <c r="B12" s="146"/>
      <c r="C12" s="513" t="s">
        <v>182</v>
      </c>
      <c r="D12" s="511" t="s">
        <v>183</v>
      </c>
      <c r="E12" s="511" t="s">
        <v>184</v>
      </c>
      <c r="F12" s="511" t="s">
        <v>123</v>
      </c>
      <c r="G12" s="511" t="s">
        <v>124</v>
      </c>
      <c r="H12" s="511" t="s">
        <v>125</v>
      </c>
      <c r="I12" s="511" t="s">
        <v>185</v>
      </c>
      <c r="J12" s="511" t="s">
        <v>186</v>
      </c>
      <c r="K12" s="511" t="s">
        <v>187</v>
      </c>
      <c r="L12" s="511" t="s">
        <v>188</v>
      </c>
      <c r="M12" s="511" t="s">
        <v>189</v>
      </c>
      <c r="N12" s="511" t="s">
        <v>190</v>
      </c>
      <c r="O12" s="169"/>
      <c r="P12" s="151"/>
      <c r="Q12" s="367"/>
      <c r="R12" s="369">
        <v>34</v>
      </c>
      <c r="S12" s="368"/>
      <c r="T12" s="368"/>
      <c r="U12" s="368"/>
      <c r="V12" s="376">
        <f>شيت!B16</f>
        <v>106</v>
      </c>
      <c r="W12" s="377" t="str">
        <f>شيت!C16</f>
        <v xml:space="preserve">اسماء هانى فتحى محمد </v>
      </c>
      <c r="X12" s="373"/>
      <c r="Y12" s="373"/>
    </row>
    <row r="13" spans="1:28" ht="18.75" thickBot="1">
      <c r="A13" s="138"/>
      <c r="B13" s="147"/>
      <c r="C13" s="514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12"/>
      <c r="O13" s="170"/>
      <c r="P13" s="151"/>
      <c r="Q13" s="137"/>
      <c r="R13" s="369">
        <v>37</v>
      </c>
      <c r="S13" s="368"/>
      <c r="T13" s="368"/>
      <c r="U13" s="368"/>
      <c r="V13" s="376">
        <f>شيت!B17</f>
        <v>107</v>
      </c>
      <c r="W13" s="377" t="str">
        <f>شيت!C17</f>
        <v xml:space="preserve">الاء عبد العظيم محمد محمد </v>
      </c>
      <c r="X13" s="373"/>
      <c r="Y13" s="373"/>
    </row>
    <row r="14" spans="1:28" ht="26.1" customHeight="1" thickTop="1" thickBot="1">
      <c r="A14" s="138"/>
      <c r="B14" s="147"/>
      <c r="C14" s="148" t="s">
        <v>191</v>
      </c>
      <c r="D14" s="164">
        <v>100</v>
      </c>
      <c r="E14" s="165">
        <v>100</v>
      </c>
      <c r="F14" s="165">
        <v>100</v>
      </c>
      <c r="G14" s="165">
        <v>100</v>
      </c>
      <c r="H14" s="165">
        <v>100</v>
      </c>
      <c r="I14" s="165">
        <v>100</v>
      </c>
      <c r="J14" s="165">
        <v>100</v>
      </c>
      <c r="K14" s="165">
        <v>100</v>
      </c>
      <c r="L14" s="165">
        <v>100</v>
      </c>
      <c r="M14" s="165">
        <f>SUM(D14:L14)</f>
        <v>900</v>
      </c>
      <c r="N14" s="165">
        <v>100</v>
      </c>
      <c r="O14" s="170"/>
      <c r="P14" s="151"/>
      <c r="Q14" s="137"/>
      <c r="R14" s="369">
        <v>40</v>
      </c>
      <c r="S14" s="368"/>
      <c r="T14" s="368"/>
      <c r="U14" s="368"/>
      <c r="V14" s="376" t="str">
        <f>شيت!B18</f>
        <v/>
      </c>
      <c r="W14" s="377" t="str">
        <f>شيت!C18</f>
        <v/>
      </c>
      <c r="X14" s="373"/>
      <c r="Y14" s="373"/>
    </row>
    <row r="15" spans="1:28" ht="26.1" customHeight="1" thickTop="1" thickBot="1">
      <c r="A15" s="138"/>
      <c r="B15" s="147"/>
      <c r="C15" s="148" t="s">
        <v>192</v>
      </c>
      <c r="D15" s="191" t="str">
        <f>IF(G3&gt;A2,"",LOOKUP($G$3,شيت!$A$11:$A$510,شيت!$Q$11:$Q$510))</f>
        <v/>
      </c>
      <c r="E15" s="191" t="str">
        <f>IF(G3&gt;A2,"",LOOKUP($G$3,شيت!$A$11:$A$510,شيت!$AA$11:$AA$510))</f>
        <v/>
      </c>
      <c r="F15" s="191" t="str">
        <f>IF(G3&gt;A2,"",LOOKUP($G$3,شيت!$A$11:$A$510,شيت!$AK$11:$AK$510))</f>
        <v/>
      </c>
      <c r="G15" s="191" t="str">
        <f>IF(G3&gt;A2,"",LOOKUP($G$3,شيت!$A$11:$A$510,شيت!$AV$11:$AV$510))</f>
        <v/>
      </c>
      <c r="H15" s="191" t="str">
        <f>IF(G3&gt;A2,"",LOOKUP($G$3,شيت!$A$11:$A$510,شيت!$BI$11:$BI$510))</f>
        <v/>
      </c>
      <c r="I15" s="191" t="str">
        <f>IF(G3&gt;A2,"",LOOKUP($G$3,شيت!$A$11:$A$510,شيت!$BU$11:$BU$510))</f>
        <v/>
      </c>
      <c r="J15" s="191" t="str">
        <f>IF(G3&gt;A2,"",LOOKUP($G$3,شيت!$A$11:$A$510,شيت!$CF$11:$CF$510))</f>
        <v/>
      </c>
      <c r="K15" s="191" t="str">
        <f>IF(G3&gt;A2,"",LOOKUP($G$3,شيت!$A$11:$A$510,شيت!$CP$11:$CP$510))</f>
        <v/>
      </c>
      <c r="L15" s="191" t="str">
        <f>IF(G3&gt;A2,"",LOOKUP($G$3,شيت!$A$11:$A$510,شيت!$CV$11:$CV$510))</f>
        <v/>
      </c>
      <c r="M15" s="191" t="str">
        <f>IF(G3&gt;A2,"",LOOKUP($G$3,شيت!$A$11:$A$510,شيت!$DB$11:$DB$510))</f>
        <v/>
      </c>
      <c r="N15" s="191" t="str">
        <f>IF(G3&gt;A2,"",LOOKUP($G$3,شيت!$A$11:$A$510,شيت!$DH$11:$DH$510))</f>
        <v/>
      </c>
      <c r="O15" s="170"/>
      <c r="P15" s="151"/>
      <c r="Q15" s="137"/>
      <c r="R15" s="369">
        <v>43</v>
      </c>
      <c r="S15" s="368"/>
      <c r="T15" s="368"/>
      <c r="U15" s="368"/>
      <c r="V15" s="376" t="str">
        <f>شيت!B19</f>
        <v/>
      </c>
      <c r="W15" s="377" t="str">
        <f>شيت!C19</f>
        <v/>
      </c>
      <c r="X15" s="373"/>
      <c r="Y15" s="373"/>
    </row>
    <row r="16" spans="1:28" ht="26.1" customHeight="1" thickTop="1" thickBot="1">
      <c r="A16" s="138"/>
      <c r="B16" s="147"/>
      <c r="C16" s="148" t="s">
        <v>193</v>
      </c>
      <c r="D16" s="175" t="str">
        <f>IF(G3&gt;A2,"",LOOKUP($G$3,شيت!$A$11:$A$510,شيت!$R$11:$R$510))</f>
        <v/>
      </c>
      <c r="E16" s="175" t="str">
        <f>IF(G3&gt;A2,"",LOOKUP($G$3,شيت!$A$11:$A$510,شيت!$AB$11:$AB$510))</f>
        <v/>
      </c>
      <c r="F16" s="175" t="str">
        <f>IF(G3&gt;A2,"",LOOKUP($G$3,شيت!$A$11:$A$510,شيت!$AL$11:$AL$510))</f>
        <v/>
      </c>
      <c r="G16" s="175" t="str">
        <f>IF(G3&gt;A2,"",LOOKUP($G$3,شيت!$A$11:$A$510,شيت!$AW$11:$AW$510))</f>
        <v/>
      </c>
      <c r="H16" s="175" t="str">
        <f>IF(G3&gt;A2,"",LOOKUP($G$3,شيت!$A$11:$A$510,شيت!$BJ$11:$BJ$510))</f>
        <v/>
      </c>
      <c r="I16" s="175" t="str">
        <f>IF(G3&gt;A2,"",LOOKUP($G$3,شيت!$A$11:$A$510,شيت!$BV$11:$BV$510))</f>
        <v/>
      </c>
      <c r="J16" s="175" t="str">
        <f>IF(G3&gt;A2,"",LOOKUP($G$3,شيت!$A$11:$A$510,شيت!$CG$11:$CG$510))</f>
        <v/>
      </c>
      <c r="K16" s="175" t="str">
        <f>IF(G3&gt;A2,"",LOOKUP($G$3,شيت!$A$11:$A$510,شيت!$CQ$11:$CQ$510))</f>
        <v/>
      </c>
      <c r="L16" s="175" t="str">
        <f>IF(G3&gt;A2,"",LOOKUP($G$3,شيت!$A$11:$A$510,شيت!$CW$11:$CW$510))</f>
        <v/>
      </c>
      <c r="M16" s="175" t="str">
        <f>IF(G3&gt;A2,"",LOOKUP($G$3,شيت!$A$11:$A$510,شيت!$DC$11:$DC$510))</f>
        <v/>
      </c>
      <c r="N16" s="175" t="str">
        <f>IF(G3&gt;A2,"",LOOKUP($G$3,شيت!$A$11:$A$510,شيت!$DI$11:$DI$510))</f>
        <v/>
      </c>
      <c r="O16" s="171"/>
      <c r="P16" s="151"/>
      <c r="Q16" s="137"/>
      <c r="R16" s="369">
        <v>46</v>
      </c>
      <c r="S16" s="368"/>
      <c r="T16" s="368"/>
      <c r="U16" s="368"/>
      <c r="V16" s="376" t="str">
        <f>شيت!B20</f>
        <v/>
      </c>
      <c r="W16" s="377" t="str">
        <f>شيت!C20</f>
        <v/>
      </c>
      <c r="X16" s="373"/>
      <c r="Y16" s="373"/>
    </row>
    <row r="17" spans="1:28" ht="18.75" thickTop="1">
      <c r="A17" s="138"/>
      <c r="B17" s="150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42"/>
      <c r="P17" s="151"/>
      <c r="Q17" s="137"/>
      <c r="R17" s="369">
        <v>49</v>
      </c>
      <c r="S17" s="368"/>
      <c r="T17" s="368"/>
      <c r="U17" s="368"/>
      <c r="V17" s="376" t="str">
        <f>شيت!B21</f>
        <v/>
      </c>
      <c r="W17" s="377" t="str">
        <f>شيت!C21</f>
        <v/>
      </c>
      <c r="X17" s="373"/>
      <c r="Y17" s="373"/>
    </row>
    <row r="18" spans="1:28" ht="18">
      <c r="A18" s="138"/>
      <c r="B18" s="139"/>
      <c r="C18" s="510" t="str">
        <f>'بيانات أساسية'!Y6</f>
        <v>رئيس لجنة النظام والمراقبة</v>
      </c>
      <c r="D18" s="510"/>
      <c r="E18" s="510"/>
      <c r="F18" s="140"/>
      <c r="G18" s="140"/>
      <c r="H18" s="510"/>
      <c r="I18" s="510"/>
      <c r="J18" s="140"/>
      <c r="K18" s="140"/>
      <c r="L18" s="140"/>
      <c r="M18" s="510" t="str">
        <f>'بيانات أساسية'!Y8</f>
        <v>مدير المدرسة</v>
      </c>
      <c r="N18" s="510"/>
      <c r="O18" s="172"/>
      <c r="P18" s="151"/>
      <c r="Q18" s="137"/>
      <c r="R18" s="369">
        <v>52</v>
      </c>
      <c r="S18" s="368"/>
      <c r="T18" s="368"/>
      <c r="U18" s="368"/>
      <c r="V18" s="376" t="str">
        <f>شيت!B22</f>
        <v/>
      </c>
      <c r="W18" s="377" t="str">
        <f>شيت!C22</f>
        <v/>
      </c>
      <c r="X18" s="373"/>
      <c r="Y18" s="373"/>
    </row>
    <row r="19" spans="1:28" ht="18">
      <c r="A19" s="138"/>
      <c r="B19" s="139"/>
      <c r="C19" s="510" t="str">
        <f>'بيانات أساسية'!Z6</f>
        <v>أ / محمد عبد اللاه محمد</v>
      </c>
      <c r="D19" s="510"/>
      <c r="E19" s="510"/>
      <c r="F19" s="140"/>
      <c r="G19" s="140"/>
      <c r="H19" s="510"/>
      <c r="I19" s="510"/>
      <c r="J19" s="140"/>
      <c r="K19" s="140"/>
      <c r="L19" s="140"/>
      <c r="M19" s="510" t="str">
        <f>'بيانات أساسية'!Z8</f>
        <v>أ  /سوسن عبد الرحمن كامل</v>
      </c>
      <c r="N19" s="510"/>
      <c r="O19" s="172"/>
      <c r="P19" s="151"/>
      <c r="Q19" s="137"/>
      <c r="R19" s="369">
        <v>55</v>
      </c>
      <c r="S19" s="368"/>
      <c r="T19" s="368"/>
      <c r="U19" s="368"/>
      <c r="V19" s="376" t="str">
        <f>شيت!B23</f>
        <v/>
      </c>
      <c r="W19" s="377" t="str">
        <f>شيت!C23</f>
        <v/>
      </c>
      <c r="X19" s="373"/>
      <c r="Y19" s="373"/>
    </row>
    <row r="20" spans="1:28" ht="18.95" customHeight="1">
      <c r="A20" s="138"/>
      <c r="B20" s="150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42"/>
      <c r="P20" s="151"/>
      <c r="Q20" s="137"/>
      <c r="R20" s="369">
        <v>58</v>
      </c>
      <c r="S20" s="368"/>
      <c r="T20" s="368"/>
      <c r="U20" s="368"/>
      <c r="V20" s="376" t="str">
        <f>شيت!B24</f>
        <v/>
      </c>
      <c r="W20" s="377" t="str">
        <f>شيت!C24</f>
        <v/>
      </c>
      <c r="X20" s="373"/>
      <c r="Y20" s="373"/>
    </row>
    <row r="21" spans="1:28" ht="18.95" customHeight="1" thickBot="1">
      <c r="A21" s="138"/>
      <c r="B21" s="186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51"/>
      <c r="Q21" s="137"/>
      <c r="R21" s="369">
        <v>61</v>
      </c>
      <c r="S21" s="368"/>
      <c r="T21" s="368"/>
      <c r="U21" s="368"/>
      <c r="V21" s="376" t="str">
        <f>شيت!B25</f>
        <v/>
      </c>
      <c r="W21" s="377" t="str">
        <f>شيت!C25</f>
        <v/>
      </c>
      <c r="X21" s="373"/>
      <c r="Y21" s="373"/>
    </row>
    <row r="22" spans="1:28" ht="18.75" thickBot="1">
      <c r="A22" s="138"/>
      <c r="B22" s="150"/>
      <c r="C22" s="151"/>
      <c r="D22" s="151"/>
      <c r="E22" s="151"/>
      <c r="F22" s="152" t="str">
        <f>IF(G3&gt;=A2,"",G3+1)</f>
        <v/>
      </c>
      <c r="G22" s="145"/>
      <c r="H22" s="151"/>
      <c r="I22" s="151"/>
      <c r="J22" s="151"/>
      <c r="K22" s="151"/>
      <c r="L22" s="151"/>
      <c r="M22" s="151"/>
      <c r="N22" s="151"/>
      <c r="O22" s="142"/>
      <c r="P22" s="151"/>
      <c r="Q22" s="137"/>
      <c r="R22" s="369">
        <v>64</v>
      </c>
      <c r="S22" s="368"/>
      <c r="T22" s="368"/>
      <c r="U22" s="368"/>
      <c r="V22" s="376" t="str">
        <f>شيت!B26</f>
        <v/>
      </c>
      <c r="W22" s="377" t="str">
        <f>شيت!C26</f>
        <v/>
      </c>
      <c r="X22" s="373"/>
      <c r="Y22" s="373"/>
    </row>
    <row r="23" spans="1:28" ht="18">
      <c r="A23" s="138"/>
      <c r="B23" s="139"/>
      <c r="C23" s="140"/>
      <c r="D23" s="140"/>
      <c r="E23" s="140"/>
      <c r="F23" s="140"/>
      <c r="G23" s="141"/>
      <c r="H23" s="498" t="s">
        <v>180</v>
      </c>
      <c r="I23" s="499"/>
      <c r="J23" s="499"/>
      <c r="K23" s="500"/>
      <c r="L23" s="140"/>
      <c r="M23" s="140"/>
      <c r="N23" s="140"/>
      <c r="O23" s="166"/>
      <c r="P23" s="151"/>
      <c r="Q23" s="137"/>
      <c r="R23" s="369">
        <v>67</v>
      </c>
      <c r="S23" s="368"/>
      <c r="T23" s="368"/>
      <c r="U23" s="368"/>
      <c r="V23" s="376" t="str">
        <f>شيت!B27</f>
        <v/>
      </c>
      <c r="W23" s="377" t="str">
        <f>شيت!C27</f>
        <v/>
      </c>
      <c r="X23" s="373"/>
      <c r="Y23" s="373"/>
    </row>
    <row r="24" spans="1:28" ht="30.75" thickBot="1">
      <c r="A24" s="138"/>
      <c r="B24" s="139"/>
      <c r="C24" s="490" t="str">
        <f>'بيانات أساسية'!Z3</f>
        <v>ادارة أسيوط التعليمية</v>
      </c>
      <c r="D24" s="490"/>
      <c r="E24" s="490"/>
      <c r="F24" s="141"/>
      <c r="G24" s="153"/>
      <c r="H24" s="501"/>
      <c r="I24" s="502"/>
      <c r="J24" s="502"/>
      <c r="K24" s="503"/>
      <c r="L24" s="504"/>
      <c r="M24" s="505"/>
      <c r="N24" s="506"/>
      <c r="O24" s="507"/>
      <c r="P24" s="151"/>
      <c r="Q24" s="137"/>
      <c r="R24" s="369">
        <v>70</v>
      </c>
      <c r="S24" s="368"/>
      <c r="T24" s="368"/>
      <c r="U24" s="368"/>
      <c r="V24" s="376" t="str">
        <f>شيت!B28</f>
        <v/>
      </c>
      <c r="W24" s="377" t="str">
        <f>شيت!C28</f>
        <v/>
      </c>
      <c r="X24" s="373"/>
      <c r="Y24" s="373"/>
    </row>
    <row r="25" spans="1:28" ht="20.25">
      <c r="A25" s="138"/>
      <c r="B25" s="139"/>
      <c r="C25" s="490" t="str">
        <f>'بيانات أساسية'!Z4</f>
        <v>مدرسة الجيش الإعدادية بمنقباد</v>
      </c>
      <c r="D25" s="490"/>
      <c r="E25" s="490"/>
      <c r="F25" s="140"/>
      <c r="G25" s="141"/>
      <c r="H25" s="141"/>
      <c r="I25" s="141"/>
      <c r="J25" s="141"/>
      <c r="K25" s="141"/>
      <c r="L25" s="141"/>
      <c r="M25" s="140"/>
      <c r="N25" s="140"/>
      <c r="O25" s="167"/>
      <c r="P25" s="151"/>
      <c r="Q25" s="137"/>
      <c r="R25" s="369">
        <v>73</v>
      </c>
      <c r="S25" s="368"/>
      <c r="T25" s="368"/>
      <c r="U25" s="368"/>
      <c r="V25" s="376" t="str">
        <f>شيت!B29</f>
        <v/>
      </c>
      <c r="W25" s="377" t="str">
        <f>شيت!C29</f>
        <v/>
      </c>
      <c r="X25" s="373"/>
      <c r="Y25" s="373"/>
    </row>
    <row r="26" spans="1:28" ht="26.25">
      <c r="A26" s="143"/>
      <c r="B26" s="139"/>
      <c r="C26" s="140"/>
      <c r="D26" s="144"/>
      <c r="E26" s="144"/>
      <c r="F26" s="508" t="str">
        <f>'بيانات أساسية'!Z9</f>
        <v>2014/2013</v>
      </c>
      <c r="G26" s="508"/>
      <c r="H26" s="508"/>
      <c r="I26" s="508"/>
      <c r="J26" s="508"/>
      <c r="K26" s="508"/>
      <c r="L26" s="508"/>
      <c r="M26" s="508"/>
      <c r="N26" s="508"/>
      <c r="O26" s="168"/>
      <c r="P26" s="174"/>
      <c r="Q26" s="137"/>
      <c r="R26" s="369">
        <v>76</v>
      </c>
      <c r="S26" s="368"/>
      <c r="T26" s="368"/>
      <c r="U26" s="368"/>
      <c r="V26" s="376" t="str">
        <f>شيت!B30</f>
        <v/>
      </c>
      <c r="W26" s="377" t="str">
        <f>شيت!C30</f>
        <v/>
      </c>
      <c r="X26" s="373"/>
      <c r="Y26" s="373"/>
    </row>
    <row r="27" spans="1:28" s="182" customFormat="1" ht="21" thickBot="1">
      <c r="A27" s="176"/>
      <c r="B27" s="177"/>
      <c r="C27" s="178" t="str">
        <f>C11</f>
        <v>اسم الطالب :</v>
      </c>
      <c r="D27" s="509" t="str">
        <f>LOOKUP(F22,شيت!A11:A510,شيت!C11:C510)</f>
        <v/>
      </c>
      <c r="E27" s="509"/>
      <c r="F27" s="509"/>
      <c r="G27" s="509"/>
      <c r="H27" s="509"/>
      <c r="I27" s="179"/>
      <c r="J27" s="180"/>
      <c r="K27" s="180"/>
      <c r="L27" s="490" t="s">
        <v>181</v>
      </c>
      <c r="M27" s="490"/>
      <c r="N27" s="183" t="str">
        <f>LOOKUP(F22,شيت!A11:A510,شيت!B11:B510)</f>
        <v/>
      </c>
      <c r="O27" s="184"/>
      <c r="P27" s="185"/>
      <c r="Q27" s="181"/>
      <c r="R27" s="384">
        <v>79</v>
      </c>
      <c r="S27" s="379"/>
      <c r="T27" s="379"/>
      <c r="U27" s="379"/>
      <c r="V27" s="380" t="str">
        <f>شيت!B31</f>
        <v/>
      </c>
      <c r="W27" s="381" t="str">
        <f>شيت!C31</f>
        <v/>
      </c>
      <c r="X27" s="382"/>
      <c r="Y27" s="382"/>
      <c r="Z27" s="383"/>
      <c r="AA27" s="383"/>
      <c r="AB27" s="366"/>
    </row>
    <row r="28" spans="1:28" ht="66.75" customHeight="1" thickTop="1">
      <c r="A28" s="138"/>
      <c r="B28" s="146"/>
      <c r="C28" s="513" t="s">
        <v>182</v>
      </c>
      <c r="D28" s="511" t="s">
        <v>183</v>
      </c>
      <c r="E28" s="511" t="s">
        <v>184</v>
      </c>
      <c r="F28" s="511" t="s">
        <v>123</v>
      </c>
      <c r="G28" s="511" t="s">
        <v>124</v>
      </c>
      <c r="H28" s="511" t="s">
        <v>125</v>
      </c>
      <c r="I28" s="511" t="s">
        <v>185</v>
      </c>
      <c r="J28" s="511" t="s">
        <v>186</v>
      </c>
      <c r="K28" s="511" t="s">
        <v>187</v>
      </c>
      <c r="L28" s="511" t="s">
        <v>188</v>
      </c>
      <c r="M28" s="511" t="s">
        <v>189</v>
      </c>
      <c r="N28" s="511" t="s">
        <v>190</v>
      </c>
      <c r="O28" s="169"/>
      <c r="P28" s="151"/>
      <c r="Q28" s="137"/>
      <c r="R28" s="369">
        <v>82</v>
      </c>
      <c r="S28" s="368"/>
      <c r="T28" s="368"/>
      <c r="U28" s="368"/>
      <c r="V28" s="376" t="str">
        <f>شيت!B32</f>
        <v/>
      </c>
      <c r="W28" s="377" t="str">
        <f>شيت!C32</f>
        <v/>
      </c>
      <c r="X28" s="373"/>
      <c r="Y28" s="373"/>
    </row>
    <row r="29" spans="1:28" ht="18.75" thickBot="1">
      <c r="A29" s="138"/>
      <c r="B29" s="147"/>
      <c r="C29" s="514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146"/>
      <c r="P29" s="151"/>
      <c r="Q29" s="137"/>
      <c r="R29" s="369">
        <v>85</v>
      </c>
      <c r="S29" s="368"/>
      <c r="T29" s="368"/>
      <c r="U29" s="368"/>
      <c r="V29" s="376" t="str">
        <f>شيت!B33</f>
        <v/>
      </c>
      <c r="W29" s="377" t="str">
        <f>شيت!C33</f>
        <v/>
      </c>
      <c r="X29" s="373"/>
      <c r="Y29" s="373"/>
    </row>
    <row r="30" spans="1:28" ht="26.1" customHeight="1" thickTop="1" thickBot="1">
      <c r="A30" s="138"/>
      <c r="B30" s="147"/>
      <c r="C30" s="148" t="s">
        <v>191</v>
      </c>
      <c r="D30" s="164">
        <v>100</v>
      </c>
      <c r="E30" s="165">
        <v>100</v>
      </c>
      <c r="F30" s="165">
        <v>100</v>
      </c>
      <c r="G30" s="165">
        <v>100</v>
      </c>
      <c r="H30" s="165">
        <v>100</v>
      </c>
      <c r="I30" s="165">
        <v>100</v>
      </c>
      <c r="J30" s="165">
        <v>100</v>
      </c>
      <c r="K30" s="165">
        <v>100</v>
      </c>
      <c r="L30" s="165">
        <v>100</v>
      </c>
      <c r="M30" s="165">
        <f>SUM(D30:L30)</f>
        <v>900</v>
      </c>
      <c r="N30" s="165">
        <v>100</v>
      </c>
      <c r="O30" s="146"/>
      <c r="P30" s="151"/>
      <c r="Q30" s="137"/>
      <c r="R30" s="369">
        <v>88</v>
      </c>
      <c r="S30" s="368"/>
      <c r="T30" s="368"/>
      <c r="U30" s="368"/>
      <c r="V30" s="376" t="str">
        <f>شيت!B34</f>
        <v/>
      </c>
      <c r="W30" s="377" t="str">
        <f>شيت!C34</f>
        <v/>
      </c>
      <c r="X30" s="373"/>
      <c r="Y30" s="373"/>
    </row>
    <row r="31" spans="1:28" ht="26.1" customHeight="1" thickTop="1" thickBot="1">
      <c r="A31" s="138"/>
      <c r="B31" s="147"/>
      <c r="C31" s="148" t="s">
        <v>192</v>
      </c>
      <c r="D31" s="191" t="str">
        <f>LOOKUP(F22,شيت!A11:A510,شيت!Q11:Q510)</f>
        <v/>
      </c>
      <c r="E31" s="191" t="str">
        <f>LOOKUP(F22,شيت!A11:A510,شيت!AA11:AA510)</f>
        <v/>
      </c>
      <c r="F31" s="191" t="str">
        <f>LOOKUP(F22,شيت!A11:A510,شيت!AK11:AK510)</f>
        <v/>
      </c>
      <c r="G31" s="191" t="str">
        <f>LOOKUP(F22,شيت!A11:A510,شيت!AV11:AV510)</f>
        <v/>
      </c>
      <c r="H31" s="191" t="str">
        <f>LOOKUP(F22,شيت!A11:A510,شيت!BI11:BI510)</f>
        <v/>
      </c>
      <c r="I31" s="191" t="str">
        <f>LOOKUP(F22,شيت!A11:A510,شيت!BU11:BU510)</f>
        <v/>
      </c>
      <c r="J31" s="191" t="str">
        <f>LOOKUP(F22,شيت!A11:A510,شيت!CF11:CF510)</f>
        <v/>
      </c>
      <c r="K31" s="191" t="str">
        <f>LOOKUP(F22,شيت!A11:A510,شيت!CP11:CP510)</f>
        <v/>
      </c>
      <c r="L31" s="191" t="str">
        <f>LOOKUP(F22,شيت!A11:A510,شيت!CV11:CV510)</f>
        <v/>
      </c>
      <c r="M31" s="191" t="str">
        <f>LOOKUP(F22,شيت!A11:A510,شيت!DB11:DB510)</f>
        <v/>
      </c>
      <c r="N31" s="191" t="str">
        <f>LOOKUP(F22,شيت!A11:A510,شيت!DH11:DH510)</f>
        <v/>
      </c>
      <c r="O31" s="146"/>
      <c r="P31" s="151"/>
      <c r="Q31" s="137"/>
      <c r="R31" s="369">
        <v>91</v>
      </c>
      <c r="S31" s="368"/>
      <c r="T31" s="368"/>
      <c r="U31" s="368"/>
      <c r="V31" s="376" t="str">
        <f>شيت!B35</f>
        <v/>
      </c>
      <c r="W31" s="377" t="str">
        <f>شيت!C35</f>
        <v/>
      </c>
      <c r="X31" s="373"/>
      <c r="Y31" s="373"/>
    </row>
    <row r="32" spans="1:28" ht="26.1" customHeight="1" thickTop="1" thickBot="1">
      <c r="A32" s="138"/>
      <c r="B32" s="147"/>
      <c r="C32" s="148" t="s">
        <v>193</v>
      </c>
      <c r="D32" s="149" t="str">
        <f>LOOKUP($F$22,شيت!$A$11:$A$510,شيت!$R$11:$R$510)</f>
        <v/>
      </c>
      <c r="E32" s="149" t="str">
        <f>LOOKUP($F$22,شيت!$A$11:$A$510,شيت!$AB$11:$AB$510)</f>
        <v/>
      </c>
      <c r="F32" s="149" t="str">
        <f>LOOKUP($F$22,شيت!$A$11:$A$510,شيت!$AL$11:$AL$510)</f>
        <v/>
      </c>
      <c r="G32" s="149" t="str">
        <f>LOOKUP($F$22,شيت!$A$11:$A$510,شيت!$AW$11:$AW$510)</f>
        <v/>
      </c>
      <c r="H32" s="149" t="str">
        <f>LOOKUP($F$22,شيت!$A$11:$A$510,شيت!$BJ$11:$BJ$510)</f>
        <v/>
      </c>
      <c r="I32" s="149" t="str">
        <f>LOOKUP($F$22,شيت!$A$11:$A$510,شيت!$BV$11:$BV$510)</f>
        <v/>
      </c>
      <c r="J32" s="149" t="str">
        <f>LOOKUP($F$22,شيت!$A$11:$A$510,شيت!$CG$11:$CG$510)</f>
        <v/>
      </c>
      <c r="K32" s="149" t="str">
        <f>LOOKUP($F$22,شيت!$A$11:$A$510,شيت!$CQ$11:$CQ$510)</f>
        <v/>
      </c>
      <c r="L32" s="149" t="str">
        <f>LOOKUP($F$22,شيت!$A$11:$A$510,شيت!$CW$11:$CW$510)</f>
        <v/>
      </c>
      <c r="M32" s="149" t="str">
        <f>LOOKUP($F$22,شيت!$A$11:$A$510,شيت!$DC$11:$DC$510)</f>
        <v/>
      </c>
      <c r="N32" s="149" t="str">
        <f ca="1">LOOKUP($F$22,شيت!$A$11:$A$511,شيت!$DI$11:$DI$510)</f>
        <v/>
      </c>
      <c r="O32" s="171"/>
      <c r="P32" s="151"/>
      <c r="Q32" s="137"/>
      <c r="R32" s="369">
        <v>94</v>
      </c>
      <c r="S32" s="368"/>
      <c r="T32" s="368"/>
      <c r="U32" s="368"/>
      <c r="V32" s="376" t="str">
        <f>شيت!B36</f>
        <v/>
      </c>
      <c r="W32" s="377" t="str">
        <f>شيت!C36</f>
        <v/>
      </c>
      <c r="X32" s="373"/>
      <c r="Y32" s="373"/>
    </row>
    <row r="33" spans="1:28" ht="18.75" thickTop="1">
      <c r="A33" s="138"/>
      <c r="B33" s="150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42"/>
      <c r="P33" s="151"/>
      <c r="Q33" s="137"/>
      <c r="R33" s="369">
        <v>97</v>
      </c>
      <c r="S33" s="368"/>
      <c r="T33" s="368"/>
      <c r="U33" s="368"/>
      <c r="V33" s="376" t="str">
        <f>شيت!B37</f>
        <v/>
      </c>
      <c r="W33" s="377" t="str">
        <f>شيت!C37</f>
        <v/>
      </c>
      <c r="X33" s="373"/>
      <c r="Y33" s="373"/>
    </row>
    <row r="34" spans="1:28" ht="18">
      <c r="A34" s="138"/>
      <c r="B34" s="139"/>
      <c r="C34" s="510" t="str">
        <f>'بيانات أساسية'!Y6</f>
        <v>رئيس لجنة النظام والمراقبة</v>
      </c>
      <c r="D34" s="510"/>
      <c r="E34" s="510"/>
      <c r="F34" s="140"/>
      <c r="G34" s="140"/>
      <c r="H34" s="510"/>
      <c r="I34" s="510"/>
      <c r="J34" s="140"/>
      <c r="K34" s="140"/>
      <c r="L34" s="140"/>
      <c r="M34" s="510" t="str">
        <f>'بيانات أساسية'!Y8</f>
        <v>مدير المدرسة</v>
      </c>
      <c r="N34" s="510"/>
      <c r="O34" s="172"/>
      <c r="P34" s="151"/>
      <c r="Q34" s="137"/>
      <c r="R34" s="369">
        <v>100</v>
      </c>
      <c r="S34" s="368"/>
      <c r="T34" s="368"/>
      <c r="U34" s="368"/>
      <c r="V34" s="376" t="str">
        <f>شيت!B38</f>
        <v/>
      </c>
      <c r="W34" s="377" t="str">
        <f>شيت!C38</f>
        <v/>
      </c>
      <c r="X34" s="373"/>
      <c r="Y34" s="373"/>
    </row>
    <row r="35" spans="1:28" ht="18">
      <c r="A35" s="138"/>
      <c r="B35" s="139"/>
      <c r="C35" s="510" t="str">
        <f>C19</f>
        <v>أ / محمد عبد اللاه محمد</v>
      </c>
      <c r="D35" s="510"/>
      <c r="E35" s="510"/>
      <c r="F35" s="140"/>
      <c r="G35" s="140"/>
      <c r="H35" s="510"/>
      <c r="I35" s="510"/>
      <c r="J35" s="140"/>
      <c r="K35" s="140"/>
      <c r="L35" s="140"/>
      <c r="M35" s="510" t="str">
        <f>M19</f>
        <v>أ  /سوسن عبد الرحمن كامل</v>
      </c>
      <c r="N35" s="510"/>
      <c r="O35" s="172"/>
      <c r="P35" s="151"/>
      <c r="Q35" s="137"/>
      <c r="R35" s="369">
        <v>103</v>
      </c>
      <c r="S35" s="368"/>
      <c r="T35" s="368"/>
      <c r="U35" s="368"/>
      <c r="V35" s="376" t="str">
        <f>شيت!B39</f>
        <v/>
      </c>
      <c r="W35" s="377" t="str">
        <f>شيت!C39</f>
        <v/>
      </c>
      <c r="X35" s="373"/>
      <c r="Y35" s="373"/>
    </row>
    <row r="36" spans="1:28" ht="18.95" customHeight="1" thickBot="1">
      <c r="A36" s="138"/>
      <c r="B36" s="186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8"/>
      <c r="P36" s="151"/>
      <c r="Q36" s="137"/>
      <c r="R36" s="369">
        <v>106</v>
      </c>
      <c r="S36" s="368"/>
      <c r="T36" s="368"/>
      <c r="U36" s="368"/>
      <c r="V36" s="376" t="str">
        <f>شيت!B40</f>
        <v/>
      </c>
      <c r="W36" s="377" t="str">
        <f>شيت!C40</f>
        <v/>
      </c>
      <c r="X36" s="373"/>
      <c r="Y36" s="373"/>
    </row>
    <row r="37" spans="1:28" ht="18.95" customHeight="1" thickBot="1">
      <c r="A37" s="154"/>
      <c r="B37" s="150"/>
      <c r="C37" s="151"/>
      <c r="D37" s="151"/>
      <c r="E37" s="151"/>
      <c r="F37" s="152" t="str">
        <f>IF(F22&gt;=A2,"",G3+2)</f>
        <v/>
      </c>
      <c r="G37" s="145"/>
      <c r="H37" s="151"/>
      <c r="I37" s="151"/>
      <c r="J37" s="151"/>
      <c r="K37" s="151"/>
      <c r="L37" s="151"/>
      <c r="M37" s="151"/>
      <c r="N37" s="151"/>
      <c r="O37" s="142"/>
      <c r="P37" s="151"/>
      <c r="Q37" s="137"/>
      <c r="R37" s="369">
        <v>109</v>
      </c>
      <c r="S37" s="368"/>
      <c r="T37" s="368"/>
      <c r="U37" s="368"/>
      <c r="V37" s="376" t="str">
        <f>شيت!B41</f>
        <v/>
      </c>
      <c r="W37" s="377" t="str">
        <f>شيت!C41</f>
        <v/>
      </c>
      <c r="X37" s="373"/>
      <c r="Y37" s="373"/>
    </row>
    <row r="38" spans="1:28" ht="18">
      <c r="A38" s="138"/>
      <c r="B38" s="139"/>
      <c r="C38" s="140"/>
      <c r="D38" s="140"/>
      <c r="E38" s="140"/>
      <c r="F38" s="140"/>
      <c r="G38" s="141"/>
      <c r="H38" s="498" t="s">
        <v>180</v>
      </c>
      <c r="I38" s="499"/>
      <c r="J38" s="499"/>
      <c r="K38" s="500"/>
      <c r="L38" s="140"/>
      <c r="M38" s="140"/>
      <c r="N38" s="140"/>
      <c r="O38" s="166"/>
      <c r="P38" s="151"/>
      <c r="Q38" s="137"/>
      <c r="R38" s="369">
        <v>112</v>
      </c>
      <c r="S38" s="368"/>
      <c r="T38" s="368"/>
      <c r="U38" s="368"/>
      <c r="V38" s="376" t="str">
        <f>شيت!B42</f>
        <v/>
      </c>
      <c r="W38" s="377" t="str">
        <f>شيت!C42</f>
        <v/>
      </c>
      <c r="X38" s="373"/>
      <c r="Y38" s="373"/>
    </row>
    <row r="39" spans="1:28" ht="30.75" thickBot="1">
      <c r="A39" s="138"/>
      <c r="B39" s="139"/>
      <c r="C39" s="490" t="str">
        <f>'بيانات أساسية'!Z3</f>
        <v>ادارة أسيوط التعليمية</v>
      </c>
      <c r="D39" s="490"/>
      <c r="E39" s="490"/>
      <c r="F39" s="141"/>
      <c r="G39" s="141"/>
      <c r="H39" s="501"/>
      <c r="I39" s="502"/>
      <c r="J39" s="502"/>
      <c r="K39" s="503"/>
      <c r="L39" s="504"/>
      <c r="M39" s="505"/>
      <c r="N39" s="506"/>
      <c r="O39" s="507"/>
      <c r="P39" s="151"/>
      <c r="Q39" s="137"/>
      <c r="R39" s="369">
        <v>115</v>
      </c>
      <c r="S39" s="368"/>
      <c r="T39" s="368"/>
      <c r="U39" s="368"/>
      <c r="V39" s="376" t="str">
        <f>شيت!B43</f>
        <v/>
      </c>
      <c r="W39" s="377" t="str">
        <f>شيت!C43</f>
        <v/>
      </c>
      <c r="X39" s="373"/>
      <c r="Y39" s="373"/>
    </row>
    <row r="40" spans="1:28" ht="20.25">
      <c r="A40" s="138"/>
      <c r="B40" s="139"/>
      <c r="C40" s="490" t="str">
        <f>'بيانات أساسية'!Z4</f>
        <v>مدرسة الجيش الإعدادية بمنقباد</v>
      </c>
      <c r="D40" s="490"/>
      <c r="E40" s="490"/>
      <c r="F40" s="140"/>
      <c r="G40" s="141"/>
      <c r="H40" s="141"/>
      <c r="I40" s="141"/>
      <c r="J40" s="141"/>
      <c r="K40" s="141"/>
      <c r="L40" s="141"/>
      <c r="M40" s="140"/>
      <c r="N40" s="140"/>
      <c r="O40" s="167"/>
      <c r="P40" s="151"/>
      <c r="Q40" s="137"/>
      <c r="R40" s="369">
        <v>118</v>
      </c>
      <c r="S40" s="368"/>
      <c r="T40" s="368"/>
      <c r="U40" s="368"/>
      <c r="V40" s="376" t="str">
        <f>شيت!B44</f>
        <v/>
      </c>
      <c r="W40" s="377" t="str">
        <f>شيت!C44</f>
        <v/>
      </c>
      <c r="X40" s="373"/>
      <c r="Y40" s="373"/>
    </row>
    <row r="41" spans="1:28" ht="26.25">
      <c r="A41" s="143"/>
      <c r="B41" s="139"/>
      <c r="C41" s="140"/>
      <c r="D41" s="144"/>
      <c r="E41" s="144"/>
      <c r="F41" s="508" t="str">
        <f>'بيانات أساسية'!Z9</f>
        <v>2014/2013</v>
      </c>
      <c r="G41" s="508"/>
      <c r="H41" s="508"/>
      <c r="I41" s="508"/>
      <c r="J41" s="508"/>
      <c r="K41" s="508"/>
      <c r="L41" s="508"/>
      <c r="M41" s="508"/>
      <c r="N41" s="508"/>
      <c r="O41" s="168"/>
      <c r="P41" s="174"/>
      <c r="Q41" s="137"/>
      <c r="R41" s="369">
        <v>121</v>
      </c>
      <c r="S41" s="368"/>
      <c r="T41" s="368"/>
      <c r="U41" s="368"/>
      <c r="V41" s="376" t="str">
        <f>شيت!B45</f>
        <v/>
      </c>
      <c r="W41" s="377" t="str">
        <f>شيت!C45</f>
        <v/>
      </c>
      <c r="X41" s="373"/>
      <c r="Y41" s="373"/>
    </row>
    <row r="42" spans="1:28" s="182" customFormat="1" ht="21" thickBot="1">
      <c r="A42" s="176"/>
      <c r="B42" s="177"/>
      <c r="C42" s="178" t="str">
        <f>C27</f>
        <v>اسم الطالب :</v>
      </c>
      <c r="D42" s="509" t="str">
        <f>LOOKUP(F37,شيت!A11:A510,شيت!C11:C510)</f>
        <v/>
      </c>
      <c r="E42" s="509"/>
      <c r="F42" s="509"/>
      <c r="G42" s="509"/>
      <c r="H42" s="509"/>
      <c r="I42" s="179"/>
      <c r="J42" s="180"/>
      <c r="K42" s="180"/>
      <c r="L42" s="490" t="s">
        <v>181</v>
      </c>
      <c r="M42" s="490"/>
      <c r="N42" s="183" t="str">
        <f>LOOKUP(F37,شيت!A11:A510,شيت!B11:B510)</f>
        <v/>
      </c>
      <c r="O42" s="184"/>
      <c r="P42" s="185"/>
      <c r="Q42" s="181"/>
      <c r="R42" s="384">
        <v>124</v>
      </c>
      <c r="S42" s="379"/>
      <c r="T42" s="379"/>
      <c r="U42" s="379"/>
      <c r="V42" s="380" t="str">
        <f>شيت!B46</f>
        <v/>
      </c>
      <c r="W42" s="381" t="str">
        <f>شيت!C46</f>
        <v/>
      </c>
      <c r="X42" s="382"/>
      <c r="Y42" s="382"/>
      <c r="Z42" s="383"/>
      <c r="AA42" s="383"/>
      <c r="AB42" s="366"/>
    </row>
    <row r="43" spans="1:28" ht="66.75" customHeight="1" thickTop="1">
      <c r="A43" s="138"/>
      <c r="B43" s="146"/>
      <c r="C43" s="513" t="s">
        <v>182</v>
      </c>
      <c r="D43" s="511" t="s">
        <v>183</v>
      </c>
      <c r="E43" s="511" t="s">
        <v>184</v>
      </c>
      <c r="F43" s="511" t="s">
        <v>123</v>
      </c>
      <c r="G43" s="511" t="s">
        <v>124</v>
      </c>
      <c r="H43" s="511" t="s">
        <v>125</v>
      </c>
      <c r="I43" s="511" t="s">
        <v>185</v>
      </c>
      <c r="J43" s="511" t="s">
        <v>186</v>
      </c>
      <c r="K43" s="511" t="s">
        <v>187</v>
      </c>
      <c r="L43" s="511" t="s">
        <v>188</v>
      </c>
      <c r="M43" s="511" t="s">
        <v>189</v>
      </c>
      <c r="N43" s="511" t="s">
        <v>190</v>
      </c>
      <c r="O43" s="169"/>
      <c r="P43" s="151"/>
      <c r="Q43" s="137"/>
      <c r="R43" s="369">
        <v>127</v>
      </c>
      <c r="S43" s="368"/>
      <c r="T43" s="368"/>
      <c r="U43" s="368"/>
      <c r="V43" s="376" t="str">
        <f>شيت!B47</f>
        <v/>
      </c>
      <c r="W43" s="377" t="str">
        <f>شيت!C47</f>
        <v/>
      </c>
      <c r="X43" s="373"/>
      <c r="Y43" s="373"/>
    </row>
    <row r="44" spans="1:28" ht="18.75" thickBot="1">
      <c r="A44" s="138"/>
      <c r="B44" s="147"/>
      <c r="C44" s="514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146"/>
      <c r="P44" s="151"/>
      <c r="Q44" s="137"/>
      <c r="R44" s="369">
        <v>130</v>
      </c>
      <c r="S44" s="368"/>
      <c r="T44" s="368"/>
      <c r="U44" s="368"/>
      <c r="V44" s="376" t="str">
        <f>شيت!B48</f>
        <v/>
      </c>
      <c r="W44" s="377" t="str">
        <f>شيت!C48</f>
        <v/>
      </c>
      <c r="X44" s="373"/>
      <c r="Y44" s="373"/>
    </row>
    <row r="45" spans="1:28" ht="26.1" customHeight="1" thickTop="1" thickBot="1">
      <c r="A45" s="138"/>
      <c r="B45" s="147"/>
      <c r="C45" s="148" t="s">
        <v>191</v>
      </c>
      <c r="D45" s="164">
        <v>100</v>
      </c>
      <c r="E45" s="165">
        <v>100</v>
      </c>
      <c r="F45" s="165">
        <v>100</v>
      </c>
      <c r="G45" s="165">
        <v>100</v>
      </c>
      <c r="H45" s="165">
        <v>100</v>
      </c>
      <c r="I45" s="165">
        <v>100</v>
      </c>
      <c r="J45" s="165">
        <v>100</v>
      </c>
      <c r="K45" s="165">
        <v>100</v>
      </c>
      <c r="L45" s="165">
        <v>100</v>
      </c>
      <c r="M45" s="165">
        <f>SUM(D45:L45)</f>
        <v>900</v>
      </c>
      <c r="N45" s="165">
        <v>100</v>
      </c>
      <c r="O45" s="146"/>
      <c r="P45" s="151"/>
      <c r="Q45" s="137"/>
      <c r="R45" s="369">
        <v>133</v>
      </c>
      <c r="S45" s="368"/>
      <c r="T45" s="368"/>
      <c r="U45" s="368"/>
      <c r="V45" s="376" t="str">
        <f>شيت!B49</f>
        <v/>
      </c>
      <c r="W45" s="377" t="str">
        <f>شيت!C49</f>
        <v/>
      </c>
      <c r="X45" s="373"/>
      <c r="Y45" s="373"/>
    </row>
    <row r="46" spans="1:28" ht="26.1" customHeight="1" thickTop="1" thickBot="1">
      <c r="A46" s="138"/>
      <c r="B46" s="147"/>
      <c r="C46" s="148" t="s">
        <v>192</v>
      </c>
      <c r="D46" s="191" t="str">
        <f>LOOKUP(F37,شيت!A11:A510,شيت!Q11:Q510)</f>
        <v/>
      </c>
      <c r="E46" s="191" t="str">
        <f>LOOKUP(F37,شيت!A11:A510,شيت!AA11:AA510)</f>
        <v/>
      </c>
      <c r="F46" s="191" t="str">
        <f>LOOKUP(F37,شيت!A11:A510,شيت!AK11:AK510)</f>
        <v/>
      </c>
      <c r="G46" s="191" t="str">
        <f>LOOKUP(F37,شيت!A11:A510,شيت!AV11:AV510)</f>
        <v/>
      </c>
      <c r="H46" s="191" t="str">
        <f>LOOKUP(F37,شيت!A11:A510,شيت!BI11:BI510)</f>
        <v/>
      </c>
      <c r="I46" s="191" t="str">
        <f>LOOKUP(F37,شيت!A11:A510,شيت!BU11:BU510)</f>
        <v/>
      </c>
      <c r="J46" s="191" t="str">
        <f>LOOKUP(F37,شيت!A11:A510,شيت!CF11:CF510)</f>
        <v/>
      </c>
      <c r="K46" s="191" t="str">
        <f>LOOKUP(F37,شيت!A11:A510,شيت!CP11:CP510)</f>
        <v/>
      </c>
      <c r="L46" s="191" t="str">
        <f>LOOKUP(F37,شيت!A11:A510,شيت!CV11:CV510)</f>
        <v/>
      </c>
      <c r="M46" s="191" t="str">
        <f>LOOKUP(F37,شيت!A11:A510,شيت!DB11:DB510)</f>
        <v/>
      </c>
      <c r="N46" s="191" t="str">
        <f>LOOKUP(F37,شيت!A11:A510,شيت!DH11:DH510)</f>
        <v/>
      </c>
      <c r="O46" s="146"/>
      <c r="P46" s="151"/>
      <c r="Q46" s="137"/>
      <c r="R46" s="369">
        <v>136</v>
      </c>
      <c r="S46" s="368"/>
      <c r="T46" s="368"/>
      <c r="U46" s="368"/>
      <c r="V46" s="376" t="str">
        <f>شيت!B50</f>
        <v/>
      </c>
      <c r="W46" s="377" t="str">
        <f>شيت!C50</f>
        <v/>
      </c>
      <c r="X46" s="373"/>
      <c r="Y46" s="373"/>
    </row>
    <row r="47" spans="1:28" ht="26.1" customHeight="1" thickTop="1" thickBot="1">
      <c r="A47" s="138"/>
      <c r="B47" s="147"/>
      <c r="C47" s="148" t="s">
        <v>193</v>
      </c>
      <c r="D47" s="149" t="str">
        <f>LOOKUP($F$37,شيت!$A$11:$A$510,شيت!$R$11:$R$510)</f>
        <v/>
      </c>
      <c r="E47" s="149" t="str">
        <f>LOOKUP($F$37,شيت!$A$11:$A$510,شيت!$AB$11:$AB$510)</f>
        <v/>
      </c>
      <c r="F47" s="149" t="str">
        <f>LOOKUP($F$37,شيت!$A$11:$A$510,شيت!$AL$11:$AL$510)</f>
        <v/>
      </c>
      <c r="G47" s="149" t="str">
        <f>LOOKUP($F$37,شيت!$A$11:$A$510,شيت!$AW$11:$AW$510)</f>
        <v/>
      </c>
      <c r="H47" s="149" t="str">
        <f>LOOKUP($F$37,شيت!$A$11:$A$510,شيت!$BJ$11:$BJ$510)</f>
        <v/>
      </c>
      <c r="I47" s="149" t="str">
        <f>LOOKUP($F$37,شيت!$A$11:$A$510,شيت!$BV$11:$BV$510)</f>
        <v/>
      </c>
      <c r="J47" s="149" t="str">
        <f>LOOKUP($F$37,شيت!$A$11:$A$510,شيت!$CG$11:$CG$510)</f>
        <v/>
      </c>
      <c r="K47" s="149" t="str">
        <f>LOOKUP($F$37,شيت!$A$11:$A$510,شيت!$CQ$11:$CQ$510)</f>
        <v/>
      </c>
      <c r="L47" s="149" t="str">
        <f>LOOKUP($F$37,شيت!$A$11:$A$510,شيت!$CW$11:$CW$510)</f>
        <v/>
      </c>
      <c r="M47" s="149" t="str">
        <f>LOOKUP($F$37,شيت!$A$11:$A$510,شيت!$DC$11:$DC$510)</f>
        <v/>
      </c>
      <c r="N47" s="149" t="str">
        <f ca="1">LOOKUP($F$37,شيت!$A$11:$A$511,شيت!$DI$11:$DI$510)</f>
        <v/>
      </c>
      <c r="O47" s="171"/>
      <c r="P47" s="151"/>
      <c r="Q47" s="137"/>
      <c r="R47" s="369">
        <v>139</v>
      </c>
      <c r="S47" s="368"/>
      <c r="T47" s="368"/>
      <c r="U47" s="368"/>
      <c r="V47" s="376" t="str">
        <f>شيت!B51</f>
        <v/>
      </c>
      <c r="W47" s="377" t="str">
        <f>شيت!C51</f>
        <v/>
      </c>
      <c r="X47" s="373"/>
      <c r="Y47" s="373"/>
    </row>
    <row r="48" spans="1:28" ht="18.75" thickTop="1">
      <c r="A48" s="138"/>
      <c r="B48" s="150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42"/>
      <c r="P48" s="151"/>
      <c r="Q48" s="137"/>
      <c r="R48" s="369">
        <v>142</v>
      </c>
      <c r="S48" s="368"/>
      <c r="T48" s="368"/>
      <c r="U48" s="368"/>
      <c r="V48" s="376" t="str">
        <f>شيت!B52</f>
        <v/>
      </c>
      <c r="W48" s="377" t="str">
        <f>شيت!C52</f>
        <v/>
      </c>
      <c r="X48" s="373"/>
      <c r="Y48" s="373"/>
    </row>
    <row r="49" spans="1:25" ht="18">
      <c r="A49" s="138"/>
      <c r="B49" s="139"/>
      <c r="C49" s="510" t="str">
        <f>'بيانات أساسية'!Y6</f>
        <v>رئيس لجنة النظام والمراقبة</v>
      </c>
      <c r="D49" s="510"/>
      <c r="E49" s="510"/>
      <c r="F49" s="140"/>
      <c r="G49" s="140"/>
      <c r="H49" s="510"/>
      <c r="I49" s="510"/>
      <c r="J49" s="140"/>
      <c r="K49" s="140"/>
      <c r="L49" s="140"/>
      <c r="M49" s="510" t="str">
        <f>'بيانات أساسية'!Y8</f>
        <v>مدير المدرسة</v>
      </c>
      <c r="N49" s="510"/>
      <c r="O49" s="172"/>
      <c r="P49" s="151"/>
      <c r="Q49" s="137"/>
      <c r="R49" s="369">
        <v>145</v>
      </c>
      <c r="S49" s="368"/>
      <c r="T49" s="368"/>
      <c r="U49" s="368"/>
      <c r="V49" s="376" t="str">
        <f>شيت!B53</f>
        <v/>
      </c>
      <c r="W49" s="377" t="str">
        <f>شيت!C53</f>
        <v/>
      </c>
      <c r="X49" s="373"/>
      <c r="Y49" s="373"/>
    </row>
    <row r="50" spans="1:25" ht="18">
      <c r="A50" s="138"/>
      <c r="B50" s="139"/>
      <c r="C50" s="510" t="str">
        <f>C35</f>
        <v>أ / محمد عبد اللاه محمد</v>
      </c>
      <c r="D50" s="510"/>
      <c r="E50" s="510"/>
      <c r="F50" s="140"/>
      <c r="G50" s="140"/>
      <c r="H50" s="510"/>
      <c r="I50" s="510"/>
      <c r="J50" s="140"/>
      <c r="K50" s="140"/>
      <c r="L50" s="140"/>
      <c r="M50" s="510" t="str">
        <f>M35</f>
        <v>أ  /سوسن عبد الرحمن كامل</v>
      </c>
      <c r="N50" s="510"/>
      <c r="O50" s="172"/>
      <c r="P50" s="151"/>
      <c r="Q50" s="137"/>
      <c r="R50" s="369">
        <v>148</v>
      </c>
      <c r="S50" s="368"/>
      <c r="T50" s="368"/>
      <c r="U50" s="368"/>
      <c r="V50" s="376" t="str">
        <f>شيت!B54</f>
        <v/>
      </c>
      <c r="W50" s="377" t="str">
        <f>شيت!C54</f>
        <v/>
      </c>
      <c r="X50" s="373"/>
      <c r="Y50" s="373"/>
    </row>
    <row r="51" spans="1:25" ht="18.75" thickBot="1">
      <c r="A51" s="138"/>
      <c r="B51" s="155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7"/>
      <c r="P51" s="150"/>
      <c r="Q51" s="137"/>
      <c r="R51" s="369">
        <v>151</v>
      </c>
      <c r="S51" s="368"/>
      <c r="T51" s="368"/>
      <c r="U51" s="368"/>
      <c r="V51" s="376" t="str">
        <f>شيت!B55</f>
        <v/>
      </c>
      <c r="W51" s="377" t="str">
        <f>شيت!C55</f>
        <v/>
      </c>
      <c r="X51" s="373"/>
      <c r="Y51" s="373"/>
    </row>
    <row r="52" spans="1:25" ht="18.75" thickTop="1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7"/>
      <c r="R52" s="369">
        <v>154</v>
      </c>
      <c r="S52" s="368"/>
      <c r="T52" s="368"/>
      <c r="U52" s="368"/>
      <c r="V52" s="376" t="str">
        <f>شيت!B56</f>
        <v/>
      </c>
      <c r="W52" s="377" t="str">
        <f>شيت!C56</f>
        <v/>
      </c>
      <c r="X52" s="373"/>
      <c r="Y52" s="373"/>
    </row>
    <row r="53" spans="1:25" ht="18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7"/>
      <c r="R53" s="369">
        <v>157</v>
      </c>
      <c r="S53" s="368"/>
      <c r="T53" s="368"/>
      <c r="U53" s="368"/>
      <c r="V53" s="376" t="str">
        <f>شيت!B57</f>
        <v/>
      </c>
      <c r="W53" s="377" t="str">
        <f>شيت!C57</f>
        <v/>
      </c>
      <c r="X53" s="373"/>
      <c r="Y53" s="373"/>
    </row>
    <row r="54" spans="1:25" ht="18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37"/>
      <c r="R54" s="369">
        <v>160</v>
      </c>
      <c r="S54" s="368"/>
      <c r="T54" s="368"/>
      <c r="U54" s="368"/>
      <c r="V54" s="376" t="str">
        <f>شيت!B58</f>
        <v/>
      </c>
      <c r="W54" s="377" t="str">
        <f>شيت!C58</f>
        <v/>
      </c>
      <c r="X54" s="373"/>
      <c r="Y54" s="373"/>
    </row>
    <row r="55" spans="1:25" ht="18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37"/>
      <c r="R55" s="369">
        <v>163</v>
      </c>
      <c r="S55" s="368"/>
      <c r="T55" s="368"/>
      <c r="U55" s="368"/>
      <c r="V55" s="376" t="str">
        <f>شيت!B59</f>
        <v/>
      </c>
      <c r="W55" s="377" t="str">
        <f>شيت!C59</f>
        <v/>
      </c>
      <c r="X55" s="373"/>
      <c r="Y55" s="373"/>
    </row>
    <row r="56" spans="1:25" ht="18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37"/>
      <c r="R56" s="369">
        <v>166</v>
      </c>
      <c r="S56" s="368"/>
      <c r="T56" s="368"/>
      <c r="U56" s="368"/>
      <c r="V56" s="376" t="str">
        <f>شيت!B60</f>
        <v/>
      </c>
      <c r="W56" s="377" t="str">
        <f>شيت!C60</f>
        <v/>
      </c>
      <c r="X56" s="373"/>
      <c r="Y56" s="373"/>
    </row>
    <row r="57" spans="1:25" ht="18">
      <c r="A57" s="159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60"/>
      <c r="R57" s="369">
        <v>169</v>
      </c>
      <c r="S57" s="385"/>
      <c r="T57" s="385"/>
      <c r="U57" s="385"/>
      <c r="V57" s="376" t="str">
        <f>شيت!B61</f>
        <v/>
      </c>
      <c r="W57" s="377" t="str">
        <f>شيت!C61</f>
        <v/>
      </c>
      <c r="X57" s="373"/>
      <c r="Y57" s="373"/>
    </row>
    <row r="58" spans="1:25" ht="18">
      <c r="A58" s="159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60"/>
      <c r="R58" s="369">
        <v>172</v>
      </c>
      <c r="S58" s="385"/>
      <c r="T58" s="385"/>
      <c r="U58" s="385"/>
      <c r="V58" s="376" t="str">
        <f>شيت!B62</f>
        <v/>
      </c>
      <c r="W58" s="377" t="str">
        <f>شيت!C62</f>
        <v/>
      </c>
      <c r="X58" s="373"/>
      <c r="Y58" s="373"/>
    </row>
    <row r="59" spans="1:25" ht="18">
      <c r="A59" s="159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60"/>
      <c r="R59" s="369">
        <v>175</v>
      </c>
      <c r="S59" s="385"/>
      <c r="T59" s="385"/>
      <c r="U59" s="385"/>
      <c r="V59" s="376" t="str">
        <f>شيت!B63</f>
        <v/>
      </c>
      <c r="W59" s="377" t="str">
        <f>شيت!C63</f>
        <v/>
      </c>
      <c r="X59" s="373"/>
      <c r="Y59" s="373"/>
    </row>
    <row r="60" spans="1:25" ht="18">
      <c r="A60" s="159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60"/>
      <c r="R60" s="369">
        <v>178</v>
      </c>
      <c r="S60" s="385"/>
      <c r="T60" s="385"/>
      <c r="U60" s="385"/>
      <c r="V60" s="376" t="str">
        <f>شيت!B64</f>
        <v/>
      </c>
      <c r="W60" s="377" t="str">
        <f>شيت!C64</f>
        <v/>
      </c>
      <c r="X60" s="373"/>
      <c r="Y60" s="373"/>
    </row>
    <row r="61" spans="1:25" ht="18">
      <c r="A61" s="159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60"/>
      <c r="R61" s="369">
        <v>181</v>
      </c>
      <c r="S61" s="385"/>
      <c r="T61" s="385"/>
      <c r="U61" s="385"/>
      <c r="V61" s="376" t="str">
        <f>شيت!B65</f>
        <v/>
      </c>
      <c r="W61" s="377" t="str">
        <f>شيت!C65</f>
        <v/>
      </c>
      <c r="X61" s="373"/>
      <c r="Y61" s="373"/>
    </row>
    <row r="62" spans="1:25" ht="18">
      <c r="A62" s="159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60"/>
      <c r="R62" s="369">
        <v>184</v>
      </c>
      <c r="S62" s="385"/>
      <c r="T62" s="385"/>
      <c r="U62" s="385"/>
      <c r="V62" s="376" t="str">
        <f>شيت!B66</f>
        <v/>
      </c>
      <c r="W62" s="377" t="str">
        <f>شيت!C66</f>
        <v/>
      </c>
      <c r="X62" s="373"/>
      <c r="Y62" s="373"/>
    </row>
    <row r="63" spans="1:25" ht="18">
      <c r="A63" s="159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60"/>
      <c r="R63" s="369">
        <v>187</v>
      </c>
      <c r="S63" s="385"/>
      <c r="T63" s="385"/>
      <c r="U63" s="385"/>
      <c r="V63" s="376" t="str">
        <f>شيت!B67</f>
        <v/>
      </c>
      <c r="W63" s="377" t="str">
        <f>شيت!C67</f>
        <v/>
      </c>
      <c r="X63" s="373"/>
      <c r="Y63" s="373"/>
    </row>
    <row r="64" spans="1:25" ht="18">
      <c r="A64" s="159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60"/>
      <c r="R64" s="369">
        <v>190</v>
      </c>
      <c r="S64" s="385"/>
      <c r="T64" s="385"/>
      <c r="U64" s="385"/>
      <c r="V64" s="376" t="str">
        <f>شيت!B68</f>
        <v/>
      </c>
      <c r="W64" s="377" t="str">
        <f>شيت!C68</f>
        <v/>
      </c>
      <c r="X64" s="373"/>
      <c r="Y64" s="373"/>
    </row>
    <row r="65" spans="1:25" ht="18">
      <c r="A65" s="159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60"/>
      <c r="R65" s="369">
        <v>193</v>
      </c>
      <c r="S65" s="385"/>
      <c r="T65" s="385"/>
      <c r="U65" s="385"/>
      <c r="V65" s="376" t="str">
        <f>شيت!B69</f>
        <v/>
      </c>
      <c r="W65" s="377" t="str">
        <f>شيت!C69</f>
        <v/>
      </c>
      <c r="X65" s="373"/>
      <c r="Y65" s="373"/>
    </row>
    <row r="66" spans="1:25" ht="18">
      <c r="A66" s="159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60"/>
      <c r="R66" s="369">
        <v>196</v>
      </c>
      <c r="S66" s="385"/>
      <c r="T66" s="385"/>
      <c r="U66" s="385"/>
      <c r="V66" s="376" t="str">
        <f>شيت!B70</f>
        <v/>
      </c>
      <c r="W66" s="377" t="str">
        <f>شيت!C70</f>
        <v/>
      </c>
      <c r="X66" s="373"/>
      <c r="Y66" s="373"/>
    </row>
    <row r="67" spans="1:25" ht="18">
      <c r="A67" s="159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60"/>
      <c r="R67" s="369">
        <v>199</v>
      </c>
      <c r="S67" s="385"/>
      <c r="T67" s="385"/>
      <c r="U67" s="385"/>
      <c r="V67" s="376" t="str">
        <f>شيت!B71</f>
        <v/>
      </c>
      <c r="W67" s="377" t="str">
        <f>شيت!C71</f>
        <v/>
      </c>
      <c r="X67" s="373"/>
      <c r="Y67" s="373"/>
    </row>
    <row r="68" spans="1:25" ht="18">
      <c r="A68" s="159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60"/>
      <c r="R68" s="369">
        <v>202</v>
      </c>
      <c r="S68" s="385"/>
      <c r="T68" s="385"/>
      <c r="U68" s="385"/>
      <c r="V68" s="376" t="str">
        <f>شيت!B72</f>
        <v/>
      </c>
      <c r="W68" s="377" t="str">
        <f>شيت!C72</f>
        <v/>
      </c>
      <c r="X68" s="373"/>
      <c r="Y68" s="373"/>
    </row>
    <row r="69" spans="1:25" ht="18">
      <c r="A69" s="159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60"/>
      <c r="R69" s="369">
        <v>205</v>
      </c>
      <c r="S69" s="385"/>
      <c r="T69" s="385"/>
      <c r="U69" s="385"/>
      <c r="V69" s="376" t="str">
        <f>شيت!B73</f>
        <v/>
      </c>
      <c r="W69" s="377" t="str">
        <f>شيت!C73</f>
        <v/>
      </c>
      <c r="X69" s="373"/>
      <c r="Y69" s="373"/>
    </row>
    <row r="70" spans="1:25" ht="18">
      <c r="A70" s="159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60"/>
      <c r="R70" s="369">
        <v>208</v>
      </c>
      <c r="S70" s="385"/>
      <c r="T70" s="385"/>
      <c r="U70" s="385"/>
      <c r="V70" s="376" t="str">
        <f>شيت!B74</f>
        <v/>
      </c>
      <c r="W70" s="377" t="str">
        <f>شيت!C74</f>
        <v/>
      </c>
      <c r="X70" s="373"/>
      <c r="Y70" s="373"/>
    </row>
    <row r="71" spans="1:25" ht="18">
      <c r="A71" s="159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60"/>
      <c r="R71" s="369">
        <v>211</v>
      </c>
      <c r="S71" s="385"/>
      <c r="T71" s="385"/>
      <c r="U71" s="385"/>
      <c r="V71" s="376" t="str">
        <f>شيت!B75</f>
        <v/>
      </c>
      <c r="W71" s="377" t="str">
        <f>شيت!C75</f>
        <v/>
      </c>
      <c r="X71" s="373"/>
      <c r="Y71" s="373"/>
    </row>
    <row r="72" spans="1:25" ht="18">
      <c r="A72" s="159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60"/>
      <c r="R72" s="369">
        <v>214</v>
      </c>
      <c r="S72" s="385"/>
      <c r="T72" s="385"/>
      <c r="U72" s="385"/>
      <c r="V72" s="376" t="str">
        <f>شيت!B76</f>
        <v/>
      </c>
      <c r="W72" s="377" t="str">
        <f>شيت!C76</f>
        <v/>
      </c>
      <c r="X72" s="373"/>
      <c r="Y72" s="373"/>
    </row>
    <row r="73" spans="1:25" ht="18">
      <c r="A73" s="159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60"/>
      <c r="R73" s="369">
        <v>217</v>
      </c>
      <c r="S73" s="385"/>
      <c r="T73" s="385"/>
      <c r="U73" s="385"/>
      <c r="V73" s="376" t="str">
        <f>شيت!B77</f>
        <v/>
      </c>
      <c r="W73" s="377" t="str">
        <f>شيت!C77</f>
        <v/>
      </c>
      <c r="X73" s="373"/>
      <c r="Y73" s="373"/>
    </row>
    <row r="74" spans="1:25" ht="18">
      <c r="A74" s="159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60"/>
      <c r="R74" s="369">
        <v>220</v>
      </c>
      <c r="S74" s="385"/>
      <c r="T74" s="385"/>
      <c r="U74" s="385"/>
      <c r="V74" s="376" t="str">
        <f>شيت!B78</f>
        <v/>
      </c>
      <c r="W74" s="377" t="str">
        <f>شيت!C78</f>
        <v/>
      </c>
      <c r="X74" s="373"/>
      <c r="Y74" s="373"/>
    </row>
    <row r="75" spans="1:25" ht="18">
      <c r="A75" s="159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60"/>
      <c r="R75" s="369">
        <v>223</v>
      </c>
      <c r="S75" s="385"/>
      <c r="T75" s="385"/>
      <c r="U75" s="385"/>
      <c r="V75" s="376" t="str">
        <f>شيت!B79</f>
        <v/>
      </c>
      <c r="W75" s="377" t="str">
        <f>شيت!C79</f>
        <v/>
      </c>
      <c r="X75" s="373"/>
      <c r="Y75" s="373"/>
    </row>
    <row r="76" spans="1:25" ht="18">
      <c r="A76" s="159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60"/>
      <c r="R76" s="369">
        <v>226</v>
      </c>
      <c r="S76" s="385"/>
      <c r="T76" s="385"/>
      <c r="U76" s="385"/>
      <c r="V76" s="376" t="str">
        <f>شيت!B80</f>
        <v/>
      </c>
      <c r="W76" s="377" t="str">
        <f>شيت!C80</f>
        <v/>
      </c>
      <c r="X76" s="373"/>
      <c r="Y76" s="373"/>
    </row>
    <row r="77" spans="1:25" ht="18">
      <c r="A77" s="159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60"/>
      <c r="R77" s="369">
        <v>229</v>
      </c>
      <c r="S77" s="385"/>
      <c r="T77" s="385"/>
      <c r="U77" s="385"/>
      <c r="V77" s="376" t="str">
        <f>شيت!B81</f>
        <v/>
      </c>
      <c r="W77" s="377" t="str">
        <f>شيت!C81</f>
        <v/>
      </c>
      <c r="X77" s="373"/>
      <c r="Y77" s="373"/>
    </row>
    <row r="78" spans="1:25" ht="18">
      <c r="A78" s="159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60"/>
      <c r="R78" s="369">
        <v>232</v>
      </c>
      <c r="S78" s="385"/>
      <c r="T78" s="385"/>
      <c r="U78" s="385"/>
      <c r="V78" s="376" t="str">
        <f>شيت!B82</f>
        <v/>
      </c>
      <c r="W78" s="377" t="str">
        <f>شيت!C82</f>
        <v/>
      </c>
      <c r="X78" s="373"/>
      <c r="Y78" s="373"/>
    </row>
    <row r="79" spans="1:25" ht="18">
      <c r="A79" s="159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60"/>
      <c r="R79" s="369">
        <v>235</v>
      </c>
      <c r="S79" s="385"/>
      <c r="T79" s="385"/>
      <c r="U79" s="385"/>
      <c r="V79" s="376" t="str">
        <f>شيت!B83</f>
        <v/>
      </c>
      <c r="W79" s="377" t="str">
        <f>شيت!C83</f>
        <v/>
      </c>
      <c r="X79" s="373"/>
      <c r="Y79" s="373"/>
    </row>
    <row r="80" spans="1:25" ht="18">
      <c r="A80" s="159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60"/>
      <c r="R80" s="369">
        <v>238</v>
      </c>
      <c r="S80" s="385"/>
      <c r="T80" s="385"/>
      <c r="U80" s="385"/>
      <c r="V80" s="376" t="str">
        <f>شيت!B84</f>
        <v/>
      </c>
      <c r="W80" s="377" t="str">
        <f>شيت!C84</f>
        <v/>
      </c>
      <c r="X80" s="373"/>
      <c r="Y80" s="373"/>
    </row>
    <row r="81" spans="1:25" ht="18">
      <c r="A81" s="159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60"/>
      <c r="R81" s="369">
        <v>241</v>
      </c>
      <c r="S81" s="385"/>
      <c r="T81" s="385"/>
      <c r="U81" s="385"/>
      <c r="V81" s="376" t="str">
        <f>شيت!B85</f>
        <v/>
      </c>
      <c r="W81" s="377" t="str">
        <f>شيت!C85</f>
        <v/>
      </c>
      <c r="X81" s="373"/>
      <c r="Y81" s="373"/>
    </row>
    <row r="82" spans="1:25" ht="18">
      <c r="A82" s="159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60"/>
      <c r="R82" s="369">
        <v>244</v>
      </c>
      <c r="S82" s="385"/>
      <c r="T82" s="385"/>
      <c r="U82" s="385"/>
      <c r="V82" s="376" t="str">
        <f>شيت!B86</f>
        <v/>
      </c>
      <c r="W82" s="377" t="str">
        <f>شيت!C86</f>
        <v/>
      </c>
      <c r="X82" s="373"/>
      <c r="Y82" s="373"/>
    </row>
    <row r="83" spans="1:25" ht="18">
      <c r="A83" s="159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60"/>
      <c r="R83" s="369">
        <v>247</v>
      </c>
      <c r="S83" s="385"/>
      <c r="T83" s="385"/>
      <c r="U83" s="385"/>
      <c r="V83" s="376" t="str">
        <f>شيت!B87</f>
        <v/>
      </c>
      <c r="W83" s="377" t="str">
        <f>شيت!C87</f>
        <v/>
      </c>
      <c r="X83" s="373"/>
      <c r="Y83" s="373"/>
    </row>
    <row r="84" spans="1:25" ht="18">
      <c r="A84" s="159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60"/>
      <c r="R84" s="369">
        <v>250</v>
      </c>
      <c r="S84" s="385"/>
      <c r="T84" s="385"/>
      <c r="U84" s="385"/>
      <c r="V84" s="376" t="str">
        <f>شيت!B88</f>
        <v/>
      </c>
      <c r="W84" s="377" t="str">
        <f>شيت!C88</f>
        <v/>
      </c>
      <c r="X84" s="373"/>
      <c r="Y84" s="373"/>
    </row>
    <row r="85" spans="1:25" ht="18">
      <c r="A85" s="159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60"/>
      <c r="R85" s="369">
        <v>253</v>
      </c>
      <c r="S85" s="385"/>
      <c r="T85" s="385"/>
      <c r="U85" s="385"/>
      <c r="V85" s="376" t="str">
        <f>شيت!B89</f>
        <v/>
      </c>
      <c r="W85" s="377" t="str">
        <f>شيت!C89</f>
        <v/>
      </c>
      <c r="X85" s="373"/>
      <c r="Y85" s="373"/>
    </row>
    <row r="86" spans="1:25" ht="18">
      <c r="A86" s="159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60"/>
      <c r="R86" s="369">
        <v>256</v>
      </c>
      <c r="S86" s="385"/>
      <c r="T86" s="385"/>
      <c r="U86" s="385"/>
      <c r="V86" s="376" t="str">
        <f>شيت!B90</f>
        <v/>
      </c>
      <c r="W86" s="377" t="str">
        <f>شيت!C90</f>
        <v/>
      </c>
      <c r="X86" s="373"/>
      <c r="Y86" s="373"/>
    </row>
    <row r="87" spans="1:25" ht="18">
      <c r="A87" s="159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60"/>
      <c r="R87" s="369">
        <v>259</v>
      </c>
      <c r="S87" s="385"/>
      <c r="T87" s="385"/>
      <c r="U87" s="385"/>
      <c r="V87" s="376" t="str">
        <f>شيت!B91</f>
        <v/>
      </c>
      <c r="W87" s="377" t="str">
        <f>شيت!C91</f>
        <v/>
      </c>
      <c r="X87" s="373"/>
      <c r="Y87" s="373"/>
    </row>
    <row r="88" spans="1:25" ht="18">
      <c r="A88" s="159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60"/>
      <c r="R88" s="369">
        <v>262</v>
      </c>
      <c r="S88" s="385"/>
      <c r="T88" s="385"/>
      <c r="U88" s="385"/>
      <c r="V88" s="376" t="str">
        <f>شيت!B92</f>
        <v/>
      </c>
      <c r="W88" s="377" t="str">
        <f>شيت!C92</f>
        <v/>
      </c>
      <c r="X88" s="373"/>
      <c r="Y88" s="373"/>
    </row>
    <row r="89" spans="1:25" ht="18">
      <c r="A89" s="159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60"/>
      <c r="R89" s="369">
        <v>265</v>
      </c>
      <c r="S89" s="385"/>
      <c r="T89" s="385"/>
      <c r="U89" s="385"/>
      <c r="V89" s="376" t="str">
        <f>شيت!B93</f>
        <v/>
      </c>
      <c r="W89" s="377" t="str">
        <f>شيت!C93</f>
        <v/>
      </c>
      <c r="X89" s="373"/>
      <c r="Y89" s="373"/>
    </row>
    <row r="90" spans="1:25" ht="18">
      <c r="A90" s="159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60"/>
      <c r="R90" s="369">
        <v>268</v>
      </c>
      <c r="S90" s="385"/>
      <c r="T90" s="385"/>
      <c r="U90" s="385"/>
      <c r="V90" s="376" t="str">
        <f>شيت!B94</f>
        <v/>
      </c>
      <c r="W90" s="377" t="str">
        <f>شيت!C94</f>
        <v/>
      </c>
      <c r="X90" s="373"/>
      <c r="Y90" s="373"/>
    </row>
    <row r="91" spans="1:25" ht="18">
      <c r="A91" s="159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60"/>
      <c r="R91" s="369">
        <v>271</v>
      </c>
      <c r="S91" s="385"/>
      <c r="T91" s="385"/>
      <c r="U91" s="385"/>
      <c r="V91" s="376" t="str">
        <f>شيت!B95</f>
        <v/>
      </c>
      <c r="W91" s="377" t="str">
        <f>شيت!C95</f>
        <v/>
      </c>
      <c r="X91" s="373"/>
      <c r="Y91" s="373"/>
    </row>
    <row r="92" spans="1:25" ht="18">
      <c r="A92" s="159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60"/>
      <c r="R92" s="369">
        <v>274</v>
      </c>
      <c r="S92" s="385"/>
      <c r="T92" s="385"/>
      <c r="U92" s="385"/>
      <c r="V92" s="376" t="str">
        <f>شيت!B96</f>
        <v/>
      </c>
      <c r="W92" s="377" t="str">
        <f>شيت!C96</f>
        <v/>
      </c>
      <c r="X92" s="373"/>
      <c r="Y92" s="373"/>
    </row>
    <row r="93" spans="1:25" ht="18">
      <c r="A93" s="159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60"/>
      <c r="R93" s="369">
        <v>277</v>
      </c>
      <c r="S93" s="385"/>
      <c r="T93" s="385"/>
      <c r="U93" s="385"/>
      <c r="V93" s="376" t="str">
        <f>شيت!B97</f>
        <v/>
      </c>
      <c r="W93" s="377" t="str">
        <f>شيت!C97</f>
        <v/>
      </c>
      <c r="X93" s="373"/>
      <c r="Y93" s="373"/>
    </row>
    <row r="94" spans="1:25" ht="18">
      <c r="A94" s="159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60"/>
      <c r="R94" s="369">
        <v>280</v>
      </c>
      <c r="S94" s="385"/>
      <c r="T94" s="385"/>
      <c r="U94" s="385"/>
      <c r="V94" s="376" t="str">
        <f>شيت!B98</f>
        <v/>
      </c>
      <c r="W94" s="377" t="str">
        <f>شيت!C98</f>
        <v/>
      </c>
      <c r="X94" s="373"/>
      <c r="Y94" s="373"/>
    </row>
    <row r="95" spans="1:25" ht="18">
      <c r="A95" s="159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60"/>
      <c r="R95" s="369">
        <v>283</v>
      </c>
      <c r="S95" s="385"/>
      <c r="T95" s="385"/>
      <c r="U95" s="385"/>
      <c r="V95" s="376" t="str">
        <f>شيت!B99</f>
        <v/>
      </c>
      <c r="W95" s="377" t="str">
        <f>شيت!C99</f>
        <v/>
      </c>
      <c r="X95" s="373"/>
      <c r="Y95" s="373"/>
    </row>
    <row r="96" spans="1:25" ht="18">
      <c r="A96" s="159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60"/>
      <c r="R96" s="369">
        <v>286</v>
      </c>
      <c r="S96" s="385"/>
      <c r="T96" s="385"/>
      <c r="U96" s="385"/>
      <c r="V96" s="376" t="str">
        <f>شيت!B100</f>
        <v/>
      </c>
      <c r="W96" s="377" t="str">
        <f>شيت!C100</f>
        <v/>
      </c>
      <c r="X96" s="373"/>
      <c r="Y96" s="373"/>
    </row>
    <row r="97" spans="1:25" ht="18">
      <c r="A97" s="159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60"/>
      <c r="R97" s="369">
        <v>289</v>
      </c>
      <c r="S97" s="385"/>
      <c r="T97" s="385"/>
      <c r="U97" s="385"/>
      <c r="V97" s="376" t="str">
        <f>شيت!B101</f>
        <v/>
      </c>
      <c r="W97" s="377" t="str">
        <f>شيت!C101</f>
        <v/>
      </c>
      <c r="X97" s="373"/>
      <c r="Y97" s="373"/>
    </row>
    <row r="98" spans="1:25" ht="18">
      <c r="A98" s="159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60"/>
      <c r="R98" s="369">
        <v>292</v>
      </c>
      <c r="S98" s="385"/>
      <c r="T98" s="385"/>
      <c r="U98" s="385"/>
      <c r="V98" s="376" t="str">
        <f>شيت!B102</f>
        <v/>
      </c>
      <c r="W98" s="377" t="str">
        <f>شيت!C102</f>
        <v/>
      </c>
      <c r="X98" s="373"/>
      <c r="Y98" s="373"/>
    </row>
    <row r="99" spans="1:25" ht="18">
      <c r="A99" s="159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60"/>
      <c r="R99" s="369">
        <v>295</v>
      </c>
      <c r="S99" s="385"/>
      <c r="T99" s="385"/>
      <c r="U99" s="385"/>
      <c r="V99" s="376" t="str">
        <f>شيت!B103</f>
        <v/>
      </c>
      <c r="W99" s="377" t="str">
        <f>شيت!C103</f>
        <v/>
      </c>
      <c r="X99" s="373"/>
      <c r="Y99" s="373"/>
    </row>
    <row r="100" spans="1:25" ht="18">
      <c r="A100" s="159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60"/>
      <c r="R100" s="369">
        <v>298</v>
      </c>
      <c r="S100" s="385"/>
      <c r="T100" s="385"/>
      <c r="U100" s="385"/>
      <c r="V100" s="376" t="str">
        <f>شيت!B104</f>
        <v/>
      </c>
      <c r="W100" s="377" t="str">
        <f>شيت!C104</f>
        <v/>
      </c>
      <c r="X100" s="373"/>
      <c r="Y100" s="373"/>
    </row>
    <row r="101" spans="1:25" ht="18">
      <c r="A101" s="159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60"/>
      <c r="R101" s="369">
        <v>301</v>
      </c>
      <c r="S101" s="385"/>
      <c r="T101" s="385"/>
      <c r="U101" s="385"/>
      <c r="V101" s="376" t="str">
        <f>شيت!B105</f>
        <v/>
      </c>
      <c r="W101" s="377" t="str">
        <f>شيت!C105</f>
        <v/>
      </c>
      <c r="X101" s="373"/>
      <c r="Y101" s="373"/>
    </row>
    <row r="102" spans="1:25" ht="18">
      <c r="A102" s="159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60"/>
      <c r="R102" s="369">
        <v>304</v>
      </c>
      <c r="S102" s="385"/>
      <c r="T102" s="385"/>
      <c r="U102" s="385"/>
      <c r="V102" s="376" t="str">
        <f>شيت!B106</f>
        <v/>
      </c>
      <c r="W102" s="377" t="str">
        <f>شيت!C106</f>
        <v/>
      </c>
      <c r="X102" s="373"/>
      <c r="Y102" s="373"/>
    </row>
    <row r="103" spans="1:25" ht="18">
      <c r="A103" s="159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60"/>
      <c r="R103" s="369">
        <v>307</v>
      </c>
      <c r="S103" s="385"/>
      <c r="T103" s="385"/>
      <c r="U103" s="385"/>
      <c r="V103" s="376" t="str">
        <f>شيت!B107</f>
        <v/>
      </c>
      <c r="W103" s="377" t="str">
        <f>شيت!C107</f>
        <v/>
      </c>
      <c r="X103" s="373"/>
      <c r="Y103" s="373"/>
    </row>
    <row r="104" spans="1:25" ht="18">
      <c r="A104" s="159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60"/>
      <c r="R104" s="369">
        <v>310</v>
      </c>
      <c r="S104" s="385"/>
      <c r="T104" s="385"/>
      <c r="U104" s="385"/>
      <c r="V104" s="376" t="str">
        <f>شيت!B108</f>
        <v/>
      </c>
      <c r="W104" s="377" t="str">
        <f>شيت!C108</f>
        <v/>
      </c>
      <c r="X104" s="373"/>
      <c r="Y104" s="373"/>
    </row>
    <row r="105" spans="1:25" ht="18">
      <c r="A105" s="159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60"/>
      <c r="R105" s="369">
        <v>313</v>
      </c>
      <c r="S105" s="385"/>
      <c r="T105" s="385"/>
      <c r="U105" s="385"/>
      <c r="V105" s="376" t="str">
        <f>شيت!B109</f>
        <v/>
      </c>
      <c r="W105" s="377" t="str">
        <f>شيت!C109</f>
        <v/>
      </c>
      <c r="X105" s="373"/>
      <c r="Y105" s="373"/>
    </row>
    <row r="106" spans="1:25" ht="18">
      <c r="A106" s="159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60"/>
      <c r="R106" s="369">
        <v>316</v>
      </c>
      <c r="S106" s="385"/>
      <c r="T106" s="385"/>
      <c r="U106" s="385"/>
      <c r="V106" s="376" t="str">
        <f>شيت!B110</f>
        <v/>
      </c>
      <c r="W106" s="377" t="str">
        <f>شيت!C110</f>
        <v/>
      </c>
      <c r="X106" s="373"/>
      <c r="Y106" s="373"/>
    </row>
    <row r="107" spans="1:25" ht="18">
      <c r="A107" s="159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60"/>
      <c r="R107" s="369">
        <v>319</v>
      </c>
      <c r="S107" s="385"/>
      <c r="T107" s="385"/>
      <c r="U107" s="385"/>
      <c r="V107" s="376" t="str">
        <f>شيت!B111</f>
        <v/>
      </c>
      <c r="W107" s="377" t="str">
        <f>شيت!C111</f>
        <v/>
      </c>
      <c r="X107" s="373"/>
      <c r="Y107" s="373"/>
    </row>
    <row r="108" spans="1:25" ht="18">
      <c r="A108" s="159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60"/>
      <c r="R108" s="369">
        <v>322</v>
      </c>
      <c r="S108" s="385"/>
      <c r="T108" s="385"/>
      <c r="U108" s="385"/>
      <c r="V108" s="376" t="str">
        <f>شيت!B112</f>
        <v/>
      </c>
      <c r="W108" s="377" t="str">
        <f>شيت!C112</f>
        <v/>
      </c>
      <c r="X108" s="373"/>
      <c r="Y108" s="373"/>
    </row>
    <row r="109" spans="1:25" ht="18">
      <c r="A109" s="159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60"/>
      <c r="R109" s="369">
        <v>325</v>
      </c>
      <c r="S109" s="385"/>
      <c r="T109" s="385"/>
      <c r="U109" s="385"/>
      <c r="V109" s="376" t="str">
        <f>شيت!B113</f>
        <v/>
      </c>
      <c r="W109" s="377" t="str">
        <f>شيت!C113</f>
        <v/>
      </c>
      <c r="X109" s="373"/>
      <c r="Y109" s="373"/>
    </row>
    <row r="110" spans="1:25" ht="18">
      <c r="A110" s="159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60"/>
      <c r="R110" s="369">
        <v>328</v>
      </c>
      <c r="S110" s="385"/>
      <c r="T110" s="385"/>
      <c r="U110" s="385"/>
      <c r="V110" s="376" t="str">
        <f>شيت!B114</f>
        <v/>
      </c>
      <c r="W110" s="377" t="str">
        <f>شيت!C114</f>
        <v/>
      </c>
      <c r="X110" s="373"/>
      <c r="Y110" s="373"/>
    </row>
    <row r="111" spans="1:25" ht="18">
      <c r="A111" s="159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60"/>
      <c r="R111" s="369">
        <v>331</v>
      </c>
      <c r="S111" s="385"/>
      <c r="T111" s="385"/>
      <c r="U111" s="385"/>
      <c r="V111" s="376" t="str">
        <f>شيت!B115</f>
        <v/>
      </c>
      <c r="W111" s="377" t="str">
        <f>شيت!C115</f>
        <v/>
      </c>
      <c r="X111" s="373"/>
      <c r="Y111" s="373"/>
    </row>
    <row r="112" spans="1:25" ht="18">
      <c r="A112" s="159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60"/>
      <c r="R112" s="369">
        <v>334</v>
      </c>
      <c r="S112" s="385"/>
      <c r="T112" s="385"/>
      <c r="U112" s="385"/>
      <c r="V112" s="376" t="str">
        <f>شيت!B116</f>
        <v/>
      </c>
      <c r="W112" s="377" t="str">
        <f>شيت!C116</f>
        <v/>
      </c>
      <c r="X112" s="373"/>
      <c r="Y112" s="373"/>
    </row>
    <row r="113" spans="1:25" ht="18">
      <c r="A113" s="159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60"/>
      <c r="R113" s="369">
        <v>337</v>
      </c>
      <c r="S113" s="385"/>
      <c r="T113" s="385"/>
      <c r="U113" s="385"/>
      <c r="V113" s="376" t="str">
        <f>شيت!B117</f>
        <v/>
      </c>
      <c r="W113" s="377" t="str">
        <f>شيت!C117</f>
        <v/>
      </c>
      <c r="X113" s="373"/>
      <c r="Y113" s="373"/>
    </row>
    <row r="114" spans="1:25" ht="18">
      <c r="A114" s="159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60"/>
      <c r="R114" s="369">
        <v>340</v>
      </c>
      <c r="S114" s="385"/>
      <c r="T114" s="385"/>
      <c r="U114" s="385"/>
      <c r="V114" s="376" t="str">
        <f>شيت!B118</f>
        <v/>
      </c>
      <c r="W114" s="377" t="str">
        <f>شيت!C118</f>
        <v/>
      </c>
      <c r="X114" s="373"/>
      <c r="Y114" s="373"/>
    </row>
    <row r="115" spans="1:25" ht="18">
      <c r="A115" s="159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60"/>
      <c r="R115" s="369">
        <v>343</v>
      </c>
      <c r="S115" s="385"/>
      <c r="T115" s="385"/>
      <c r="U115" s="385"/>
      <c r="V115" s="376" t="str">
        <f>شيت!B119</f>
        <v/>
      </c>
      <c r="W115" s="377" t="str">
        <f>شيت!C119</f>
        <v/>
      </c>
      <c r="X115" s="373"/>
      <c r="Y115" s="373"/>
    </row>
    <row r="116" spans="1:25" ht="18">
      <c r="A116" s="159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60"/>
      <c r="R116" s="369">
        <v>346</v>
      </c>
      <c r="S116" s="385"/>
      <c r="T116" s="385"/>
      <c r="U116" s="385"/>
      <c r="V116" s="376" t="str">
        <f>شيت!B120</f>
        <v/>
      </c>
      <c r="W116" s="377" t="str">
        <f>شيت!C120</f>
        <v/>
      </c>
      <c r="X116" s="373"/>
      <c r="Y116" s="373"/>
    </row>
    <row r="117" spans="1:25" ht="18">
      <c r="A117" s="159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60"/>
      <c r="R117" s="369">
        <v>349</v>
      </c>
      <c r="S117" s="385"/>
      <c r="T117" s="385"/>
      <c r="U117" s="385"/>
      <c r="V117" s="376" t="str">
        <f>شيت!B121</f>
        <v/>
      </c>
      <c r="W117" s="377" t="str">
        <f>شيت!C121</f>
        <v/>
      </c>
      <c r="X117" s="373"/>
      <c r="Y117" s="373"/>
    </row>
    <row r="118" spans="1:25" ht="18">
      <c r="A118" s="159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60"/>
      <c r="R118" s="369">
        <v>352</v>
      </c>
      <c r="S118" s="385"/>
      <c r="T118" s="385"/>
      <c r="U118" s="385"/>
      <c r="V118" s="376" t="str">
        <f>شيت!B122</f>
        <v/>
      </c>
      <c r="W118" s="377" t="str">
        <f>شيت!C122</f>
        <v/>
      </c>
      <c r="X118" s="373"/>
      <c r="Y118" s="373"/>
    </row>
    <row r="119" spans="1:25" ht="18">
      <c r="A119" s="159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60"/>
      <c r="R119" s="369">
        <v>355</v>
      </c>
      <c r="S119" s="385"/>
      <c r="T119" s="385"/>
      <c r="U119" s="385"/>
      <c r="V119" s="376" t="str">
        <f>شيت!B123</f>
        <v/>
      </c>
      <c r="W119" s="377" t="str">
        <f>شيت!C123</f>
        <v/>
      </c>
      <c r="X119" s="373"/>
      <c r="Y119" s="373"/>
    </row>
    <row r="120" spans="1:25" ht="18">
      <c r="A120" s="159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60"/>
      <c r="R120" s="369">
        <v>358</v>
      </c>
      <c r="S120" s="385"/>
      <c r="T120" s="385"/>
      <c r="U120" s="385"/>
      <c r="V120" s="376" t="str">
        <f>شيت!B124</f>
        <v/>
      </c>
      <c r="W120" s="377" t="str">
        <f>شيت!C124</f>
        <v/>
      </c>
      <c r="X120" s="373"/>
      <c r="Y120" s="373"/>
    </row>
    <row r="121" spans="1:25" ht="18">
      <c r="A121" s="159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60"/>
      <c r="R121" s="369">
        <v>361</v>
      </c>
      <c r="S121" s="385"/>
      <c r="T121" s="385"/>
      <c r="U121" s="385"/>
      <c r="V121" s="376" t="str">
        <f>شيت!B125</f>
        <v/>
      </c>
      <c r="W121" s="377" t="str">
        <f>شيت!C125</f>
        <v/>
      </c>
      <c r="X121" s="373"/>
      <c r="Y121" s="373"/>
    </row>
    <row r="122" spans="1:25" ht="18">
      <c r="A122" s="159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60"/>
      <c r="R122" s="369">
        <v>364</v>
      </c>
      <c r="S122" s="385"/>
      <c r="T122" s="385"/>
      <c r="U122" s="385"/>
      <c r="V122" s="376" t="str">
        <f>شيت!B126</f>
        <v/>
      </c>
      <c r="W122" s="377" t="str">
        <f>شيت!C126</f>
        <v/>
      </c>
      <c r="X122" s="373"/>
      <c r="Y122" s="373"/>
    </row>
    <row r="123" spans="1:25" ht="18">
      <c r="A123" s="159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60"/>
      <c r="R123" s="369">
        <v>367</v>
      </c>
      <c r="S123" s="385"/>
      <c r="T123" s="385"/>
      <c r="U123" s="385"/>
      <c r="V123" s="376" t="str">
        <f>شيت!B127</f>
        <v/>
      </c>
      <c r="W123" s="377" t="str">
        <f>شيت!C127</f>
        <v/>
      </c>
      <c r="X123" s="373"/>
      <c r="Y123" s="373"/>
    </row>
    <row r="124" spans="1:25" ht="18">
      <c r="A124" s="159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60"/>
      <c r="R124" s="369">
        <v>370</v>
      </c>
      <c r="S124" s="385"/>
      <c r="T124" s="385"/>
      <c r="U124" s="385"/>
      <c r="V124" s="376" t="str">
        <f>شيت!B128</f>
        <v/>
      </c>
      <c r="W124" s="377" t="str">
        <f>شيت!C128</f>
        <v/>
      </c>
      <c r="X124" s="373"/>
      <c r="Y124" s="373"/>
    </row>
    <row r="125" spans="1:25" ht="18">
      <c r="A125" s="159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60"/>
      <c r="R125" s="369">
        <v>373</v>
      </c>
      <c r="S125" s="385"/>
      <c r="T125" s="385"/>
      <c r="U125" s="385"/>
      <c r="V125" s="376" t="str">
        <f>شيت!B129</f>
        <v/>
      </c>
      <c r="W125" s="377" t="str">
        <f>شيت!C129</f>
        <v/>
      </c>
      <c r="X125" s="373"/>
      <c r="Y125" s="373"/>
    </row>
    <row r="126" spans="1:25" ht="18">
      <c r="A126" s="159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60"/>
      <c r="R126" s="369">
        <v>376</v>
      </c>
      <c r="S126" s="385"/>
      <c r="T126" s="385"/>
      <c r="U126" s="385"/>
      <c r="V126" s="376" t="str">
        <f>شيت!B130</f>
        <v/>
      </c>
      <c r="W126" s="377" t="str">
        <f>شيت!C130</f>
        <v/>
      </c>
      <c r="X126" s="373"/>
      <c r="Y126" s="373"/>
    </row>
    <row r="127" spans="1:25" ht="18">
      <c r="A127" s="159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60"/>
      <c r="R127" s="369">
        <v>379</v>
      </c>
      <c r="S127" s="385"/>
      <c r="T127" s="385"/>
      <c r="U127" s="385"/>
      <c r="V127" s="376" t="str">
        <f>شيت!B131</f>
        <v/>
      </c>
      <c r="W127" s="377" t="str">
        <f>شيت!C131</f>
        <v/>
      </c>
      <c r="X127" s="373"/>
      <c r="Y127" s="373"/>
    </row>
    <row r="128" spans="1:25" ht="18">
      <c r="A128" s="159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60"/>
      <c r="R128" s="369">
        <v>382</v>
      </c>
      <c r="S128" s="385"/>
      <c r="T128" s="385"/>
      <c r="U128" s="385"/>
      <c r="V128" s="376" t="str">
        <f>شيت!B132</f>
        <v/>
      </c>
      <c r="W128" s="377" t="str">
        <f>شيت!C132</f>
        <v/>
      </c>
      <c r="X128" s="373"/>
      <c r="Y128" s="373"/>
    </row>
    <row r="129" spans="1:25" ht="18">
      <c r="A129" s="159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60"/>
      <c r="R129" s="369">
        <v>385</v>
      </c>
      <c r="S129" s="385"/>
      <c r="T129" s="385"/>
      <c r="U129" s="385"/>
      <c r="V129" s="376" t="str">
        <f>شيت!B133</f>
        <v/>
      </c>
      <c r="W129" s="377" t="str">
        <f>شيت!C133</f>
        <v/>
      </c>
      <c r="X129" s="373"/>
      <c r="Y129" s="373"/>
    </row>
    <row r="130" spans="1:25" ht="18">
      <c r="A130" s="159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60"/>
      <c r="R130" s="369">
        <v>388</v>
      </c>
      <c r="S130" s="385"/>
      <c r="T130" s="385"/>
      <c r="U130" s="385"/>
      <c r="V130" s="376" t="str">
        <f>شيت!B134</f>
        <v/>
      </c>
      <c r="W130" s="377" t="str">
        <f>شيت!C134</f>
        <v/>
      </c>
      <c r="X130" s="373"/>
      <c r="Y130" s="373"/>
    </row>
    <row r="131" spans="1:25" ht="18">
      <c r="A131" s="159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60"/>
      <c r="R131" s="369">
        <v>391</v>
      </c>
      <c r="S131" s="385"/>
      <c r="T131" s="385"/>
      <c r="U131" s="385"/>
      <c r="V131" s="376" t="str">
        <f>شيت!B135</f>
        <v/>
      </c>
      <c r="W131" s="377" t="str">
        <f>شيت!C135</f>
        <v/>
      </c>
      <c r="X131" s="373"/>
      <c r="Y131" s="373"/>
    </row>
    <row r="132" spans="1:25" ht="18">
      <c r="A132" s="159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60"/>
      <c r="R132" s="369">
        <v>394</v>
      </c>
      <c r="S132" s="385"/>
      <c r="T132" s="385"/>
      <c r="U132" s="385"/>
      <c r="V132" s="376" t="str">
        <f>شيت!B136</f>
        <v/>
      </c>
      <c r="W132" s="377" t="str">
        <f>شيت!C136</f>
        <v/>
      </c>
      <c r="X132" s="373"/>
      <c r="Y132" s="373"/>
    </row>
    <row r="133" spans="1:25" ht="18">
      <c r="A133" s="159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60"/>
      <c r="R133" s="369">
        <v>397</v>
      </c>
      <c r="S133" s="385"/>
      <c r="T133" s="385"/>
      <c r="U133" s="385"/>
      <c r="V133" s="376" t="str">
        <f>شيت!B137</f>
        <v/>
      </c>
      <c r="W133" s="377" t="str">
        <f>شيت!C137</f>
        <v/>
      </c>
      <c r="X133" s="373"/>
      <c r="Y133" s="373"/>
    </row>
    <row r="134" spans="1:25" ht="18">
      <c r="A134" s="159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60"/>
      <c r="R134" s="369">
        <v>400</v>
      </c>
      <c r="S134" s="385"/>
      <c r="T134" s="385"/>
      <c r="U134" s="385"/>
      <c r="V134" s="376" t="str">
        <f>شيت!B138</f>
        <v/>
      </c>
      <c r="W134" s="377" t="str">
        <f>شيت!C138</f>
        <v/>
      </c>
      <c r="X134" s="373"/>
      <c r="Y134" s="373"/>
    </row>
    <row r="135" spans="1:25" ht="18">
      <c r="A135" s="159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60"/>
      <c r="R135" s="369">
        <v>403</v>
      </c>
      <c r="S135" s="385"/>
      <c r="T135" s="385"/>
      <c r="U135" s="385"/>
      <c r="V135" s="376" t="str">
        <f>شيت!B139</f>
        <v/>
      </c>
      <c r="W135" s="377" t="str">
        <f>شيت!C139</f>
        <v/>
      </c>
      <c r="X135" s="373"/>
      <c r="Y135" s="373"/>
    </row>
    <row r="136" spans="1:25" ht="18">
      <c r="A136" s="159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60"/>
      <c r="R136" s="369">
        <v>406</v>
      </c>
      <c r="S136" s="385"/>
      <c r="T136" s="385"/>
      <c r="U136" s="385"/>
      <c r="V136" s="376" t="str">
        <f>شيت!B140</f>
        <v/>
      </c>
      <c r="W136" s="377" t="str">
        <f>شيت!C140</f>
        <v/>
      </c>
      <c r="X136" s="373"/>
      <c r="Y136" s="373"/>
    </row>
    <row r="137" spans="1:25" ht="18">
      <c r="A137" s="159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60"/>
      <c r="R137" s="369">
        <v>409</v>
      </c>
      <c r="S137" s="385"/>
      <c r="T137" s="385"/>
      <c r="U137" s="385"/>
      <c r="V137" s="376" t="str">
        <f>شيت!B141</f>
        <v/>
      </c>
      <c r="W137" s="377" t="str">
        <f>شيت!C141</f>
        <v/>
      </c>
      <c r="X137" s="373"/>
      <c r="Y137" s="373"/>
    </row>
    <row r="138" spans="1:25" ht="18">
      <c r="A138" s="159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60"/>
      <c r="R138" s="369">
        <v>412</v>
      </c>
      <c r="S138" s="385"/>
      <c r="T138" s="385"/>
      <c r="U138" s="385"/>
      <c r="V138" s="376" t="str">
        <f>شيت!B142</f>
        <v/>
      </c>
      <c r="W138" s="377" t="str">
        <f>شيت!C142</f>
        <v/>
      </c>
      <c r="X138" s="373"/>
      <c r="Y138" s="373"/>
    </row>
    <row r="139" spans="1:25" ht="18">
      <c r="A139" s="159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60"/>
      <c r="R139" s="369">
        <v>415</v>
      </c>
      <c r="S139" s="385"/>
      <c r="T139" s="385"/>
      <c r="U139" s="385"/>
      <c r="V139" s="376" t="str">
        <f>شيت!B143</f>
        <v/>
      </c>
      <c r="W139" s="377" t="str">
        <f>شيت!C143</f>
        <v/>
      </c>
      <c r="X139" s="373"/>
      <c r="Y139" s="373"/>
    </row>
    <row r="140" spans="1:25" ht="18">
      <c r="A140" s="159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60"/>
      <c r="R140" s="369">
        <v>418</v>
      </c>
      <c r="S140" s="385"/>
      <c r="T140" s="385"/>
      <c r="U140" s="385"/>
      <c r="V140" s="376" t="str">
        <f>شيت!B144</f>
        <v/>
      </c>
      <c r="W140" s="377" t="str">
        <f>شيت!C144</f>
        <v/>
      </c>
      <c r="X140" s="373"/>
      <c r="Y140" s="373"/>
    </row>
    <row r="141" spans="1:25" ht="18">
      <c r="A141" s="159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60"/>
      <c r="R141" s="369">
        <v>421</v>
      </c>
      <c r="S141" s="385"/>
      <c r="T141" s="385"/>
      <c r="U141" s="385"/>
      <c r="V141" s="376" t="str">
        <f>شيت!B145</f>
        <v/>
      </c>
      <c r="W141" s="377" t="str">
        <f>شيت!C145</f>
        <v/>
      </c>
      <c r="X141" s="373"/>
      <c r="Y141" s="373"/>
    </row>
    <row r="142" spans="1:25" ht="18">
      <c r="A142" s="159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60"/>
      <c r="R142" s="369">
        <v>424</v>
      </c>
      <c r="S142" s="385"/>
      <c r="T142" s="385"/>
      <c r="U142" s="385"/>
      <c r="V142" s="376" t="str">
        <f>شيت!B146</f>
        <v/>
      </c>
      <c r="W142" s="377" t="str">
        <f>شيت!C146</f>
        <v/>
      </c>
      <c r="X142" s="373"/>
      <c r="Y142" s="373"/>
    </row>
    <row r="143" spans="1:25" ht="18">
      <c r="A143" s="159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60"/>
      <c r="R143" s="369">
        <v>427</v>
      </c>
      <c r="S143" s="385"/>
      <c r="T143" s="385"/>
      <c r="U143" s="385"/>
      <c r="V143" s="376" t="str">
        <f>شيت!B147</f>
        <v/>
      </c>
      <c r="W143" s="377" t="str">
        <f>شيت!C147</f>
        <v/>
      </c>
      <c r="X143" s="373"/>
      <c r="Y143" s="373"/>
    </row>
    <row r="144" spans="1:25" ht="18">
      <c r="A144" s="159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60"/>
      <c r="R144" s="369">
        <v>430</v>
      </c>
      <c r="S144" s="385"/>
      <c r="T144" s="385"/>
      <c r="U144" s="385"/>
      <c r="V144" s="376" t="str">
        <f>شيت!B148</f>
        <v/>
      </c>
      <c r="W144" s="377" t="str">
        <f>شيت!C148</f>
        <v/>
      </c>
      <c r="X144" s="373"/>
      <c r="Y144" s="373"/>
    </row>
    <row r="145" spans="1:25" ht="18">
      <c r="A145" s="159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60"/>
      <c r="R145" s="369">
        <v>433</v>
      </c>
      <c r="S145" s="385"/>
      <c r="T145" s="385"/>
      <c r="U145" s="385"/>
      <c r="V145" s="376" t="str">
        <f>شيت!B149</f>
        <v/>
      </c>
      <c r="W145" s="377" t="str">
        <f>شيت!C149</f>
        <v/>
      </c>
      <c r="X145" s="373"/>
      <c r="Y145" s="373"/>
    </row>
    <row r="146" spans="1:25" ht="18">
      <c r="A146" s="159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60"/>
      <c r="R146" s="369">
        <v>436</v>
      </c>
      <c r="S146" s="385"/>
      <c r="T146" s="385"/>
      <c r="U146" s="385"/>
      <c r="V146" s="376" t="str">
        <f>شيت!B150</f>
        <v/>
      </c>
      <c r="W146" s="377" t="str">
        <f>شيت!C150</f>
        <v/>
      </c>
      <c r="X146" s="373"/>
      <c r="Y146" s="373"/>
    </row>
    <row r="147" spans="1:25" ht="18">
      <c r="A147" s="159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60"/>
      <c r="R147" s="369">
        <v>439</v>
      </c>
      <c r="S147" s="385"/>
      <c r="T147" s="385"/>
      <c r="U147" s="385"/>
      <c r="V147" s="376" t="str">
        <f>شيت!B151</f>
        <v/>
      </c>
      <c r="W147" s="377" t="str">
        <f>شيت!C151</f>
        <v/>
      </c>
      <c r="X147" s="373"/>
      <c r="Y147" s="373"/>
    </row>
    <row r="148" spans="1:25" ht="18">
      <c r="A148" s="159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60"/>
      <c r="R148" s="369">
        <v>442</v>
      </c>
      <c r="S148" s="385"/>
      <c r="T148" s="385"/>
      <c r="U148" s="385"/>
      <c r="V148" s="376" t="str">
        <f>شيت!B152</f>
        <v/>
      </c>
      <c r="W148" s="377" t="str">
        <f>شيت!C152</f>
        <v/>
      </c>
      <c r="X148" s="373"/>
      <c r="Y148" s="373"/>
    </row>
    <row r="149" spans="1:25" ht="18">
      <c r="A149" s="159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60"/>
      <c r="R149" s="369">
        <v>445</v>
      </c>
      <c r="S149" s="385"/>
      <c r="T149" s="385"/>
      <c r="U149" s="385"/>
      <c r="V149" s="376" t="str">
        <f>شيت!B153</f>
        <v/>
      </c>
      <c r="W149" s="377" t="str">
        <f>شيت!C153</f>
        <v/>
      </c>
      <c r="X149" s="373"/>
      <c r="Y149" s="373"/>
    </row>
    <row r="150" spans="1:25" ht="18">
      <c r="A150" s="159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60"/>
      <c r="R150" s="369">
        <v>448</v>
      </c>
      <c r="S150" s="385"/>
      <c r="T150" s="385"/>
      <c r="U150" s="385"/>
      <c r="V150" s="376" t="str">
        <f>شيت!B154</f>
        <v/>
      </c>
      <c r="W150" s="377" t="str">
        <f>شيت!C154</f>
        <v/>
      </c>
      <c r="X150" s="373"/>
      <c r="Y150" s="373"/>
    </row>
    <row r="151" spans="1:25" ht="18">
      <c r="A151" s="159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60"/>
      <c r="R151" s="369">
        <v>451</v>
      </c>
      <c r="S151" s="385"/>
      <c r="T151" s="385"/>
      <c r="U151" s="385"/>
      <c r="V151" s="376" t="str">
        <f>شيت!B155</f>
        <v/>
      </c>
      <c r="W151" s="377" t="str">
        <f>شيت!C155</f>
        <v/>
      </c>
      <c r="X151" s="373"/>
      <c r="Y151" s="373"/>
    </row>
    <row r="152" spans="1:25" ht="18">
      <c r="A152" s="159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60"/>
      <c r="R152" s="369">
        <v>454</v>
      </c>
      <c r="S152" s="385"/>
      <c r="T152" s="385"/>
      <c r="U152" s="385"/>
      <c r="V152" s="376" t="str">
        <f>شيت!B156</f>
        <v/>
      </c>
      <c r="W152" s="377" t="str">
        <f>شيت!C156</f>
        <v/>
      </c>
      <c r="X152" s="373"/>
      <c r="Y152" s="373"/>
    </row>
    <row r="153" spans="1:25" ht="18">
      <c r="A153" s="159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60"/>
      <c r="R153" s="369">
        <v>457</v>
      </c>
      <c r="S153" s="385"/>
      <c r="T153" s="385"/>
      <c r="U153" s="385"/>
      <c r="V153" s="376" t="str">
        <f>شيت!B157</f>
        <v/>
      </c>
      <c r="W153" s="377" t="str">
        <f>شيت!C157</f>
        <v/>
      </c>
      <c r="X153" s="373"/>
      <c r="Y153" s="373"/>
    </row>
    <row r="154" spans="1:25" ht="18">
      <c r="A154" s="159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60"/>
      <c r="R154" s="369">
        <v>460</v>
      </c>
      <c r="S154" s="385"/>
      <c r="T154" s="385"/>
      <c r="U154" s="385"/>
      <c r="V154" s="376" t="str">
        <f>شيت!B158</f>
        <v/>
      </c>
      <c r="W154" s="377" t="str">
        <f>شيت!C158</f>
        <v/>
      </c>
      <c r="X154" s="373"/>
      <c r="Y154" s="373"/>
    </row>
    <row r="155" spans="1:25" ht="18">
      <c r="A155" s="159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60"/>
      <c r="R155" s="369">
        <v>463</v>
      </c>
      <c r="S155" s="385"/>
      <c r="T155" s="385"/>
      <c r="U155" s="385"/>
      <c r="V155" s="376" t="str">
        <f>شيت!B159</f>
        <v/>
      </c>
      <c r="W155" s="377" t="str">
        <f>شيت!C159</f>
        <v/>
      </c>
      <c r="X155" s="373"/>
      <c r="Y155" s="373"/>
    </row>
    <row r="156" spans="1:25" ht="18">
      <c r="A156" s="159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60"/>
      <c r="R156" s="369">
        <v>466</v>
      </c>
      <c r="S156" s="385"/>
      <c r="T156" s="385"/>
      <c r="U156" s="385"/>
      <c r="V156" s="376" t="str">
        <f>شيت!B160</f>
        <v/>
      </c>
      <c r="W156" s="377" t="str">
        <f>شيت!C160</f>
        <v/>
      </c>
      <c r="X156" s="373"/>
      <c r="Y156" s="373"/>
    </row>
    <row r="157" spans="1:25" ht="18">
      <c r="A157" s="159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60"/>
      <c r="R157" s="369">
        <v>469</v>
      </c>
      <c r="S157" s="385"/>
      <c r="T157" s="385"/>
      <c r="U157" s="385"/>
      <c r="V157" s="376" t="str">
        <f>شيت!B161</f>
        <v/>
      </c>
      <c r="W157" s="377" t="str">
        <f>شيت!C161</f>
        <v/>
      </c>
      <c r="X157" s="373"/>
      <c r="Y157" s="373"/>
    </row>
    <row r="158" spans="1:25" ht="18">
      <c r="A158" s="159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60"/>
      <c r="R158" s="369">
        <v>472</v>
      </c>
      <c r="S158" s="385"/>
      <c r="T158" s="385"/>
      <c r="U158" s="385"/>
      <c r="V158" s="376" t="str">
        <f>شيت!B162</f>
        <v/>
      </c>
      <c r="W158" s="377" t="str">
        <f>شيت!C162</f>
        <v/>
      </c>
      <c r="X158" s="373"/>
      <c r="Y158" s="373"/>
    </row>
    <row r="159" spans="1:25" ht="18">
      <c r="A159" s="159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60"/>
      <c r="R159" s="369">
        <v>475</v>
      </c>
      <c r="S159" s="385"/>
      <c r="T159" s="385"/>
      <c r="U159" s="385"/>
      <c r="V159" s="376" t="str">
        <f>شيت!B163</f>
        <v/>
      </c>
      <c r="W159" s="377" t="str">
        <f>شيت!C163</f>
        <v/>
      </c>
      <c r="X159" s="373"/>
      <c r="Y159" s="373"/>
    </row>
    <row r="160" spans="1:25" ht="18">
      <c r="A160" s="159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60"/>
      <c r="R160" s="369">
        <v>478</v>
      </c>
      <c r="S160" s="385"/>
      <c r="T160" s="385"/>
      <c r="U160" s="385"/>
      <c r="V160" s="376" t="str">
        <f>شيت!B164</f>
        <v/>
      </c>
      <c r="W160" s="377" t="str">
        <f>شيت!C164</f>
        <v/>
      </c>
      <c r="X160" s="373"/>
      <c r="Y160" s="373"/>
    </row>
    <row r="161" spans="1:25" ht="18">
      <c r="A161" s="159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60"/>
      <c r="R161" s="369">
        <v>481</v>
      </c>
      <c r="S161" s="385"/>
      <c r="T161" s="385"/>
      <c r="U161" s="385"/>
      <c r="V161" s="376" t="str">
        <f>شيت!B165</f>
        <v/>
      </c>
      <c r="W161" s="377" t="str">
        <f>شيت!C165</f>
        <v/>
      </c>
      <c r="X161" s="373"/>
      <c r="Y161" s="373"/>
    </row>
    <row r="162" spans="1:25" ht="18">
      <c r="A162" s="159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60"/>
      <c r="R162" s="369">
        <v>484</v>
      </c>
      <c r="S162" s="385"/>
      <c r="T162" s="385"/>
      <c r="U162" s="385"/>
      <c r="V162" s="376" t="str">
        <f>شيت!B166</f>
        <v/>
      </c>
      <c r="W162" s="377" t="str">
        <f>شيت!C166</f>
        <v/>
      </c>
      <c r="X162" s="373"/>
      <c r="Y162" s="373"/>
    </row>
    <row r="163" spans="1:25" ht="18">
      <c r="A163" s="159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60"/>
      <c r="R163" s="369">
        <v>487</v>
      </c>
      <c r="S163" s="385"/>
      <c r="T163" s="385"/>
      <c r="U163" s="385"/>
      <c r="V163" s="376" t="str">
        <f>شيت!B167</f>
        <v/>
      </c>
      <c r="W163" s="377" t="str">
        <f>شيت!C167</f>
        <v/>
      </c>
      <c r="X163" s="373"/>
      <c r="Y163" s="373"/>
    </row>
    <row r="164" spans="1:25" ht="18">
      <c r="A164" s="159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60"/>
      <c r="R164" s="369">
        <v>490</v>
      </c>
      <c r="S164" s="385"/>
      <c r="T164" s="385"/>
      <c r="U164" s="385"/>
      <c r="V164" s="376" t="str">
        <f>شيت!B168</f>
        <v/>
      </c>
      <c r="W164" s="377" t="str">
        <f>شيت!C168</f>
        <v/>
      </c>
      <c r="X164" s="373"/>
      <c r="Y164" s="373"/>
    </row>
    <row r="165" spans="1:25" ht="18">
      <c r="A165" s="159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60"/>
      <c r="R165" s="369">
        <v>493</v>
      </c>
      <c r="S165" s="385"/>
      <c r="T165" s="385"/>
      <c r="U165" s="385"/>
      <c r="V165" s="376" t="str">
        <f>شيت!B169</f>
        <v/>
      </c>
      <c r="W165" s="377" t="str">
        <f>شيت!C169</f>
        <v/>
      </c>
      <c r="X165" s="373"/>
      <c r="Y165" s="373"/>
    </row>
    <row r="166" spans="1:25" ht="18">
      <c r="A166" s="159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60"/>
      <c r="R166" s="369">
        <v>496</v>
      </c>
      <c r="S166" s="385"/>
      <c r="T166" s="385"/>
      <c r="U166" s="385"/>
      <c r="V166" s="376" t="str">
        <f>شيت!B170</f>
        <v/>
      </c>
      <c r="W166" s="377" t="str">
        <f>شيت!C170</f>
        <v/>
      </c>
      <c r="X166" s="373"/>
      <c r="Y166" s="373"/>
    </row>
    <row r="167" spans="1:25" ht="18">
      <c r="A167" s="159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60"/>
      <c r="R167" s="369">
        <v>499</v>
      </c>
      <c r="S167" s="385"/>
      <c r="T167" s="385"/>
      <c r="U167" s="385"/>
      <c r="V167" s="376" t="str">
        <f>شيت!B171</f>
        <v/>
      </c>
      <c r="W167" s="377" t="str">
        <f>شيت!C171</f>
        <v/>
      </c>
      <c r="X167" s="373"/>
      <c r="Y167" s="373"/>
    </row>
    <row r="168" spans="1:25" ht="18">
      <c r="A168" s="159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60"/>
      <c r="R168" s="369">
        <v>502</v>
      </c>
      <c r="S168" s="385"/>
      <c r="T168" s="385"/>
      <c r="U168" s="385"/>
      <c r="V168" s="376" t="str">
        <f>شيت!B172</f>
        <v/>
      </c>
      <c r="W168" s="377" t="str">
        <f>شيت!C172</f>
        <v/>
      </c>
      <c r="X168" s="373"/>
      <c r="Y168" s="373"/>
    </row>
    <row r="169" spans="1:25" ht="18">
      <c r="A169" s="159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60"/>
      <c r="R169" s="369">
        <v>505</v>
      </c>
      <c r="S169" s="385"/>
      <c r="T169" s="385"/>
      <c r="U169" s="385"/>
      <c r="V169" s="376" t="str">
        <f>شيت!B173</f>
        <v/>
      </c>
      <c r="W169" s="377" t="str">
        <f>شيت!C173</f>
        <v/>
      </c>
      <c r="X169" s="373"/>
      <c r="Y169" s="373"/>
    </row>
    <row r="170" spans="1:25" ht="18">
      <c r="A170" s="159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60"/>
      <c r="R170" s="369">
        <v>508</v>
      </c>
      <c r="S170" s="385"/>
      <c r="T170" s="385"/>
      <c r="U170" s="385"/>
      <c r="V170" s="376" t="str">
        <f>شيت!B174</f>
        <v/>
      </c>
      <c r="W170" s="377" t="str">
        <f>شيت!C174</f>
        <v/>
      </c>
      <c r="X170" s="373"/>
      <c r="Y170" s="373"/>
    </row>
    <row r="171" spans="1:25" ht="18">
      <c r="A171" s="159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60"/>
      <c r="R171" s="369">
        <v>511</v>
      </c>
      <c r="S171" s="385"/>
      <c r="T171" s="385"/>
      <c r="U171" s="385"/>
      <c r="V171" s="376" t="str">
        <f>شيت!B175</f>
        <v/>
      </c>
      <c r="W171" s="377" t="str">
        <f>شيت!C175</f>
        <v/>
      </c>
      <c r="X171" s="373"/>
      <c r="Y171" s="373"/>
    </row>
    <row r="172" spans="1:25" ht="18">
      <c r="A172" s="159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60"/>
      <c r="R172" s="369">
        <v>514</v>
      </c>
      <c r="S172" s="385"/>
      <c r="T172" s="385"/>
      <c r="U172" s="385"/>
      <c r="V172" s="376" t="str">
        <f>شيت!B176</f>
        <v/>
      </c>
      <c r="W172" s="377" t="str">
        <f>شيت!C176</f>
        <v/>
      </c>
      <c r="X172" s="373"/>
      <c r="Y172" s="373"/>
    </row>
    <row r="173" spans="1:25" ht="18">
      <c r="A173" s="159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60"/>
      <c r="R173" s="369">
        <v>517</v>
      </c>
      <c r="S173" s="385"/>
      <c r="T173" s="385"/>
      <c r="U173" s="385"/>
      <c r="V173" s="376" t="str">
        <f>شيت!B177</f>
        <v/>
      </c>
      <c r="W173" s="377" t="str">
        <f>شيت!C177</f>
        <v/>
      </c>
      <c r="X173" s="373"/>
      <c r="Y173" s="373"/>
    </row>
    <row r="174" spans="1:25" ht="18">
      <c r="A174" s="159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60"/>
      <c r="R174" s="369">
        <v>520</v>
      </c>
      <c r="S174" s="385"/>
      <c r="T174" s="385"/>
      <c r="U174" s="385"/>
      <c r="V174" s="376" t="str">
        <f>شيت!B178</f>
        <v/>
      </c>
      <c r="W174" s="377" t="str">
        <f>شيت!C178</f>
        <v/>
      </c>
      <c r="X174" s="373"/>
      <c r="Y174" s="373"/>
    </row>
    <row r="175" spans="1:25" ht="18">
      <c r="A175" s="159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60"/>
      <c r="R175" s="369">
        <v>523</v>
      </c>
      <c r="S175" s="385"/>
      <c r="T175" s="385"/>
      <c r="U175" s="385"/>
      <c r="V175" s="376" t="str">
        <f>شيت!B179</f>
        <v/>
      </c>
      <c r="W175" s="377" t="str">
        <f>شيت!C179</f>
        <v/>
      </c>
      <c r="X175" s="373"/>
      <c r="Y175" s="373"/>
    </row>
    <row r="176" spans="1:25" ht="18">
      <c r="A176" s="159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60"/>
      <c r="R176" s="369">
        <v>526</v>
      </c>
      <c r="S176" s="385"/>
      <c r="T176" s="385"/>
      <c r="U176" s="385"/>
      <c r="V176" s="376" t="str">
        <f>شيت!B180</f>
        <v/>
      </c>
      <c r="W176" s="377" t="str">
        <f>شيت!C180</f>
        <v/>
      </c>
      <c r="X176" s="373"/>
      <c r="Y176" s="373"/>
    </row>
    <row r="177" spans="1:25" ht="18">
      <c r="A177" s="159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60"/>
      <c r="R177" s="369">
        <v>529</v>
      </c>
      <c r="S177" s="385"/>
      <c r="T177" s="385"/>
      <c r="U177" s="385"/>
      <c r="V177" s="376" t="str">
        <f>شيت!B181</f>
        <v/>
      </c>
      <c r="W177" s="377" t="str">
        <f>شيت!C181</f>
        <v/>
      </c>
      <c r="X177" s="373"/>
      <c r="Y177" s="373"/>
    </row>
    <row r="178" spans="1:25" ht="18">
      <c r="A178" s="159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60"/>
      <c r="R178" s="369">
        <v>532</v>
      </c>
      <c r="S178" s="385"/>
      <c r="T178" s="385"/>
      <c r="U178" s="385"/>
      <c r="V178" s="376" t="str">
        <f>شيت!B182</f>
        <v/>
      </c>
      <c r="W178" s="377" t="str">
        <f>شيت!C182</f>
        <v/>
      </c>
      <c r="X178" s="373"/>
      <c r="Y178" s="373"/>
    </row>
    <row r="179" spans="1:25" ht="18">
      <c r="A179" s="159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60"/>
      <c r="R179" s="369">
        <v>535</v>
      </c>
      <c r="S179" s="385"/>
      <c r="T179" s="385"/>
      <c r="U179" s="385"/>
      <c r="V179" s="376" t="str">
        <f>شيت!B183</f>
        <v/>
      </c>
      <c r="W179" s="377" t="str">
        <f>شيت!C183</f>
        <v/>
      </c>
      <c r="X179" s="373"/>
      <c r="Y179" s="373"/>
    </row>
    <row r="180" spans="1:25" ht="18">
      <c r="A180" s="159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60"/>
      <c r="R180" s="369">
        <v>538</v>
      </c>
      <c r="S180" s="385"/>
      <c r="T180" s="385"/>
      <c r="U180" s="385"/>
      <c r="V180" s="376" t="str">
        <f>شيت!B184</f>
        <v/>
      </c>
      <c r="W180" s="377" t="str">
        <f>شيت!C184</f>
        <v/>
      </c>
      <c r="X180" s="373"/>
      <c r="Y180" s="373"/>
    </row>
    <row r="181" spans="1:25" ht="18">
      <c r="A181" s="159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60"/>
      <c r="R181" s="369">
        <v>541</v>
      </c>
      <c r="S181" s="385"/>
      <c r="T181" s="385"/>
      <c r="U181" s="385"/>
      <c r="V181" s="376" t="str">
        <f>شيت!B185</f>
        <v/>
      </c>
      <c r="W181" s="377" t="str">
        <f>شيت!C185</f>
        <v/>
      </c>
      <c r="X181" s="373"/>
      <c r="Y181" s="373"/>
    </row>
    <row r="182" spans="1:25" ht="18">
      <c r="A182" s="159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60"/>
      <c r="R182" s="369">
        <v>544</v>
      </c>
      <c r="S182" s="385"/>
      <c r="T182" s="385"/>
      <c r="U182" s="385"/>
      <c r="V182" s="376" t="str">
        <f>شيت!B186</f>
        <v/>
      </c>
      <c r="W182" s="377" t="str">
        <f>شيت!C186</f>
        <v/>
      </c>
      <c r="X182" s="373"/>
      <c r="Y182" s="373"/>
    </row>
    <row r="183" spans="1:25" ht="18">
      <c r="A183" s="159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60"/>
      <c r="R183" s="369">
        <v>547</v>
      </c>
      <c r="S183" s="385"/>
      <c r="T183" s="385"/>
      <c r="U183" s="385"/>
      <c r="V183" s="376" t="str">
        <f>شيت!B187</f>
        <v/>
      </c>
      <c r="W183" s="377" t="str">
        <f>شيت!C187</f>
        <v/>
      </c>
      <c r="X183" s="373"/>
      <c r="Y183" s="373"/>
    </row>
    <row r="184" spans="1:25" ht="18">
      <c r="A184" s="159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60"/>
      <c r="R184" s="369">
        <v>550</v>
      </c>
      <c r="S184" s="385"/>
      <c r="T184" s="385"/>
      <c r="U184" s="385"/>
      <c r="V184" s="376" t="str">
        <f>شيت!B188</f>
        <v/>
      </c>
      <c r="W184" s="377" t="str">
        <f>شيت!C188</f>
        <v/>
      </c>
      <c r="X184" s="373"/>
      <c r="Y184" s="373"/>
    </row>
    <row r="185" spans="1:25" ht="18">
      <c r="A185" s="159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60"/>
      <c r="R185" s="369">
        <v>553</v>
      </c>
      <c r="S185" s="385"/>
      <c r="T185" s="385"/>
      <c r="U185" s="385"/>
      <c r="V185" s="376" t="str">
        <f>شيت!B189</f>
        <v/>
      </c>
      <c r="W185" s="377" t="str">
        <f>شيت!C189</f>
        <v/>
      </c>
      <c r="X185" s="373"/>
      <c r="Y185" s="373"/>
    </row>
    <row r="186" spans="1:25" ht="18">
      <c r="A186" s="159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60"/>
      <c r="R186" s="369">
        <v>556</v>
      </c>
      <c r="S186" s="385"/>
      <c r="T186" s="385"/>
      <c r="U186" s="385"/>
      <c r="V186" s="376" t="str">
        <f>شيت!B190</f>
        <v/>
      </c>
      <c r="W186" s="377" t="str">
        <f>شيت!C190</f>
        <v/>
      </c>
      <c r="X186" s="373"/>
      <c r="Y186" s="373"/>
    </row>
    <row r="187" spans="1:25" ht="18">
      <c r="A187" s="159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60"/>
      <c r="R187" s="369">
        <v>559</v>
      </c>
      <c r="S187" s="385"/>
      <c r="T187" s="385"/>
      <c r="U187" s="385"/>
      <c r="V187" s="376" t="str">
        <f>شيت!B191</f>
        <v/>
      </c>
      <c r="W187" s="377" t="str">
        <f>شيت!C191</f>
        <v/>
      </c>
      <c r="X187" s="373"/>
      <c r="Y187" s="373"/>
    </row>
    <row r="188" spans="1:25" ht="18">
      <c r="A188" s="159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60"/>
      <c r="R188" s="369">
        <v>562</v>
      </c>
      <c r="S188" s="385"/>
      <c r="T188" s="385"/>
      <c r="U188" s="385"/>
      <c r="V188" s="376" t="str">
        <f>شيت!B192</f>
        <v/>
      </c>
      <c r="W188" s="377" t="str">
        <f>شيت!C192</f>
        <v/>
      </c>
      <c r="X188" s="373"/>
      <c r="Y188" s="373"/>
    </row>
    <row r="189" spans="1:25" ht="18">
      <c r="A189" s="159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60"/>
      <c r="R189" s="369">
        <v>565</v>
      </c>
      <c r="S189" s="385"/>
      <c r="T189" s="385"/>
      <c r="U189" s="385"/>
      <c r="V189" s="376" t="str">
        <f>شيت!B193</f>
        <v/>
      </c>
      <c r="W189" s="377" t="str">
        <f>شيت!C193</f>
        <v/>
      </c>
      <c r="X189" s="373"/>
      <c r="Y189" s="373"/>
    </row>
    <row r="190" spans="1:25" ht="18">
      <c r="A190" s="159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60"/>
      <c r="R190" s="369">
        <v>568</v>
      </c>
      <c r="S190" s="385"/>
      <c r="T190" s="385"/>
      <c r="U190" s="385"/>
      <c r="V190" s="376" t="str">
        <f>شيت!B194</f>
        <v/>
      </c>
      <c r="W190" s="377" t="str">
        <f>شيت!C194</f>
        <v/>
      </c>
      <c r="X190" s="373"/>
      <c r="Y190" s="373"/>
    </row>
    <row r="191" spans="1:25" ht="18">
      <c r="A191" s="159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60"/>
      <c r="R191" s="369">
        <v>571</v>
      </c>
      <c r="S191" s="385"/>
      <c r="T191" s="385"/>
      <c r="U191" s="385"/>
      <c r="V191" s="376" t="str">
        <f>شيت!B195</f>
        <v/>
      </c>
      <c r="W191" s="377" t="str">
        <f>شيت!C195</f>
        <v/>
      </c>
      <c r="X191" s="373"/>
      <c r="Y191" s="373"/>
    </row>
    <row r="192" spans="1:25" ht="18">
      <c r="A192" s="159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60"/>
      <c r="R192" s="369">
        <v>574</v>
      </c>
      <c r="S192" s="385"/>
      <c r="T192" s="385"/>
      <c r="U192" s="385"/>
      <c r="V192" s="376" t="str">
        <f>شيت!B196</f>
        <v/>
      </c>
      <c r="W192" s="377" t="str">
        <f>شيت!C196</f>
        <v/>
      </c>
      <c r="X192" s="373"/>
      <c r="Y192" s="373"/>
    </row>
    <row r="193" spans="1:25" ht="18">
      <c r="A193" s="159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60"/>
      <c r="R193" s="369">
        <v>577</v>
      </c>
      <c r="S193" s="385"/>
      <c r="T193" s="385"/>
      <c r="U193" s="385"/>
      <c r="V193" s="376" t="str">
        <f>شيت!B197</f>
        <v/>
      </c>
      <c r="W193" s="377" t="str">
        <f>شيت!C197</f>
        <v/>
      </c>
      <c r="X193" s="373"/>
      <c r="Y193" s="373"/>
    </row>
    <row r="194" spans="1:25" ht="18">
      <c r="A194" s="159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60"/>
      <c r="R194" s="369">
        <v>580</v>
      </c>
      <c r="S194" s="385"/>
      <c r="T194" s="385"/>
      <c r="U194" s="385"/>
      <c r="V194" s="376" t="str">
        <f>شيت!B198</f>
        <v/>
      </c>
      <c r="W194" s="377" t="str">
        <f>شيت!C198</f>
        <v/>
      </c>
      <c r="X194" s="373"/>
      <c r="Y194" s="373"/>
    </row>
    <row r="195" spans="1:25" ht="18">
      <c r="A195" s="159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60"/>
      <c r="R195" s="369">
        <v>583</v>
      </c>
      <c r="S195" s="385"/>
      <c r="T195" s="385"/>
      <c r="U195" s="385"/>
      <c r="V195" s="376" t="str">
        <f>شيت!B199</f>
        <v/>
      </c>
      <c r="W195" s="377" t="str">
        <f>شيت!C199</f>
        <v/>
      </c>
      <c r="X195" s="373"/>
      <c r="Y195" s="373"/>
    </row>
    <row r="196" spans="1:25" ht="18">
      <c r="A196" s="159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60"/>
      <c r="R196" s="369">
        <v>586</v>
      </c>
      <c r="S196" s="385"/>
      <c r="T196" s="385"/>
      <c r="U196" s="385"/>
      <c r="V196" s="376" t="str">
        <f>شيت!B200</f>
        <v/>
      </c>
      <c r="W196" s="377" t="str">
        <f>شيت!C200</f>
        <v/>
      </c>
      <c r="X196" s="373"/>
      <c r="Y196" s="373"/>
    </row>
    <row r="197" spans="1:25" ht="18">
      <c r="A197" s="159"/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60"/>
      <c r="R197" s="369">
        <v>589</v>
      </c>
      <c r="S197" s="385"/>
      <c r="T197" s="385"/>
      <c r="U197" s="385"/>
      <c r="V197" s="376" t="str">
        <f>شيت!B201</f>
        <v/>
      </c>
      <c r="W197" s="377" t="str">
        <f>شيت!C201</f>
        <v/>
      </c>
      <c r="X197" s="373"/>
      <c r="Y197" s="373"/>
    </row>
    <row r="198" spans="1:25" ht="18">
      <c r="A198" s="159"/>
      <c r="B198" s="158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60"/>
      <c r="R198" s="369">
        <v>592</v>
      </c>
      <c r="S198" s="385"/>
      <c r="T198" s="385"/>
      <c r="U198" s="385"/>
      <c r="V198" s="376" t="str">
        <f>شيت!B202</f>
        <v/>
      </c>
      <c r="W198" s="377" t="str">
        <f>شيت!C202</f>
        <v/>
      </c>
      <c r="X198" s="373"/>
      <c r="Y198" s="373"/>
    </row>
    <row r="199" spans="1:25" ht="18">
      <c r="A199" s="159"/>
      <c r="B199" s="158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60"/>
      <c r="R199" s="369">
        <v>595</v>
      </c>
      <c r="S199" s="385"/>
      <c r="T199" s="385"/>
      <c r="U199" s="385"/>
      <c r="V199" s="376" t="str">
        <f>شيت!B203</f>
        <v/>
      </c>
      <c r="W199" s="377" t="str">
        <f>شيت!C203</f>
        <v/>
      </c>
      <c r="X199" s="373"/>
      <c r="Y199" s="373"/>
    </row>
    <row r="200" spans="1:25" ht="18">
      <c r="A200" s="159"/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60"/>
      <c r="R200" s="369">
        <v>598</v>
      </c>
      <c r="S200" s="385"/>
      <c r="T200" s="385"/>
      <c r="U200" s="385"/>
      <c r="V200" s="376" t="str">
        <f>شيت!B204</f>
        <v/>
      </c>
      <c r="W200" s="377" t="str">
        <f>شيت!C204</f>
        <v/>
      </c>
      <c r="X200" s="373"/>
      <c r="Y200" s="373"/>
    </row>
    <row r="201" spans="1:25" ht="18">
      <c r="A201" s="159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60"/>
      <c r="R201" s="369">
        <v>601</v>
      </c>
      <c r="S201" s="385"/>
      <c r="T201" s="385"/>
      <c r="U201" s="385"/>
      <c r="V201" s="376" t="str">
        <f>شيت!B205</f>
        <v/>
      </c>
      <c r="W201" s="377" t="str">
        <f>شيت!C205</f>
        <v/>
      </c>
      <c r="X201" s="373"/>
      <c r="Y201" s="373"/>
    </row>
    <row r="202" spans="1:25" ht="18">
      <c r="A202" s="159"/>
      <c r="B202" s="158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60"/>
      <c r="R202" s="369">
        <v>604</v>
      </c>
      <c r="S202" s="385"/>
      <c r="T202" s="385"/>
      <c r="U202" s="385"/>
      <c r="V202" s="376" t="str">
        <f>شيت!B206</f>
        <v/>
      </c>
      <c r="W202" s="377" t="str">
        <f>شيت!C206</f>
        <v/>
      </c>
      <c r="X202" s="373"/>
      <c r="Y202" s="373"/>
    </row>
    <row r="203" spans="1:25" ht="18">
      <c r="A203" s="159"/>
      <c r="B203" s="158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60"/>
      <c r="R203" s="369">
        <v>607</v>
      </c>
      <c r="S203" s="385"/>
      <c r="T203" s="385"/>
      <c r="U203" s="385"/>
      <c r="V203" s="376" t="str">
        <f>شيت!B207</f>
        <v/>
      </c>
      <c r="W203" s="377" t="str">
        <f>شيت!C207</f>
        <v/>
      </c>
      <c r="X203" s="373"/>
      <c r="Y203" s="373"/>
    </row>
    <row r="204" spans="1:25" ht="18">
      <c r="A204" s="159"/>
      <c r="B204" s="158"/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60"/>
      <c r="R204" s="369">
        <v>610</v>
      </c>
      <c r="S204" s="385"/>
      <c r="T204" s="385"/>
      <c r="U204" s="385"/>
      <c r="V204" s="376" t="str">
        <f>شيت!B208</f>
        <v/>
      </c>
      <c r="W204" s="377" t="str">
        <f>شيت!C208</f>
        <v/>
      </c>
      <c r="X204" s="373"/>
      <c r="Y204" s="373"/>
    </row>
    <row r="205" spans="1:25" ht="18">
      <c r="A205" s="159"/>
      <c r="B205" s="158"/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60"/>
      <c r="R205" s="369">
        <v>613</v>
      </c>
      <c r="S205" s="385"/>
      <c r="T205" s="385"/>
      <c r="U205" s="385"/>
      <c r="V205" s="376" t="str">
        <f>شيت!B209</f>
        <v/>
      </c>
      <c r="W205" s="377" t="str">
        <f>شيت!C209</f>
        <v/>
      </c>
      <c r="X205" s="373"/>
      <c r="Y205" s="373"/>
    </row>
    <row r="206" spans="1:25" ht="18">
      <c r="A206" s="159"/>
      <c r="B206" s="158"/>
      <c r="C206" s="158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60"/>
      <c r="R206" s="369">
        <v>616</v>
      </c>
      <c r="S206" s="385"/>
      <c r="T206" s="385"/>
      <c r="U206" s="385"/>
      <c r="V206" s="376" t="str">
        <f>شيت!B210</f>
        <v/>
      </c>
      <c r="W206" s="377" t="str">
        <f>شيت!C210</f>
        <v/>
      </c>
      <c r="X206" s="373"/>
      <c r="Y206" s="373"/>
    </row>
    <row r="207" spans="1:25" ht="18">
      <c r="A207" s="159"/>
      <c r="B207" s="158"/>
      <c r="C207" s="158"/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60"/>
      <c r="R207" s="369">
        <v>619</v>
      </c>
      <c r="S207" s="385"/>
      <c r="T207" s="385"/>
      <c r="U207" s="385"/>
      <c r="V207" s="376" t="str">
        <f>شيت!B211</f>
        <v/>
      </c>
      <c r="W207" s="377" t="str">
        <f>شيت!C211</f>
        <v/>
      </c>
      <c r="X207" s="373"/>
      <c r="Y207" s="373"/>
    </row>
    <row r="208" spans="1:25" ht="18">
      <c r="A208" s="159"/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60"/>
      <c r="R208" s="369">
        <v>622</v>
      </c>
      <c r="S208" s="385"/>
      <c r="T208" s="385"/>
      <c r="U208" s="385"/>
      <c r="V208" s="376" t="str">
        <f>شيت!B212</f>
        <v/>
      </c>
      <c r="W208" s="377" t="str">
        <f>شيت!C212</f>
        <v/>
      </c>
      <c r="X208" s="373"/>
      <c r="Y208" s="373"/>
    </row>
    <row r="209" spans="1:25" ht="18">
      <c r="A209" s="159"/>
      <c r="B209" s="158"/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60"/>
      <c r="R209" s="369">
        <v>625</v>
      </c>
      <c r="S209" s="385"/>
      <c r="T209" s="385"/>
      <c r="U209" s="385"/>
      <c r="V209" s="376" t="str">
        <f>شيت!B213</f>
        <v/>
      </c>
      <c r="W209" s="377" t="str">
        <f>شيت!C213</f>
        <v/>
      </c>
      <c r="X209" s="373"/>
      <c r="Y209" s="373"/>
    </row>
    <row r="210" spans="1:25" ht="18">
      <c r="A210" s="159"/>
      <c r="B210" s="158"/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60"/>
      <c r="R210" s="369">
        <v>628</v>
      </c>
      <c r="S210" s="385"/>
      <c r="T210" s="385"/>
      <c r="U210" s="385"/>
      <c r="V210" s="376" t="str">
        <f>شيت!B214</f>
        <v/>
      </c>
      <c r="W210" s="377" t="str">
        <f>شيت!C214</f>
        <v/>
      </c>
      <c r="X210" s="373"/>
      <c r="Y210" s="373"/>
    </row>
    <row r="211" spans="1:25" ht="18">
      <c r="A211" s="159"/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60"/>
      <c r="R211" s="369">
        <v>631</v>
      </c>
      <c r="S211" s="385"/>
      <c r="T211" s="385"/>
      <c r="U211" s="385"/>
      <c r="V211" s="376" t="str">
        <f>شيت!B215</f>
        <v/>
      </c>
      <c r="W211" s="377" t="str">
        <f>شيت!C215</f>
        <v/>
      </c>
      <c r="X211" s="373"/>
      <c r="Y211" s="373"/>
    </row>
    <row r="212" spans="1:25" ht="18">
      <c r="A212" s="159"/>
      <c r="B212" s="158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60"/>
      <c r="R212" s="369">
        <v>634</v>
      </c>
      <c r="S212" s="385"/>
      <c r="T212" s="385"/>
      <c r="U212" s="385"/>
      <c r="V212" s="376" t="str">
        <f>شيت!B216</f>
        <v/>
      </c>
      <c r="W212" s="377" t="str">
        <f>شيت!C216</f>
        <v/>
      </c>
      <c r="X212" s="373"/>
      <c r="Y212" s="373"/>
    </row>
    <row r="213" spans="1:25" ht="18">
      <c r="A213" s="159"/>
      <c r="B213" s="158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60"/>
      <c r="R213" s="369">
        <v>637</v>
      </c>
      <c r="S213" s="385"/>
      <c r="T213" s="385"/>
      <c r="U213" s="385"/>
      <c r="V213" s="376" t="str">
        <f>شيت!B217</f>
        <v/>
      </c>
      <c r="W213" s="377" t="str">
        <f>شيت!C217</f>
        <v/>
      </c>
      <c r="X213" s="373"/>
      <c r="Y213" s="373"/>
    </row>
    <row r="214" spans="1:25" ht="18">
      <c r="A214" s="159"/>
      <c r="B214" s="158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60"/>
      <c r="R214" s="369">
        <v>640</v>
      </c>
      <c r="S214" s="385"/>
      <c r="T214" s="385"/>
      <c r="U214" s="385"/>
      <c r="V214" s="376" t="str">
        <f>شيت!B218</f>
        <v/>
      </c>
      <c r="W214" s="377" t="str">
        <f>شيت!C218</f>
        <v/>
      </c>
      <c r="X214" s="373"/>
      <c r="Y214" s="373"/>
    </row>
    <row r="215" spans="1:25" ht="18">
      <c r="A215" s="159"/>
      <c r="B215" s="158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60"/>
      <c r="R215" s="369">
        <v>643</v>
      </c>
      <c r="S215" s="385"/>
      <c r="T215" s="385"/>
      <c r="U215" s="385"/>
      <c r="V215" s="376" t="str">
        <f>شيت!B219</f>
        <v/>
      </c>
      <c r="W215" s="377" t="str">
        <f>شيت!C219</f>
        <v/>
      </c>
      <c r="X215" s="373"/>
      <c r="Y215" s="373"/>
    </row>
    <row r="216" spans="1:25" ht="18">
      <c r="A216" s="159"/>
      <c r="B216" s="158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60"/>
      <c r="R216" s="369">
        <v>646</v>
      </c>
      <c r="S216" s="385"/>
      <c r="T216" s="385"/>
      <c r="U216" s="385"/>
      <c r="V216" s="376" t="str">
        <f>شيت!B220</f>
        <v/>
      </c>
      <c r="W216" s="377" t="str">
        <f>شيت!C220</f>
        <v/>
      </c>
      <c r="X216" s="373"/>
      <c r="Y216" s="373"/>
    </row>
    <row r="217" spans="1:25" ht="18">
      <c r="A217" s="159"/>
      <c r="B217" s="158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60"/>
      <c r="R217" s="369">
        <v>649</v>
      </c>
      <c r="S217" s="385"/>
      <c r="T217" s="385"/>
      <c r="U217" s="385"/>
      <c r="V217" s="376" t="str">
        <f>شيت!B221</f>
        <v/>
      </c>
      <c r="W217" s="377" t="str">
        <f>شيت!C221</f>
        <v/>
      </c>
      <c r="X217" s="373"/>
      <c r="Y217" s="373"/>
    </row>
    <row r="218" spans="1:25" ht="18">
      <c r="A218" s="159"/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60"/>
      <c r="R218" s="369">
        <v>652</v>
      </c>
      <c r="S218" s="385"/>
      <c r="T218" s="385"/>
      <c r="U218" s="385"/>
      <c r="V218" s="376" t="str">
        <f>شيت!B222</f>
        <v/>
      </c>
      <c r="W218" s="377" t="str">
        <f>شيت!C222</f>
        <v/>
      </c>
      <c r="X218" s="373"/>
      <c r="Y218" s="373"/>
    </row>
    <row r="219" spans="1:25" ht="18">
      <c r="A219" s="159"/>
      <c r="B219" s="158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60"/>
      <c r="R219" s="369">
        <v>655</v>
      </c>
      <c r="S219" s="385"/>
      <c r="T219" s="385"/>
      <c r="U219" s="385"/>
      <c r="V219" s="376" t="str">
        <f>شيت!B223</f>
        <v/>
      </c>
      <c r="W219" s="377" t="str">
        <f>شيت!C223</f>
        <v/>
      </c>
      <c r="X219" s="373"/>
      <c r="Y219" s="373"/>
    </row>
    <row r="220" spans="1:25" ht="18">
      <c r="A220" s="159"/>
      <c r="B220" s="158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60"/>
      <c r="R220" s="369">
        <v>658</v>
      </c>
      <c r="S220" s="385"/>
      <c r="T220" s="385"/>
      <c r="U220" s="385"/>
      <c r="V220" s="376" t="str">
        <f>شيت!B224</f>
        <v/>
      </c>
      <c r="W220" s="377" t="str">
        <f>شيت!C224</f>
        <v/>
      </c>
      <c r="X220" s="373"/>
      <c r="Y220" s="373"/>
    </row>
    <row r="221" spans="1:25" ht="18">
      <c r="A221" s="159"/>
      <c r="B221" s="158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60"/>
      <c r="R221" s="369">
        <v>661</v>
      </c>
      <c r="S221" s="385"/>
      <c r="T221" s="385"/>
      <c r="U221" s="385"/>
      <c r="V221" s="376" t="str">
        <f>شيت!B225</f>
        <v/>
      </c>
      <c r="W221" s="377" t="str">
        <f>شيت!C225</f>
        <v/>
      </c>
      <c r="X221" s="373"/>
      <c r="Y221" s="373"/>
    </row>
    <row r="222" spans="1:25" ht="18">
      <c r="A222" s="159"/>
      <c r="B222" s="158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60"/>
      <c r="R222" s="369">
        <v>664</v>
      </c>
      <c r="S222" s="385"/>
      <c r="T222" s="385"/>
      <c r="U222" s="385"/>
      <c r="V222" s="376" t="str">
        <f>شيت!B226</f>
        <v/>
      </c>
      <c r="W222" s="377" t="str">
        <f>شيت!C226</f>
        <v/>
      </c>
      <c r="X222" s="373"/>
      <c r="Y222" s="373"/>
    </row>
    <row r="223" spans="1:25" ht="18">
      <c r="A223" s="159"/>
      <c r="B223" s="158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60"/>
      <c r="R223" s="369">
        <v>667</v>
      </c>
      <c r="S223" s="385"/>
      <c r="T223" s="385"/>
      <c r="U223" s="385"/>
      <c r="V223" s="376" t="str">
        <f>شيت!B227</f>
        <v/>
      </c>
      <c r="W223" s="377" t="str">
        <f>شيت!C227</f>
        <v/>
      </c>
      <c r="X223" s="373"/>
      <c r="Y223" s="373"/>
    </row>
    <row r="224" spans="1:25" ht="18">
      <c r="A224" s="159"/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60"/>
      <c r="R224" s="369">
        <v>670</v>
      </c>
      <c r="S224" s="385"/>
      <c r="T224" s="385"/>
      <c r="U224" s="385"/>
      <c r="V224" s="376" t="str">
        <f>شيت!B228</f>
        <v/>
      </c>
      <c r="W224" s="377" t="str">
        <f>شيت!C228</f>
        <v/>
      </c>
      <c r="X224" s="373"/>
      <c r="Y224" s="373"/>
    </row>
    <row r="225" spans="1:25" ht="18">
      <c r="A225" s="159"/>
      <c r="B225" s="158"/>
      <c r="C225" s="158"/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60"/>
      <c r="R225" s="369">
        <v>673</v>
      </c>
      <c r="S225" s="385"/>
      <c r="T225" s="385"/>
      <c r="U225" s="385"/>
      <c r="V225" s="376" t="str">
        <f>شيت!B229</f>
        <v/>
      </c>
      <c r="W225" s="377" t="str">
        <f>شيت!C229</f>
        <v/>
      </c>
      <c r="X225" s="373"/>
      <c r="Y225" s="373"/>
    </row>
    <row r="226" spans="1:25" ht="18">
      <c r="A226" s="159"/>
      <c r="B226" s="158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60"/>
      <c r="R226" s="369">
        <v>676</v>
      </c>
      <c r="S226" s="385"/>
      <c r="T226" s="385"/>
      <c r="U226" s="385"/>
      <c r="V226" s="376" t="str">
        <f>شيت!B230</f>
        <v/>
      </c>
      <c r="W226" s="377" t="str">
        <f>شيت!C230</f>
        <v/>
      </c>
      <c r="X226" s="373"/>
      <c r="Y226" s="373"/>
    </row>
    <row r="227" spans="1:25" ht="18">
      <c r="A227" s="159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60"/>
      <c r="R227" s="369">
        <v>679</v>
      </c>
      <c r="S227" s="385"/>
      <c r="T227" s="385"/>
      <c r="U227" s="385"/>
      <c r="V227" s="376" t="str">
        <f>شيت!B231</f>
        <v/>
      </c>
      <c r="W227" s="377" t="str">
        <f>شيت!C231</f>
        <v/>
      </c>
      <c r="X227" s="373"/>
      <c r="Y227" s="373"/>
    </row>
    <row r="228" spans="1:25" ht="18">
      <c r="A228" s="159"/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60"/>
      <c r="R228" s="369">
        <v>682</v>
      </c>
      <c r="S228" s="385"/>
      <c r="T228" s="385"/>
      <c r="U228" s="385"/>
      <c r="V228" s="376" t="str">
        <f>شيت!B232</f>
        <v/>
      </c>
      <c r="W228" s="377" t="str">
        <f>شيت!C232</f>
        <v/>
      </c>
      <c r="X228" s="373"/>
      <c r="Y228" s="373"/>
    </row>
    <row r="229" spans="1:25" ht="18">
      <c r="A229" s="159"/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60"/>
      <c r="R229" s="369">
        <v>685</v>
      </c>
      <c r="S229" s="385"/>
      <c r="T229" s="385"/>
      <c r="U229" s="385"/>
      <c r="V229" s="376" t="str">
        <f>شيت!B233</f>
        <v/>
      </c>
      <c r="W229" s="377" t="str">
        <f>شيت!C233</f>
        <v/>
      </c>
      <c r="X229" s="373"/>
      <c r="Y229" s="373"/>
    </row>
    <row r="230" spans="1:25" ht="18">
      <c r="A230" s="159"/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60"/>
      <c r="R230" s="369">
        <v>688</v>
      </c>
      <c r="S230" s="385"/>
      <c r="T230" s="385"/>
      <c r="U230" s="385"/>
      <c r="V230" s="376" t="str">
        <f>شيت!B234</f>
        <v/>
      </c>
      <c r="W230" s="377" t="str">
        <f>شيت!C234</f>
        <v/>
      </c>
      <c r="X230" s="373"/>
      <c r="Y230" s="373"/>
    </row>
    <row r="231" spans="1:25" ht="18">
      <c r="A231" s="159"/>
      <c r="B231" s="158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60"/>
      <c r="R231" s="369">
        <v>691</v>
      </c>
      <c r="S231" s="385"/>
      <c r="T231" s="385"/>
      <c r="U231" s="385"/>
      <c r="V231" s="376" t="str">
        <f>شيت!B235</f>
        <v/>
      </c>
      <c r="W231" s="377" t="str">
        <f>شيت!C235</f>
        <v/>
      </c>
      <c r="X231" s="373"/>
      <c r="Y231" s="373"/>
    </row>
    <row r="232" spans="1:25" ht="18">
      <c r="A232" s="159"/>
      <c r="B232" s="158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60"/>
      <c r="R232" s="369">
        <v>694</v>
      </c>
      <c r="S232" s="385"/>
      <c r="T232" s="385"/>
      <c r="U232" s="385"/>
      <c r="V232" s="376" t="str">
        <f>شيت!B236</f>
        <v/>
      </c>
      <c r="W232" s="377" t="str">
        <f>شيت!C236</f>
        <v/>
      </c>
      <c r="X232" s="373"/>
      <c r="Y232" s="373"/>
    </row>
    <row r="233" spans="1:25" ht="18">
      <c r="A233" s="159"/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60"/>
      <c r="R233" s="369">
        <v>697</v>
      </c>
      <c r="S233" s="385"/>
      <c r="T233" s="385"/>
      <c r="U233" s="385"/>
      <c r="V233" s="376" t="str">
        <f>شيت!B237</f>
        <v/>
      </c>
      <c r="W233" s="377" t="str">
        <f>شيت!C237</f>
        <v/>
      </c>
      <c r="X233" s="373"/>
      <c r="Y233" s="373"/>
    </row>
    <row r="234" spans="1:25" ht="18">
      <c r="A234" s="159"/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60"/>
      <c r="R234" s="369">
        <v>700</v>
      </c>
      <c r="S234" s="385"/>
      <c r="T234" s="385"/>
      <c r="U234" s="385"/>
      <c r="V234" s="376" t="str">
        <f>شيت!B238</f>
        <v/>
      </c>
      <c r="W234" s="377" t="str">
        <f>شيت!C238</f>
        <v/>
      </c>
      <c r="X234" s="373"/>
      <c r="Y234" s="373"/>
    </row>
    <row r="235" spans="1:25" ht="18">
      <c r="A235" s="159"/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60"/>
      <c r="R235" s="369">
        <v>703</v>
      </c>
      <c r="S235" s="385"/>
      <c r="T235" s="385"/>
      <c r="U235" s="385"/>
      <c r="V235" s="376" t="str">
        <f>شيت!B239</f>
        <v/>
      </c>
      <c r="W235" s="377" t="str">
        <f>شيت!C239</f>
        <v/>
      </c>
      <c r="X235" s="373"/>
      <c r="Y235" s="373"/>
    </row>
    <row r="236" spans="1:25" ht="18">
      <c r="A236" s="159"/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60"/>
      <c r="R236" s="369">
        <v>706</v>
      </c>
      <c r="S236" s="385"/>
      <c r="T236" s="385"/>
      <c r="U236" s="385"/>
      <c r="V236" s="376" t="str">
        <f>شيت!B240</f>
        <v/>
      </c>
      <c r="W236" s="377" t="str">
        <f>شيت!C240</f>
        <v/>
      </c>
      <c r="X236" s="373"/>
      <c r="Y236" s="373"/>
    </row>
    <row r="237" spans="1:25" ht="18">
      <c r="A237" s="159"/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60"/>
      <c r="R237" s="369">
        <v>709</v>
      </c>
      <c r="S237" s="385"/>
      <c r="T237" s="385"/>
      <c r="U237" s="385"/>
      <c r="V237" s="376" t="str">
        <f>شيت!B241</f>
        <v/>
      </c>
      <c r="W237" s="377" t="str">
        <f>شيت!C241</f>
        <v/>
      </c>
      <c r="X237" s="373"/>
      <c r="Y237" s="373"/>
    </row>
    <row r="238" spans="1:25" ht="18">
      <c r="A238" s="159"/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60"/>
      <c r="R238" s="369">
        <v>712</v>
      </c>
      <c r="S238" s="385"/>
      <c r="T238" s="385"/>
      <c r="U238" s="385"/>
      <c r="V238" s="376" t="str">
        <f>شيت!B242</f>
        <v/>
      </c>
      <c r="W238" s="377" t="str">
        <f>شيت!C242</f>
        <v/>
      </c>
      <c r="X238" s="373"/>
      <c r="Y238" s="373"/>
    </row>
    <row r="239" spans="1:25" ht="18">
      <c r="A239" s="159"/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60"/>
      <c r="R239" s="369">
        <v>715</v>
      </c>
      <c r="S239" s="385"/>
      <c r="T239" s="385"/>
      <c r="U239" s="385"/>
      <c r="V239" s="376" t="str">
        <f>شيت!B243</f>
        <v/>
      </c>
      <c r="W239" s="377" t="str">
        <f>شيت!C243</f>
        <v/>
      </c>
      <c r="X239" s="373"/>
      <c r="Y239" s="373"/>
    </row>
    <row r="240" spans="1:25" ht="18">
      <c r="A240" s="159"/>
      <c r="B240" s="158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60"/>
      <c r="R240" s="369">
        <v>718</v>
      </c>
      <c r="S240" s="385"/>
      <c r="T240" s="385"/>
      <c r="U240" s="385"/>
      <c r="V240" s="376" t="str">
        <f>شيت!B244</f>
        <v/>
      </c>
      <c r="W240" s="377" t="str">
        <f>شيت!C244</f>
        <v/>
      </c>
      <c r="X240" s="373"/>
      <c r="Y240" s="373"/>
    </row>
    <row r="241" spans="1:25" ht="18">
      <c r="A241" s="159"/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60"/>
      <c r="R241" s="369">
        <v>721</v>
      </c>
      <c r="S241" s="385"/>
      <c r="T241" s="385"/>
      <c r="U241" s="385"/>
      <c r="V241" s="376" t="str">
        <f>شيت!B245</f>
        <v/>
      </c>
      <c r="W241" s="377" t="str">
        <f>شيت!C245</f>
        <v/>
      </c>
      <c r="X241" s="373"/>
      <c r="Y241" s="373"/>
    </row>
    <row r="242" spans="1:25" ht="18">
      <c r="A242" s="159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60"/>
      <c r="R242" s="369">
        <v>724</v>
      </c>
      <c r="S242" s="385"/>
      <c r="T242" s="385"/>
      <c r="U242" s="385"/>
      <c r="V242" s="376" t="str">
        <f>شيت!B246</f>
        <v/>
      </c>
      <c r="W242" s="377" t="str">
        <f>شيت!C246</f>
        <v/>
      </c>
      <c r="X242" s="373"/>
      <c r="Y242" s="373"/>
    </row>
    <row r="243" spans="1:25" ht="18">
      <c r="A243" s="159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60"/>
      <c r="R243" s="369">
        <v>727</v>
      </c>
      <c r="S243" s="385"/>
      <c r="T243" s="385"/>
      <c r="U243" s="385"/>
      <c r="V243" s="376" t="str">
        <f>شيت!B247</f>
        <v/>
      </c>
      <c r="W243" s="377" t="str">
        <f>شيت!C247</f>
        <v/>
      </c>
      <c r="X243" s="373"/>
      <c r="Y243" s="373"/>
    </row>
    <row r="244" spans="1:25" ht="18">
      <c r="A244" s="159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60"/>
      <c r="R244" s="369">
        <v>730</v>
      </c>
      <c r="S244" s="385"/>
      <c r="T244" s="385"/>
      <c r="U244" s="385"/>
      <c r="V244" s="376" t="str">
        <f>شيت!B248</f>
        <v/>
      </c>
      <c r="W244" s="377" t="str">
        <f>شيت!C248</f>
        <v/>
      </c>
      <c r="X244" s="373"/>
      <c r="Y244" s="373"/>
    </row>
    <row r="245" spans="1:25" ht="18">
      <c r="A245" s="159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60"/>
      <c r="R245" s="369">
        <v>733</v>
      </c>
      <c r="S245" s="385"/>
      <c r="T245" s="385"/>
      <c r="U245" s="385"/>
      <c r="V245" s="376" t="str">
        <f>شيت!B249</f>
        <v/>
      </c>
      <c r="W245" s="377" t="str">
        <f>شيت!C249</f>
        <v/>
      </c>
      <c r="X245" s="373"/>
      <c r="Y245" s="373"/>
    </row>
    <row r="246" spans="1:25" ht="18">
      <c r="A246" s="159"/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60"/>
      <c r="R246" s="369">
        <v>736</v>
      </c>
      <c r="S246" s="385"/>
      <c r="T246" s="385"/>
      <c r="U246" s="385"/>
      <c r="V246" s="376" t="str">
        <f>شيت!B250</f>
        <v/>
      </c>
      <c r="W246" s="377" t="str">
        <f>شيت!C250</f>
        <v/>
      </c>
      <c r="X246" s="373"/>
      <c r="Y246" s="373"/>
    </row>
    <row r="247" spans="1:25" ht="18">
      <c r="A247" s="159"/>
      <c r="B247" s="158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60"/>
      <c r="R247" s="369">
        <v>739</v>
      </c>
      <c r="S247" s="385"/>
      <c r="T247" s="385"/>
      <c r="U247" s="385"/>
      <c r="V247" s="376" t="str">
        <f>شيت!B251</f>
        <v/>
      </c>
      <c r="W247" s="377" t="str">
        <f>شيت!C251</f>
        <v/>
      </c>
      <c r="X247" s="373"/>
      <c r="Y247" s="373"/>
    </row>
    <row r="248" spans="1:25" ht="18">
      <c r="A248" s="159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60"/>
      <c r="R248" s="369">
        <v>742</v>
      </c>
      <c r="S248" s="385"/>
      <c r="T248" s="385"/>
      <c r="U248" s="385"/>
      <c r="V248" s="376" t="str">
        <f>شيت!B252</f>
        <v/>
      </c>
      <c r="W248" s="377" t="str">
        <f>شيت!C252</f>
        <v/>
      </c>
      <c r="X248" s="373"/>
      <c r="Y248" s="373"/>
    </row>
    <row r="249" spans="1:25" ht="18">
      <c r="A249" s="159"/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60"/>
      <c r="R249" s="369">
        <v>745</v>
      </c>
      <c r="S249" s="385"/>
      <c r="T249" s="385"/>
      <c r="U249" s="385"/>
      <c r="V249" s="376" t="str">
        <f>شيت!B253</f>
        <v/>
      </c>
      <c r="W249" s="377" t="str">
        <f>شيت!C253</f>
        <v/>
      </c>
      <c r="X249" s="373"/>
      <c r="Y249" s="373"/>
    </row>
    <row r="250" spans="1:25" ht="18">
      <c r="A250" s="159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60"/>
      <c r="R250" s="369">
        <v>748</v>
      </c>
      <c r="S250" s="385"/>
      <c r="T250" s="385"/>
      <c r="U250" s="385"/>
      <c r="V250" s="376" t="str">
        <f>شيت!B254</f>
        <v/>
      </c>
      <c r="W250" s="377" t="str">
        <f>شيت!C254</f>
        <v/>
      </c>
      <c r="X250" s="373"/>
      <c r="Y250" s="373"/>
    </row>
    <row r="251" spans="1:25" ht="18">
      <c r="A251" s="159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60"/>
      <c r="R251" s="369">
        <v>751</v>
      </c>
      <c r="S251" s="385"/>
      <c r="T251" s="385"/>
      <c r="U251" s="385"/>
      <c r="V251" s="376" t="str">
        <f>شيت!B255</f>
        <v/>
      </c>
      <c r="W251" s="377" t="str">
        <f>شيت!C255</f>
        <v/>
      </c>
      <c r="X251" s="373"/>
      <c r="Y251" s="373"/>
    </row>
    <row r="252" spans="1:25" ht="18">
      <c r="A252" s="159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60"/>
      <c r="R252" s="369">
        <v>754</v>
      </c>
      <c r="S252" s="385"/>
      <c r="T252" s="385"/>
      <c r="U252" s="385"/>
      <c r="V252" s="376" t="str">
        <f>شيت!B256</f>
        <v/>
      </c>
      <c r="W252" s="377" t="str">
        <f>شيت!C256</f>
        <v/>
      </c>
      <c r="X252" s="373"/>
      <c r="Y252" s="373"/>
    </row>
    <row r="253" spans="1:25" ht="18">
      <c r="A253" s="159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60"/>
      <c r="R253" s="369">
        <v>757</v>
      </c>
      <c r="S253" s="385"/>
      <c r="T253" s="385"/>
      <c r="U253" s="385"/>
      <c r="V253" s="376" t="str">
        <f>شيت!B257</f>
        <v/>
      </c>
      <c r="W253" s="377" t="str">
        <f>شيت!C257</f>
        <v/>
      </c>
      <c r="X253" s="373"/>
      <c r="Y253" s="373"/>
    </row>
    <row r="254" spans="1:25" ht="18">
      <c r="A254" s="159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60"/>
      <c r="R254" s="369">
        <v>760</v>
      </c>
      <c r="S254" s="385"/>
      <c r="T254" s="385"/>
      <c r="U254" s="385"/>
      <c r="V254" s="376" t="str">
        <f>شيت!B258</f>
        <v/>
      </c>
      <c r="W254" s="377" t="str">
        <f>شيت!C258</f>
        <v/>
      </c>
      <c r="X254" s="373"/>
      <c r="Y254" s="373"/>
    </row>
    <row r="255" spans="1:25" ht="18">
      <c r="A255" s="159"/>
      <c r="B255" s="158"/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60"/>
      <c r="R255" s="369">
        <v>763</v>
      </c>
      <c r="S255" s="385"/>
      <c r="T255" s="385"/>
      <c r="U255" s="385"/>
      <c r="V255" s="376" t="str">
        <f>شيت!B259</f>
        <v/>
      </c>
      <c r="W255" s="377" t="str">
        <f>شيت!C259</f>
        <v/>
      </c>
      <c r="X255" s="373"/>
      <c r="Y255" s="373"/>
    </row>
    <row r="256" spans="1:25" ht="18">
      <c r="A256" s="159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60"/>
      <c r="R256" s="369">
        <v>766</v>
      </c>
      <c r="S256" s="385"/>
      <c r="T256" s="385"/>
      <c r="U256" s="385"/>
      <c r="V256" s="376" t="str">
        <f>شيت!B260</f>
        <v/>
      </c>
      <c r="W256" s="377" t="str">
        <f>شيت!C260</f>
        <v/>
      </c>
      <c r="X256" s="373"/>
      <c r="Y256" s="373"/>
    </row>
    <row r="257" spans="1:25" ht="18">
      <c r="A257" s="159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60"/>
      <c r="R257" s="369">
        <v>769</v>
      </c>
      <c r="S257" s="385"/>
      <c r="T257" s="385"/>
      <c r="U257" s="385"/>
      <c r="V257" s="376" t="str">
        <f>شيت!B261</f>
        <v/>
      </c>
      <c r="W257" s="377" t="str">
        <f>شيت!C261</f>
        <v/>
      </c>
      <c r="X257" s="373"/>
      <c r="Y257" s="373"/>
    </row>
    <row r="258" spans="1:25" ht="18">
      <c r="A258" s="159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60"/>
      <c r="R258" s="369">
        <v>772</v>
      </c>
      <c r="S258" s="385"/>
      <c r="T258" s="385"/>
      <c r="U258" s="385"/>
      <c r="V258" s="376" t="str">
        <f>شيت!B262</f>
        <v/>
      </c>
      <c r="W258" s="377" t="str">
        <f>شيت!C262</f>
        <v/>
      </c>
      <c r="X258" s="373"/>
      <c r="Y258" s="373"/>
    </row>
    <row r="259" spans="1:25" ht="18">
      <c r="A259" s="159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60"/>
      <c r="R259" s="369">
        <v>775</v>
      </c>
      <c r="S259" s="385"/>
      <c r="T259" s="385"/>
      <c r="U259" s="385"/>
      <c r="V259" s="376" t="str">
        <f>شيت!B263</f>
        <v/>
      </c>
      <c r="W259" s="377" t="str">
        <f>شيت!C263</f>
        <v/>
      </c>
      <c r="X259" s="373"/>
      <c r="Y259" s="373"/>
    </row>
    <row r="260" spans="1:25" ht="18">
      <c r="A260" s="159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60"/>
      <c r="R260" s="369">
        <v>778</v>
      </c>
      <c r="S260" s="385"/>
      <c r="T260" s="385"/>
      <c r="U260" s="385"/>
      <c r="V260" s="376" t="str">
        <f>شيت!B264</f>
        <v/>
      </c>
      <c r="W260" s="377" t="str">
        <f>شيت!C264</f>
        <v/>
      </c>
      <c r="X260" s="373"/>
      <c r="Y260" s="373"/>
    </row>
    <row r="261" spans="1:25" ht="18">
      <c r="A261" s="159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60"/>
      <c r="R261" s="369">
        <v>781</v>
      </c>
      <c r="S261" s="385"/>
      <c r="T261" s="385"/>
      <c r="U261" s="385"/>
      <c r="V261" s="376" t="str">
        <f>شيت!B265</f>
        <v/>
      </c>
      <c r="W261" s="377" t="str">
        <f>شيت!C265</f>
        <v/>
      </c>
      <c r="X261" s="373"/>
      <c r="Y261" s="373"/>
    </row>
    <row r="262" spans="1:25" ht="18">
      <c r="A262" s="159"/>
      <c r="B262" s="158"/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60"/>
      <c r="R262" s="369">
        <v>784</v>
      </c>
      <c r="S262" s="385"/>
      <c r="T262" s="385"/>
      <c r="U262" s="385"/>
      <c r="V262" s="376" t="str">
        <f>شيت!B266</f>
        <v/>
      </c>
      <c r="W262" s="377" t="str">
        <f>شيت!C266</f>
        <v/>
      </c>
      <c r="X262" s="373"/>
      <c r="Y262" s="373"/>
    </row>
    <row r="263" spans="1:25" ht="18">
      <c r="A263" s="159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60"/>
      <c r="R263" s="369">
        <v>787</v>
      </c>
      <c r="S263" s="385"/>
      <c r="T263" s="385"/>
      <c r="U263" s="385"/>
      <c r="V263" s="376" t="str">
        <f>شيت!B267</f>
        <v/>
      </c>
      <c r="W263" s="377" t="str">
        <f>شيت!C267</f>
        <v/>
      </c>
      <c r="X263" s="373"/>
      <c r="Y263" s="373"/>
    </row>
    <row r="264" spans="1:25" ht="18">
      <c r="A264" s="159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60"/>
      <c r="R264" s="369">
        <v>790</v>
      </c>
      <c r="S264" s="385"/>
      <c r="T264" s="385"/>
      <c r="U264" s="385"/>
      <c r="V264" s="376" t="str">
        <f>شيت!B268</f>
        <v/>
      </c>
      <c r="W264" s="377" t="str">
        <f>شيت!C268</f>
        <v/>
      </c>
      <c r="X264" s="373"/>
      <c r="Y264" s="373"/>
    </row>
    <row r="265" spans="1:25" ht="18">
      <c r="A265" s="159"/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60"/>
      <c r="R265" s="369">
        <v>793</v>
      </c>
      <c r="S265" s="385"/>
      <c r="T265" s="385"/>
      <c r="U265" s="385"/>
      <c r="V265" s="376" t="str">
        <f>شيت!B269</f>
        <v/>
      </c>
      <c r="W265" s="377" t="str">
        <f>شيت!C269</f>
        <v/>
      </c>
      <c r="X265" s="373"/>
      <c r="Y265" s="373"/>
    </row>
    <row r="266" spans="1:25" ht="18">
      <c r="A266" s="159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60"/>
      <c r="R266" s="369">
        <v>796</v>
      </c>
      <c r="S266" s="385"/>
      <c r="T266" s="385"/>
      <c r="U266" s="385"/>
      <c r="V266" s="376" t="str">
        <f>شيت!B270</f>
        <v/>
      </c>
      <c r="W266" s="377" t="str">
        <f>شيت!C270</f>
        <v/>
      </c>
      <c r="X266" s="373"/>
      <c r="Y266" s="373"/>
    </row>
    <row r="267" spans="1:25" ht="18">
      <c r="A267" s="159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60"/>
      <c r="R267" s="369">
        <v>799</v>
      </c>
      <c r="S267" s="385"/>
      <c r="T267" s="385"/>
      <c r="U267" s="385"/>
      <c r="V267" s="376" t="str">
        <f>شيت!B271</f>
        <v/>
      </c>
      <c r="W267" s="377" t="str">
        <f>شيت!C271</f>
        <v/>
      </c>
      <c r="X267" s="373"/>
      <c r="Y267" s="373"/>
    </row>
    <row r="268" spans="1:25" ht="18">
      <c r="A268" s="159"/>
      <c r="B268" s="158"/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60"/>
      <c r="R268" s="369">
        <v>802</v>
      </c>
      <c r="S268" s="385"/>
      <c r="T268" s="385"/>
      <c r="U268" s="385"/>
      <c r="V268" s="376" t="str">
        <f>شيت!B272</f>
        <v/>
      </c>
      <c r="W268" s="377" t="str">
        <f>شيت!C272</f>
        <v/>
      </c>
      <c r="X268" s="373"/>
      <c r="Y268" s="373"/>
    </row>
    <row r="269" spans="1:25" ht="18">
      <c r="A269" s="159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60"/>
      <c r="R269" s="369">
        <v>805</v>
      </c>
      <c r="S269" s="385"/>
      <c r="T269" s="385"/>
      <c r="U269" s="385"/>
      <c r="V269" s="376" t="str">
        <f>شيت!B273</f>
        <v/>
      </c>
      <c r="W269" s="377" t="str">
        <f>شيت!C273</f>
        <v/>
      </c>
      <c r="X269" s="373"/>
      <c r="Y269" s="373"/>
    </row>
    <row r="270" spans="1:25" ht="18">
      <c r="A270" s="159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60"/>
      <c r="R270" s="369">
        <v>808</v>
      </c>
      <c r="S270" s="385"/>
      <c r="T270" s="385"/>
      <c r="U270" s="385"/>
      <c r="V270" s="376" t="str">
        <f>شيت!B274</f>
        <v/>
      </c>
      <c r="W270" s="377" t="str">
        <f>شيت!C274</f>
        <v/>
      </c>
      <c r="X270" s="373"/>
      <c r="Y270" s="373"/>
    </row>
    <row r="271" spans="1:25" ht="18">
      <c r="A271" s="159"/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60"/>
      <c r="R271" s="369">
        <v>811</v>
      </c>
      <c r="S271" s="385"/>
      <c r="T271" s="385"/>
      <c r="U271" s="385"/>
      <c r="V271" s="376" t="str">
        <f>شيت!B275</f>
        <v/>
      </c>
      <c r="W271" s="377" t="str">
        <f>شيت!C275</f>
        <v/>
      </c>
      <c r="X271" s="373"/>
      <c r="Y271" s="373"/>
    </row>
    <row r="272" spans="1:25" ht="18">
      <c r="A272" s="159"/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60"/>
      <c r="R272" s="369">
        <v>814</v>
      </c>
      <c r="S272" s="385"/>
      <c r="T272" s="385"/>
      <c r="U272" s="385"/>
      <c r="V272" s="376" t="str">
        <f>شيت!B276</f>
        <v/>
      </c>
      <c r="W272" s="377" t="str">
        <f>شيت!C276</f>
        <v/>
      </c>
      <c r="X272" s="373"/>
      <c r="Y272" s="373"/>
    </row>
    <row r="273" spans="1:25" ht="18">
      <c r="A273" s="159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60"/>
      <c r="R273" s="369">
        <v>817</v>
      </c>
      <c r="S273" s="385"/>
      <c r="T273" s="385"/>
      <c r="U273" s="385"/>
      <c r="V273" s="376" t="str">
        <f>شيت!B277</f>
        <v/>
      </c>
      <c r="W273" s="377" t="str">
        <f>شيت!C277</f>
        <v/>
      </c>
      <c r="X273" s="373"/>
      <c r="Y273" s="373"/>
    </row>
    <row r="274" spans="1:25" ht="18">
      <c r="A274" s="159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60"/>
      <c r="R274" s="369">
        <v>820</v>
      </c>
      <c r="S274" s="385"/>
      <c r="T274" s="385"/>
      <c r="U274" s="385"/>
      <c r="V274" s="376" t="str">
        <f>شيت!B278</f>
        <v/>
      </c>
      <c r="W274" s="377" t="str">
        <f>شيت!C278</f>
        <v/>
      </c>
      <c r="X274" s="373"/>
      <c r="Y274" s="373"/>
    </row>
    <row r="275" spans="1:25" ht="18">
      <c r="A275" s="159"/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60"/>
      <c r="R275" s="369">
        <v>823</v>
      </c>
      <c r="S275" s="385"/>
      <c r="T275" s="385"/>
      <c r="U275" s="385"/>
      <c r="V275" s="376" t="str">
        <f>شيت!B279</f>
        <v/>
      </c>
      <c r="W275" s="377" t="str">
        <f>شيت!C279</f>
        <v/>
      </c>
      <c r="X275" s="373"/>
      <c r="Y275" s="373"/>
    </row>
    <row r="276" spans="1:25" ht="18">
      <c r="A276" s="159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60"/>
      <c r="R276" s="369">
        <v>826</v>
      </c>
      <c r="S276" s="385"/>
      <c r="T276" s="385"/>
      <c r="U276" s="385"/>
      <c r="V276" s="376" t="str">
        <f>شيت!B280</f>
        <v/>
      </c>
      <c r="W276" s="377" t="str">
        <f>شيت!C280</f>
        <v/>
      </c>
      <c r="X276" s="373"/>
      <c r="Y276" s="373"/>
    </row>
    <row r="277" spans="1:25" ht="18">
      <c r="A277" s="159"/>
      <c r="B277" s="158"/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60"/>
      <c r="R277" s="369">
        <v>829</v>
      </c>
      <c r="S277" s="385"/>
      <c r="T277" s="385"/>
      <c r="U277" s="385"/>
      <c r="V277" s="376" t="str">
        <f>شيت!B281</f>
        <v/>
      </c>
      <c r="W277" s="377" t="str">
        <f>شيت!C281</f>
        <v/>
      </c>
      <c r="X277" s="373"/>
      <c r="Y277" s="373"/>
    </row>
    <row r="278" spans="1:25" ht="18">
      <c r="A278" s="159"/>
      <c r="B278" s="158"/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60"/>
      <c r="R278" s="369">
        <v>832</v>
      </c>
      <c r="S278" s="385"/>
      <c r="T278" s="385"/>
      <c r="U278" s="385"/>
      <c r="V278" s="376" t="str">
        <f>شيت!B282</f>
        <v/>
      </c>
      <c r="W278" s="377" t="str">
        <f>شيت!C282</f>
        <v/>
      </c>
      <c r="X278" s="373"/>
      <c r="Y278" s="373"/>
    </row>
    <row r="279" spans="1:25" ht="18">
      <c r="A279" s="159"/>
      <c r="B279" s="158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60"/>
      <c r="R279" s="369">
        <v>835</v>
      </c>
      <c r="S279" s="385"/>
      <c r="T279" s="385"/>
      <c r="U279" s="385"/>
      <c r="V279" s="376" t="str">
        <f>شيت!B283</f>
        <v/>
      </c>
      <c r="W279" s="377" t="str">
        <f>شيت!C283</f>
        <v/>
      </c>
      <c r="X279" s="373"/>
      <c r="Y279" s="373"/>
    </row>
    <row r="280" spans="1:25" ht="18">
      <c r="A280" s="159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60"/>
      <c r="R280" s="369">
        <v>838</v>
      </c>
      <c r="S280" s="385"/>
      <c r="T280" s="385"/>
      <c r="U280" s="385"/>
      <c r="V280" s="376" t="str">
        <f>شيت!B284</f>
        <v/>
      </c>
      <c r="W280" s="377" t="str">
        <f>شيت!C284</f>
        <v/>
      </c>
      <c r="X280" s="373"/>
      <c r="Y280" s="373"/>
    </row>
    <row r="281" spans="1:25" ht="18">
      <c r="A281" s="159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60"/>
      <c r="R281" s="369">
        <v>841</v>
      </c>
      <c r="S281" s="385"/>
      <c r="T281" s="385"/>
      <c r="U281" s="385"/>
      <c r="V281" s="376" t="str">
        <f>شيت!B285</f>
        <v/>
      </c>
      <c r="W281" s="377" t="str">
        <f>شيت!C285</f>
        <v/>
      </c>
      <c r="X281" s="373"/>
      <c r="Y281" s="373"/>
    </row>
    <row r="282" spans="1:25" ht="18">
      <c r="A282" s="159"/>
      <c r="B282" s="158"/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60"/>
      <c r="R282" s="369">
        <v>844</v>
      </c>
      <c r="S282" s="385"/>
      <c r="T282" s="385"/>
      <c r="U282" s="385"/>
      <c r="V282" s="376" t="str">
        <f>شيت!B286</f>
        <v/>
      </c>
      <c r="W282" s="377" t="str">
        <f>شيت!C286</f>
        <v/>
      </c>
      <c r="X282" s="373"/>
      <c r="Y282" s="373"/>
    </row>
    <row r="283" spans="1:25" ht="18">
      <c r="A283" s="159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60"/>
      <c r="R283" s="369">
        <v>847</v>
      </c>
      <c r="S283" s="385"/>
      <c r="T283" s="385"/>
      <c r="U283" s="385"/>
      <c r="V283" s="376" t="str">
        <f>شيت!B287</f>
        <v/>
      </c>
      <c r="W283" s="377" t="str">
        <f>شيت!C287</f>
        <v/>
      </c>
      <c r="X283" s="373"/>
      <c r="Y283" s="373"/>
    </row>
    <row r="284" spans="1:25" ht="18">
      <c r="A284" s="159"/>
      <c r="B284" s="158"/>
      <c r="C284" s="158"/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60"/>
      <c r="R284" s="369">
        <v>850</v>
      </c>
      <c r="S284" s="385"/>
      <c r="T284" s="385"/>
      <c r="U284" s="385"/>
      <c r="V284" s="376" t="str">
        <f>شيت!B288</f>
        <v/>
      </c>
      <c r="W284" s="377" t="str">
        <f>شيت!C288</f>
        <v/>
      </c>
      <c r="X284" s="373"/>
      <c r="Y284" s="373"/>
    </row>
    <row r="285" spans="1:25" ht="18">
      <c r="A285" s="159"/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60"/>
      <c r="R285" s="369">
        <v>853</v>
      </c>
      <c r="S285" s="385"/>
      <c r="T285" s="385"/>
      <c r="U285" s="385"/>
      <c r="V285" s="376" t="str">
        <f>شيت!B289</f>
        <v/>
      </c>
      <c r="W285" s="377" t="str">
        <f>شيت!C289</f>
        <v/>
      </c>
      <c r="X285" s="373"/>
      <c r="Y285" s="373"/>
    </row>
    <row r="286" spans="1:25" ht="18">
      <c r="A286" s="159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60"/>
      <c r="R286" s="369">
        <v>856</v>
      </c>
      <c r="S286" s="385"/>
      <c r="T286" s="385"/>
      <c r="U286" s="385"/>
      <c r="V286" s="376" t="str">
        <f>شيت!B290</f>
        <v/>
      </c>
      <c r="W286" s="377" t="str">
        <f>شيت!C290</f>
        <v/>
      </c>
      <c r="X286" s="373"/>
      <c r="Y286" s="373"/>
    </row>
    <row r="287" spans="1:25" ht="18">
      <c r="A287" s="159"/>
      <c r="B287" s="158"/>
      <c r="C287" s="158"/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60"/>
      <c r="R287" s="369">
        <v>859</v>
      </c>
      <c r="S287" s="385"/>
      <c r="T287" s="385"/>
      <c r="U287" s="385"/>
      <c r="V287" s="376" t="str">
        <f>شيت!B291</f>
        <v/>
      </c>
      <c r="W287" s="377" t="str">
        <f>شيت!C291</f>
        <v/>
      </c>
      <c r="X287" s="373"/>
      <c r="Y287" s="373"/>
    </row>
    <row r="288" spans="1:25" ht="18">
      <c r="A288" s="159"/>
      <c r="B288" s="158"/>
      <c r="C288" s="158"/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60"/>
      <c r="R288" s="369">
        <v>862</v>
      </c>
      <c r="S288" s="385"/>
      <c r="T288" s="385"/>
      <c r="U288" s="385"/>
      <c r="V288" s="376" t="str">
        <f>شيت!B292</f>
        <v/>
      </c>
      <c r="W288" s="377" t="str">
        <f>شيت!C292</f>
        <v/>
      </c>
      <c r="X288" s="373"/>
      <c r="Y288" s="373"/>
    </row>
    <row r="289" spans="1:25" ht="18">
      <c r="A289" s="159"/>
      <c r="B289" s="158"/>
      <c r="C289" s="158"/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60"/>
      <c r="R289" s="369">
        <v>865</v>
      </c>
      <c r="S289" s="385"/>
      <c r="T289" s="385"/>
      <c r="U289" s="385"/>
      <c r="V289" s="376" t="str">
        <f>شيت!B293</f>
        <v/>
      </c>
      <c r="W289" s="377" t="str">
        <f>شيت!C293</f>
        <v/>
      </c>
      <c r="X289" s="373"/>
      <c r="Y289" s="373"/>
    </row>
    <row r="290" spans="1:25" ht="18">
      <c r="A290" s="159"/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60"/>
      <c r="R290" s="369">
        <v>868</v>
      </c>
      <c r="S290" s="385"/>
      <c r="T290" s="385"/>
      <c r="U290" s="385"/>
      <c r="V290" s="376" t="str">
        <f>شيت!B294</f>
        <v/>
      </c>
      <c r="W290" s="377" t="str">
        <f>شيت!C294</f>
        <v/>
      </c>
      <c r="X290" s="373"/>
      <c r="Y290" s="373"/>
    </row>
    <row r="291" spans="1:25" ht="18">
      <c r="A291" s="159"/>
      <c r="B291" s="158"/>
      <c r="C291" s="158"/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60"/>
      <c r="R291" s="369">
        <v>871</v>
      </c>
      <c r="S291" s="385"/>
      <c r="T291" s="385"/>
      <c r="U291" s="385"/>
      <c r="V291" s="376" t="str">
        <f>شيت!B295</f>
        <v/>
      </c>
      <c r="W291" s="377" t="str">
        <f>شيت!C295</f>
        <v/>
      </c>
      <c r="X291" s="373"/>
      <c r="Y291" s="373"/>
    </row>
    <row r="292" spans="1:25" ht="18">
      <c r="A292" s="159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60"/>
      <c r="R292" s="369">
        <v>874</v>
      </c>
      <c r="S292" s="385"/>
      <c r="T292" s="385"/>
      <c r="U292" s="385"/>
      <c r="V292" s="376" t="str">
        <f>شيت!B296</f>
        <v/>
      </c>
      <c r="W292" s="377" t="str">
        <f>شيت!C296</f>
        <v/>
      </c>
      <c r="X292" s="373"/>
      <c r="Y292" s="373"/>
    </row>
    <row r="293" spans="1:25" ht="18">
      <c r="A293" s="159"/>
      <c r="B293" s="158"/>
      <c r="C293" s="158"/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60"/>
      <c r="R293" s="369">
        <v>877</v>
      </c>
      <c r="S293" s="385"/>
      <c r="T293" s="385"/>
      <c r="U293" s="385"/>
      <c r="V293" s="376" t="str">
        <f>شيت!B297</f>
        <v/>
      </c>
      <c r="W293" s="377" t="str">
        <f>شيت!C297</f>
        <v/>
      </c>
      <c r="X293" s="373"/>
      <c r="Y293" s="373"/>
    </row>
    <row r="294" spans="1:25" ht="18">
      <c r="A294" s="159"/>
      <c r="B294" s="158"/>
      <c r="C294" s="158"/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60"/>
      <c r="R294" s="369">
        <v>880</v>
      </c>
      <c r="S294" s="385"/>
      <c r="T294" s="385"/>
      <c r="U294" s="385"/>
      <c r="V294" s="376" t="str">
        <f>شيت!B298</f>
        <v/>
      </c>
      <c r="W294" s="377" t="str">
        <f>شيت!C298</f>
        <v/>
      </c>
      <c r="X294" s="373"/>
      <c r="Y294" s="373"/>
    </row>
    <row r="295" spans="1:25" ht="18">
      <c r="A295" s="159"/>
      <c r="B295" s="158"/>
      <c r="C295" s="158"/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  <c r="Q295" s="160"/>
      <c r="R295" s="369">
        <v>883</v>
      </c>
      <c r="S295" s="385"/>
      <c r="T295" s="385"/>
      <c r="U295" s="385"/>
      <c r="V295" s="376" t="str">
        <f>شيت!B299</f>
        <v/>
      </c>
      <c r="W295" s="377" t="str">
        <f>شيت!C299</f>
        <v/>
      </c>
      <c r="X295" s="373"/>
      <c r="Y295" s="373"/>
    </row>
    <row r="296" spans="1:25" ht="18">
      <c r="A296" s="159"/>
      <c r="B296" s="158"/>
      <c r="C296" s="158"/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60"/>
      <c r="R296" s="369">
        <v>886</v>
      </c>
      <c r="S296" s="385"/>
      <c r="T296" s="385"/>
      <c r="U296" s="385"/>
      <c r="V296" s="376" t="str">
        <f>شيت!B300</f>
        <v/>
      </c>
      <c r="W296" s="377" t="str">
        <f>شيت!C300</f>
        <v/>
      </c>
      <c r="X296" s="373"/>
      <c r="Y296" s="373"/>
    </row>
    <row r="297" spans="1:25" ht="18">
      <c r="A297" s="159"/>
      <c r="B297" s="158"/>
      <c r="C297" s="158"/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60"/>
      <c r="R297" s="369">
        <v>889</v>
      </c>
      <c r="S297" s="385"/>
      <c r="T297" s="385"/>
      <c r="U297" s="385"/>
      <c r="V297" s="376" t="str">
        <f>شيت!B301</f>
        <v/>
      </c>
      <c r="W297" s="377" t="str">
        <f>شيت!C301</f>
        <v/>
      </c>
      <c r="X297" s="373"/>
      <c r="Y297" s="373"/>
    </row>
    <row r="298" spans="1:25" ht="18">
      <c r="A298" s="159"/>
      <c r="B298" s="158"/>
      <c r="C298" s="158"/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60"/>
      <c r="R298" s="369">
        <v>892</v>
      </c>
      <c r="S298" s="385"/>
      <c r="T298" s="385"/>
      <c r="U298" s="385"/>
      <c r="V298" s="376" t="str">
        <f>شيت!B302</f>
        <v/>
      </c>
      <c r="W298" s="377" t="str">
        <f>شيت!C302</f>
        <v/>
      </c>
      <c r="X298" s="373"/>
      <c r="Y298" s="373"/>
    </row>
    <row r="299" spans="1:25" ht="18">
      <c r="A299" s="159"/>
      <c r="B299" s="158"/>
      <c r="C299" s="158"/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60"/>
      <c r="R299" s="369">
        <v>895</v>
      </c>
      <c r="S299" s="385"/>
      <c r="T299" s="385"/>
      <c r="U299" s="385"/>
      <c r="V299" s="376" t="str">
        <f>شيت!B303</f>
        <v/>
      </c>
      <c r="W299" s="377" t="str">
        <f>شيت!C303</f>
        <v/>
      </c>
      <c r="X299" s="373"/>
      <c r="Y299" s="373"/>
    </row>
    <row r="300" spans="1:25" ht="18">
      <c r="A300" s="159"/>
      <c r="B300" s="158"/>
      <c r="C300" s="158"/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60"/>
      <c r="R300" s="369">
        <v>898</v>
      </c>
      <c r="S300" s="385"/>
      <c r="T300" s="385"/>
      <c r="U300" s="385"/>
      <c r="V300" s="376" t="str">
        <f>شيت!B304</f>
        <v/>
      </c>
      <c r="W300" s="377" t="str">
        <f>شيت!C304</f>
        <v/>
      </c>
      <c r="X300" s="373"/>
      <c r="Y300" s="373"/>
    </row>
    <row r="301" spans="1:25" ht="18">
      <c r="A301" s="159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60"/>
      <c r="R301" s="369">
        <v>901</v>
      </c>
      <c r="S301" s="385"/>
      <c r="T301" s="385"/>
      <c r="U301" s="385"/>
      <c r="V301" s="376" t="str">
        <f>شيت!B305</f>
        <v/>
      </c>
      <c r="W301" s="377" t="str">
        <f>شيت!C305</f>
        <v/>
      </c>
      <c r="X301" s="373"/>
      <c r="Y301" s="373"/>
    </row>
    <row r="302" spans="1:25" ht="18">
      <c r="A302" s="159"/>
      <c r="B302" s="158"/>
      <c r="C302" s="158"/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60"/>
      <c r="R302" s="369">
        <v>904</v>
      </c>
      <c r="S302" s="385"/>
      <c r="T302" s="385"/>
      <c r="U302" s="385"/>
      <c r="V302" s="376" t="str">
        <f>شيت!B306</f>
        <v/>
      </c>
      <c r="W302" s="377" t="str">
        <f>شيت!C306</f>
        <v/>
      </c>
      <c r="X302" s="373"/>
      <c r="Y302" s="373"/>
    </row>
    <row r="303" spans="1:25" ht="18">
      <c r="A303" s="159"/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60"/>
      <c r="R303" s="369">
        <v>907</v>
      </c>
      <c r="S303" s="385"/>
      <c r="T303" s="385"/>
      <c r="U303" s="385"/>
      <c r="V303" s="376" t="str">
        <f>شيت!B307</f>
        <v/>
      </c>
      <c r="W303" s="377" t="str">
        <f>شيت!C307</f>
        <v/>
      </c>
      <c r="X303" s="373"/>
      <c r="Y303" s="373"/>
    </row>
    <row r="304" spans="1:25" ht="18">
      <c r="A304" s="159"/>
      <c r="B304" s="158"/>
      <c r="C304" s="158"/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60"/>
      <c r="R304" s="369">
        <v>910</v>
      </c>
      <c r="S304" s="385"/>
      <c r="T304" s="385"/>
      <c r="U304" s="385"/>
      <c r="V304" s="376" t="str">
        <f>شيت!B308</f>
        <v/>
      </c>
      <c r="W304" s="377" t="str">
        <f>شيت!C308</f>
        <v/>
      </c>
      <c r="X304" s="373"/>
      <c r="Y304" s="373"/>
    </row>
    <row r="305" spans="1:25" ht="18">
      <c r="A305" s="159"/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60"/>
      <c r="R305" s="369">
        <v>913</v>
      </c>
      <c r="S305" s="385"/>
      <c r="T305" s="385"/>
      <c r="U305" s="385"/>
      <c r="V305" s="376" t="str">
        <f>شيت!B309</f>
        <v/>
      </c>
      <c r="W305" s="377" t="str">
        <f>شيت!C309</f>
        <v/>
      </c>
      <c r="X305" s="373"/>
      <c r="Y305" s="373"/>
    </row>
    <row r="306" spans="1:25" ht="18">
      <c r="A306" s="159"/>
      <c r="B306" s="158"/>
      <c r="C306" s="158"/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60"/>
      <c r="R306" s="369">
        <v>916</v>
      </c>
      <c r="S306" s="385"/>
      <c r="T306" s="385"/>
      <c r="U306" s="385"/>
      <c r="V306" s="376" t="str">
        <f>شيت!B310</f>
        <v/>
      </c>
      <c r="W306" s="377" t="str">
        <f>شيت!C310</f>
        <v/>
      </c>
      <c r="X306" s="373"/>
      <c r="Y306" s="373"/>
    </row>
    <row r="307" spans="1:25" ht="18">
      <c r="A307" s="159"/>
      <c r="B307" s="158"/>
      <c r="C307" s="158"/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60"/>
      <c r="R307" s="369">
        <v>919</v>
      </c>
      <c r="S307" s="385"/>
      <c r="T307" s="385"/>
      <c r="U307" s="385"/>
      <c r="V307" s="376" t="str">
        <f>شيت!B311</f>
        <v/>
      </c>
      <c r="W307" s="377" t="str">
        <f>شيت!C311</f>
        <v/>
      </c>
      <c r="X307" s="373"/>
      <c r="Y307" s="373"/>
    </row>
    <row r="308" spans="1:25" ht="18">
      <c r="A308" s="159"/>
      <c r="B308" s="158"/>
      <c r="C308" s="158"/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60"/>
      <c r="R308" s="369">
        <v>922</v>
      </c>
      <c r="S308" s="385"/>
      <c r="T308" s="385"/>
      <c r="U308" s="385"/>
      <c r="V308" s="376" t="str">
        <f>شيت!B312</f>
        <v/>
      </c>
      <c r="W308" s="377" t="str">
        <f>شيت!C312</f>
        <v/>
      </c>
      <c r="X308" s="373"/>
      <c r="Y308" s="373"/>
    </row>
    <row r="309" spans="1:25" ht="18">
      <c r="A309" s="159"/>
      <c r="B309" s="158"/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60"/>
      <c r="R309" s="369">
        <v>925</v>
      </c>
      <c r="S309" s="385"/>
      <c r="T309" s="385"/>
      <c r="U309" s="385"/>
      <c r="V309" s="376" t="str">
        <f>شيت!B313</f>
        <v/>
      </c>
      <c r="W309" s="377" t="str">
        <f>شيت!C313</f>
        <v/>
      </c>
      <c r="X309" s="373"/>
      <c r="Y309" s="373"/>
    </row>
    <row r="310" spans="1:25" ht="18">
      <c r="A310" s="159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60"/>
      <c r="R310" s="369">
        <v>928</v>
      </c>
      <c r="S310" s="385"/>
      <c r="T310" s="385"/>
      <c r="U310" s="385"/>
      <c r="V310" s="376" t="str">
        <f>شيت!B314</f>
        <v/>
      </c>
      <c r="W310" s="377" t="str">
        <f>شيت!C314</f>
        <v/>
      </c>
      <c r="X310" s="373"/>
      <c r="Y310" s="373"/>
    </row>
    <row r="311" spans="1:25" ht="18">
      <c r="A311" s="159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60"/>
      <c r="R311" s="369">
        <v>931</v>
      </c>
      <c r="S311" s="385"/>
      <c r="T311" s="385"/>
      <c r="U311" s="385"/>
      <c r="V311" s="376" t="str">
        <f>شيت!B315</f>
        <v/>
      </c>
      <c r="W311" s="377" t="str">
        <f>شيت!C315</f>
        <v/>
      </c>
      <c r="X311" s="373"/>
      <c r="Y311" s="373"/>
    </row>
    <row r="312" spans="1:25" ht="18">
      <c r="A312" s="159"/>
      <c r="B312" s="158"/>
      <c r="C312" s="158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60"/>
      <c r="R312" s="369">
        <v>934</v>
      </c>
      <c r="S312" s="385"/>
      <c r="T312" s="385"/>
      <c r="U312" s="385"/>
      <c r="V312" s="376" t="str">
        <f>شيت!B316</f>
        <v/>
      </c>
      <c r="W312" s="377" t="str">
        <f>شيت!C316</f>
        <v/>
      </c>
      <c r="X312" s="373"/>
      <c r="Y312" s="373"/>
    </row>
    <row r="313" spans="1:25" ht="18">
      <c r="A313" s="159"/>
      <c r="B313" s="158"/>
      <c r="C313" s="158"/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60"/>
      <c r="R313" s="369">
        <v>937</v>
      </c>
      <c r="S313" s="385"/>
      <c r="T313" s="385"/>
      <c r="U313" s="385"/>
      <c r="V313" s="376" t="str">
        <f>شيت!B317</f>
        <v/>
      </c>
      <c r="W313" s="377" t="str">
        <f>شيت!C317</f>
        <v/>
      </c>
      <c r="X313" s="373"/>
      <c r="Y313" s="373"/>
    </row>
    <row r="314" spans="1:25" ht="18">
      <c r="A314" s="159"/>
      <c r="B314" s="158"/>
      <c r="C314" s="158"/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60"/>
      <c r="R314" s="369">
        <v>940</v>
      </c>
      <c r="S314" s="385"/>
      <c r="T314" s="385"/>
      <c r="U314" s="385"/>
      <c r="V314" s="376" t="str">
        <f>شيت!B318</f>
        <v/>
      </c>
      <c r="W314" s="377" t="str">
        <f>شيت!C318</f>
        <v/>
      </c>
      <c r="X314" s="373"/>
      <c r="Y314" s="373"/>
    </row>
    <row r="315" spans="1:25" ht="18">
      <c r="A315" s="159"/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60"/>
      <c r="R315" s="369">
        <v>943</v>
      </c>
      <c r="S315" s="385"/>
      <c r="T315" s="385"/>
      <c r="U315" s="385"/>
      <c r="V315" s="376" t="str">
        <f>شيت!B319</f>
        <v/>
      </c>
      <c r="W315" s="377" t="str">
        <f>شيت!C319</f>
        <v/>
      </c>
      <c r="X315" s="373"/>
      <c r="Y315" s="373"/>
    </row>
    <row r="316" spans="1:25" ht="18">
      <c r="A316" s="159"/>
      <c r="B316" s="158"/>
      <c r="C316" s="158"/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60"/>
      <c r="R316" s="369">
        <v>946</v>
      </c>
      <c r="S316" s="385"/>
      <c r="T316" s="385"/>
      <c r="U316" s="385"/>
      <c r="V316" s="376" t="str">
        <f>شيت!B320</f>
        <v/>
      </c>
      <c r="W316" s="377" t="str">
        <f>شيت!C320</f>
        <v/>
      </c>
      <c r="X316" s="373"/>
      <c r="Y316" s="373"/>
    </row>
    <row r="317" spans="1:25" ht="18">
      <c r="A317" s="159"/>
      <c r="B317" s="158"/>
      <c r="C317" s="158"/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60"/>
      <c r="R317" s="369">
        <v>949</v>
      </c>
      <c r="S317" s="385"/>
      <c r="T317" s="385"/>
      <c r="U317" s="385"/>
      <c r="V317" s="376" t="str">
        <f>شيت!B321</f>
        <v/>
      </c>
      <c r="W317" s="377" t="str">
        <f>شيت!C321</f>
        <v/>
      </c>
      <c r="X317" s="373"/>
      <c r="Y317" s="373"/>
    </row>
    <row r="318" spans="1:25" ht="18">
      <c r="A318" s="159"/>
      <c r="B318" s="158"/>
      <c r="C318" s="158"/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60"/>
      <c r="R318" s="369">
        <v>952</v>
      </c>
      <c r="S318" s="385"/>
      <c r="T318" s="385"/>
      <c r="U318" s="385"/>
      <c r="V318" s="376" t="str">
        <f>شيت!B322</f>
        <v/>
      </c>
      <c r="W318" s="377" t="str">
        <f>شيت!C322</f>
        <v/>
      </c>
      <c r="X318" s="373"/>
      <c r="Y318" s="373"/>
    </row>
    <row r="319" spans="1:25" ht="18">
      <c r="A319" s="159"/>
      <c r="B319" s="158"/>
      <c r="C319" s="158"/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60"/>
      <c r="R319" s="369">
        <v>955</v>
      </c>
      <c r="S319" s="385"/>
      <c r="T319" s="385"/>
      <c r="U319" s="385"/>
      <c r="V319" s="376" t="str">
        <f>شيت!B323</f>
        <v/>
      </c>
      <c r="W319" s="377" t="str">
        <f>شيت!C323</f>
        <v/>
      </c>
      <c r="X319" s="373"/>
      <c r="Y319" s="373"/>
    </row>
    <row r="320" spans="1:25" ht="18">
      <c r="A320" s="159"/>
      <c r="B320" s="158"/>
      <c r="C320" s="158"/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60"/>
      <c r="R320" s="369">
        <v>958</v>
      </c>
      <c r="S320" s="385"/>
      <c r="T320" s="385"/>
      <c r="U320" s="385"/>
      <c r="V320" s="376" t="str">
        <f>شيت!B324</f>
        <v/>
      </c>
      <c r="W320" s="377" t="str">
        <f>شيت!C324</f>
        <v/>
      </c>
      <c r="X320" s="373"/>
      <c r="Y320" s="373"/>
    </row>
    <row r="321" spans="1:25" ht="18">
      <c r="A321" s="159"/>
      <c r="B321" s="158"/>
      <c r="C321" s="158"/>
      <c r="D321" s="158"/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60"/>
      <c r="R321" s="369">
        <v>961</v>
      </c>
      <c r="S321" s="385"/>
      <c r="T321" s="385"/>
      <c r="U321" s="385"/>
      <c r="V321" s="376" t="str">
        <f>شيت!B325</f>
        <v/>
      </c>
      <c r="W321" s="377" t="str">
        <f>شيت!C325</f>
        <v/>
      </c>
      <c r="X321" s="373"/>
      <c r="Y321" s="373"/>
    </row>
    <row r="322" spans="1:25" ht="18">
      <c r="A322" s="159"/>
      <c r="B322" s="158"/>
      <c r="C322" s="158"/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60"/>
      <c r="R322" s="369">
        <v>964</v>
      </c>
      <c r="S322" s="385"/>
      <c r="T322" s="385"/>
      <c r="U322" s="385"/>
      <c r="V322" s="376" t="str">
        <f>شيت!B326</f>
        <v/>
      </c>
      <c r="W322" s="377" t="str">
        <f>شيت!C326</f>
        <v/>
      </c>
      <c r="X322" s="373"/>
      <c r="Y322" s="373"/>
    </row>
    <row r="323" spans="1:25" ht="18">
      <c r="A323" s="159"/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60"/>
      <c r="R323" s="369">
        <v>967</v>
      </c>
      <c r="S323" s="385"/>
      <c r="T323" s="385"/>
      <c r="U323" s="385"/>
      <c r="V323" s="376" t="str">
        <f>شيت!B327</f>
        <v/>
      </c>
      <c r="W323" s="377" t="str">
        <f>شيت!C327</f>
        <v/>
      </c>
      <c r="X323" s="373"/>
      <c r="Y323" s="373"/>
    </row>
    <row r="324" spans="1:25" ht="18">
      <c r="A324" s="159"/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60"/>
      <c r="R324" s="369">
        <v>970</v>
      </c>
      <c r="S324" s="385"/>
      <c r="T324" s="385"/>
      <c r="U324" s="385"/>
      <c r="V324" s="376" t="str">
        <f>شيت!B328</f>
        <v/>
      </c>
      <c r="W324" s="377" t="str">
        <f>شيت!C328</f>
        <v/>
      </c>
      <c r="X324" s="373"/>
      <c r="Y324" s="373"/>
    </row>
    <row r="325" spans="1:25" ht="18">
      <c r="A325" s="159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60"/>
      <c r="R325" s="369">
        <v>973</v>
      </c>
      <c r="S325" s="385"/>
      <c r="T325" s="385"/>
      <c r="U325" s="385"/>
      <c r="V325" s="376" t="str">
        <f>شيت!B329</f>
        <v/>
      </c>
      <c r="W325" s="377" t="str">
        <f>شيت!C329</f>
        <v/>
      </c>
      <c r="X325" s="373"/>
      <c r="Y325" s="373"/>
    </row>
    <row r="326" spans="1:25" ht="18">
      <c r="A326" s="159"/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60"/>
      <c r="R326" s="369">
        <v>976</v>
      </c>
      <c r="S326" s="385"/>
      <c r="T326" s="385"/>
      <c r="U326" s="385"/>
      <c r="V326" s="376" t="str">
        <f>شيت!B330</f>
        <v/>
      </c>
      <c r="W326" s="377" t="str">
        <f>شيت!C330</f>
        <v/>
      </c>
      <c r="X326" s="373"/>
      <c r="Y326" s="373"/>
    </row>
    <row r="327" spans="1:25" ht="18">
      <c r="A327" s="159"/>
      <c r="B327" s="158"/>
      <c r="C327" s="158"/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60"/>
      <c r="R327" s="369">
        <v>979</v>
      </c>
      <c r="S327" s="385"/>
      <c r="T327" s="385"/>
      <c r="U327" s="385"/>
      <c r="V327" s="376" t="str">
        <f>شيت!B331</f>
        <v/>
      </c>
      <c r="W327" s="377" t="str">
        <f>شيت!C331</f>
        <v/>
      </c>
      <c r="X327" s="373"/>
      <c r="Y327" s="373"/>
    </row>
    <row r="328" spans="1:25" ht="18">
      <c r="A328" s="159"/>
      <c r="B328" s="158"/>
      <c r="C328" s="158"/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60"/>
      <c r="R328" s="369">
        <v>982</v>
      </c>
      <c r="S328" s="385"/>
      <c r="T328" s="385"/>
      <c r="U328" s="385"/>
      <c r="V328" s="376" t="str">
        <f>شيت!B332</f>
        <v/>
      </c>
      <c r="W328" s="377" t="str">
        <f>شيت!C332</f>
        <v/>
      </c>
      <c r="X328" s="373"/>
      <c r="Y328" s="373"/>
    </row>
    <row r="329" spans="1:25" ht="18">
      <c r="A329" s="159"/>
      <c r="B329" s="158"/>
      <c r="C329" s="158"/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60"/>
      <c r="R329" s="369">
        <v>985</v>
      </c>
      <c r="S329" s="385"/>
      <c r="T329" s="385"/>
      <c r="U329" s="385"/>
      <c r="V329" s="376" t="str">
        <f>شيت!B333</f>
        <v/>
      </c>
      <c r="W329" s="377" t="str">
        <f>شيت!C333</f>
        <v/>
      </c>
      <c r="X329" s="373"/>
      <c r="Y329" s="373"/>
    </row>
    <row r="330" spans="1:25" ht="18">
      <c r="A330" s="159"/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60"/>
      <c r="R330" s="369">
        <v>988</v>
      </c>
      <c r="S330" s="385"/>
      <c r="T330" s="385"/>
      <c r="U330" s="385"/>
      <c r="V330" s="376" t="str">
        <f>شيت!B334</f>
        <v/>
      </c>
      <c r="W330" s="377" t="str">
        <f>شيت!C334</f>
        <v/>
      </c>
      <c r="X330" s="373"/>
      <c r="Y330" s="373"/>
    </row>
    <row r="331" spans="1:25" ht="18">
      <c r="A331" s="159"/>
      <c r="B331" s="158"/>
      <c r="C331" s="158"/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60"/>
      <c r="R331" s="369">
        <v>991</v>
      </c>
      <c r="S331" s="385"/>
      <c r="T331" s="385"/>
      <c r="U331" s="385"/>
      <c r="V331" s="376" t="str">
        <f>شيت!B335</f>
        <v/>
      </c>
      <c r="W331" s="377" t="str">
        <f>شيت!C335</f>
        <v/>
      </c>
      <c r="X331" s="373"/>
      <c r="Y331" s="373"/>
    </row>
    <row r="332" spans="1:25" ht="18">
      <c r="A332" s="159"/>
      <c r="B332" s="158"/>
      <c r="C332" s="158"/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60"/>
      <c r="R332" s="369">
        <v>994</v>
      </c>
      <c r="S332" s="385"/>
      <c r="T332" s="385"/>
      <c r="U332" s="385"/>
      <c r="V332" s="376" t="str">
        <f>شيت!B336</f>
        <v/>
      </c>
      <c r="W332" s="377" t="str">
        <f>شيت!C336</f>
        <v/>
      </c>
      <c r="X332" s="373"/>
      <c r="Y332" s="373"/>
    </row>
    <row r="333" spans="1:25" ht="18">
      <c r="A333" s="159"/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60"/>
      <c r="R333" s="369">
        <v>997</v>
      </c>
      <c r="S333" s="385"/>
      <c r="T333" s="385"/>
      <c r="U333" s="385"/>
      <c r="V333" s="376" t="str">
        <f>شيت!B337</f>
        <v/>
      </c>
      <c r="W333" s="377" t="str">
        <f>شيت!C337</f>
        <v/>
      </c>
      <c r="X333" s="373"/>
      <c r="Y333" s="373"/>
    </row>
    <row r="334" spans="1:25" ht="18">
      <c r="A334" s="159"/>
      <c r="B334" s="158"/>
      <c r="C334" s="158"/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60"/>
      <c r="R334" s="369">
        <v>1000</v>
      </c>
      <c r="S334" s="385"/>
      <c r="T334" s="385"/>
      <c r="U334" s="385"/>
      <c r="V334" s="376" t="str">
        <f>شيت!B338</f>
        <v/>
      </c>
      <c r="W334" s="377" t="str">
        <f>شيت!C338</f>
        <v/>
      </c>
      <c r="X334" s="373"/>
      <c r="Y334" s="373"/>
    </row>
    <row r="335" spans="1:25" ht="18">
      <c r="A335" s="159"/>
      <c r="B335" s="158"/>
      <c r="C335" s="158"/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60"/>
      <c r="R335" s="369">
        <v>1003</v>
      </c>
      <c r="S335" s="385"/>
      <c r="T335" s="385"/>
      <c r="U335" s="385"/>
      <c r="V335" s="376" t="str">
        <f>شيت!B339</f>
        <v/>
      </c>
      <c r="W335" s="377" t="str">
        <f>شيت!C339</f>
        <v/>
      </c>
      <c r="X335" s="373"/>
      <c r="Y335" s="373"/>
    </row>
    <row r="336" spans="1:25" ht="18">
      <c r="A336" s="159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60"/>
      <c r="R336" s="369">
        <v>1006</v>
      </c>
      <c r="S336" s="385"/>
      <c r="T336" s="385"/>
      <c r="U336" s="385"/>
      <c r="V336" s="376" t="str">
        <f>شيت!B340</f>
        <v/>
      </c>
      <c r="W336" s="377" t="str">
        <f>شيت!C340</f>
        <v/>
      </c>
      <c r="X336" s="373"/>
      <c r="Y336" s="373"/>
    </row>
    <row r="337" spans="1:25" ht="18">
      <c r="A337" s="159"/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60"/>
      <c r="R337" s="369">
        <v>1009</v>
      </c>
      <c r="S337" s="385"/>
      <c r="T337" s="385"/>
      <c r="U337" s="385"/>
      <c r="V337" s="376" t="str">
        <f>شيت!B341</f>
        <v/>
      </c>
      <c r="W337" s="377" t="str">
        <f>شيت!C341</f>
        <v/>
      </c>
      <c r="X337" s="373"/>
      <c r="Y337" s="373"/>
    </row>
    <row r="338" spans="1:25" ht="18">
      <c r="A338" s="159"/>
      <c r="B338" s="158"/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60"/>
      <c r="R338" s="369">
        <v>1012</v>
      </c>
      <c r="S338" s="385"/>
      <c r="T338" s="385"/>
      <c r="U338" s="385"/>
      <c r="V338" s="376" t="str">
        <f>شيت!B342</f>
        <v/>
      </c>
      <c r="W338" s="377" t="str">
        <f>شيت!C342</f>
        <v/>
      </c>
      <c r="X338" s="373"/>
      <c r="Y338" s="373"/>
    </row>
    <row r="339" spans="1:25" ht="18">
      <c r="A339" s="159"/>
      <c r="B339" s="158"/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60"/>
      <c r="R339" s="369">
        <v>1015</v>
      </c>
      <c r="S339" s="385"/>
      <c r="T339" s="385"/>
      <c r="U339" s="385"/>
      <c r="V339" s="376" t="str">
        <f>شيت!B343</f>
        <v/>
      </c>
      <c r="W339" s="377" t="str">
        <f>شيت!C343</f>
        <v/>
      </c>
      <c r="X339" s="373"/>
      <c r="Y339" s="373"/>
    </row>
    <row r="340" spans="1:25" ht="18">
      <c r="A340" s="159"/>
      <c r="B340" s="158"/>
      <c r="C340" s="158"/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60"/>
      <c r="R340" s="369">
        <v>1018</v>
      </c>
      <c r="S340" s="385"/>
      <c r="T340" s="385"/>
      <c r="U340" s="385"/>
      <c r="V340" s="376" t="str">
        <f>شيت!B344</f>
        <v/>
      </c>
      <c r="W340" s="377" t="str">
        <f>شيت!C344</f>
        <v/>
      </c>
      <c r="X340" s="373"/>
      <c r="Y340" s="373"/>
    </row>
    <row r="341" spans="1:25" ht="18">
      <c r="A341" s="159"/>
      <c r="B341" s="158"/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60"/>
      <c r="R341" s="369">
        <v>1021</v>
      </c>
      <c r="S341" s="385"/>
      <c r="T341" s="385"/>
      <c r="U341" s="385"/>
      <c r="V341" s="376" t="str">
        <f>شيت!B345</f>
        <v/>
      </c>
      <c r="W341" s="377" t="str">
        <f>شيت!C345</f>
        <v/>
      </c>
      <c r="X341" s="373"/>
      <c r="Y341" s="373"/>
    </row>
    <row r="342" spans="1:25" ht="18">
      <c r="A342" s="159"/>
      <c r="B342" s="158"/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60"/>
      <c r="R342" s="369">
        <v>1024</v>
      </c>
      <c r="S342" s="385"/>
      <c r="T342" s="385"/>
      <c r="U342" s="385"/>
      <c r="V342" s="376" t="str">
        <f>شيت!B346</f>
        <v/>
      </c>
      <c r="W342" s="377" t="str">
        <f>شيت!C346</f>
        <v/>
      </c>
      <c r="X342" s="373"/>
      <c r="Y342" s="373"/>
    </row>
    <row r="343" spans="1:25" ht="18">
      <c r="A343" s="159"/>
      <c r="B343" s="158"/>
      <c r="C343" s="158"/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60"/>
      <c r="R343" s="369">
        <v>1027</v>
      </c>
      <c r="S343" s="385"/>
      <c r="T343" s="385"/>
      <c r="U343" s="385"/>
      <c r="V343" s="376" t="str">
        <f>شيت!B347</f>
        <v/>
      </c>
      <c r="W343" s="377" t="str">
        <f>شيت!C347</f>
        <v/>
      </c>
      <c r="X343" s="373"/>
      <c r="Y343" s="373"/>
    </row>
    <row r="344" spans="1:25" ht="18">
      <c r="A344" s="159"/>
      <c r="B344" s="158"/>
      <c r="C344" s="158"/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60"/>
      <c r="R344" s="369">
        <v>1030</v>
      </c>
      <c r="S344" s="385"/>
      <c r="T344" s="385"/>
      <c r="U344" s="385"/>
      <c r="V344" s="376" t="str">
        <f>شيت!B348</f>
        <v/>
      </c>
      <c r="W344" s="377" t="str">
        <f>شيت!C348</f>
        <v/>
      </c>
      <c r="X344" s="373"/>
      <c r="Y344" s="373"/>
    </row>
    <row r="345" spans="1:25" ht="18">
      <c r="A345" s="159"/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60"/>
      <c r="R345" s="369">
        <v>1033</v>
      </c>
      <c r="S345" s="385"/>
      <c r="T345" s="385"/>
      <c r="U345" s="385"/>
      <c r="V345" s="376" t="str">
        <f>شيت!B349</f>
        <v/>
      </c>
      <c r="W345" s="377" t="str">
        <f>شيت!C349</f>
        <v/>
      </c>
      <c r="X345" s="373"/>
      <c r="Y345" s="373"/>
    </row>
    <row r="346" spans="1:25" ht="18">
      <c r="A346" s="159"/>
      <c r="B346" s="158"/>
      <c r="C346" s="158"/>
      <c r="D346" s="158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60"/>
      <c r="R346" s="369">
        <v>1036</v>
      </c>
      <c r="S346" s="385"/>
      <c r="T346" s="385"/>
      <c r="U346" s="385"/>
      <c r="V346" s="376" t="str">
        <f>شيت!B350</f>
        <v/>
      </c>
      <c r="W346" s="377" t="str">
        <f>شيت!C350</f>
        <v/>
      </c>
      <c r="X346" s="373"/>
      <c r="Y346" s="373"/>
    </row>
    <row r="347" spans="1:25" ht="18">
      <c r="A347" s="159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60"/>
      <c r="R347" s="369">
        <v>1039</v>
      </c>
      <c r="S347" s="385"/>
      <c r="T347" s="385"/>
      <c r="U347" s="385"/>
      <c r="V347" s="376" t="str">
        <f>شيت!B351</f>
        <v/>
      </c>
      <c r="W347" s="377" t="str">
        <f>شيت!C351</f>
        <v/>
      </c>
      <c r="X347" s="373"/>
      <c r="Y347" s="373"/>
    </row>
    <row r="348" spans="1:25" ht="18">
      <c r="A348" s="159"/>
      <c r="B348" s="158"/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60"/>
      <c r="R348" s="369">
        <v>1042</v>
      </c>
      <c r="S348" s="385"/>
      <c r="T348" s="385"/>
      <c r="U348" s="385"/>
      <c r="V348" s="376" t="str">
        <f>شيت!B352</f>
        <v/>
      </c>
      <c r="W348" s="377" t="str">
        <f>شيت!C352</f>
        <v/>
      </c>
      <c r="X348" s="373"/>
      <c r="Y348" s="373"/>
    </row>
    <row r="349" spans="1:25" ht="18">
      <c r="A349" s="159"/>
      <c r="B349" s="158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60"/>
      <c r="R349" s="369">
        <v>1045</v>
      </c>
      <c r="S349" s="385"/>
      <c r="T349" s="385"/>
      <c r="U349" s="385"/>
      <c r="V349" s="376" t="str">
        <f>شيت!B353</f>
        <v/>
      </c>
      <c r="W349" s="377" t="str">
        <f>شيت!C353</f>
        <v/>
      </c>
      <c r="X349" s="373"/>
      <c r="Y349" s="373"/>
    </row>
    <row r="350" spans="1:25" ht="18">
      <c r="A350" s="159"/>
      <c r="B350" s="158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60"/>
      <c r="R350" s="369">
        <v>1048</v>
      </c>
      <c r="S350" s="385"/>
      <c r="T350" s="385"/>
      <c r="U350" s="385"/>
      <c r="V350" s="376" t="str">
        <f>شيت!B354</f>
        <v/>
      </c>
      <c r="W350" s="377" t="str">
        <f>شيت!C354</f>
        <v/>
      </c>
      <c r="X350" s="373"/>
      <c r="Y350" s="373"/>
    </row>
    <row r="351" spans="1:25" ht="18">
      <c r="A351" s="159"/>
      <c r="B351" s="158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60"/>
      <c r="R351" s="369">
        <v>1051</v>
      </c>
      <c r="S351" s="385"/>
      <c r="T351" s="385"/>
      <c r="U351" s="385"/>
      <c r="V351" s="376" t="str">
        <f>شيت!B355</f>
        <v/>
      </c>
      <c r="W351" s="377" t="str">
        <f>شيت!C355</f>
        <v/>
      </c>
      <c r="X351" s="373"/>
      <c r="Y351" s="373"/>
    </row>
    <row r="352" spans="1:25" ht="18">
      <c r="A352" s="159"/>
      <c r="B352" s="158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60"/>
      <c r="R352" s="369">
        <v>1054</v>
      </c>
      <c r="S352" s="385"/>
      <c r="T352" s="385"/>
      <c r="U352" s="385"/>
      <c r="V352" s="376" t="str">
        <f>شيت!B356</f>
        <v/>
      </c>
      <c r="W352" s="377" t="str">
        <f>شيت!C356</f>
        <v/>
      </c>
      <c r="X352" s="373"/>
      <c r="Y352" s="373"/>
    </row>
    <row r="353" spans="1:25" ht="18">
      <c r="A353" s="159"/>
      <c r="B353" s="158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60"/>
      <c r="R353" s="369">
        <v>1057</v>
      </c>
      <c r="S353" s="385"/>
      <c r="T353" s="385"/>
      <c r="U353" s="385"/>
      <c r="V353" s="376" t="str">
        <f>شيت!B357</f>
        <v/>
      </c>
      <c r="W353" s="377" t="str">
        <f>شيت!C357</f>
        <v/>
      </c>
      <c r="X353" s="373"/>
      <c r="Y353" s="373"/>
    </row>
    <row r="354" spans="1:25" ht="18">
      <c r="A354" s="159"/>
      <c r="B354" s="158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60"/>
      <c r="R354" s="369">
        <v>1060</v>
      </c>
      <c r="S354" s="385"/>
      <c r="T354" s="385"/>
      <c r="U354" s="385"/>
      <c r="V354" s="376" t="str">
        <f>شيت!B358</f>
        <v/>
      </c>
      <c r="W354" s="377" t="str">
        <f>شيت!C358</f>
        <v/>
      </c>
      <c r="X354" s="373"/>
      <c r="Y354" s="373"/>
    </row>
    <row r="355" spans="1:25" ht="18">
      <c r="A355" s="159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60"/>
      <c r="R355" s="369">
        <v>1063</v>
      </c>
      <c r="S355" s="385"/>
      <c r="T355" s="385"/>
      <c r="U355" s="385"/>
      <c r="V355" s="376" t="str">
        <f>شيت!B359</f>
        <v/>
      </c>
      <c r="W355" s="377" t="str">
        <f>شيت!C359</f>
        <v/>
      </c>
      <c r="X355" s="373"/>
      <c r="Y355" s="373"/>
    </row>
    <row r="356" spans="1:25" ht="18">
      <c r="A356" s="159"/>
      <c r="B356" s="158"/>
      <c r="C356" s="158"/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60"/>
      <c r="R356" s="369">
        <v>1066</v>
      </c>
      <c r="S356" s="385"/>
      <c r="T356" s="385"/>
      <c r="U356" s="385"/>
      <c r="V356" s="376" t="str">
        <f>شيت!B360</f>
        <v/>
      </c>
      <c r="W356" s="377" t="str">
        <f>شيت!C360</f>
        <v/>
      </c>
      <c r="X356" s="373"/>
      <c r="Y356" s="373"/>
    </row>
    <row r="357" spans="1:25" ht="18">
      <c r="A357" s="159"/>
      <c r="B357" s="158"/>
      <c r="C357" s="158"/>
      <c r="D357" s="158"/>
      <c r="E357" s="158"/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60"/>
      <c r="R357" s="369">
        <v>1069</v>
      </c>
      <c r="S357" s="385"/>
      <c r="T357" s="385"/>
      <c r="U357" s="385"/>
      <c r="V357" s="376" t="str">
        <f>شيت!B361</f>
        <v/>
      </c>
      <c r="W357" s="377" t="str">
        <f>شيت!C361</f>
        <v/>
      </c>
      <c r="X357" s="373"/>
      <c r="Y357" s="373"/>
    </row>
    <row r="358" spans="1:25" ht="18">
      <c r="A358" s="159"/>
      <c r="B358" s="158"/>
      <c r="C358" s="158"/>
      <c r="D358" s="158"/>
      <c r="E358" s="158"/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8"/>
      <c r="Q358" s="160"/>
      <c r="R358" s="369">
        <v>1072</v>
      </c>
      <c r="S358" s="385"/>
      <c r="T358" s="385"/>
      <c r="U358" s="385"/>
      <c r="V358" s="376" t="str">
        <f>شيت!B362</f>
        <v/>
      </c>
      <c r="W358" s="377" t="str">
        <f>شيت!C362</f>
        <v/>
      </c>
      <c r="X358" s="373"/>
      <c r="Y358" s="373"/>
    </row>
    <row r="359" spans="1:25" ht="18">
      <c r="A359" s="159"/>
      <c r="B359" s="158"/>
      <c r="C359" s="158"/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58"/>
      <c r="O359" s="158"/>
      <c r="P359" s="158"/>
      <c r="Q359" s="160"/>
      <c r="R359" s="369">
        <v>1075</v>
      </c>
      <c r="S359" s="385"/>
      <c r="T359" s="385"/>
      <c r="U359" s="385"/>
      <c r="V359" s="376" t="str">
        <f>شيت!B363</f>
        <v/>
      </c>
      <c r="W359" s="377" t="str">
        <f>شيت!C363</f>
        <v/>
      </c>
      <c r="X359" s="373"/>
      <c r="Y359" s="373"/>
    </row>
    <row r="360" spans="1:25" ht="18">
      <c r="A360" s="159"/>
      <c r="B360" s="158"/>
      <c r="C360" s="158"/>
      <c r="D360" s="158"/>
      <c r="E360" s="158"/>
      <c r="F360" s="158"/>
      <c r="G360" s="158"/>
      <c r="H360" s="158"/>
      <c r="I360" s="158"/>
      <c r="J360" s="158"/>
      <c r="K360" s="158"/>
      <c r="L360" s="158"/>
      <c r="M360" s="158"/>
      <c r="N360" s="158"/>
      <c r="O360" s="158"/>
      <c r="P360" s="158"/>
      <c r="Q360" s="160"/>
      <c r="R360" s="369">
        <v>1078</v>
      </c>
      <c r="S360" s="385"/>
      <c r="T360" s="385"/>
      <c r="U360" s="385"/>
      <c r="V360" s="376" t="str">
        <f>شيت!B364</f>
        <v/>
      </c>
      <c r="W360" s="377" t="str">
        <f>شيت!C364</f>
        <v/>
      </c>
      <c r="X360" s="373"/>
      <c r="Y360" s="373"/>
    </row>
    <row r="361" spans="1:25" ht="18">
      <c r="A361" s="159"/>
      <c r="B361" s="158"/>
      <c r="C361" s="158"/>
      <c r="D361" s="158"/>
      <c r="E361" s="158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60"/>
      <c r="R361" s="369">
        <v>1081</v>
      </c>
      <c r="S361" s="385"/>
      <c r="T361" s="385"/>
      <c r="U361" s="385"/>
      <c r="V361" s="376" t="str">
        <f>شيت!B365</f>
        <v/>
      </c>
      <c r="W361" s="377" t="str">
        <f>شيت!C365</f>
        <v/>
      </c>
      <c r="X361" s="373"/>
      <c r="Y361" s="373"/>
    </row>
    <row r="362" spans="1:25" ht="18">
      <c r="A362" s="159"/>
      <c r="B362" s="158"/>
      <c r="C362" s="158"/>
      <c r="D362" s="158"/>
      <c r="E362" s="158"/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60"/>
      <c r="R362" s="369">
        <v>1084</v>
      </c>
      <c r="S362" s="385"/>
      <c r="T362" s="385"/>
      <c r="U362" s="385"/>
      <c r="V362" s="376" t="str">
        <f>شيت!B366</f>
        <v/>
      </c>
      <c r="W362" s="377" t="str">
        <f>شيت!C366</f>
        <v/>
      </c>
      <c r="X362" s="373"/>
      <c r="Y362" s="373"/>
    </row>
    <row r="363" spans="1:25" ht="18">
      <c r="A363" s="159"/>
      <c r="B363" s="158"/>
      <c r="C363" s="158"/>
      <c r="D363" s="158"/>
      <c r="E363" s="158"/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60"/>
      <c r="R363" s="369">
        <v>1087</v>
      </c>
      <c r="S363" s="385"/>
      <c r="T363" s="385"/>
      <c r="U363" s="385"/>
      <c r="V363" s="376" t="str">
        <f>شيت!B367</f>
        <v/>
      </c>
      <c r="W363" s="377" t="str">
        <f>شيت!C367</f>
        <v/>
      </c>
      <c r="X363" s="373"/>
      <c r="Y363" s="373"/>
    </row>
    <row r="364" spans="1:25" ht="18">
      <c r="A364" s="159"/>
      <c r="B364" s="158"/>
      <c r="C364" s="158"/>
      <c r="D364" s="158"/>
      <c r="E364" s="158"/>
      <c r="F364" s="158"/>
      <c r="G364" s="158"/>
      <c r="H364" s="158"/>
      <c r="I364" s="158"/>
      <c r="J364" s="158"/>
      <c r="K364" s="158"/>
      <c r="L364" s="158"/>
      <c r="M364" s="158"/>
      <c r="N364" s="158"/>
      <c r="O364" s="158"/>
      <c r="P364" s="158"/>
      <c r="Q364" s="160"/>
      <c r="R364" s="369">
        <v>1090</v>
      </c>
      <c r="S364" s="385"/>
      <c r="T364" s="385"/>
      <c r="U364" s="385"/>
      <c r="V364" s="376" t="str">
        <f>شيت!B368</f>
        <v/>
      </c>
      <c r="W364" s="377" t="str">
        <f>شيت!C368</f>
        <v/>
      </c>
      <c r="X364" s="373"/>
      <c r="Y364" s="373"/>
    </row>
    <row r="365" spans="1:25" ht="18">
      <c r="A365" s="159"/>
      <c r="B365" s="158"/>
      <c r="C365" s="158"/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58"/>
      <c r="O365" s="158"/>
      <c r="P365" s="158"/>
      <c r="Q365" s="160"/>
      <c r="R365" s="369">
        <v>1093</v>
      </c>
      <c r="S365" s="385"/>
      <c r="T365" s="385"/>
      <c r="U365" s="385"/>
      <c r="V365" s="376" t="str">
        <f>شيت!B369</f>
        <v/>
      </c>
      <c r="W365" s="377" t="str">
        <f>شيت!C369</f>
        <v/>
      </c>
      <c r="X365" s="373"/>
      <c r="Y365" s="373"/>
    </row>
    <row r="366" spans="1:25" ht="18">
      <c r="A366" s="159"/>
      <c r="B366" s="158"/>
      <c r="C366" s="158"/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60"/>
      <c r="R366" s="369">
        <v>1096</v>
      </c>
      <c r="S366" s="385"/>
      <c r="T366" s="385"/>
      <c r="U366" s="385"/>
      <c r="V366" s="376" t="str">
        <f>شيت!B370</f>
        <v/>
      </c>
      <c r="W366" s="377" t="str">
        <f>شيت!C370</f>
        <v/>
      </c>
      <c r="X366" s="373"/>
      <c r="Y366" s="373"/>
    </row>
    <row r="367" spans="1:25" ht="18">
      <c r="A367" s="159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60"/>
      <c r="R367" s="369">
        <v>1099</v>
      </c>
      <c r="S367" s="385"/>
      <c r="T367" s="385"/>
      <c r="U367" s="385"/>
      <c r="V367" s="376" t="str">
        <f>شيت!B371</f>
        <v/>
      </c>
      <c r="W367" s="377" t="str">
        <f>شيت!C371</f>
        <v/>
      </c>
      <c r="X367" s="373"/>
      <c r="Y367" s="373"/>
    </row>
    <row r="368" spans="1:25" ht="18">
      <c r="A368" s="159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60"/>
      <c r="R368" s="369">
        <v>1102</v>
      </c>
      <c r="S368" s="385"/>
      <c r="T368" s="385"/>
      <c r="U368" s="385"/>
      <c r="V368" s="376" t="str">
        <f>شيت!B372</f>
        <v/>
      </c>
      <c r="W368" s="377" t="str">
        <f>شيت!C372</f>
        <v/>
      </c>
      <c r="X368" s="373"/>
      <c r="Y368" s="373"/>
    </row>
    <row r="369" spans="1:25" ht="18">
      <c r="A369" s="159"/>
      <c r="B369" s="158"/>
      <c r="C369" s="158"/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58"/>
      <c r="Q369" s="160"/>
      <c r="R369" s="369">
        <v>1105</v>
      </c>
      <c r="S369" s="385"/>
      <c r="T369" s="385"/>
      <c r="U369" s="385"/>
      <c r="V369" s="376" t="str">
        <f>شيت!B373</f>
        <v/>
      </c>
      <c r="W369" s="377" t="str">
        <f>شيت!C373</f>
        <v/>
      </c>
      <c r="X369" s="373"/>
      <c r="Y369" s="373"/>
    </row>
    <row r="370" spans="1:25" ht="18">
      <c r="A370" s="159"/>
      <c r="B370" s="158"/>
      <c r="C370" s="158"/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8"/>
      <c r="Q370" s="160"/>
      <c r="R370" s="369">
        <v>1108</v>
      </c>
      <c r="S370" s="385"/>
      <c r="T370" s="385"/>
      <c r="U370" s="385"/>
      <c r="V370" s="376" t="str">
        <f>شيت!B374</f>
        <v/>
      </c>
      <c r="W370" s="377" t="str">
        <f>شيت!C374</f>
        <v/>
      </c>
      <c r="X370" s="373"/>
      <c r="Y370" s="373"/>
    </row>
    <row r="371" spans="1:25" ht="18">
      <c r="A371" s="159"/>
      <c r="B371" s="158"/>
      <c r="C371" s="158"/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60"/>
      <c r="R371" s="369">
        <v>1111</v>
      </c>
      <c r="S371" s="385"/>
      <c r="T371" s="385"/>
      <c r="U371" s="385"/>
      <c r="V371" s="376" t="str">
        <f>شيت!B375</f>
        <v/>
      </c>
      <c r="W371" s="377" t="str">
        <f>شيت!C375</f>
        <v/>
      </c>
      <c r="X371" s="373"/>
      <c r="Y371" s="373"/>
    </row>
    <row r="372" spans="1:25" ht="18">
      <c r="A372" s="159"/>
      <c r="B372" s="158"/>
      <c r="C372" s="158"/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60"/>
      <c r="R372" s="369">
        <v>1114</v>
      </c>
      <c r="S372" s="385"/>
      <c r="T372" s="385"/>
      <c r="U372" s="385"/>
      <c r="V372" s="376" t="str">
        <f>شيت!B376</f>
        <v/>
      </c>
      <c r="W372" s="377" t="str">
        <f>شيت!C376</f>
        <v/>
      </c>
      <c r="X372" s="373"/>
      <c r="Y372" s="373"/>
    </row>
    <row r="373" spans="1:25" ht="18">
      <c r="A373" s="159"/>
      <c r="B373" s="158"/>
      <c r="C373" s="158"/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8"/>
      <c r="Q373" s="160"/>
      <c r="R373" s="369">
        <v>1117</v>
      </c>
      <c r="S373" s="385"/>
      <c r="T373" s="385"/>
      <c r="U373" s="385"/>
      <c r="V373" s="376" t="str">
        <f>شيت!B377</f>
        <v/>
      </c>
      <c r="W373" s="377" t="str">
        <f>شيت!C377</f>
        <v/>
      </c>
      <c r="X373" s="373"/>
      <c r="Y373" s="373"/>
    </row>
    <row r="374" spans="1:25" ht="18">
      <c r="A374" s="159"/>
      <c r="B374" s="158"/>
      <c r="C374" s="158"/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8"/>
      <c r="Q374" s="160"/>
      <c r="R374" s="369">
        <v>1120</v>
      </c>
      <c r="S374" s="385"/>
      <c r="T374" s="385"/>
      <c r="U374" s="385"/>
      <c r="V374" s="376" t="str">
        <f>شيت!B378</f>
        <v/>
      </c>
      <c r="W374" s="377" t="str">
        <f>شيت!C378</f>
        <v/>
      </c>
      <c r="X374" s="373"/>
      <c r="Y374" s="373"/>
    </row>
    <row r="375" spans="1:25" ht="18">
      <c r="A375" s="159"/>
      <c r="B375" s="158"/>
      <c r="C375" s="158"/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58"/>
      <c r="Q375" s="160"/>
      <c r="R375" s="369">
        <v>1123</v>
      </c>
      <c r="S375" s="385"/>
      <c r="T375" s="385"/>
      <c r="U375" s="385"/>
      <c r="V375" s="376" t="str">
        <f>شيت!B379</f>
        <v/>
      </c>
      <c r="W375" s="377" t="str">
        <f>شيت!C379</f>
        <v/>
      </c>
      <c r="X375" s="373"/>
      <c r="Y375" s="373"/>
    </row>
    <row r="376" spans="1:25" ht="18">
      <c r="A376" s="159"/>
      <c r="B376" s="158"/>
      <c r="C376" s="158"/>
      <c r="D376" s="158"/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60"/>
      <c r="R376" s="369">
        <v>1126</v>
      </c>
      <c r="S376" s="385"/>
      <c r="T376" s="385"/>
      <c r="U376" s="385"/>
      <c r="V376" s="376" t="str">
        <f>شيت!B380</f>
        <v/>
      </c>
      <c r="W376" s="377" t="str">
        <f>شيت!C380</f>
        <v/>
      </c>
      <c r="X376" s="373"/>
      <c r="Y376" s="373"/>
    </row>
    <row r="377" spans="1:25" ht="18">
      <c r="A377" s="159"/>
      <c r="B377" s="158"/>
      <c r="C377" s="158"/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8"/>
      <c r="Q377" s="160"/>
      <c r="R377" s="369">
        <v>1129</v>
      </c>
      <c r="S377" s="385"/>
      <c r="T377" s="385"/>
      <c r="U377" s="385"/>
      <c r="V377" s="376" t="str">
        <f>شيت!B381</f>
        <v/>
      </c>
      <c r="W377" s="377" t="str">
        <f>شيت!C381</f>
        <v/>
      </c>
      <c r="X377" s="373"/>
      <c r="Y377" s="373"/>
    </row>
    <row r="378" spans="1:25" ht="18">
      <c r="A378" s="159"/>
      <c r="B378" s="158"/>
      <c r="C378" s="158"/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8"/>
      <c r="Q378" s="160"/>
      <c r="R378" s="369">
        <v>1132</v>
      </c>
      <c r="S378" s="385"/>
      <c r="T378" s="385"/>
      <c r="U378" s="385"/>
      <c r="V378" s="376" t="str">
        <f>شيت!B382</f>
        <v/>
      </c>
      <c r="W378" s="377" t="str">
        <f>شيت!C382</f>
        <v/>
      </c>
      <c r="X378" s="373"/>
      <c r="Y378" s="373"/>
    </row>
    <row r="379" spans="1:25" ht="18">
      <c r="A379" s="159"/>
      <c r="B379" s="158"/>
      <c r="C379" s="158"/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8"/>
      <c r="Q379" s="160"/>
      <c r="R379" s="369">
        <v>1135</v>
      </c>
      <c r="S379" s="385"/>
      <c r="T379" s="385"/>
      <c r="U379" s="385"/>
      <c r="V379" s="376" t="str">
        <f>شيت!B383</f>
        <v/>
      </c>
      <c r="W379" s="377" t="str">
        <f>شيت!C383</f>
        <v/>
      </c>
      <c r="X379" s="373"/>
      <c r="Y379" s="373"/>
    </row>
    <row r="380" spans="1:25" ht="18">
      <c r="A380" s="159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60"/>
      <c r="R380" s="369">
        <v>1138</v>
      </c>
      <c r="S380" s="385"/>
      <c r="T380" s="385"/>
      <c r="U380" s="385"/>
      <c r="V380" s="376" t="str">
        <f>شيت!B384</f>
        <v/>
      </c>
      <c r="W380" s="377" t="str">
        <f>شيت!C384</f>
        <v/>
      </c>
      <c r="X380" s="373"/>
      <c r="Y380" s="373"/>
    </row>
    <row r="381" spans="1:25" ht="18">
      <c r="A381" s="159"/>
      <c r="B381" s="158"/>
      <c r="C381" s="158"/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60"/>
      <c r="R381" s="369">
        <v>1141</v>
      </c>
      <c r="S381" s="385"/>
      <c r="T381" s="385"/>
      <c r="U381" s="385"/>
      <c r="V381" s="376" t="str">
        <f>شيت!B385</f>
        <v/>
      </c>
      <c r="W381" s="377" t="str">
        <f>شيت!C385</f>
        <v/>
      </c>
      <c r="X381" s="373"/>
      <c r="Y381" s="373"/>
    </row>
    <row r="382" spans="1:25" ht="18">
      <c r="A382" s="159"/>
      <c r="B382" s="158"/>
      <c r="C382" s="158"/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8"/>
      <c r="Q382" s="160"/>
      <c r="R382" s="369">
        <v>1144</v>
      </c>
      <c r="S382" s="385"/>
      <c r="T382" s="385"/>
      <c r="U382" s="385"/>
      <c r="V382" s="376" t="str">
        <f>شيت!B386</f>
        <v/>
      </c>
      <c r="W382" s="377" t="str">
        <f>شيت!C386</f>
        <v/>
      </c>
      <c r="X382" s="373"/>
      <c r="Y382" s="373"/>
    </row>
    <row r="383" spans="1:25" ht="18">
      <c r="A383" s="159"/>
      <c r="B383" s="158"/>
      <c r="C383" s="158"/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8"/>
      <c r="Q383" s="160"/>
      <c r="R383" s="369">
        <v>1147</v>
      </c>
      <c r="S383" s="385"/>
      <c r="T383" s="385"/>
      <c r="U383" s="385"/>
      <c r="V383" s="376" t="str">
        <f>شيت!B387</f>
        <v/>
      </c>
      <c r="W383" s="377" t="str">
        <f>شيت!C387</f>
        <v/>
      </c>
      <c r="X383" s="373"/>
      <c r="Y383" s="373"/>
    </row>
    <row r="384" spans="1:25" ht="18">
      <c r="A384" s="159"/>
      <c r="B384" s="158"/>
      <c r="C384" s="158"/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8"/>
      <c r="Q384" s="160"/>
      <c r="R384" s="369">
        <v>1150</v>
      </c>
      <c r="S384" s="385"/>
      <c r="T384" s="385"/>
      <c r="U384" s="385"/>
      <c r="V384" s="376" t="str">
        <f>شيت!B388</f>
        <v/>
      </c>
      <c r="W384" s="377" t="str">
        <f>شيت!C388</f>
        <v/>
      </c>
      <c r="X384" s="373"/>
      <c r="Y384" s="373"/>
    </row>
    <row r="385" spans="1:25" ht="18">
      <c r="A385" s="159"/>
      <c r="B385" s="158"/>
      <c r="C385" s="158"/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8"/>
      <c r="Q385" s="160"/>
      <c r="R385" s="369">
        <v>1153</v>
      </c>
      <c r="S385" s="385"/>
      <c r="T385" s="385"/>
      <c r="U385" s="385"/>
      <c r="V385" s="376" t="str">
        <f>شيت!B389</f>
        <v/>
      </c>
      <c r="W385" s="377" t="str">
        <f>شيت!C389</f>
        <v/>
      </c>
      <c r="X385" s="373"/>
      <c r="Y385" s="373"/>
    </row>
    <row r="386" spans="1:25" ht="18">
      <c r="A386" s="159"/>
      <c r="B386" s="158"/>
      <c r="C386" s="158"/>
      <c r="D386" s="158"/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60"/>
      <c r="R386" s="369">
        <v>1156</v>
      </c>
      <c r="S386" s="385"/>
      <c r="T386" s="385"/>
      <c r="U386" s="385"/>
      <c r="V386" s="376" t="str">
        <f>شيت!B390</f>
        <v/>
      </c>
      <c r="W386" s="377" t="str">
        <f>شيت!C390</f>
        <v/>
      </c>
      <c r="X386" s="373"/>
      <c r="Y386" s="373"/>
    </row>
    <row r="387" spans="1:25" ht="18">
      <c r="A387" s="159"/>
      <c r="B387" s="158"/>
      <c r="C387" s="158"/>
      <c r="D387" s="158"/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60"/>
      <c r="R387" s="369">
        <v>1159</v>
      </c>
      <c r="S387" s="385"/>
      <c r="T387" s="385"/>
      <c r="U387" s="385"/>
      <c r="V387" s="376" t="str">
        <f>شيت!B391</f>
        <v/>
      </c>
      <c r="W387" s="377" t="str">
        <f>شيت!C391</f>
        <v/>
      </c>
      <c r="X387" s="373"/>
      <c r="Y387" s="373"/>
    </row>
    <row r="388" spans="1:25" ht="18">
      <c r="A388" s="159"/>
      <c r="B388" s="158"/>
      <c r="C388" s="158"/>
      <c r="D388" s="158"/>
      <c r="E388" s="158"/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158"/>
      <c r="Q388" s="160"/>
      <c r="R388" s="369">
        <v>1162</v>
      </c>
      <c r="S388" s="385"/>
      <c r="T388" s="385"/>
      <c r="U388" s="385"/>
      <c r="V388" s="376" t="str">
        <f>شيت!B392</f>
        <v/>
      </c>
      <c r="W388" s="377" t="str">
        <f>شيت!C392</f>
        <v/>
      </c>
      <c r="X388" s="373"/>
      <c r="Y388" s="373"/>
    </row>
    <row r="389" spans="1:25" ht="18">
      <c r="A389" s="159"/>
      <c r="B389" s="158"/>
      <c r="C389" s="158"/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8"/>
      <c r="Q389" s="160"/>
      <c r="R389" s="369">
        <v>1165</v>
      </c>
      <c r="S389" s="385"/>
      <c r="T389" s="385"/>
      <c r="U389" s="385"/>
      <c r="V389" s="376" t="str">
        <f>شيت!B393</f>
        <v/>
      </c>
      <c r="W389" s="377" t="str">
        <f>شيت!C393</f>
        <v/>
      </c>
      <c r="X389" s="373"/>
      <c r="Y389" s="373"/>
    </row>
    <row r="390" spans="1:25" ht="18">
      <c r="A390" s="159"/>
      <c r="B390" s="158"/>
      <c r="C390" s="158"/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60"/>
      <c r="R390" s="369">
        <v>1168</v>
      </c>
      <c r="S390" s="385"/>
      <c r="T390" s="385"/>
      <c r="U390" s="385"/>
      <c r="V390" s="376" t="str">
        <f>شيت!B394</f>
        <v/>
      </c>
      <c r="W390" s="377" t="str">
        <f>شيت!C394</f>
        <v/>
      </c>
      <c r="X390" s="373"/>
      <c r="Y390" s="373"/>
    </row>
    <row r="391" spans="1:25" ht="18">
      <c r="A391" s="159"/>
      <c r="B391" s="158"/>
      <c r="C391" s="158"/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8"/>
      <c r="Q391" s="160"/>
      <c r="R391" s="369">
        <v>1171</v>
      </c>
      <c r="S391" s="385"/>
      <c r="T391" s="385"/>
      <c r="U391" s="385"/>
      <c r="V391" s="376" t="str">
        <f>شيت!B395</f>
        <v/>
      </c>
      <c r="W391" s="377" t="str">
        <f>شيت!C395</f>
        <v/>
      </c>
      <c r="X391" s="373"/>
      <c r="Y391" s="373"/>
    </row>
    <row r="392" spans="1:25" ht="18">
      <c r="A392" s="159"/>
      <c r="B392" s="158"/>
      <c r="C392" s="158"/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  <c r="Q392" s="160"/>
      <c r="R392" s="369">
        <v>1174</v>
      </c>
      <c r="S392" s="385"/>
      <c r="T392" s="385"/>
      <c r="U392" s="385"/>
      <c r="V392" s="376" t="str">
        <f>شيت!B396</f>
        <v/>
      </c>
      <c r="W392" s="377" t="str">
        <f>شيت!C396</f>
        <v/>
      </c>
      <c r="X392" s="373"/>
      <c r="Y392" s="373"/>
    </row>
    <row r="393" spans="1:25" ht="18">
      <c r="A393" s="159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60"/>
      <c r="R393" s="369">
        <v>1177</v>
      </c>
      <c r="S393" s="385"/>
      <c r="T393" s="385"/>
      <c r="U393" s="385"/>
      <c r="V393" s="376" t="str">
        <f>شيت!B397</f>
        <v/>
      </c>
      <c r="W393" s="377" t="str">
        <f>شيت!C397</f>
        <v/>
      </c>
      <c r="X393" s="373"/>
      <c r="Y393" s="373"/>
    </row>
    <row r="394" spans="1:25" ht="18">
      <c r="A394" s="159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60"/>
      <c r="R394" s="369">
        <v>1180</v>
      </c>
      <c r="S394" s="385"/>
      <c r="T394" s="385"/>
      <c r="U394" s="385"/>
      <c r="V394" s="376" t="str">
        <f>شيت!B398</f>
        <v/>
      </c>
      <c r="W394" s="377" t="str">
        <f>شيت!C398</f>
        <v/>
      </c>
      <c r="X394" s="373"/>
      <c r="Y394" s="373"/>
    </row>
    <row r="395" spans="1:25" ht="18">
      <c r="A395" s="159"/>
      <c r="B395" s="158"/>
      <c r="C395" s="158"/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  <c r="Q395" s="160"/>
      <c r="R395" s="369">
        <v>1183</v>
      </c>
      <c r="S395" s="385"/>
      <c r="T395" s="385"/>
      <c r="U395" s="385"/>
      <c r="V395" s="376" t="str">
        <f>شيت!B399</f>
        <v/>
      </c>
      <c r="W395" s="377" t="str">
        <f>شيت!C399</f>
        <v/>
      </c>
      <c r="X395" s="373"/>
      <c r="Y395" s="373"/>
    </row>
    <row r="396" spans="1:25" ht="18">
      <c r="A396" s="159"/>
      <c r="B396" s="158"/>
      <c r="C396" s="158"/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  <c r="Q396" s="160"/>
      <c r="R396" s="369">
        <v>1186</v>
      </c>
      <c r="S396" s="385"/>
      <c r="T396" s="385"/>
      <c r="U396" s="385"/>
      <c r="V396" s="376" t="str">
        <f>شيت!B400</f>
        <v/>
      </c>
      <c r="W396" s="377" t="str">
        <f>شيت!C400</f>
        <v/>
      </c>
      <c r="X396" s="373"/>
      <c r="Y396" s="373"/>
    </row>
    <row r="397" spans="1:25" ht="18">
      <c r="A397" s="159"/>
      <c r="B397" s="158"/>
      <c r="C397" s="158"/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60"/>
      <c r="R397" s="369">
        <v>1189</v>
      </c>
      <c r="S397" s="385"/>
      <c r="T397" s="385"/>
      <c r="U397" s="385"/>
      <c r="V397" s="376" t="str">
        <f>شيت!B401</f>
        <v/>
      </c>
      <c r="W397" s="377" t="str">
        <f>شيت!C401</f>
        <v/>
      </c>
      <c r="X397" s="373"/>
      <c r="Y397" s="373"/>
    </row>
    <row r="398" spans="1:25" ht="18">
      <c r="A398" s="159"/>
      <c r="B398" s="158"/>
      <c r="C398" s="158"/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  <c r="Q398" s="160"/>
      <c r="R398" s="369">
        <v>1192</v>
      </c>
      <c r="S398" s="385"/>
      <c r="T398" s="385"/>
      <c r="U398" s="385"/>
      <c r="V398" s="376" t="str">
        <f>شيت!B402</f>
        <v/>
      </c>
      <c r="W398" s="377" t="str">
        <f>شيت!C402</f>
        <v/>
      </c>
      <c r="X398" s="373"/>
      <c r="Y398" s="373"/>
    </row>
    <row r="399" spans="1:25" ht="18">
      <c r="A399" s="159"/>
      <c r="B399" s="158"/>
      <c r="C399" s="158"/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  <c r="Q399" s="160"/>
      <c r="R399" s="369">
        <v>1195</v>
      </c>
      <c r="S399" s="385"/>
      <c r="T399" s="385"/>
      <c r="U399" s="385"/>
      <c r="V399" s="376" t="str">
        <f>شيت!B403</f>
        <v/>
      </c>
      <c r="W399" s="377" t="str">
        <f>شيت!C403</f>
        <v/>
      </c>
      <c r="X399" s="373"/>
      <c r="Y399" s="373"/>
    </row>
    <row r="400" spans="1:25" ht="18">
      <c r="A400" s="159"/>
      <c r="B400" s="158"/>
      <c r="C400" s="158"/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58"/>
      <c r="Q400" s="160"/>
      <c r="R400" s="369">
        <v>1198</v>
      </c>
      <c r="S400" s="385"/>
      <c r="T400" s="385"/>
      <c r="U400" s="385"/>
      <c r="V400" s="376" t="str">
        <f>شيت!B404</f>
        <v/>
      </c>
      <c r="W400" s="377" t="str">
        <f>شيت!C404</f>
        <v/>
      </c>
      <c r="X400" s="373"/>
      <c r="Y400" s="373"/>
    </row>
    <row r="401" spans="1:25" ht="18">
      <c r="A401" s="159"/>
      <c r="B401" s="158"/>
      <c r="C401" s="158"/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8"/>
      <c r="Q401" s="160"/>
      <c r="R401" s="369">
        <v>1201</v>
      </c>
      <c r="S401" s="385"/>
      <c r="T401" s="385"/>
      <c r="U401" s="385"/>
      <c r="V401" s="376" t="str">
        <f>شيت!B405</f>
        <v/>
      </c>
      <c r="W401" s="377" t="str">
        <f>شيت!C405</f>
        <v/>
      </c>
      <c r="X401" s="373"/>
      <c r="Y401" s="373"/>
    </row>
    <row r="402" spans="1:25" ht="18">
      <c r="A402" s="159"/>
      <c r="B402" s="158"/>
      <c r="C402" s="158"/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/>
      <c r="Q402" s="160"/>
      <c r="R402" s="369">
        <v>1204</v>
      </c>
      <c r="S402" s="385"/>
      <c r="T402" s="385"/>
      <c r="U402" s="385"/>
      <c r="V402" s="376" t="str">
        <f>شيت!B406</f>
        <v/>
      </c>
      <c r="W402" s="377" t="str">
        <f>شيت!C406</f>
        <v/>
      </c>
      <c r="X402" s="373"/>
      <c r="Y402" s="373"/>
    </row>
    <row r="403" spans="1:25" ht="18">
      <c r="A403" s="159"/>
      <c r="B403" s="158"/>
      <c r="C403" s="158"/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8"/>
      <c r="Q403" s="160"/>
      <c r="R403" s="369">
        <v>1207</v>
      </c>
      <c r="S403" s="385"/>
      <c r="T403" s="385"/>
      <c r="U403" s="385"/>
      <c r="V403" s="376" t="str">
        <f>شيت!B407</f>
        <v/>
      </c>
      <c r="W403" s="377" t="str">
        <f>شيت!C407</f>
        <v/>
      </c>
      <c r="X403" s="373"/>
      <c r="Y403" s="373"/>
    </row>
    <row r="404" spans="1:25" ht="18">
      <c r="A404" s="159"/>
      <c r="B404" s="158"/>
      <c r="C404" s="158"/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8"/>
      <c r="Q404" s="160"/>
      <c r="R404" s="369">
        <v>1210</v>
      </c>
      <c r="S404" s="385"/>
      <c r="T404" s="385"/>
      <c r="U404" s="385"/>
      <c r="V404" s="376" t="str">
        <f>شيت!B408</f>
        <v/>
      </c>
      <c r="W404" s="377" t="str">
        <f>شيت!C408</f>
        <v/>
      </c>
      <c r="X404" s="373"/>
      <c r="Y404" s="373"/>
    </row>
    <row r="405" spans="1:25" ht="18">
      <c r="A405" s="159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60"/>
      <c r="R405" s="369">
        <v>1213</v>
      </c>
      <c r="S405" s="385"/>
      <c r="T405" s="385"/>
      <c r="U405" s="385"/>
      <c r="V405" s="376" t="str">
        <f>شيت!B409</f>
        <v/>
      </c>
      <c r="W405" s="377" t="str">
        <f>شيت!C409</f>
        <v/>
      </c>
      <c r="X405" s="373"/>
      <c r="Y405" s="373"/>
    </row>
    <row r="406" spans="1:25" ht="18">
      <c r="A406" s="159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60"/>
      <c r="R406" s="369">
        <v>1216</v>
      </c>
      <c r="S406" s="385"/>
      <c r="T406" s="385"/>
      <c r="U406" s="385"/>
      <c r="V406" s="376" t="str">
        <f>شيت!B410</f>
        <v/>
      </c>
      <c r="W406" s="377" t="str">
        <f>شيت!C410</f>
        <v/>
      </c>
      <c r="X406" s="373"/>
      <c r="Y406" s="373"/>
    </row>
    <row r="407" spans="1:25" ht="18">
      <c r="A407" s="159"/>
      <c r="B407" s="158"/>
      <c r="C407" s="158"/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8"/>
      <c r="Q407" s="160"/>
      <c r="R407" s="369">
        <v>1219</v>
      </c>
      <c r="S407" s="385"/>
      <c r="T407" s="385"/>
      <c r="U407" s="385"/>
      <c r="V407" s="376" t="str">
        <f>شيت!B411</f>
        <v/>
      </c>
      <c r="W407" s="377" t="str">
        <f>شيت!C411</f>
        <v/>
      </c>
      <c r="X407" s="373"/>
      <c r="Y407" s="373"/>
    </row>
    <row r="408" spans="1:25" ht="18">
      <c r="A408" s="159"/>
      <c r="B408" s="158"/>
      <c r="C408" s="158"/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58"/>
      <c r="Q408" s="160"/>
      <c r="R408" s="369">
        <v>1222</v>
      </c>
      <c r="S408" s="385"/>
      <c r="T408" s="385"/>
      <c r="U408" s="385"/>
      <c r="V408" s="376" t="str">
        <f>شيت!B412</f>
        <v/>
      </c>
      <c r="W408" s="377" t="str">
        <f>شيت!C412</f>
        <v/>
      </c>
      <c r="X408" s="373"/>
      <c r="Y408" s="373"/>
    </row>
    <row r="409" spans="1:25" ht="18">
      <c r="A409" s="159"/>
      <c r="B409" s="158"/>
      <c r="C409" s="158"/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8"/>
      <c r="Q409" s="160"/>
      <c r="R409" s="369">
        <v>1225</v>
      </c>
      <c r="S409" s="385"/>
      <c r="T409" s="385"/>
      <c r="U409" s="385"/>
      <c r="V409" s="376" t="str">
        <f>شيت!B413</f>
        <v/>
      </c>
      <c r="W409" s="377" t="str">
        <f>شيت!C413</f>
        <v/>
      </c>
      <c r="X409" s="373"/>
      <c r="Y409" s="373"/>
    </row>
    <row r="410" spans="1:25" ht="18">
      <c r="A410" s="159"/>
      <c r="B410" s="158"/>
      <c r="C410" s="158"/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8"/>
      <c r="Q410" s="160"/>
      <c r="R410" s="369">
        <v>1228</v>
      </c>
      <c r="S410" s="385"/>
      <c r="T410" s="385"/>
      <c r="U410" s="385"/>
      <c r="V410" s="376" t="str">
        <f>شيت!B414</f>
        <v/>
      </c>
      <c r="W410" s="377" t="str">
        <f>شيت!C414</f>
        <v/>
      </c>
      <c r="X410" s="373"/>
      <c r="Y410" s="373"/>
    </row>
    <row r="411" spans="1:25" ht="18">
      <c r="A411" s="159"/>
      <c r="B411" s="158"/>
      <c r="C411" s="158"/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8"/>
      <c r="Q411" s="160"/>
      <c r="R411" s="369">
        <v>1231</v>
      </c>
      <c r="S411" s="385"/>
      <c r="T411" s="385"/>
      <c r="U411" s="385"/>
      <c r="V411" s="376" t="str">
        <f>شيت!B415</f>
        <v/>
      </c>
      <c r="W411" s="377" t="str">
        <f>شيت!C415</f>
        <v/>
      </c>
      <c r="X411" s="373"/>
      <c r="Y411" s="373"/>
    </row>
    <row r="412" spans="1:25" ht="18">
      <c r="A412" s="159"/>
      <c r="B412" s="158"/>
      <c r="C412" s="158"/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60"/>
      <c r="R412" s="369">
        <v>1234</v>
      </c>
      <c r="S412" s="385"/>
      <c r="T412" s="385"/>
      <c r="U412" s="385"/>
      <c r="V412" s="376" t="str">
        <f>شيت!B416</f>
        <v/>
      </c>
      <c r="W412" s="377" t="str">
        <f>شيت!C416</f>
        <v/>
      </c>
      <c r="X412" s="373"/>
      <c r="Y412" s="373"/>
    </row>
    <row r="413" spans="1:25" ht="18">
      <c r="A413" s="159"/>
      <c r="B413" s="158"/>
      <c r="C413" s="158"/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8"/>
      <c r="Q413" s="160"/>
      <c r="R413" s="369">
        <v>1237</v>
      </c>
      <c r="S413" s="385"/>
      <c r="T413" s="385"/>
      <c r="U413" s="385"/>
      <c r="V413" s="376" t="str">
        <f>شيت!B417</f>
        <v/>
      </c>
      <c r="W413" s="377" t="str">
        <f>شيت!C417</f>
        <v/>
      </c>
      <c r="X413" s="373"/>
      <c r="Y413" s="373"/>
    </row>
    <row r="414" spans="1:25" ht="18">
      <c r="A414" s="159"/>
      <c r="B414" s="158"/>
      <c r="C414" s="158"/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  <c r="Q414" s="160"/>
      <c r="R414" s="369">
        <v>1240</v>
      </c>
      <c r="S414" s="385"/>
      <c r="T414" s="385"/>
      <c r="U414" s="385"/>
      <c r="V414" s="376" t="str">
        <f>شيت!B418</f>
        <v/>
      </c>
      <c r="W414" s="377" t="str">
        <f>شيت!C418</f>
        <v/>
      </c>
      <c r="X414" s="373"/>
      <c r="Y414" s="373"/>
    </row>
    <row r="415" spans="1:25" ht="18">
      <c r="A415" s="159"/>
      <c r="B415" s="158"/>
      <c r="C415" s="158"/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8"/>
      <c r="Q415" s="160"/>
      <c r="R415" s="369">
        <v>1243</v>
      </c>
      <c r="S415" s="385"/>
      <c r="T415" s="385"/>
      <c r="U415" s="385"/>
      <c r="V415" s="376" t="str">
        <f>شيت!B419</f>
        <v/>
      </c>
      <c r="W415" s="377" t="str">
        <f>شيت!C419</f>
        <v/>
      </c>
      <c r="X415" s="373"/>
      <c r="Y415" s="373"/>
    </row>
    <row r="416" spans="1:25" ht="18">
      <c r="A416" s="159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60"/>
      <c r="R416" s="369">
        <v>1246</v>
      </c>
      <c r="S416" s="385"/>
      <c r="T416" s="385"/>
      <c r="U416" s="385"/>
      <c r="V416" s="376" t="str">
        <f>شيت!B420</f>
        <v/>
      </c>
      <c r="W416" s="377" t="str">
        <f>شيت!C420</f>
        <v/>
      </c>
      <c r="X416" s="373"/>
      <c r="Y416" s="373"/>
    </row>
    <row r="417" spans="1:25" ht="18">
      <c r="A417" s="159"/>
      <c r="B417" s="158"/>
      <c r="C417" s="158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8"/>
      <c r="Q417" s="160"/>
      <c r="R417" s="369">
        <v>1249</v>
      </c>
      <c r="S417" s="385"/>
      <c r="T417" s="385"/>
      <c r="U417" s="385"/>
      <c r="V417" s="376" t="str">
        <f>شيت!B421</f>
        <v/>
      </c>
      <c r="W417" s="377" t="str">
        <f>شيت!C421</f>
        <v/>
      </c>
      <c r="X417" s="373"/>
      <c r="Y417" s="373"/>
    </row>
    <row r="418" spans="1:25" ht="18">
      <c r="A418" s="159"/>
      <c r="B418" s="158"/>
      <c r="C418" s="158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8"/>
      <c r="Q418" s="160"/>
      <c r="R418" s="369">
        <v>1252</v>
      </c>
      <c r="S418" s="385"/>
      <c r="T418" s="385"/>
      <c r="U418" s="385"/>
      <c r="V418" s="376" t="str">
        <f>شيت!B422</f>
        <v/>
      </c>
      <c r="W418" s="377" t="str">
        <f>شيت!C422</f>
        <v/>
      </c>
      <c r="X418" s="373"/>
      <c r="Y418" s="373"/>
    </row>
    <row r="419" spans="1:25" ht="18">
      <c r="A419" s="159"/>
      <c r="B419" s="158"/>
      <c r="C419" s="158"/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60"/>
      <c r="R419" s="369">
        <v>1255</v>
      </c>
      <c r="S419" s="385"/>
      <c r="T419" s="385"/>
      <c r="U419" s="385"/>
      <c r="V419" s="376" t="str">
        <f>شيت!B423</f>
        <v/>
      </c>
      <c r="W419" s="377" t="str">
        <f>شيت!C423</f>
        <v/>
      </c>
      <c r="X419" s="373"/>
      <c r="Y419" s="373"/>
    </row>
    <row r="420" spans="1:25" ht="18">
      <c r="A420" s="159"/>
      <c r="B420" s="158"/>
      <c r="C420" s="158"/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58"/>
      <c r="Q420" s="160"/>
      <c r="R420" s="369">
        <v>1258</v>
      </c>
      <c r="S420" s="385"/>
      <c r="T420" s="385"/>
      <c r="U420" s="385"/>
      <c r="V420" s="376" t="str">
        <f>شيت!B424</f>
        <v/>
      </c>
      <c r="W420" s="377" t="str">
        <f>شيت!C424</f>
        <v/>
      </c>
      <c r="X420" s="373"/>
      <c r="Y420" s="373"/>
    </row>
    <row r="421" spans="1:25" ht="18">
      <c r="A421" s="159"/>
      <c r="B421" s="158"/>
      <c r="C421" s="158"/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8"/>
      <c r="Q421" s="160"/>
      <c r="R421" s="369">
        <v>1261</v>
      </c>
      <c r="S421" s="385"/>
      <c r="T421" s="385"/>
      <c r="U421" s="385"/>
      <c r="V421" s="376" t="str">
        <f>شيت!B425</f>
        <v/>
      </c>
      <c r="W421" s="377" t="str">
        <f>شيت!C425</f>
        <v/>
      </c>
      <c r="X421" s="373"/>
      <c r="Y421" s="373"/>
    </row>
    <row r="422" spans="1:25" ht="18">
      <c r="A422" s="159"/>
      <c r="B422" s="158"/>
      <c r="C422" s="158"/>
      <c r="D422" s="158"/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58"/>
      <c r="Q422" s="160"/>
      <c r="R422" s="369">
        <v>1264</v>
      </c>
      <c r="S422" s="385"/>
      <c r="T422" s="385"/>
      <c r="U422" s="385"/>
      <c r="V422" s="376" t="str">
        <f>شيت!B426</f>
        <v/>
      </c>
      <c r="W422" s="377" t="str">
        <f>شيت!C426</f>
        <v/>
      </c>
      <c r="X422" s="373"/>
      <c r="Y422" s="373"/>
    </row>
    <row r="423" spans="1:25" ht="18">
      <c r="A423" s="159"/>
      <c r="B423" s="158"/>
      <c r="C423" s="158"/>
      <c r="D423" s="158"/>
      <c r="E423" s="158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8"/>
      <c r="Q423" s="160"/>
      <c r="R423" s="369">
        <v>1267</v>
      </c>
      <c r="S423" s="385"/>
      <c r="T423" s="385"/>
      <c r="U423" s="385"/>
      <c r="V423" s="376" t="str">
        <f>شيت!B427</f>
        <v/>
      </c>
      <c r="W423" s="377" t="str">
        <f>شيت!C427</f>
        <v/>
      </c>
      <c r="X423" s="373"/>
      <c r="Y423" s="373"/>
    </row>
    <row r="424" spans="1:25" ht="18">
      <c r="A424" s="159"/>
      <c r="B424" s="158"/>
      <c r="C424" s="158"/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8"/>
      <c r="Q424" s="160"/>
      <c r="R424" s="369">
        <v>1270</v>
      </c>
      <c r="S424" s="385"/>
      <c r="T424" s="385"/>
      <c r="U424" s="385"/>
      <c r="V424" s="376" t="str">
        <f>شيت!B428</f>
        <v/>
      </c>
      <c r="W424" s="377" t="str">
        <f>شيت!C428</f>
        <v/>
      </c>
      <c r="X424" s="373"/>
      <c r="Y424" s="373"/>
    </row>
    <row r="425" spans="1:25" ht="18">
      <c r="A425" s="159"/>
      <c r="B425" s="158"/>
      <c r="C425" s="158"/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8"/>
      <c r="Q425" s="160"/>
      <c r="R425" s="369">
        <v>1273</v>
      </c>
      <c r="S425" s="385"/>
      <c r="T425" s="385"/>
      <c r="U425" s="385"/>
      <c r="V425" s="376" t="str">
        <f>شيت!B429</f>
        <v/>
      </c>
      <c r="W425" s="377" t="str">
        <f>شيت!C429</f>
        <v/>
      </c>
      <c r="X425" s="373"/>
      <c r="Y425" s="373"/>
    </row>
    <row r="426" spans="1:25" ht="18">
      <c r="A426" s="159"/>
      <c r="B426" s="158"/>
      <c r="C426" s="158"/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60"/>
      <c r="R426" s="369">
        <v>1276</v>
      </c>
      <c r="S426" s="385"/>
      <c r="T426" s="385"/>
      <c r="U426" s="385"/>
      <c r="V426" s="376" t="str">
        <f>شيت!B430</f>
        <v/>
      </c>
      <c r="W426" s="377" t="str">
        <f>شيت!C430</f>
        <v/>
      </c>
      <c r="X426" s="373"/>
      <c r="Y426" s="373"/>
    </row>
    <row r="427" spans="1:25" ht="18">
      <c r="A427" s="159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60"/>
      <c r="R427" s="369">
        <v>1279</v>
      </c>
      <c r="S427" s="385"/>
      <c r="T427" s="385"/>
      <c r="U427" s="385"/>
      <c r="V427" s="376" t="str">
        <f>شيت!B431</f>
        <v/>
      </c>
      <c r="W427" s="377" t="str">
        <f>شيت!C431</f>
        <v/>
      </c>
      <c r="X427" s="373"/>
      <c r="Y427" s="373"/>
    </row>
    <row r="428" spans="1:25" ht="18">
      <c r="A428" s="159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60"/>
      <c r="R428" s="369">
        <v>1282</v>
      </c>
      <c r="S428" s="385"/>
      <c r="T428" s="385"/>
      <c r="U428" s="385"/>
      <c r="V428" s="376" t="str">
        <f>شيت!B432</f>
        <v/>
      </c>
      <c r="W428" s="377" t="str">
        <f>شيت!C432</f>
        <v/>
      </c>
      <c r="X428" s="373"/>
      <c r="Y428" s="373"/>
    </row>
    <row r="429" spans="1:25" ht="18">
      <c r="A429" s="159"/>
      <c r="B429" s="158"/>
      <c r="C429" s="158"/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8"/>
      <c r="Q429" s="160"/>
      <c r="R429" s="369">
        <v>1285</v>
      </c>
      <c r="S429" s="385"/>
      <c r="T429" s="385"/>
      <c r="U429" s="385"/>
      <c r="V429" s="376" t="str">
        <f>شيت!B433</f>
        <v/>
      </c>
      <c r="W429" s="377" t="str">
        <f>شيت!C433</f>
        <v/>
      </c>
      <c r="X429" s="373"/>
      <c r="Y429" s="373"/>
    </row>
    <row r="430" spans="1:25" ht="18">
      <c r="A430" s="159"/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60"/>
      <c r="R430" s="369">
        <v>1288</v>
      </c>
      <c r="S430" s="385"/>
      <c r="T430" s="385"/>
      <c r="U430" s="385"/>
      <c r="V430" s="376" t="str">
        <f>شيت!B434</f>
        <v/>
      </c>
      <c r="W430" s="377" t="str">
        <f>شيت!C434</f>
        <v/>
      </c>
      <c r="X430" s="373"/>
      <c r="Y430" s="373"/>
    </row>
    <row r="431" spans="1:25" ht="18">
      <c r="A431" s="159"/>
      <c r="B431" s="158"/>
      <c r="C431" s="158"/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60"/>
      <c r="R431" s="369">
        <v>1291</v>
      </c>
      <c r="S431" s="385"/>
      <c r="T431" s="385"/>
      <c r="U431" s="385"/>
      <c r="V431" s="376" t="str">
        <f>شيت!B435</f>
        <v/>
      </c>
      <c r="W431" s="377" t="str">
        <f>شيت!C435</f>
        <v/>
      </c>
      <c r="X431" s="373"/>
      <c r="Y431" s="373"/>
    </row>
    <row r="432" spans="1:25" ht="18">
      <c r="A432" s="159"/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60"/>
      <c r="R432" s="369">
        <v>1294</v>
      </c>
      <c r="S432" s="385"/>
      <c r="T432" s="385"/>
      <c r="U432" s="385"/>
      <c r="V432" s="376" t="str">
        <f>شيت!B436</f>
        <v/>
      </c>
      <c r="W432" s="377" t="str">
        <f>شيت!C436</f>
        <v/>
      </c>
      <c r="X432" s="373"/>
      <c r="Y432" s="373"/>
    </row>
    <row r="433" spans="1:25" ht="18">
      <c r="A433" s="159"/>
      <c r="B433" s="158"/>
      <c r="C433" s="158"/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60"/>
      <c r="R433" s="369">
        <v>1297</v>
      </c>
      <c r="S433" s="385"/>
      <c r="T433" s="385"/>
      <c r="U433" s="385"/>
      <c r="V433" s="376" t="str">
        <f>شيت!B437</f>
        <v/>
      </c>
      <c r="W433" s="377" t="str">
        <f>شيت!C437</f>
        <v/>
      </c>
      <c r="X433" s="373"/>
      <c r="Y433" s="373"/>
    </row>
    <row r="434" spans="1:25" ht="18">
      <c r="A434" s="159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60"/>
      <c r="R434" s="369">
        <v>1300</v>
      </c>
      <c r="S434" s="385"/>
      <c r="T434" s="385"/>
      <c r="U434" s="385"/>
      <c r="V434" s="376" t="str">
        <f>شيت!B438</f>
        <v/>
      </c>
      <c r="W434" s="377" t="str">
        <f>شيت!C438</f>
        <v/>
      </c>
      <c r="X434" s="373"/>
      <c r="Y434" s="373"/>
    </row>
    <row r="435" spans="1:25" ht="18">
      <c r="A435" s="159"/>
      <c r="B435" s="158"/>
      <c r="C435" s="158"/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58"/>
      <c r="Q435" s="160"/>
      <c r="R435" s="369">
        <v>1303</v>
      </c>
      <c r="S435" s="385"/>
      <c r="T435" s="385"/>
      <c r="U435" s="385"/>
      <c r="V435" s="376" t="str">
        <f>شيت!B439</f>
        <v/>
      </c>
      <c r="W435" s="377" t="str">
        <f>شيت!C439</f>
        <v/>
      </c>
      <c r="X435" s="373"/>
      <c r="Y435" s="373"/>
    </row>
    <row r="436" spans="1:25" ht="18">
      <c r="A436" s="159"/>
      <c r="B436" s="158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60"/>
      <c r="R436" s="369">
        <v>1306</v>
      </c>
      <c r="S436" s="385"/>
      <c r="T436" s="385"/>
      <c r="U436" s="385"/>
      <c r="V436" s="376" t="str">
        <f>شيت!B440</f>
        <v/>
      </c>
      <c r="W436" s="377" t="str">
        <f>شيت!C440</f>
        <v/>
      </c>
      <c r="X436" s="373"/>
      <c r="Y436" s="373"/>
    </row>
    <row r="437" spans="1:25" ht="18">
      <c r="A437" s="159"/>
      <c r="B437" s="158"/>
      <c r="C437" s="158"/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8"/>
      <c r="Q437" s="160"/>
      <c r="R437" s="369">
        <v>1309</v>
      </c>
      <c r="S437" s="385"/>
      <c r="T437" s="385"/>
      <c r="U437" s="385"/>
      <c r="V437" s="376" t="str">
        <f>شيت!B441</f>
        <v/>
      </c>
      <c r="W437" s="377" t="str">
        <f>شيت!C441</f>
        <v/>
      </c>
      <c r="X437" s="373"/>
      <c r="Y437" s="373"/>
    </row>
    <row r="438" spans="1:25" ht="18">
      <c r="A438" s="159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60"/>
      <c r="R438" s="369">
        <v>1312</v>
      </c>
      <c r="S438" s="385"/>
      <c r="T438" s="385"/>
      <c r="U438" s="385"/>
      <c r="V438" s="376" t="str">
        <f>شيت!B442</f>
        <v/>
      </c>
      <c r="W438" s="377" t="str">
        <f>شيت!C442</f>
        <v/>
      </c>
      <c r="X438" s="373"/>
      <c r="Y438" s="373"/>
    </row>
    <row r="439" spans="1:25" ht="18">
      <c r="A439" s="159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60"/>
      <c r="R439" s="369">
        <v>1315</v>
      </c>
      <c r="S439" s="385"/>
      <c r="T439" s="385"/>
      <c r="U439" s="385"/>
      <c r="V439" s="376" t="str">
        <f>شيت!B443</f>
        <v/>
      </c>
      <c r="W439" s="377" t="str">
        <f>شيت!C443</f>
        <v/>
      </c>
      <c r="X439" s="373"/>
      <c r="Y439" s="373"/>
    </row>
    <row r="440" spans="1:25" ht="18">
      <c r="A440" s="159"/>
      <c r="B440" s="158"/>
      <c r="C440" s="158"/>
      <c r="D440" s="158"/>
      <c r="E440" s="158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158"/>
      <c r="Q440" s="160"/>
      <c r="R440" s="369">
        <v>1318</v>
      </c>
      <c r="S440" s="385"/>
      <c r="T440" s="385"/>
      <c r="U440" s="385"/>
      <c r="V440" s="376" t="str">
        <f>شيت!B444</f>
        <v/>
      </c>
      <c r="W440" s="377" t="str">
        <f>شيت!C444</f>
        <v/>
      </c>
      <c r="X440" s="373"/>
      <c r="Y440" s="373"/>
    </row>
    <row r="441" spans="1:25" ht="18">
      <c r="A441" s="159"/>
      <c r="B441" s="158"/>
      <c r="C441" s="158"/>
      <c r="D441" s="158"/>
      <c r="E441" s="158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60"/>
      <c r="R441" s="369">
        <v>1321</v>
      </c>
      <c r="S441" s="385"/>
      <c r="T441" s="385"/>
      <c r="U441" s="385"/>
      <c r="V441" s="376" t="str">
        <f>شيت!B445</f>
        <v/>
      </c>
      <c r="W441" s="377" t="str">
        <f>شيت!C445</f>
        <v/>
      </c>
      <c r="X441" s="373"/>
      <c r="Y441" s="373"/>
    </row>
    <row r="442" spans="1:25" ht="18">
      <c r="A442" s="159"/>
      <c r="B442" s="158"/>
      <c r="C442" s="158"/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  <c r="Q442" s="160"/>
      <c r="R442" s="369">
        <v>1324</v>
      </c>
      <c r="S442" s="385"/>
      <c r="T442" s="385"/>
      <c r="U442" s="385"/>
      <c r="V442" s="376" t="str">
        <f>شيت!B446</f>
        <v/>
      </c>
      <c r="W442" s="377" t="str">
        <f>شيت!C446</f>
        <v/>
      </c>
      <c r="X442" s="373"/>
      <c r="Y442" s="373"/>
    </row>
    <row r="443" spans="1:25" ht="18">
      <c r="A443" s="159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60"/>
      <c r="R443" s="369">
        <v>1327</v>
      </c>
      <c r="S443" s="385"/>
      <c r="T443" s="385"/>
      <c r="U443" s="385"/>
      <c r="V443" s="376" t="str">
        <f>شيت!B447</f>
        <v/>
      </c>
      <c r="W443" s="377" t="str">
        <f>شيت!C447</f>
        <v/>
      </c>
      <c r="X443" s="373"/>
      <c r="Y443" s="373"/>
    </row>
    <row r="444" spans="1:25" ht="18">
      <c r="A444" s="159"/>
      <c r="B444" s="158"/>
      <c r="C444" s="158"/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8"/>
      <c r="Q444" s="160"/>
      <c r="R444" s="369">
        <v>1330</v>
      </c>
      <c r="S444" s="385"/>
      <c r="T444" s="385"/>
      <c r="U444" s="385"/>
      <c r="V444" s="376" t="str">
        <f>شيت!B448</f>
        <v/>
      </c>
      <c r="W444" s="377" t="str">
        <f>شيت!C448</f>
        <v/>
      </c>
      <c r="X444" s="373"/>
      <c r="Y444" s="373"/>
    </row>
    <row r="445" spans="1:25" ht="18">
      <c r="A445" s="159"/>
      <c r="B445" s="158"/>
      <c r="C445" s="158"/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8"/>
      <c r="Q445" s="160"/>
      <c r="R445" s="369">
        <v>1333</v>
      </c>
      <c r="S445" s="385"/>
      <c r="T445" s="385"/>
      <c r="U445" s="385"/>
      <c r="V445" s="376" t="str">
        <f>شيت!B449</f>
        <v/>
      </c>
      <c r="W445" s="377" t="str">
        <f>شيت!C449</f>
        <v/>
      </c>
      <c r="X445" s="373"/>
      <c r="Y445" s="373"/>
    </row>
    <row r="446" spans="1:25" ht="18">
      <c r="A446" s="159"/>
      <c r="B446" s="158"/>
      <c r="C446" s="158"/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  <c r="Q446" s="160"/>
      <c r="R446" s="369">
        <v>1336</v>
      </c>
      <c r="S446" s="385"/>
      <c r="T446" s="385"/>
      <c r="U446" s="385"/>
      <c r="V446" s="376" t="str">
        <f>شيت!B450</f>
        <v/>
      </c>
      <c r="W446" s="377" t="str">
        <f>شيت!C450</f>
        <v/>
      </c>
      <c r="X446" s="373"/>
      <c r="Y446" s="373"/>
    </row>
    <row r="447" spans="1:25" ht="18">
      <c r="A447" s="159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60"/>
      <c r="R447" s="369">
        <v>1339</v>
      </c>
      <c r="S447" s="385"/>
      <c r="T447" s="385"/>
      <c r="U447" s="385"/>
      <c r="V447" s="376" t="str">
        <f>شيت!B451</f>
        <v/>
      </c>
      <c r="W447" s="377" t="str">
        <f>شيت!C451</f>
        <v/>
      </c>
      <c r="X447" s="373"/>
      <c r="Y447" s="373"/>
    </row>
    <row r="448" spans="1:25" ht="18">
      <c r="A448" s="159"/>
      <c r="B448" s="158"/>
      <c r="C448" s="158"/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58"/>
      <c r="O448" s="158"/>
      <c r="P448" s="158"/>
      <c r="Q448" s="160"/>
      <c r="R448" s="369">
        <v>1342</v>
      </c>
      <c r="S448" s="385"/>
      <c r="T448" s="385"/>
      <c r="U448" s="385"/>
      <c r="V448" s="376" t="str">
        <f>شيت!B452</f>
        <v/>
      </c>
      <c r="W448" s="377" t="str">
        <f>شيت!C452</f>
        <v/>
      </c>
      <c r="X448" s="373"/>
      <c r="Y448" s="373"/>
    </row>
    <row r="449" spans="1:25" ht="18">
      <c r="A449" s="159"/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60"/>
      <c r="R449" s="369">
        <v>1345</v>
      </c>
      <c r="S449" s="385"/>
      <c r="T449" s="385"/>
      <c r="U449" s="385"/>
      <c r="V449" s="376" t="str">
        <f>شيت!B453</f>
        <v/>
      </c>
      <c r="W449" s="377" t="str">
        <f>شيت!C453</f>
        <v/>
      </c>
      <c r="X449" s="373"/>
      <c r="Y449" s="373"/>
    </row>
    <row r="450" spans="1:25" ht="18">
      <c r="A450" s="159"/>
      <c r="B450" s="158"/>
      <c r="C450" s="158"/>
      <c r="D450" s="158"/>
      <c r="E450" s="158"/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58"/>
      <c r="Q450" s="160"/>
      <c r="R450" s="369">
        <v>1348</v>
      </c>
      <c r="S450" s="385"/>
      <c r="T450" s="385"/>
      <c r="U450" s="385"/>
      <c r="V450" s="376" t="str">
        <f>شيت!B454</f>
        <v/>
      </c>
      <c r="W450" s="377" t="str">
        <f>شيت!C454</f>
        <v/>
      </c>
      <c r="X450" s="373"/>
      <c r="Y450" s="373"/>
    </row>
    <row r="451" spans="1:25" ht="18">
      <c r="A451" s="159"/>
      <c r="B451" s="158"/>
      <c r="C451" s="158"/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8"/>
      <c r="Q451" s="160"/>
      <c r="R451" s="369">
        <v>1351</v>
      </c>
      <c r="S451" s="385"/>
      <c r="T451" s="385"/>
      <c r="U451" s="385"/>
      <c r="V451" s="376" t="str">
        <f>شيت!B455</f>
        <v/>
      </c>
      <c r="W451" s="377" t="str">
        <f>شيت!C455</f>
        <v/>
      </c>
      <c r="X451" s="373"/>
      <c r="Y451" s="373"/>
    </row>
    <row r="452" spans="1:25" ht="18">
      <c r="A452" s="159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60"/>
      <c r="R452" s="369">
        <v>1354</v>
      </c>
      <c r="S452" s="385"/>
      <c r="T452" s="385"/>
      <c r="U452" s="385"/>
      <c r="V452" s="376" t="str">
        <f>شيت!B456</f>
        <v/>
      </c>
      <c r="W452" s="377" t="str">
        <f>شيت!C456</f>
        <v/>
      </c>
      <c r="X452" s="373"/>
      <c r="Y452" s="373"/>
    </row>
    <row r="453" spans="1:25" ht="18">
      <c r="A453" s="159"/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60"/>
      <c r="R453" s="369">
        <v>1357</v>
      </c>
      <c r="S453" s="385"/>
      <c r="T453" s="385"/>
      <c r="U453" s="385"/>
      <c r="V453" s="376" t="str">
        <f>شيت!B457</f>
        <v/>
      </c>
      <c r="W453" s="377" t="str">
        <f>شيت!C457</f>
        <v/>
      </c>
      <c r="X453" s="373"/>
      <c r="Y453" s="373"/>
    </row>
    <row r="454" spans="1:25" ht="18">
      <c r="A454" s="159"/>
      <c r="B454" s="158"/>
      <c r="C454" s="158"/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8"/>
      <c r="Q454" s="160"/>
      <c r="R454" s="369">
        <v>1360</v>
      </c>
      <c r="S454" s="385"/>
      <c r="T454" s="385"/>
      <c r="U454" s="385"/>
      <c r="V454" s="376" t="str">
        <f>شيت!B458</f>
        <v/>
      </c>
      <c r="W454" s="377" t="str">
        <f>شيت!C458</f>
        <v/>
      </c>
      <c r="X454" s="373"/>
      <c r="Y454" s="373"/>
    </row>
    <row r="455" spans="1:25" ht="18">
      <c r="A455" s="159"/>
      <c r="B455" s="158"/>
      <c r="C455" s="158"/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8"/>
      <c r="Q455" s="160"/>
      <c r="R455" s="369">
        <v>1363</v>
      </c>
      <c r="S455" s="385"/>
      <c r="T455" s="385"/>
      <c r="U455" s="385"/>
      <c r="V455" s="376" t="str">
        <f>شيت!B459</f>
        <v/>
      </c>
      <c r="W455" s="377" t="str">
        <f>شيت!C459</f>
        <v/>
      </c>
      <c r="X455" s="373"/>
      <c r="Y455" s="373"/>
    </row>
    <row r="456" spans="1:25" ht="18">
      <c r="A456" s="159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60"/>
      <c r="R456" s="369">
        <v>1366</v>
      </c>
      <c r="S456" s="385"/>
      <c r="T456" s="385"/>
      <c r="U456" s="385"/>
      <c r="V456" s="376" t="str">
        <f>شيت!B460</f>
        <v/>
      </c>
      <c r="W456" s="377" t="str">
        <f>شيت!C460</f>
        <v/>
      </c>
      <c r="X456" s="373"/>
      <c r="Y456" s="373"/>
    </row>
    <row r="457" spans="1:25" ht="18">
      <c r="A457" s="159"/>
      <c r="B457" s="158"/>
      <c r="C457" s="158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8"/>
      <c r="Q457" s="160"/>
      <c r="R457" s="369">
        <v>1369</v>
      </c>
      <c r="S457" s="385"/>
      <c r="T457" s="385"/>
      <c r="U457" s="385"/>
      <c r="V457" s="376" t="str">
        <f>شيت!B461</f>
        <v/>
      </c>
      <c r="W457" s="377" t="str">
        <f>شيت!C461</f>
        <v/>
      </c>
      <c r="X457" s="373"/>
      <c r="Y457" s="373"/>
    </row>
    <row r="458" spans="1:25" ht="18">
      <c r="A458" s="159"/>
      <c r="B458" s="158"/>
      <c r="C458" s="158"/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58"/>
      <c r="Q458" s="160"/>
      <c r="R458" s="369">
        <v>1372</v>
      </c>
      <c r="S458" s="385"/>
      <c r="T458" s="385"/>
      <c r="U458" s="385"/>
      <c r="V458" s="376" t="str">
        <f>شيت!B462</f>
        <v/>
      </c>
      <c r="W458" s="377" t="str">
        <f>شيت!C462</f>
        <v/>
      </c>
      <c r="X458" s="373"/>
      <c r="Y458" s="373"/>
    </row>
    <row r="459" spans="1:25" ht="18">
      <c r="A459" s="159"/>
      <c r="B459" s="158"/>
      <c r="C459" s="158"/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158"/>
      <c r="Q459" s="160"/>
      <c r="R459" s="369">
        <v>1375</v>
      </c>
      <c r="S459" s="385"/>
      <c r="T459" s="385"/>
      <c r="U459" s="385"/>
      <c r="V459" s="376" t="str">
        <f>شيت!B463</f>
        <v/>
      </c>
      <c r="W459" s="377" t="str">
        <f>شيت!C463</f>
        <v/>
      </c>
      <c r="X459" s="373"/>
      <c r="Y459" s="373"/>
    </row>
    <row r="460" spans="1:25" ht="18">
      <c r="A460" s="159"/>
      <c r="B460" s="158"/>
      <c r="C460" s="158"/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  <c r="Q460" s="160"/>
      <c r="R460" s="369">
        <v>1378</v>
      </c>
      <c r="S460" s="385"/>
      <c r="T460" s="385"/>
      <c r="U460" s="385"/>
      <c r="V460" s="376" t="str">
        <f>شيت!B464</f>
        <v/>
      </c>
      <c r="W460" s="377" t="str">
        <f>شيت!C464</f>
        <v/>
      </c>
      <c r="X460" s="373"/>
      <c r="Y460" s="373"/>
    </row>
    <row r="461" spans="1:25" ht="18">
      <c r="A461" s="159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60"/>
      <c r="R461" s="369">
        <v>1381</v>
      </c>
      <c r="S461" s="385"/>
      <c r="T461" s="385"/>
      <c r="U461" s="385"/>
      <c r="V461" s="376" t="str">
        <f>شيت!B465</f>
        <v/>
      </c>
      <c r="W461" s="377" t="str">
        <f>شيت!C465</f>
        <v/>
      </c>
      <c r="X461" s="373"/>
      <c r="Y461" s="373"/>
    </row>
    <row r="462" spans="1:25" ht="18">
      <c r="A462" s="159"/>
      <c r="B462" s="158"/>
      <c r="C462" s="158"/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58"/>
      <c r="Q462" s="160"/>
      <c r="R462" s="369">
        <v>1384</v>
      </c>
      <c r="S462" s="385"/>
      <c r="T462" s="385"/>
      <c r="U462" s="385"/>
      <c r="V462" s="376" t="str">
        <f>شيت!B466</f>
        <v/>
      </c>
      <c r="W462" s="377" t="str">
        <f>شيت!C466</f>
        <v/>
      </c>
      <c r="X462" s="373"/>
      <c r="Y462" s="373"/>
    </row>
    <row r="463" spans="1:25" ht="18">
      <c r="A463" s="159"/>
      <c r="B463" s="158"/>
      <c r="C463" s="158"/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8"/>
      <c r="Q463" s="160"/>
      <c r="R463" s="369">
        <v>1387</v>
      </c>
      <c r="S463" s="385"/>
      <c r="T463" s="385"/>
      <c r="U463" s="385"/>
      <c r="V463" s="376" t="str">
        <f>شيت!B467</f>
        <v/>
      </c>
      <c r="W463" s="377" t="str">
        <f>شيت!C467</f>
        <v/>
      </c>
      <c r="X463" s="373"/>
      <c r="Y463" s="373"/>
    </row>
    <row r="464" spans="1:25" ht="18">
      <c r="A464" s="159"/>
      <c r="B464" s="158"/>
      <c r="C464" s="158"/>
      <c r="D464" s="158"/>
      <c r="E464" s="158"/>
      <c r="F464" s="158"/>
      <c r="G464" s="158"/>
      <c r="H464" s="158"/>
      <c r="I464" s="158"/>
      <c r="J464" s="158"/>
      <c r="K464" s="158"/>
      <c r="L464" s="158"/>
      <c r="M464" s="158"/>
      <c r="N464" s="158"/>
      <c r="O464" s="158"/>
      <c r="P464" s="158"/>
      <c r="Q464" s="160"/>
      <c r="R464" s="369">
        <v>1390</v>
      </c>
      <c r="S464" s="385"/>
      <c r="T464" s="385"/>
      <c r="U464" s="385"/>
      <c r="V464" s="376" t="str">
        <f>شيت!B468</f>
        <v/>
      </c>
      <c r="W464" s="377" t="str">
        <f>شيت!C468</f>
        <v/>
      </c>
      <c r="X464" s="373"/>
      <c r="Y464" s="373"/>
    </row>
    <row r="465" spans="1:25" ht="18">
      <c r="A465" s="159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60"/>
      <c r="R465" s="369">
        <v>1393</v>
      </c>
      <c r="S465" s="385"/>
      <c r="T465" s="385"/>
      <c r="U465" s="385"/>
      <c r="V465" s="376" t="str">
        <f>شيت!B469</f>
        <v/>
      </c>
      <c r="W465" s="377" t="str">
        <f>شيت!C469</f>
        <v/>
      </c>
      <c r="X465" s="373"/>
      <c r="Y465" s="373"/>
    </row>
    <row r="466" spans="1:25" ht="18">
      <c r="A466" s="159"/>
      <c r="B466" s="158"/>
      <c r="C466" s="158"/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58"/>
      <c r="O466" s="158"/>
      <c r="P466" s="158"/>
      <c r="Q466" s="160"/>
      <c r="R466" s="369">
        <v>1396</v>
      </c>
      <c r="S466" s="385"/>
      <c r="T466" s="385"/>
      <c r="U466" s="385"/>
      <c r="V466" s="376" t="str">
        <f>شيت!B470</f>
        <v/>
      </c>
      <c r="W466" s="377" t="str">
        <f>شيت!C470</f>
        <v/>
      </c>
      <c r="X466" s="373"/>
      <c r="Y466" s="373"/>
    </row>
    <row r="467" spans="1:25" ht="18">
      <c r="A467" s="159"/>
      <c r="B467" s="158"/>
      <c r="C467" s="158"/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158"/>
      <c r="Q467" s="160"/>
      <c r="R467" s="369">
        <v>1399</v>
      </c>
      <c r="S467" s="385"/>
      <c r="T467" s="385"/>
      <c r="U467" s="385"/>
      <c r="V467" s="376" t="str">
        <f>شيت!B471</f>
        <v/>
      </c>
      <c r="W467" s="377" t="str">
        <f>شيت!C471</f>
        <v/>
      </c>
      <c r="X467" s="373"/>
      <c r="Y467" s="373"/>
    </row>
    <row r="468" spans="1:25" ht="18">
      <c r="A468" s="159"/>
      <c r="B468" s="158"/>
      <c r="C468" s="158"/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8"/>
      <c r="Q468" s="160"/>
      <c r="R468" s="369">
        <v>1402</v>
      </c>
      <c r="S468" s="385"/>
      <c r="T468" s="385"/>
      <c r="U468" s="385"/>
      <c r="V468" s="376" t="str">
        <f>شيت!B472</f>
        <v/>
      </c>
      <c r="W468" s="377" t="str">
        <f>شيت!C472</f>
        <v/>
      </c>
      <c r="X468" s="373"/>
      <c r="Y468" s="373"/>
    </row>
    <row r="469" spans="1:25" ht="18">
      <c r="A469" s="159"/>
      <c r="B469" s="158"/>
      <c r="C469" s="158"/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8"/>
      <c r="Q469" s="160"/>
      <c r="R469" s="369">
        <v>1405</v>
      </c>
      <c r="S469" s="385"/>
      <c r="T469" s="385"/>
      <c r="U469" s="385"/>
      <c r="V469" s="376" t="str">
        <f>شيت!B473</f>
        <v/>
      </c>
      <c r="W469" s="377" t="str">
        <f>شيت!C473</f>
        <v/>
      </c>
      <c r="X469" s="373"/>
      <c r="Y469" s="373"/>
    </row>
    <row r="470" spans="1:25" ht="18">
      <c r="A470" s="159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60"/>
      <c r="R470" s="369">
        <v>1408</v>
      </c>
      <c r="S470" s="385"/>
      <c r="T470" s="385"/>
      <c r="U470" s="385"/>
      <c r="V470" s="376" t="str">
        <f>شيت!B474</f>
        <v/>
      </c>
      <c r="W470" s="377" t="str">
        <f>شيت!C474</f>
        <v/>
      </c>
      <c r="X470" s="373"/>
      <c r="Y470" s="373"/>
    </row>
    <row r="471" spans="1:25" ht="18">
      <c r="A471" s="159"/>
      <c r="B471" s="158"/>
      <c r="C471" s="158"/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60"/>
      <c r="R471" s="369">
        <v>1411</v>
      </c>
      <c r="S471" s="385"/>
      <c r="T471" s="385"/>
      <c r="U471" s="385"/>
      <c r="V471" s="376" t="str">
        <f>شيت!B475</f>
        <v/>
      </c>
      <c r="W471" s="377" t="str">
        <f>شيت!C475</f>
        <v/>
      </c>
      <c r="X471" s="373"/>
      <c r="Y471" s="373"/>
    </row>
    <row r="472" spans="1:25" ht="18">
      <c r="A472" s="159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60"/>
      <c r="R472" s="369">
        <v>1414</v>
      </c>
      <c r="S472" s="385"/>
      <c r="T472" s="385"/>
      <c r="U472" s="385"/>
      <c r="V472" s="376" t="str">
        <f>شيت!B476</f>
        <v/>
      </c>
      <c r="W472" s="377" t="str">
        <f>شيت!C476</f>
        <v/>
      </c>
      <c r="X472" s="373"/>
      <c r="Y472" s="373"/>
    </row>
    <row r="473" spans="1:25" ht="18">
      <c r="A473" s="159"/>
      <c r="B473" s="158"/>
      <c r="C473" s="158"/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158"/>
      <c r="Q473" s="160"/>
      <c r="R473" s="369">
        <v>1417</v>
      </c>
      <c r="S473" s="385"/>
      <c r="T473" s="385"/>
      <c r="U473" s="385"/>
      <c r="V473" s="376" t="str">
        <f>شيت!B477</f>
        <v/>
      </c>
      <c r="W473" s="377" t="str">
        <f>شيت!C477</f>
        <v/>
      </c>
      <c r="X473" s="373"/>
      <c r="Y473" s="373"/>
    </row>
    <row r="474" spans="1:25" ht="18">
      <c r="A474" s="159"/>
      <c r="B474" s="158"/>
      <c r="C474" s="158"/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58"/>
      <c r="Q474" s="160"/>
      <c r="R474" s="369">
        <v>1420</v>
      </c>
      <c r="S474" s="385"/>
      <c r="T474" s="385"/>
      <c r="U474" s="385"/>
      <c r="V474" s="376" t="str">
        <f>شيت!B478</f>
        <v/>
      </c>
      <c r="W474" s="377" t="str">
        <f>شيت!C478</f>
        <v/>
      </c>
      <c r="X474" s="373"/>
      <c r="Y474" s="373"/>
    </row>
    <row r="475" spans="1:25" ht="18">
      <c r="A475" s="159"/>
      <c r="B475" s="158"/>
      <c r="C475" s="158"/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58"/>
      <c r="Q475" s="160"/>
      <c r="R475" s="369">
        <v>1423</v>
      </c>
      <c r="S475" s="385"/>
      <c r="T475" s="385"/>
      <c r="U475" s="385"/>
      <c r="V475" s="376" t="str">
        <f>شيت!B479</f>
        <v/>
      </c>
      <c r="W475" s="377" t="str">
        <f>شيت!C479</f>
        <v/>
      </c>
      <c r="X475" s="373"/>
      <c r="Y475" s="373"/>
    </row>
    <row r="476" spans="1:25" ht="18">
      <c r="A476" s="159"/>
      <c r="B476" s="158"/>
      <c r="C476" s="158"/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  <c r="Q476" s="160"/>
      <c r="R476" s="369">
        <v>1426</v>
      </c>
      <c r="S476" s="385"/>
      <c r="T476" s="385"/>
      <c r="U476" s="385"/>
      <c r="V476" s="376" t="str">
        <f>شيت!B480</f>
        <v/>
      </c>
      <c r="W476" s="377" t="str">
        <f>شيت!C480</f>
        <v/>
      </c>
      <c r="X476" s="373"/>
      <c r="Y476" s="373"/>
    </row>
    <row r="477" spans="1:25" ht="18">
      <c r="A477" s="159"/>
      <c r="B477" s="158"/>
      <c r="C477" s="158"/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8"/>
      <c r="Q477" s="160"/>
      <c r="R477" s="369">
        <v>1429</v>
      </c>
      <c r="S477" s="385"/>
      <c r="T477" s="385"/>
      <c r="U477" s="385"/>
      <c r="V477" s="376" t="str">
        <f>شيت!B481</f>
        <v/>
      </c>
      <c r="W477" s="377" t="str">
        <f>شيت!C481</f>
        <v/>
      </c>
      <c r="X477" s="373"/>
      <c r="Y477" s="373"/>
    </row>
    <row r="478" spans="1:25" ht="18">
      <c r="A478" s="159"/>
      <c r="B478" s="158"/>
      <c r="C478" s="158"/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8"/>
      <c r="O478" s="158"/>
      <c r="P478" s="158"/>
      <c r="Q478" s="160"/>
      <c r="R478" s="369">
        <v>1432</v>
      </c>
      <c r="S478" s="385"/>
      <c r="T478" s="385"/>
      <c r="U478" s="385"/>
      <c r="V478" s="376" t="str">
        <f>شيت!B482</f>
        <v/>
      </c>
      <c r="W478" s="377" t="str">
        <f>شيت!C482</f>
        <v/>
      </c>
      <c r="X478" s="373"/>
      <c r="Y478" s="373"/>
    </row>
    <row r="479" spans="1:25" ht="18">
      <c r="A479" s="159"/>
      <c r="B479" s="158"/>
      <c r="C479" s="158"/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8"/>
      <c r="Q479" s="160"/>
      <c r="R479" s="369">
        <v>1435</v>
      </c>
      <c r="S479" s="385"/>
      <c r="T479" s="385"/>
      <c r="U479" s="385"/>
      <c r="V479" s="376" t="str">
        <f>شيت!B483</f>
        <v/>
      </c>
      <c r="W479" s="377" t="str">
        <f>شيت!C483</f>
        <v/>
      </c>
      <c r="X479" s="373"/>
      <c r="Y479" s="373"/>
    </row>
    <row r="480" spans="1:25" ht="18">
      <c r="A480" s="159"/>
      <c r="B480" s="158"/>
      <c r="C480" s="158"/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8"/>
      <c r="Q480" s="160"/>
      <c r="R480" s="369">
        <v>1438</v>
      </c>
      <c r="S480" s="385"/>
      <c r="T480" s="385"/>
      <c r="U480" s="385"/>
      <c r="V480" s="376" t="str">
        <f>شيت!B484</f>
        <v/>
      </c>
      <c r="W480" s="377" t="str">
        <f>شيت!C484</f>
        <v/>
      </c>
      <c r="X480" s="373"/>
      <c r="Y480" s="373"/>
    </row>
    <row r="481" spans="1:25" ht="18">
      <c r="A481" s="159"/>
      <c r="B481" s="158"/>
      <c r="C481" s="158"/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8"/>
      <c r="Q481" s="160"/>
      <c r="R481" s="369">
        <v>1441</v>
      </c>
      <c r="S481" s="385"/>
      <c r="T481" s="385"/>
      <c r="U481" s="385"/>
      <c r="V481" s="376" t="str">
        <f>شيت!B485</f>
        <v/>
      </c>
      <c r="W481" s="377" t="str">
        <f>شيت!C485</f>
        <v/>
      </c>
      <c r="X481" s="373"/>
      <c r="Y481" s="373"/>
    </row>
    <row r="482" spans="1:25" ht="18">
      <c r="A482" s="159"/>
      <c r="B482" s="158"/>
      <c r="C482" s="158"/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58"/>
      <c r="Q482" s="160"/>
      <c r="R482" s="369">
        <v>1444</v>
      </c>
      <c r="S482" s="385"/>
      <c r="T482" s="385"/>
      <c r="U482" s="385"/>
      <c r="V482" s="376" t="str">
        <f>شيت!B486</f>
        <v/>
      </c>
      <c r="W482" s="377" t="str">
        <f>شيت!C486</f>
        <v/>
      </c>
      <c r="X482" s="373"/>
      <c r="Y482" s="373"/>
    </row>
    <row r="483" spans="1:25" ht="18">
      <c r="A483" s="159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60"/>
      <c r="R483" s="369">
        <v>1447</v>
      </c>
      <c r="S483" s="385"/>
      <c r="T483" s="385"/>
      <c r="U483" s="385"/>
      <c r="V483" s="376" t="str">
        <f>شيت!B487</f>
        <v/>
      </c>
      <c r="W483" s="377" t="str">
        <f>شيت!C487</f>
        <v/>
      </c>
      <c r="X483" s="373"/>
      <c r="Y483" s="373"/>
    </row>
    <row r="484" spans="1:25" ht="18">
      <c r="A484" s="159"/>
      <c r="B484" s="158"/>
      <c r="C484" s="158"/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8"/>
      <c r="O484" s="158"/>
      <c r="P484" s="158"/>
      <c r="Q484" s="160"/>
      <c r="R484" s="369">
        <v>1450</v>
      </c>
      <c r="S484" s="385"/>
      <c r="T484" s="385"/>
      <c r="U484" s="385"/>
      <c r="V484" s="376" t="str">
        <f>شيت!B488</f>
        <v/>
      </c>
      <c r="W484" s="377" t="str">
        <f>شيت!C488</f>
        <v/>
      </c>
      <c r="X484" s="373"/>
      <c r="Y484" s="373"/>
    </row>
    <row r="485" spans="1:25" ht="18">
      <c r="A485" s="159"/>
      <c r="B485" s="158"/>
      <c r="C485" s="158"/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58"/>
      <c r="Q485" s="160"/>
      <c r="R485" s="369">
        <v>1453</v>
      </c>
      <c r="S485" s="385"/>
      <c r="T485" s="385"/>
      <c r="U485" s="385"/>
      <c r="V485" s="376" t="str">
        <f>شيت!B489</f>
        <v/>
      </c>
      <c r="W485" s="377" t="str">
        <f>شيت!C489</f>
        <v/>
      </c>
      <c r="X485" s="373"/>
      <c r="Y485" s="373"/>
    </row>
    <row r="486" spans="1:25" ht="18">
      <c r="A486" s="159"/>
      <c r="B486" s="158"/>
      <c r="C486" s="158"/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58"/>
      <c r="Q486" s="160"/>
      <c r="R486" s="369">
        <v>1456</v>
      </c>
      <c r="S486" s="385"/>
      <c r="T486" s="385"/>
      <c r="U486" s="385"/>
      <c r="V486" s="376" t="str">
        <f>شيت!B490</f>
        <v/>
      </c>
      <c r="W486" s="377" t="str">
        <f>شيت!C490</f>
        <v/>
      </c>
      <c r="X486" s="373"/>
      <c r="Y486" s="373"/>
    </row>
    <row r="487" spans="1:25" ht="18">
      <c r="A487" s="159"/>
      <c r="B487" s="158"/>
      <c r="C487" s="158"/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8"/>
      <c r="Q487" s="160"/>
      <c r="R487" s="369">
        <v>1459</v>
      </c>
      <c r="S487" s="385"/>
      <c r="T487" s="385"/>
      <c r="U487" s="385"/>
      <c r="V487" s="376" t="str">
        <f>شيت!B491</f>
        <v/>
      </c>
      <c r="W487" s="377" t="str">
        <f>شيت!C491</f>
        <v/>
      </c>
      <c r="X487" s="373"/>
      <c r="Y487" s="373"/>
    </row>
    <row r="488" spans="1:25" ht="18">
      <c r="A488" s="159"/>
      <c r="B488" s="158"/>
      <c r="C488" s="158"/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8"/>
      <c r="Q488" s="160"/>
      <c r="R488" s="369">
        <v>1462</v>
      </c>
      <c r="S488" s="385"/>
      <c r="T488" s="385"/>
      <c r="U488" s="385"/>
      <c r="V488" s="376" t="str">
        <f>شيت!B492</f>
        <v/>
      </c>
      <c r="W488" s="377" t="str">
        <f>شيت!C492</f>
        <v/>
      </c>
      <c r="X488" s="373"/>
      <c r="Y488" s="373"/>
    </row>
    <row r="489" spans="1:25" ht="18">
      <c r="A489" s="159"/>
      <c r="B489" s="158"/>
      <c r="C489" s="158"/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8"/>
      <c r="Q489" s="160"/>
      <c r="R489" s="369">
        <v>1465</v>
      </c>
      <c r="S489" s="385"/>
      <c r="T489" s="385"/>
      <c r="U489" s="385"/>
      <c r="V489" s="376" t="str">
        <f>شيت!B493</f>
        <v/>
      </c>
      <c r="W489" s="377" t="str">
        <f>شيت!C493</f>
        <v/>
      </c>
      <c r="X489" s="373"/>
      <c r="Y489" s="373"/>
    </row>
    <row r="490" spans="1:25" ht="18">
      <c r="A490" s="159"/>
      <c r="B490" s="158"/>
      <c r="C490" s="158"/>
      <c r="D490" s="158"/>
      <c r="E490" s="158"/>
      <c r="F490" s="158"/>
      <c r="G490" s="158"/>
      <c r="H490" s="158"/>
      <c r="I490" s="158"/>
      <c r="J490" s="158"/>
      <c r="K490" s="158"/>
      <c r="L490" s="158"/>
      <c r="M490" s="158"/>
      <c r="N490" s="158"/>
      <c r="O490" s="158"/>
      <c r="P490" s="158"/>
      <c r="Q490" s="160"/>
      <c r="R490" s="369">
        <v>1468</v>
      </c>
      <c r="S490" s="385"/>
      <c r="T490" s="385"/>
      <c r="U490" s="385"/>
      <c r="V490" s="376" t="str">
        <f>شيت!B494</f>
        <v/>
      </c>
      <c r="W490" s="377" t="str">
        <f>شيت!C494</f>
        <v/>
      </c>
      <c r="X490" s="373"/>
      <c r="Y490" s="373"/>
    </row>
    <row r="491" spans="1:25" ht="18">
      <c r="A491" s="159"/>
      <c r="B491" s="158"/>
      <c r="C491" s="158"/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8"/>
      <c r="Q491" s="160"/>
      <c r="R491" s="369">
        <v>1471</v>
      </c>
      <c r="S491" s="385"/>
      <c r="T491" s="385"/>
      <c r="U491" s="385"/>
      <c r="V491" s="376" t="str">
        <f>شيت!B495</f>
        <v/>
      </c>
      <c r="W491" s="377" t="str">
        <f>شيت!C495</f>
        <v/>
      </c>
      <c r="X491" s="373"/>
      <c r="Y491" s="373"/>
    </row>
    <row r="492" spans="1:25" ht="18">
      <c r="A492" s="159"/>
      <c r="B492" s="158"/>
      <c r="C492" s="158"/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58"/>
      <c r="Q492" s="160"/>
      <c r="R492" s="369">
        <v>1474</v>
      </c>
      <c r="S492" s="385"/>
      <c r="T492" s="385"/>
      <c r="U492" s="385"/>
      <c r="V492" s="376" t="str">
        <f>شيت!B496</f>
        <v/>
      </c>
      <c r="W492" s="377" t="str">
        <f>شيت!C496</f>
        <v/>
      </c>
      <c r="X492" s="373"/>
      <c r="Y492" s="373"/>
    </row>
    <row r="493" spans="1:25" ht="18">
      <c r="A493" s="159"/>
      <c r="B493" s="158"/>
      <c r="C493" s="158"/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158"/>
      <c r="Q493" s="160"/>
      <c r="R493" s="369">
        <v>1477</v>
      </c>
      <c r="S493" s="385"/>
      <c r="T493" s="385"/>
      <c r="U493" s="385"/>
      <c r="V493" s="376" t="str">
        <f>شيت!B497</f>
        <v/>
      </c>
      <c r="W493" s="377" t="str">
        <f>شيت!C497</f>
        <v/>
      </c>
      <c r="X493" s="373"/>
      <c r="Y493" s="373"/>
    </row>
    <row r="494" spans="1:25" ht="18">
      <c r="A494" s="159"/>
      <c r="B494" s="158"/>
      <c r="C494" s="158"/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8"/>
      <c r="Q494" s="160"/>
      <c r="R494" s="369">
        <v>1480</v>
      </c>
      <c r="S494" s="385"/>
      <c r="T494" s="385"/>
      <c r="U494" s="385"/>
      <c r="V494" s="376" t="str">
        <f>شيت!B498</f>
        <v/>
      </c>
      <c r="W494" s="377" t="str">
        <f>شيت!C498</f>
        <v/>
      </c>
      <c r="X494" s="373"/>
      <c r="Y494" s="373"/>
    </row>
    <row r="495" spans="1:25" ht="18">
      <c r="A495" s="159"/>
      <c r="B495" s="158"/>
      <c r="C495" s="158"/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8"/>
      <c r="Q495" s="160"/>
      <c r="R495" s="369">
        <v>1483</v>
      </c>
      <c r="S495" s="385"/>
      <c r="T495" s="385"/>
      <c r="U495" s="385"/>
      <c r="V495" s="376" t="str">
        <f>شيت!B499</f>
        <v/>
      </c>
      <c r="W495" s="377" t="str">
        <f>شيت!C499</f>
        <v/>
      </c>
      <c r="X495" s="373"/>
      <c r="Y495" s="373"/>
    </row>
    <row r="496" spans="1:25" ht="18">
      <c r="A496" s="159"/>
      <c r="B496" s="158"/>
      <c r="C496" s="158"/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8"/>
      <c r="Q496" s="160"/>
      <c r="R496" s="369">
        <v>1486</v>
      </c>
      <c r="S496" s="385"/>
      <c r="T496" s="385"/>
      <c r="U496" s="385"/>
      <c r="V496" s="376" t="str">
        <f>شيت!B500</f>
        <v/>
      </c>
      <c r="W496" s="377" t="str">
        <f>شيت!C500</f>
        <v/>
      </c>
      <c r="X496" s="373"/>
      <c r="Y496" s="373"/>
    </row>
    <row r="497" spans="1:25" ht="18">
      <c r="A497" s="159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60"/>
      <c r="R497" s="369">
        <v>1489</v>
      </c>
      <c r="S497" s="385"/>
      <c r="T497" s="385"/>
      <c r="U497" s="385"/>
      <c r="V497" s="376" t="str">
        <f>شيت!B501</f>
        <v/>
      </c>
      <c r="W497" s="377" t="str">
        <f>شيت!C501</f>
        <v/>
      </c>
      <c r="X497" s="373"/>
      <c r="Y497" s="373"/>
    </row>
    <row r="498" spans="1:25" ht="18">
      <c r="A498" s="159"/>
      <c r="B498" s="158"/>
      <c r="C498" s="158"/>
      <c r="D498" s="158"/>
      <c r="E498" s="158"/>
      <c r="F498" s="158"/>
      <c r="G498" s="158"/>
      <c r="H498" s="158"/>
      <c r="I498" s="158"/>
      <c r="J498" s="158"/>
      <c r="K498" s="158"/>
      <c r="L498" s="158"/>
      <c r="M498" s="158"/>
      <c r="N498" s="158"/>
      <c r="O498" s="158"/>
      <c r="P498" s="158"/>
      <c r="Q498" s="160"/>
      <c r="R498" s="369">
        <v>1492</v>
      </c>
      <c r="S498" s="385"/>
      <c r="T498" s="385"/>
      <c r="U498" s="385"/>
      <c r="V498" s="376" t="str">
        <f>شيت!B502</f>
        <v/>
      </c>
      <c r="W498" s="377" t="str">
        <f>شيت!C502</f>
        <v/>
      </c>
      <c r="X498" s="373"/>
      <c r="Y498" s="373"/>
    </row>
    <row r="499" spans="1:25" ht="18">
      <c r="A499" s="159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60"/>
      <c r="R499" s="369">
        <v>1495</v>
      </c>
      <c r="S499" s="385"/>
      <c r="T499" s="385"/>
      <c r="U499" s="385"/>
      <c r="V499" s="376" t="str">
        <f>شيت!B503</f>
        <v/>
      </c>
      <c r="W499" s="377" t="str">
        <f>شيت!C503</f>
        <v/>
      </c>
      <c r="X499" s="373"/>
      <c r="Y499" s="373"/>
    </row>
    <row r="500" spans="1:25" ht="18">
      <c r="A500" s="159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60"/>
      <c r="R500" s="369">
        <v>1498</v>
      </c>
      <c r="S500" s="385"/>
      <c r="T500" s="385"/>
      <c r="U500" s="385"/>
      <c r="V500" s="376" t="str">
        <f>شيت!B504</f>
        <v/>
      </c>
      <c r="W500" s="377" t="str">
        <f>شيت!C504</f>
        <v/>
      </c>
      <c r="X500" s="373"/>
      <c r="Y500" s="373"/>
    </row>
    <row r="501" spans="1:25" ht="18">
      <c r="A501" s="159"/>
      <c r="B501" s="158"/>
      <c r="C501" s="158"/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58"/>
      <c r="Q501" s="160"/>
      <c r="R501" s="369">
        <v>1501</v>
      </c>
      <c r="S501" s="385"/>
      <c r="T501" s="385"/>
      <c r="U501" s="385"/>
      <c r="V501" s="376" t="str">
        <f>شيت!B505</f>
        <v/>
      </c>
      <c r="W501" s="377" t="str">
        <f>شيت!C505</f>
        <v/>
      </c>
      <c r="X501" s="373"/>
      <c r="Y501" s="373"/>
    </row>
    <row r="502" spans="1:25" ht="18">
      <c r="A502" s="159"/>
      <c r="B502" s="158"/>
      <c r="C502" s="158"/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8"/>
      <c r="Q502" s="160"/>
      <c r="R502" s="369">
        <v>1504</v>
      </c>
      <c r="S502" s="385"/>
      <c r="T502" s="385"/>
      <c r="U502" s="385"/>
      <c r="V502" s="376" t="str">
        <f>شيت!B506</f>
        <v/>
      </c>
      <c r="W502" s="377" t="str">
        <f>شيت!C506</f>
        <v/>
      </c>
      <c r="X502" s="373"/>
      <c r="Y502" s="373"/>
    </row>
    <row r="503" spans="1:25" ht="18">
      <c r="A503" s="159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60"/>
      <c r="R503" s="369">
        <v>1507</v>
      </c>
      <c r="S503" s="385"/>
      <c r="T503" s="385"/>
      <c r="U503" s="385"/>
      <c r="V503" s="376" t="str">
        <f>شيت!B507</f>
        <v/>
      </c>
      <c r="W503" s="377" t="str">
        <f>شيت!C507</f>
        <v/>
      </c>
      <c r="X503" s="373"/>
      <c r="Y503" s="373"/>
    </row>
    <row r="504" spans="1:25" ht="18">
      <c r="A504" s="159"/>
      <c r="B504" s="158"/>
      <c r="C504" s="158"/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58"/>
      <c r="Q504" s="160"/>
      <c r="R504" s="369">
        <v>1510</v>
      </c>
      <c r="S504" s="385"/>
      <c r="T504" s="385"/>
      <c r="U504" s="385"/>
      <c r="V504" s="376" t="str">
        <f>شيت!B508</f>
        <v/>
      </c>
      <c r="W504" s="377" t="str">
        <f>شيت!C508</f>
        <v/>
      </c>
      <c r="X504" s="373"/>
      <c r="Y504" s="373"/>
    </row>
    <row r="505" spans="1:25" ht="18">
      <c r="A505" s="159"/>
      <c r="B505" s="158"/>
      <c r="C505" s="158"/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8"/>
      <c r="O505" s="158"/>
      <c r="P505" s="158"/>
      <c r="Q505" s="160"/>
      <c r="R505" s="369">
        <v>1513</v>
      </c>
      <c r="S505" s="385"/>
      <c r="T505" s="385"/>
      <c r="U505" s="385"/>
      <c r="V505" s="376" t="str">
        <f>شيت!B509</f>
        <v/>
      </c>
      <c r="W505" s="377" t="str">
        <f>شيت!C509</f>
        <v/>
      </c>
      <c r="X505" s="373"/>
      <c r="Y505" s="373"/>
    </row>
    <row r="506" spans="1:25" ht="18">
      <c r="A506" s="159"/>
      <c r="B506" s="158"/>
      <c r="C506" s="158"/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  <c r="Q506" s="160"/>
      <c r="R506" s="369">
        <v>1516</v>
      </c>
      <c r="S506" s="385"/>
      <c r="T506" s="385"/>
      <c r="U506" s="385"/>
      <c r="V506" s="376" t="str">
        <f>شيت!B510</f>
        <v/>
      </c>
      <c r="W506" s="377" t="str">
        <f>شيت!C510</f>
        <v/>
      </c>
      <c r="X506" s="373"/>
      <c r="Y506" s="373"/>
    </row>
    <row r="507" spans="1:25" ht="18">
      <c r="A507" s="159"/>
      <c r="B507" s="158"/>
      <c r="C507" s="158"/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8"/>
      <c r="Q507" s="160"/>
      <c r="R507" s="369">
        <v>1519</v>
      </c>
      <c r="S507" s="385"/>
      <c r="T507" s="385"/>
      <c r="U507" s="385"/>
      <c r="V507" s="376" t="str">
        <f>شيت!B511</f>
        <v/>
      </c>
      <c r="W507" s="377" t="str">
        <f>شيت!C511</f>
        <v/>
      </c>
      <c r="X507" s="373"/>
      <c r="Y507" s="373"/>
    </row>
    <row r="508" spans="1:25" ht="18">
      <c r="A508" s="159"/>
      <c r="B508" s="158"/>
      <c r="C508" s="158"/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58"/>
      <c r="Q508" s="160"/>
      <c r="R508" s="369">
        <v>1522</v>
      </c>
      <c r="S508" s="385"/>
      <c r="T508" s="385"/>
      <c r="U508" s="385"/>
      <c r="V508" s="376" t="str">
        <f>شيت!B512</f>
        <v/>
      </c>
      <c r="W508" s="377" t="str">
        <f>شيت!C512</f>
        <v/>
      </c>
      <c r="X508" s="373"/>
      <c r="Y508" s="373"/>
    </row>
    <row r="509" spans="1:25" ht="18">
      <c r="A509" s="159"/>
      <c r="B509" s="158"/>
      <c r="C509" s="158"/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158"/>
      <c r="Q509" s="160"/>
      <c r="R509" s="369">
        <v>1525</v>
      </c>
      <c r="S509" s="385"/>
      <c r="T509" s="385"/>
      <c r="U509" s="385"/>
      <c r="V509" s="376" t="str">
        <f>شيت!B513</f>
        <v/>
      </c>
      <c r="W509" s="377" t="str">
        <f>شيت!C513</f>
        <v/>
      </c>
      <c r="X509" s="373"/>
      <c r="Y509" s="373"/>
    </row>
    <row r="510" spans="1:25" ht="18">
      <c r="A510" s="159"/>
      <c r="B510" s="158"/>
      <c r="C510" s="158"/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58"/>
      <c r="Q510" s="160"/>
      <c r="R510" s="369">
        <v>1528</v>
      </c>
      <c r="S510" s="385"/>
      <c r="T510" s="385"/>
      <c r="U510" s="385"/>
      <c r="V510" s="376" t="str">
        <f>شيت!B514</f>
        <v/>
      </c>
      <c r="W510" s="377" t="str">
        <f>شيت!C514</f>
        <v/>
      </c>
      <c r="X510" s="373"/>
      <c r="Y510" s="373"/>
    </row>
    <row r="511" spans="1:25" ht="18">
      <c r="A511" s="159"/>
      <c r="B511" s="158"/>
      <c r="C511" s="158"/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58"/>
      <c r="Q511" s="160"/>
      <c r="R511" s="369">
        <v>1531</v>
      </c>
      <c r="S511" s="385"/>
      <c r="T511" s="385"/>
      <c r="U511" s="385"/>
      <c r="V511" s="376" t="str">
        <f>شيت!B515</f>
        <v/>
      </c>
      <c r="W511" s="377" t="str">
        <f>شيت!C515</f>
        <v/>
      </c>
      <c r="X511" s="373"/>
      <c r="Y511" s="373"/>
    </row>
    <row r="512" spans="1:25" ht="18">
      <c r="A512" s="159"/>
      <c r="B512" s="158"/>
      <c r="C512" s="158"/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8"/>
      <c r="Q512" s="160"/>
      <c r="R512" s="369">
        <v>1534</v>
      </c>
      <c r="S512" s="385"/>
      <c r="T512" s="385"/>
      <c r="U512" s="385"/>
      <c r="V512" s="376" t="str">
        <f>شيت!B516</f>
        <v/>
      </c>
      <c r="W512" s="377" t="str">
        <f>شيت!C516</f>
        <v/>
      </c>
      <c r="X512" s="373"/>
      <c r="Y512" s="373"/>
    </row>
    <row r="513" spans="1:25" ht="18">
      <c r="A513" s="159"/>
      <c r="B513" s="158"/>
      <c r="C513" s="158"/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8"/>
      <c r="Q513" s="160"/>
      <c r="R513" s="369">
        <v>1537</v>
      </c>
      <c r="S513" s="385"/>
      <c r="T513" s="385"/>
      <c r="U513" s="385"/>
      <c r="V513" s="376" t="str">
        <f>شيت!B517</f>
        <v/>
      </c>
      <c r="W513" s="377" t="str">
        <f>شيت!C517</f>
        <v/>
      </c>
      <c r="X513" s="373"/>
      <c r="Y513" s="373"/>
    </row>
    <row r="514" spans="1:25" ht="18">
      <c r="A514" s="159"/>
      <c r="B514" s="158"/>
      <c r="C514" s="158"/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58"/>
      <c r="Q514" s="160"/>
      <c r="R514" s="369">
        <v>1540</v>
      </c>
      <c r="S514" s="385"/>
      <c r="T514" s="385"/>
      <c r="U514" s="385"/>
      <c r="V514" s="376" t="str">
        <f>شيت!B518</f>
        <v/>
      </c>
      <c r="W514" s="377" t="str">
        <f>شيت!C518</f>
        <v/>
      </c>
      <c r="X514" s="373"/>
      <c r="Y514" s="373"/>
    </row>
    <row r="515" spans="1:25" ht="18">
      <c r="A515" s="159"/>
      <c r="B515" s="158"/>
      <c r="C515" s="158"/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158"/>
      <c r="Q515" s="160"/>
      <c r="R515" s="369">
        <v>1543</v>
      </c>
      <c r="S515" s="385"/>
      <c r="T515" s="385"/>
      <c r="U515" s="385"/>
      <c r="V515" s="376" t="str">
        <f>شيت!B519</f>
        <v/>
      </c>
      <c r="W515" s="377" t="str">
        <f>شيت!C519</f>
        <v/>
      </c>
      <c r="X515" s="373"/>
      <c r="Y515" s="373"/>
    </row>
    <row r="516" spans="1:25" ht="18">
      <c r="A516" s="159"/>
      <c r="B516" s="158"/>
      <c r="C516" s="158"/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  <c r="O516" s="158"/>
      <c r="P516" s="158"/>
      <c r="Q516" s="160"/>
      <c r="R516" s="369">
        <v>1546</v>
      </c>
      <c r="S516" s="385"/>
      <c r="T516" s="385"/>
      <c r="U516" s="385"/>
      <c r="V516" s="376" t="str">
        <f>شيت!B520</f>
        <v/>
      </c>
      <c r="W516" s="377" t="str">
        <f>شيت!C520</f>
        <v/>
      </c>
      <c r="X516" s="373"/>
      <c r="Y516" s="373"/>
    </row>
    <row r="517" spans="1:25" ht="18">
      <c r="A517" s="159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60"/>
      <c r="R517" s="369">
        <v>1549</v>
      </c>
      <c r="S517" s="385"/>
      <c r="T517" s="385"/>
      <c r="U517" s="385"/>
      <c r="V517" s="376" t="str">
        <f>شيت!B521</f>
        <v/>
      </c>
      <c r="W517" s="377" t="str">
        <f>شيت!C521</f>
        <v/>
      </c>
      <c r="X517" s="373"/>
      <c r="Y517" s="373"/>
    </row>
    <row r="518" spans="1:25" ht="18">
      <c r="A518" s="159"/>
      <c r="B518" s="158"/>
      <c r="C518" s="158"/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60"/>
      <c r="R518" s="369">
        <v>1552</v>
      </c>
      <c r="S518" s="385"/>
      <c r="T518" s="385"/>
      <c r="U518" s="385"/>
      <c r="V518" s="376" t="str">
        <f>شيت!B522</f>
        <v/>
      </c>
      <c r="W518" s="377" t="str">
        <f>شيت!C522</f>
        <v/>
      </c>
      <c r="X518" s="373"/>
      <c r="Y518" s="373"/>
    </row>
    <row r="519" spans="1:25" ht="18">
      <c r="A519" s="159"/>
      <c r="B519" s="158"/>
      <c r="C519" s="158"/>
      <c r="D519" s="158"/>
      <c r="E519" s="158"/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60"/>
      <c r="R519" s="369">
        <v>1555</v>
      </c>
      <c r="S519" s="385"/>
      <c r="T519" s="385"/>
      <c r="U519" s="385"/>
      <c r="V519" s="376" t="str">
        <f>شيت!B523</f>
        <v/>
      </c>
      <c r="W519" s="377" t="str">
        <f>شيت!C523</f>
        <v/>
      </c>
      <c r="X519" s="373"/>
      <c r="Y519" s="373"/>
    </row>
    <row r="520" spans="1:25" ht="18">
      <c r="A520" s="159"/>
      <c r="B520" s="158"/>
      <c r="C520" s="158"/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60"/>
      <c r="R520" s="369">
        <v>1558</v>
      </c>
      <c r="S520" s="385"/>
      <c r="T520" s="385"/>
      <c r="U520" s="385"/>
      <c r="V520" s="376" t="str">
        <f>شيت!B524</f>
        <v/>
      </c>
      <c r="W520" s="377" t="str">
        <f>شيت!C524</f>
        <v/>
      </c>
      <c r="X520" s="373"/>
      <c r="Y520" s="373"/>
    </row>
    <row r="521" spans="1:25" ht="18">
      <c r="A521" s="159"/>
      <c r="B521" s="158"/>
      <c r="C521" s="158"/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60"/>
      <c r="R521" s="369">
        <v>1561</v>
      </c>
      <c r="S521" s="385"/>
      <c r="T521" s="385"/>
      <c r="U521" s="385"/>
      <c r="V521" s="376" t="str">
        <f>شيت!B525</f>
        <v/>
      </c>
      <c r="W521" s="377" t="str">
        <f>شيت!C525</f>
        <v/>
      </c>
      <c r="X521" s="373"/>
      <c r="Y521" s="373"/>
    </row>
    <row r="522" spans="1:25" ht="18">
      <c r="A522" s="159"/>
      <c r="B522" s="158"/>
      <c r="C522" s="158"/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60"/>
      <c r="R522" s="369">
        <v>1564</v>
      </c>
      <c r="S522" s="385"/>
      <c r="T522" s="385"/>
      <c r="U522" s="385"/>
      <c r="V522" s="376" t="str">
        <f>شيت!B526</f>
        <v/>
      </c>
      <c r="W522" s="377" t="str">
        <f>شيت!C526</f>
        <v/>
      </c>
      <c r="X522" s="373"/>
      <c r="Y522" s="373"/>
    </row>
    <row r="523" spans="1:25" ht="18">
      <c r="A523" s="159"/>
      <c r="B523" s="158"/>
      <c r="C523" s="158"/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60"/>
      <c r="R523" s="369">
        <v>1567</v>
      </c>
      <c r="S523" s="385"/>
      <c r="T523" s="385"/>
      <c r="U523" s="385"/>
      <c r="V523" s="376" t="str">
        <f>شيت!B527</f>
        <v/>
      </c>
      <c r="W523" s="377" t="str">
        <f>شيت!C527</f>
        <v/>
      </c>
      <c r="X523" s="373"/>
      <c r="Y523" s="373"/>
    </row>
    <row r="524" spans="1:25" ht="18">
      <c r="A524" s="159"/>
      <c r="B524" s="158"/>
      <c r="C524" s="158"/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60"/>
      <c r="R524" s="369">
        <v>1570</v>
      </c>
      <c r="S524" s="385"/>
      <c r="T524" s="385"/>
      <c r="U524" s="385"/>
      <c r="V524" s="376" t="str">
        <f>شيت!B528</f>
        <v/>
      </c>
      <c r="W524" s="377" t="str">
        <f>شيت!C528</f>
        <v/>
      </c>
      <c r="X524" s="373"/>
      <c r="Y524" s="373"/>
    </row>
    <row r="525" spans="1:25" ht="18">
      <c r="A525" s="159"/>
      <c r="B525" s="158"/>
      <c r="C525" s="158"/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60"/>
      <c r="R525" s="369">
        <v>1573</v>
      </c>
      <c r="S525" s="385"/>
      <c r="T525" s="385"/>
      <c r="U525" s="385"/>
      <c r="V525" s="376" t="str">
        <f>شيت!B529</f>
        <v/>
      </c>
      <c r="W525" s="377" t="str">
        <f>شيت!C529</f>
        <v/>
      </c>
      <c r="X525" s="373"/>
      <c r="Y525" s="373"/>
    </row>
    <row r="526" spans="1:25" ht="18">
      <c r="A526" s="159"/>
      <c r="B526" s="158"/>
      <c r="C526" s="158"/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60"/>
      <c r="R526" s="369">
        <v>1576</v>
      </c>
      <c r="S526" s="385"/>
      <c r="T526" s="385"/>
      <c r="U526" s="385"/>
      <c r="V526" s="376" t="str">
        <f>شيت!B530</f>
        <v/>
      </c>
      <c r="W526" s="377" t="str">
        <f>شيت!C530</f>
        <v/>
      </c>
      <c r="X526" s="373"/>
      <c r="Y526" s="373"/>
    </row>
    <row r="527" spans="1:25" ht="18">
      <c r="A527" s="159"/>
      <c r="B527" s="158"/>
      <c r="C527" s="158"/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60"/>
      <c r="R527" s="369">
        <v>1579</v>
      </c>
      <c r="S527" s="385"/>
      <c r="T527" s="385"/>
      <c r="U527" s="385"/>
      <c r="V527" s="376" t="str">
        <f>شيت!B531</f>
        <v/>
      </c>
      <c r="W527" s="377" t="str">
        <f>شيت!C531</f>
        <v/>
      </c>
      <c r="X527" s="373"/>
      <c r="Y527" s="373"/>
    </row>
    <row r="528" spans="1:25" ht="18">
      <c r="A528" s="159"/>
      <c r="B528" s="158"/>
      <c r="C528" s="158"/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60"/>
      <c r="R528" s="369">
        <v>1582</v>
      </c>
      <c r="S528" s="385"/>
      <c r="T528" s="385"/>
      <c r="U528" s="385"/>
      <c r="V528" s="376" t="str">
        <f>شيت!B532</f>
        <v/>
      </c>
      <c r="W528" s="377" t="str">
        <f>شيت!C532</f>
        <v/>
      </c>
      <c r="X528" s="373"/>
      <c r="Y528" s="373"/>
    </row>
    <row r="529" spans="1:25" ht="18">
      <c r="A529" s="159"/>
      <c r="B529" s="158"/>
      <c r="C529" s="158"/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60"/>
      <c r="R529" s="369">
        <v>1585</v>
      </c>
      <c r="S529" s="385"/>
      <c r="T529" s="385"/>
      <c r="U529" s="385"/>
      <c r="V529" s="376" t="str">
        <f>شيت!B533</f>
        <v/>
      </c>
      <c r="W529" s="377" t="str">
        <f>شيت!C533</f>
        <v/>
      </c>
      <c r="X529" s="373"/>
      <c r="Y529" s="373"/>
    </row>
    <row r="530" spans="1:25" ht="18">
      <c r="A530" s="159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60"/>
      <c r="R530" s="369">
        <v>1588</v>
      </c>
      <c r="S530" s="385"/>
      <c r="T530" s="385"/>
      <c r="U530" s="385"/>
      <c r="V530" s="376" t="str">
        <f>شيت!B534</f>
        <v/>
      </c>
      <c r="W530" s="377" t="str">
        <f>شيت!C534</f>
        <v/>
      </c>
      <c r="X530" s="373"/>
      <c r="Y530" s="373"/>
    </row>
    <row r="531" spans="1:25" ht="18">
      <c r="A531" s="159"/>
      <c r="B531" s="158"/>
      <c r="C531" s="158"/>
      <c r="D531" s="158"/>
      <c r="E531" s="158"/>
      <c r="F531" s="158"/>
      <c r="G531" s="158"/>
      <c r="H531" s="158"/>
      <c r="I531" s="158"/>
      <c r="J531" s="158"/>
      <c r="K531" s="158"/>
      <c r="L531" s="158"/>
      <c r="M531" s="158"/>
      <c r="N531" s="158"/>
      <c r="O531" s="158"/>
      <c r="P531" s="158"/>
      <c r="Q531" s="160"/>
      <c r="R531" s="369">
        <v>1591</v>
      </c>
      <c r="S531" s="385"/>
      <c r="T531" s="385"/>
      <c r="U531" s="385"/>
      <c r="V531" s="376" t="str">
        <f>شيت!B535</f>
        <v/>
      </c>
      <c r="W531" s="377" t="str">
        <f>شيت!C535</f>
        <v/>
      </c>
      <c r="X531" s="373"/>
      <c r="Y531" s="373"/>
    </row>
    <row r="532" spans="1:25" ht="18">
      <c r="A532" s="159"/>
      <c r="B532" s="158"/>
      <c r="C532" s="158"/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158"/>
      <c r="Q532" s="160"/>
      <c r="R532" s="369">
        <v>1594</v>
      </c>
      <c r="S532" s="385"/>
      <c r="T532" s="385"/>
      <c r="U532" s="385"/>
      <c r="V532" s="376" t="str">
        <f>شيت!B536</f>
        <v/>
      </c>
      <c r="W532" s="377" t="str">
        <f>شيت!C536</f>
        <v/>
      </c>
      <c r="X532" s="373"/>
      <c r="Y532" s="373"/>
    </row>
    <row r="533" spans="1:25" ht="18">
      <c r="A533" s="159"/>
      <c r="B533" s="158"/>
      <c r="C533" s="158"/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8"/>
      <c r="Q533" s="160"/>
      <c r="R533" s="369">
        <v>1597</v>
      </c>
      <c r="S533" s="385"/>
      <c r="T533" s="385"/>
      <c r="U533" s="385"/>
      <c r="V533" s="376" t="str">
        <f>شيت!B537</f>
        <v/>
      </c>
      <c r="W533" s="377" t="str">
        <f>شيت!C537</f>
        <v/>
      </c>
      <c r="X533" s="373"/>
      <c r="Y533" s="373"/>
    </row>
    <row r="534" spans="1:25" ht="18">
      <c r="A534" s="159"/>
      <c r="B534" s="158"/>
      <c r="C534" s="158"/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8"/>
      <c r="Q534" s="160"/>
      <c r="R534" s="369">
        <v>1600</v>
      </c>
      <c r="S534" s="385"/>
      <c r="T534" s="385"/>
      <c r="U534" s="385"/>
      <c r="V534" s="376" t="str">
        <f>شيت!B538</f>
        <v/>
      </c>
      <c r="W534" s="377" t="str">
        <f>شيت!C538</f>
        <v/>
      </c>
      <c r="X534" s="373"/>
      <c r="Y534" s="373"/>
    </row>
    <row r="535" spans="1:25" ht="18">
      <c r="A535" s="159"/>
      <c r="B535" s="158"/>
      <c r="C535" s="158"/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8"/>
      <c r="Q535" s="160"/>
      <c r="R535" s="369">
        <v>1603</v>
      </c>
      <c r="S535" s="385"/>
      <c r="T535" s="385"/>
      <c r="U535" s="385"/>
      <c r="V535" s="376" t="str">
        <f>شيت!B539</f>
        <v/>
      </c>
      <c r="W535" s="377" t="str">
        <f>شيت!C539</f>
        <v/>
      </c>
      <c r="X535" s="373"/>
      <c r="Y535" s="373"/>
    </row>
    <row r="536" spans="1:25" ht="18">
      <c r="A536" s="159"/>
      <c r="B536" s="158"/>
      <c r="C536" s="158"/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8"/>
      <c r="O536" s="158"/>
      <c r="P536" s="158"/>
      <c r="Q536" s="160"/>
      <c r="R536" s="369">
        <v>1606</v>
      </c>
      <c r="S536" s="385"/>
      <c r="T536" s="385"/>
      <c r="U536" s="385"/>
      <c r="V536" s="376" t="str">
        <f>شيت!B540</f>
        <v/>
      </c>
      <c r="W536" s="377" t="str">
        <f>شيت!C540</f>
        <v/>
      </c>
      <c r="X536" s="373"/>
      <c r="Y536" s="373"/>
    </row>
    <row r="537" spans="1:25" ht="18">
      <c r="A537" s="159"/>
      <c r="B537" s="158"/>
      <c r="C537" s="158"/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8"/>
      <c r="O537" s="158"/>
      <c r="P537" s="158"/>
      <c r="Q537" s="160"/>
      <c r="R537" s="369">
        <v>1609</v>
      </c>
      <c r="S537" s="385"/>
      <c r="T537" s="385"/>
      <c r="U537" s="385"/>
      <c r="V537" s="376" t="str">
        <f>شيت!B541</f>
        <v/>
      </c>
      <c r="W537" s="377" t="str">
        <f>شيت!C541</f>
        <v/>
      </c>
      <c r="X537" s="373"/>
      <c r="Y537" s="373"/>
    </row>
    <row r="538" spans="1:25" ht="18">
      <c r="A538" s="159"/>
      <c r="B538" s="158"/>
      <c r="C538" s="158"/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58"/>
      <c r="Q538" s="160"/>
      <c r="R538" s="369">
        <v>1612</v>
      </c>
      <c r="S538" s="385"/>
      <c r="T538" s="385"/>
      <c r="U538" s="385"/>
      <c r="V538" s="376" t="str">
        <f>شيت!B542</f>
        <v/>
      </c>
      <c r="W538" s="377" t="str">
        <f>شيت!C542</f>
        <v/>
      </c>
      <c r="X538" s="373"/>
      <c r="Y538" s="373"/>
    </row>
    <row r="539" spans="1:25" ht="18">
      <c r="A539" s="159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60"/>
      <c r="R539" s="369">
        <v>1615</v>
      </c>
      <c r="S539" s="385"/>
      <c r="T539" s="385"/>
      <c r="U539" s="385"/>
      <c r="V539" s="376" t="str">
        <f>شيت!B543</f>
        <v/>
      </c>
      <c r="W539" s="377" t="str">
        <f>شيت!C543</f>
        <v/>
      </c>
      <c r="X539" s="373"/>
      <c r="Y539" s="373"/>
    </row>
    <row r="540" spans="1:25" ht="18">
      <c r="A540" s="159"/>
      <c r="B540" s="158"/>
      <c r="C540" s="158"/>
      <c r="D540" s="158"/>
      <c r="E540" s="158"/>
      <c r="F540" s="158"/>
      <c r="G540" s="158"/>
      <c r="H540" s="158"/>
      <c r="I540" s="158"/>
      <c r="J540" s="158"/>
      <c r="K540" s="158"/>
      <c r="L540" s="158"/>
      <c r="M540" s="158"/>
      <c r="N540" s="158"/>
      <c r="O540" s="158"/>
      <c r="P540" s="158"/>
      <c r="Q540" s="160"/>
      <c r="R540" s="369">
        <v>1618</v>
      </c>
      <c r="S540" s="385"/>
      <c r="T540" s="385"/>
      <c r="U540" s="385"/>
      <c r="V540" s="376" t="str">
        <f>شيت!B544</f>
        <v/>
      </c>
      <c r="W540" s="377" t="str">
        <f>شيت!C544</f>
        <v/>
      </c>
      <c r="X540" s="373"/>
      <c r="Y540" s="373"/>
    </row>
    <row r="541" spans="1:25" ht="18">
      <c r="A541" s="159"/>
      <c r="B541" s="158"/>
      <c r="C541" s="158"/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58"/>
      <c r="Q541" s="160"/>
      <c r="R541" s="369">
        <v>1621</v>
      </c>
      <c r="S541" s="385"/>
      <c r="T541" s="385"/>
      <c r="U541" s="385"/>
      <c r="V541" s="376" t="str">
        <f>شيت!B545</f>
        <v/>
      </c>
      <c r="W541" s="377" t="str">
        <f>شيت!C545</f>
        <v/>
      </c>
      <c r="X541" s="373"/>
      <c r="Y541" s="373"/>
    </row>
    <row r="542" spans="1:25" ht="18">
      <c r="A542" s="159"/>
      <c r="B542" s="158"/>
      <c r="C542" s="158"/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58"/>
      <c r="O542" s="158"/>
      <c r="P542" s="158"/>
      <c r="Q542" s="160"/>
      <c r="R542" s="369">
        <v>1624</v>
      </c>
      <c r="S542" s="385"/>
      <c r="T542" s="385"/>
      <c r="U542" s="385"/>
      <c r="V542" s="376" t="str">
        <f>شيت!B546</f>
        <v/>
      </c>
      <c r="W542" s="377" t="str">
        <f>شيت!C546</f>
        <v/>
      </c>
      <c r="X542" s="373"/>
      <c r="Y542" s="373"/>
    </row>
    <row r="543" spans="1:25" ht="18">
      <c r="A543" s="159"/>
      <c r="B543" s="158"/>
      <c r="C543" s="158"/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8"/>
      <c r="Q543" s="160"/>
      <c r="R543" s="369">
        <v>1627</v>
      </c>
      <c r="S543" s="385"/>
      <c r="T543" s="385"/>
      <c r="U543" s="385"/>
      <c r="V543" s="376" t="str">
        <f>شيت!B547</f>
        <v/>
      </c>
      <c r="W543" s="377" t="str">
        <f>شيت!C547</f>
        <v/>
      </c>
      <c r="X543" s="373"/>
      <c r="Y543" s="373"/>
    </row>
    <row r="544" spans="1:25" ht="18">
      <c r="A544" s="159"/>
      <c r="B544" s="158"/>
      <c r="C544" s="158"/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8"/>
      <c r="Q544" s="160"/>
      <c r="R544" s="369">
        <v>1630</v>
      </c>
      <c r="S544" s="385"/>
      <c r="T544" s="385"/>
      <c r="U544" s="385"/>
      <c r="V544" s="376" t="str">
        <f>شيت!B548</f>
        <v/>
      </c>
      <c r="W544" s="377" t="str">
        <f>شيت!C548</f>
        <v/>
      </c>
      <c r="X544" s="373"/>
      <c r="Y544" s="373"/>
    </row>
    <row r="545" spans="1:25" ht="18">
      <c r="A545" s="159"/>
      <c r="B545" s="158"/>
      <c r="C545" s="158"/>
      <c r="D545" s="158"/>
      <c r="E545" s="158"/>
      <c r="F545" s="158"/>
      <c r="G545" s="158"/>
      <c r="H545" s="158"/>
      <c r="I545" s="158"/>
      <c r="J545" s="158"/>
      <c r="K545" s="158"/>
      <c r="L545" s="158"/>
      <c r="M545" s="158"/>
      <c r="N545" s="158"/>
      <c r="O545" s="158"/>
      <c r="P545" s="158"/>
      <c r="Q545" s="160"/>
      <c r="R545" s="369">
        <v>1633</v>
      </c>
      <c r="S545" s="385"/>
      <c r="T545" s="385"/>
      <c r="U545" s="385"/>
      <c r="V545" s="376" t="str">
        <f>شيت!B549</f>
        <v/>
      </c>
      <c r="W545" s="377" t="str">
        <f>شيت!C549</f>
        <v/>
      </c>
      <c r="X545" s="373"/>
      <c r="Y545" s="373"/>
    </row>
    <row r="546" spans="1:25" ht="18">
      <c r="A546" s="159"/>
      <c r="B546" s="158"/>
      <c r="C546" s="158"/>
      <c r="D546" s="158"/>
      <c r="E546" s="158"/>
      <c r="F546" s="158"/>
      <c r="G546" s="158"/>
      <c r="H546" s="158"/>
      <c r="I546" s="158"/>
      <c r="J546" s="158"/>
      <c r="K546" s="158"/>
      <c r="L546" s="158"/>
      <c r="M546" s="158"/>
      <c r="N546" s="158"/>
      <c r="O546" s="158"/>
      <c r="P546" s="158"/>
      <c r="Q546" s="160"/>
      <c r="R546" s="369">
        <v>1636</v>
      </c>
      <c r="S546" s="385"/>
      <c r="T546" s="385"/>
      <c r="U546" s="385"/>
      <c r="V546" s="376" t="str">
        <f>شيت!B550</f>
        <v/>
      </c>
      <c r="W546" s="377" t="str">
        <f>شيت!C550</f>
        <v/>
      </c>
      <c r="X546" s="373"/>
      <c r="Y546" s="373"/>
    </row>
    <row r="547" spans="1:25" ht="18">
      <c r="A547" s="159"/>
      <c r="B547" s="158"/>
      <c r="C547" s="158"/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8"/>
      <c r="O547" s="158"/>
      <c r="P547" s="158"/>
      <c r="Q547" s="160"/>
      <c r="R547" s="369">
        <v>1639</v>
      </c>
      <c r="S547" s="385"/>
      <c r="T547" s="385"/>
      <c r="U547" s="385"/>
      <c r="V547" s="376" t="str">
        <f>شيت!B551</f>
        <v/>
      </c>
      <c r="W547" s="377" t="str">
        <f>شيت!C551</f>
        <v/>
      </c>
      <c r="X547" s="373"/>
      <c r="Y547" s="373"/>
    </row>
    <row r="548" spans="1:25" ht="18">
      <c r="A548" s="159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60"/>
      <c r="R548" s="369">
        <v>1642</v>
      </c>
      <c r="S548" s="385"/>
      <c r="T548" s="385"/>
      <c r="U548" s="385"/>
      <c r="V548" s="376" t="str">
        <f>شيت!B552</f>
        <v/>
      </c>
      <c r="W548" s="377" t="str">
        <f>شيت!C552</f>
        <v/>
      </c>
      <c r="X548" s="373"/>
      <c r="Y548" s="373"/>
    </row>
    <row r="549" spans="1:25" ht="18">
      <c r="A549" s="159"/>
      <c r="B549" s="158"/>
      <c r="C549" s="158"/>
      <c r="D549" s="158"/>
      <c r="E549" s="158"/>
      <c r="F549" s="158"/>
      <c r="G549" s="158"/>
      <c r="H549" s="158"/>
      <c r="I549" s="158"/>
      <c r="J549" s="158"/>
      <c r="K549" s="158"/>
      <c r="L549" s="158"/>
      <c r="M549" s="158"/>
      <c r="N549" s="158"/>
      <c r="O549" s="158"/>
      <c r="P549" s="158"/>
      <c r="Q549" s="160"/>
      <c r="R549" s="369">
        <v>1645</v>
      </c>
      <c r="S549" s="385"/>
      <c r="T549" s="385"/>
      <c r="U549" s="385"/>
      <c r="V549" s="376" t="str">
        <f>شيت!B553</f>
        <v/>
      </c>
      <c r="W549" s="377" t="str">
        <f>شيت!C553</f>
        <v/>
      </c>
      <c r="X549" s="373"/>
      <c r="Y549" s="373"/>
    </row>
    <row r="550" spans="1:25" ht="18">
      <c r="A550" s="159"/>
      <c r="B550" s="158"/>
      <c r="C550" s="158"/>
      <c r="D550" s="158"/>
      <c r="E550" s="158"/>
      <c r="F550" s="158"/>
      <c r="G550" s="158"/>
      <c r="H550" s="158"/>
      <c r="I550" s="158"/>
      <c r="J550" s="158"/>
      <c r="K550" s="158"/>
      <c r="L550" s="158"/>
      <c r="M550" s="158"/>
      <c r="N550" s="158"/>
      <c r="O550" s="158"/>
      <c r="P550" s="158"/>
      <c r="Q550" s="160"/>
      <c r="R550" s="369">
        <v>1648</v>
      </c>
      <c r="S550" s="385"/>
      <c r="T550" s="385"/>
      <c r="U550" s="385"/>
      <c r="V550" s="376" t="str">
        <f>شيت!B554</f>
        <v/>
      </c>
      <c r="W550" s="377" t="str">
        <f>شيت!C554</f>
        <v/>
      </c>
      <c r="X550" s="373"/>
      <c r="Y550" s="373"/>
    </row>
    <row r="551" spans="1:25" ht="18">
      <c r="A551" s="159"/>
      <c r="B551" s="158"/>
      <c r="C551" s="158"/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58"/>
      <c r="Q551" s="160"/>
      <c r="R551" s="369">
        <v>1651</v>
      </c>
      <c r="S551" s="385"/>
      <c r="T551" s="385"/>
      <c r="U551" s="385"/>
      <c r="V551" s="376" t="str">
        <f>شيت!B555</f>
        <v/>
      </c>
      <c r="W551" s="377" t="str">
        <f>شيت!C555</f>
        <v/>
      </c>
      <c r="X551" s="373"/>
      <c r="Y551" s="373"/>
    </row>
    <row r="552" spans="1:25" ht="18">
      <c r="A552" s="159"/>
      <c r="B552" s="158"/>
      <c r="C552" s="158"/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8"/>
      <c r="Q552" s="160"/>
      <c r="R552" s="369">
        <v>1654</v>
      </c>
      <c r="S552" s="385"/>
      <c r="T552" s="385"/>
      <c r="U552" s="385"/>
      <c r="V552" s="376" t="str">
        <f>شيت!B556</f>
        <v/>
      </c>
      <c r="W552" s="377" t="str">
        <f>شيت!C556</f>
        <v/>
      </c>
      <c r="X552" s="373"/>
      <c r="Y552" s="373"/>
    </row>
    <row r="553" spans="1:25" ht="18">
      <c r="A553" s="159"/>
      <c r="B553" s="158"/>
      <c r="C553" s="158"/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58"/>
      <c r="Q553" s="160"/>
      <c r="R553" s="369">
        <v>1657</v>
      </c>
      <c r="S553" s="385"/>
      <c r="T553" s="385"/>
      <c r="U553" s="385"/>
      <c r="V553" s="376" t="str">
        <f>شيت!B557</f>
        <v/>
      </c>
      <c r="W553" s="377" t="str">
        <f>شيت!C557</f>
        <v/>
      </c>
      <c r="X553" s="373"/>
      <c r="Y553" s="373"/>
    </row>
    <row r="554" spans="1:25" ht="18">
      <c r="A554" s="159"/>
      <c r="B554" s="158"/>
      <c r="C554" s="158"/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8"/>
      <c r="Q554" s="160"/>
      <c r="R554" s="369">
        <v>1660</v>
      </c>
      <c r="S554" s="385"/>
      <c r="T554" s="385"/>
      <c r="U554" s="385"/>
      <c r="V554" s="376" t="str">
        <f>شيت!B558</f>
        <v/>
      </c>
      <c r="W554" s="377" t="str">
        <f>شيت!C558</f>
        <v/>
      </c>
      <c r="X554" s="373"/>
      <c r="Y554" s="373"/>
    </row>
    <row r="555" spans="1:25" ht="18">
      <c r="A555" s="159"/>
      <c r="B555" s="158"/>
      <c r="C555" s="158"/>
      <c r="D555" s="158"/>
      <c r="E555" s="158"/>
      <c r="F555" s="158"/>
      <c r="G555" s="158"/>
      <c r="H555" s="158"/>
      <c r="I555" s="158"/>
      <c r="J555" s="158"/>
      <c r="K555" s="158"/>
      <c r="L555" s="158"/>
      <c r="M555" s="158"/>
      <c r="N555" s="158"/>
      <c r="O555" s="158"/>
      <c r="P555" s="158"/>
      <c r="Q555" s="160"/>
      <c r="R555" s="369">
        <v>1663</v>
      </c>
      <c r="S555" s="385"/>
      <c r="T555" s="385"/>
      <c r="U555" s="385"/>
      <c r="V555" s="376" t="str">
        <f>شيت!B559</f>
        <v/>
      </c>
      <c r="W555" s="377" t="str">
        <f>شيت!C559</f>
        <v/>
      </c>
      <c r="X555" s="373"/>
      <c r="Y555" s="373"/>
    </row>
    <row r="556" spans="1:25" ht="18">
      <c r="A556" s="159"/>
      <c r="B556" s="158"/>
      <c r="C556" s="158"/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58"/>
      <c r="Q556" s="160"/>
      <c r="R556" s="369">
        <v>1666</v>
      </c>
      <c r="S556" s="385"/>
      <c r="T556" s="385"/>
      <c r="U556" s="385"/>
      <c r="V556" s="376" t="str">
        <f>شيت!B560</f>
        <v/>
      </c>
      <c r="W556" s="377" t="str">
        <f>شيت!C560</f>
        <v/>
      </c>
      <c r="X556" s="373"/>
      <c r="Y556" s="373"/>
    </row>
    <row r="557" spans="1:25" ht="18">
      <c r="A557" s="159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60"/>
      <c r="R557" s="369">
        <v>1669</v>
      </c>
      <c r="S557" s="385"/>
      <c r="T557" s="385"/>
      <c r="U557" s="385"/>
      <c r="V557" s="376" t="str">
        <f>شيت!B561</f>
        <v/>
      </c>
      <c r="W557" s="377" t="str">
        <f>شيت!C561</f>
        <v/>
      </c>
      <c r="X557" s="373"/>
      <c r="Y557" s="373"/>
    </row>
    <row r="558" spans="1:25" ht="18">
      <c r="A558" s="159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60"/>
      <c r="R558" s="369">
        <v>1672</v>
      </c>
      <c r="S558" s="385"/>
      <c r="T558" s="385"/>
      <c r="U558" s="385"/>
      <c r="V558" s="376" t="str">
        <f>شيت!B562</f>
        <v/>
      </c>
      <c r="W558" s="377" t="str">
        <f>شيت!C562</f>
        <v/>
      </c>
      <c r="X558" s="373"/>
      <c r="Y558" s="373"/>
    </row>
    <row r="559" spans="1:25" ht="18">
      <c r="A559" s="159"/>
      <c r="B559" s="158"/>
      <c r="C559" s="158"/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58"/>
      <c r="Q559" s="160"/>
      <c r="R559" s="369">
        <v>1675</v>
      </c>
      <c r="S559" s="385"/>
      <c r="T559" s="385"/>
      <c r="U559" s="385"/>
      <c r="V559" s="376" t="str">
        <f>شيت!B563</f>
        <v/>
      </c>
      <c r="W559" s="377" t="str">
        <f>شيت!C563</f>
        <v/>
      </c>
      <c r="X559" s="373"/>
      <c r="Y559" s="373"/>
    </row>
    <row r="560" spans="1:25" ht="18">
      <c r="A560" s="159"/>
      <c r="B560" s="158"/>
      <c r="C560" s="158"/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58"/>
      <c r="Q560" s="160"/>
      <c r="R560" s="369">
        <v>1678</v>
      </c>
      <c r="S560" s="385"/>
      <c r="T560" s="385"/>
      <c r="U560" s="385"/>
      <c r="V560" s="376" t="str">
        <f>شيت!B564</f>
        <v/>
      </c>
      <c r="W560" s="377" t="str">
        <f>شيت!C564</f>
        <v/>
      </c>
      <c r="X560" s="373"/>
      <c r="Y560" s="373"/>
    </row>
    <row r="561" spans="1:25" ht="18">
      <c r="A561" s="159"/>
      <c r="B561" s="158"/>
      <c r="C561" s="158"/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58"/>
      <c r="Q561" s="160"/>
      <c r="R561" s="369">
        <v>1681</v>
      </c>
      <c r="S561" s="385"/>
      <c r="T561" s="385"/>
      <c r="U561" s="385"/>
      <c r="V561" s="376" t="str">
        <f>شيت!B565</f>
        <v/>
      </c>
      <c r="W561" s="377" t="str">
        <f>شيت!C565</f>
        <v/>
      </c>
      <c r="X561" s="373"/>
      <c r="Y561" s="373"/>
    </row>
    <row r="562" spans="1:25" ht="18">
      <c r="A562" s="159"/>
      <c r="B562" s="158"/>
      <c r="C562" s="158"/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58"/>
      <c r="Q562" s="160"/>
      <c r="R562" s="369">
        <v>1684</v>
      </c>
      <c r="S562" s="385"/>
      <c r="T562" s="385"/>
      <c r="U562" s="385"/>
      <c r="V562" s="376" t="str">
        <f>شيت!B566</f>
        <v/>
      </c>
      <c r="W562" s="377" t="str">
        <f>شيت!C566</f>
        <v/>
      </c>
      <c r="X562" s="373"/>
      <c r="Y562" s="373"/>
    </row>
    <row r="563" spans="1:25" ht="18">
      <c r="A563" s="159"/>
      <c r="B563" s="158"/>
      <c r="C563" s="158"/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8"/>
      <c r="Q563" s="160"/>
      <c r="R563" s="369">
        <v>1687</v>
      </c>
      <c r="S563" s="385"/>
      <c r="T563" s="385"/>
      <c r="U563" s="385"/>
      <c r="V563" s="376" t="str">
        <f>شيت!B567</f>
        <v/>
      </c>
      <c r="W563" s="377" t="str">
        <f>شيت!C567</f>
        <v/>
      </c>
      <c r="X563" s="373"/>
      <c r="Y563" s="373"/>
    </row>
    <row r="564" spans="1:25" ht="18">
      <c r="A564" s="159"/>
      <c r="B564" s="158"/>
      <c r="C564" s="158"/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58"/>
      <c r="Q564" s="160"/>
      <c r="R564" s="369">
        <v>1690</v>
      </c>
      <c r="S564" s="385"/>
      <c r="T564" s="385"/>
      <c r="U564" s="385"/>
      <c r="V564" s="376" t="str">
        <f>شيت!B568</f>
        <v/>
      </c>
      <c r="W564" s="377" t="str">
        <f>شيت!C568</f>
        <v/>
      </c>
      <c r="X564" s="373"/>
      <c r="Y564" s="373"/>
    </row>
    <row r="565" spans="1:25" ht="18">
      <c r="A565" s="159"/>
      <c r="B565" s="158"/>
      <c r="C565" s="158"/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8"/>
      <c r="Q565" s="160"/>
      <c r="R565" s="369">
        <v>1693</v>
      </c>
      <c r="S565" s="385"/>
      <c r="T565" s="385"/>
      <c r="U565" s="385"/>
      <c r="V565" s="376" t="str">
        <f>شيت!B569</f>
        <v/>
      </c>
      <c r="W565" s="377" t="str">
        <f>شيت!C569</f>
        <v/>
      </c>
      <c r="X565" s="373"/>
      <c r="Y565" s="373"/>
    </row>
    <row r="566" spans="1:25" ht="18">
      <c r="A566" s="159"/>
      <c r="B566" s="158"/>
      <c r="C566" s="158"/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58"/>
      <c r="Q566" s="160"/>
      <c r="R566" s="369">
        <v>1696</v>
      </c>
      <c r="S566" s="385"/>
      <c r="T566" s="385"/>
      <c r="U566" s="385"/>
      <c r="V566" s="376" t="str">
        <f>شيت!B570</f>
        <v/>
      </c>
      <c r="W566" s="377" t="str">
        <f>شيت!C570</f>
        <v/>
      </c>
      <c r="X566" s="373"/>
      <c r="Y566" s="373"/>
    </row>
    <row r="567" spans="1:25" ht="18">
      <c r="A567" s="159"/>
      <c r="B567" s="158"/>
      <c r="C567" s="158"/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58"/>
      <c r="Q567" s="160"/>
      <c r="R567" s="369">
        <v>1699</v>
      </c>
      <c r="S567" s="385"/>
      <c r="T567" s="385"/>
      <c r="U567" s="385"/>
      <c r="V567" s="376" t="str">
        <f>شيت!B571</f>
        <v/>
      </c>
      <c r="W567" s="377" t="str">
        <f>شيت!C571</f>
        <v/>
      </c>
      <c r="X567" s="373"/>
      <c r="Y567" s="373"/>
    </row>
    <row r="568" spans="1:25" ht="18">
      <c r="A568" s="159"/>
      <c r="B568" s="158"/>
      <c r="C568" s="158"/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58"/>
      <c r="Q568" s="160"/>
      <c r="R568" s="369">
        <v>1702</v>
      </c>
      <c r="S568" s="385"/>
      <c r="T568" s="385"/>
      <c r="U568" s="385"/>
      <c r="V568" s="376" t="str">
        <f>شيت!B572</f>
        <v/>
      </c>
      <c r="W568" s="377" t="str">
        <f>شيت!C572</f>
        <v/>
      </c>
      <c r="X568" s="373"/>
      <c r="Y568" s="373"/>
    </row>
    <row r="569" spans="1:25" ht="18">
      <c r="A569" s="159"/>
      <c r="B569" s="158"/>
      <c r="C569" s="158"/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58"/>
      <c r="Q569" s="160"/>
      <c r="R569" s="369">
        <v>1705</v>
      </c>
      <c r="S569" s="385"/>
      <c r="T569" s="385"/>
      <c r="U569" s="385"/>
      <c r="V569" s="376" t="str">
        <f>شيت!B573</f>
        <v/>
      </c>
      <c r="W569" s="377" t="str">
        <f>شيت!C573</f>
        <v/>
      </c>
      <c r="X569" s="373"/>
      <c r="Y569" s="373"/>
    </row>
    <row r="570" spans="1:25" ht="18">
      <c r="A570" s="159"/>
      <c r="B570" s="158"/>
      <c r="C570" s="158"/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58"/>
      <c r="Q570" s="160"/>
      <c r="R570" s="369">
        <v>1708</v>
      </c>
      <c r="S570" s="385"/>
      <c r="T570" s="385"/>
      <c r="U570" s="385"/>
      <c r="V570" s="376" t="str">
        <f>شيت!B574</f>
        <v/>
      </c>
      <c r="W570" s="377" t="str">
        <f>شيت!C574</f>
        <v/>
      </c>
      <c r="X570" s="373"/>
      <c r="Y570" s="373"/>
    </row>
    <row r="571" spans="1:25" ht="18">
      <c r="A571" s="159"/>
      <c r="B571" s="158"/>
      <c r="C571" s="158"/>
      <c r="D571" s="158"/>
      <c r="E571" s="158"/>
      <c r="F571" s="158"/>
      <c r="G571" s="158"/>
      <c r="H571" s="158"/>
      <c r="I571" s="158"/>
      <c r="J571" s="158"/>
      <c r="K571" s="158"/>
      <c r="L571" s="158"/>
      <c r="M571" s="158"/>
      <c r="N571" s="158"/>
      <c r="O571" s="158"/>
      <c r="P571" s="158"/>
      <c r="Q571" s="160"/>
      <c r="R571" s="369">
        <v>1711</v>
      </c>
      <c r="S571" s="385"/>
      <c r="T571" s="385"/>
      <c r="U571" s="385"/>
      <c r="V571" s="376" t="str">
        <f>شيت!B575</f>
        <v/>
      </c>
      <c r="W571" s="377" t="str">
        <f>شيت!C575</f>
        <v/>
      </c>
      <c r="X571" s="373"/>
      <c r="Y571" s="373"/>
    </row>
    <row r="572" spans="1:25" ht="18">
      <c r="A572" s="159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60"/>
      <c r="R572" s="369">
        <v>1714</v>
      </c>
      <c r="S572" s="385"/>
      <c r="T572" s="385"/>
      <c r="U572" s="385"/>
      <c r="V572" s="376" t="str">
        <f>شيت!B576</f>
        <v/>
      </c>
      <c r="W572" s="377" t="str">
        <f>شيت!C576</f>
        <v/>
      </c>
      <c r="X572" s="373"/>
      <c r="Y572" s="373"/>
    </row>
    <row r="573" spans="1:25" ht="18">
      <c r="A573" s="159"/>
      <c r="B573" s="158"/>
      <c r="C573" s="158"/>
      <c r="D573" s="158"/>
      <c r="E573" s="158"/>
      <c r="F573" s="158"/>
      <c r="G573" s="158"/>
      <c r="H573" s="158"/>
      <c r="I573" s="158"/>
      <c r="J573" s="158"/>
      <c r="K573" s="158"/>
      <c r="L573" s="158"/>
      <c r="M573" s="158"/>
      <c r="N573" s="158"/>
      <c r="O573" s="158"/>
      <c r="P573" s="158"/>
      <c r="Q573" s="160"/>
      <c r="R573" s="369">
        <v>1717</v>
      </c>
      <c r="S573" s="385"/>
      <c r="T573" s="385"/>
      <c r="U573" s="385"/>
      <c r="V573" s="376" t="str">
        <f>شيت!B577</f>
        <v/>
      </c>
      <c r="W573" s="377" t="str">
        <f>شيت!C577</f>
        <v/>
      </c>
      <c r="X573" s="373"/>
      <c r="Y573" s="373"/>
    </row>
    <row r="574" spans="1:25" ht="18">
      <c r="A574" s="159"/>
      <c r="B574" s="158"/>
      <c r="C574" s="158"/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58"/>
      <c r="Q574" s="160"/>
      <c r="R574" s="369">
        <v>1720</v>
      </c>
      <c r="S574" s="385"/>
      <c r="T574" s="385"/>
      <c r="U574" s="385"/>
      <c r="V574" s="376" t="str">
        <f>شيت!B578</f>
        <v/>
      </c>
      <c r="W574" s="377" t="str">
        <f>شيت!C578</f>
        <v/>
      </c>
      <c r="X574" s="373"/>
      <c r="Y574" s="373"/>
    </row>
    <row r="575" spans="1:25" ht="18">
      <c r="A575" s="159"/>
      <c r="B575" s="158"/>
      <c r="C575" s="158"/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8"/>
      <c r="O575" s="158"/>
      <c r="P575" s="158"/>
      <c r="Q575" s="160"/>
      <c r="R575" s="369">
        <v>1723</v>
      </c>
      <c r="S575" s="385"/>
      <c r="T575" s="385"/>
      <c r="U575" s="385"/>
      <c r="V575" s="376" t="str">
        <f>شيت!B579</f>
        <v/>
      </c>
      <c r="W575" s="377" t="str">
        <f>شيت!C579</f>
        <v/>
      </c>
      <c r="X575" s="373"/>
      <c r="Y575" s="373"/>
    </row>
    <row r="576" spans="1:25" ht="18">
      <c r="A576" s="159"/>
      <c r="B576" s="158"/>
      <c r="C576" s="158"/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8"/>
      <c r="Q576" s="160"/>
      <c r="R576" s="369">
        <v>1726</v>
      </c>
      <c r="S576" s="385"/>
      <c r="T576" s="385"/>
      <c r="U576" s="385"/>
      <c r="V576" s="376" t="str">
        <f>شيت!B580</f>
        <v/>
      </c>
      <c r="W576" s="377" t="str">
        <f>شيت!C580</f>
        <v/>
      </c>
      <c r="X576" s="373"/>
      <c r="Y576" s="373"/>
    </row>
    <row r="577" spans="1:25" ht="18">
      <c r="A577" s="159"/>
      <c r="B577" s="158"/>
      <c r="C577" s="158"/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58"/>
      <c r="Q577" s="160"/>
      <c r="R577" s="369">
        <v>1729</v>
      </c>
      <c r="S577" s="385"/>
      <c r="T577" s="385"/>
      <c r="U577" s="385"/>
      <c r="V577" s="376" t="str">
        <f>شيت!B581</f>
        <v/>
      </c>
      <c r="W577" s="377" t="str">
        <f>شيت!C581</f>
        <v/>
      </c>
      <c r="X577" s="373"/>
      <c r="Y577" s="373"/>
    </row>
    <row r="578" spans="1:25" ht="18">
      <c r="A578" s="159"/>
      <c r="B578" s="158"/>
      <c r="C578" s="158"/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58"/>
      <c r="Q578" s="160"/>
      <c r="R578" s="369">
        <v>1732</v>
      </c>
      <c r="S578" s="385"/>
      <c r="T578" s="385"/>
      <c r="U578" s="385"/>
      <c r="V578" s="376" t="str">
        <f>شيت!B582</f>
        <v/>
      </c>
      <c r="W578" s="377" t="str">
        <f>شيت!C582</f>
        <v/>
      </c>
      <c r="X578" s="373"/>
      <c r="Y578" s="373"/>
    </row>
    <row r="579" spans="1:25" ht="18">
      <c r="A579" s="159"/>
      <c r="B579" s="158"/>
      <c r="C579" s="158"/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58"/>
      <c r="Q579" s="160"/>
      <c r="R579" s="369">
        <v>1735</v>
      </c>
      <c r="S579" s="385"/>
      <c r="T579" s="385"/>
      <c r="U579" s="385"/>
      <c r="V579" s="376" t="str">
        <f>شيت!B583</f>
        <v/>
      </c>
      <c r="W579" s="377" t="str">
        <f>شيت!C583</f>
        <v/>
      </c>
      <c r="X579" s="373"/>
      <c r="Y579" s="373"/>
    </row>
    <row r="580" spans="1:25" ht="18">
      <c r="A580" s="159"/>
      <c r="B580" s="158"/>
      <c r="C580" s="158"/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58"/>
      <c r="Q580" s="160"/>
      <c r="R580" s="369">
        <v>1738</v>
      </c>
      <c r="S580" s="385"/>
      <c r="T580" s="385"/>
      <c r="U580" s="385"/>
      <c r="V580" s="376" t="str">
        <f>شيت!B584</f>
        <v/>
      </c>
      <c r="W580" s="377" t="str">
        <f>شيت!C584</f>
        <v/>
      </c>
      <c r="X580" s="373"/>
      <c r="Y580" s="373"/>
    </row>
    <row r="581" spans="1:25" ht="18">
      <c r="A581" s="159"/>
      <c r="B581" s="158"/>
      <c r="C581" s="158"/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8"/>
      <c r="Q581" s="160"/>
      <c r="R581" s="369">
        <v>1741</v>
      </c>
      <c r="S581" s="385"/>
      <c r="T581" s="385"/>
      <c r="U581" s="385"/>
      <c r="V581" s="376" t="str">
        <f>شيت!B585</f>
        <v/>
      </c>
      <c r="W581" s="377" t="str">
        <f>شيت!C585</f>
        <v/>
      </c>
      <c r="X581" s="373"/>
      <c r="Y581" s="373"/>
    </row>
    <row r="582" spans="1:25" ht="18">
      <c r="A582" s="159"/>
      <c r="B582" s="158"/>
      <c r="C582" s="158"/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58"/>
      <c r="Q582" s="160"/>
      <c r="R582" s="369">
        <v>1744</v>
      </c>
      <c r="S582" s="385"/>
      <c r="T582" s="385"/>
      <c r="U582" s="385"/>
      <c r="V582" s="376" t="str">
        <f>شيت!B586</f>
        <v/>
      </c>
      <c r="W582" s="377" t="str">
        <f>شيت!C586</f>
        <v/>
      </c>
      <c r="X582" s="373"/>
      <c r="Y582" s="373"/>
    </row>
    <row r="583" spans="1:25" ht="18">
      <c r="A583" s="159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60"/>
      <c r="R583" s="369">
        <v>1747</v>
      </c>
      <c r="S583" s="385"/>
      <c r="T583" s="385"/>
      <c r="U583" s="385"/>
      <c r="V583" s="376" t="str">
        <f>شيت!B587</f>
        <v/>
      </c>
      <c r="W583" s="377" t="str">
        <f>شيت!C587</f>
        <v/>
      </c>
      <c r="X583" s="373"/>
      <c r="Y583" s="373"/>
    </row>
    <row r="584" spans="1:25" ht="18">
      <c r="A584" s="159"/>
      <c r="B584" s="158"/>
      <c r="C584" s="158"/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60"/>
      <c r="R584" s="369">
        <v>1750</v>
      </c>
      <c r="S584" s="385"/>
      <c r="T584" s="385"/>
      <c r="U584" s="385"/>
      <c r="V584" s="376" t="str">
        <f>شيت!B588</f>
        <v/>
      </c>
      <c r="W584" s="377" t="str">
        <f>شيت!C588</f>
        <v/>
      </c>
      <c r="X584" s="373"/>
      <c r="Y584" s="373"/>
    </row>
    <row r="585" spans="1:25" ht="18">
      <c r="A585" s="159"/>
      <c r="B585" s="158"/>
      <c r="C585" s="158"/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60"/>
      <c r="R585" s="369">
        <v>1753</v>
      </c>
      <c r="S585" s="385"/>
      <c r="T585" s="385"/>
      <c r="U585" s="385"/>
      <c r="V585" s="376" t="str">
        <f>شيت!B589</f>
        <v/>
      </c>
      <c r="W585" s="377" t="str">
        <f>شيت!C589</f>
        <v/>
      </c>
      <c r="X585" s="373"/>
      <c r="Y585" s="373"/>
    </row>
    <row r="586" spans="1:25" ht="18">
      <c r="A586" s="159"/>
      <c r="B586" s="158"/>
      <c r="C586" s="158"/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60"/>
      <c r="R586" s="369">
        <v>1756</v>
      </c>
      <c r="S586" s="385"/>
      <c r="T586" s="385"/>
      <c r="U586" s="385"/>
      <c r="V586" s="376" t="str">
        <f>شيت!B590</f>
        <v/>
      </c>
      <c r="W586" s="377" t="str">
        <f>شيت!C590</f>
        <v/>
      </c>
      <c r="X586" s="373"/>
      <c r="Y586" s="373"/>
    </row>
    <row r="587" spans="1:25" ht="18">
      <c r="A587" s="159"/>
      <c r="B587" s="158"/>
      <c r="C587" s="158"/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60"/>
      <c r="R587" s="369">
        <v>1759</v>
      </c>
      <c r="S587" s="385"/>
      <c r="T587" s="385"/>
      <c r="U587" s="385"/>
      <c r="V587" s="376" t="str">
        <f>شيت!B591</f>
        <v/>
      </c>
      <c r="W587" s="377" t="str">
        <f>شيت!C591</f>
        <v/>
      </c>
      <c r="X587" s="373"/>
      <c r="Y587" s="373"/>
    </row>
    <row r="588" spans="1:25" ht="18">
      <c r="A588" s="159"/>
      <c r="B588" s="158"/>
      <c r="C588" s="158"/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60"/>
      <c r="R588" s="369">
        <v>1762</v>
      </c>
      <c r="S588" s="385"/>
      <c r="T588" s="385"/>
      <c r="U588" s="385"/>
      <c r="V588" s="376" t="str">
        <f>شيت!B592</f>
        <v/>
      </c>
      <c r="W588" s="377" t="str">
        <f>شيت!C592</f>
        <v/>
      </c>
      <c r="X588" s="373"/>
      <c r="Y588" s="373"/>
    </row>
    <row r="589" spans="1:25" ht="18">
      <c r="A589" s="159"/>
      <c r="B589" s="158"/>
      <c r="C589" s="158"/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60"/>
      <c r="R589" s="369">
        <v>1765</v>
      </c>
      <c r="S589" s="385"/>
      <c r="T589" s="385"/>
      <c r="U589" s="385"/>
      <c r="V589" s="376" t="str">
        <f>شيت!B593</f>
        <v/>
      </c>
      <c r="W589" s="377" t="str">
        <f>شيت!C593</f>
        <v/>
      </c>
      <c r="X589" s="373"/>
      <c r="Y589" s="373"/>
    </row>
    <row r="590" spans="1:25" ht="18">
      <c r="A590" s="159"/>
      <c r="B590" s="158"/>
      <c r="C590" s="158"/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60"/>
      <c r="R590" s="369">
        <v>1768</v>
      </c>
      <c r="S590" s="385"/>
      <c r="T590" s="385"/>
      <c r="U590" s="385"/>
      <c r="V590" s="376" t="str">
        <f>شيت!B594</f>
        <v/>
      </c>
      <c r="W590" s="377" t="str">
        <f>شيت!C594</f>
        <v/>
      </c>
      <c r="X590" s="373"/>
      <c r="Y590" s="373"/>
    </row>
    <row r="591" spans="1:25" ht="18">
      <c r="A591" s="159"/>
      <c r="B591" s="158"/>
      <c r="C591" s="158"/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60"/>
      <c r="R591" s="369">
        <v>1771</v>
      </c>
      <c r="S591" s="385"/>
      <c r="T591" s="385"/>
      <c r="U591" s="385"/>
      <c r="V591" s="376" t="str">
        <f>شيت!B595</f>
        <v/>
      </c>
      <c r="W591" s="377" t="str">
        <f>شيت!C595</f>
        <v/>
      </c>
      <c r="X591" s="373"/>
      <c r="Y591" s="373"/>
    </row>
    <row r="592" spans="1:25" ht="18">
      <c r="A592" s="159"/>
      <c r="B592" s="158"/>
      <c r="C592" s="158"/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60"/>
      <c r="R592" s="369">
        <v>1774</v>
      </c>
      <c r="S592" s="385"/>
      <c r="T592" s="385"/>
      <c r="U592" s="385"/>
      <c r="V592" s="376" t="str">
        <f>شيت!B596</f>
        <v/>
      </c>
      <c r="W592" s="377" t="str">
        <f>شيت!C596</f>
        <v/>
      </c>
      <c r="X592" s="373"/>
      <c r="Y592" s="373"/>
    </row>
    <row r="593" spans="1:25" ht="18">
      <c r="A593" s="159"/>
      <c r="B593" s="158"/>
      <c r="C593" s="158"/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60"/>
      <c r="R593" s="369">
        <v>1777</v>
      </c>
      <c r="S593" s="385"/>
      <c r="T593" s="385"/>
      <c r="U593" s="385"/>
      <c r="V593" s="376" t="str">
        <f>شيت!B597</f>
        <v/>
      </c>
      <c r="W593" s="377" t="str">
        <f>شيت!C597</f>
        <v/>
      </c>
      <c r="X593" s="373"/>
      <c r="Y593" s="373"/>
    </row>
    <row r="594" spans="1:25" ht="18">
      <c r="A594" s="159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60"/>
      <c r="R594" s="369">
        <v>1780</v>
      </c>
      <c r="S594" s="385"/>
      <c r="T594" s="385"/>
      <c r="U594" s="385"/>
      <c r="V594" s="376" t="str">
        <f>شيت!B598</f>
        <v/>
      </c>
      <c r="W594" s="377" t="str">
        <f>شيت!C598</f>
        <v/>
      </c>
      <c r="X594" s="373"/>
      <c r="Y594" s="373"/>
    </row>
    <row r="595" spans="1:25" ht="18">
      <c r="A595" s="159"/>
      <c r="B595" s="158"/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60"/>
      <c r="R595" s="369">
        <v>1783</v>
      </c>
      <c r="S595" s="385"/>
      <c r="T595" s="385"/>
      <c r="U595" s="385"/>
      <c r="V595" s="376" t="str">
        <f>شيت!B599</f>
        <v/>
      </c>
      <c r="W595" s="377" t="str">
        <f>شيت!C599</f>
        <v/>
      </c>
      <c r="X595" s="373"/>
      <c r="Y595" s="373"/>
    </row>
    <row r="596" spans="1:25" ht="18">
      <c r="A596" s="159"/>
      <c r="B596" s="158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60"/>
      <c r="R596" s="369">
        <v>1786</v>
      </c>
      <c r="S596" s="385"/>
      <c r="T596" s="385"/>
      <c r="U596" s="385"/>
      <c r="V596" s="376" t="str">
        <f>شيت!B600</f>
        <v/>
      </c>
      <c r="W596" s="377" t="str">
        <f>شيت!C600</f>
        <v/>
      </c>
      <c r="X596" s="373"/>
      <c r="Y596" s="373"/>
    </row>
    <row r="597" spans="1:25" ht="18">
      <c r="A597" s="159"/>
      <c r="B597" s="158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60"/>
      <c r="R597" s="369">
        <v>1789</v>
      </c>
      <c r="S597" s="385"/>
      <c r="T597" s="385"/>
      <c r="U597" s="385"/>
      <c r="V597" s="376" t="str">
        <f>شيت!B601</f>
        <v/>
      </c>
      <c r="W597" s="377" t="str">
        <f>شيت!C601</f>
        <v/>
      </c>
      <c r="X597" s="373"/>
      <c r="Y597" s="373"/>
    </row>
    <row r="598" spans="1:25" ht="18">
      <c r="A598" s="159"/>
      <c r="B598" s="158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60"/>
      <c r="R598" s="369">
        <v>1792</v>
      </c>
      <c r="S598" s="385"/>
      <c r="T598" s="385"/>
      <c r="U598" s="385"/>
      <c r="V598" s="376" t="str">
        <f>شيت!B602</f>
        <v/>
      </c>
      <c r="W598" s="377" t="str">
        <f>شيت!C602</f>
        <v/>
      </c>
      <c r="X598" s="373"/>
      <c r="Y598" s="373"/>
    </row>
    <row r="599" spans="1:25" ht="18">
      <c r="A599" s="159"/>
      <c r="B599" s="158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60"/>
      <c r="R599" s="369">
        <v>1795</v>
      </c>
      <c r="S599" s="385"/>
      <c r="T599" s="385"/>
      <c r="U599" s="385"/>
      <c r="V599" s="376" t="str">
        <f>شيت!B603</f>
        <v/>
      </c>
      <c r="W599" s="377" t="str">
        <f>شيت!C603</f>
        <v/>
      </c>
      <c r="X599" s="373"/>
      <c r="Y599" s="373"/>
    </row>
    <row r="600" spans="1:25" ht="18">
      <c r="A600" s="159"/>
      <c r="B600" s="158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60"/>
      <c r="R600" s="369">
        <v>1798</v>
      </c>
      <c r="S600" s="385"/>
      <c r="T600" s="385"/>
      <c r="U600" s="385"/>
      <c r="V600" s="376" t="str">
        <f>شيت!B604</f>
        <v/>
      </c>
      <c r="W600" s="377" t="str">
        <f>شيت!C604</f>
        <v/>
      </c>
      <c r="X600" s="373"/>
      <c r="Y600" s="373"/>
    </row>
    <row r="601" spans="1:25" ht="18">
      <c r="A601" s="159"/>
      <c r="B601" s="158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60"/>
      <c r="R601" s="369">
        <v>1801</v>
      </c>
      <c r="S601" s="385"/>
      <c r="T601" s="385"/>
      <c r="U601" s="385"/>
      <c r="V601" s="376" t="str">
        <f>شيت!B605</f>
        <v/>
      </c>
      <c r="W601" s="377" t="str">
        <f>شيت!C605</f>
        <v/>
      </c>
      <c r="X601" s="373"/>
      <c r="Y601" s="373"/>
    </row>
    <row r="602" spans="1:25" ht="18">
      <c r="A602" s="159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60"/>
      <c r="R602" s="369">
        <v>1804</v>
      </c>
      <c r="S602" s="385"/>
      <c r="T602" s="385"/>
      <c r="U602" s="385"/>
      <c r="V602" s="376" t="str">
        <f>شيت!B606</f>
        <v/>
      </c>
      <c r="W602" s="377" t="str">
        <f>شيت!C606</f>
        <v/>
      </c>
      <c r="X602" s="373"/>
      <c r="Y602" s="373"/>
    </row>
    <row r="603" spans="1:25" ht="18">
      <c r="A603" s="159"/>
      <c r="B603" s="158"/>
      <c r="C603" s="158"/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58"/>
      <c r="Q603" s="160"/>
      <c r="R603" s="369">
        <v>1807</v>
      </c>
      <c r="S603" s="385"/>
      <c r="T603" s="385"/>
      <c r="U603" s="385"/>
      <c r="V603" s="376" t="str">
        <f>شيت!B607</f>
        <v/>
      </c>
      <c r="W603" s="377" t="str">
        <f>شيت!C607</f>
        <v/>
      </c>
      <c r="X603" s="373"/>
      <c r="Y603" s="373"/>
    </row>
    <row r="604" spans="1:25" ht="18">
      <c r="A604" s="159"/>
      <c r="B604" s="158"/>
      <c r="C604" s="158"/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8"/>
      <c r="Q604" s="160"/>
      <c r="R604" s="369">
        <v>1810</v>
      </c>
      <c r="S604" s="385"/>
      <c r="T604" s="385"/>
      <c r="U604" s="385"/>
      <c r="V604" s="376" t="str">
        <f>شيت!B608</f>
        <v/>
      </c>
      <c r="W604" s="377" t="str">
        <f>شيت!C608</f>
        <v/>
      </c>
      <c r="X604" s="373"/>
      <c r="Y604" s="373"/>
    </row>
    <row r="605" spans="1:25" ht="18">
      <c r="A605" s="159"/>
      <c r="B605" s="158"/>
      <c r="C605" s="158"/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58"/>
      <c r="Q605" s="159"/>
      <c r="R605" s="369">
        <v>1813</v>
      </c>
      <c r="S605" s="385"/>
      <c r="T605" s="385"/>
      <c r="U605" s="385"/>
      <c r="V605" s="376" t="str">
        <f>شيت!B609</f>
        <v/>
      </c>
      <c r="W605" s="377" t="str">
        <f>شيت!C609</f>
        <v/>
      </c>
      <c r="X605" s="373"/>
      <c r="Y605" s="373"/>
    </row>
    <row r="606" spans="1:25" ht="18">
      <c r="A606" s="159"/>
      <c r="B606" s="158"/>
      <c r="C606" s="158"/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58"/>
      <c r="Q606" s="159"/>
      <c r="R606" s="369">
        <v>1816</v>
      </c>
      <c r="S606" s="385"/>
      <c r="T606" s="385"/>
      <c r="U606" s="385"/>
      <c r="V606" s="376" t="str">
        <f>شيت!B610</f>
        <v/>
      </c>
      <c r="W606" s="377" t="str">
        <f>شيت!C610</f>
        <v/>
      </c>
      <c r="X606" s="373"/>
      <c r="Y606" s="373"/>
    </row>
    <row r="607" spans="1:25" ht="18">
      <c r="A607" s="159"/>
      <c r="B607" s="158"/>
      <c r="C607" s="158"/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158"/>
      <c r="Q607" s="159"/>
      <c r="R607" s="369">
        <v>1819</v>
      </c>
      <c r="S607" s="385"/>
      <c r="T607" s="385"/>
      <c r="U607" s="385"/>
      <c r="V607" s="386"/>
      <c r="W607" s="387"/>
      <c r="X607" s="373"/>
      <c r="Y607" s="373"/>
    </row>
    <row r="608" spans="1:25" ht="18">
      <c r="A608" s="159"/>
      <c r="B608" s="158"/>
      <c r="C608" s="158"/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158"/>
      <c r="Q608" s="159"/>
      <c r="R608" s="369">
        <v>1822</v>
      </c>
      <c r="S608" s="385"/>
      <c r="T608" s="385"/>
      <c r="U608" s="385"/>
      <c r="V608" s="386"/>
      <c r="W608" s="387"/>
      <c r="X608" s="373"/>
      <c r="Y608" s="373"/>
    </row>
    <row r="609" spans="1:25" ht="18">
      <c r="A609" s="159"/>
      <c r="B609" s="158"/>
      <c r="C609" s="158"/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58"/>
      <c r="Q609" s="159"/>
      <c r="R609" s="388">
        <v>711</v>
      </c>
      <c r="S609" s="385"/>
      <c r="T609" s="385"/>
      <c r="U609" s="385"/>
      <c r="V609" s="386"/>
      <c r="W609" s="387"/>
      <c r="X609" s="373"/>
      <c r="Y609" s="373"/>
    </row>
    <row r="610" spans="1:25" ht="18">
      <c r="A610" s="159"/>
      <c r="B610" s="158"/>
      <c r="C610" s="158"/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8"/>
      <c r="Q610" s="159"/>
      <c r="R610" s="388">
        <v>712</v>
      </c>
      <c r="S610" s="385"/>
      <c r="T610" s="385"/>
      <c r="U610" s="385"/>
      <c r="V610" s="386"/>
      <c r="W610" s="387"/>
      <c r="X610" s="373"/>
      <c r="Y610" s="373"/>
    </row>
    <row r="611" spans="1:25" ht="18">
      <c r="A611" s="159"/>
      <c r="B611" s="158"/>
      <c r="C611" s="158"/>
      <c r="D611" s="158"/>
      <c r="E611" s="158"/>
      <c r="F611" s="158"/>
      <c r="G611" s="158"/>
      <c r="H611" s="158"/>
      <c r="I611" s="158"/>
      <c r="J611" s="158"/>
      <c r="K611" s="158"/>
      <c r="L611" s="158"/>
      <c r="M611" s="158"/>
      <c r="N611" s="158"/>
      <c r="O611" s="158"/>
      <c r="P611" s="158"/>
      <c r="Q611" s="159"/>
      <c r="R611" s="388"/>
      <c r="S611" s="385"/>
      <c r="T611" s="385"/>
      <c r="U611" s="385"/>
      <c r="V611" s="386"/>
      <c r="W611" s="387"/>
      <c r="X611" s="373"/>
      <c r="Y611" s="373"/>
    </row>
    <row r="612" spans="1:25" ht="18">
      <c r="A612" s="159"/>
      <c r="B612" s="158"/>
      <c r="C612" s="158"/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158"/>
      <c r="Q612" s="159"/>
      <c r="R612" s="388"/>
      <c r="S612" s="385"/>
      <c r="T612" s="385"/>
      <c r="U612" s="385"/>
      <c r="V612" s="386"/>
      <c r="W612" s="387"/>
      <c r="X612" s="373"/>
      <c r="Y612" s="373"/>
    </row>
    <row r="613" spans="1:25" ht="18">
      <c r="A613" s="159"/>
      <c r="B613" s="158"/>
      <c r="C613" s="158"/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8"/>
      <c r="O613" s="158"/>
      <c r="P613" s="158"/>
      <c r="Q613" s="159"/>
      <c r="R613" s="388"/>
      <c r="S613" s="385"/>
      <c r="T613" s="385"/>
      <c r="U613" s="385"/>
      <c r="V613" s="386"/>
      <c r="W613" s="387"/>
      <c r="X613" s="373"/>
      <c r="Y613" s="373"/>
    </row>
    <row r="614" spans="1:25" ht="18">
      <c r="A614" s="159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9"/>
      <c r="R614" s="388"/>
      <c r="S614" s="385"/>
      <c r="T614" s="385"/>
      <c r="U614" s="385"/>
      <c r="V614" s="386"/>
      <c r="W614" s="387"/>
      <c r="X614" s="373"/>
      <c r="Y614" s="373"/>
    </row>
    <row r="615" spans="1:25" ht="18">
      <c r="A615" s="159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9"/>
      <c r="R615" s="388"/>
      <c r="S615" s="385"/>
      <c r="T615" s="385"/>
      <c r="U615" s="385"/>
      <c r="V615" s="386"/>
      <c r="W615" s="387"/>
      <c r="X615" s="373"/>
      <c r="Y615" s="373"/>
    </row>
    <row r="616" spans="1:25" ht="18">
      <c r="A616" s="159"/>
      <c r="B616" s="158"/>
      <c r="C616" s="158"/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58"/>
      <c r="Q616" s="159"/>
      <c r="R616" s="388"/>
      <c r="S616" s="385"/>
      <c r="T616" s="385"/>
      <c r="U616" s="385"/>
      <c r="V616" s="386"/>
      <c r="W616" s="387"/>
      <c r="X616" s="373"/>
      <c r="Y616" s="373"/>
    </row>
    <row r="617" spans="1:25" ht="18">
      <c r="A617" s="159"/>
      <c r="B617" s="158"/>
      <c r="C617" s="158"/>
      <c r="D617" s="158"/>
      <c r="E617" s="158"/>
      <c r="F617" s="158"/>
      <c r="G617" s="158"/>
      <c r="H617" s="158"/>
      <c r="I617" s="158"/>
      <c r="J617" s="158"/>
      <c r="K617" s="158"/>
      <c r="L617" s="158"/>
      <c r="M617" s="158"/>
      <c r="N617" s="158"/>
      <c r="O617" s="158"/>
      <c r="P617" s="158"/>
      <c r="Q617" s="159"/>
      <c r="R617" s="388"/>
      <c r="S617" s="385"/>
      <c r="T617" s="385"/>
      <c r="U617" s="385"/>
      <c r="V617" s="386"/>
      <c r="W617" s="387"/>
      <c r="X617" s="373"/>
      <c r="Y617" s="373"/>
    </row>
    <row r="618" spans="1:25" ht="18">
      <c r="A618" s="159"/>
      <c r="B618" s="158"/>
      <c r="C618" s="158"/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158"/>
      <c r="Q618" s="159"/>
      <c r="R618" s="388"/>
      <c r="S618" s="385"/>
      <c r="T618" s="385"/>
      <c r="U618" s="385"/>
      <c r="V618" s="386"/>
      <c r="W618" s="387"/>
      <c r="X618" s="373"/>
      <c r="Y618" s="373"/>
    </row>
    <row r="619" spans="1:25" ht="18">
      <c r="A619" s="159"/>
      <c r="B619" s="158"/>
      <c r="C619" s="158"/>
      <c r="D619" s="158"/>
      <c r="E619" s="158"/>
      <c r="F619" s="158"/>
      <c r="G619" s="158"/>
      <c r="H619" s="158"/>
      <c r="I619" s="158"/>
      <c r="J619" s="158"/>
      <c r="K619" s="158"/>
      <c r="L619" s="158"/>
      <c r="M619" s="158"/>
      <c r="N619" s="158"/>
      <c r="O619" s="158"/>
      <c r="P619" s="158"/>
      <c r="Q619" s="159"/>
      <c r="R619" s="388"/>
      <c r="S619" s="385"/>
      <c r="T619" s="385"/>
      <c r="U619" s="385"/>
      <c r="V619" s="386"/>
      <c r="W619" s="387"/>
      <c r="X619" s="373"/>
      <c r="Y619" s="373"/>
    </row>
    <row r="620" spans="1:25" ht="18">
      <c r="A620" s="159"/>
      <c r="B620" s="158"/>
      <c r="C620" s="158"/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58"/>
      <c r="Q620" s="159"/>
      <c r="R620" s="388"/>
      <c r="S620" s="385"/>
      <c r="T620" s="385"/>
      <c r="U620" s="385"/>
      <c r="V620" s="386"/>
      <c r="W620" s="387"/>
      <c r="X620" s="373"/>
      <c r="Y620" s="373"/>
    </row>
    <row r="621" spans="1:25" ht="18">
      <c r="A621" s="159"/>
      <c r="B621" s="158"/>
      <c r="C621" s="158"/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158"/>
      <c r="Q621" s="159"/>
      <c r="R621" s="388"/>
      <c r="S621" s="385"/>
      <c r="T621" s="385"/>
      <c r="U621" s="385"/>
      <c r="V621" s="386"/>
      <c r="W621" s="387"/>
      <c r="X621" s="373"/>
      <c r="Y621" s="373"/>
    </row>
    <row r="622" spans="1:25" ht="18">
      <c r="A622" s="159"/>
      <c r="B622" s="158"/>
      <c r="C622" s="158"/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158"/>
      <c r="Q622" s="159"/>
      <c r="R622" s="388"/>
      <c r="S622" s="385"/>
      <c r="T622" s="385"/>
      <c r="U622" s="385"/>
      <c r="V622" s="386"/>
      <c r="W622" s="387"/>
      <c r="X622" s="373"/>
      <c r="Y622" s="373"/>
    </row>
    <row r="623" spans="1:25" ht="18">
      <c r="A623" s="159"/>
      <c r="B623" s="158"/>
      <c r="C623" s="158"/>
      <c r="D623" s="158"/>
      <c r="E623" s="158"/>
      <c r="F623" s="158"/>
      <c r="G623" s="158"/>
      <c r="H623" s="158"/>
      <c r="I623" s="158"/>
      <c r="J623" s="158"/>
      <c r="K623" s="158"/>
      <c r="L623" s="158"/>
      <c r="M623" s="158"/>
      <c r="N623" s="158"/>
      <c r="O623" s="158"/>
      <c r="P623" s="158"/>
      <c r="Q623" s="159"/>
      <c r="R623" s="388"/>
      <c r="S623" s="385"/>
      <c r="T623" s="385"/>
      <c r="U623" s="385"/>
      <c r="V623" s="386"/>
      <c r="W623" s="387"/>
      <c r="X623" s="373"/>
      <c r="Y623" s="373"/>
    </row>
    <row r="624" spans="1:25" ht="18">
      <c r="A624" s="159"/>
      <c r="B624" s="158"/>
      <c r="C624" s="158"/>
      <c r="D624" s="158"/>
      <c r="E624" s="158"/>
      <c r="F624" s="158"/>
      <c r="G624" s="158"/>
      <c r="H624" s="158"/>
      <c r="I624" s="158"/>
      <c r="J624" s="158"/>
      <c r="K624" s="158"/>
      <c r="L624" s="158"/>
      <c r="M624" s="158"/>
      <c r="N624" s="158"/>
      <c r="O624" s="158"/>
      <c r="P624" s="158"/>
      <c r="Q624" s="159"/>
      <c r="R624" s="388"/>
      <c r="S624" s="385"/>
      <c r="T624" s="385"/>
      <c r="U624" s="385"/>
      <c r="V624" s="386"/>
      <c r="W624" s="387"/>
      <c r="X624" s="373"/>
      <c r="Y624" s="373"/>
    </row>
    <row r="625" spans="1:25" ht="18">
      <c r="A625" s="159"/>
      <c r="B625" s="158"/>
      <c r="C625" s="158"/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8"/>
      <c r="O625" s="158"/>
      <c r="P625" s="158"/>
      <c r="Q625" s="159"/>
      <c r="R625" s="388"/>
      <c r="S625" s="385"/>
      <c r="T625" s="385"/>
      <c r="U625" s="385"/>
      <c r="V625" s="386"/>
      <c r="W625" s="387"/>
      <c r="X625" s="373"/>
      <c r="Y625" s="373"/>
    </row>
    <row r="626" spans="1:25" ht="18">
      <c r="A626" s="159"/>
      <c r="B626" s="158"/>
      <c r="C626" s="158"/>
      <c r="D626" s="158"/>
      <c r="E626" s="158"/>
      <c r="F626" s="158"/>
      <c r="G626" s="158"/>
      <c r="H626" s="158"/>
      <c r="I626" s="158"/>
      <c r="J626" s="158"/>
      <c r="K626" s="158"/>
      <c r="L626" s="158"/>
      <c r="M626" s="158"/>
      <c r="N626" s="158"/>
      <c r="O626" s="158"/>
      <c r="P626" s="158"/>
      <c r="Q626" s="159"/>
      <c r="R626" s="388"/>
      <c r="S626" s="385"/>
      <c r="T626" s="385"/>
      <c r="U626" s="385"/>
      <c r="V626" s="386"/>
      <c r="W626" s="387"/>
      <c r="X626" s="373"/>
      <c r="Y626" s="373"/>
    </row>
    <row r="627" spans="1:25" ht="18">
      <c r="A627" s="159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9"/>
      <c r="R627" s="388"/>
      <c r="S627" s="385"/>
      <c r="T627" s="385"/>
      <c r="U627" s="385"/>
      <c r="V627" s="386"/>
      <c r="W627" s="387"/>
      <c r="X627" s="373"/>
      <c r="Y627" s="373"/>
    </row>
    <row r="628" spans="1:25" ht="18">
      <c r="A628" s="159"/>
      <c r="B628" s="158"/>
      <c r="C628" s="158"/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8"/>
      <c r="O628" s="158"/>
      <c r="P628" s="158"/>
      <c r="Q628" s="159"/>
      <c r="R628" s="388"/>
      <c r="S628" s="385"/>
      <c r="T628" s="385"/>
      <c r="U628" s="385"/>
      <c r="V628" s="386"/>
      <c r="W628" s="387"/>
      <c r="X628" s="373"/>
      <c r="Y628" s="373"/>
    </row>
    <row r="629" spans="1:25" ht="18">
      <c r="A629" s="159"/>
      <c r="B629" s="158"/>
      <c r="C629" s="158"/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58"/>
      <c r="O629" s="158"/>
      <c r="P629" s="158"/>
      <c r="Q629" s="159"/>
      <c r="R629" s="388"/>
      <c r="S629" s="385"/>
      <c r="T629" s="385"/>
      <c r="U629" s="385"/>
      <c r="V629" s="386"/>
      <c r="W629" s="387"/>
      <c r="X629" s="373"/>
      <c r="Y629" s="373"/>
    </row>
    <row r="630" spans="1:25" ht="18">
      <c r="A630" s="159"/>
      <c r="B630" s="158"/>
      <c r="C630" s="158"/>
      <c r="D630" s="158"/>
      <c r="E630" s="158"/>
      <c r="F630" s="158"/>
      <c r="G630" s="158"/>
      <c r="H630" s="158"/>
      <c r="I630" s="158"/>
      <c r="J630" s="158"/>
      <c r="K630" s="158"/>
      <c r="L630" s="158"/>
      <c r="M630" s="158"/>
      <c r="N630" s="158"/>
      <c r="O630" s="158"/>
      <c r="P630" s="158"/>
      <c r="Q630" s="159"/>
      <c r="R630" s="388"/>
      <c r="S630" s="385"/>
      <c r="T630" s="385"/>
      <c r="U630" s="385"/>
      <c r="V630" s="386"/>
      <c r="W630" s="387"/>
      <c r="X630" s="373"/>
      <c r="Y630" s="373"/>
    </row>
    <row r="631" spans="1:25" ht="18">
      <c r="A631" s="159"/>
      <c r="B631" s="158"/>
      <c r="C631" s="158"/>
      <c r="D631" s="158"/>
      <c r="E631" s="158"/>
      <c r="F631" s="158"/>
      <c r="G631" s="158"/>
      <c r="H631" s="158"/>
      <c r="I631" s="158"/>
      <c r="J631" s="158"/>
      <c r="K631" s="158"/>
      <c r="L631" s="158"/>
      <c r="M631" s="158"/>
      <c r="N631" s="158"/>
      <c r="O631" s="158"/>
      <c r="P631" s="158"/>
      <c r="Q631" s="159"/>
      <c r="R631" s="388"/>
      <c r="S631" s="385"/>
      <c r="T631" s="385"/>
      <c r="U631" s="385"/>
      <c r="V631" s="386"/>
      <c r="W631" s="387"/>
      <c r="X631" s="373"/>
      <c r="Y631" s="373"/>
    </row>
    <row r="632" spans="1:25" ht="18">
      <c r="A632" s="159"/>
      <c r="B632" s="158"/>
      <c r="C632" s="158"/>
      <c r="D632" s="158"/>
      <c r="E632" s="158"/>
      <c r="F632" s="158"/>
      <c r="G632" s="158"/>
      <c r="H632" s="158"/>
      <c r="I632" s="158"/>
      <c r="J632" s="158"/>
      <c r="K632" s="158"/>
      <c r="L632" s="158"/>
      <c r="M632" s="158"/>
      <c r="N632" s="158"/>
      <c r="O632" s="158"/>
      <c r="P632" s="158"/>
      <c r="Q632" s="159"/>
      <c r="R632" s="388"/>
      <c r="S632" s="385"/>
      <c r="T632" s="385"/>
      <c r="U632" s="385"/>
      <c r="V632" s="386"/>
      <c r="W632" s="387"/>
      <c r="X632" s="373"/>
      <c r="Y632" s="373"/>
    </row>
    <row r="633" spans="1:25" ht="18">
      <c r="A633" s="159"/>
      <c r="B633" s="158"/>
      <c r="C633" s="158"/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58"/>
      <c r="O633" s="158"/>
      <c r="P633" s="158"/>
      <c r="Q633" s="159"/>
      <c r="R633" s="388"/>
      <c r="S633" s="385"/>
      <c r="T633" s="385"/>
      <c r="U633" s="385"/>
      <c r="V633" s="386"/>
      <c r="W633" s="387"/>
      <c r="X633" s="373"/>
      <c r="Y633" s="373"/>
    </row>
    <row r="634" spans="1:25" ht="18">
      <c r="A634" s="159"/>
      <c r="B634" s="158"/>
      <c r="C634" s="158"/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158"/>
      <c r="Q634" s="159"/>
      <c r="R634" s="388"/>
      <c r="S634" s="385"/>
      <c r="T634" s="385"/>
      <c r="U634" s="385"/>
      <c r="V634" s="386"/>
      <c r="W634" s="387"/>
      <c r="X634" s="373"/>
      <c r="Y634" s="373"/>
    </row>
    <row r="635" spans="1:25" ht="18">
      <c r="A635" s="159"/>
      <c r="B635" s="158"/>
      <c r="C635" s="158"/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58"/>
      <c r="Q635" s="159"/>
      <c r="R635" s="388"/>
      <c r="S635" s="385"/>
      <c r="T635" s="385"/>
      <c r="U635" s="385"/>
      <c r="V635" s="386"/>
      <c r="W635" s="387"/>
      <c r="X635" s="373"/>
      <c r="Y635" s="373"/>
    </row>
    <row r="636" spans="1:25" ht="18">
      <c r="A636" s="159"/>
      <c r="B636" s="158"/>
      <c r="C636" s="158"/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158"/>
      <c r="Q636" s="159"/>
      <c r="R636" s="388"/>
      <c r="S636" s="385"/>
      <c r="T636" s="385"/>
      <c r="U636" s="385"/>
      <c r="V636" s="386"/>
      <c r="W636" s="387"/>
      <c r="X636" s="373"/>
      <c r="Y636" s="373"/>
    </row>
    <row r="637" spans="1:25" ht="18">
      <c r="A637" s="159"/>
      <c r="B637" s="158"/>
      <c r="C637" s="158"/>
      <c r="D637" s="158"/>
      <c r="E637" s="158"/>
      <c r="F637" s="158"/>
      <c r="G637" s="158"/>
      <c r="H637" s="158"/>
      <c r="I637" s="158"/>
      <c r="J637" s="158"/>
      <c r="K637" s="158"/>
      <c r="L637" s="158"/>
      <c r="M637" s="158"/>
      <c r="N637" s="158"/>
      <c r="O637" s="158"/>
      <c r="P637" s="158"/>
      <c r="Q637" s="159"/>
      <c r="R637" s="388"/>
      <c r="S637" s="385"/>
      <c r="T637" s="385"/>
      <c r="U637" s="385"/>
      <c r="V637" s="386"/>
      <c r="W637" s="387"/>
      <c r="X637" s="373"/>
      <c r="Y637" s="373"/>
    </row>
    <row r="638" spans="1:25" ht="18">
      <c r="A638" s="159"/>
      <c r="B638" s="158"/>
      <c r="C638" s="158"/>
      <c r="D638" s="158"/>
      <c r="E638" s="158"/>
      <c r="F638" s="158"/>
      <c r="G638" s="158"/>
      <c r="H638" s="158"/>
      <c r="I638" s="158"/>
      <c r="J638" s="158"/>
      <c r="K638" s="158"/>
      <c r="L638" s="158"/>
      <c r="M638" s="158"/>
      <c r="N638" s="158"/>
      <c r="O638" s="158"/>
      <c r="P638" s="158"/>
      <c r="Q638" s="159"/>
      <c r="R638" s="388"/>
      <c r="S638" s="385"/>
      <c r="T638" s="385"/>
      <c r="U638" s="385"/>
      <c r="V638" s="386"/>
      <c r="W638" s="387"/>
      <c r="X638" s="373"/>
      <c r="Y638" s="373"/>
    </row>
    <row r="639" spans="1:25" ht="18">
      <c r="A639" s="159"/>
      <c r="B639" s="158"/>
      <c r="C639" s="158"/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58"/>
      <c r="O639" s="158"/>
      <c r="P639" s="158"/>
      <c r="Q639" s="159"/>
      <c r="R639" s="388"/>
      <c r="S639" s="385"/>
      <c r="T639" s="385"/>
      <c r="U639" s="385"/>
      <c r="V639" s="386"/>
      <c r="W639" s="387"/>
      <c r="X639" s="373"/>
      <c r="Y639" s="373"/>
    </row>
    <row r="640" spans="1:25" ht="18">
      <c r="A640" s="159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9"/>
      <c r="R640" s="388"/>
      <c r="S640" s="385"/>
      <c r="T640" s="385"/>
      <c r="U640" s="385"/>
      <c r="V640" s="386"/>
      <c r="W640" s="387"/>
      <c r="X640" s="373"/>
      <c r="Y640" s="373"/>
    </row>
    <row r="641" spans="1:25" ht="18">
      <c r="A641" s="159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9"/>
      <c r="R641" s="388"/>
      <c r="S641" s="385"/>
      <c r="T641" s="385"/>
      <c r="U641" s="385"/>
      <c r="V641" s="386"/>
      <c r="W641" s="387"/>
      <c r="X641" s="373"/>
      <c r="Y641" s="373"/>
    </row>
    <row r="642" spans="1:25" ht="18">
      <c r="A642" s="159"/>
      <c r="B642" s="158"/>
      <c r="C642" s="158"/>
      <c r="D642" s="158"/>
      <c r="E642" s="158"/>
      <c r="F642" s="158"/>
      <c r="G642" s="158"/>
      <c r="H642" s="158"/>
      <c r="I642" s="158"/>
      <c r="J642" s="158"/>
      <c r="K642" s="158"/>
      <c r="L642" s="158"/>
      <c r="M642" s="158"/>
      <c r="N642" s="158"/>
      <c r="O642" s="158"/>
      <c r="P642" s="158"/>
      <c r="Q642" s="159"/>
      <c r="R642" s="388"/>
      <c r="S642" s="385"/>
      <c r="T642" s="385"/>
      <c r="U642" s="385"/>
      <c r="V642" s="386"/>
      <c r="W642" s="387"/>
      <c r="X642" s="373"/>
      <c r="Y642" s="373"/>
    </row>
    <row r="643" spans="1:25" ht="18">
      <c r="A643" s="159"/>
      <c r="B643" s="158"/>
      <c r="C643" s="158"/>
      <c r="D643" s="158"/>
      <c r="E643" s="158"/>
      <c r="F643" s="158"/>
      <c r="G643" s="158"/>
      <c r="H643" s="158"/>
      <c r="I643" s="158"/>
      <c r="J643" s="158"/>
      <c r="K643" s="158"/>
      <c r="L643" s="158"/>
      <c r="M643" s="158"/>
      <c r="N643" s="158"/>
      <c r="O643" s="158"/>
      <c r="P643" s="158"/>
      <c r="Q643" s="159"/>
      <c r="R643" s="388"/>
      <c r="S643" s="385"/>
      <c r="T643" s="385"/>
      <c r="U643" s="385"/>
      <c r="V643" s="386"/>
      <c r="W643" s="387"/>
      <c r="X643" s="373"/>
      <c r="Y643" s="373"/>
    </row>
    <row r="644" spans="1:25" ht="18">
      <c r="A644" s="159"/>
      <c r="B644" s="158"/>
      <c r="C644" s="158"/>
      <c r="D644" s="158"/>
      <c r="E644" s="158"/>
      <c r="F644" s="158"/>
      <c r="G644" s="158"/>
      <c r="H644" s="158"/>
      <c r="I644" s="158"/>
      <c r="J644" s="158"/>
      <c r="K644" s="158"/>
      <c r="L644" s="158"/>
      <c r="M644" s="158"/>
      <c r="N644" s="158"/>
      <c r="O644" s="158"/>
      <c r="P644" s="158"/>
      <c r="Q644" s="159"/>
      <c r="R644" s="388"/>
      <c r="S644" s="385"/>
      <c r="T644" s="385"/>
      <c r="U644" s="385"/>
      <c r="V644" s="386"/>
      <c r="W644" s="387"/>
      <c r="X644" s="373"/>
      <c r="Y644" s="373"/>
    </row>
    <row r="645" spans="1:25" ht="18">
      <c r="A645" s="159"/>
      <c r="B645" s="158"/>
      <c r="C645" s="158"/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158"/>
      <c r="Q645" s="159"/>
      <c r="R645" s="388"/>
      <c r="S645" s="385"/>
      <c r="T645" s="385"/>
      <c r="U645" s="385"/>
      <c r="V645" s="386"/>
      <c r="W645" s="387"/>
      <c r="X645" s="373"/>
      <c r="Y645" s="373"/>
    </row>
    <row r="646" spans="1:25" ht="18">
      <c r="A646" s="159"/>
      <c r="B646" s="158"/>
      <c r="C646" s="158"/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8"/>
      <c r="O646" s="158"/>
      <c r="P646" s="158"/>
      <c r="Q646" s="159"/>
      <c r="R646" s="388"/>
      <c r="S646" s="385"/>
      <c r="T646" s="385"/>
      <c r="U646" s="385"/>
      <c r="V646" s="386"/>
      <c r="W646" s="387"/>
      <c r="X646" s="373"/>
      <c r="Y646" s="373"/>
    </row>
    <row r="647" spans="1:25" ht="18">
      <c r="A647" s="159"/>
      <c r="B647" s="158"/>
      <c r="C647" s="158"/>
      <c r="D647" s="158"/>
      <c r="E647" s="158"/>
      <c r="F647" s="158"/>
      <c r="G647" s="158"/>
      <c r="H647" s="158"/>
      <c r="I647" s="158"/>
      <c r="J647" s="158"/>
      <c r="K647" s="158"/>
      <c r="L647" s="158"/>
      <c r="M647" s="158"/>
      <c r="N647" s="158"/>
      <c r="O647" s="158"/>
      <c r="P647" s="158"/>
      <c r="Q647" s="159"/>
      <c r="R647" s="388"/>
      <c r="S647" s="385"/>
      <c r="T647" s="385"/>
      <c r="U647" s="385"/>
      <c r="V647" s="386"/>
      <c r="W647" s="387"/>
      <c r="X647" s="373"/>
      <c r="Y647" s="373"/>
    </row>
    <row r="648" spans="1:25" ht="18">
      <c r="A648" s="159"/>
      <c r="B648" s="158"/>
      <c r="C648" s="158"/>
      <c r="D648" s="158"/>
      <c r="E648" s="158"/>
      <c r="F648" s="158"/>
      <c r="G648" s="158"/>
      <c r="H648" s="158"/>
      <c r="I648" s="158"/>
      <c r="J648" s="158"/>
      <c r="K648" s="158"/>
      <c r="L648" s="158"/>
      <c r="M648" s="158"/>
      <c r="N648" s="158"/>
      <c r="O648" s="158"/>
      <c r="P648" s="158"/>
      <c r="Q648" s="159"/>
      <c r="R648" s="388"/>
      <c r="S648" s="385"/>
      <c r="T648" s="385"/>
      <c r="U648" s="385"/>
      <c r="V648" s="386"/>
      <c r="W648" s="387"/>
      <c r="X648" s="373"/>
      <c r="Y648" s="373"/>
    </row>
    <row r="649" spans="1:25" ht="18">
      <c r="A649" s="159"/>
      <c r="B649" s="158"/>
      <c r="C649" s="158"/>
      <c r="D649" s="158"/>
      <c r="E649" s="158"/>
      <c r="F649" s="158"/>
      <c r="G649" s="158"/>
      <c r="H649" s="158"/>
      <c r="I649" s="158"/>
      <c r="J649" s="158"/>
      <c r="K649" s="158"/>
      <c r="L649" s="158"/>
      <c r="M649" s="158"/>
      <c r="N649" s="158"/>
      <c r="O649" s="158"/>
      <c r="P649" s="158"/>
      <c r="Q649" s="159"/>
      <c r="R649" s="388"/>
      <c r="S649" s="385"/>
      <c r="T649" s="385"/>
      <c r="U649" s="385"/>
      <c r="V649" s="386"/>
      <c r="W649" s="387"/>
      <c r="X649" s="373"/>
      <c r="Y649" s="373"/>
    </row>
    <row r="650" spans="1:25" ht="18">
      <c r="A650" s="159"/>
      <c r="B650" s="158"/>
      <c r="C650" s="158"/>
      <c r="D650" s="158"/>
      <c r="E650" s="158"/>
      <c r="F650" s="158"/>
      <c r="G650" s="158"/>
      <c r="H650" s="158"/>
      <c r="I650" s="158"/>
      <c r="J650" s="158"/>
      <c r="K650" s="158"/>
      <c r="L650" s="158"/>
      <c r="M650" s="158"/>
      <c r="N650" s="158"/>
      <c r="O650" s="158"/>
      <c r="P650" s="158"/>
      <c r="Q650" s="159"/>
      <c r="R650" s="388"/>
      <c r="S650" s="385"/>
      <c r="T650" s="385"/>
      <c r="U650" s="385"/>
      <c r="V650" s="386"/>
      <c r="W650" s="387"/>
      <c r="X650" s="373"/>
      <c r="Y650" s="373"/>
    </row>
    <row r="651" spans="1:25" ht="18">
      <c r="A651" s="159"/>
      <c r="B651" s="158"/>
      <c r="C651" s="158"/>
      <c r="D651" s="158"/>
      <c r="E651" s="158"/>
      <c r="F651" s="158"/>
      <c r="G651" s="158"/>
      <c r="H651" s="158"/>
      <c r="I651" s="158"/>
      <c r="J651" s="158"/>
      <c r="K651" s="158"/>
      <c r="L651" s="158"/>
      <c r="M651" s="158"/>
      <c r="N651" s="158"/>
      <c r="O651" s="158"/>
      <c r="P651" s="158"/>
      <c r="Q651" s="159"/>
      <c r="R651" s="388"/>
      <c r="S651" s="385"/>
      <c r="T651" s="385"/>
      <c r="U651" s="385"/>
      <c r="V651" s="386"/>
      <c r="W651" s="387"/>
      <c r="X651" s="373"/>
      <c r="Y651" s="373"/>
    </row>
    <row r="652" spans="1:25" ht="18">
      <c r="A652" s="159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9"/>
      <c r="R652" s="388"/>
      <c r="S652" s="385"/>
      <c r="T652" s="385"/>
      <c r="U652" s="385"/>
      <c r="V652" s="386"/>
      <c r="W652" s="387"/>
      <c r="X652" s="373"/>
      <c r="Y652" s="373"/>
    </row>
    <row r="653" spans="1:25" ht="18">
      <c r="A653" s="159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9"/>
      <c r="R653" s="388"/>
      <c r="S653" s="385"/>
      <c r="T653" s="385"/>
      <c r="U653" s="385"/>
      <c r="V653" s="386"/>
      <c r="W653" s="387"/>
      <c r="X653" s="373"/>
      <c r="Y653" s="373"/>
    </row>
    <row r="654" spans="1:25" ht="18">
      <c r="A654" s="159"/>
      <c r="B654" s="158"/>
      <c r="C654" s="158"/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58"/>
      <c r="O654" s="158"/>
      <c r="P654" s="158"/>
      <c r="Q654" s="159"/>
      <c r="R654" s="388"/>
      <c r="S654" s="385"/>
      <c r="T654" s="385"/>
      <c r="U654" s="385"/>
      <c r="V654" s="386"/>
      <c r="W654" s="387"/>
      <c r="X654" s="373"/>
      <c r="Y654" s="373"/>
    </row>
    <row r="655" spans="1:25" ht="18">
      <c r="A655" s="159"/>
      <c r="B655" s="158"/>
      <c r="C655" s="158"/>
      <c r="D655" s="158"/>
      <c r="E655" s="158"/>
      <c r="F655" s="158"/>
      <c r="G655" s="158"/>
      <c r="H655" s="158"/>
      <c r="I655" s="158"/>
      <c r="J655" s="158"/>
      <c r="K655" s="158"/>
      <c r="L655" s="158"/>
      <c r="M655" s="158"/>
      <c r="N655" s="158"/>
      <c r="O655" s="158"/>
      <c r="P655" s="158"/>
      <c r="Q655" s="159"/>
      <c r="R655" s="388"/>
      <c r="S655" s="385"/>
      <c r="T655" s="385"/>
      <c r="U655" s="385"/>
      <c r="V655" s="386"/>
      <c r="W655" s="387"/>
      <c r="X655" s="373"/>
      <c r="Y655" s="373"/>
    </row>
    <row r="656" spans="1:25" ht="18">
      <c r="A656" s="159"/>
      <c r="B656" s="158"/>
      <c r="C656" s="158"/>
      <c r="D656" s="158"/>
      <c r="E656" s="158"/>
      <c r="F656" s="158"/>
      <c r="G656" s="158"/>
      <c r="H656" s="158"/>
      <c r="I656" s="158"/>
      <c r="J656" s="158"/>
      <c r="K656" s="158"/>
      <c r="L656" s="158"/>
      <c r="M656" s="158"/>
      <c r="N656" s="158"/>
      <c r="O656" s="158"/>
      <c r="P656" s="158"/>
      <c r="Q656" s="159"/>
      <c r="R656" s="388"/>
      <c r="S656" s="385"/>
      <c r="T656" s="385"/>
      <c r="U656" s="385"/>
      <c r="V656" s="386"/>
      <c r="W656" s="387"/>
      <c r="X656" s="373"/>
      <c r="Y656" s="373"/>
    </row>
    <row r="657" spans="1:25" ht="18">
      <c r="A657" s="159"/>
      <c r="B657" s="158"/>
      <c r="C657" s="158"/>
      <c r="D657" s="158"/>
      <c r="E657" s="158"/>
      <c r="F657" s="158"/>
      <c r="G657" s="158"/>
      <c r="H657" s="158"/>
      <c r="I657" s="158"/>
      <c r="J657" s="158"/>
      <c r="K657" s="158"/>
      <c r="L657" s="158"/>
      <c r="M657" s="158"/>
      <c r="N657" s="158"/>
      <c r="O657" s="158"/>
      <c r="P657" s="158"/>
      <c r="Q657" s="159"/>
      <c r="R657" s="388"/>
      <c r="S657" s="385"/>
      <c r="T657" s="385"/>
      <c r="U657" s="385"/>
      <c r="V657" s="386"/>
      <c r="W657" s="387"/>
      <c r="X657" s="373"/>
      <c r="Y657" s="373"/>
    </row>
    <row r="658" spans="1:25" ht="18">
      <c r="A658" s="159"/>
      <c r="B658" s="158"/>
      <c r="C658" s="158"/>
      <c r="D658" s="158"/>
      <c r="E658" s="158"/>
      <c r="F658" s="158"/>
      <c r="G658" s="158"/>
      <c r="H658" s="158"/>
      <c r="I658" s="158"/>
      <c r="J658" s="158"/>
      <c r="K658" s="158"/>
      <c r="L658" s="158"/>
      <c r="M658" s="158"/>
      <c r="N658" s="158"/>
      <c r="O658" s="158"/>
      <c r="P658" s="158"/>
      <c r="Q658" s="159"/>
      <c r="R658" s="388"/>
      <c r="S658" s="385"/>
      <c r="T658" s="385"/>
      <c r="U658" s="385"/>
      <c r="V658" s="386"/>
      <c r="W658" s="387"/>
      <c r="X658" s="373"/>
      <c r="Y658" s="373"/>
    </row>
    <row r="659" spans="1:25" ht="18">
      <c r="A659" s="159"/>
      <c r="B659" s="158"/>
      <c r="C659" s="158"/>
      <c r="D659" s="158"/>
      <c r="E659" s="158"/>
      <c r="F659" s="158"/>
      <c r="G659" s="158"/>
      <c r="H659" s="158"/>
      <c r="I659" s="158"/>
      <c r="J659" s="158"/>
      <c r="K659" s="158"/>
      <c r="L659" s="158"/>
      <c r="M659" s="158"/>
      <c r="N659" s="158"/>
      <c r="O659" s="158"/>
      <c r="P659" s="158"/>
      <c r="Q659" s="159"/>
      <c r="R659" s="388"/>
      <c r="S659" s="385"/>
      <c r="T659" s="385"/>
      <c r="U659" s="385"/>
      <c r="V659" s="386"/>
      <c r="W659" s="387"/>
      <c r="X659" s="373"/>
      <c r="Y659" s="373"/>
    </row>
    <row r="660" spans="1:25" ht="18">
      <c r="A660" s="159"/>
      <c r="B660" s="158"/>
      <c r="C660" s="158"/>
      <c r="D660" s="158"/>
      <c r="E660" s="158"/>
      <c r="F660" s="158"/>
      <c r="G660" s="158"/>
      <c r="H660" s="158"/>
      <c r="I660" s="158"/>
      <c r="J660" s="158"/>
      <c r="K660" s="158"/>
      <c r="L660" s="158"/>
      <c r="M660" s="158"/>
      <c r="N660" s="158"/>
      <c r="O660" s="158"/>
      <c r="P660" s="158"/>
      <c r="Q660" s="159"/>
      <c r="R660" s="388"/>
      <c r="S660" s="385"/>
      <c r="T660" s="385"/>
      <c r="U660" s="385"/>
      <c r="V660" s="386"/>
      <c r="W660" s="387"/>
      <c r="X660" s="373"/>
      <c r="Y660" s="373"/>
    </row>
    <row r="661" spans="1:25" ht="18">
      <c r="A661" s="159"/>
      <c r="B661" s="158"/>
      <c r="C661" s="158"/>
      <c r="D661" s="158"/>
      <c r="E661" s="158"/>
      <c r="F661" s="158"/>
      <c r="G661" s="158"/>
      <c r="H661" s="158"/>
      <c r="I661" s="158"/>
      <c r="J661" s="158"/>
      <c r="K661" s="158"/>
      <c r="L661" s="158"/>
      <c r="M661" s="158"/>
      <c r="N661" s="158"/>
      <c r="O661" s="158"/>
      <c r="P661" s="158"/>
      <c r="Q661" s="159"/>
      <c r="R661" s="388"/>
      <c r="S661" s="385"/>
      <c r="T661" s="385"/>
      <c r="U661" s="385"/>
      <c r="V661" s="386"/>
      <c r="W661" s="387"/>
      <c r="X661" s="373"/>
      <c r="Y661" s="373"/>
    </row>
    <row r="662" spans="1:25" ht="18">
      <c r="A662" s="159"/>
      <c r="B662" s="158"/>
      <c r="C662" s="158"/>
      <c r="D662" s="158"/>
      <c r="E662" s="158"/>
      <c r="F662" s="158"/>
      <c r="G662" s="158"/>
      <c r="H662" s="158"/>
      <c r="I662" s="158"/>
      <c r="J662" s="158"/>
      <c r="K662" s="158"/>
      <c r="L662" s="158"/>
      <c r="M662" s="158"/>
      <c r="N662" s="158"/>
      <c r="O662" s="158"/>
      <c r="P662" s="158"/>
      <c r="Q662" s="159"/>
      <c r="R662" s="388"/>
      <c r="S662" s="385"/>
      <c r="T662" s="385"/>
      <c r="U662" s="385"/>
      <c r="V662" s="386"/>
      <c r="W662" s="387"/>
      <c r="X662" s="373"/>
      <c r="Y662" s="373"/>
    </row>
    <row r="663" spans="1:25" ht="18">
      <c r="A663" s="159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9"/>
      <c r="R663" s="388"/>
      <c r="S663" s="385"/>
      <c r="T663" s="385"/>
      <c r="U663" s="385"/>
      <c r="V663" s="386"/>
      <c r="W663" s="387"/>
      <c r="X663" s="373"/>
      <c r="Y663" s="373"/>
    </row>
    <row r="664" spans="1:25" ht="18">
      <c r="A664" s="159"/>
      <c r="B664" s="158"/>
      <c r="C664" s="158"/>
      <c r="D664" s="158"/>
      <c r="E664" s="158"/>
      <c r="F664" s="158"/>
      <c r="G664" s="158"/>
      <c r="H664" s="158"/>
      <c r="I664" s="158"/>
      <c r="J664" s="158"/>
      <c r="K664" s="158"/>
      <c r="L664" s="158"/>
      <c r="M664" s="158"/>
      <c r="N664" s="158"/>
      <c r="O664" s="158"/>
      <c r="P664" s="158"/>
      <c r="Q664" s="159"/>
      <c r="R664" s="388"/>
      <c r="S664" s="385"/>
      <c r="T664" s="385"/>
      <c r="U664" s="385"/>
      <c r="V664" s="386"/>
      <c r="W664" s="387"/>
      <c r="X664" s="373"/>
      <c r="Y664" s="373"/>
    </row>
    <row r="665" spans="1:25" ht="18">
      <c r="A665" s="159"/>
      <c r="B665" s="158"/>
      <c r="C665" s="158"/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58"/>
      <c r="O665" s="158"/>
      <c r="P665" s="158"/>
      <c r="Q665" s="159"/>
      <c r="R665" s="388"/>
      <c r="S665" s="385"/>
      <c r="T665" s="385"/>
      <c r="U665" s="385"/>
      <c r="V665" s="386"/>
      <c r="W665" s="387"/>
      <c r="X665" s="373"/>
      <c r="Y665" s="373"/>
    </row>
    <row r="666" spans="1:25" ht="18">
      <c r="A666" s="159"/>
      <c r="B666" s="158"/>
      <c r="C666" s="158"/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58"/>
      <c r="O666" s="158"/>
      <c r="P666" s="158"/>
      <c r="Q666" s="159"/>
      <c r="R666" s="388"/>
      <c r="S666" s="385"/>
      <c r="T666" s="385"/>
      <c r="U666" s="385"/>
      <c r="V666" s="386"/>
      <c r="W666" s="387"/>
      <c r="X666" s="373"/>
      <c r="Y666" s="373"/>
    </row>
    <row r="667" spans="1:25" ht="18">
      <c r="A667" s="159"/>
      <c r="B667" s="158"/>
      <c r="C667" s="158"/>
      <c r="D667" s="158"/>
      <c r="E667" s="158"/>
      <c r="F667" s="158"/>
      <c r="G667" s="158"/>
      <c r="H667" s="158"/>
      <c r="I667" s="158"/>
      <c r="J667" s="158"/>
      <c r="K667" s="158"/>
      <c r="L667" s="158"/>
      <c r="M667" s="158"/>
      <c r="N667" s="158"/>
      <c r="O667" s="158"/>
      <c r="P667" s="158"/>
      <c r="Q667" s="159"/>
      <c r="R667" s="388"/>
      <c r="S667" s="385"/>
      <c r="T667" s="385"/>
      <c r="U667" s="385"/>
      <c r="V667" s="386"/>
      <c r="W667" s="387"/>
      <c r="X667" s="373"/>
      <c r="Y667" s="373"/>
    </row>
    <row r="668" spans="1:25" ht="18">
      <c r="A668" s="159"/>
      <c r="B668" s="158"/>
      <c r="C668" s="158"/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158"/>
      <c r="Q668" s="159"/>
      <c r="R668" s="388"/>
      <c r="S668" s="385"/>
      <c r="T668" s="385"/>
      <c r="U668" s="385"/>
      <c r="V668" s="386"/>
      <c r="W668" s="387"/>
      <c r="X668" s="373"/>
      <c r="Y668" s="373"/>
    </row>
    <row r="669" spans="1:25" ht="18">
      <c r="A669" s="159"/>
      <c r="B669" s="158"/>
      <c r="C669" s="158"/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58"/>
      <c r="Q669" s="159"/>
      <c r="R669" s="388"/>
      <c r="S669" s="385"/>
      <c r="T669" s="385"/>
      <c r="U669" s="385"/>
      <c r="V669" s="386"/>
      <c r="W669" s="387"/>
      <c r="X669" s="373"/>
      <c r="Y669" s="373"/>
    </row>
    <row r="670" spans="1:25" ht="18">
      <c r="A670" s="159"/>
      <c r="B670" s="158"/>
      <c r="C670" s="158"/>
      <c r="D670" s="158"/>
      <c r="E670" s="158"/>
      <c r="F670" s="158"/>
      <c r="G670" s="158"/>
      <c r="H670" s="158"/>
      <c r="I670" s="158"/>
      <c r="J670" s="158"/>
      <c r="K670" s="158"/>
      <c r="L670" s="158"/>
      <c r="M670" s="158"/>
      <c r="N670" s="158"/>
      <c r="O670" s="158"/>
      <c r="P670" s="158"/>
      <c r="Q670" s="159"/>
      <c r="R670" s="388"/>
      <c r="S670" s="385"/>
      <c r="T670" s="385"/>
      <c r="U670" s="385"/>
      <c r="V670" s="386"/>
      <c r="W670" s="387"/>
      <c r="X670" s="373"/>
      <c r="Y670" s="373"/>
    </row>
    <row r="671" spans="1:25" ht="18">
      <c r="A671" s="159"/>
      <c r="B671" s="158"/>
      <c r="C671" s="158"/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8"/>
      <c r="Q671" s="159"/>
      <c r="R671" s="388"/>
      <c r="S671" s="385"/>
      <c r="T671" s="385"/>
      <c r="U671" s="385"/>
      <c r="V671" s="386"/>
      <c r="W671" s="387"/>
      <c r="X671" s="373"/>
      <c r="Y671" s="373"/>
    </row>
    <row r="672" spans="1:25" ht="18">
      <c r="A672" s="159"/>
      <c r="B672" s="158"/>
      <c r="C672" s="158"/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8"/>
      <c r="Q672" s="159"/>
      <c r="R672" s="388"/>
      <c r="S672" s="385"/>
      <c r="T672" s="385"/>
      <c r="U672" s="385"/>
      <c r="V672" s="386"/>
      <c r="W672" s="387"/>
      <c r="X672" s="373"/>
      <c r="Y672" s="373"/>
    </row>
    <row r="673" spans="1:25" ht="18">
      <c r="A673" s="159"/>
      <c r="B673" s="158"/>
      <c r="C673" s="158"/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58"/>
      <c r="O673" s="158"/>
      <c r="P673" s="158"/>
      <c r="Q673" s="159"/>
      <c r="R673" s="388"/>
      <c r="S673" s="385"/>
      <c r="T673" s="385"/>
      <c r="U673" s="385"/>
      <c r="V673" s="386"/>
      <c r="W673" s="387"/>
      <c r="X673" s="373"/>
      <c r="Y673" s="373"/>
    </row>
    <row r="674" spans="1:25" ht="18">
      <c r="A674" s="159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9"/>
      <c r="R674" s="388"/>
      <c r="S674" s="385"/>
      <c r="T674" s="385"/>
      <c r="U674" s="385"/>
      <c r="V674" s="386"/>
      <c r="W674" s="387"/>
      <c r="X674" s="373"/>
      <c r="Y674" s="373"/>
    </row>
    <row r="675" spans="1:25" ht="18">
      <c r="A675" s="159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9"/>
      <c r="R675" s="388"/>
      <c r="S675" s="385"/>
      <c r="T675" s="385"/>
      <c r="U675" s="385"/>
      <c r="V675" s="386"/>
      <c r="W675" s="387"/>
      <c r="X675" s="373"/>
      <c r="Y675" s="373"/>
    </row>
    <row r="676" spans="1:25" ht="18">
      <c r="A676" s="159"/>
      <c r="B676" s="158"/>
      <c r="C676" s="158"/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58"/>
      <c r="O676" s="158"/>
      <c r="P676" s="158"/>
      <c r="Q676" s="159"/>
      <c r="R676" s="388"/>
      <c r="S676" s="385"/>
      <c r="T676" s="385"/>
      <c r="U676" s="385"/>
      <c r="V676" s="386"/>
      <c r="W676" s="387"/>
      <c r="X676" s="373"/>
      <c r="Y676" s="373"/>
    </row>
    <row r="677" spans="1:25" ht="18">
      <c r="A677" s="159"/>
      <c r="B677" s="158"/>
      <c r="C677" s="158"/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158"/>
      <c r="Q677" s="159"/>
      <c r="R677" s="388"/>
      <c r="S677" s="385"/>
      <c r="T677" s="385"/>
      <c r="U677" s="385"/>
      <c r="V677" s="386"/>
      <c r="W677" s="387"/>
      <c r="X677" s="373"/>
      <c r="Y677" s="373"/>
    </row>
    <row r="678" spans="1:25" ht="18">
      <c r="A678" s="159"/>
      <c r="B678" s="158"/>
      <c r="C678" s="158"/>
      <c r="D678" s="158"/>
      <c r="E678" s="158"/>
      <c r="F678" s="158"/>
      <c r="G678" s="158"/>
      <c r="H678" s="158"/>
      <c r="I678" s="158"/>
      <c r="J678" s="158"/>
      <c r="K678" s="158"/>
      <c r="L678" s="158"/>
      <c r="M678" s="158"/>
      <c r="N678" s="158"/>
      <c r="O678" s="158"/>
      <c r="P678" s="158"/>
      <c r="Q678" s="159"/>
      <c r="R678" s="388"/>
      <c r="S678" s="385"/>
      <c r="T678" s="385"/>
      <c r="U678" s="385"/>
      <c r="V678" s="386"/>
      <c r="W678" s="387"/>
      <c r="X678" s="373"/>
      <c r="Y678" s="373"/>
    </row>
    <row r="679" spans="1:25" ht="18">
      <c r="A679" s="159"/>
      <c r="B679" s="158"/>
      <c r="C679" s="158"/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8"/>
      <c r="Q679" s="159"/>
      <c r="R679" s="388"/>
      <c r="S679" s="385"/>
      <c r="T679" s="385"/>
      <c r="U679" s="385"/>
      <c r="V679" s="386"/>
      <c r="W679" s="387"/>
      <c r="X679" s="373"/>
      <c r="Y679" s="373"/>
    </row>
    <row r="680" spans="1:25" ht="18">
      <c r="A680" s="159"/>
      <c r="B680" s="158"/>
      <c r="C680" s="158"/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158"/>
      <c r="Q680" s="159"/>
      <c r="R680" s="388"/>
      <c r="S680" s="385"/>
      <c r="T680" s="385"/>
      <c r="U680" s="385"/>
      <c r="V680" s="386"/>
      <c r="W680" s="387"/>
      <c r="X680" s="373"/>
      <c r="Y680" s="373"/>
    </row>
    <row r="681" spans="1:25" ht="18">
      <c r="A681" s="159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9"/>
      <c r="R681" s="388"/>
      <c r="S681" s="385"/>
      <c r="T681" s="385"/>
      <c r="U681" s="385"/>
      <c r="V681" s="386"/>
      <c r="W681" s="387"/>
      <c r="X681" s="373"/>
      <c r="Y681" s="373"/>
    </row>
    <row r="682" spans="1:25" ht="18">
      <c r="A682" s="159"/>
      <c r="B682" s="158"/>
      <c r="C682" s="158"/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58"/>
      <c r="Q682" s="159"/>
      <c r="R682" s="388"/>
      <c r="S682" s="385"/>
      <c r="T682" s="385"/>
      <c r="U682" s="385"/>
      <c r="V682" s="386"/>
      <c r="W682" s="387"/>
      <c r="X682" s="373"/>
      <c r="Y682" s="373"/>
    </row>
    <row r="683" spans="1:25" ht="18">
      <c r="A683" s="159"/>
      <c r="B683" s="158"/>
      <c r="C683" s="158"/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58"/>
      <c r="Q683" s="159"/>
      <c r="R683" s="388"/>
      <c r="S683" s="385"/>
      <c r="T683" s="385"/>
      <c r="U683" s="385"/>
      <c r="V683" s="386"/>
      <c r="W683" s="387"/>
      <c r="X683" s="373"/>
      <c r="Y683" s="373"/>
    </row>
    <row r="684" spans="1:25" ht="18">
      <c r="A684" s="159"/>
      <c r="B684" s="158"/>
      <c r="C684" s="158"/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8"/>
      <c r="O684" s="158"/>
      <c r="P684" s="158"/>
      <c r="Q684" s="159"/>
      <c r="R684" s="388"/>
      <c r="S684" s="385"/>
      <c r="T684" s="385"/>
      <c r="U684" s="385"/>
      <c r="V684" s="386"/>
      <c r="W684" s="387"/>
      <c r="X684" s="373"/>
      <c r="Y684" s="373"/>
    </row>
    <row r="685" spans="1:25" ht="18">
      <c r="A685" s="159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9"/>
      <c r="R685" s="388"/>
      <c r="S685" s="385"/>
      <c r="T685" s="385"/>
      <c r="U685" s="385"/>
      <c r="V685" s="386"/>
      <c r="W685" s="387"/>
      <c r="X685" s="373"/>
      <c r="Y685" s="373"/>
    </row>
    <row r="686" spans="1:25" ht="18">
      <c r="A686" s="159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9"/>
      <c r="R686" s="388"/>
      <c r="S686" s="385"/>
      <c r="T686" s="385"/>
      <c r="U686" s="385"/>
      <c r="V686" s="386"/>
      <c r="W686" s="387"/>
      <c r="X686" s="373"/>
      <c r="Y686" s="373"/>
    </row>
    <row r="687" spans="1:25" ht="18">
      <c r="A687" s="159"/>
      <c r="B687" s="158"/>
      <c r="C687" s="158"/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58"/>
      <c r="Q687" s="159"/>
      <c r="R687" s="388"/>
      <c r="S687" s="385"/>
      <c r="T687" s="385"/>
      <c r="U687" s="385"/>
      <c r="V687" s="386"/>
      <c r="W687" s="387"/>
      <c r="X687" s="373"/>
      <c r="Y687" s="373"/>
    </row>
    <row r="688" spans="1:25" ht="18">
      <c r="A688" s="159"/>
      <c r="B688" s="158"/>
      <c r="C688" s="158"/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158"/>
      <c r="Q688" s="159"/>
      <c r="R688" s="388"/>
      <c r="S688" s="385"/>
      <c r="T688" s="385"/>
      <c r="U688" s="385"/>
      <c r="V688" s="386"/>
      <c r="W688" s="387"/>
      <c r="X688" s="373"/>
      <c r="Y688" s="373"/>
    </row>
    <row r="689" spans="1:25" ht="18">
      <c r="A689" s="159"/>
      <c r="B689" s="158"/>
      <c r="C689" s="158"/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58"/>
      <c r="O689" s="158"/>
      <c r="P689" s="158"/>
      <c r="Q689" s="159"/>
      <c r="R689" s="388"/>
      <c r="S689" s="385"/>
      <c r="T689" s="385"/>
      <c r="U689" s="385"/>
      <c r="V689" s="386"/>
      <c r="W689" s="387"/>
      <c r="X689" s="373"/>
      <c r="Y689" s="373"/>
    </row>
    <row r="690" spans="1:25" ht="18">
      <c r="A690" s="159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9"/>
      <c r="R690" s="388"/>
      <c r="S690" s="385"/>
      <c r="T690" s="385"/>
      <c r="U690" s="385"/>
      <c r="V690" s="386"/>
      <c r="W690" s="387"/>
      <c r="X690" s="373"/>
      <c r="Y690" s="373"/>
    </row>
    <row r="691" spans="1:25" ht="18">
      <c r="A691" s="159"/>
      <c r="B691" s="158"/>
      <c r="C691" s="158"/>
      <c r="D691" s="158"/>
      <c r="E691" s="158"/>
      <c r="F691" s="158"/>
      <c r="G691" s="158"/>
      <c r="H691" s="158"/>
      <c r="I691" s="158"/>
      <c r="J691" s="158"/>
      <c r="K691" s="158"/>
      <c r="L691" s="158"/>
      <c r="M691" s="158"/>
      <c r="N691" s="158"/>
      <c r="O691" s="158"/>
      <c r="P691" s="158"/>
      <c r="Q691" s="159"/>
      <c r="R691" s="388"/>
      <c r="S691" s="385"/>
      <c r="T691" s="385"/>
      <c r="U691" s="385"/>
      <c r="V691" s="386"/>
      <c r="W691" s="387"/>
      <c r="X691" s="373"/>
      <c r="Y691" s="373"/>
    </row>
    <row r="692" spans="1:25" ht="18">
      <c r="A692" s="161"/>
      <c r="B692" s="162"/>
      <c r="C692" s="162"/>
      <c r="D692" s="162"/>
      <c r="E692" s="162"/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2"/>
      <c r="Q692" s="163"/>
      <c r="R692" s="388"/>
      <c r="S692" s="385"/>
      <c r="T692" s="385"/>
      <c r="U692" s="385"/>
      <c r="V692" s="386"/>
      <c r="W692" s="387"/>
      <c r="X692" s="373"/>
      <c r="Y692" s="373"/>
    </row>
    <row r="693" spans="1:25" ht="18">
      <c r="A693" s="161"/>
      <c r="B693" s="162"/>
      <c r="C693" s="162"/>
      <c r="D693" s="162"/>
      <c r="E693" s="162"/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62"/>
      <c r="Q693" s="163"/>
      <c r="R693" s="388"/>
      <c r="S693" s="385"/>
      <c r="T693" s="385"/>
      <c r="U693" s="385"/>
      <c r="V693" s="386"/>
      <c r="W693" s="387"/>
      <c r="X693" s="373"/>
      <c r="Y693" s="373"/>
    </row>
    <row r="694" spans="1:25" ht="18">
      <c r="A694" s="161"/>
      <c r="B694" s="162"/>
      <c r="C694" s="162"/>
      <c r="D694" s="162"/>
      <c r="E694" s="162"/>
      <c r="F694" s="162"/>
      <c r="G694" s="162"/>
      <c r="H694" s="162"/>
      <c r="I694" s="162"/>
      <c r="J694" s="162"/>
      <c r="K694" s="162"/>
      <c r="L694" s="162"/>
      <c r="M694" s="162"/>
      <c r="N694" s="162"/>
      <c r="O694" s="162"/>
      <c r="P694" s="162"/>
      <c r="Q694" s="163"/>
      <c r="R694" s="388"/>
      <c r="S694" s="385"/>
      <c r="T694" s="385"/>
      <c r="U694" s="385"/>
      <c r="V694" s="386"/>
      <c r="W694" s="387"/>
      <c r="X694" s="373"/>
      <c r="Y694" s="373"/>
    </row>
    <row r="695" spans="1:25" ht="18">
      <c r="A695" s="161"/>
      <c r="B695" s="162"/>
      <c r="C695" s="162"/>
      <c r="D695" s="162"/>
      <c r="E695" s="162"/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2"/>
      <c r="Q695" s="163"/>
      <c r="R695" s="388"/>
      <c r="S695" s="385"/>
      <c r="T695" s="385"/>
      <c r="U695" s="385"/>
      <c r="V695" s="386"/>
      <c r="W695" s="387"/>
      <c r="X695" s="373"/>
      <c r="Y695" s="373"/>
    </row>
    <row r="696" spans="1:25" ht="18">
      <c r="A696" s="161"/>
      <c r="B696" s="162"/>
      <c r="C696" s="162"/>
      <c r="D696" s="162"/>
      <c r="E696" s="162"/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62"/>
      <c r="Q696" s="163"/>
      <c r="R696" s="388"/>
      <c r="S696" s="385"/>
      <c r="T696" s="385"/>
      <c r="U696" s="385"/>
      <c r="V696" s="386"/>
      <c r="W696" s="387"/>
      <c r="X696" s="373"/>
      <c r="Y696" s="373"/>
    </row>
  </sheetData>
  <mergeCells count="85">
    <mergeCell ref="J12:J13"/>
    <mergeCell ref="K12:K13"/>
    <mergeCell ref="C25:E25"/>
    <mergeCell ref="F26:N26"/>
    <mergeCell ref="D27:H27"/>
    <mergeCell ref="L27:M27"/>
    <mergeCell ref="C19:E19"/>
    <mergeCell ref="H19:I19"/>
    <mergeCell ref="M19:N19"/>
    <mergeCell ref="H23:K24"/>
    <mergeCell ref="C24:E24"/>
    <mergeCell ref="L24:M24"/>
    <mergeCell ref="N24:O24"/>
    <mergeCell ref="M43:M44"/>
    <mergeCell ref="N43:N44"/>
    <mergeCell ref="C28:C29"/>
    <mergeCell ref="D28:D29"/>
    <mergeCell ref="E28:E29"/>
    <mergeCell ref="F28:F29"/>
    <mergeCell ref="G28:G29"/>
    <mergeCell ref="H28:H29"/>
    <mergeCell ref="I28:I29"/>
    <mergeCell ref="J28:J29"/>
    <mergeCell ref="C40:E40"/>
    <mergeCell ref="F41:N41"/>
    <mergeCell ref="D42:H42"/>
    <mergeCell ref="L42:M42"/>
    <mergeCell ref="C35:E35"/>
    <mergeCell ref="H35:I35"/>
    <mergeCell ref="C50:E50"/>
    <mergeCell ref="H50:I50"/>
    <mergeCell ref="M50:N50"/>
    <mergeCell ref="C43:C44"/>
    <mergeCell ref="D43:D44"/>
    <mergeCell ref="E43:E44"/>
    <mergeCell ref="F43:F44"/>
    <mergeCell ref="G43:G44"/>
    <mergeCell ref="H43:H44"/>
    <mergeCell ref="I43:I44"/>
    <mergeCell ref="C49:E49"/>
    <mergeCell ref="H49:I49"/>
    <mergeCell ref="M49:N49"/>
    <mergeCell ref="J43:J44"/>
    <mergeCell ref="K43:K44"/>
    <mergeCell ref="L43:L44"/>
    <mergeCell ref="M35:N35"/>
    <mergeCell ref="H38:K39"/>
    <mergeCell ref="C39:E39"/>
    <mergeCell ref="L39:M39"/>
    <mergeCell ref="N39:O39"/>
    <mergeCell ref="C34:E34"/>
    <mergeCell ref="H34:I34"/>
    <mergeCell ref="M34:N34"/>
    <mergeCell ref="K28:K29"/>
    <mergeCell ref="L28:L29"/>
    <mergeCell ref="M28:M29"/>
    <mergeCell ref="N28:N29"/>
    <mergeCell ref="F10:N10"/>
    <mergeCell ref="D11:H11"/>
    <mergeCell ref="L11:M11"/>
    <mergeCell ref="C18:E18"/>
    <mergeCell ref="H18:I18"/>
    <mergeCell ref="M18:N18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I12:I13"/>
    <mergeCell ref="C9:E9"/>
    <mergeCell ref="A1:B1"/>
    <mergeCell ref="G1:H1"/>
    <mergeCell ref="M1:N1"/>
    <mergeCell ref="A2:B2"/>
    <mergeCell ref="G2:H2"/>
    <mergeCell ref="G3:H3"/>
    <mergeCell ref="M4:N4"/>
    <mergeCell ref="H7:K8"/>
    <mergeCell ref="C8:E8"/>
    <mergeCell ref="L8:M8"/>
    <mergeCell ref="N8:O8"/>
  </mergeCells>
  <conditionalFormatting sqref="K46:L46 K31:L31">
    <cfRule type="cellIs" dxfId="95" priority="59" stopIfTrue="1" operator="equal">
      <formula>"غ"</formula>
    </cfRule>
  </conditionalFormatting>
  <conditionalFormatting sqref="E46">
    <cfRule type="cellIs" dxfId="94" priority="57" stopIfTrue="1" operator="lessThan">
      <formula>$E$45</formula>
    </cfRule>
    <cfRule type="cellIs" dxfId="93" priority="58" stopIfTrue="1" operator="equal">
      <formula>"غ"</formula>
    </cfRule>
  </conditionalFormatting>
  <conditionalFormatting sqref="D46">
    <cfRule type="cellIs" dxfId="92" priority="55" stopIfTrue="1" operator="lessThan">
      <formula>$D$45</formula>
    </cfRule>
    <cfRule type="cellIs" dxfId="91" priority="56" stopIfTrue="1" operator="equal">
      <formula>"غ"</formula>
    </cfRule>
  </conditionalFormatting>
  <conditionalFormatting sqref="F46">
    <cfRule type="cellIs" dxfId="90" priority="53" stopIfTrue="1" operator="lessThan">
      <formula>$F$45</formula>
    </cfRule>
    <cfRule type="cellIs" dxfId="89" priority="54" stopIfTrue="1" operator="equal">
      <formula>"غ"</formula>
    </cfRule>
  </conditionalFormatting>
  <conditionalFormatting sqref="G46">
    <cfRule type="cellIs" dxfId="88" priority="51" stopIfTrue="1" operator="lessThan">
      <formula>$G$45</formula>
    </cfRule>
    <cfRule type="cellIs" dxfId="87" priority="52" stopIfTrue="1" operator="equal">
      <formula>"غ"</formula>
    </cfRule>
  </conditionalFormatting>
  <conditionalFormatting sqref="H46">
    <cfRule type="cellIs" dxfId="86" priority="49" stopIfTrue="1" operator="lessThan">
      <formula>$H$45</formula>
    </cfRule>
    <cfRule type="cellIs" dxfId="85" priority="50" stopIfTrue="1" operator="equal">
      <formula>"غ"</formula>
    </cfRule>
  </conditionalFormatting>
  <conditionalFormatting sqref="I46">
    <cfRule type="cellIs" dxfId="84" priority="47" stopIfTrue="1" operator="lessThan">
      <formula>$I$45</formula>
    </cfRule>
    <cfRule type="cellIs" dxfId="83" priority="48" stopIfTrue="1" operator="equal">
      <formula>"غ"</formula>
    </cfRule>
  </conditionalFormatting>
  <conditionalFormatting sqref="J46">
    <cfRule type="cellIs" dxfId="82" priority="45" stopIfTrue="1" operator="lessThan">
      <formula>$J$45</formula>
    </cfRule>
    <cfRule type="cellIs" dxfId="81" priority="46" stopIfTrue="1" operator="equal">
      <formula>"غ"</formula>
    </cfRule>
  </conditionalFormatting>
  <conditionalFormatting sqref="N46">
    <cfRule type="cellIs" dxfId="80" priority="43" stopIfTrue="1" operator="lessThan">
      <formula>$N$45</formula>
    </cfRule>
    <cfRule type="cellIs" dxfId="79" priority="44" stopIfTrue="1" operator="equal">
      <formula>"غ"</formula>
    </cfRule>
  </conditionalFormatting>
  <conditionalFormatting sqref="O46">
    <cfRule type="cellIs" dxfId="78" priority="41" stopIfTrue="1" operator="lessThan">
      <formula>$O$45</formula>
    </cfRule>
    <cfRule type="cellIs" dxfId="77" priority="42" stopIfTrue="1" operator="equal">
      <formula>"غ"</formula>
    </cfRule>
  </conditionalFormatting>
  <conditionalFormatting sqref="M46">
    <cfRule type="cellIs" dxfId="76" priority="39" stopIfTrue="1" operator="lessThan">
      <formula>$M$45</formula>
    </cfRule>
    <cfRule type="cellIs" dxfId="75" priority="40" stopIfTrue="1" operator="equal">
      <formula>"غ"</formula>
    </cfRule>
  </conditionalFormatting>
  <conditionalFormatting sqref="F31:G31">
    <cfRule type="cellIs" dxfId="74" priority="37" stopIfTrue="1" operator="lessThan">
      <formula>$G$30</formula>
    </cfRule>
    <cfRule type="cellIs" dxfId="73" priority="38" stopIfTrue="1" operator="equal">
      <formula>"غ"</formula>
    </cfRule>
  </conditionalFormatting>
  <conditionalFormatting sqref="E31">
    <cfRule type="cellIs" dxfId="72" priority="35" stopIfTrue="1" operator="lessThan">
      <formula>$E$30</formula>
    </cfRule>
    <cfRule type="cellIs" dxfId="71" priority="36" stopIfTrue="1" operator="equal">
      <formula>"غ"</formula>
    </cfRule>
  </conditionalFormatting>
  <conditionalFormatting sqref="H31">
    <cfRule type="cellIs" dxfId="70" priority="33" stopIfTrue="1" operator="lessThan">
      <formula>$H$30</formula>
    </cfRule>
    <cfRule type="cellIs" dxfId="69" priority="34" stopIfTrue="1" operator="equal">
      <formula>"غ"</formula>
    </cfRule>
  </conditionalFormatting>
  <conditionalFormatting sqref="I31">
    <cfRule type="cellIs" dxfId="68" priority="31" stopIfTrue="1" operator="lessThan">
      <formula>$I$30</formula>
    </cfRule>
    <cfRule type="cellIs" dxfId="67" priority="32" stopIfTrue="1" operator="equal">
      <formula>"غ"</formula>
    </cfRule>
  </conditionalFormatting>
  <conditionalFormatting sqref="J31">
    <cfRule type="cellIs" dxfId="66" priority="29" stopIfTrue="1" operator="lessThan">
      <formula>$J$30</formula>
    </cfRule>
    <cfRule type="cellIs" dxfId="65" priority="30" stopIfTrue="1" operator="equal">
      <formula>"غ"</formula>
    </cfRule>
  </conditionalFormatting>
  <conditionalFormatting sqref="N31">
    <cfRule type="cellIs" dxfId="64" priority="27" stopIfTrue="1" operator="lessThan">
      <formula>$N$30</formula>
    </cfRule>
    <cfRule type="cellIs" dxfId="63" priority="28" stopIfTrue="1" operator="equal">
      <formula>"غ"</formula>
    </cfRule>
  </conditionalFormatting>
  <conditionalFormatting sqref="O31">
    <cfRule type="cellIs" dxfId="62" priority="25" stopIfTrue="1" operator="lessThan">
      <formula>$O$30</formula>
    </cfRule>
    <cfRule type="cellIs" dxfId="61" priority="26" stopIfTrue="1" operator="equal">
      <formula>"غ"</formula>
    </cfRule>
  </conditionalFormatting>
  <conditionalFormatting sqref="D31">
    <cfRule type="cellIs" dxfId="60" priority="23" stopIfTrue="1" operator="lessThan">
      <formula>$D$30</formula>
    </cfRule>
    <cfRule type="cellIs" dxfId="59" priority="24" stopIfTrue="1" operator="equal">
      <formula>"غ"</formula>
    </cfRule>
  </conditionalFormatting>
  <conditionalFormatting sqref="M31">
    <cfRule type="cellIs" dxfId="58" priority="21" stopIfTrue="1" operator="lessThan">
      <formula>$M$30</formula>
    </cfRule>
    <cfRule type="cellIs" dxfId="57" priority="22" stopIfTrue="1" operator="equal">
      <formula>"غ"</formula>
    </cfRule>
  </conditionalFormatting>
  <conditionalFormatting sqref="D32 D47 D15:N16">
    <cfRule type="cellIs" dxfId="56" priority="19" stopIfTrue="1" operator="lessThan">
      <formula>$D$14</formula>
    </cfRule>
    <cfRule type="cellIs" dxfId="55" priority="20" stopIfTrue="1" operator="equal">
      <formula>"غ"</formula>
    </cfRule>
  </conditionalFormatting>
  <conditionalFormatting sqref="E32 E47 E15:E16">
    <cfRule type="cellIs" dxfId="54" priority="17" stopIfTrue="1" operator="lessThan">
      <formula>$E$14</formula>
    </cfRule>
    <cfRule type="cellIs" dxfId="53" priority="18" stopIfTrue="1" operator="equal">
      <formula>"غ"</formula>
    </cfRule>
  </conditionalFormatting>
  <conditionalFormatting sqref="F32 F47 F15:F16">
    <cfRule type="cellIs" dxfId="52" priority="15" stopIfTrue="1" operator="lessThan">
      <formula>$F$14</formula>
    </cfRule>
    <cfRule type="cellIs" dxfId="51" priority="16" stopIfTrue="1" operator="equal">
      <formula>"غ"</formula>
    </cfRule>
  </conditionalFormatting>
  <conditionalFormatting sqref="G32 G47 G15:G16">
    <cfRule type="cellIs" dxfId="50" priority="13" stopIfTrue="1" operator="lessThan">
      <formula>$G$14</formula>
    </cfRule>
    <cfRule type="cellIs" dxfId="49" priority="14" stopIfTrue="1" operator="equal">
      <formula>"غ"</formula>
    </cfRule>
  </conditionalFormatting>
  <conditionalFormatting sqref="H32 H47 H15:H16">
    <cfRule type="cellIs" dxfId="48" priority="11" stopIfTrue="1" operator="lessThan">
      <formula>$H$14</formula>
    </cfRule>
    <cfRule type="cellIs" dxfId="47" priority="12" stopIfTrue="1" operator="equal">
      <formula>"غ"</formula>
    </cfRule>
  </conditionalFormatting>
  <conditionalFormatting sqref="I32 I47 I15:I16">
    <cfRule type="cellIs" dxfId="46" priority="9" stopIfTrue="1" operator="lessThan">
      <formula>$I$14</formula>
    </cfRule>
    <cfRule type="cellIs" dxfId="45" priority="10" stopIfTrue="1" operator="equal">
      <formula>"غ"</formula>
    </cfRule>
  </conditionalFormatting>
  <conditionalFormatting sqref="J32 J47 J15:J16">
    <cfRule type="cellIs" dxfId="44" priority="7" stopIfTrue="1" operator="lessThan">
      <formula>$J$14</formula>
    </cfRule>
    <cfRule type="cellIs" dxfId="43" priority="8" stopIfTrue="1" operator="equal">
      <formula>"غ"</formula>
    </cfRule>
  </conditionalFormatting>
  <conditionalFormatting sqref="M32 M47 M15:M16">
    <cfRule type="cellIs" dxfId="42" priority="5" stopIfTrue="1" operator="lessThan">
      <formula>$M$14</formula>
    </cfRule>
    <cfRule type="cellIs" dxfId="41" priority="6" stopIfTrue="1" operator="equal">
      <formula>"غ"</formula>
    </cfRule>
  </conditionalFormatting>
  <conditionalFormatting sqref="N32 N47 N15:N16">
    <cfRule type="cellIs" dxfId="40" priority="3" stopIfTrue="1" operator="lessThan">
      <formula>$N$14</formula>
    </cfRule>
    <cfRule type="cellIs" dxfId="39" priority="4" stopIfTrue="1" operator="equal">
      <formula>"غ"</formula>
    </cfRule>
  </conditionalFormatting>
  <conditionalFormatting sqref="O15:O16 O32 O47">
    <cfRule type="cellIs" dxfId="38" priority="1" stopIfTrue="1" operator="lessThan">
      <formula>$O$14</formula>
    </cfRule>
    <cfRule type="cellIs" dxfId="37" priority="2" stopIfTrue="1" operator="equal">
      <formula>"غ"</formula>
    </cfRule>
  </conditionalFormatting>
  <printOptions horizontalCentered="1"/>
  <pageMargins left="0" right="0" top="0" bottom="0" header="0" footer="0"/>
  <pageSetup paperSize="9" scale="73" orientation="portrait" r:id="rId1"/>
  <colBreaks count="1" manualBreakCount="1">
    <brk id="16" min="5" max="69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6"/>
  <dimension ref="A1:GO1010"/>
  <sheetViews>
    <sheetView rightToLeft="1" workbookViewId="0">
      <selection activeCell="FT67" sqref="FT67"/>
    </sheetView>
  </sheetViews>
  <sheetFormatPr defaultRowHeight="21"/>
  <cols>
    <col min="1" max="1" width="8.125" style="7" customWidth="1"/>
    <col min="2" max="2" width="10.125" style="7" customWidth="1"/>
    <col min="3" max="3" width="39.125" style="7" bestFit="1" customWidth="1"/>
    <col min="4" max="4" width="20" style="7" customWidth="1"/>
    <col min="5" max="7" width="6.625" style="7" customWidth="1"/>
    <col min="8" max="12" width="8.625" style="7" customWidth="1"/>
    <col min="13" max="14" width="6.625" style="7" customWidth="1"/>
    <col min="15" max="105" width="9" style="7" customWidth="1"/>
    <col min="106" max="106" width="10.125" style="7" customWidth="1"/>
    <col min="107" max="107" width="9" style="7" customWidth="1"/>
    <col min="108" max="108" width="11.5" style="7" customWidth="1"/>
    <col min="109" max="119" width="9" style="7" customWidth="1"/>
    <col min="120" max="120" width="10.875" style="337" customWidth="1"/>
    <col min="121" max="121" width="9" style="7" customWidth="1"/>
    <col min="122" max="122" width="4.625" style="8" customWidth="1"/>
    <col min="123" max="129" width="10.625" style="7" customWidth="1"/>
    <col min="130" max="130" width="7.625" style="7" bestFit="1" customWidth="1"/>
    <col min="131" max="141" width="3.5" style="7" bestFit="1" customWidth="1"/>
    <col min="142" max="144" width="9" style="7"/>
    <col min="145" max="145" width="30.625" style="7" bestFit="1" customWidth="1"/>
    <col min="146" max="146" width="52" style="7" customWidth="1"/>
    <col min="147" max="148" width="9" style="7"/>
    <col min="149" max="149" width="4.375" style="8" customWidth="1"/>
    <col min="150" max="160" width="9" style="7"/>
    <col min="161" max="161" width="8.125" style="7" customWidth="1"/>
    <col min="162" max="172" width="9" style="7"/>
    <col min="173" max="173" width="3.875" style="7" customWidth="1"/>
    <col min="174" max="185" width="9" style="7"/>
    <col min="186" max="196" width="8.625" style="7" customWidth="1"/>
    <col min="197" max="16384" width="9" style="7"/>
  </cols>
  <sheetData>
    <row r="1" spans="1:197" ht="27" customHeight="1" thickBot="1"/>
    <row r="2" spans="1:197" ht="27" customHeight="1" thickBot="1">
      <c r="A2" s="344">
        <v>1</v>
      </c>
      <c r="B2" s="344">
        <v>2</v>
      </c>
      <c r="C2" s="344">
        <v>3</v>
      </c>
      <c r="D2" s="344">
        <v>4</v>
      </c>
      <c r="E2" s="344">
        <v>5</v>
      </c>
      <c r="F2" s="344">
        <v>6</v>
      </c>
      <c r="G2" s="344">
        <v>7</v>
      </c>
      <c r="H2" s="344">
        <v>8</v>
      </c>
      <c r="I2" s="344">
        <v>9</v>
      </c>
      <c r="J2" s="344">
        <v>10</v>
      </c>
      <c r="K2" s="344">
        <v>11</v>
      </c>
      <c r="L2" s="344">
        <v>12</v>
      </c>
      <c r="M2" s="344">
        <v>13</v>
      </c>
      <c r="N2" s="344">
        <v>14</v>
      </c>
      <c r="O2" s="344">
        <v>15</v>
      </c>
      <c r="P2" s="344">
        <v>16</v>
      </c>
      <c r="Q2" s="344">
        <v>17</v>
      </c>
      <c r="R2" s="344">
        <v>18</v>
      </c>
      <c r="S2" s="344">
        <v>19</v>
      </c>
      <c r="T2" s="344">
        <v>20</v>
      </c>
      <c r="U2" s="344">
        <v>21</v>
      </c>
      <c r="V2" s="344">
        <v>22</v>
      </c>
      <c r="W2" s="344">
        <v>23</v>
      </c>
      <c r="X2" s="344">
        <v>24</v>
      </c>
      <c r="Y2" s="344">
        <v>25</v>
      </c>
      <c r="Z2" s="344">
        <v>26</v>
      </c>
      <c r="AA2" s="344">
        <v>27</v>
      </c>
      <c r="AB2" s="344">
        <v>28</v>
      </c>
      <c r="AC2" s="344">
        <v>29</v>
      </c>
      <c r="AD2" s="344">
        <v>30</v>
      </c>
      <c r="AE2" s="344">
        <v>31</v>
      </c>
      <c r="AF2" s="344">
        <v>32</v>
      </c>
      <c r="AG2" s="344">
        <v>33</v>
      </c>
      <c r="AH2" s="344">
        <v>34</v>
      </c>
      <c r="AI2" s="344">
        <v>35</v>
      </c>
      <c r="AJ2" s="344">
        <v>36</v>
      </c>
      <c r="AK2" s="344">
        <v>37</v>
      </c>
      <c r="AL2" s="344">
        <v>38</v>
      </c>
      <c r="AM2" s="344">
        <v>39</v>
      </c>
      <c r="AN2" s="344">
        <v>40</v>
      </c>
      <c r="AO2" s="344">
        <v>41</v>
      </c>
      <c r="AP2" s="344">
        <v>42</v>
      </c>
      <c r="AQ2" s="344">
        <v>43</v>
      </c>
      <c r="AR2" s="344">
        <v>44</v>
      </c>
      <c r="AS2" s="344">
        <v>45</v>
      </c>
      <c r="AT2" s="344">
        <v>46</v>
      </c>
      <c r="AU2" s="344">
        <v>47</v>
      </c>
      <c r="AV2" s="344">
        <v>48</v>
      </c>
      <c r="AW2" s="344">
        <v>49</v>
      </c>
      <c r="AX2" s="344">
        <v>50</v>
      </c>
      <c r="AY2" s="344">
        <v>51</v>
      </c>
      <c r="AZ2" s="344">
        <v>52</v>
      </c>
      <c r="BA2" s="344">
        <v>53</v>
      </c>
      <c r="BB2" s="344">
        <v>54</v>
      </c>
      <c r="BC2" s="344">
        <v>55</v>
      </c>
      <c r="BD2" s="344">
        <v>56</v>
      </c>
      <c r="BE2" s="344">
        <v>57</v>
      </c>
      <c r="BF2" s="344">
        <v>58</v>
      </c>
      <c r="BG2" s="344">
        <v>59</v>
      </c>
      <c r="BH2" s="344">
        <v>60</v>
      </c>
      <c r="BI2" s="344">
        <v>61</v>
      </c>
      <c r="BJ2" s="344">
        <v>62</v>
      </c>
      <c r="BK2" s="344">
        <v>63</v>
      </c>
      <c r="BL2" s="344">
        <v>64</v>
      </c>
      <c r="BM2" s="344">
        <v>65</v>
      </c>
      <c r="BN2" s="344">
        <v>66</v>
      </c>
      <c r="BO2" s="344">
        <v>67</v>
      </c>
      <c r="BP2" s="344">
        <v>68</v>
      </c>
      <c r="BQ2" s="344">
        <v>69</v>
      </c>
      <c r="BR2" s="344">
        <v>70</v>
      </c>
      <c r="BS2" s="344">
        <v>71</v>
      </c>
      <c r="BT2" s="344">
        <v>72</v>
      </c>
      <c r="BU2" s="344">
        <v>73</v>
      </c>
      <c r="BV2" s="344">
        <v>74</v>
      </c>
      <c r="BW2" s="344">
        <v>75</v>
      </c>
      <c r="BX2" s="344">
        <v>76</v>
      </c>
      <c r="BY2" s="344">
        <v>77</v>
      </c>
      <c r="BZ2" s="344">
        <v>78</v>
      </c>
      <c r="CA2" s="344">
        <v>79</v>
      </c>
      <c r="CB2" s="344">
        <v>80</v>
      </c>
      <c r="CC2" s="344">
        <v>81</v>
      </c>
      <c r="CD2" s="344">
        <v>82</v>
      </c>
      <c r="CE2" s="344">
        <v>83</v>
      </c>
      <c r="CF2" s="344">
        <v>84</v>
      </c>
      <c r="CG2" s="344">
        <v>85</v>
      </c>
      <c r="CH2" s="344">
        <v>86</v>
      </c>
      <c r="CI2" s="344">
        <v>87</v>
      </c>
      <c r="CJ2" s="344">
        <v>88</v>
      </c>
      <c r="CK2" s="344">
        <v>89</v>
      </c>
      <c r="CL2" s="344">
        <v>90</v>
      </c>
      <c r="CM2" s="344">
        <v>91</v>
      </c>
      <c r="CN2" s="344">
        <v>92</v>
      </c>
      <c r="CO2" s="344">
        <v>93</v>
      </c>
      <c r="CP2" s="344">
        <v>94</v>
      </c>
      <c r="CQ2" s="344">
        <v>95</v>
      </c>
      <c r="CR2" s="344">
        <v>96</v>
      </c>
      <c r="CS2" s="344">
        <v>97</v>
      </c>
      <c r="CT2" s="344">
        <v>98</v>
      </c>
      <c r="CU2" s="344">
        <v>99</v>
      </c>
      <c r="CV2" s="344">
        <v>100</v>
      </c>
      <c r="CW2" s="344">
        <v>101</v>
      </c>
      <c r="CX2" s="344">
        <v>102</v>
      </c>
      <c r="CY2" s="344">
        <v>103</v>
      </c>
      <c r="CZ2" s="344">
        <v>104</v>
      </c>
      <c r="DA2" s="344">
        <v>105</v>
      </c>
      <c r="DB2" s="344">
        <v>106</v>
      </c>
      <c r="DC2" s="344">
        <v>107</v>
      </c>
      <c r="DD2" s="344">
        <v>108</v>
      </c>
      <c r="DE2" s="344">
        <v>109</v>
      </c>
      <c r="DF2" s="344">
        <v>110</v>
      </c>
      <c r="DG2" s="344">
        <v>111</v>
      </c>
      <c r="DH2" s="344">
        <v>112</v>
      </c>
      <c r="DI2" s="344">
        <v>113</v>
      </c>
      <c r="DJ2" s="344">
        <v>114</v>
      </c>
      <c r="DK2" s="344">
        <v>115</v>
      </c>
      <c r="DL2" s="344">
        <v>116</v>
      </c>
      <c r="DM2" s="344">
        <v>117</v>
      </c>
      <c r="DN2" s="344">
        <v>118</v>
      </c>
      <c r="DO2" s="344">
        <v>119</v>
      </c>
      <c r="DP2" s="344">
        <v>120</v>
      </c>
      <c r="DQ2" s="344">
        <v>121</v>
      </c>
      <c r="DR2" s="344">
        <v>122</v>
      </c>
      <c r="DS2" s="344">
        <v>123</v>
      </c>
      <c r="DT2" s="344">
        <v>124</v>
      </c>
      <c r="DU2" s="344">
        <v>125</v>
      </c>
      <c r="DV2" s="344">
        <v>126</v>
      </c>
      <c r="DW2" s="344">
        <v>127</v>
      </c>
      <c r="DX2" s="344">
        <v>128</v>
      </c>
      <c r="DY2" s="344">
        <v>129</v>
      </c>
      <c r="DZ2" s="344">
        <v>130</v>
      </c>
      <c r="EA2" s="344">
        <v>131</v>
      </c>
      <c r="EB2" s="344">
        <v>132</v>
      </c>
      <c r="EC2" s="344">
        <v>133</v>
      </c>
      <c r="ED2" s="344">
        <v>134</v>
      </c>
      <c r="EE2" s="344">
        <v>135</v>
      </c>
      <c r="EF2" s="344">
        <v>136</v>
      </c>
      <c r="EG2" s="344">
        <v>137</v>
      </c>
      <c r="EH2" s="344">
        <v>138</v>
      </c>
      <c r="EI2" s="344">
        <v>139</v>
      </c>
      <c r="EJ2" s="344">
        <v>140</v>
      </c>
      <c r="EK2" s="344">
        <v>141</v>
      </c>
      <c r="EL2" s="344">
        <v>142</v>
      </c>
      <c r="EM2" s="344">
        <v>143</v>
      </c>
      <c r="EN2" s="344">
        <v>144</v>
      </c>
      <c r="EO2" s="344">
        <v>145</v>
      </c>
      <c r="EP2" s="344">
        <v>146</v>
      </c>
      <c r="EQ2" s="344">
        <v>147</v>
      </c>
      <c r="ER2" s="344">
        <v>148</v>
      </c>
    </row>
    <row r="3" spans="1:197" ht="27" customHeight="1">
      <c r="A3" s="569" t="str">
        <f>'بيانات أساسية'!Z3</f>
        <v>ادارة أسيوط التعليمية</v>
      </c>
      <c r="B3" s="569"/>
      <c r="C3" s="56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526" t="s">
        <v>16</v>
      </c>
      <c r="P3" s="570"/>
      <c r="Q3" s="570"/>
      <c r="R3" s="570"/>
      <c r="S3" s="570"/>
      <c r="T3" s="570"/>
      <c r="U3" s="570"/>
      <c r="V3" s="570"/>
      <c r="W3" s="570"/>
      <c r="X3" s="571"/>
      <c r="Y3" s="524" t="s">
        <v>17</v>
      </c>
      <c r="Z3" s="524"/>
      <c r="AA3" s="524"/>
      <c r="AB3" s="524"/>
      <c r="AC3" s="524"/>
      <c r="AD3" s="524"/>
      <c r="AE3" s="524"/>
      <c r="AF3" s="524"/>
      <c r="AG3" s="524"/>
      <c r="AH3" s="524"/>
      <c r="AI3" s="522" t="s">
        <v>18</v>
      </c>
      <c r="AJ3" s="522"/>
      <c r="AK3" s="522"/>
      <c r="AL3" s="522"/>
      <c r="AM3" s="522"/>
      <c r="AN3" s="522"/>
      <c r="AO3" s="522"/>
      <c r="AP3" s="522"/>
      <c r="AQ3" s="522"/>
      <c r="AR3" s="522"/>
      <c r="AS3" s="524" t="s">
        <v>19</v>
      </c>
      <c r="AT3" s="524"/>
      <c r="AU3" s="524"/>
      <c r="AV3" s="524"/>
      <c r="AW3" s="524"/>
      <c r="AX3" s="524"/>
      <c r="AY3" s="524"/>
      <c r="AZ3" s="524"/>
      <c r="BA3" s="524"/>
      <c r="BB3" s="524"/>
      <c r="BC3" s="524"/>
      <c r="BD3" s="524"/>
      <c r="BE3" s="524"/>
      <c r="BF3" s="522" t="s">
        <v>20</v>
      </c>
      <c r="BG3" s="522"/>
      <c r="BH3" s="522"/>
      <c r="BI3" s="522"/>
      <c r="BJ3" s="522"/>
      <c r="BK3" s="522"/>
      <c r="BL3" s="522"/>
      <c r="BM3" s="522"/>
      <c r="BN3" s="522"/>
      <c r="BO3" s="522"/>
      <c r="BP3" s="522"/>
      <c r="BQ3" s="522"/>
      <c r="BR3" s="522"/>
      <c r="BS3" s="524" t="s">
        <v>21</v>
      </c>
      <c r="BT3" s="524"/>
      <c r="BU3" s="524"/>
      <c r="BV3" s="524"/>
      <c r="BW3" s="524"/>
      <c r="BX3" s="524"/>
      <c r="BY3" s="524"/>
      <c r="BZ3" s="524"/>
      <c r="CA3" s="524"/>
      <c r="CB3" s="524"/>
      <c r="CC3" s="522" t="s">
        <v>155</v>
      </c>
      <c r="CD3" s="522"/>
      <c r="CE3" s="522"/>
      <c r="CF3" s="522"/>
      <c r="CG3" s="522"/>
      <c r="CH3" s="522"/>
      <c r="CI3" s="522"/>
      <c r="CJ3" s="522"/>
      <c r="CK3" s="522"/>
      <c r="CL3" s="522"/>
      <c r="CM3" s="522"/>
      <c r="CN3" s="522"/>
      <c r="CO3" s="522"/>
      <c r="CP3" s="524" t="s">
        <v>24</v>
      </c>
      <c r="CQ3" s="524"/>
      <c r="CR3" s="524"/>
      <c r="CS3" s="524"/>
      <c r="CT3" s="524"/>
      <c r="CU3" s="524"/>
      <c r="CV3" s="522" t="s">
        <v>25</v>
      </c>
      <c r="CW3" s="522"/>
      <c r="CX3" s="522"/>
      <c r="CY3" s="522"/>
      <c r="CZ3" s="522"/>
      <c r="DA3" s="522"/>
      <c r="DB3" s="524" t="s">
        <v>26</v>
      </c>
      <c r="DC3" s="524"/>
      <c r="DD3" s="524"/>
      <c r="DE3" s="524"/>
      <c r="DF3" s="522" t="s">
        <v>23</v>
      </c>
      <c r="DG3" s="522"/>
      <c r="DH3" s="522"/>
      <c r="DI3" s="522"/>
      <c r="DJ3" s="522"/>
      <c r="DK3" s="522"/>
      <c r="DL3" s="522"/>
      <c r="DM3" s="522"/>
      <c r="DN3" s="522"/>
      <c r="DO3" s="526"/>
      <c r="DP3" s="562" t="s">
        <v>256</v>
      </c>
      <c r="DQ3" s="515" t="s">
        <v>27</v>
      </c>
    </row>
    <row r="4" spans="1:197" ht="27" customHeight="1" thickBot="1">
      <c r="A4" s="569" t="str">
        <f>'بيانات أساسية'!Z4</f>
        <v>مدرسة الجيش الإعدادية بمنقباد</v>
      </c>
      <c r="B4" s="569"/>
      <c r="C4" s="56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526"/>
      <c r="P4" s="570"/>
      <c r="Q4" s="570"/>
      <c r="R4" s="570"/>
      <c r="S4" s="570"/>
      <c r="T4" s="570"/>
      <c r="U4" s="570"/>
      <c r="V4" s="570"/>
      <c r="W4" s="570"/>
      <c r="X4" s="571"/>
      <c r="Y4" s="524"/>
      <c r="Z4" s="524"/>
      <c r="AA4" s="524"/>
      <c r="AB4" s="524"/>
      <c r="AC4" s="524"/>
      <c r="AD4" s="524"/>
      <c r="AE4" s="524"/>
      <c r="AF4" s="524"/>
      <c r="AG4" s="524"/>
      <c r="AH4" s="524"/>
      <c r="AI4" s="522"/>
      <c r="AJ4" s="522"/>
      <c r="AK4" s="522"/>
      <c r="AL4" s="522"/>
      <c r="AM4" s="522"/>
      <c r="AN4" s="522"/>
      <c r="AO4" s="522"/>
      <c r="AP4" s="522"/>
      <c r="AQ4" s="522"/>
      <c r="AR4" s="522"/>
      <c r="AS4" s="524"/>
      <c r="AT4" s="524"/>
      <c r="AU4" s="524"/>
      <c r="AV4" s="524"/>
      <c r="AW4" s="524"/>
      <c r="AX4" s="524"/>
      <c r="AY4" s="524"/>
      <c r="AZ4" s="524"/>
      <c r="BA4" s="524"/>
      <c r="BB4" s="524"/>
      <c r="BC4" s="524"/>
      <c r="BD4" s="524"/>
      <c r="BE4" s="524"/>
      <c r="BF4" s="522"/>
      <c r="BG4" s="522"/>
      <c r="BH4" s="522"/>
      <c r="BI4" s="522"/>
      <c r="BJ4" s="522"/>
      <c r="BK4" s="522"/>
      <c r="BL4" s="522"/>
      <c r="BM4" s="522"/>
      <c r="BN4" s="522"/>
      <c r="BO4" s="522"/>
      <c r="BP4" s="522"/>
      <c r="BQ4" s="522"/>
      <c r="BR4" s="522"/>
      <c r="BS4" s="524"/>
      <c r="BT4" s="524"/>
      <c r="BU4" s="524"/>
      <c r="BV4" s="524"/>
      <c r="BW4" s="524"/>
      <c r="BX4" s="524"/>
      <c r="BY4" s="524"/>
      <c r="BZ4" s="524"/>
      <c r="CA4" s="524"/>
      <c r="CB4" s="524"/>
      <c r="CC4" s="522"/>
      <c r="CD4" s="522"/>
      <c r="CE4" s="522"/>
      <c r="CF4" s="522"/>
      <c r="CG4" s="522"/>
      <c r="CH4" s="522"/>
      <c r="CI4" s="522"/>
      <c r="CJ4" s="522"/>
      <c r="CK4" s="522"/>
      <c r="CL4" s="522"/>
      <c r="CM4" s="522"/>
      <c r="CN4" s="522"/>
      <c r="CO4" s="522"/>
      <c r="CP4" s="524"/>
      <c r="CQ4" s="524"/>
      <c r="CR4" s="524"/>
      <c r="CS4" s="524"/>
      <c r="CT4" s="524"/>
      <c r="CU4" s="524"/>
      <c r="CV4" s="522"/>
      <c r="CW4" s="522"/>
      <c r="CX4" s="522"/>
      <c r="CY4" s="522"/>
      <c r="CZ4" s="522"/>
      <c r="DA4" s="522"/>
      <c r="DB4" s="524"/>
      <c r="DC4" s="524"/>
      <c r="DD4" s="524"/>
      <c r="DE4" s="524"/>
      <c r="DF4" s="522"/>
      <c r="DG4" s="522"/>
      <c r="DH4" s="522"/>
      <c r="DI4" s="522"/>
      <c r="DJ4" s="522"/>
      <c r="DK4" s="522"/>
      <c r="DL4" s="522"/>
      <c r="DM4" s="522"/>
      <c r="DN4" s="522"/>
      <c r="DO4" s="526"/>
      <c r="DP4" s="562"/>
      <c r="DQ4" s="515"/>
    </row>
    <row r="5" spans="1:197" s="12" customFormat="1" ht="27" customHeight="1" thickBot="1">
      <c r="A5" s="569" t="str">
        <f>'بيانات أساسية'!Y14</f>
        <v>الصف الأول الإعدادى</v>
      </c>
      <c r="B5" s="569"/>
      <c r="C5" s="569"/>
      <c r="D5" s="6"/>
      <c r="E5" s="6"/>
      <c r="F5" s="6"/>
      <c r="G5" s="6"/>
      <c r="H5" s="6"/>
      <c r="I5" s="6"/>
      <c r="J5" s="6"/>
      <c r="K5" s="6"/>
      <c r="L5" s="6"/>
      <c r="M5" s="90"/>
      <c r="N5" s="90"/>
      <c r="O5" s="527"/>
      <c r="P5" s="572"/>
      <c r="Q5" s="572"/>
      <c r="R5" s="572"/>
      <c r="S5" s="572"/>
      <c r="T5" s="572"/>
      <c r="U5" s="572"/>
      <c r="V5" s="572"/>
      <c r="W5" s="572"/>
      <c r="X5" s="573"/>
      <c r="Y5" s="525"/>
      <c r="Z5" s="525"/>
      <c r="AA5" s="525"/>
      <c r="AB5" s="525"/>
      <c r="AC5" s="525"/>
      <c r="AD5" s="525"/>
      <c r="AE5" s="525"/>
      <c r="AF5" s="525"/>
      <c r="AG5" s="525"/>
      <c r="AH5" s="525"/>
      <c r="AI5" s="523"/>
      <c r="AJ5" s="523"/>
      <c r="AK5" s="523"/>
      <c r="AL5" s="523"/>
      <c r="AM5" s="523"/>
      <c r="AN5" s="523"/>
      <c r="AO5" s="523"/>
      <c r="AP5" s="523"/>
      <c r="AQ5" s="523"/>
      <c r="AR5" s="523"/>
      <c r="AS5" s="525"/>
      <c r="AT5" s="525"/>
      <c r="AU5" s="525"/>
      <c r="AV5" s="525"/>
      <c r="AW5" s="525"/>
      <c r="AX5" s="525"/>
      <c r="AY5" s="525"/>
      <c r="AZ5" s="525"/>
      <c r="BA5" s="525"/>
      <c r="BB5" s="525"/>
      <c r="BC5" s="525"/>
      <c r="BD5" s="525"/>
      <c r="BE5" s="525"/>
      <c r="BF5" s="523"/>
      <c r="BG5" s="523"/>
      <c r="BH5" s="523"/>
      <c r="BI5" s="523"/>
      <c r="BJ5" s="523"/>
      <c r="BK5" s="523"/>
      <c r="BL5" s="523"/>
      <c r="BM5" s="523"/>
      <c r="BN5" s="523"/>
      <c r="BO5" s="523"/>
      <c r="BP5" s="523"/>
      <c r="BQ5" s="523"/>
      <c r="BR5" s="523"/>
      <c r="BS5" s="525"/>
      <c r="BT5" s="525"/>
      <c r="BU5" s="525"/>
      <c r="BV5" s="525"/>
      <c r="BW5" s="525"/>
      <c r="BX5" s="525"/>
      <c r="BY5" s="525"/>
      <c r="BZ5" s="525"/>
      <c r="CA5" s="525"/>
      <c r="CB5" s="525"/>
      <c r="CC5" s="523"/>
      <c r="CD5" s="523"/>
      <c r="CE5" s="523"/>
      <c r="CF5" s="523"/>
      <c r="CG5" s="523"/>
      <c r="CH5" s="523"/>
      <c r="CI5" s="523"/>
      <c r="CJ5" s="523"/>
      <c r="CK5" s="523"/>
      <c r="CL5" s="523"/>
      <c r="CM5" s="523"/>
      <c r="CN5" s="523"/>
      <c r="CO5" s="523"/>
      <c r="CP5" s="525"/>
      <c r="CQ5" s="525"/>
      <c r="CR5" s="525"/>
      <c r="CS5" s="525"/>
      <c r="CT5" s="525"/>
      <c r="CU5" s="525"/>
      <c r="CV5" s="523"/>
      <c r="CW5" s="523"/>
      <c r="CX5" s="523"/>
      <c r="CY5" s="523"/>
      <c r="CZ5" s="523"/>
      <c r="DA5" s="523"/>
      <c r="DB5" s="525"/>
      <c r="DC5" s="525"/>
      <c r="DD5" s="525"/>
      <c r="DE5" s="525"/>
      <c r="DF5" s="523"/>
      <c r="DG5" s="523"/>
      <c r="DH5" s="523"/>
      <c r="DI5" s="523"/>
      <c r="DJ5" s="523"/>
      <c r="DK5" s="523"/>
      <c r="DL5" s="523"/>
      <c r="DM5" s="523"/>
      <c r="DN5" s="523"/>
      <c r="DO5" s="527"/>
      <c r="DP5" s="562"/>
      <c r="DQ5" s="515"/>
      <c r="DR5" s="564"/>
      <c r="DS5" s="560" t="s">
        <v>50</v>
      </c>
      <c r="DT5" s="560" t="s">
        <v>51</v>
      </c>
      <c r="DU5" s="560" t="s">
        <v>52</v>
      </c>
      <c r="DV5" s="560" t="s">
        <v>53</v>
      </c>
      <c r="DW5" s="560" t="s">
        <v>54</v>
      </c>
      <c r="DX5" s="560" t="s">
        <v>55</v>
      </c>
      <c r="DY5" s="560" t="s">
        <v>56</v>
      </c>
      <c r="DZ5" s="560" t="s">
        <v>57</v>
      </c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6"/>
      <c r="EM5" s="6"/>
      <c r="EN5" s="6"/>
      <c r="EO5" s="574" t="s">
        <v>29</v>
      </c>
      <c r="EP5" s="574" t="s">
        <v>37</v>
      </c>
      <c r="EQ5" s="577" t="s">
        <v>140</v>
      </c>
      <c r="ER5" s="577" t="s">
        <v>141</v>
      </c>
      <c r="ES5" s="196"/>
    </row>
    <row r="6" spans="1:197" s="12" customFormat="1" ht="27" customHeight="1" thickTop="1" thickBot="1">
      <c r="A6" s="91"/>
      <c r="B6" s="91"/>
      <c r="C6" s="91"/>
      <c r="D6" s="92"/>
      <c r="E6" s="557"/>
      <c r="F6" s="557"/>
      <c r="G6" s="557"/>
      <c r="H6" s="91"/>
      <c r="I6" s="91"/>
      <c r="J6" s="91"/>
      <c r="K6" s="91"/>
      <c r="L6" s="91"/>
      <c r="M6" s="91"/>
      <c r="N6" s="93"/>
      <c r="O6" s="555" t="s">
        <v>30</v>
      </c>
      <c r="P6" s="555"/>
      <c r="Q6" s="555"/>
      <c r="R6" s="555"/>
      <c r="S6" s="556" t="s">
        <v>31</v>
      </c>
      <c r="T6" s="556"/>
      <c r="U6" s="556"/>
      <c r="V6" s="95"/>
      <c r="W6" s="95"/>
      <c r="X6" s="96"/>
      <c r="Y6" s="555" t="s">
        <v>30</v>
      </c>
      <c r="Z6" s="555"/>
      <c r="AA6" s="555"/>
      <c r="AB6" s="555"/>
      <c r="AC6" s="556" t="s">
        <v>31</v>
      </c>
      <c r="AD6" s="556"/>
      <c r="AE6" s="556"/>
      <c r="AF6" s="95"/>
      <c r="AG6" s="95"/>
      <c r="AH6" s="96"/>
      <c r="AI6" s="555" t="s">
        <v>30</v>
      </c>
      <c r="AJ6" s="555"/>
      <c r="AK6" s="555"/>
      <c r="AL6" s="555"/>
      <c r="AM6" s="556" t="s">
        <v>31</v>
      </c>
      <c r="AN6" s="556"/>
      <c r="AO6" s="556"/>
      <c r="AP6" s="95"/>
      <c r="AQ6" s="95"/>
      <c r="AR6" s="96"/>
      <c r="AS6" s="555" t="s">
        <v>30</v>
      </c>
      <c r="AT6" s="555"/>
      <c r="AU6" s="555"/>
      <c r="AV6" s="555"/>
      <c r="AW6" s="555"/>
      <c r="AX6" s="556" t="s">
        <v>31</v>
      </c>
      <c r="AY6" s="556"/>
      <c r="AZ6" s="556"/>
      <c r="BA6" s="556"/>
      <c r="BB6" s="556"/>
      <c r="BC6" s="95"/>
      <c r="BD6" s="95"/>
      <c r="BE6" s="96"/>
      <c r="BF6" s="555" t="s">
        <v>30</v>
      </c>
      <c r="BG6" s="555"/>
      <c r="BH6" s="555"/>
      <c r="BI6" s="555"/>
      <c r="BJ6" s="555"/>
      <c r="BK6" s="556" t="s">
        <v>31</v>
      </c>
      <c r="BL6" s="556"/>
      <c r="BM6" s="556"/>
      <c r="BN6" s="556"/>
      <c r="BO6" s="556"/>
      <c r="BP6" s="95"/>
      <c r="BQ6" s="95"/>
      <c r="BR6" s="96"/>
      <c r="BS6" s="555" t="s">
        <v>30</v>
      </c>
      <c r="BT6" s="555"/>
      <c r="BU6" s="555"/>
      <c r="BV6" s="555"/>
      <c r="BW6" s="556" t="s">
        <v>31</v>
      </c>
      <c r="BX6" s="556"/>
      <c r="BY6" s="556"/>
      <c r="BZ6" s="95"/>
      <c r="CA6" s="95"/>
      <c r="CB6" s="96"/>
      <c r="CC6" s="555" t="s">
        <v>30</v>
      </c>
      <c r="CD6" s="555"/>
      <c r="CE6" s="555"/>
      <c r="CF6" s="555"/>
      <c r="CG6" s="555"/>
      <c r="CH6" s="556" t="s">
        <v>31</v>
      </c>
      <c r="CI6" s="556"/>
      <c r="CJ6" s="556"/>
      <c r="CK6" s="556"/>
      <c r="CL6" s="556"/>
      <c r="CM6" s="95"/>
      <c r="CN6" s="95"/>
      <c r="CO6" s="96"/>
      <c r="CP6" s="555" t="s">
        <v>30</v>
      </c>
      <c r="CQ6" s="555"/>
      <c r="CR6" s="556" t="s">
        <v>31</v>
      </c>
      <c r="CS6" s="556"/>
      <c r="CT6" s="556"/>
      <c r="CU6" s="556"/>
      <c r="CV6" s="555" t="s">
        <v>30</v>
      </c>
      <c r="CW6" s="555"/>
      <c r="CX6" s="556" t="s">
        <v>31</v>
      </c>
      <c r="CY6" s="556"/>
      <c r="CZ6" s="556"/>
      <c r="DA6" s="556"/>
      <c r="DB6" s="518" t="s">
        <v>42</v>
      </c>
      <c r="DC6" s="519" t="s">
        <v>15</v>
      </c>
      <c r="DD6" s="559" t="s">
        <v>43</v>
      </c>
      <c r="DE6" s="519" t="s">
        <v>15</v>
      </c>
      <c r="DF6" s="555" t="s">
        <v>30</v>
      </c>
      <c r="DG6" s="555"/>
      <c r="DH6" s="555"/>
      <c r="DI6" s="555"/>
      <c r="DJ6" s="556" t="s">
        <v>31</v>
      </c>
      <c r="DK6" s="556"/>
      <c r="DL6" s="556"/>
      <c r="DM6" s="517" t="s">
        <v>13</v>
      </c>
      <c r="DN6" s="517" t="s">
        <v>14</v>
      </c>
      <c r="DO6" s="567" t="s">
        <v>15</v>
      </c>
      <c r="DP6" s="562"/>
      <c r="DQ6" s="515"/>
      <c r="DR6" s="565"/>
      <c r="DS6" s="561"/>
      <c r="DT6" s="561"/>
      <c r="DU6" s="561"/>
      <c r="DV6" s="561"/>
      <c r="DW6" s="561"/>
      <c r="DX6" s="561"/>
      <c r="DY6" s="561"/>
      <c r="DZ6" s="561"/>
      <c r="EA6" s="249"/>
      <c r="EB6" s="249"/>
      <c r="EC6" s="249"/>
      <c r="ED6" s="249"/>
      <c r="EE6" s="249"/>
      <c r="EF6" s="249"/>
      <c r="EG6" s="249"/>
      <c r="EH6" s="249"/>
      <c r="EI6" s="249"/>
      <c r="EJ6" s="249"/>
      <c r="EK6" s="249"/>
      <c r="EL6" s="85"/>
      <c r="EM6" s="85"/>
      <c r="EN6" s="85"/>
      <c r="EO6" s="575"/>
      <c r="EP6" s="575"/>
      <c r="EQ6" s="577"/>
      <c r="ER6" s="577"/>
      <c r="ES6" s="196"/>
    </row>
    <row r="7" spans="1:197" s="12" customFormat="1" ht="72" customHeight="1" thickBot="1">
      <c r="A7" s="528" t="s">
        <v>0</v>
      </c>
      <c r="B7" s="531" t="s">
        <v>1</v>
      </c>
      <c r="C7" s="534" t="s">
        <v>2</v>
      </c>
      <c r="D7" s="549" t="s">
        <v>3</v>
      </c>
      <c r="E7" s="540" t="s">
        <v>44</v>
      </c>
      <c r="F7" s="541"/>
      <c r="G7" s="542"/>
      <c r="H7" s="537" t="s">
        <v>4</v>
      </c>
      <c r="I7" s="537" t="s">
        <v>5</v>
      </c>
      <c r="J7" s="537" t="s">
        <v>6</v>
      </c>
      <c r="K7" s="537" t="s">
        <v>7</v>
      </c>
      <c r="L7" s="537" t="s">
        <v>8</v>
      </c>
      <c r="M7" s="537" t="s">
        <v>9</v>
      </c>
      <c r="N7" s="537" t="s">
        <v>33</v>
      </c>
      <c r="O7" s="552" t="s">
        <v>10</v>
      </c>
      <c r="P7" s="552" t="s">
        <v>34</v>
      </c>
      <c r="Q7" s="552" t="s">
        <v>11</v>
      </c>
      <c r="R7" s="554" t="s">
        <v>12</v>
      </c>
      <c r="S7" s="553" t="s">
        <v>35</v>
      </c>
      <c r="T7" s="553" t="s">
        <v>36</v>
      </c>
      <c r="U7" s="553" t="s">
        <v>32</v>
      </c>
      <c r="V7" s="552" t="s">
        <v>13</v>
      </c>
      <c r="W7" s="552" t="s">
        <v>14</v>
      </c>
      <c r="X7" s="521" t="s">
        <v>15</v>
      </c>
      <c r="Y7" s="552" t="s">
        <v>10</v>
      </c>
      <c r="Z7" s="552" t="s">
        <v>34</v>
      </c>
      <c r="AA7" s="552" t="s">
        <v>11</v>
      </c>
      <c r="AB7" s="554" t="s">
        <v>12</v>
      </c>
      <c r="AC7" s="553" t="s">
        <v>35</v>
      </c>
      <c r="AD7" s="553" t="s">
        <v>36</v>
      </c>
      <c r="AE7" s="553" t="s">
        <v>32</v>
      </c>
      <c r="AF7" s="552" t="s">
        <v>13</v>
      </c>
      <c r="AG7" s="552" t="s">
        <v>14</v>
      </c>
      <c r="AH7" s="521" t="s">
        <v>15</v>
      </c>
      <c r="AI7" s="552" t="s">
        <v>10</v>
      </c>
      <c r="AJ7" s="552" t="s">
        <v>34</v>
      </c>
      <c r="AK7" s="552" t="s">
        <v>11</v>
      </c>
      <c r="AL7" s="554" t="s">
        <v>12</v>
      </c>
      <c r="AM7" s="553" t="s">
        <v>35</v>
      </c>
      <c r="AN7" s="553" t="s">
        <v>36</v>
      </c>
      <c r="AO7" s="553" t="s">
        <v>32</v>
      </c>
      <c r="AP7" s="552" t="s">
        <v>13</v>
      </c>
      <c r="AQ7" s="552" t="s">
        <v>14</v>
      </c>
      <c r="AR7" s="521" t="s">
        <v>15</v>
      </c>
      <c r="AS7" s="552" t="s">
        <v>10</v>
      </c>
      <c r="AT7" s="552" t="s">
        <v>38</v>
      </c>
      <c r="AU7" s="552" t="s">
        <v>39</v>
      </c>
      <c r="AV7" s="552" t="s">
        <v>11</v>
      </c>
      <c r="AW7" s="554" t="s">
        <v>12</v>
      </c>
      <c r="AX7" s="553" t="s">
        <v>35</v>
      </c>
      <c r="AY7" s="553" t="s">
        <v>38</v>
      </c>
      <c r="AZ7" s="553" t="s">
        <v>39</v>
      </c>
      <c r="BA7" s="558" t="s">
        <v>41</v>
      </c>
      <c r="BB7" s="553" t="s">
        <v>32</v>
      </c>
      <c r="BC7" s="552" t="s">
        <v>13</v>
      </c>
      <c r="BD7" s="552" t="s">
        <v>14</v>
      </c>
      <c r="BE7" s="521" t="s">
        <v>15</v>
      </c>
      <c r="BF7" s="552" t="s">
        <v>10</v>
      </c>
      <c r="BG7" s="552" t="s">
        <v>40</v>
      </c>
      <c r="BH7" s="552" t="s">
        <v>34</v>
      </c>
      <c r="BI7" s="552" t="s">
        <v>11</v>
      </c>
      <c r="BJ7" s="554" t="s">
        <v>12</v>
      </c>
      <c r="BK7" s="553" t="s">
        <v>35</v>
      </c>
      <c r="BL7" s="553" t="s">
        <v>40</v>
      </c>
      <c r="BM7" s="553" t="s">
        <v>36</v>
      </c>
      <c r="BN7" s="553" t="s">
        <v>41</v>
      </c>
      <c r="BO7" s="553" t="s">
        <v>32</v>
      </c>
      <c r="BP7" s="552" t="s">
        <v>13</v>
      </c>
      <c r="BQ7" s="552" t="s">
        <v>14</v>
      </c>
      <c r="BR7" s="521" t="s">
        <v>15</v>
      </c>
      <c r="BS7" s="552" t="s">
        <v>10</v>
      </c>
      <c r="BT7" s="552" t="s">
        <v>34</v>
      </c>
      <c r="BU7" s="552" t="s">
        <v>11</v>
      </c>
      <c r="BV7" s="554" t="s">
        <v>12</v>
      </c>
      <c r="BW7" s="553" t="s">
        <v>35</v>
      </c>
      <c r="BX7" s="553" t="s">
        <v>36</v>
      </c>
      <c r="BY7" s="553" t="s">
        <v>32</v>
      </c>
      <c r="BZ7" s="552" t="s">
        <v>13</v>
      </c>
      <c r="CA7" s="552" t="s">
        <v>14</v>
      </c>
      <c r="CB7" s="521" t="s">
        <v>15</v>
      </c>
      <c r="CC7" s="552" t="s">
        <v>10</v>
      </c>
      <c r="CD7" s="552" t="s">
        <v>40</v>
      </c>
      <c r="CE7" s="552" t="s">
        <v>34</v>
      </c>
      <c r="CF7" s="552" t="s">
        <v>11</v>
      </c>
      <c r="CG7" s="554" t="s">
        <v>12</v>
      </c>
      <c r="CH7" s="553" t="s">
        <v>35</v>
      </c>
      <c r="CI7" s="553" t="s">
        <v>40</v>
      </c>
      <c r="CJ7" s="553" t="s">
        <v>36</v>
      </c>
      <c r="CK7" s="553" t="s">
        <v>41</v>
      </c>
      <c r="CL7" s="553" t="s">
        <v>32</v>
      </c>
      <c r="CM7" s="552" t="s">
        <v>13</v>
      </c>
      <c r="CN7" s="552" t="s">
        <v>14</v>
      </c>
      <c r="CO7" s="521" t="s">
        <v>15</v>
      </c>
      <c r="CP7" s="552" t="s">
        <v>11</v>
      </c>
      <c r="CQ7" s="552" t="s">
        <v>12</v>
      </c>
      <c r="CR7" s="553" t="s">
        <v>32</v>
      </c>
      <c r="CS7" s="552" t="s">
        <v>13</v>
      </c>
      <c r="CT7" s="552" t="s">
        <v>14</v>
      </c>
      <c r="CU7" s="521" t="s">
        <v>15</v>
      </c>
      <c r="CV7" s="552" t="s">
        <v>11</v>
      </c>
      <c r="CW7" s="552" t="s">
        <v>12</v>
      </c>
      <c r="CX7" s="553" t="s">
        <v>32</v>
      </c>
      <c r="CY7" s="552" t="s">
        <v>13</v>
      </c>
      <c r="CZ7" s="552" t="s">
        <v>14</v>
      </c>
      <c r="DA7" s="521" t="s">
        <v>15</v>
      </c>
      <c r="DB7" s="552"/>
      <c r="DC7" s="519"/>
      <c r="DD7" s="553"/>
      <c r="DE7" s="519"/>
      <c r="DF7" s="552" t="s">
        <v>10</v>
      </c>
      <c r="DG7" s="552" t="s">
        <v>34</v>
      </c>
      <c r="DH7" s="552" t="s">
        <v>11</v>
      </c>
      <c r="DI7" s="554" t="s">
        <v>12</v>
      </c>
      <c r="DJ7" s="553" t="s">
        <v>35</v>
      </c>
      <c r="DK7" s="553" t="s">
        <v>36</v>
      </c>
      <c r="DL7" s="553" t="s">
        <v>32</v>
      </c>
      <c r="DM7" s="517"/>
      <c r="DN7" s="517"/>
      <c r="DO7" s="567"/>
      <c r="DP7" s="562"/>
      <c r="DQ7" s="515"/>
      <c r="DR7" s="565"/>
      <c r="DS7" s="101" t="s">
        <v>58</v>
      </c>
      <c r="DT7" s="101" t="s">
        <v>59</v>
      </c>
      <c r="DU7" s="101" t="s">
        <v>60</v>
      </c>
      <c r="DV7" s="101" t="s">
        <v>61</v>
      </c>
      <c r="DW7" s="101" t="s">
        <v>62</v>
      </c>
      <c r="DX7" s="101" t="s">
        <v>63</v>
      </c>
      <c r="DY7" s="101" t="s">
        <v>64</v>
      </c>
      <c r="DZ7" s="101" t="s">
        <v>139</v>
      </c>
      <c r="EA7" s="250"/>
      <c r="EB7" s="250"/>
      <c r="EC7" s="250"/>
      <c r="ED7" s="250"/>
      <c r="EE7" s="250"/>
      <c r="EF7" s="250"/>
      <c r="EG7" s="250"/>
      <c r="EH7" s="250"/>
      <c r="EI7" s="250"/>
      <c r="EJ7" s="250"/>
      <c r="EK7" s="250"/>
      <c r="EL7" s="87"/>
      <c r="EM7" s="86"/>
      <c r="EN7" s="86"/>
      <c r="EO7" s="575"/>
      <c r="EP7" s="575"/>
      <c r="EQ7" s="100" t="s">
        <v>142</v>
      </c>
      <c r="ER7" s="195" t="s">
        <v>143</v>
      </c>
      <c r="ES7" s="196"/>
    </row>
    <row r="8" spans="1:197" s="12" customFormat="1" ht="42" customHeight="1" thickBot="1">
      <c r="A8" s="529"/>
      <c r="B8" s="532"/>
      <c r="C8" s="535"/>
      <c r="D8" s="550"/>
      <c r="E8" s="543"/>
      <c r="F8" s="544"/>
      <c r="G8" s="545"/>
      <c r="H8" s="538"/>
      <c r="I8" s="538"/>
      <c r="J8" s="538"/>
      <c r="K8" s="538"/>
      <c r="L8" s="538"/>
      <c r="M8" s="538"/>
      <c r="N8" s="538"/>
      <c r="O8" s="552"/>
      <c r="P8" s="552"/>
      <c r="Q8" s="552"/>
      <c r="R8" s="554"/>
      <c r="S8" s="553"/>
      <c r="T8" s="553"/>
      <c r="U8" s="553"/>
      <c r="V8" s="552"/>
      <c r="W8" s="552"/>
      <c r="X8" s="519"/>
      <c r="Y8" s="552"/>
      <c r="Z8" s="552"/>
      <c r="AA8" s="552"/>
      <c r="AB8" s="554"/>
      <c r="AC8" s="553"/>
      <c r="AD8" s="553"/>
      <c r="AE8" s="553"/>
      <c r="AF8" s="552"/>
      <c r="AG8" s="552"/>
      <c r="AH8" s="519"/>
      <c r="AI8" s="552"/>
      <c r="AJ8" s="552"/>
      <c r="AK8" s="552"/>
      <c r="AL8" s="554"/>
      <c r="AM8" s="553"/>
      <c r="AN8" s="553"/>
      <c r="AO8" s="553"/>
      <c r="AP8" s="552"/>
      <c r="AQ8" s="552"/>
      <c r="AR8" s="519"/>
      <c r="AS8" s="552"/>
      <c r="AT8" s="552"/>
      <c r="AU8" s="552"/>
      <c r="AV8" s="552"/>
      <c r="AW8" s="554"/>
      <c r="AX8" s="553"/>
      <c r="AY8" s="553"/>
      <c r="AZ8" s="553"/>
      <c r="BA8" s="559"/>
      <c r="BB8" s="553"/>
      <c r="BC8" s="552"/>
      <c r="BD8" s="552"/>
      <c r="BE8" s="519"/>
      <c r="BF8" s="552"/>
      <c r="BG8" s="552"/>
      <c r="BH8" s="552"/>
      <c r="BI8" s="552"/>
      <c r="BJ8" s="554"/>
      <c r="BK8" s="553"/>
      <c r="BL8" s="553"/>
      <c r="BM8" s="553"/>
      <c r="BN8" s="553"/>
      <c r="BO8" s="553"/>
      <c r="BP8" s="552"/>
      <c r="BQ8" s="552"/>
      <c r="BR8" s="519"/>
      <c r="BS8" s="552"/>
      <c r="BT8" s="552"/>
      <c r="BU8" s="552"/>
      <c r="BV8" s="554"/>
      <c r="BW8" s="553"/>
      <c r="BX8" s="553"/>
      <c r="BY8" s="553"/>
      <c r="BZ8" s="552"/>
      <c r="CA8" s="552"/>
      <c r="CB8" s="519"/>
      <c r="CC8" s="552"/>
      <c r="CD8" s="552"/>
      <c r="CE8" s="552"/>
      <c r="CF8" s="552"/>
      <c r="CG8" s="554"/>
      <c r="CH8" s="553"/>
      <c r="CI8" s="553"/>
      <c r="CJ8" s="553"/>
      <c r="CK8" s="553"/>
      <c r="CL8" s="553"/>
      <c r="CM8" s="552"/>
      <c r="CN8" s="552"/>
      <c r="CO8" s="519"/>
      <c r="CP8" s="552"/>
      <c r="CQ8" s="552"/>
      <c r="CR8" s="553"/>
      <c r="CS8" s="552"/>
      <c r="CT8" s="552"/>
      <c r="CU8" s="519"/>
      <c r="CV8" s="552"/>
      <c r="CW8" s="552"/>
      <c r="CX8" s="553"/>
      <c r="CY8" s="552"/>
      <c r="CZ8" s="552"/>
      <c r="DA8" s="519"/>
      <c r="DB8" s="552"/>
      <c r="DC8" s="519"/>
      <c r="DD8" s="553"/>
      <c r="DE8" s="519"/>
      <c r="DF8" s="552"/>
      <c r="DG8" s="552"/>
      <c r="DH8" s="552"/>
      <c r="DI8" s="554"/>
      <c r="DJ8" s="553"/>
      <c r="DK8" s="553"/>
      <c r="DL8" s="553"/>
      <c r="DM8" s="518"/>
      <c r="DN8" s="518"/>
      <c r="DO8" s="567"/>
      <c r="DP8" s="562"/>
      <c r="DQ8" s="515"/>
      <c r="DR8" s="565"/>
      <c r="DS8" s="582" t="s">
        <v>49</v>
      </c>
      <c r="DT8" s="583"/>
      <c r="DU8" s="583"/>
      <c r="DV8" s="583"/>
      <c r="DW8" s="583"/>
      <c r="DX8" s="583"/>
      <c r="DY8" s="583"/>
      <c r="DZ8" s="584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589"/>
      <c r="EM8" s="591"/>
      <c r="EN8" s="593"/>
      <c r="EO8" s="575"/>
      <c r="EP8" s="575"/>
      <c r="EQ8" s="578" t="s">
        <v>24</v>
      </c>
      <c r="ER8" s="581" t="s">
        <v>25</v>
      </c>
      <c r="ES8" s="197"/>
      <c r="EU8" s="248" t="s">
        <v>248</v>
      </c>
      <c r="EV8" s="248" t="s">
        <v>50</v>
      </c>
      <c r="EW8" s="248" t="s">
        <v>58</v>
      </c>
      <c r="FG8" s="248" t="s">
        <v>249</v>
      </c>
      <c r="FH8" s="248" t="s">
        <v>51</v>
      </c>
      <c r="FI8" s="248" t="s">
        <v>59</v>
      </c>
      <c r="FS8" s="248" t="s">
        <v>250</v>
      </c>
      <c r="FT8" s="248" t="s">
        <v>52</v>
      </c>
      <c r="FU8" s="248" t="s">
        <v>60</v>
      </c>
    </row>
    <row r="9" spans="1:197" s="12" customFormat="1" ht="27" customHeight="1" thickBot="1">
      <c r="A9" s="529"/>
      <c r="B9" s="532"/>
      <c r="C9" s="535"/>
      <c r="D9" s="551"/>
      <c r="E9" s="546">
        <v>41548</v>
      </c>
      <c r="F9" s="547"/>
      <c r="G9" s="548"/>
      <c r="H9" s="538"/>
      <c r="I9" s="538"/>
      <c r="J9" s="538"/>
      <c r="K9" s="538"/>
      <c r="L9" s="538"/>
      <c r="M9" s="538"/>
      <c r="N9" s="538"/>
      <c r="O9" s="97">
        <v>50</v>
      </c>
      <c r="P9" s="97">
        <v>50</v>
      </c>
      <c r="Q9" s="97">
        <v>100</v>
      </c>
      <c r="R9" s="98"/>
      <c r="S9" s="17">
        <v>50</v>
      </c>
      <c r="T9" s="17">
        <v>50</v>
      </c>
      <c r="U9" s="17">
        <v>100</v>
      </c>
      <c r="V9" s="97">
        <v>100</v>
      </c>
      <c r="W9" s="97">
        <v>80</v>
      </c>
      <c r="X9" s="519"/>
      <c r="Y9" s="97">
        <v>50</v>
      </c>
      <c r="Z9" s="97">
        <v>50</v>
      </c>
      <c r="AA9" s="97">
        <v>100</v>
      </c>
      <c r="AB9" s="98"/>
      <c r="AC9" s="17">
        <v>50</v>
      </c>
      <c r="AD9" s="17">
        <v>50</v>
      </c>
      <c r="AE9" s="17">
        <v>100</v>
      </c>
      <c r="AF9" s="97">
        <v>100</v>
      </c>
      <c r="AG9" s="97">
        <v>60</v>
      </c>
      <c r="AH9" s="519"/>
      <c r="AI9" s="97">
        <v>50</v>
      </c>
      <c r="AJ9" s="97">
        <v>50</v>
      </c>
      <c r="AK9" s="97">
        <v>100</v>
      </c>
      <c r="AL9" s="98"/>
      <c r="AM9" s="17">
        <v>50</v>
      </c>
      <c r="AN9" s="17">
        <v>50</v>
      </c>
      <c r="AO9" s="17">
        <v>100</v>
      </c>
      <c r="AP9" s="97">
        <v>100</v>
      </c>
      <c r="AQ9" s="97">
        <v>40</v>
      </c>
      <c r="AR9" s="519"/>
      <c r="AS9" s="97">
        <v>50</v>
      </c>
      <c r="AT9" s="97">
        <v>25</v>
      </c>
      <c r="AU9" s="97">
        <v>25</v>
      </c>
      <c r="AV9" s="97">
        <v>100</v>
      </c>
      <c r="AW9" s="98"/>
      <c r="AX9" s="17">
        <v>50</v>
      </c>
      <c r="AY9" s="17">
        <v>25</v>
      </c>
      <c r="AZ9" s="17">
        <v>25</v>
      </c>
      <c r="BA9" s="17">
        <v>50</v>
      </c>
      <c r="BB9" s="17">
        <v>100</v>
      </c>
      <c r="BC9" s="97">
        <v>100</v>
      </c>
      <c r="BD9" s="97">
        <v>60</v>
      </c>
      <c r="BE9" s="519"/>
      <c r="BF9" s="97">
        <v>50</v>
      </c>
      <c r="BG9" s="97">
        <v>10</v>
      </c>
      <c r="BH9" s="97">
        <v>40</v>
      </c>
      <c r="BI9" s="97">
        <v>100</v>
      </c>
      <c r="BJ9" s="98"/>
      <c r="BK9" s="17">
        <v>50</v>
      </c>
      <c r="BL9" s="17">
        <v>10</v>
      </c>
      <c r="BM9" s="17">
        <v>40</v>
      </c>
      <c r="BN9" s="17">
        <v>50</v>
      </c>
      <c r="BO9" s="17">
        <v>100</v>
      </c>
      <c r="BP9" s="97">
        <v>100</v>
      </c>
      <c r="BQ9" s="97">
        <v>40</v>
      </c>
      <c r="BR9" s="519"/>
      <c r="BS9" s="97">
        <v>50</v>
      </c>
      <c r="BT9" s="97">
        <v>50</v>
      </c>
      <c r="BU9" s="97">
        <v>100</v>
      </c>
      <c r="BV9" s="98"/>
      <c r="BW9" s="17">
        <v>50</v>
      </c>
      <c r="BX9" s="17">
        <v>50</v>
      </c>
      <c r="BY9" s="17">
        <v>100</v>
      </c>
      <c r="BZ9" s="97">
        <v>100</v>
      </c>
      <c r="CA9" s="97">
        <v>20</v>
      </c>
      <c r="CB9" s="519"/>
      <c r="CC9" s="97">
        <v>50</v>
      </c>
      <c r="CD9" s="97">
        <v>10</v>
      </c>
      <c r="CE9" s="97">
        <v>40</v>
      </c>
      <c r="CF9" s="97">
        <v>100</v>
      </c>
      <c r="CG9" s="98"/>
      <c r="CH9" s="17">
        <v>50</v>
      </c>
      <c r="CI9" s="17">
        <v>10</v>
      </c>
      <c r="CJ9" s="17">
        <v>40</v>
      </c>
      <c r="CK9" s="17">
        <v>50</v>
      </c>
      <c r="CL9" s="17">
        <v>100</v>
      </c>
      <c r="CM9" s="97">
        <v>100</v>
      </c>
      <c r="CN9" s="97">
        <v>20</v>
      </c>
      <c r="CO9" s="519"/>
      <c r="CP9" s="97">
        <v>100</v>
      </c>
      <c r="CQ9" s="97"/>
      <c r="CR9" s="17">
        <v>100</v>
      </c>
      <c r="CS9" s="99">
        <v>100</v>
      </c>
      <c r="CT9" s="99">
        <v>20</v>
      </c>
      <c r="CU9" s="519"/>
      <c r="CV9" s="97">
        <v>100</v>
      </c>
      <c r="CW9" s="97"/>
      <c r="CX9" s="17">
        <v>100</v>
      </c>
      <c r="CY9" s="99">
        <v>100</v>
      </c>
      <c r="CZ9" s="99">
        <v>20</v>
      </c>
      <c r="DA9" s="519"/>
      <c r="DB9" s="97">
        <v>900</v>
      </c>
      <c r="DC9" s="519"/>
      <c r="DD9" s="17">
        <v>360</v>
      </c>
      <c r="DE9" s="519"/>
      <c r="DF9" s="97">
        <v>50</v>
      </c>
      <c r="DG9" s="97">
        <v>50</v>
      </c>
      <c r="DH9" s="97">
        <v>100</v>
      </c>
      <c r="DI9" s="98"/>
      <c r="DJ9" s="17">
        <v>50</v>
      </c>
      <c r="DK9" s="17">
        <v>50</v>
      </c>
      <c r="DL9" s="17">
        <v>100</v>
      </c>
      <c r="DM9" s="97">
        <v>100</v>
      </c>
      <c r="DN9" s="97">
        <v>40</v>
      </c>
      <c r="DO9" s="567"/>
      <c r="DP9" s="562"/>
      <c r="DQ9" s="516"/>
      <c r="DR9" s="565"/>
      <c r="DS9" s="585" t="s">
        <v>16</v>
      </c>
      <c r="DT9" s="585" t="s">
        <v>17</v>
      </c>
      <c r="DU9" s="587" t="s">
        <v>28</v>
      </c>
      <c r="DV9" s="587" t="s">
        <v>19</v>
      </c>
      <c r="DW9" s="587" t="s">
        <v>20</v>
      </c>
      <c r="DX9" s="587" t="s">
        <v>21</v>
      </c>
      <c r="DY9" s="587" t="s">
        <v>22</v>
      </c>
      <c r="DZ9" s="587" t="s">
        <v>23</v>
      </c>
      <c r="EA9" s="252"/>
      <c r="EB9" s="252"/>
      <c r="EC9" s="252"/>
      <c r="ED9" s="252"/>
      <c r="EE9" s="252"/>
      <c r="EF9" s="252"/>
      <c r="EG9" s="252"/>
      <c r="EH9" s="252"/>
      <c r="EI9" s="252"/>
      <c r="EJ9" s="252"/>
      <c r="EK9" s="252"/>
      <c r="EL9" s="589"/>
      <c r="EM9" s="591"/>
      <c r="EN9" s="593"/>
      <c r="EO9" s="575"/>
      <c r="EP9" s="575"/>
      <c r="EQ9" s="579"/>
      <c r="ER9" s="581"/>
      <c r="ES9" s="197"/>
      <c r="ET9" s="601" t="s">
        <v>4</v>
      </c>
      <c r="EU9" s="602" t="s">
        <v>201</v>
      </c>
      <c r="EV9" s="602"/>
      <c r="EW9" s="602"/>
      <c r="EX9" s="602"/>
      <c r="EY9" s="602"/>
      <c r="EZ9" s="602"/>
      <c r="FA9" s="602"/>
      <c r="FB9" s="602"/>
      <c r="FC9" s="602"/>
      <c r="FD9" s="602"/>
      <c r="FE9" s="238"/>
      <c r="FF9" s="601" t="s">
        <v>4</v>
      </c>
      <c r="FG9" s="598" t="s">
        <v>207</v>
      </c>
      <c r="FH9" s="599"/>
      <c r="FI9" s="599"/>
      <c r="FJ9" s="599"/>
      <c r="FK9" s="599"/>
      <c r="FL9" s="599"/>
      <c r="FM9" s="599"/>
      <c r="FN9" s="599"/>
      <c r="FO9" s="599"/>
      <c r="FP9" s="600"/>
      <c r="FQ9" s="238"/>
      <c r="FR9" s="601" t="s">
        <v>4</v>
      </c>
      <c r="FS9" s="598" t="s">
        <v>208</v>
      </c>
      <c r="FT9" s="599"/>
      <c r="FU9" s="599"/>
      <c r="FV9" s="599"/>
      <c r="FW9" s="599"/>
      <c r="FX9" s="599"/>
      <c r="FY9" s="599"/>
      <c r="FZ9" s="599"/>
      <c r="GA9" s="599"/>
      <c r="GB9" s="600"/>
      <c r="GD9" s="622" t="s">
        <v>16</v>
      </c>
      <c r="GE9" s="622" t="s">
        <v>17</v>
      </c>
      <c r="GF9" s="622" t="s">
        <v>28</v>
      </c>
      <c r="GG9" s="622" t="s">
        <v>19</v>
      </c>
      <c r="GH9" s="622" t="s">
        <v>20</v>
      </c>
      <c r="GI9" s="622" t="s">
        <v>21</v>
      </c>
      <c r="GJ9" s="622" t="s">
        <v>22</v>
      </c>
      <c r="GK9" s="625" t="s">
        <v>24</v>
      </c>
      <c r="GL9" s="625" t="s">
        <v>25</v>
      </c>
      <c r="GM9" s="622" t="s">
        <v>189</v>
      </c>
      <c r="GN9" s="622" t="s">
        <v>23</v>
      </c>
      <c r="GO9" s="624" t="s">
        <v>255</v>
      </c>
    </row>
    <row r="10" spans="1:197" s="12" customFormat="1" ht="27" customHeight="1" thickBot="1">
      <c r="A10" s="530"/>
      <c r="B10" s="533"/>
      <c r="C10" s="536"/>
      <c r="D10" s="94"/>
      <c r="E10" s="13" t="s">
        <v>45</v>
      </c>
      <c r="F10" s="13" t="s">
        <v>46</v>
      </c>
      <c r="G10" s="13" t="s">
        <v>47</v>
      </c>
      <c r="H10" s="539"/>
      <c r="I10" s="539"/>
      <c r="J10" s="539"/>
      <c r="K10" s="539"/>
      <c r="L10" s="539"/>
      <c r="M10" s="539"/>
      <c r="N10" s="539"/>
      <c r="O10" s="97"/>
      <c r="P10" s="97"/>
      <c r="Q10" s="97"/>
      <c r="R10" s="98"/>
      <c r="S10" s="17"/>
      <c r="T10" s="17">
        <v>15</v>
      </c>
      <c r="U10" s="17"/>
      <c r="V10" s="97"/>
      <c r="W10" s="97">
        <v>40</v>
      </c>
      <c r="X10" s="520"/>
      <c r="Y10" s="97"/>
      <c r="Z10" s="97"/>
      <c r="AA10" s="97"/>
      <c r="AB10" s="98"/>
      <c r="AC10" s="17"/>
      <c r="AD10" s="17">
        <v>15</v>
      </c>
      <c r="AE10" s="17"/>
      <c r="AF10" s="97"/>
      <c r="AG10" s="97">
        <v>30</v>
      </c>
      <c r="AH10" s="520"/>
      <c r="AI10" s="97"/>
      <c r="AJ10" s="97"/>
      <c r="AK10" s="97"/>
      <c r="AL10" s="98"/>
      <c r="AM10" s="17"/>
      <c r="AN10" s="17">
        <v>15</v>
      </c>
      <c r="AO10" s="17"/>
      <c r="AP10" s="97"/>
      <c r="AQ10" s="97">
        <v>20</v>
      </c>
      <c r="AR10" s="520"/>
      <c r="AS10" s="97"/>
      <c r="AT10" s="97"/>
      <c r="AU10" s="97"/>
      <c r="AV10" s="97"/>
      <c r="AW10" s="98"/>
      <c r="AX10" s="17"/>
      <c r="AY10" s="17"/>
      <c r="AZ10" s="17"/>
      <c r="BA10" s="17">
        <v>15</v>
      </c>
      <c r="BB10" s="17"/>
      <c r="BC10" s="97"/>
      <c r="BD10" s="97">
        <v>30</v>
      </c>
      <c r="BE10" s="520"/>
      <c r="BF10" s="97"/>
      <c r="BG10" s="97"/>
      <c r="BH10" s="97"/>
      <c r="BI10" s="97"/>
      <c r="BJ10" s="98"/>
      <c r="BK10" s="17"/>
      <c r="BL10" s="17"/>
      <c r="BM10" s="17"/>
      <c r="BN10" s="17">
        <v>15</v>
      </c>
      <c r="BO10" s="17"/>
      <c r="BP10" s="97"/>
      <c r="BQ10" s="97">
        <v>20</v>
      </c>
      <c r="BR10" s="520"/>
      <c r="BS10" s="97"/>
      <c r="BT10" s="97"/>
      <c r="BU10" s="97"/>
      <c r="BV10" s="98"/>
      <c r="BW10" s="17"/>
      <c r="BX10" s="17">
        <v>15</v>
      </c>
      <c r="BY10" s="17"/>
      <c r="BZ10" s="97"/>
      <c r="CA10" s="97">
        <v>10</v>
      </c>
      <c r="CB10" s="520"/>
      <c r="CC10" s="97"/>
      <c r="CD10" s="97"/>
      <c r="CE10" s="97"/>
      <c r="CF10" s="97"/>
      <c r="CG10" s="98"/>
      <c r="CH10" s="17"/>
      <c r="CI10" s="17"/>
      <c r="CJ10" s="17"/>
      <c r="CK10" s="17">
        <v>15</v>
      </c>
      <c r="CL10" s="17"/>
      <c r="CM10" s="97"/>
      <c r="CN10" s="97">
        <v>10</v>
      </c>
      <c r="CO10" s="520"/>
      <c r="CP10" s="97"/>
      <c r="CQ10" s="97"/>
      <c r="CR10" s="17">
        <v>15</v>
      </c>
      <c r="CS10" s="97"/>
      <c r="CT10" s="97">
        <v>10</v>
      </c>
      <c r="CU10" s="520"/>
      <c r="CV10" s="97"/>
      <c r="CW10" s="97"/>
      <c r="CX10" s="17">
        <v>15</v>
      </c>
      <c r="CY10" s="97"/>
      <c r="CZ10" s="97">
        <v>10</v>
      </c>
      <c r="DA10" s="520"/>
      <c r="DB10" s="97">
        <v>450</v>
      </c>
      <c r="DC10" s="520"/>
      <c r="DD10" s="17">
        <v>180</v>
      </c>
      <c r="DE10" s="520"/>
      <c r="DF10" s="97"/>
      <c r="DG10" s="97"/>
      <c r="DH10" s="97"/>
      <c r="DI10" s="98"/>
      <c r="DJ10" s="17"/>
      <c r="DK10" s="17">
        <v>15</v>
      </c>
      <c r="DL10" s="17"/>
      <c r="DM10" s="97"/>
      <c r="DN10" s="97">
        <v>20</v>
      </c>
      <c r="DO10" s="568"/>
      <c r="DP10" s="563"/>
      <c r="DQ10" s="274" t="s">
        <v>48</v>
      </c>
      <c r="DR10" s="566"/>
      <c r="DS10" s="586"/>
      <c r="DT10" s="586"/>
      <c r="DU10" s="588"/>
      <c r="DV10" s="588"/>
      <c r="DW10" s="588"/>
      <c r="DX10" s="588"/>
      <c r="DY10" s="588"/>
      <c r="DZ10" s="588"/>
      <c r="EA10" s="247"/>
      <c r="EB10" s="247"/>
      <c r="EC10" s="247"/>
      <c r="ED10" s="247"/>
      <c r="EE10" s="247"/>
      <c r="EF10" s="247"/>
      <c r="EG10" s="247"/>
      <c r="EH10" s="247"/>
      <c r="EI10" s="247"/>
      <c r="EJ10" s="247"/>
      <c r="EK10" s="247"/>
      <c r="EL10" s="590"/>
      <c r="EM10" s="592"/>
      <c r="EN10" s="594"/>
      <c r="EO10" s="576"/>
      <c r="EP10" s="576"/>
      <c r="EQ10" s="580"/>
      <c r="ER10" s="581"/>
      <c r="ES10" s="197"/>
      <c r="ET10" s="601"/>
      <c r="EU10" s="605" t="s">
        <v>202</v>
      </c>
      <c r="EV10" s="606"/>
      <c r="EW10" s="606"/>
      <c r="EX10" s="606"/>
      <c r="EY10" s="607"/>
      <c r="EZ10" s="604" t="s">
        <v>203</v>
      </c>
      <c r="FA10" s="604"/>
      <c r="FB10" s="604"/>
      <c r="FC10" s="604"/>
      <c r="FD10" s="604"/>
      <c r="FE10" s="238"/>
      <c r="FF10" s="601"/>
      <c r="FG10" s="605" t="s">
        <v>202</v>
      </c>
      <c r="FH10" s="606"/>
      <c r="FI10" s="606"/>
      <c r="FJ10" s="606"/>
      <c r="FK10" s="607"/>
      <c r="FL10" s="595" t="s">
        <v>203</v>
      </c>
      <c r="FM10" s="596"/>
      <c r="FN10" s="596"/>
      <c r="FO10" s="596"/>
      <c r="FP10" s="597"/>
      <c r="FQ10" s="238"/>
      <c r="FR10" s="601"/>
      <c r="FS10" s="605" t="s">
        <v>202</v>
      </c>
      <c r="FT10" s="606"/>
      <c r="FU10" s="606"/>
      <c r="FV10" s="606"/>
      <c r="FW10" s="607"/>
      <c r="FX10" s="595" t="s">
        <v>203</v>
      </c>
      <c r="FY10" s="596"/>
      <c r="FZ10" s="596"/>
      <c r="GA10" s="596"/>
      <c r="GB10" s="597"/>
      <c r="GD10" s="623"/>
      <c r="GE10" s="623"/>
      <c r="GF10" s="623"/>
      <c r="GG10" s="623"/>
      <c r="GH10" s="623"/>
      <c r="GI10" s="623"/>
      <c r="GJ10" s="623"/>
      <c r="GK10" s="626"/>
      <c r="GL10" s="626"/>
      <c r="GM10" s="623"/>
      <c r="GN10" s="623"/>
      <c r="GO10" s="624"/>
    </row>
    <row r="11" spans="1:197" s="11" customFormat="1" ht="21.95" customHeight="1" thickBot="1">
      <c r="A11" s="88">
        <f>IF('رصد درجات'!A11="","",'رصد درجات'!A11)</f>
        <v>1</v>
      </c>
      <c r="B11" s="88">
        <f>IF('رصد درجات'!B11="","",'رصد درجات'!B11)</f>
        <v>101</v>
      </c>
      <c r="C11" s="88" t="str">
        <f>IF('رصد درجات'!C11="","",'رصد درجات'!C11)</f>
        <v xml:space="preserve">ابتهال يوسف ابو جبل مهنى </v>
      </c>
      <c r="D11" s="104">
        <f>IF('رصد درجات'!D11="","",'رصد درجات'!D11)</f>
        <v>36936</v>
      </c>
      <c r="E11" s="88">
        <f>IF('رصد درجات'!E11="","",'رصد درجات'!E11)</f>
        <v>18</v>
      </c>
      <c r="F11" s="88">
        <f>IF('رصد درجات'!F11="","",'رصد درجات'!F11)</f>
        <v>7</v>
      </c>
      <c r="G11" s="88">
        <f>IF('رصد درجات'!G11="","",'رصد درجات'!G11)</f>
        <v>12</v>
      </c>
      <c r="H11" s="88">
        <f>IF('رصد درجات'!H11="","",'رصد درجات'!H11)</f>
        <v>1</v>
      </c>
      <c r="I11" s="88" t="str">
        <f>IF('رصد درجات'!I11="","",'رصد درجات'!I11)</f>
        <v>مصرية</v>
      </c>
      <c r="J11" s="88" t="str">
        <f>IF('رصد درجات'!J11="","",'رصد درجات'!J11)</f>
        <v>مسلمه</v>
      </c>
      <c r="K11" s="88" t="str">
        <f>IF('رصد درجات'!K11="","",'رصد درجات'!K11)</f>
        <v>باقيه</v>
      </c>
      <c r="L11" s="88" t="str">
        <f>IF('رصد درجات'!L11="","",'رصد درجات'!L11)</f>
        <v>أنثى</v>
      </c>
      <c r="M11" s="105">
        <f>IF('رصد درجات'!M11="","",'رصد درجات'!M11)</f>
        <v>179</v>
      </c>
      <c r="N11" s="105" t="str">
        <f>IF('رصد درجات'!N11="","",'رصد درجات'!N11)</f>
        <v/>
      </c>
      <c r="O11" s="88">
        <f>IF(C11="","",'رصد درجات'!Y11)</f>
        <v>32</v>
      </c>
      <c r="P11" s="88">
        <f>IF(C11="","",'رصد درجات'!AL11)</f>
        <v>13.5</v>
      </c>
      <c r="Q11" s="88">
        <f>IF(C11="","",IF(AND(O11="غ",P11="غ"),"غ",SUM(O11:P11)))</f>
        <v>45.5</v>
      </c>
      <c r="R11" s="103" t="str">
        <f>IF(C11="","",IF(Q11="غ","غائب",IF(Q11&gt;=0.85*$Q$9,"ممتاز",IF(Q11&gt;=0.75*$Q$9,"جيد جدا",IF(Q11&gt;=0.65*$Q$9,"جيد",IF(Q11&gt;=0.5*$Q$9,"مقبول",IF(Q11&lt;0.75*$Q$9,"دون المستوى")))))))</f>
        <v>دون المستوى</v>
      </c>
      <c r="S11" s="88">
        <f>IF(C11="","",'رصد درجات'!AV11)</f>
        <v>0</v>
      </c>
      <c r="T11" s="88">
        <f>IF(C11="","",'رصد درجات'!BI11)</f>
        <v>0</v>
      </c>
      <c r="U11" s="88">
        <f>IF(C11="","",IF(AND(S11="غ",T11="غ"),"غ",SUM(S11:T11)))</f>
        <v>0</v>
      </c>
      <c r="V11" s="88">
        <f>IF(C11="","",IF(AND(Q11="غ",U11="غ"),"غ",SUM(Q11,U11)/2))</f>
        <v>22.75</v>
      </c>
      <c r="W11" s="88">
        <f>IF(C11="","",IF(OR(V11="غ",T11="غ"),"غ",(V11*$W$9)/100))</f>
        <v>18.2</v>
      </c>
      <c r="X11" s="106" t="str">
        <f>IF(C11="","",IF(T11="غ","غائب",IF(OR(W11&lt;$W$10,T11&lt;$T$10),"دون المستوى",IF(W11&gt;=0.85*$W$9,"امتياز",IF(W11&gt;=0.75*$W$9,"جيد جدا",IF(W11&gt;=0.65*$W$9,"جيد",IF(W11&gt;=0.5*$W$9,"مقبول")))))))</f>
        <v>دون المستوى</v>
      </c>
      <c r="Y11" s="107">
        <f>IF(C11="","",'رصد درجات'!Z11)</f>
        <v>26</v>
      </c>
      <c r="Z11" s="107">
        <f>IF(C11="","",'رصد درجات'!AM11)</f>
        <v>9.5</v>
      </c>
      <c r="AA11" s="107">
        <f t="shared" ref="AA11:AA74" si="0">IF(C11="","",IF(AND(Y11="غ",Z11="غ"),"غ",SUM(Y11:Z11)))</f>
        <v>35.5</v>
      </c>
      <c r="AB11" s="107" t="str">
        <f>IF(C11="","",IF(AA11="غ","غائب",IF(AA11&gt;=0.85*$AA$9,"ممتاز",IF(AA11&gt;=0.75*$AA$9,"جيد جدا",IF(AA11&gt;=0.65*$AA$9,"جيد",IF(AA11&gt;=0.5*$AA$9,"مقبول",IF(AA11&lt;0.75*$AA$9,"دون المستوى")))))))</f>
        <v>دون المستوى</v>
      </c>
      <c r="AC11" s="107">
        <f>IF(C11="","",'رصد درجات'!AV11)</f>
        <v>0</v>
      </c>
      <c r="AD11" s="107">
        <f>IF(C11="","",'رصد درجات'!BI11)</f>
        <v>0</v>
      </c>
      <c r="AE11" s="107">
        <f t="shared" ref="AE11:AE74" si="1">IF(C11="","",IF(AND(AC11="غ",AD11="غ"),"غ",SUM(AC11:AD11)))</f>
        <v>0</v>
      </c>
      <c r="AF11" s="107">
        <f t="shared" ref="AF11:AF74" si="2">IF(C11="","",IF(AND(AE11="غ",AA11="غ"),"غ",SUM(AE11,AA11)/2))</f>
        <v>17.75</v>
      </c>
      <c r="AG11" s="107">
        <f>IF(C11="","",IF(OR(AF11="غ",AD11="غ"),"غ",(AF11*$AD$9)/100))</f>
        <v>8.875</v>
      </c>
      <c r="AH11" s="108" t="str">
        <f>IF(C11="","",IF(AD11="غ","غائب",IF(OR(AG11&lt;$AG$10,AD11&lt;$AD$10),"دون المستوى",IF(AG11&gt;=0.85*$AG$9,"امتياز",IF(AG11&gt;=0.75*$AG$9,"جيد جدا",IF(AG11&gt;=0.65*$AG$9,"جيد",IF(AG11&gt;=0.5*$AG$9,"مقبول")))))))</f>
        <v>دون المستوى</v>
      </c>
      <c r="AI11" s="107">
        <f>IF(C11="","",'رصد درجات'!AA11)</f>
        <v>24</v>
      </c>
      <c r="AJ11" s="107">
        <f>IF(C11="","",'رصد درجات'!AN11)</f>
        <v>3</v>
      </c>
      <c r="AK11" s="107">
        <f t="shared" ref="AK11:AK74" si="3">IF(C11="","",IF(AND(AI11="غ",AJ11="غ"),"غ",SUM(AI11:AJ11)))</f>
        <v>27</v>
      </c>
      <c r="AL11" s="109" t="str">
        <f>IF(C11="","",IF(AK11="غ","غائب",IF(AK11&gt;=0.85*$AK$9,"ممتاز",IF(AK11&gt;=0.75*$AK$9,"جيد جدا",IF(AK11&gt;=0.65*$AK$9,"جيد",IF(AK11&gt;=0.5*$AK$9,"مقبول",IF(AK11&lt;0.75*$AK$9,"دون المستوى")))))))</f>
        <v>دون المستوى</v>
      </c>
      <c r="AM11" s="107">
        <f>IF(C11="","",'رصد درجات'!AX11)</f>
        <v>0</v>
      </c>
      <c r="AN11" s="107">
        <f>IF(C11="","",'رصد درجات'!BK11)</f>
        <v>0</v>
      </c>
      <c r="AO11" s="107">
        <f t="shared" ref="AO11:AO74" si="4">IF(C11="","",IF(AND(AM11="غ",AN11="غ"),"غ",SUM(AM11:AN11)))</f>
        <v>0</v>
      </c>
      <c r="AP11" s="107">
        <f t="shared" ref="AP11:AP74" si="5">IF(C11="","",IF(AND(AO11="غ",AK11="غ"),"غ",SUM(AO11,AK11)/2))</f>
        <v>13.5</v>
      </c>
      <c r="AQ11" s="107">
        <f t="shared" ref="AQ11:AQ74" si="6">IF(C11="","",IF(OR(AP11="غ",AN11="غ"),"غ",(AP11*$AQ$9)/100))</f>
        <v>5.4</v>
      </c>
      <c r="AR11" s="108" t="str">
        <f>IF(C11="","",IF(AN11="غ","غائب",IF(OR(AQ11&lt;$AQ$10,AN11&lt;$AN$10),"دون المستوى",IF(AQ11&gt;=0.85*$AQ$9,"امتياز",IF(AQ11&gt;=0.75*$AQ$9,"جيد جدا",IF(AQ11&gt;=0.65*$AQ$9,"جيد",IF(AQ11&gt;=0.5*$AQ$9,"مقبول")))))))</f>
        <v>دون المستوى</v>
      </c>
      <c r="AS11" s="107">
        <f>IF(C11="","",'رصد درجات'!AB11)</f>
        <v>18</v>
      </c>
      <c r="AT11" s="107">
        <f>IF(C11="","",'رصد درجات'!AO11)</f>
        <v>1</v>
      </c>
      <c r="AU11" s="107">
        <f>IF(C11="","",'رصد درجات'!AP11)</f>
        <v>1</v>
      </c>
      <c r="AV11" s="107">
        <f t="shared" ref="AV11:AV74" si="7">IF(C11="","",IF(AND(AT11="غ",AU11="غ",AS11="غ"),"غ",SUM(AS11:AU11)))</f>
        <v>20</v>
      </c>
      <c r="AW11" s="107" t="str">
        <f>IF(C11="","",IF(AV11="غ","غائب",IF(AV11&gt;=0.85*$AV$9,"ممتاز",IF(AV11&gt;=0.75*$AV$9,"جيد جدا",IF(AV11&gt;=0.65*$AV$9,"جيد",IF(AV11&gt;=0.5*$AV$9,"مقبول",IF(AV11&lt;0.75*$AV$9,"دون المستوى")))))))</f>
        <v>دون المستوى</v>
      </c>
      <c r="AX11" s="107">
        <f>IF(C11="","",'رصد درجات'!AY11)</f>
        <v>0</v>
      </c>
      <c r="AY11" s="107">
        <f>IF(C11="","",'رصد درجات'!BL11)</f>
        <v>0</v>
      </c>
      <c r="AZ11" s="107">
        <f>IF(C11="","",'رصد درجات'!BM11)</f>
        <v>0</v>
      </c>
      <c r="BA11" s="107">
        <f t="shared" ref="BA11:BA74" si="8">IF(C11="","",IF(AND(AY11="غ",AZ11="غ"),"غ",SUM(AY11,AZ11)))</f>
        <v>0</v>
      </c>
      <c r="BB11" s="107">
        <f t="shared" ref="BB11:BB74" si="9">IF(C11="","",IF(AND(AX11="غ",BA11="غ"),"غ",SUM(AX11,BA11)))</f>
        <v>0</v>
      </c>
      <c r="BC11" s="107">
        <f t="shared" ref="BC11:BC74" si="10">IF(C11="","",IF(AND(BB11="غ",AV11="غ"),"غ",SUM(BB11,AV11)/2))</f>
        <v>10</v>
      </c>
      <c r="BD11" s="107">
        <f t="shared" ref="BD11:BD74" si="11">IF(C11="","",IF(OR(BC11="غ",BA11="غ"),"غ",(BC11*$BD$9)/100))</f>
        <v>6</v>
      </c>
      <c r="BE11" s="108" t="str">
        <f>IF(C11="","",IF(BA11="غ","غائب",IF(OR(BA11&lt;$BA$10,BD11&lt;$BD$10),"دون المستوى",IF(BD11&gt;=0.85*$BD$9,"امتياز",IF(BD11&gt;=0.75*$BD$9,"جيد جدا",IF(BD11&gt;=0.65*$BD$9,"جيد",IF(BD11&gt;=0.5*$BD$9,"مقبول")))))))</f>
        <v>دون المستوى</v>
      </c>
      <c r="BF11" s="107">
        <f>IF(C11="","",'رصد درجات'!AC11)</f>
        <v>13</v>
      </c>
      <c r="BG11" s="107">
        <f>IF(C11="","",'رصد درجات'!AI11)</f>
        <v>1</v>
      </c>
      <c r="BH11" s="107">
        <f>IF(C11="","",'رصد درجات'!AQ11)</f>
        <v>8</v>
      </c>
      <c r="BI11" s="107">
        <f t="shared" ref="BI11:BI74" si="12">IF(C11="","",IF(AND(BG11="غ",BH11="غ",BF11="غ"),"غ",SUM(BF11:BH11)))</f>
        <v>22</v>
      </c>
      <c r="BJ11" s="107" t="str">
        <f>IF(C11="","",IF(BI11="غ","غائب",IF(BI11&gt;=0.85*$BI$9,"ممتاز",IF(BI11&gt;=0.75*$BI$9,"جيد جدا",IF(BI11&gt;=0.65*$BI$9,"جيد",IF(BI11&gt;=0.5*$BI$9,"مقبول",IF(BI11&lt;0.75*$BI$9,"دون المستوى")))))))</f>
        <v>دون المستوى</v>
      </c>
      <c r="BK11" s="107">
        <f>IF(C11="","",'رصد درجات'!AZ11)</f>
        <v>0</v>
      </c>
      <c r="BL11" s="107">
        <f>IF(C11="","",'رصد درجات'!BF11)</f>
        <v>0</v>
      </c>
      <c r="BM11" s="107">
        <f>IF(C11="","",'رصد درجات'!BN11)</f>
        <v>0</v>
      </c>
      <c r="BN11" s="107">
        <f t="shared" ref="BN11:BN74" si="13">IF(C11="","",IF(AND(BM11="غ",BL11="غ"),"غ",SUM(BM11,BL11)))</f>
        <v>0</v>
      </c>
      <c r="BO11" s="107">
        <f t="shared" ref="BO11:BO74" si="14">IF(C11="","",IF(AND(BN11="غ",BK11="غ"),"غ",SUM(BN11,BK11)))</f>
        <v>0</v>
      </c>
      <c r="BP11" s="107">
        <f t="shared" ref="BP11:BP74" si="15">IF(C11="","",IF(AND(BO11="غ",BI11="غ"),"غ",SUM(BO11,BI11)/2))</f>
        <v>11</v>
      </c>
      <c r="BQ11" s="107">
        <f t="shared" ref="BQ11:BQ74" si="16">IF(C11="","",IF(OR(BP11="غ",BN11="غ"),"غ",(BP11*$BQ$9)/100))</f>
        <v>4.4000000000000004</v>
      </c>
      <c r="BR11" s="108" t="str">
        <f>IF(C11="","",IF(BN11="غ","غائب",IF(OR(BQ11&lt;$BQ$10,BN11&lt;$BN$10),"دون المستوى",IF(BQ11&gt;=0.85*$BQ$9,"امتياز",IF(BQ11&gt;=0.75*$BQ$9,"جيد جدا",IF(BQ11&gt;=0.65*$BQ$9,"جيد",IF(BQ11&gt;=0.5*$BQ$9,"مقبول")))))))</f>
        <v>دون المستوى</v>
      </c>
      <c r="BS11" s="107">
        <f>IF(C11="","",'رصد درجات'!AD11)</f>
        <v>38</v>
      </c>
      <c r="BT11" s="107">
        <f>IF(C11="","",'رصد درجات'!AR11)</f>
        <v>38</v>
      </c>
      <c r="BU11" s="107">
        <f t="shared" ref="BU11:BU74" si="17">IF(C11="","",IF(AND(BS11="غ",BT11="غ"),"غ",SUM(BS11:BT11)))</f>
        <v>76</v>
      </c>
      <c r="BV11" s="107" t="str">
        <f>IF(C11="","",IF(BU11="غ","غائب",IF(BU11&gt;=0.85*$BU$9,"ممتاز",IF(BU11&gt;=0.75*$BU$9,"جيد جدا",IF(BU11&gt;=0.65*$BU$9,"جيد",IF(BU11&gt;=0.5*$BU$9,"مقبول",IF(BU11&lt;0.75*$BU$9,"دون المستوى")))))))</f>
        <v>جيد جدا</v>
      </c>
      <c r="BW11" s="107">
        <f>IF(C11="","",'رصد درجات'!BA11)</f>
        <v>0</v>
      </c>
      <c r="BX11" s="107">
        <f>IF(C11="","",'رصد درجات'!BO11)</f>
        <v>0</v>
      </c>
      <c r="BY11" s="107">
        <f t="shared" ref="BY11:BY74" si="18">IF(C11="","",IF(AND(BW11="غ",BX11="غ"),"غ",SUM(BW11,BX11)))</f>
        <v>0</v>
      </c>
      <c r="BZ11" s="107">
        <f>IF(C11="","",IF(AND(BY11="غ",BU11="غ"),"غ",SUM(BY11,BU11)/2))</f>
        <v>38</v>
      </c>
      <c r="CA11" s="107">
        <f t="shared" ref="CA11:CA74" si="19">IF(C11="","",IF(OR(BZ11="غ",BX11="غ"),"غ",(BZ11*$CA$9)/100))</f>
        <v>7.6</v>
      </c>
      <c r="CB11" s="108" t="str">
        <f>IF(C11="","",IF(BX11="غ","غائب",IF(OR(CA11&lt;$CA$10,BX11&lt;$BX$10),"دون المستوى",IF(CA11&gt;=0.85*$CA$9,"امتياز",IF(CA11&gt;=0.75*$CA$9,"جيد جدا",IF(CA11&gt;=0.65*$CA$9,"جيد",IF(CA11&gt;=0.5*$CA$9,"مقبول")))))))</f>
        <v>دون المستوى</v>
      </c>
      <c r="CC11" s="107">
        <f>IF(C11="","",'رصد درجات'!AE11)</f>
        <v>29</v>
      </c>
      <c r="CD11" s="107">
        <f>IF(C11="","",'رصد درجات'!AJ11)</f>
        <v>5</v>
      </c>
      <c r="CE11" s="107">
        <f>IF(C11="","",'رصد درجات'!AS11)</f>
        <v>12</v>
      </c>
      <c r="CF11" s="107">
        <f t="shared" ref="CF11:CF74" si="20">IF(C11="","",IF(AND(CD11="غ",CE11="غ",CC11="غ"),"غ",SUM(CC11:CE11)))</f>
        <v>46</v>
      </c>
      <c r="CG11" s="107" t="str">
        <f>IF(C11="","",IF(CF11="غ","غائب",IF(CF11&gt;=0.85*$CF$9,"ممتاز",IF(CF11&gt;=0.75*$CF$9,"جيد جدا",IF(CF11&gt;=0.65*$CF$9,"جيد",IF(CF11&gt;=0.5*$CF$9,"مقبول",IF(CF11&lt;0.75*$CF$9,"دون المستوى")))))))</f>
        <v>دون المستوى</v>
      </c>
      <c r="CH11" s="107">
        <f>IF(C11="","",'رصد درجات'!BB11)</f>
        <v>0</v>
      </c>
      <c r="CI11" s="107">
        <f>IF(C11="","",'رصد درجات'!BF11)</f>
        <v>0</v>
      </c>
      <c r="CJ11" s="107">
        <f>IF(C11="","",'رصد درجات'!BP11)</f>
        <v>0</v>
      </c>
      <c r="CK11" s="107">
        <f t="shared" ref="CK11:CK74" si="21">IF(C11="","",IF(AND(CJ11="غ",CI11="غ"),"غ",SUM(CI11:CJ11)))</f>
        <v>0</v>
      </c>
      <c r="CL11" s="107">
        <f t="shared" ref="CL11:CL74" si="22">IF(C11="","",IF(AND(CK11="غ",CH11="غ"),"غ",SUM(CK11,CH11)))</f>
        <v>0</v>
      </c>
      <c r="CM11" s="107">
        <f t="shared" ref="CM11:CM74" si="23">IF(C11="","",IF(AND(CL11="غ",CF11="غ"),"غ",SUM(CL11,CF11)/2))</f>
        <v>23</v>
      </c>
      <c r="CN11" s="107">
        <f>IF(C11="","",IF(OR(CM11="غ",CK11="غ"),"غ",(CM11*$CN$9)/100))</f>
        <v>4.5999999999999996</v>
      </c>
      <c r="CO11" s="108" t="str">
        <f>IF(C11="","",IF(CK11="غ","غائب",IF(OR(CN11&lt;$CN$10,CK11&lt;$CK$10),"دون المستوى",IF(CN11&gt;=0.85*$CN$9,"امتياز",IF(CN11&gt;=0.75*$CN$9,"جيد جدا",IF(CN11&gt;=0.65*$CN$9,"جيد",IF(CN11&gt;=0.5*$CN$9,"مقبول")))))))</f>
        <v>دون المستوى</v>
      </c>
      <c r="CP11" s="110">
        <f>IF(C11="","",'رصد درجات'!AF11)</f>
        <v>91</v>
      </c>
      <c r="CQ11" s="103" t="str">
        <f>IF(C11="","",IF(CP11="غ","غائب",IF(CP11&gt;=0.85*$CP$9,"ممتاز",IF(CP11&gt;=0.75*$CP$9,"جيد جدا",IF(CP11&gt;=0.65*$CP$9,"جيد",IF(CP11&gt;=0.5*$CP$9,"مقبول",IF(CP11&lt;0.75*$CP$9,"دون المستوى")))))))</f>
        <v>ممتاز</v>
      </c>
      <c r="CR11" s="110">
        <f>IF(C11="","",'رصد درجات'!BC11)</f>
        <v>0</v>
      </c>
      <c r="CS11" s="110">
        <f>IF(C11="","",IF(AND(CP11="غ",CR11="غ"),"غ",SUM(CP11,CR11)/2))</f>
        <v>45.5</v>
      </c>
      <c r="CT11" s="110">
        <f>IF(C11="","",IF(OR(CS11="غ",CP11="غ"),"غ",(CS11*$CT$9)/100))</f>
        <v>9.1</v>
      </c>
      <c r="CU11" s="103" t="str">
        <f>IF(C11="","",IF(CR11="غ","غائب",IF(CZ11&gt;=0.85*$CT$9,"ممتاز",IF(CT11&gt;=0.75*$CT$9,"جيد جدا",IF(CT11&gt;=0.65*$CT$9,"جيد",IF(CT11&gt;=0.5*$CT$9,"مقبول",IF(CT11&lt;0.75*$CT$9,"دون المستوى")))))))</f>
        <v>دون المستوى</v>
      </c>
      <c r="CV11" s="107">
        <f>IF(C11="","",'رصد درجات'!AG11)</f>
        <v>79</v>
      </c>
      <c r="CW11" s="107" t="str">
        <f>IF(C11="","",IF(CV11="غ","غائب",IF(CV11&gt;=0.85*$CV$9,"ممتاز",IF(CV11&gt;=0.75*$CV$9,"جيد جدا",IF(CV11&gt;=0.65*$CV$9,"جيد",IF(CV11&gt;=0.5*$CV$9,"مقبول",IF(CV11&lt;0.75*$CV$9,"دون المستوى")))))))</f>
        <v>جيد جدا</v>
      </c>
      <c r="CX11" s="107">
        <f>IF(C11="","",'رصد درجات'!BD11)</f>
        <v>0</v>
      </c>
      <c r="CY11" s="110">
        <f>IF(I11="","",IF(AND(CV11="غ",CX11="غ"),"غ",SUM(CV11,CX11)/2))</f>
        <v>39.5</v>
      </c>
      <c r="CZ11" s="110">
        <f>IF(I11="","",IF(OR(CY11="غ",CV11="غ"),"غ",(CY11*$CZ$9)/100))</f>
        <v>7.9</v>
      </c>
      <c r="DA11" s="103" t="str">
        <f>IF(C11="","",IF(CX11="غ","غائب",IF(CZ11&gt;=0.85*$CZ$9,"ممتاز",IF(CZ11&gt;=0.75*$CZ$9,"جيد جدا",IF(CZ11&gt;=0.65*$CZ$9,"جيد",IF(CZ11&gt;=0.5*$CZ$9,"مقبول",IF(CZ11&lt;0.75*$CZ$9,"دون المستوى")))))))</f>
        <v>دون المستوى</v>
      </c>
      <c r="DB11" s="111">
        <f>IF(C11="","",IF(AND(Q11="غ",AA11="غ",AK11="غ",AV11="غ",BI11="غ",BU11="غ",CF11="غ",CP11="غ",CV11="غ"),"غ",SUM(Q11,AA11,AK11,AV11,BI11,BU11,CX11,CP11,CV11)))</f>
        <v>396</v>
      </c>
      <c r="DC11" s="112" t="str">
        <f>IF(C11="","",IF(DB11="غ","غائب",IF(DB11&gt;=0.85*$DB$9,"ممتاز",IF(DB11&gt;=0.75*$DB$9,"جيد جداً",IF(DB11&gt;=0.65*$DB$9,"جيد",IF(DB11&gt;=0.5*$DB$9,"مقبول",IF(DB11&lt;0.5*$DB$9,"دون المستوى")))))))</f>
        <v>دون المستوى</v>
      </c>
      <c r="DD11" s="111">
        <f>IF(C11="","",IF(AND(W11="غ",AG11="غ",AQ11="غ",BD11="غ",BQ11="غ",CA11="غ",CN11="غ",CR11="غ",CX11="غ"),"غ",SUM(W11,AG11,AQ11,BD11,BQ11,CA11,CT11,CR11,CZ11)))</f>
        <v>67.475000000000009</v>
      </c>
      <c r="DE11" s="112" t="str">
        <f>IF(C11="","",IF(DD11="غ","غائب",IF(DD11&gt;=0.85*$DD$9,"ممتاز",IF(DD11&gt;=0.75*$DD$9,"جيد جداً",IF(DD11&gt;=0.65*$DD$9,"جيد",IF(DD11&gt;=0.5*$DD$9,"مقبول",IF(DD11&lt;0.5*$DD$9,"دون المستوى")))))))</f>
        <v>دون المستوى</v>
      </c>
      <c r="DF11" s="107">
        <f>IF(C11="","",'رصد درجات'!AH11)</f>
        <v>30</v>
      </c>
      <c r="DG11" s="107">
        <f>IF(C11="","",'رصد درجات'!AT11)</f>
        <v>4</v>
      </c>
      <c r="DH11" s="107">
        <f>IF(C11="","",IF(AND(DF11="غ",DG11="غ"),"غ",SUM(DF11:DG11)))</f>
        <v>34</v>
      </c>
      <c r="DI11" s="107" t="str">
        <f>IF(C11="","",IF(DH11="غ","غائب",IF(DH11&gt;=0.85*$DH$9,"ممتاز",IF(DH11&gt;=0.75*$DH$9,"جيد جدا",IF(DH11&gt;=0.65*$DH$9,"جيد",IF(DH11&gt;=0.5*$DH$9,"مقبول",IF(DH11&lt;0.75*$DH$9,"دون المستوى")))))))</f>
        <v>دون المستوى</v>
      </c>
      <c r="DJ11" s="107">
        <f>IF(C11="","",'رصد درجات'!BE11)</f>
        <v>0</v>
      </c>
      <c r="DK11" s="107">
        <f>IF(C11="","",'رصد درجات'!BQ11)</f>
        <v>0</v>
      </c>
      <c r="DL11" s="107">
        <f>IF(C11="","",IF(AND(DJ11="غ",DK11="غ"),"غ",SUM(DJ11:DK11)))</f>
        <v>0</v>
      </c>
      <c r="DM11" s="107">
        <f>IF(C11="","",IF(AND(DL11="غ",DH11="غ"),"غ",SUM(DL11,DH11)/2))</f>
        <v>17</v>
      </c>
      <c r="DN11" s="107">
        <f>IF(C11="","",IF(AND(DL11="غ",DH11="غ"),"غ",(DM11*$DN$9)/100))</f>
        <v>6.8</v>
      </c>
      <c r="DO11" s="108" t="str">
        <f>IF(C11="","",IF(DK11="غ","غائب",IF(OR(DN11&lt;$DN$10,DK11&lt;$DN$10),"دون المستوى",IF(DN11&gt;=0.85*$DN$9,"امتياز",IF(DN11&gt;=0.75*$DN$9,"جيد جدا",IF(DN11&gt;=0.65*$DN$9,"جيد",IF(DN11&gt;=0.5*$DN$9,"مقبول")))))))</f>
        <v>دون المستوى</v>
      </c>
      <c r="DP11" s="81" t="str">
        <f>IF(C11="","",IF(EL11=TRUE,"ناجح",IF(EL11=FALSE,"دور ثان",)))</f>
        <v>دور ثان</v>
      </c>
      <c r="DQ11" s="113">
        <f>IF(C11="","",IF(DD11="غ","غائب",DD11/$DD$9))</f>
        <v>0.18743055555555557</v>
      </c>
      <c r="DR11" s="9">
        <f>IF(EL11=TRUE,1,IF(EL11=FALSE,2,0))</f>
        <v>2</v>
      </c>
      <c r="DS11" s="114" t="str">
        <f>IF(C11="","",IF(OR(W11&lt;$W$10,T11="غ"),"عربى",IF(AND(W11&gt;=$W$10,T11&lt;$T$10)," عربي لثلث الدرجة ","")))</f>
        <v>عربى</v>
      </c>
      <c r="DT11" s="115" t="str">
        <f>IF(C11="","",IF(OR(AG11&lt;$AG$10,AD11="غ"),"انجليزى",IF(AND(AG11&gt;=$AG$10,AD11&lt;$AD$10)," انجليزى لثلث الدرجة ","")))</f>
        <v>انجليزى</v>
      </c>
      <c r="DU11" s="115" t="str">
        <f>IF(C11="","",IF(OR(AQ11&lt;$AQ$10,AN11="غ"),"دراسات",IF(AND(AQ11&gt;=$AQ$10,AN11&lt;$AN$10)," دراسات لثلث الدرجة ","")))</f>
        <v>دراسات</v>
      </c>
      <c r="DV11" s="115" t="str">
        <f>IF(C11="","",IF(OR(BD11&lt;$BD$10,BA11="غ"),"رياضيات",IF(AND(BD11&gt;=$BD$10,BA11&lt;$BA$10)," رياضيات لثلث الدرجة ","")))</f>
        <v>رياضيات</v>
      </c>
      <c r="DW11" s="115" t="str">
        <f>IF(C11="","",IF(OR(BQ11&lt;BQ$10,BN11="غ"),"علوم",IF(AND(BQ11&gt;=$BQ$10,BN11&lt;$BN$10)," علوم لثلث الدرجة ","")))</f>
        <v>علوم</v>
      </c>
      <c r="DX11" s="115" t="str">
        <f>IF(C11="","",IF(OR(CA11&lt;$CA$10,BX11="غ"),"فنية",IF(AND(CA11&gt;=$CA$10,BX11&lt;$BX$10)," فنية لثلث الدرجة ","")))</f>
        <v>فنية</v>
      </c>
      <c r="DY11" s="115" t="str">
        <f>IF(C11="","",IF(OR(CN11&lt;$CN$10,CK11="غ"),"حاسب",IF(AND(CN11&gt;=$CN$10,CK11&lt;$CK$10)," حاسب لثلث الدرجة ","")))</f>
        <v>حاسب</v>
      </c>
      <c r="DZ11" s="115" t="str">
        <f>IF(C11="","",IF(OR(DN11&lt;$DN$10,DK11="غ"),"دين",IF(AND(DN11&gt;=$DN$10,DK11&lt;$DK$10)," دين لثلث الدرجة ","")))</f>
        <v>دين</v>
      </c>
      <c r="EA11" s="253"/>
      <c r="EB11" s="253"/>
      <c r="EC11" s="253"/>
      <c r="ED11" s="253"/>
      <c r="EE11" s="253"/>
      <c r="EF11" s="253"/>
      <c r="EG11" s="253"/>
      <c r="EH11" s="253"/>
      <c r="EI11" s="253"/>
      <c r="EJ11" s="253"/>
      <c r="EK11" s="259"/>
      <c r="EL11" s="261" t="b">
        <f>IF(C11="","",IF(OR(T11&lt;$T$10,W11&lt;$W$10,AD11&lt;$AD$10,AG11&lt;$AG$10,AN11&lt;$AN$10,AQ11&lt;$AQ$10,BA11&lt;$BA$10,BD11&lt;$BD$10,BN11&lt;$BN$10,BQ11&lt;$BQ$10,BX11&lt;$BX$10,CA11&lt;$CA$10,CK11&lt;$CK$10,CN11&lt;$CN$10,DK11&lt;$DK$10,DN11&lt;$DN$10,CR11&lt;$CR$10,CT11&lt;$CT$10,CX11&lt;$CX$10,CZ11&lt;$CZ$10,T11="غ",AD11="غ",AN11="غ",BA11="غ",BN11="غ",BX11="غ",CK11="غ",DK11="غ",CR11="غ",CX11="غ"),FALSE,TRUE))</f>
        <v>0</v>
      </c>
      <c r="EM11" s="9"/>
      <c r="EN11" s="9"/>
      <c r="EO11" s="79" t="str">
        <f>IF(C11="","",IF(EL11=TRUE,'بيانات أساسية'!$Z$16,'بيانات أساسية'!$Y$17))</f>
        <v xml:space="preserve"> الطالب له دور ثان فى</v>
      </c>
      <c r="EP11" s="80" t="str">
        <f t="shared" ref="EP11:EP42" si="24">IF(C11="","",CONCATENATE(DS11," ",DT11," ",DU11," ",DV11," ",DW11," ",DX11," ",DY11," ",EQ11," ",ER11," ",DZ11,))</f>
        <v>عربى انجليزى دراسات رياضيات علوم فنية حاسب نشاط 1 نشاط 2 دين</v>
      </c>
      <c r="EQ11" s="102" t="str">
        <f>IF(C11="","",IF(OR(CT11&lt;$CT$10,CR11="غ"),"نشاط 1",IF(AND(CT11&gt;=$CT$10,CR11&lt;$CR$10)," نشاط 1 لثلث الدرجة ","")))</f>
        <v>نشاط 1</v>
      </c>
      <c r="ER11" s="102" t="str">
        <f>IF(C11="","",IF(OR(CZ11&lt;$CZ$10,CX11="غ"),"نشاط 2",IF(AND(CZ11&gt;=$CZ$10,CX11&lt;$CX$10)," نشاط 2 لثلث الدرجة ","")))</f>
        <v>نشاط 2</v>
      </c>
      <c r="ES11" s="198"/>
      <c r="ET11" s="601"/>
      <c r="EU11" s="239" t="s">
        <v>105</v>
      </c>
      <c r="EV11" s="239" t="s">
        <v>198</v>
      </c>
      <c r="EW11" s="239" t="s">
        <v>197</v>
      </c>
      <c r="EX11" s="239" t="s">
        <v>200</v>
      </c>
      <c r="EY11" s="239" t="s">
        <v>204</v>
      </c>
      <c r="EZ11" s="239" t="s">
        <v>105</v>
      </c>
      <c r="FA11" s="239" t="s">
        <v>198</v>
      </c>
      <c r="FB11" s="239" t="s">
        <v>197</v>
      </c>
      <c r="FC11" s="239" t="s">
        <v>200</v>
      </c>
      <c r="FD11" s="239" t="s">
        <v>204</v>
      </c>
      <c r="FF11" s="601"/>
      <c r="FG11" s="239" t="s">
        <v>105</v>
      </c>
      <c r="FH11" s="239" t="s">
        <v>198</v>
      </c>
      <c r="FI11" s="239" t="s">
        <v>197</v>
      </c>
      <c r="FJ11" s="239" t="s">
        <v>200</v>
      </c>
      <c r="FK11" s="239" t="s">
        <v>204</v>
      </c>
      <c r="FL11" s="239" t="s">
        <v>105</v>
      </c>
      <c r="FM11" s="239" t="s">
        <v>198</v>
      </c>
      <c r="FN11" s="239" t="s">
        <v>197</v>
      </c>
      <c r="FO11" s="239" t="s">
        <v>200</v>
      </c>
      <c r="FP11" s="239" t="s">
        <v>204</v>
      </c>
      <c r="FR11" s="601"/>
      <c r="FS11" s="239" t="s">
        <v>105</v>
      </c>
      <c r="FT11" s="239" t="s">
        <v>198</v>
      </c>
      <c r="FU11" s="239" t="s">
        <v>197</v>
      </c>
      <c r="FV11" s="239" t="s">
        <v>200</v>
      </c>
      <c r="FW11" s="239" t="s">
        <v>204</v>
      </c>
      <c r="FX11" s="239" t="s">
        <v>105</v>
      </c>
      <c r="FY11" s="239" t="s">
        <v>198</v>
      </c>
      <c r="FZ11" s="239" t="s">
        <v>197</v>
      </c>
      <c r="GA11" s="239" t="s">
        <v>200</v>
      </c>
      <c r="GB11" s="239" t="s">
        <v>204</v>
      </c>
      <c r="GD11" s="341">
        <f>W11</f>
        <v>18.2</v>
      </c>
      <c r="GE11" s="341">
        <f>AG11</f>
        <v>8.875</v>
      </c>
      <c r="GF11" s="341">
        <f>AQ11</f>
        <v>5.4</v>
      </c>
      <c r="GG11" s="341">
        <f>BD11</f>
        <v>6</v>
      </c>
      <c r="GH11" s="341">
        <f>BQ11</f>
        <v>4.4000000000000004</v>
      </c>
      <c r="GI11" s="341">
        <f>CA11</f>
        <v>7.6</v>
      </c>
      <c r="GJ11" s="341">
        <f>CN11</f>
        <v>4.5999999999999996</v>
      </c>
      <c r="GK11" s="341">
        <f>CT11</f>
        <v>9.1</v>
      </c>
      <c r="GL11" s="341">
        <f>CZ11</f>
        <v>7.9</v>
      </c>
      <c r="GM11" s="343">
        <f>DD11</f>
        <v>67.475000000000009</v>
      </c>
      <c r="GN11" s="341">
        <f>DN11</f>
        <v>6.8</v>
      </c>
      <c r="GO11" s="9" t="str">
        <f>DP11</f>
        <v>دور ثان</v>
      </c>
    </row>
    <row r="12" spans="1:197" s="11" customFormat="1" ht="21.95" customHeight="1" thickBot="1">
      <c r="A12" s="88">
        <f>IF('رصد درجات'!A12="","",'رصد درجات'!A12)</f>
        <v>2</v>
      </c>
      <c r="B12" s="88">
        <f>IF('رصد درجات'!B12="","",'رصد درجات'!B12)</f>
        <v>102</v>
      </c>
      <c r="C12" s="88" t="str">
        <f>IF('رصد درجات'!C12="","",'رصد درجات'!C12)</f>
        <v xml:space="preserve">اسماء حسن عبد الرحيم مطاوع </v>
      </c>
      <c r="D12" s="104">
        <f>IF('رصد درجات'!D12="","",'رصد درجات'!D12)</f>
        <v>37126</v>
      </c>
      <c r="E12" s="88">
        <f>IF('رصد درجات'!E12="","",'رصد درجات'!E12)</f>
        <v>9</v>
      </c>
      <c r="F12" s="88">
        <f>IF('رصد درجات'!F12="","",'رصد درجات'!F12)</f>
        <v>1</v>
      </c>
      <c r="G12" s="88">
        <f>IF('رصد درجات'!G12="","",'رصد درجات'!G12)</f>
        <v>12</v>
      </c>
      <c r="H12" s="88">
        <f>IF('رصد درجات'!H12="","",'رصد درجات'!H12)</f>
        <v>3</v>
      </c>
      <c r="I12" s="88" t="str">
        <f>IF('رصد درجات'!I12="","",'رصد درجات'!I12)</f>
        <v>مصرية</v>
      </c>
      <c r="J12" s="88" t="str">
        <f>IF('رصد درجات'!J12="","",'رصد درجات'!J12)</f>
        <v>مسلمه</v>
      </c>
      <c r="K12" s="88" t="str">
        <f>IF('رصد درجات'!K12="","",'رصد درجات'!K12)</f>
        <v>مستجده</v>
      </c>
      <c r="L12" s="88" t="str">
        <f>IF('رصد درجات'!L12="","",'رصد درجات'!L12)</f>
        <v>أنثى</v>
      </c>
      <c r="M12" s="105">
        <f>IF('رصد درجات'!M12="","",'رصد درجات'!M12)</f>
        <v>180</v>
      </c>
      <c r="N12" s="105" t="str">
        <f>IF('رصد درجات'!N12="","",'رصد درجات'!N12)</f>
        <v/>
      </c>
      <c r="O12" s="88">
        <f>IF(C12="","",'رصد درجات'!Y12)</f>
        <v>27</v>
      </c>
      <c r="P12" s="88">
        <f>IF(C12="","",'رصد درجات'!AL12)</f>
        <v>14</v>
      </c>
      <c r="Q12" s="88">
        <f t="shared" ref="Q12:Q75" si="25">IF(C12="","",IF(AND(O12="غ",P12="غ"),"غ",SUM(O12:P12)))</f>
        <v>41</v>
      </c>
      <c r="R12" s="103" t="str">
        <f t="shared" ref="R12:R75" si="26">IF(C12="","",IF(Q12="غ","غائب",IF(Q12&gt;=0.85*$Q$9,"ممتاز",IF(Q12&gt;=0.75*$Q$9,"جيد جدا",IF(Q12&gt;=0.65*$Q$9,"جيد",IF(Q12&gt;=0.5*$Q$9,"مقبول",IF(Q12&lt;0.75*$Q$9,"دون المستوى")))))))</f>
        <v>دون المستوى</v>
      </c>
      <c r="S12" s="88">
        <f>IF(C12="","",'رصد درجات'!AV12)</f>
        <v>0</v>
      </c>
      <c r="T12" s="88">
        <f>IF(C12="","",'رصد درجات'!BI12)</f>
        <v>0</v>
      </c>
      <c r="U12" s="88">
        <f t="shared" ref="U12:U75" si="27">IF(C12="","",IF(AND(S12="غ",T12="غ"),"غ",SUM(S12:T12)))</f>
        <v>0</v>
      </c>
      <c r="V12" s="88">
        <f t="shared" ref="V12:V75" si="28">IF(C12="","",IF(AND(Q12="غ",U12="غ"),"غ",SUM(Q12,U12)/2))</f>
        <v>20.5</v>
      </c>
      <c r="W12" s="88">
        <f t="shared" ref="W12:W75" si="29">IF(C12="","",IF(OR(V12="غ",T12="غ"),"غ",(V12*$W$9)/100))</f>
        <v>16.399999999999999</v>
      </c>
      <c r="X12" s="106" t="str">
        <f t="shared" ref="X12:X75" si="30">IF(C12="","",IF(T12="غ","غائب",IF(OR(W12&lt;$W$10,T12&lt;$T$10),"دون المستوى",IF(W12&gt;=0.85*$W$9,"امتياز",IF(W12&gt;=0.75*$W$9,"جيد جدا",IF(W12&gt;=0.65*$W$9,"جيد",IF(W12&gt;=0.5*$W$9,"مقبول")))))))</f>
        <v>دون المستوى</v>
      </c>
      <c r="Y12" s="107">
        <f>IF(C12="","",'رصد درجات'!Z12)</f>
        <v>27.5</v>
      </c>
      <c r="Z12" s="107">
        <f>IF(C12="","",'رصد درجات'!AM12)</f>
        <v>12</v>
      </c>
      <c r="AA12" s="107">
        <f t="shared" si="0"/>
        <v>39.5</v>
      </c>
      <c r="AB12" s="107" t="str">
        <f t="shared" ref="AB12:AB75" si="31">IF(C12="","",IF(AA12="غ","غائب",IF(AA12&gt;=0.85*$AA$9,"ممتاز",IF(AA12&gt;=0.75*$AA$9,"جيد جدا",IF(AA12&gt;=0.65*$AA$9,"جيد",IF(AA12&gt;=0.5*$AA$9,"مقبول",IF(AA12&lt;0.75*$AA$9,"دون المستوى")))))))</f>
        <v>دون المستوى</v>
      </c>
      <c r="AC12" s="107">
        <f>IF(C12="","",'رصد درجات'!AV12)</f>
        <v>0</v>
      </c>
      <c r="AD12" s="107">
        <f>IF(C12="","",'رصد درجات'!BI12)</f>
        <v>0</v>
      </c>
      <c r="AE12" s="107">
        <f t="shared" si="1"/>
        <v>0</v>
      </c>
      <c r="AF12" s="107">
        <f t="shared" si="2"/>
        <v>19.75</v>
      </c>
      <c r="AG12" s="107">
        <f t="shared" ref="AG12:AG75" si="32">IF(C12="","",IF(OR(AF12="غ",AD12="غ"),"غ",(AF12*$AD$9)/100))</f>
        <v>9.875</v>
      </c>
      <c r="AH12" s="108" t="str">
        <f t="shared" ref="AH12:AH75" si="33">IF(C12="","",IF(AD12="غ","غائب",IF(OR(AG12&lt;$AG$10,AD12&lt;$AD$10),"دون المستوى",IF(AG12&gt;=0.85*$AG$9,"امتياز",IF(AG12&gt;=0.75*$AG$9,"جيد جدا",IF(AG12&gt;=0.65*$AG$9,"جيد",IF(AG12&gt;=0.5*$AG$9,"مقبول")))))))</f>
        <v>دون المستوى</v>
      </c>
      <c r="AI12" s="107">
        <f>IF(C12="","",'رصد درجات'!AA12)</f>
        <v>25.5</v>
      </c>
      <c r="AJ12" s="107">
        <f>IF(C12="","",'رصد درجات'!AN12)</f>
        <v>7.5</v>
      </c>
      <c r="AK12" s="107">
        <f t="shared" si="3"/>
        <v>33</v>
      </c>
      <c r="AL12" s="109" t="str">
        <f t="shared" ref="AL12:AL75" si="34">IF(C12="","",IF(AK12="غ","غائب",IF(AK12&gt;=0.85*$AK$9,"ممتاز",IF(AK12&gt;=0.75*$AK$9,"جيد جدا",IF(AK12&gt;=0.65*$AK$9,"جيد",IF(AK12&gt;=0.5*$AK$9,"مقبول",IF(AK12&lt;0.75*$AK$9,"دون المستوى")))))))</f>
        <v>دون المستوى</v>
      </c>
      <c r="AM12" s="107">
        <f>IF(C12="","",'رصد درجات'!AX12)</f>
        <v>0</v>
      </c>
      <c r="AN12" s="107">
        <f>IF(C12="","",'رصد درجات'!BK12)</f>
        <v>0</v>
      </c>
      <c r="AO12" s="107">
        <f t="shared" si="4"/>
        <v>0</v>
      </c>
      <c r="AP12" s="107">
        <f t="shared" si="5"/>
        <v>16.5</v>
      </c>
      <c r="AQ12" s="107">
        <f t="shared" si="6"/>
        <v>6.6</v>
      </c>
      <c r="AR12" s="108" t="str">
        <f t="shared" ref="AR12:AR75" si="35">IF(C12="","",IF(AN12="غ","غائب",IF(OR(AQ12&lt;$AQ$10,AN12&lt;$AN$10),"دون المستوى",IF(AQ12&gt;=0.85*$AQ$9,"امتياز",IF(AQ12&gt;=0.75*$AQ$9,"جيد جدا",IF(AQ12&gt;=0.65*$AQ$9,"جيد",IF(AQ12&gt;=0.5*$AQ$9,"مقبول")))))))</f>
        <v>دون المستوى</v>
      </c>
      <c r="AS12" s="107">
        <f>IF(C12="","",'رصد درجات'!AB12)</f>
        <v>22</v>
      </c>
      <c r="AT12" s="107">
        <f>IF(C12="","",'رصد درجات'!AO12)</f>
        <v>1</v>
      </c>
      <c r="AU12" s="107">
        <f>IF(C12="","",'رصد درجات'!AP12)</f>
        <v>0</v>
      </c>
      <c r="AV12" s="107">
        <f t="shared" si="7"/>
        <v>23</v>
      </c>
      <c r="AW12" s="107" t="str">
        <f t="shared" ref="AW12:AW75" si="36">IF(C12="","",IF(AV12="غ","غائب",IF(AV12&gt;=0.85*$AV$9,"ممتاز",IF(AV12&gt;=0.75*$AV$9,"جيد جدا",IF(AV12&gt;=0.65*$AV$9,"جيد",IF(AV12&gt;=0.5*$AV$9,"مقبول",IF(AV12&lt;0.75*$AV$9,"دون المستوى")))))))</f>
        <v>دون المستوى</v>
      </c>
      <c r="AX12" s="107">
        <f>IF(C12="","",'رصد درجات'!AY12)</f>
        <v>0</v>
      </c>
      <c r="AY12" s="107">
        <f>IF(C12="","",'رصد درجات'!BL12)</f>
        <v>0</v>
      </c>
      <c r="AZ12" s="107">
        <f>IF(C12="","",'رصد درجات'!BM12)</f>
        <v>0</v>
      </c>
      <c r="BA12" s="107">
        <f t="shared" si="8"/>
        <v>0</v>
      </c>
      <c r="BB12" s="107">
        <f t="shared" si="9"/>
        <v>0</v>
      </c>
      <c r="BC12" s="107">
        <f t="shared" si="10"/>
        <v>11.5</v>
      </c>
      <c r="BD12" s="107">
        <f t="shared" si="11"/>
        <v>6.9</v>
      </c>
      <c r="BE12" s="108" t="str">
        <f t="shared" ref="BE12:BE75" si="37">IF(C12="","",IF(BA12="غ","غائب",IF(OR(BA12&lt;$BA$10,BD12&lt;$BD$10),"دون المستوى",IF(BD12&gt;=0.85*$BD$9,"امتياز",IF(BD12&gt;=0.75*$BD$9,"جيد جدا",IF(BD12&gt;=0.65*$BD$9,"جيد",IF(BD12&gt;=0.5*$BD$9,"مقبول")))))))</f>
        <v>دون المستوى</v>
      </c>
      <c r="BF12" s="107">
        <f>IF(C12="","",'رصد درجات'!AC12)</f>
        <v>18</v>
      </c>
      <c r="BG12" s="107">
        <f>IF(C12="","",'رصد درجات'!AI12)</f>
        <v>3</v>
      </c>
      <c r="BH12" s="107">
        <f>IF(C12="","",'رصد درجات'!AQ12)</f>
        <v>7</v>
      </c>
      <c r="BI12" s="107">
        <f t="shared" si="12"/>
        <v>28</v>
      </c>
      <c r="BJ12" s="107" t="str">
        <f t="shared" ref="BJ12:BJ75" si="38">IF(C12="","",IF(BI12="غ","غائب",IF(BI12&gt;=0.85*$BI$9,"ممتاز",IF(BI12&gt;=0.75*$BI$9,"جيد جدا",IF(BI12&gt;=0.65*$BI$9,"جيد",IF(BI12&gt;=0.5*$BI$9,"مقبول",IF(BI12&lt;0.75*$BI$9,"دون المستوى")))))))</f>
        <v>دون المستوى</v>
      </c>
      <c r="BK12" s="107">
        <f>IF(C12="","",'رصد درجات'!AZ12)</f>
        <v>0</v>
      </c>
      <c r="BL12" s="107">
        <f>IF(C12="","",'رصد درجات'!BF12)</f>
        <v>0</v>
      </c>
      <c r="BM12" s="107">
        <f>IF(C12="","",'رصد درجات'!BN12)</f>
        <v>0</v>
      </c>
      <c r="BN12" s="107">
        <f t="shared" si="13"/>
        <v>0</v>
      </c>
      <c r="BO12" s="107">
        <f t="shared" si="14"/>
        <v>0</v>
      </c>
      <c r="BP12" s="107">
        <f t="shared" si="15"/>
        <v>14</v>
      </c>
      <c r="BQ12" s="107">
        <f t="shared" si="16"/>
        <v>5.6</v>
      </c>
      <c r="BR12" s="108" t="str">
        <f t="shared" ref="BR12:BR75" si="39">IF(C12="","",IF(BN12="غ","غائب",IF(OR(BQ12&lt;$BQ$10,BN12&lt;$BN$10),"دون المستوى",IF(BQ12&gt;=0.85*$BQ$9,"امتياز",IF(BQ12&gt;=0.75*$BQ$9,"جيد جدا",IF(BQ12&gt;=0.65*$BQ$9,"جيد",IF(BQ12&gt;=0.5*$BQ$9,"مقبول")))))))</f>
        <v>دون المستوى</v>
      </c>
      <c r="BS12" s="107">
        <f>IF(C12="","",'رصد درجات'!AD12)</f>
        <v>33</v>
      </c>
      <c r="BT12" s="107">
        <f>IF(C12="","",'رصد درجات'!AR12)</f>
        <v>40</v>
      </c>
      <c r="BU12" s="107">
        <f t="shared" si="17"/>
        <v>73</v>
      </c>
      <c r="BV12" s="107" t="str">
        <f t="shared" ref="BV12:BV75" si="40">IF(C12="","",IF(BU12="غ","غائب",IF(BU12&gt;=0.85*$BU$9,"ممتاز",IF(BU12&gt;=0.75*$BU$9,"جيد جدا",IF(BU12&gt;=0.65*$BU$9,"جيد",IF(BU12&gt;=0.5*$BU$9,"مقبول",IF(BU12&lt;0.75*$BU$9,"دون المستوى")))))))</f>
        <v>جيد</v>
      </c>
      <c r="BW12" s="107">
        <f>IF(C12="","",'رصد درجات'!BA12)</f>
        <v>0</v>
      </c>
      <c r="BX12" s="107">
        <f>IF(C12="","",'رصد درجات'!BO12)</f>
        <v>0</v>
      </c>
      <c r="BY12" s="107">
        <f t="shared" si="18"/>
        <v>0</v>
      </c>
      <c r="BZ12" s="107">
        <f t="shared" ref="BZ12:BZ75" si="41">IF(C12="","",IF(AND(BY12="غ",BU12="غ"),"غ",SUM(BY12,BU12)/2))</f>
        <v>36.5</v>
      </c>
      <c r="CA12" s="107">
        <f t="shared" si="19"/>
        <v>7.3</v>
      </c>
      <c r="CB12" s="108" t="str">
        <f t="shared" ref="CB12:CB75" si="42">IF(C12="","",IF(BX12="غ","غائب",IF(OR(CA12&lt;$CA$10,BX12&lt;$BX$10),"دون المستوى",IF(CA12&gt;=0.85*$CA$9,"امتياز",IF(CA12&gt;=0.75*$CA$9,"جيد جدا",IF(CA12&gt;=0.65*$CA$9,"جيد",IF(CA12&gt;=0.5*$CA$9,"مقبول")))))))</f>
        <v>دون المستوى</v>
      </c>
      <c r="CC12" s="107">
        <f>IF(C12="","",'رصد درجات'!AE12)</f>
        <v>35</v>
      </c>
      <c r="CD12" s="107">
        <f>IF(C12="","",'رصد درجات'!AJ12)</f>
        <v>7</v>
      </c>
      <c r="CE12" s="107">
        <f>IF(C12="","",'رصد درجات'!AS12)</f>
        <v>10</v>
      </c>
      <c r="CF12" s="107">
        <f t="shared" si="20"/>
        <v>52</v>
      </c>
      <c r="CG12" s="107" t="str">
        <f t="shared" ref="CG12:CG75" si="43">IF(C12="","",IF(CF12="غ","غائب",IF(CF12&gt;=0.85*$CF$9,"ممتاز",IF(CF12&gt;=0.75*$CF$9,"جيد جدا",IF(CF12&gt;=0.65*$CF$9,"جيد",IF(CF12&gt;=0.5*$CF$9,"مقبول",IF(CF12&lt;0.75*$CF$9,"دون المستوى")))))))</f>
        <v>مقبول</v>
      </c>
      <c r="CH12" s="107">
        <f>IF(C12="","",'رصد درجات'!BB12)</f>
        <v>0</v>
      </c>
      <c r="CI12" s="107">
        <f>IF(C12="","",'رصد درجات'!BF12)</f>
        <v>0</v>
      </c>
      <c r="CJ12" s="107">
        <f>IF(C12="","",'رصد درجات'!BP12)</f>
        <v>0</v>
      </c>
      <c r="CK12" s="107">
        <f t="shared" si="21"/>
        <v>0</v>
      </c>
      <c r="CL12" s="107">
        <f t="shared" si="22"/>
        <v>0</v>
      </c>
      <c r="CM12" s="107">
        <f t="shared" si="23"/>
        <v>26</v>
      </c>
      <c r="CN12" s="107">
        <f t="shared" ref="CN12:CN75" si="44">IF(C12="","",IF(OR(CM12="غ",CK12="غ"),"غ",(CM12*$CN$9)/100))</f>
        <v>5.2</v>
      </c>
      <c r="CO12" s="108" t="str">
        <f t="shared" ref="CO12:CO75" si="45">IF(C12="","",IF(CK12="غ","غائب",IF(OR(CN12&lt;$CN$10,CK12&lt;$CK$10),"دون المستوى",IF(CN12&gt;=0.85*$CN$9,"امتياز",IF(CN12&gt;=0.75*$CN$9,"جيد جدا",IF(CN12&gt;=0.65*$CN$9,"جيد",IF(CN12&gt;=0.5*$CN$9,"مقبول")))))))</f>
        <v>دون المستوى</v>
      </c>
      <c r="CP12" s="110">
        <f>IF(C12="","",'رصد درجات'!AF12)</f>
        <v>85</v>
      </c>
      <c r="CQ12" s="103" t="str">
        <f t="shared" ref="CQ12:CQ75" si="46">IF(C12="","",IF(CP12="غ","غائب",IF(CP12&gt;=0.85*$CP$9,"ممتاز",IF(CP12&gt;=0.75*$CP$9,"جيد جدا",IF(CP12&gt;=0.65*$CP$9,"جيد",IF(CP12&gt;=0.5*$CP$9,"مقبول",IF(CP12&lt;0.75*$CP$9,"دون المستوى")))))))</f>
        <v>ممتاز</v>
      </c>
      <c r="CR12" s="110">
        <f>IF(C12="","",'رصد درجات'!BC12)</f>
        <v>0</v>
      </c>
      <c r="CS12" s="110">
        <f t="shared" ref="CS12:CS75" si="47">IF(C12="","",IF(AND(CP12="غ",CR12="غ"),"غ",SUM(CP12,CR12)/2))</f>
        <v>42.5</v>
      </c>
      <c r="CT12" s="110">
        <f t="shared" ref="CT12:CT75" si="48">IF(C12="","",IF(OR(CS12="غ",CP12="غ"),"غ",(CS12*$CT$9)/100))</f>
        <v>8.5</v>
      </c>
      <c r="CU12" s="103" t="str">
        <f t="shared" ref="CU12:CU75" si="49">IF(C12="","",IF(CR12="غ","غائب",IF(CZ12&gt;=0.85*$CT$9,"ممتاز",IF(CT12&gt;=0.75*$CT$9,"جيد جدا",IF(CT12&gt;=0.65*$CT$9,"جيد",IF(CT12&gt;=0.5*$CT$9,"مقبول",IF(CT12&lt;0.75*$CT$9,"دون المستوى")))))))</f>
        <v>دون المستوى</v>
      </c>
      <c r="CV12" s="107">
        <f>IF(C12="","",'رصد درجات'!AG12)</f>
        <v>76</v>
      </c>
      <c r="CW12" s="107" t="str">
        <f t="shared" ref="CW12:CW75" si="50">IF(C12="","",IF(CV12="غ","غائب",IF(CV12&gt;=0.85*$CV$9,"ممتاز",IF(CV12&gt;=0.75*$CV$9,"جيد جدا",IF(CV12&gt;=0.65*$CV$9,"جيد",IF(CV12&gt;=0.5*$CV$9,"مقبول",IF(CV12&lt;0.75*$CV$9,"دون المستوى")))))))</f>
        <v>جيد جدا</v>
      </c>
      <c r="CX12" s="107">
        <f>IF(C12="","",'رصد درجات'!BD12)</f>
        <v>0</v>
      </c>
      <c r="CY12" s="110">
        <f t="shared" ref="CY12:CY75" si="51">IF(I12="","",IF(AND(CV12="غ",CX12="غ"),"غ",SUM(CV12,CX12)/2))</f>
        <v>38</v>
      </c>
      <c r="CZ12" s="110">
        <f t="shared" ref="CZ12:CZ75" si="52">IF(I12="","",IF(OR(CY12="غ",CV12="غ"),"غ",(CY12*$CZ$9)/100))</f>
        <v>7.6</v>
      </c>
      <c r="DA12" s="103" t="str">
        <f t="shared" ref="DA12:DA75" si="53">IF(C12="","",IF(CX12="غ","غائب",IF(CZ12&gt;=0.85*$CZ$9,"ممتاز",IF(CZ12&gt;=0.75*$CZ$9,"جيد جدا",IF(CZ12&gt;=0.65*$CZ$9,"جيد",IF(CZ12&gt;=0.5*$CZ$9,"مقبول",IF(CZ12&lt;0.75*$CZ$9,"دون المستوى")))))))</f>
        <v>دون المستوى</v>
      </c>
      <c r="DB12" s="111">
        <f t="shared" ref="DB12:DB75" si="54">IF(C12="","",IF(AND(Q12="غ",AA12="غ",AK12="غ",AV12="غ",BI12="غ",BU12="غ",CF12="غ",CP12="غ",CV12="غ"),"غ",SUM(Q12,AA12,AK12,AV12,BI12,BU12,CX12,CP12,CV12)))</f>
        <v>398.5</v>
      </c>
      <c r="DC12" s="112" t="str">
        <f t="shared" ref="DC12:DC75" si="55">IF(C12="","",IF(DB12="غ","غائب",IF(DB12&gt;=0.85*$DB$9,"ممتاز",IF(DB12&gt;=0.75*$DB$9,"جيد جداً",IF(DB12&gt;=0.65*$DB$9,"جيد",IF(DB12&gt;=0.5*$DB$9,"مقبول",IF(DB12&lt;0.5*$DB$9,"دون المستوى")))))))</f>
        <v>دون المستوى</v>
      </c>
      <c r="DD12" s="111">
        <f t="shared" ref="DD12:DD75" si="56">IF(C12="","",IF(AND(W12="غ",AG12="غ",AQ12="غ",BD12="غ",BQ12="غ",CA12="غ",CN12="غ",CR12="غ",CX12="غ"),"غ",SUM(W12,AG12,AQ12,BD12,BQ12,CA12,CT12,CR12,CZ12)))</f>
        <v>68.774999999999991</v>
      </c>
      <c r="DE12" s="112" t="str">
        <f t="shared" ref="DE12:DE75" si="57">IF(C12="","",IF(DD12="غ","غائب",IF(DD12&gt;=0.85*$DD$9,"ممتاز",IF(DD12&gt;=0.75*$DD$9,"جيد جداً",IF(DD12&gt;=0.65*$DD$9,"جيد",IF(DD12&gt;=0.5*$DD$9,"مقبول",IF(DD12&lt;0.5*$DD$9,"دون المستوى")))))))</f>
        <v>دون المستوى</v>
      </c>
      <c r="DF12" s="107">
        <f>IF(C12="","",'رصد درجات'!AH12)</f>
        <v>22</v>
      </c>
      <c r="DG12" s="107">
        <f>IF(C12="","",'رصد درجات'!AT12)</f>
        <v>9</v>
      </c>
      <c r="DH12" s="107">
        <f t="shared" ref="DH12:DH75" si="58">IF(C12="","",IF(AND(DF12="غ",DG12="غ"),"غ",SUM(DF12:DG12)))</f>
        <v>31</v>
      </c>
      <c r="DI12" s="107" t="str">
        <f t="shared" ref="DI12:DI75" si="59">IF(C12="","",IF(DH12="غ","غائب",IF(DH12&gt;=0.85*$DH$9,"ممتاز",IF(DH12&gt;=0.75*$DH$9,"جيد جدا",IF(DH12&gt;=0.65*$DH$9,"جيد",IF(DH12&gt;=0.5*$DH$9,"مقبول",IF(DH12&lt;0.75*$DH$9,"دون المستوى")))))))</f>
        <v>دون المستوى</v>
      </c>
      <c r="DJ12" s="107">
        <f>IF(C12="","",'رصد درجات'!BE12)</f>
        <v>0</v>
      </c>
      <c r="DK12" s="107">
        <f>IF(C12="","",'رصد درجات'!BQ12)</f>
        <v>0</v>
      </c>
      <c r="DL12" s="107">
        <f t="shared" ref="DL12:DL75" si="60">IF(C12="","",IF(AND(DJ12="غ",DK12="غ"),"غ",SUM(DJ12:DK12)))</f>
        <v>0</v>
      </c>
      <c r="DM12" s="107">
        <f t="shared" ref="DM12:DM75" si="61">IF(C12="","",IF(AND(DL12="غ",DH12="غ"),"غ",SUM(DL12,DH12)/2))</f>
        <v>15.5</v>
      </c>
      <c r="DN12" s="107">
        <f t="shared" ref="DN12:DN75" si="62">IF(C12="","",IF(AND(DL12="غ",DH12="غ"),"غ",(DM12*$DN$9)/100))</f>
        <v>6.2</v>
      </c>
      <c r="DO12" s="108" t="str">
        <f t="shared" ref="DO12:DO75" si="63">IF(C12="","",IF(DK12="غ","غائب",IF(OR(DN12&lt;$DN$10,DK12&lt;$DN$10),"دون المستوى",IF(DN12&gt;=0.85*$DN$9,"امتياز",IF(DN12&gt;=0.75*$DN$9,"جيد جدا",IF(DN12&gt;=0.65*$DN$9,"جيد",IF(DN12&gt;=0.5*$DN$9,"مقبول")))))))</f>
        <v>دون المستوى</v>
      </c>
      <c r="DP12" s="81" t="str">
        <f t="shared" ref="DP12:DP75" si="64">IF(C12="","",IF(EL12=TRUE,"ناجح",IF(EL12=FALSE,"دور ثان",)))</f>
        <v>دور ثان</v>
      </c>
      <c r="DQ12" s="113">
        <f t="shared" ref="DQ12:DQ75" si="65">IF(C12="","",IF(DD12="غ","غائب",DD12/$DD$9))</f>
        <v>0.19104166666666664</v>
      </c>
      <c r="DR12" s="9">
        <f t="shared" ref="DR12:DR75" si="66">IF(EL12=TRUE,1,IF(EL12=FALSE,2,0))</f>
        <v>2</v>
      </c>
      <c r="DS12" s="114" t="str">
        <f t="shared" ref="DS12:DS75" si="67">IF(C12="","",IF(OR(W12&lt;$W$10,T12="غ"),"عربى",IF(AND(W12&gt;=$W$10,T12&lt;$T$10)," عربي لثلث الدرجة ","")))</f>
        <v>عربى</v>
      </c>
      <c r="DT12" s="115" t="str">
        <f t="shared" ref="DT12:DT75" si="68">IF(C12="","",IF(OR(AG12&lt;$AG$10,AD12="غ"),"انجليزى",IF(AND(AG12&gt;=$AG$10,AD12&lt;$AD$10)," انجليزى لثلث الدرجة ","")))</f>
        <v>انجليزى</v>
      </c>
      <c r="DU12" s="115" t="str">
        <f t="shared" ref="DU12:DU75" si="69">IF(C12="","",IF(OR(AQ12&lt;$AQ$10,AN12="غ"),"دراسات",IF(AND(AQ12&gt;=$AQ$10,AN12&lt;$AN$10)," دراسات لثلث الدرجة ","")))</f>
        <v>دراسات</v>
      </c>
      <c r="DV12" s="115" t="str">
        <f t="shared" ref="DV12:DV75" si="70">IF(C12="","",IF(OR(BD12&lt;$BD$10,BA12="غ"),"رياضيات",IF(AND(BD12&gt;=$BD$10,BA12&lt;$BA$10)," رياضيات لثلث الدرجة ","")))</f>
        <v>رياضيات</v>
      </c>
      <c r="DW12" s="115" t="str">
        <f t="shared" ref="DW12:DW75" si="71">IF(C12="","",IF(OR(BQ12&lt;BQ$10,BN12="غ"),"علوم",IF(AND(BQ12&gt;=$BQ$10,BN12&lt;$BN$10)," علوم لثلث الدرجة ","")))</f>
        <v>علوم</v>
      </c>
      <c r="DX12" s="115" t="str">
        <f t="shared" ref="DX12:DX75" si="72">IF(C12="","",IF(OR(CA12&lt;$CA$10,BX12="غ"),"فنية",IF(AND(CA12&gt;=$CA$10,BX12&lt;$BX$10)," فنية لثلث الدرجة ","")))</f>
        <v>فنية</v>
      </c>
      <c r="DY12" s="115" t="str">
        <f t="shared" ref="DY12:DY75" si="73">IF(C12="","",IF(OR(CN12&lt;$CN$10,CK12="غ"),"حاسب",IF(AND(CN12&gt;=$CN$10,CK12&lt;$CK$10)," حاسب لثلث الدرجة ","")))</f>
        <v>حاسب</v>
      </c>
      <c r="DZ12" s="115" t="str">
        <f t="shared" ref="DZ12:DZ75" si="74">IF(C12="","",IF(OR(DN12&lt;$DN$10,DK12="غ"),"دين",IF(AND(DN12&gt;=$DN$10,DK12&lt;$DK$10)," دين لثلث الدرجة ","")))</f>
        <v>دين</v>
      </c>
      <c r="EA12" s="253"/>
      <c r="EB12" s="253"/>
      <c r="EC12" s="253"/>
      <c r="ED12" s="253"/>
      <c r="EE12" s="253"/>
      <c r="EF12" s="253"/>
      <c r="EG12" s="253"/>
      <c r="EH12" s="253"/>
      <c r="EI12" s="253"/>
      <c r="EJ12" s="253"/>
      <c r="EK12" s="259"/>
      <c r="EL12" s="261" t="b">
        <f t="shared" ref="EL12:EL75" si="75">IF(C12="","",IF(OR(T12&lt;$T$10,W12&lt;$W$10,AD12&lt;$AD$10,AG12&lt;$AG$10,AN12&lt;$AN$10,AQ12&lt;$AQ$10,BA12&lt;$BA$10,BD12&lt;$BD$10,BN12&lt;$BN$10,BQ12&lt;$BQ$10,BX12&lt;$BX$10,CA12&lt;$CA$10,CK12&lt;$CK$10,CN12&lt;$CN$10,DK12&lt;$DK$10,DN12&lt;$DN$10,CR12&lt;$CR$10,CT12&lt;$CT$10,CX12&lt;$CX$10,CZ12&lt;$CZ$10,T12="غ",AD12="غ",AN12="غ",BA12="غ",BN12="غ",BX12="غ",CK12="غ",DK12="غ",CR12="غ",CX12="غ"),FALSE,TRUE))</f>
        <v>0</v>
      </c>
      <c r="EM12" s="9"/>
      <c r="EN12" s="9"/>
      <c r="EO12" s="79" t="str">
        <f>IF(C12="","",IF(EL12=TRUE,'بيانات أساسية'!$Z$16,'بيانات أساسية'!$Y$17))</f>
        <v xml:space="preserve"> الطالب له دور ثان فى</v>
      </c>
      <c r="EP12" s="80" t="str">
        <f t="shared" si="24"/>
        <v>عربى انجليزى دراسات رياضيات علوم فنية حاسب نشاط 1 نشاط 2 دين</v>
      </c>
      <c r="EQ12" s="102" t="str">
        <f t="shared" ref="EQ12:EQ75" si="76">IF(C12="","",IF(OR(CT12&lt;$CT$10,CR12="غ"),"نشاط 1",IF(AND(CT12&gt;=$CT$10,CR12&lt;$CR$10)," نشاط 1 لثلث الدرجة ","")))</f>
        <v>نشاط 1</v>
      </c>
      <c r="ER12" s="102" t="str">
        <f t="shared" ref="ER12:ER75" si="77">IF(C12="","",IF(OR(CZ12&lt;$CZ$10,CX12="غ"),"نشاط 2",IF(AND(CZ12&gt;=$CZ$10,CX12&lt;$CX$10)," نشاط 2 لثلث الدرجة ","")))</f>
        <v>نشاط 2</v>
      </c>
      <c r="ES12" s="78"/>
      <c r="ET12" s="243" t="s">
        <v>209</v>
      </c>
      <c r="EU12" s="257">
        <f t="array" ref="EU12">SUM(IF($H$11:$H$510=1,IF($L$11:$L$510="ذكر",IF($C$11:$C$510&lt;&gt;"",1,0))))</f>
        <v>0</v>
      </c>
      <c r="EV12" s="257">
        <f t="array" ref="EV12">SUM(IF($H$11:$H$510=1,IF($L$11:$L$510="ذكر",IF($Q$11:$Q$510&lt;&gt;"غ",1,0))))</f>
        <v>0</v>
      </c>
      <c r="EW12" s="258">
        <f t="array" ref="EW12">SUM(IF($H$11:$H$510=1,IF($L$11:$L$510="ذكر",IF($Q$11:$Q$510="غ",1,0))))</f>
        <v>0</v>
      </c>
      <c r="EX12" s="243">
        <f t="array" ref="EX12">SUM(IF($H$11:$H$510=1,IF($L$11:$L$510="ذكر",IF($Q$11:$Q$510&lt;&gt;"غ",IF($Q$11:$Q$510&gt;=50,1,0)))))</f>
        <v>0</v>
      </c>
      <c r="EY12" s="243">
        <f t="array" ref="EY12">SUM(IF($H$11:$H$510=1,IF($L$11:$L$510="ذكر",IF($Q$11:$Q$510="غ",1,IF($Q$11:$Q$510&lt;50,1,0)))))</f>
        <v>0</v>
      </c>
      <c r="EZ12" s="243">
        <f t="shared" ref="EZ12" si="78">EU12</f>
        <v>0</v>
      </c>
      <c r="FA12" s="243">
        <f t="array" ref="FA12">SUM(IF($H$11:$H$510=1,IF($L$11:$L$510="ذكر",IF($T$11:$T$510&lt;&gt;"غ",1,0))))</f>
        <v>0</v>
      </c>
      <c r="FB12" s="243">
        <f t="array" ref="FB12">SUM(IF($H$11:$H$510=1,IF($L$11:$L$510="ذكر",IF($T$11:$T$510="غ",1,0))))</f>
        <v>0</v>
      </c>
      <c r="FC12" s="243">
        <f t="array" ref="FC12">SUM(IF($H$11:$H$510=1,IF($L$11:$L$510="ذكر",IF($T$11:$T$510&lt;&gt;"غ",IF($T$11:$T$510&gt;=$T$10,IF($W$11:$W$510&gt;=$W$10,1,0))))))</f>
        <v>0</v>
      </c>
      <c r="FD12" s="243">
        <f t="array" ref="FD12">SUM(IF($H$11:$H$510=1,IF($L$11:$L$510="ذكر",IF($T$11:$T$510="غ",1,IF($T$11:$T$510&lt;$T$10,1,IF($W$11:$W$510&lt;$W$10,1,0))))))</f>
        <v>0</v>
      </c>
      <c r="FF12" s="243" t="s">
        <v>209</v>
      </c>
      <c r="FG12" s="243">
        <f t="array" ref="FG12">SUM(IF($H$11:$H$510=1,IF($L$11:$L$510="ذكر",IF($C$11:$C$510&lt;&gt;"",1,0))))</f>
        <v>0</v>
      </c>
      <c r="FH12" s="243">
        <f t="array" ref="FH12">SUM(IF($H$11:$H$510=1,IF($L$11:$L$510="ذكر",IF($AA$11:$AA$510&lt;&gt;"غ",1,0))))</f>
        <v>0</v>
      </c>
      <c r="FI12" s="243">
        <f t="array" ref="FI12">SUM(IF($H$11:$H$510=1,IF($L$11:$L$510="ذكر",IF($AA$11:$AA$510="غ",1,0))))</f>
        <v>0</v>
      </c>
      <c r="FJ12" s="243">
        <f t="array" ref="FJ12">SUM(IF($H$11:$H$510=1,IF($L$11:$L$510="ذكر",IF($AA$11:$AA$510&lt;&gt;"غ",IF($AA$11:$AA$510&gt;=50,1,0)))))</f>
        <v>0</v>
      </c>
      <c r="FK12" s="243">
        <f t="array" ref="FK12">SUM(IF($H$11:$H$510=1,IF($L$11:$L$510="ذكر",IF($AA$11:$AA$510="غ",1,IF($AA$11:$AA$510&lt;50,1,0)))))</f>
        <v>0</v>
      </c>
      <c r="FL12" s="243">
        <f t="shared" ref="FL12:FL29" si="79">FG12</f>
        <v>0</v>
      </c>
      <c r="FM12" s="243">
        <f t="array" ref="FM12">SUM(IF($H$11:$H$510=1,IF($L$11:$L$510="ذكر",IF($AD$11:$AD$510&lt;&gt;"غ",1,0))))</f>
        <v>0</v>
      </c>
      <c r="FN12" s="243">
        <f t="array" ref="FN12">SUM(IF($H$11:$H$510=1,IF($L$11:$L$510="ذكر",IF($AD$11:$AD$510="غ",1,0))))</f>
        <v>0</v>
      </c>
      <c r="FO12" s="243">
        <f t="array" ref="FO12">SUM(IF($H$11:$H$510=1,IF($L$11:$L$510="ذكر",IF($AD$11:$AD$510&lt;&gt;"غ",IF($AD$11:$AD$510&gt;=$AD$10,IF($AG$11:$AG$510&gt;=$AG$10,1,0))))))</f>
        <v>0</v>
      </c>
      <c r="FP12" s="243">
        <f t="array" ref="FP12">SUM(IF($H$11:$H$510=1,IF($L$11:$L$510="ذكر",IF($AD$11:$AD$510="غ",1,IF($AD$11:$AD$510&lt;$AD$10,1,IF($AG$11:$AG$510&lt;$AG$10,1,0))))))</f>
        <v>0</v>
      </c>
      <c r="FR12" s="243" t="s">
        <v>209</v>
      </c>
      <c r="FS12" s="243">
        <f t="array" ref="FS12">SUM(IF($H$11:$H$510=1,IF($L$11:$L$510="ذكر",IF($C$11:$C$510&lt;&gt;"",1,0))))</f>
        <v>0</v>
      </c>
      <c r="FT12" s="243">
        <f t="array" ref="FT12">SUM(IF($H$11:$H$510=1,IF($L$11:$L$510="ذكر",IF($AK$11:$AK$510&lt;&gt;"غ",1,0))))</f>
        <v>0</v>
      </c>
      <c r="FU12" s="243">
        <f t="array" ref="FU12">SUM(IF($H$11:$H$510=1,IF($L$11:$L$510="ذكر",IF($AK$11:$AK$510="غ",1,0))))</f>
        <v>0</v>
      </c>
      <c r="FV12" s="243">
        <f t="array" ref="FV12">SUM(IF($H$11:$H$510=1,IF($L$11:$L$510="ذكر",IF($AK$11:$AK$510&lt;&gt;"غ",IF($AK$11:$AK$510&gt;=50,1,0)))))</f>
        <v>0</v>
      </c>
      <c r="FW12" s="243">
        <f t="array" ref="FW12">SUM(IF($H$11:$H$510=1,IF($L$11:$L$510="ذكر",IF($AK$11:$AK$510="غ",1,IF($AK$11:$AK$510&lt;50,1,0)))))</f>
        <v>0</v>
      </c>
      <c r="FX12" s="243">
        <f>FS12</f>
        <v>0</v>
      </c>
      <c r="FY12" s="243">
        <f t="array" ref="FY12">SUM(IF($H$11:$H$510=1,IF($L$11:$L$510="ذكر",IF($AN$11:$AN$510&lt;&gt;"غ",1,0))))</f>
        <v>0</v>
      </c>
      <c r="FZ12" s="243">
        <f t="array" ref="FZ12">SUM(IF($H$11:$H$510=1,IF($L$11:$L$510="ذكر",IF($AN$11:$AN$510="غ",1,0))))</f>
        <v>0</v>
      </c>
      <c r="GA12" s="243">
        <f t="array" ref="GA12">SUM(IF($H$11:$H$510=1,IF($L$11:$L$510="ذكر",IF($AN$11:$AN$510&lt;&gt;"غ",IF($AN$11:$AN$510&gt;=$AN$10,IF($AQ$11:$AQ$510&gt;=$AQ$10,1,0))))))</f>
        <v>0</v>
      </c>
      <c r="GB12" s="243">
        <f t="array" ref="GB12">SUM(IF($H$11:$H$510=1,IF($L$11:$L$510="ذكر",IF($AN$11:$AN$510="غ",1,IF($AN$11:$AN$510&lt;$AN$10,1,IF($AQ$11:$AQ$510&lt;$AQ$10,1,0))))))</f>
        <v>0</v>
      </c>
      <c r="GD12" s="341">
        <f t="shared" ref="GD12:GD75" si="80">W12</f>
        <v>16.399999999999999</v>
      </c>
      <c r="GE12" s="341">
        <f t="shared" ref="GE12:GE75" si="81">AG12</f>
        <v>9.875</v>
      </c>
      <c r="GF12" s="341">
        <f t="shared" ref="GF12:GF75" si="82">AQ12</f>
        <v>6.6</v>
      </c>
      <c r="GG12" s="341">
        <f t="shared" ref="GG12:GG75" si="83">BD12</f>
        <v>6.9</v>
      </c>
      <c r="GH12" s="341">
        <f t="shared" ref="GH12:GH75" si="84">BQ12</f>
        <v>5.6</v>
      </c>
      <c r="GI12" s="341">
        <f t="shared" ref="GI12:GI75" si="85">CA12</f>
        <v>7.3</v>
      </c>
      <c r="GJ12" s="341">
        <f t="shared" ref="GJ12:GJ75" si="86">CN12</f>
        <v>5.2</v>
      </c>
      <c r="GK12" s="341">
        <f t="shared" ref="GK12:GK75" si="87">CT12</f>
        <v>8.5</v>
      </c>
      <c r="GL12" s="341">
        <f t="shared" ref="GL12:GL75" si="88">CZ12</f>
        <v>7.6</v>
      </c>
      <c r="GM12" s="343">
        <f t="shared" ref="GM12:GM75" si="89">DD12</f>
        <v>68.774999999999991</v>
      </c>
      <c r="GN12" s="341">
        <f t="shared" ref="GN12:GN75" si="90">DN12</f>
        <v>6.2</v>
      </c>
      <c r="GO12" s="9" t="str">
        <f t="shared" ref="GO12:GO75" si="91">DP12</f>
        <v>دور ثان</v>
      </c>
    </row>
    <row r="13" spans="1:197" s="11" customFormat="1" ht="21.95" customHeight="1" thickBot="1">
      <c r="A13" s="88">
        <f>IF('رصد درجات'!A13="","",'رصد درجات'!A13)</f>
        <v>3</v>
      </c>
      <c r="B13" s="88">
        <f>IF('رصد درجات'!B13="","",'رصد درجات'!B13)</f>
        <v>103</v>
      </c>
      <c r="C13" s="88" t="str">
        <f>IF('رصد درجات'!C13="","",'رصد درجات'!C13)</f>
        <v xml:space="preserve">اسماء دياب خليفه عبد المعبود </v>
      </c>
      <c r="D13" s="104">
        <f>IF('رصد درجات'!D13="","",'رصد درجات'!D13)</f>
        <v>36924</v>
      </c>
      <c r="E13" s="88">
        <f>IF('رصد درجات'!E13="","",'رصد درجات'!E13)</f>
        <v>30</v>
      </c>
      <c r="F13" s="88">
        <f>IF('رصد درجات'!F13="","",'رصد درجات'!F13)</f>
        <v>7</v>
      </c>
      <c r="G13" s="88">
        <f>IF('رصد درجات'!G13="","",'رصد درجات'!G13)</f>
        <v>12</v>
      </c>
      <c r="H13" s="88">
        <f>IF('رصد درجات'!H13="","",'رصد درجات'!H13)</f>
        <v>1</v>
      </c>
      <c r="I13" s="88" t="str">
        <f>IF('رصد درجات'!I13="","",'رصد درجات'!I13)</f>
        <v>مصرية</v>
      </c>
      <c r="J13" s="88" t="str">
        <f>IF('رصد درجات'!J13="","",'رصد درجات'!J13)</f>
        <v>مسلمه</v>
      </c>
      <c r="K13" s="88" t="str">
        <f>IF('رصد درجات'!K13="","",'رصد درجات'!K13)</f>
        <v>مستجده</v>
      </c>
      <c r="L13" s="88" t="str">
        <f>IF('رصد درجات'!L13="","",'رصد درجات'!L13)</f>
        <v>أنثى</v>
      </c>
      <c r="M13" s="105">
        <f>IF('رصد درجات'!M13="","",'رصد درجات'!M13)</f>
        <v>181</v>
      </c>
      <c r="N13" s="105" t="str">
        <f>IF('رصد درجات'!N13="","",'رصد درجات'!N13)</f>
        <v/>
      </c>
      <c r="O13" s="88">
        <f>IF(C13="","",'رصد درجات'!Y13)</f>
        <v>34</v>
      </c>
      <c r="P13" s="88">
        <f>IF(C13="","",'رصد درجات'!AL13)</f>
        <v>33.5</v>
      </c>
      <c r="Q13" s="88">
        <f t="shared" si="25"/>
        <v>67.5</v>
      </c>
      <c r="R13" s="103" t="str">
        <f t="shared" si="26"/>
        <v>جيد</v>
      </c>
      <c r="S13" s="88">
        <f>IF(C13="","",'رصد درجات'!AV13)</f>
        <v>0</v>
      </c>
      <c r="T13" s="88">
        <f>IF(C13="","",'رصد درجات'!BI13)</f>
        <v>0</v>
      </c>
      <c r="U13" s="88">
        <f t="shared" si="27"/>
        <v>0</v>
      </c>
      <c r="V13" s="88">
        <f t="shared" si="28"/>
        <v>33.75</v>
      </c>
      <c r="W13" s="88">
        <f t="shared" si="29"/>
        <v>27</v>
      </c>
      <c r="X13" s="106" t="str">
        <f t="shared" si="30"/>
        <v>دون المستوى</v>
      </c>
      <c r="Y13" s="107">
        <f>IF(C13="","",'رصد درجات'!Z13)</f>
        <v>26.5</v>
      </c>
      <c r="Z13" s="107">
        <f>IF(C13="","",'رصد درجات'!AM13)</f>
        <v>13</v>
      </c>
      <c r="AA13" s="107">
        <f t="shared" si="0"/>
        <v>39.5</v>
      </c>
      <c r="AB13" s="107" t="str">
        <f t="shared" si="31"/>
        <v>دون المستوى</v>
      </c>
      <c r="AC13" s="107">
        <f>IF(C13="","",'رصد درجات'!AV13)</f>
        <v>0</v>
      </c>
      <c r="AD13" s="107">
        <f>IF(C13="","",'رصد درجات'!BI13)</f>
        <v>0</v>
      </c>
      <c r="AE13" s="107">
        <f t="shared" si="1"/>
        <v>0</v>
      </c>
      <c r="AF13" s="107">
        <f t="shared" si="2"/>
        <v>19.75</v>
      </c>
      <c r="AG13" s="107">
        <f t="shared" si="32"/>
        <v>9.875</v>
      </c>
      <c r="AH13" s="108" t="str">
        <f t="shared" si="33"/>
        <v>دون المستوى</v>
      </c>
      <c r="AI13" s="107">
        <f>IF(C13="","",'رصد درجات'!AA13)</f>
        <v>22</v>
      </c>
      <c r="AJ13" s="107">
        <f>IF(C13="","",'رصد درجات'!AN13)</f>
        <v>8</v>
      </c>
      <c r="AK13" s="107">
        <f t="shared" si="3"/>
        <v>30</v>
      </c>
      <c r="AL13" s="109" t="str">
        <f t="shared" si="34"/>
        <v>دون المستوى</v>
      </c>
      <c r="AM13" s="107">
        <f>IF(C13="","",'رصد درجات'!AX13)</f>
        <v>0</v>
      </c>
      <c r="AN13" s="107">
        <f>IF(C13="","",'رصد درجات'!BK13)</f>
        <v>0</v>
      </c>
      <c r="AO13" s="107">
        <f t="shared" si="4"/>
        <v>0</v>
      </c>
      <c r="AP13" s="107">
        <f t="shared" si="5"/>
        <v>15</v>
      </c>
      <c r="AQ13" s="107">
        <f t="shared" si="6"/>
        <v>6</v>
      </c>
      <c r="AR13" s="108" t="str">
        <f t="shared" si="35"/>
        <v>دون المستوى</v>
      </c>
      <c r="AS13" s="107">
        <f>IF(C13="","",'رصد درجات'!AB13)</f>
        <v>20</v>
      </c>
      <c r="AT13" s="107">
        <f>IF(C13="","",'رصد درجات'!AO13)</f>
        <v>6</v>
      </c>
      <c r="AU13" s="107">
        <f>IF(C13="","",'رصد درجات'!AP13)</f>
        <v>8</v>
      </c>
      <c r="AV13" s="107">
        <f t="shared" si="7"/>
        <v>34</v>
      </c>
      <c r="AW13" s="107" t="str">
        <f t="shared" si="36"/>
        <v>دون المستوى</v>
      </c>
      <c r="AX13" s="107">
        <f>IF(C13="","",'رصد درجات'!AY13)</f>
        <v>0</v>
      </c>
      <c r="AY13" s="107">
        <f>IF(C13="","",'رصد درجات'!BL13)</f>
        <v>0</v>
      </c>
      <c r="AZ13" s="107">
        <f>IF(C13="","",'رصد درجات'!BM13)</f>
        <v>0</v>
      </c>
      <c r="BA13" s="107">
        <f t="shared" si="8"/>
        <v>0</v>
      </c>
      <c r="BB13" s="107">
        <f t="shared" si="9"/>
        <v>0</v>
      </c>
      <c r="BC13" s="107">
        <f t="shared" si="10"/>
        <v>17</v>
      </c>
      <c r="BD13" s="107">
        <f t="shared" si="11"/>
        <v>10.199999999999999</v>
      </c>
      <c r="BE13" s="108" t="str">
        <f t="shared" si="37"/>
        <v>دون المستوى</v>
      </c>
      <c r="BF13" s="107">
        <f>IF(C13="","",'رصد درجات'!AC13)</f>
        <v>26</v>
      </c>
      <c r="BG13" s="107">
        <f>IF(C13="","",'رصد درجات'!AI13)</f>
        <v>1</v>
      </c>
      <c r="BH13" s="107">
        <f>IF(C13="","",'رصد درجات'!AQ13)</f>
        <v>13.5</v>
      </c>
      <c r="BI13" s="107">
        <f t="shared" si="12"/>
        <v>40.5</v>
      </c>
      <c r="BJ13" s="107" t="str">
        <f t="shared" si="38"/>
        <v>دون المستوى</v>
      </c>
      <c r="BK13" s="107">
        <f>IF(C13="","",'رصد درجات'!AZ13)</f>
        <v>0</v>
      </c>
      <c r="BL13" s="107">
        <f>IF(C13="","",'رصد درجات'!BF13)</f>
        <v>0</v>
      </c>
      <c r="BM13" s="107">
        <f>IF(C13="","",'رصد درجات'!BN13)</f>
        <v>0</v>
      </c>
      <c r="BN13" s="107">
        <f t="shared" si="13"/>
        <v>0</v>
      </c>
      <c r="BO13" s="107">
        <f t="shared" si="14"/>
        <v>0</v>
      </c>
      <c r="BP13" s="107">
        <f t="shared" si="15"/>
        <v>20.25</v>
      </c>
      <c r="BQ13" s="107">
        <f t="shared" si="16"/>
        <v>8.1</v>
      </c>
      <c r="BR13" s="108" t="str">
        <f t="shared" si="39"/>
        <v>دون المستوى</v>
      </c>
      <c r="BS13" s="107">
        <f>IF(C13="","",'رصد درجات'!AD13)</f>
        <v>40</v>
      </c>
      <c r="BT13" s="107">
        <f>IF(C13="","",'رصد درجات'!AR13)</f>
        <v>35</v>
      </c>
      <c r="BU13" s="107">
        <f t="shared" si="17"/>
        <v>75</v>
      </c>
      <c r="BV13" s="107" t="str">
        <f t="shared" si="40"/>
        <v>جيد جدا</v>
      </c>
      <c r="BW13" s="107">
        <f>IF(C13="","",'رصد درجات'!BA13)</f>
        <v>0</v>
      </c>
      <c r="BX13" s="107">
        <f>IF(C13="","",'رصد درجات'!BO13)</f>
        <v>0</v>
      </c>
      <c r="BY13" s="107">
        <f t="shared" si="18"/>
        <v>0</v>
      </c>
      <c r="BZ13" s="107">
        <f t="shared" si="41"/>
        <v>37.5</v>
      </c>
      <c r="CA13" s="107">
        <f t="shared" si="19"/>
        <v>7.5</v>
      </c>
      <c r="CB13" s="108" t="str">
        <f t="shared" si="42"/>
        <v>دون المستوى</v>
      </c>
      <c r="CC13" s="107">
        <f>IF(C13="","",'رصد درجات'!AE13)</f>
        <v>28</v>
      </c>
      <c r="CD13" s="107">
        <f>IF(C13="","",'رصد درجات'!AJ13)</f>
        <v>8</v>
      </c>
      <c r="CE13" s="107">
        <f>IF(C13="","",'رصد درجات'!AS13)</f>
        <v>6</v>
      </c>
      <c r="CF13" s="107">
        <f t="shared" si="20"/>
        <v>42</v>
      </c>
      <c r="CG13" s="107" t="str">
        <f t="shared" si="43"/>
        <v>دون المستوى</v>
      </c>
      <c r="CH13" s="107">
        <f>IF(C13="","",'رصد درجات'!BB13)</f>
        <v>0</v>
      </c>
      <c r="CI13" s="107">
        <f>IF(C13="","",'رصد درجات'!BF13)</f>
        <v>0</v>
      </c>
      <c r="CJ13" s="107">
        <f>IF(C13="","",'رصد درجات'!BP13)</f>
        <v>0</v>
      </c>
      <c r="CK13" s="107">
        <f t="shared" si="21"/>
        <v>0</v>
      </c>
      <c r="CL13" s="107">
        <f t="shared" si="22"/>
        <v>0</v>
      </c>
      <c r="CM13" s="107">
        <f t="shared" si="23"/>
        <v>21</v>
      </c>
      <c r="CN13" s="107">
        <f t="shared" si="44"/>
        <v>4.2</v>
      </c>
      <c r="CO13" s="108" t="str">
        <f t="shared" si="45"/>
        <v>دون المستوى</v>
      </c>
      <c r="CP13" s="110">
        <f>IF(C13="","",'رصد درجات'!AF13)</f>
        <v>90.5</v>
      </c>
      <c r="CQ13" s="103" t="str">
        <f t="shared" si="46"/>
        <v>ممتاز</v>
      </c>
      <c r="CR13" s="110">
        <f>IF(C13="","",'رصد درجات'!BC13)</f>
        <v>0</v>
      </c>
      <c r="CS13" s="110">
        <f t="shared" si="47"/>
        <v>45.25</v>
      </c>
      <c r="CT13" s="110">
        <f t="shared" si="48"/>
        <v>9.0500000000000007</v>
      </c>
      <c r="CU13" s="103" t="str">
        <f t="shared" si="49"/>
        <v>دون المستوى</v>
      </c>
      <c r="CV13" s="107">
        <f>IF(C13="","",'رصد درجات'!AG13)</f>
        <v>68</v>
      </c>
      <c r="CW13" s="107" t="str">
        <f t="shared" si="50"/>
        <v>جيد</v>
      </c>
      <c r="CX13" s="107">
        <f>IF(C13="","",'رصد درجات'!BD13)</f>
        <v>0</v>
      </c>
      <c r="CY13" s="110">
        <f t="shared" si="51"/>
        <v>34</v>
      </c>
      <c r="CZ13" s="110">
        <f t="shared" si="52"/>
        <v>6.8</v>
      </c>
      <c r="DA13" s="103" t="str">
        <f t="shared" si="53"/>
        <v>دون المستوى</v>
      </c>
      <c r="DB13" s="111">
        <f t="shared" si="54"/>
        <v>445</v>
      </c>
      <c r="DC13" s="112" t="str">
        <f t="shared" si="55"/>
        <v>دون المستوى</v>
      </c>
      <c r="DD13" s="111">
        <f t="shared" si="56"/>
        <v>84.525000000000006</v>
      </c>
      <c r="DE13" s="112" t="str">
        <f t="shared" si="57"/>
        <v>دون المستوى</v>
      </c>
      <c r="DF13" s="107">
        <f>IF(C13="","",'رصد درجات'!AH13)</f>
        <v>43</v>
      </c>
      <c r="DG13" s="107">
        <f>IF(C13="","",'رصد درجات'!AT13)</f>
        <v>21</v>
      </c>
      <c r="DH13" s="107">
        <f t="shared" si="58"/>
        <v>64</v>
      </c>
      <c r="DI13" s="107" t="str">
        <f t="shared" si="59"/>
        <v>مقبول</v>
      </c>
      <c r="DJ13" s="107">
        <f>IF(C13="","",'رصد درجات'!BE13)</f>
        <v>0</v>
      </c>
      <c r="DK13" s="107">
        <f>IF(C13="","",'رصد درجات'!BQ13)</f>
        <v>0</v>
      </c>
      <c r="DL13" s="107">
        <f t="shared" si="60"/>
        <v>0</v>
      </c>
      <c r="DM13" s="107">
        <f t="shared" si="61"/>
        <v>32</v>
      </c>
      <c r="DN13" s="107">
        <f t="shared" si="62"/>
        <v>12.8</v>
      </c>
      <c r="DO13" s="108" t="str">
        <f t="shared" si="63"/>
        <v>دون المستوى</v>
      </c>
      <c r="DP13" s="81" t="str">
        <f t="shared" si="64"/>
        <v>دور ثان</v>
      </c>
      <c r="DQ13" s="113">
        <f t="shared" si="65"/>
        <v>0.23479166666666668</v>
      </c>
      <c r="DR13" s="9">
        <f t="shared" si="66"/>
        <v>2</v>
      </c>
      <c r="DS13" s="114" t="str">
        <f t="shared" si="67"/>
        <v>عربى</v>
      </c>
      <c r="DT13" s="115" t="str">
        <f t="shared" si="68"/>
        <v>انجليزى</v>
      </c>
      <c r="DU13" s="115" t="str">
        <f t="shared" si="69"/>
        <v>دراسات</v>
      </c>
      <c r="DV13" s="115" t="str">
        <f t="shared" si="70"/>
        <v>رياضيات</v>
      </c>
      <c r="DW13" s="115" t="str">
        <f t="shared" si="71"/>
        <v>علوم</v>
      </c>
      <c r="DX13" s="115" t="str">
        <f t="shared" si="72"/>
        <v>فنية</v>
      </c>
      <c r="DY13" s="115" t="str">
        <f t="shared" si="73"/>
        <v>حاسب</v>
      </c>
      <c r="DZ13" s="115" t="str">
        <f t="shared" si="74"/>
        <v>دين</v>
      </c>
      <c r="EA13" s="253"/>
      <c r="EB13" s="253"/>
      <c r="EC13" s="253"/>
      <c r="ED13" s="253"/>
      <c r="EE13" s="253"/>
      <c r="EF13" s="253"/>
      <c r="EG13" s="253"/>
      <c r="EH13" s="253"/>
      <c r="EI13" s="253"/>
      <c r="EJ13" s="253"/>
      <c r="EK13" s="259"/>
      <c r="EL13" s="261" t="b">
        <f t="shared" si="75"/>
        <v>0</v>
      </c>
      <c r="EM13" s="9"/>
      <c r="EN13" s="9"/>
      <c r="EO13" s="79" t="str">
        <f>IF(C13="","",IF(EL13=TRUE,'بيانات أساسية'!$Z$16,'بيانات أساسية'!$Y$17))</f>
        <v xml:space="preserve"> الطالب له دور ثان فى</v>
      </c>
      <c r="EP13" s="80" t="str">
        <f t="shared" si="24"/>
        <v>عربى انجليزى دراسات رياضيات علوم فنية حاسب نشاط 1 نشاط 2 دين</v>
      </c>
      <c r="EQ13" s="102" t="str">
        <f t="shared" si="76"/>
        <v>نشاط 1</v>
      </c>
      <c r="ER13" s="102" t="str">
        <f t="shared" si="77"/>
        <v>نشاط 2</v>
      </c>
      <c r="ES13" s="78"/>
      <c r="ET13" s="243" t="s">
        <v>210</v>
      </c>
      <c r="EU13" s="243">
        <f t="array" ref="EU13">SUM(IF($H$11:$H$510=1,IF($L$11:$L$510="أنثى",IF($C$11:$C$510&lt;&gt;"",1,0))))</f>
        <v>4</v>
      </c>
      <c r="EV13" s="243">
        <f t="array" ref="EV13">SUM(IF($H$11:$H$510=1,IF($L$11:$L$510="أنثى",IF($Q$11:$Q$510&lt;&gt;"غ",1,0))))</f>
        <v>4</v>
      </c>
      <c r="EW13" s="243">
        <f t="array" ref="EW13">SUM(IF($H$11:$H$510=1,IF($L$11:$L$510="أنثى",IF($Q$11:$Q$510="غ",1,0))))</f>
        <v>0</v>
      </c>
      <c r="EX13" s="243">
        <f t="array" ref="EX13">SUM(IF($H$11:$H$510=1,IF($L$11:$L$510="أنثى",IF($Q$11:$Q$510&lt;&gt;"غ",IF($Q$11:$Q$510&gt;=50,1,0)))))</f>
        <v>2</v>
      </c>
      <c r="EY13" s="243">
        <f t="array" ref="EY13">SUM(IF($H$11:$H$510=1,IF($L$11:$L$510="أنثى",IF($Q$11:$Q$510="غ",1,IF($Q$11:$Q$510&lt;50,1,0)))))</f>
        <v>2</v>
      </c>
      <c r="EZ13" s="243">
        <f>EU13</f>
        <v>4</v>
      </c>
      <c r="FA13" s="243">
        <f t="array" ref="FA13">SUM(IF($H$11:$H$510=1,IF($L$11:$L$510="أنثى",IF($T$11:$T$510&lt;&gt;"غ",1,0))))</f>
        <v>4</v>
      </c>
      <c r="FB13" s="243">
        <f t="array" ref="FB13">SUM(IF($H$11:$H$510=1,IF($L$11:$L$510="أنثى",IF($T$11:$T$510="غ",1,0))))</f>
        <v>0</v>
      </c>
      <c r="FC13" s="243">
        <f t="array" ref="FC13">SUM(IF($H$11:$H$510=1,IF($L$11:$L$510="أنثى",IF($T$11:$T$510&lt;&gt;"غ",IF($T$11:$T$510&gt;=$T$10,IF($W$11:$W$510&gt;=$W$10,1,0))))))</f>
        <v>0</v>
      </c>
      <c r="FD13" s="243">
        <f t="array" ref="FD13">SUM(IF($H$11:$H$510=1,IF($L$11:$L$510="أنثى",IF($T$11:$T$510="غ",1,IF($T$11:$T$510&lt;$T$10,1,IF($W$11:$W$510&lt;$W$10,1,0))))))</f>
        <v>4</v>
      </c>
      <c r="FF13" s="243" t="s">
        <v>210</v>
      </c>
      <c r="FG13" s="243">
        <f t="array" ref="FG13">SUM(IF($H$11:$H$510=1,IF($L$11:$L$510="أنثى",IF($C$11:$C$510&lt;&gt;"",1,0))))</f>
        <v>4</v>
      </c>
      <c r="FH13" s="243">
        <f t="array" ref="FH13">SUM(IF($H$11:$H$510=1,IF($L$11:$L$510="أنثى",IF($AA$11:$AA$510&lt;&gt;"غ",1,0))))</f>
        <v>4</v>
      </c>
      <c r="FI13" s="243">
        <f t="array" ref="FI13">SUM(IF($H$11:$H$510=1,IF($L$11:$L$510="أنثى",IF($AA$11:$AA$510="غ",1,0))))</f>
        <v>0</v>
      </c>
      <c r="FJ13" s="243">
        <f t="array" ref="FJ13">SUM(IF($H$11:$H$510=1,IF($L$11:$L$510="أنثى",IF($AA$11:$AA$510&lt;&gt;"غ",IF($AA$11:$AA$510&gt;=50,1,0)))))</f>
        <v>1</v>
      </c>
      <c r="FK13" s="243">
        <f t="array" ref="FK13">SUM(IF($H$11:$H$510=1,IF($L$11:$L$510="أنثى",IF($AA$11:$AA$510="غ",1,IF($AA$11:$AA$510&lt;50,1,0)))))</f>
        <v>3</v>
      </c>
      <c r="FL13" s="243">
        <f t="shared" si="79"/>
        <v>4</v>
      </c>
      <c r="FM13" s="243">
        <f t="array" ref="FM13">SUM(IF($H$11:$H$510=1,IF($L$11:$L$510="أنثى",IF($AD$11:$AD$510&lt;&gt;"غ",1,0))))</f>
        <v>4</v>
      </c>
      <c r="FN13" s="243">
        <f t="array" ref="FN13">SUM(IF($H$11:$H$510=1,IF($L$11:$L$510="أنثى",IF($T$11:$T$510="غ",1,0))))</f>
        <v>0</v>
      </c>
      <c r="FO13" s="243">
        <f t="array" ref="FO13">SUM(IF($H$11:$H$510=1,IF($L$11:$L$510="أنثى",IF($AD$11:$AD$510&lt;&gt;"غ",IF($AD$11:$AD$510&gt;=$T$10,IF($AG$11:$AG$510&gt;=$AG$10,1,0))))))</f>
        <v>0</v>
      </c>
      <c r="FP13" s="243">
        <f t="array" ref="FP13">SUM(IF($H$11:$H$510=1,IF($L$11:$L$510="أنثى",IF($AD$11:$AD$510="غ",1,IF($AD$11:$AD$510&lt;$AD$10,1,IF($AG$11:$AG$510&lt;$AG$10,1,0))))))</f>
        <v>4</v>
      </c>
      <c r="FR13" s="243" t="s">
        <v>210</v>
      </c>
      <c r="FS13" s="243">
        <f t="array" ref="FS13">SUM(IF($H$11:$H$510=1,IF($L$11:$L$510="أنثى",IF($C$11:$C$510&lt;&gt;"",1,0))))</f>
        <v>4</v>
      </c>
      <c r="FT13" s="243">
        <f t="array" ref="FT13">SUM(IF($H$11:$H$510=1,IF($L$11:$L$510="أنثى",IF($AK$11:$AK$510&lt;&gt;"غ",1,0))))</f>
        <v>4</v>
      </c>
      <c r="FU13" s="243">
        <f t="array" ref="FU13">SUM(IF($H$11:$H$510=1,IF($L$11:$L$510="أنثى",IF($AK$11:$AK$510="غ",1,0))))</f>
        <v>0</v>
      </c>
      <c r="FV13" s="243">
        <f t="array" ref="FV13">SUM(IF($H$11:$H$510=1,IF($L$11:$L$510="أنثى",IF($AK$11:$AK$510&lt;&gt;"غ",IF($AK$11:$AK$510&gt;=50,1,0)))))</f>
        <v>1</v>
      </c>
      <c r="FW13" s="243">
        <f t="array" ref="FW13">SUM(IF($H$11:$H$510=1,IF($L$11:$L$510="أنثى",IF($AK$11:$AK$510="غ",1,IF($AK$11:$AK$510&lt;50,1,0)))))</f>
        <v>3</v>
      </c>
      <c r="FX13" s="243">
        <f>FS13</f>
        <v>4</v>
      </c>
      <c r="FY13" s="243">
        <f t="array" ref="FY13">SUM(IF($H$11:$H$510=1,IF($L$11:$L$510="أنثى",IF($AN$11:$AN$510&lt;&gt;"غ",1,0))))</f>
        <v>4</v>
      </c>
      <c r="FZ13" s="243">
        <f t="array" ref="FZ13">SUM(IF($H$11:$H$510=1,IF($L$11:$L$510="أنثى",IF($AN$11:$AN$510="غ",1,0))))</f>
        <v>0</v>
      </c>
      <c r="GA13" s="243">
        <f t="array" ref="GA13">SUM(IF($H$11:$H$510=1,IF($L$11:$L$510="أنثى",IF($AN$11:$AN$510&lt;&gt;"غ",IF($AN$11:$AN$510&gt;=$AN$10,IF($AQ$11:$AQ$510&gt;=$AQ$10,1,0))))))</f>
        <v>0</v>
      </c>
      <c r="GB13" s="243">
        <f t="array" ref="GB13">SUM(IF($H$11:$H$510=1,IF($L$11:$L$510="أنثى",IF($AN$11:$AN$510="غ",1,IF($AN$11:$AN$510&lt;$AN$10,1,IF($AQ$11:$AQ$510&lt;$AQ$10,1,0))))))</f>
        <v>4</v>
      </c>
      <c r="GD13" s="341">
        <f t="shared" si="80"/>
        <v>27</v>
      </c>
      <c r="GE13" s="341">
        <f t="shared" si="81"/>
        <v>9.875</v>
      </c>
      <c r="GF13" s="341">
        <f t="shared" si="82"/>
        <v>6</v>
      </c>
      <c r="GG13" s="341">
        <f t="shared" si="83"/>
        <v>10.199999999999999</v>
      </c>
      <c r="GH13" s="341">
        <f t="shared" si="84"/>
        <v>8.1</v>
      </c>
      <c r="GI13" s="341">
        <f t="shared" si="85"/>
        <v>7.5</v>
      </c>
      <c r="GJ13" s="341">
        <f t="shared" si="86"/>
        <v>4.2</v>
      </c>
      <c r="GK13" s="341">
        <f t="shared" si="87"/>
        <v>9.0500000000000007</v>
      </c>
      <c r="GL13" s="341">
        <f t="shared" si="88"/>
        <v>6.8</v>
      </c>
      <c r="GM13" s="343">
        <f t="shared" si="89"/>
        <v>84.525000000000006</v>
      </c>
      <c r="GN13" s="341">
        <f t="shared" si="90"/>
        <v>12.8</v>
      </c>
      <c r="GO13" s="9" t="str">
        <f t="shared" si="91"/>
        <v>دور ثان</v>
      </c>
    </row>
    <row r="14" spans="1:197" s="11" customFormat="1" ht="21.95" customHeight="1" thickBot="1">
      <c r="A14" s="88">
        <f>IF('رصد درجات'!A14="","",'رصد درجات'!A14)</f>
        <v>4</v>
      </c>
      <c r="B14" s="88">
        <f>IF('رصد درجات'!B14="","",'رصد درجات'!B14)</f>
        <v>104</v>
      </c>
      <c r="C14" s="88" t="str">
        <f>IF('رصد درجات'!C14="","",'رصد درجات'!C14)</f>
        <v xml:space="preserve">اسماء سعد معتمد ابو العلا </v>
      </c>
      <c r="D14" s="104">
        <f>IF('رصد درجات'!D14="","",'رصد درجات'!D14)</f>
        <v>36714</v>
      </c>
      <c r="E14" s="88">
        <f>IF('رصد درجات'!E14="","",'رصد درجات'!E14)</f>
        <v>25</v>
      </c>
      <c r="F14" s="88">
        <f>IF('رصد درجات'!F14="","",'رصد درجات'!F14)</f>
        <v>2</v>
      </c>
      <c r="G14" s="88">
        <f>IF('رصد درجات'!G14="","",'رصد درجات'!G14)</f>
        <v>13</v>
      </c>
      <c r="H14" s="88">
        <f>IF('رصد درجات'!H14="","",'رصد درجات'!H14)</f>
        <v>3</v>
      </c>
      <c r="I14" s="88" t="str">
        <f>IF('رصد درجات'!I14="","",'رصد درجات'!I14)</f>
        <v>مصرية</v>
      </c>
      <c r="J14" s="88" t="str">
        <f>IF('رصد درجات'!J14="","",'رصد درجات'!J14)</f>
        <v>مسلمه</v>
      </c>
      <c r="K14" s="88" t="str">
        <f>IF('رصد درجات'!K14="","",'رصد درجات'!K14)</f>
        <v>مستجده</v>
      </c>
      <c r="L14" s="88" t="str">
        <f>IF('رصد درجات'!L14="","",'رصد درجات'!L14)</f>
        <v>أنثى</v>
      </c>
      <c r="M14" s="105">
        <f>IF('رصد درجات'!M14="","",'رصد درجات'!M14)</f>
        <v>182</v>
      </c>
      <c r="N14" s="105" t="str">
        <f>IF('رصد درجات'!N14="","",'رصد درجات'!N14)</f>
        <v/>
      </c>
      <c r="O14" s="88">
        <f>IF(C14="","",'رصد درجات'!Y14)</f>
        <v>29.5</v>
      </c>
      <c r="P14" s="88">
        <f>IF(C14="","",'رصد درجات'!AL14)</f>
        <v>6</v>
      </c>
      <c r="Q14" s="88">
        <f t="shared" si="25"/>
        <v>35.5</v>
      </c>
      <c r="R14" s="103" t="str">
        <f t="shared" si="26"/>
        <v>دون المستوى</v>
      </c>
      <c r="S14" s="88">
        <f>IF(C14="","",'رصد درجات'!AV14)</f>
        <v>0</v>
      </c>
      <c r="T14" s="88">
        <f>IF(C14="","",'رصد درجات'!BI14)</f>
        <v>0</v>
      </c>
      <c r="U14" s="88">
        <f t="shared" si="27"/>
        <v>0</v>
      </c>
      <c r="V14" s="88">
        <f t="shared" si="28"/>
        <v>17.75</v>
      </c>
      <c r="W14" s="88">
        <f t="shared" si="29"/>
        <v>14.2</v>
      </c>
      <c r="X14" s="106" t="str">
        <f t="shared" si="30"/>
        <v>دون المستوى</v>
      </c>
      <c r="Y14" s="107">
        <f>IF(C14="","",'رصد درجات'!Z14)</f>
        <v>25.5</v>
      </c>
      <c r="Z14" s="107">
        <f>IF(C14="","",'رصد درجات'!AM14)</f>
        <v>8</v>
      </c>
      <c r="AA14" s="107">
        <f t="shared" si="0"/>
        <v>33.5</v>
      </c>
      <c r="AB14" s="107" t="str">
        <f t="shared" si="31"/>
        <v>دون المستوى</v>
      </c>
      <c r="AC14" s="107">
        <f>IF(C14="","",'رصد درجات'!AV14)</f>
        <v>0</v>
      </c>
      <c r="AD14" s="107">
        <f>IF(C14="","",'رصد درجات'!BI14)</f>
        <v>0</v>
      </c>
      <c r="AE14" s="107">
        <f t="shared" si="1"/>
        <v>0</v>
      </c>
      <c r="AF14" s="107">
        <f t="shared" si="2"/>
        <v>16.75</v>
      </c>
      <c r="AG14" s="107">
        <f t="shared" si="32"/>
        <v>8.375</v>
      </c>
      <c r="AH14" s="108" t="str">
        <f t="shared" si="33"/>
        <v>دون المستوى</v>
      </c>
      <c r="AI14" s="107">
        <f>IF(C14="","",'رصد درجات'!AA14)</f>
        <v>21</v>
      </c>
      <c r="AJ14" s="107">
        <f>IF(C14="","",'رصد درجات'!AN14)</f>
        <v>12</v>
      </c>
      <c r="AK14" s="107">
        <f t="shared" si="3"/>
        <v>33</v>
      </c>
      <c r="AL14" s="109" t="str">
        <f t="shared" si="34"/>
        <v>دون المستوى</v>
      </c>
      <c r="AM14" s="107">
        <f>IF(C14="","",'رصد درجات'!AX14)</f>
        <v>0</v>
      </c>
      <c r="AN14" s="107">
        <f>IF(C14="","",'رصد درجات'!BK14)</f>
        <v>0</v>
      </c>
      <c r="AO14" s="107">
        <f t="shared" si="4"/>
        <v>0</v>
      </c>
      <c r="AP14" s="107">
        <f t="shared" si="5"/>
        <v>16.5</v>
      </c>
      <c r="AQ14" s="107">
        <f t="shared" si="6"/>
        <v>6.6</v>
      </c>
      <c r="AR14" s="108" t="str">
        <f t="shared" si="35"/>
        <v>دون المستوى</v>
      </c>
      <c r="AS14" s="107">
        <f>IF(C14="","",'رصد درجات'!AB14)</f>
        <v>20</v>
      </c>
      <c r="AT14" s="107">
        <f>IF(C14="","",'رصد درجات'!AO14)</f>
        <v>1</v>
      </c>
      <c r="AU14" s="107">
        <f>IF(C14="","",'رصد درجات'!AP14)</f>
        <v>3</v>
      </c>
      <c r="AV14" s="107">
        <f t="shared" si="7"/>
        <v>24</v>
      </c>
      <c r="AW14" s="107" t="str">
        <f t="shared" si="36"/>
        <v>دون المستوى</v>
      </c>
      <c r="AX14" s="107">
        <f>IF(C14="","",'رصد درجات'!AY14)</f>
        <v>0</v>
      </c>
      <c r="AY14" s="107">
        <f>IF(C14="","",'رصد درجات'!BL14)</f>
        <v>0</v>
      </c>
      <c r="AZ14" s="107">
        <f>IF(C14="","",'رصد درجات'!BM14)</f>
        <v>0</v>
      </c>
      <c r="BA14" s="107">
        <f t="shared" si="8"/>
        <v>0</v>
      </c>
      <c r="BB14" s="107">
        <f t="shared" si="9"/>
        <v>0</v>
      </c>
      <c r="BC14" s="107">
        <f t="shared" si="10"/>
        <v>12</v>
      </c>
      <c r="BD14" s="107">
        <f t="shared" si="11"/>
        <v>7.2</v>
      </c>
      <c r="BE14" s="108" t="str">
        <f t="shared" si="37"/>
        <v>دون المستوى</v>
      </c>
      <c r="BF14" s="107">
        <f>IF(C14="","",'رصد درجات'!AC14)</f>
        <v>11</v>
      </c>
      <c r="BG14" s="107">
        <f>IF(C14="","",'رصد درجات'!AI14)</f>
        <v>1</v>
      </c>
      <c r="BH14" s="107">
        <f>IF(C14="","",'رصد درجات'!AQ14)</f>
        <v>3</v>
      </c>
      <c r="BI14" s="107">
        <f t="shared" si="12"/>
        <v>15</v>
      </c>
      <c r="BJ14" s="107" t="str">
        <f t="shared" si="38"/>
        <v>دون المستوى</v>
      </c>
      <c r="BK14" s="107">
        <f>IF(C14="","",'رصد درجات'!AZ14)</f>
        <v>0</v>
      </c>
      <c r="BL14" s="107">
        <f>IF(C14="","",'رصد درجات'!BF14)</f>
        <v>0</v>
      </c>
      <c r="BM14" s="107">
        <f>IF(C14="","",'رصد درجات'!BN14)</f>
        <v>0</v>
      </c>
      <c r="BN14" s="107">
        <f t="shared" si="13"/>
        <v>0</v>
      </c>
      <c r="BO14" s="107">
        <f t="shared" si="14"/>
        <v>0</v>
      </c>
      <c r="BP14" s="107">
        <f t="shared" si="15"/>
        <v>7.5</v>
      </c>
      <c r="BQ14" s="107">
        <f t="shared" si="16"/>
        <v>3</v>
      </c>
      <c r="BR14" s="108" t="str">
        <f t="shared" si="39"/>
        <v>دون المستوى</v>
      </c>
      <c r="BS14" s="107">
        <f>IF(C14="","",'رصد درجات'!AD14)</f>
        <v>38</v>
      </c>
      <c r="BT14" s="107">
        <f>IF(C14="","",'رصد درجات'!AR14)</f>
        <v>31</v>
      </c>
      <c r="BU14" s="107">
        <f t="shared" si="17"/>
        <v>69</v>
      </c>
      <c r="BV14" s="107" t="str">
        <f t="shared" si="40"/>
        <v>جيد</v>
      </c>
      <c r="BW14" s="107">
        <f>IF(C14="","",'رصد درجات'!BA14)</f>
        <v>0</v>
      </c>
      <c r="BX14" s="107">
        <f>IF(C14="","",'رصد درجات'!BO14)</f>
        <v>0</v>
      </c>
      <c r="BY14" s="107">
        <f t="shared" si="18"/>
        <v>0</v>
      </c>
      <c r="BZ14" s="107">
        <f t="shared" si="41"/>
        <v>34.5</v>
      </c>
      <c r="CA14" s="107">
        <f t="shared" si="19"/>
        <v>6.9</v>
      </c>
      <c r="CB14" s="108" t="str">
        <f t="shared" si="42"/>
        <v>دون المستوى</v>
      </c>
      <c r="CC14" s="107">
        <f>IF(C14="","",'رصد درجات'!AE14)</f>
        <v>30</v>
      </c>
      <c r="CD14" s="107">
        <f>IF(C14="","",'رصد درجات'!AJ14)</f>
        <v>3</v>
      </c>
      <c r="CE14" s="107">
        <f>IF(C14="","",'رصد درجات'!AS14)</f>
        <v>6</v>
      </c>
      <c r="CF14" s="107">
        <f t="shared" si="20"/>
        <v>39</v>
      </c>
      <c r="CG14" s="107" t="str">
        <f t="shared" si="43"/>
        <v>دون المستوى</v>
      </c>
      <c r="CH14" s="107">
        <f>IF(C14="","",'رصد درجات'!BB14)</f>
        <v>0</v>
      </c>
      <c r="CI14" s="107">
        <f>IF(C14="","",'رصد درجات'!BF14)</f>
        <v>0</v>
      </c>
      <c r="CJ14" s="107">
        <f>IF(C14="","",'رصد درجات'!BP14)</f>
        <v>0</v>
      </c>
      <c r="CK14" s="107">
        <f t="shared" si="21"/>
        <v>0</v>
      </c>
      <c r="CL14" s="107">
        <f t="shared" si="22"/>
        <v>0</v>
      </c>
      <c r="CM14" s="107">
        <f t="shared" si="23"/>
        <v>19.5</v>
      </c>
      <c r="CN14" s="107">
        <f t="shared" si="44"/>
        <v>3.9</v>
      </c>
      <c r="CO14" s="108" t="str">
        <f t="shared" si="45"/>
        <v>دون المستوى</v>
      </c>
      <c r="CP14" s="110">
        <f>IF(C14="","",'رصد درجات'!AF14)</f>
        <v>86</v>
      </c>
      <c r="CQ14" s="103" t="str">
        <f t="shared" si="46"/>
        <v>ممتاز</v>
      </c>
      <c r="CR14" s="110">
        <f>IF(C14="","",'رصد درجات'!BC14)</f>
        <v>0</v>
      </c>
      <c r="CS14" s="110">
        <f t="shared" si="47"/>
        <v>43</v>
      </c>
      <c r="CT14" s="110">
        <f t="shared" si="48"/>
        <v>8.6</v>
      </c>
      <c r="CU14" s="103" t="str">
        <f t="shared" si="49"/>
        <v>دون المستوى</v>
      </c>
      <c r="CV14" s="107">
        <f>IF(C14="","",'رصد درجات'!AG14)</f>
        <v>81</v>
      </c>
      <c r="CW14" s="107" t="str">
        <f t="shared" si="50"/>
        <v>جيد جدا</v>
      </c>
      <c r="CX14" s="107">
        <f>IF(C14="","",'رصد درجات'!BD14)</f>
        <v>0</v>
      </c>
      <c r="CY14" s="110">
        <f t="shared" si="51"/>
        <v>40.5</v>
      </c>
      <c r="CZ14" s="110">
        <f t="shared" si="52"/>
        <v>8.1</v>
      </c>
      <c r="DA14" s="103" t="str">
        <f t="shared" si="53"/>
        <v>دون المستوى</v>
      </c>
      <c r="DB14" s="111">
        <f t="shared" si="54"/>
        <v>377</v>
      </c>
      <c r="DC14" s="112" t="str">
        <f t="shared" si="55"/>
        <v>دون المستوى</v>
      </c>
      <c r="DD14" s="111">
        <f t="shared" si="56"/>
        <v>62.975000000000001</v>
      </c>
      <c r="DE14" s="112" t="str">
        <f t="shared" si="57"/>
        <v>دون المستوى</v>
      </c>
      <c r="DF14" s="107">
        <f>IF(C14="","",'رصد درجات'!AH14)</f>
        <v>26</v>
      </c>
      <c r="DG14" s="107">
        <f>IF(C14="","",'رصد درجات'!AT14)</f>
        <v>15</v>
      </c>
      <c r="DH14" s="107">
        <f t="shared" si="58"/>
        <v>41</v>
      </c>
      <c r="DI14" s="107" t="str">
        <f t="shared" si="59"/>
        <v>دون المستوى</v>
      </c>
      <c r="DJ14" s="107">
        <f>IF(C14="","",'رصد درجات'!BE14)</f>
        <v>0</v>
      </c>
      <c r="DK14" s="107">
        <f>IF(C14="","",'رصد درجات'!BQ14)</f>
        <v>0</v>
      </c>
      <c r="DL14" s="107">
        <f t="shared" si="60"/>
        <v>0</v>
      </c>
      <c r="DM14" s="107">
        <f t="shared" si="61"/>
        <v>20.5</v>
      </c>
      <c r="DN14" s="107">
        <f t="shared" si="62"/>
        <v>8.1999999999999993</v>
      </c>
      <c r="DO14" s="108" t="str">
        <f t="shared" si="63"/>
        <v>دون المستوى</v>
      </c>
      <c r="DP14" s="81" t="str">
        <f t="shared" si="64"/>
        <v>دور ثان</v>
      </c>
      <c r="DQ14" s="113">
        <f t="shared" si="65"/>
        <v>0.17493055555555556</v>
      </c>
      <c r="DR14" s="9">
        <f t="shared" si="66"/>
        <v>2</v>
      </c>
      <c r="DS14" s="114" t="str">
        <f t="shared" si="67"/>
        <v>عربى</v>
      </c>
      <c r="DT14" s="115" t="str">
        <f t="shared" si="68"/>
        <v>انجليزى</v>
      </c>
      <c r="DU14" s="115" t="str">
        <f t="shared" si="69"/>
        <v>دراسات</v>
      </c>
      <c r="DV14" s="115" t="str">
        <f t="shared" si="70"/>
        <v>رياضيات</v>
      </c>
      <c r="DW14" s="115" t="str">
        <f t="shared" si="71"/>
        <v>علوم</v>
      </c>
      <c r="DX14" s="115" t="str">
        <f t="shared" si="72"/>
        <v>فنية</v>
      </c>
      <c r="DY14" s="115" t="str">
        <f t="shared" si="73"/>
        <v>حاسب</v>
      </c>
      <c r="DZ14" s="115" t="str">
        <f t="shared" si="74"/>
        <v>دين</v>
      </c>
      <c r="EA14" s="253"/>
      <c r="EB14" s="253"/>
      <c r="EC14" s="253"/>
      <c r="ED14" s="253"/>
      <c r="EE14" s="253"/>
      <c r="EF14" s="253"/>
      <c r="EG14" s="253"/>
      <c r="EH14" s="253"/>
      <c r="EI14" s="253"/>
      <c r="EJ14" s="253"/>
      <c r="EK14" s="259"/>
      <c r="EL14" s="261" t="b">
        <f t="shared" si="75"/>
        <v>0</v>
      </c>
      <c r="EM14" s="9"/>
      <c r="EN14" s="9"/>
      <c r="EO14" s="79" t="str">
        <f>IF(C14="","",IF(EL14=TRUE,'بيانات أساسية'!$Z$16,'بيانات أساسية'!$Y$17))</f>
        <v xml:space="preserve"> الطالب له دور ثان فى</v>
      </c>
      <c r="EP14" s="80" t="str">
        <f t="shared" si="24"/>
        <v>عربى انجليزى دراسات رياضيات علوم فنية حاسب نشاط 1 نشاط 2 دين</v>
      </c>
      <c r="EQ14" s="102" t="str">
        <f t="shared" si="76"/>
        <v>نشاط 1</v>
      </c>
      <c r="ER14" s="102" t="str">
        <f t="shared" si="77"/>
        <v>نشاط 2</v>
      </c>
      <c r="ES14" s="78"/>
      <c r="ET14" s="243" t="s">
        <v>211</v>
      </c>
      <c r="EU14" s="244">
        <f t="array" ref="EU14">SUM(IF($H$11:$H$510=2,IF($L$11:$L$510="ذكر",IF($C$11:$C$510&lt;&gt;"",1,0))))</f>
        <v>0</v>
      </c>
      <c r="EV14" s="244">
        <f t="array" ref="EV14">SUM(IF($H$11:$H$510=2,IF($L$11:$L$510="ذكر",IF($Q$11:$Q$510&lt;&gt;"غ",1,0))))</f>
        <v>0</v>
      </c>
      <c r="EW14" s="244">
        <f t="array" ref="EW14">SUM(IF($H$11:$H$510=2,IF($L$11:$L$510="ذكر",IF($Q$11:$Q$510="غ",1,0))))</f>
        <v>0</v>
      </c>
      <c r="EX14" s="244">
        <f t="array" ref="EX14">SUM(IF($H$11:$H$510=2,IF($L$11:$L$510="ذكر",IF($Q$11:$Q$510&lt;&gt;"غ",IF($Q$11:$Q$510&gt;=50,1,0)))))</f>
        <v>0</v>
      </c>
      <c r="EY14" s="244">
        <f t="array" ref="EY14">SUM(IF($H$11:$H$510=2,IF($L$11:$L$510="ذكر",IF($Q$11:$Q$510="غ",1,IF($Q$11:$Q$510&lt;50,1,0)))))</f>
        <v>0</v>
      </c>
      <c r="EZ14" s="244">
        <f t="shared" ref="EZ14:EZ31" si="92">EU14</f>
        <v>0</v>
      </c>
      <c r="FA14" s="244">
        <f t="array" ref="FA14">SUM(IF($H$11:$H$510=2,IF($L$11:$L$510="ذكر",IF($T$11:$T$510&lt;&gt;"غ",1,0))))</f>
        <v>0</v>
      </c>
      <c r="FB14" s="244">
        <f t="array" ref="FB14">SUM(IF($H$11:$H$510=2,IF($L$11:$L$510="ذكر",IF($T$11:$T$510="غ",1,0))))</f>
        <v>0</v>
      </c>
      <c r="FC14" s="244">
        <f t="array" ref="FC14">SUM(IF($H$11:$H$510=2,IF($L$11:$L$510="ذكر",IF($T$11:$T$510&lt;&gt;"غ",IF($T$11:$T$510&gt;=$T$10,IF($W$11:$W$510&gt;=$W$10,1,0))))))</f>
        <v>0</v>
      </c>
      <c r="FD14" s="244">
        <f t="array" ref="FD14">SUM(IF($H$11:$H$510=2,IF($L$11:$L$510="ذكر",IF($T$11:$T$510="غ",1,IF($T$11:$T$510&lt;$T$10,1,IF($W$11:$W$510&lt;$W$10,1,0))))))</f>
        <v>0</v>
      </c>
      <c r="FF14" s="243" t="s">
        <v>211</v>
      </c>
      <c r="FG14" s="244">
        <f t="array" ref="FG14">SUM(IF($H$11:$H$510=2,IF($L$11:$L$510="ذكر",IF($C$11:$C$510&lt;&gt;"",1,0))))</f>
        <v>0</v>
      </c>
      <c r="FH14" s="244">
        <f t="array" ref="FH14">SUM(IF($H$11:$H$510=2,IF($L$11:$L$510="ذكر",IF($AA$11:$AA$510&lt;&gt;"غ",1,0))))</f>
        <v>0</v>
      </c>
      <c r="FI14" s="244">
        <f t="array" ref="FI14">SUM(IF($H$11:$H$510=2,IF($L$11:$L$510="ذكر",IF($AA$11:$AA$510="غ",1,0))))</f>
        <v>0</v>
      </c>
      <c r="FJ14" s="244">
        <f t="array" ref="FJ14">SUM(IF($H$11:$H$510=2,IF($L$11:$L$510="ذكر",IF($AA$11:$AA$510&lt;&gt;"غ",IF($AA$11:$AA$510&gt;=50,1,0)))))</f>
        <v>0</v>
      </c>
      <c r="FK14" s="244">
        <f t="array" ref="FK14">SUM(IF($H$11:$H$510=2,IF($L$11:$L$510="ذكر",IF($AA$11:$AA$510="غ",1,IF($AA$11:$AA$510&lt;50,1,0)))))</f>
        <v>0</v>
      </c>
      <c r="FL14" s="244">
        <f t="shared" si="79"/>
        <v>0</v>
      </c>
      <c r="FM14" s="244">
        <f t="array" ref="FM14">SUM(IF($H$11:$H$510=2,IF($L$11:$L$510="ذكر",IF($AD$11:$AD$510&lt;&gt;"غ",1,0))))</f>
        <v>0</v>
      </c>
      <c r="FN14" s="244">
        <f t="array" ref="FN14">SUM(IF($H$11:$H$510=2,IF($L$11:$L$510="ذكر",IF($AD$11:$AD$510="غ",1,0))))</f>
        <v>0</v>
      </c>
      <c r="FO14" s="244">
        <f t="array" ref="FO14">SUM(IF($H$11:$H$510=2,IF($L$11:$L$510="ذكر",IF($AD$11:$AD$510&lt;&gt;"غ",IF($AD$11:$AD$510&gt;=$AD$10,IF($AG$11:$AG$510&gt;=$AG$10,1,0))))))</f>
        <v>0</v>
      </c>
      <c r="FP14" s="244">
        <f t="array" ref="FP14">SUM(IF($H$11:$H$510=2,IF($L$11:$L$510="ذكر",IF($AD$11:$AD$510="غ",1,IF($AD$11:$AD$510&lt;$AD$10,1,IF($AG$11:$AG$510&lt;$AG$10,1,0))))))</f>
        <v>0</v>
      </c>
      <c r="FR14" s="243" t="s">
        <v>211</v>
      </c>
      <c r="FS14" s="244">
        <f t="array" ref="FS14">SUM(IF($H$11:$H$510=2,IF($L$11:$L$510="ذكر",IF($C$11:$C$510&lt;&gt;"",1,0))))</f>
        <v>0</v>
      </c>
      <c r="FT14" s="244">
        <f t="array" ref="FT14">SUM(IF($H$11:$H$510=2,IF($L$11:$L$510="ذكر",IF($AK$11:$AK$510&lt;&gt;"غ",1,0))))</f>
        <v>0</v>
      </c>
      <c r="FU14" s="244">
        <f t="array" ref="FU14">SUM(IF($H$11:$H$510=2,IF($L$11:$L$510="ذكر",IF($AK$11:$AK$510="غ",1,0))))</f>
        <v>0</v>
      </c>
      <c r="FV14" s="244">
        <f t="array" ref="FV14">SUM(IF($H$11:$H$510=2,IF($L$11:$L$510="ذكر",IF($AK$11:$AK$510&lt;&gt;"غ",IF($AK$11:$AK$510&gt;=50,1,0)))))</f>
        <v>0</v>
      </c>
      <c r="FW14" s="244">
        <f t="array" ref="FW14">SUM(IF($H$11:$H$510=2,IF($L$11:$L$510="ذكر",IF($AK$11:$AK$510="غ",1,IF($AK$11:$AK$510&lt;50,1,0)))))</f>
        <v>0</v>
      </c>
      <c r="FX14" s="244">
        <f>FS14</f>
        <v>0</v>
      </c>
      <c r="FY14" s="244">
        <f t="array" ref="FY14">SUM(IF($H$11:$H$510=2,IF($L$11:$L$510="ذكر",IF($AN$11:$AN$510&lt;&gt;"غ",1,0))))</f>
        <v>0</v>
      </c>
      <c r="FZ14" s="244">
        <f t="array" ref="FZ14">SUM(IF($H$11:$H$510=2,IF($L$11:$L$510="ذكر",IF($AN$11:$AN$510="غ",1,0))))</f>
        <v>0</v>
      </c>
      <c r="GA14" s="244">
        <f t="array" ref="GA14">SUM(IF($H$11:$H$510=2,IF($L$11:$L$510="ذكر",IF($AN$11:$AN$510&lt;&gt;"غ",IF($AN$11:$AN$510&gt;=$AN$10,IF($AQ$11:$AQ$510&gt;=$AQ$10,1,0))))))</f>
        <v>0</v>
      </c>
      <c r="GB14" s="244">
        <f t="array" ref="GB14">SUM(IF($H$11:$H$510=2,IF($L$11:$L$510="ذكر",IF($AN$11:$AN$510="غ",1,IF($AN$11:$AN$510&lt;$AN$10,1,IF($AQ$11:$AQ$510&lt;$AQ$10,1,0))))))</f>
        <v>0</v>
      </c>
      <c r="GD14" s="341">
        <f t="shared" si="80"/>
        <v>14.2</v>
      </c>
      <c r="GE14" s="341">
        <f t="shared" si="81"/>
        <v>8.375</v>
      </c>
      <c r="GF14" s="341">
        <f t="shared" si="82"/>
        <v>6.6</v>
      </c>
      <c r="GG14" s="341">
        <f t="shared" si="83"/>
        <v>7.2</v>
      </c>
      <c r="GH14" s="341">
        <f t="shared" si="84"/>
        <v>3</v>
      </c>
      <c r="GI14" s="341">
        <f t="shared" si="85"/>
        <v>6.9</v>
      </c>
      <c r="GJ14" s="341">
        <f t="shared" si="86"/>
        <v>3.9</v>
      </c>
      <c r="GK14" s="341">
        <f t="shared" si="87"/>
        <v>8.6</v>
      </c>
      <c r="GL14" s="341">
        <f t="shared" si="88"/>
        <v>8.1</v>
      </c>
      <c r="GM14" s="343">
        <f t="shared" si="89"/>
        <v>62.975000000000001</v>
      </c>
      <c r="GN14" s="341">
        <f t="shared" si="90"/>
        <v>8.1999999999999993</v>
      </c>
      <c r="GO14" s="9" t="str">
        <f t="shared" si="91"/>
        <v>دور ثان</v>
      </c>
    </row>
    <row r="15" spans="1:197" s="11" customFormat="1" ht="21.95" customHeight="1" thickBot="1">
      <c r="A15" s="88">
        <f>IF('رصد درجات'!A15="","",'رصد درجات'!A15)</f>
        <v>5</v>
      </c>
      <c r="B15" s="88">
        <f>IF('رصد درجات'!B15="","",'رصد درجات'!B15)</f>
        <v>105</v>
      </c>
      <c r="C15" s="88" t="str">
        <f>IF('رصد درجات'!C15="","",'رصد درجات'!C15)</f>
        <v>اسماء مصطفى عبد المتين حسانين</v>
      </c>
      <c r="D15" s="104">
        <f>IF('رصد درجات'!D15="","",'رصد درجات'!D15)</f>
        <v>36754</v>
      </c>
      <c r="E15" s="88">
        <f>IF('رصد درجات'!E15="","",'رصد درجات'!E15)</f>
        <v>16</v>
      </c>
      <c r="F15" s="88">
        <f>IF('رصد درجات'!F15="","",'رصد درجات'!F15)</f>
        <v>1</v>
      </c>
      <c r="G15" s="88">
        <f>IF('رصد درجات'!G15="","",'رصد درجات'!G15)</f>
        <v>13</v>
      </c>
      <c r="H15" s="88">
        <f>IF('رصد درجات'!H15="","",'رصد درجات'!H15)</f>
        <v>1</v>
      </c>
      <c r="I15" s="88" t="str">
        <f>IF('رصد درجات'!I15="","",'رصد درجات'!I15)</f>
        <v>مصرية</v>
      </c>
      <c r="J15" s="88" t="str">
        <f>IF('رصد درجات'!J15="","",'رصد درجات'!J15)</f>
        <v>مسلمه</v>
      </c>
      <c r="K15" s="88" t="str">
        <f>IF('رصد درجات'!K15="","",'رصد درجات'!K15)</f>
        <v>باقيه</v>
      </c>
      <c r="L15" s="88" t="str">
        <f>IF('رصد درجات'!L15="","",'رصد درجات'!L15)</f>
        <v>أنثى</v>
      </c>
      <c r="M15" s="105">
        <f>IF('رصد درجات'!M15="","",'رصد درجات'!M15)</f>
        <v>183</v>
      </c>
      <c r="N15" s="105" t="str">
        <f>IF('رصد درجات'!N15="","",'رصد درجات'!N15)</f>
        <v/>
      </c>
      <c r="O15" s="88">
        <f>IF(C15="","",'رصد درجات'!Y15)</f>
        <v>32</v>
      </c>
      <c r="P15" s="88">
        <f>IF(C15="","",'رصد درجات'!AL15)</f>
        <v>16</v>
      </c>
      <c r="Q15" s="88">
        <f t="shared" si="25"/>
        <v>48</v>
      </c>
      <c r="R15" s="103" t="str">
        <f t="shared" si="26"/>
        <v>دون المستوى</v>
      </c>
      <c r="S15" s="88">
        <f>IF(C15="","",'رصد درجات'!AV15)</f>
        <v>0</v>
      </c>
      <c r="T15" s="88">
        <f>IF(C15="","",'رصد درجات'!BI15)</f>
        <v>0</v>
      </c>
      <c r="U15" s="88">
        <f t="shared" si="27"/>
        <v>0</v>
      </c>
      <c r="V15" s="88">
        <f t="shared" si="28"/>
        <v>24</v>
      </c>
      <c r="W15" s="88">
        <f t="shared" si="29"/>
        <v>19.2</v>
      </c>
      <c r="X15" s="106" t="str">
        <f t="shared" si="30"/>
        <v>دون المستوى</v>
      </c>
      <c r="Y15" s="107">
        <f>IF(C15="","",'رصد درجات'!Z15)</f>
        <v>30.5</v>
      </c>
      <c r="Z15" s="107">
        <f>IF(C15="","",'رصد درجات'!AM15)</f>
        <v>9.5</v>
      </c>
      <c r="AA15" s="107">
        <f t="shared" si="0"/>
        <v>40</v>
      </c>
      <c r="AB15" s="107" t="str">
        <f t="shared" si="31"/>
        <v>دون المستوى</v>
      </c>
      <c r="AC15" s="107">
        <f>IF(C15="","",'رصد درجات'!AV15)</f>
        <v>0</v>
      </c>
      <c r="AD15" s="107">
        <f>IF(C15="","",'رصد درجات'!BI15)</f>
        <v>0</v>
      </c>
      <c r="AE15" s="107">
        <f t="shared" si="1"/>
        <v>0</v>
      </c>
      <c r="AF15" s="107">
        <f t="shared" si="2"/>
        <v>20</v>
      </c>
      <c r="AG15" s="107">
        <f t="shared" si="32"/>
        <v>10</v>
      </c>
      <c r="AH15" s="108" t="str">
        <f t="shared" si="33"/>
        <v>دون المستوى</v>
      </c>
      <c r="AI15" s="107">
        <f>IF(C15="","",'رصد درجات'!AA15)</f>
        <v>27</v>
      </c>
      <c r="AJ15" s="107">
        <f>IF(C15="","",'رصد درجات'!AN15)</f>
        <v>6.5</v>
      </c>
      <c r="AK15" s="107">
        <f t="shared" si="3"/>
        <v>33.5</v>
      </c>
      <c r="AL15" s="109" t="str">
        <f t="shared" si="34"/>
        <v>دون المستوى</v>
      </c>
      <c r="AM15" s="107">
        <f>IF(C15="","",'رصد درجات'!AX15)</f>
        <v>0</v>
      </c>
      <c r="AN15" s="107">
        <f>IF(C15="","",'رصد درجات'!BK15)</f>
        <v>0</v>
      </c>
      <c r="AO15" s="107">
        <f t="shared" si="4"/>
        <v>0</v>
      </c>
      <c r="AP15" s="107">
        <f t="shared" si="5"/>
        <v>16.75</v>
      </c>
      <c r="AQ15" s="107">
        <f t="shared" si="6"/>
        <v>6.7</v>
      </c>
      <c r="AR15" s="108" t="str">
        <f t="shared" si="35"/>
        <v>دون المستوى</v>
      </c>
      <c r="AS15" s="107">
        <f>IF(C15="","",'رصد درجات'!AB15)</f>
        <v>20</v>
      </c>
      <c r="AT15" s="107">
        <f>IF(C15="","",'رصد درجات'!AO15)</f>
        <v>5</v>
      </c>
      <c r="AU15" s="107">
        <f>IF(C15="","",'رصد درجات'!AP15)</f>
        <v>1</v>
      </c>
      <c r="AV15" s="107">
        <f t="shared" si="7"/>
        <v>26</v>
      </c>
      <c r="AW15" s="107" t="str">
        <f t="shared" si="36"/>
        <v>دون المستوى</v>
      </c>
      <c r="AX15" s="107">
        <f>IF(C15="","",'رصد درجات'!AY15)</f>
        <v>0</v>
      </c>
      <c r="AY15" s="107">
        <f>IF(C15="","",'رصد درجات'!BL15)</f>
        <v>0</v>
      </c>
      <c r="AZ15" s="107">
        <f>IF(C15="","",'رصد درجات'!BM15)</f>
        <v>0</v>
      </c>
      <c r="BA15" s="107">
        <f t="shared" si="8"/>
        <v>0</v>
      </c>
      <c r="BB15" s="107">
        <f t="shared" si="9"/>
        <v>0</v>
      </c>
      <c r="BC15" s="107">
        <f t="shared" si="10"/>
        <v>13</v>
      </c>
      <c r="BD15" s="107">
        <f t="shared" si="11"/>
        <v>7.8</v>
      </c>
      <c r="BE15" s="108" t="str">
        <f t="shared" si="37"/>
        <v>دون المستوى</v>
      </c>
      <c r="BF15" s="107">
        <f>IF(C15="","",'رصد درجات'!AC15)</f>
        <v>13</v>
      </c>
      <c r="BG15" s="107">
        <f>IF(C15="","",'رصد درجات'!AI15)</f>
        <v>3</v>
      </c>
      <c r="BH15" s="107">
        <f>IF(C15="","",'رصد درجات'!AQ15)</f>
        <v>8</v>
      </c>
      <c r="BI15" s="107">
        <f t="shared" si="12"/>
        <v>24</v>
      </c>
      <c r="BJ15" s="107" t="str">
        <f t="shared" si="38"/>
        <v>دون المستوى</v>
      </c>
      <c r="BK15" s="107">
        <f>IF(C15="","",'رصد درجات'!AZ15)</f>
        <v>0</v>
      </c>
      <c r="BL15" s="107">
        <f>IF(C15="","",'رصد درجات'!BF15)</f>
        <v>0</v>
      </c>
      <c r="BM15" s="107">
        <f>IF(C15="","",'رصد درجات'!BN15)</f>
        <v>0</v>
      </c>
      <c r="BN15" s="107">
        <f t="shared" si="13"/>
        <v>0</v>
      </c>
      <c r="BO15" s="107">
        <f t="shared" si="14"/>
        <v>0</v>
      </c>
      <c r="BP15" s="107">
        <f t="shared" si="15"/>
        <v>12</v>
      </c>
      <c r="BQ15" s="107">
        <f t="shared" si="16"/>
        <v>4.8</v>
      </c>
      <c r="BR15" s="108" t="str">
        <f t="shared" si="39"/>
        <v>دون المستوى</v>
      </c>
      <c r="BS15" s="107">
        <f>IF(C15="","",'رصد درجات'!AD15)</f>
        <v>40</v>
      </c>
      <c r="BT15" s="107">
        <f>IF(C15="","",'رصد درجات'!AR15)</f>
        <v>41</v>
      </c>
      <c r="BU15" s="107">
        <f t="shared" si="17"/>
        <v>81</v>
      </c>
      <c r="BV15" s="107" t="str">
        <f t="shared" si="40"/>
        <v>جيد جدا</v>
      </c>
      <c r="BW15" s="107">
        <f>IF(C15="","",'رصد درجات'!BA15)</f>
        <v>0</v>
      </c>
      <c r="BX15" s="107">
        <f>IF(C15="","",'رصد درجات'!BO15)</f>
        <v>0</v>
      </c>
      <c r="BY15" s="107">
        <f t="shared" si="18"/>
        <v>0</v>
      </c>
      <c r="BZ15" s="107">
        <f t="shared" si="41"/>
        <v>40.5</v>
      </c>
      <c r="CA15" s="107">
        <f t="shared" si="19"/>
        <v>8.1</v>
      </c>
      <c r="CB15" s="108" t="str">
        <f t="shared" si="42"/>
        <v>دون المستوى</v>
      </c>
      <c r="CC15" s="107">
        <f>IF(C15="","",'رصد درجات'!AE15)</f>
        <v>32</v>
      </c>
      <c r="CD15" s="107">
        <f>IF(C15="","",'رصد درجات'!AJ15)</f>
        <v>5</v>
      </c>
      <c r="CE15" s="107">
        <f>IF(C15="","",'رصد درجات'!AS15)</f>
        <v>18</v>
      </c>
      <c r="CF15" s="107">
        <f t="shared" si="20"/>
        <v>55</v>
      </c>
      <c r="CG15" s="107" t="str">
        <f t="shared" si="43"/>
        <v>مقبول</v>
      </c>
      <c r="CH15" s="107">
        <f>IF(C15="","",'رصد درجات'!BB15)</f>
        <v>0</v>
      </c>
      <c r="CI15" s="107">
        <f>IF(C15="","",'رصد درجات'!BF15)</f>
        <v>0</v>
      </c>
      <c r="CJ15" s="107">
        <f>IF(C15="","",'رصد درجات'!BP15)</f>
        <v>0</v>
      </c>
      <c r="CK15" s="107">
        <f t="shared" si="21"/>
        <v>0</v>
      </c>
      <c r="CL15" s="107">
        <f t="shared" si="22"/>
        <v>0</v>
      </c>
      <c r="CM15" s="107">
        <f t="shared" si="23"/>
        <v>27.5</v>
      </c>
      <c r="CN15" s="107">
        <f t="shared" si="44"/>
        <v>5.5</v>
      </c>
      <c r="CO15" s="108" t="str">
        <f t="shared" si="45"/>
        <v>دون المستوى</v>
      </c>
      <c r="CP15" s="110">
        <f>IF(C15="","",'رصد درجات'!AF15)</f>
        <v>88.5</v>
      </c>
      <c r="CQ15" s="103" t="str">
        <f t="shared" si="46"/>
        <v>ممتاز</v>
      </c>
      <c r="CR15" s="110">
        <f>IF(C15="","",'رصد درجات'!BC15)</f>
        <v>0</v>
      </c>
      <c r="CS15" s="110">
        <f t="shared" si="47"/>
        <v>44.25</v>
      </c>
      <c r="CT15" s="110">
        <f t="shared" si="48"/>
        <v>8.85</v>
      </c>
      <c r="CU15" s="103" t="str">
        <f t="shared" si="49"/>
        <v>دون المستوى</v>
      </c>
      <c r="CV15" s="107">
        <f>IF(C15="","",'رصد درجات'!AG15)</f>
        <v>78</v>
      </c>
      <c r="CW15" s="107" t="str">
        <f t="shared" si="50"/>
        <v>جيد جدا</v>
      </c>
      <c r="CX15" s="107">
        <f>IF(C15="","",'رصد درجات'!BD15)</f>
        <v>0</v>
      </c>
      <c r="CY15" s="110">
        <f t="shared" si="51"/>
        <v>39</v>
      </c>
      <c r="CZ15" s="110">
        <f t="shared" si="52"/>
        <v>7.8</v>
      </c>
      <c r="DA15" s="103" t="str">
        <f t="shared" si="53"/>
        <v>دون المستوى</v>
      </c>
      <c r="DB15" s="111">
        <f t="shared" si="54"/>
        <v>419</v>
      </c>
      <c r="DC15" s="112" t="str">
        <f t="shared" si="55"/>
        <v>دون المستوى</v>
      </c>
      <c r="DD15" s="111">
        <f t="shared" si="56"/>
        <v>73.249999999999986</v>
      </c>
      <c r="DE15" s="112" t="str">
        <f t="shared" si="57"/>
        <v>دون المستوى</v>
      </c>
      <c r="DF15" s="107">
        <f>IF(C15="","",'رصد درجات'!AH15)</f>
        <v>30.5</v>
      </c>
      <c r="DG15" s="107">
        <f>IF(C15="","",'رصد درجات'!AT15)</f>
        <v>10</v>
      </c>
      <c r="DH15" s="107">
        <f t="shared" si="58"/>
        <v>40.5</v>
      </c>
      <c r="DI15" s="107" t="str">
        <f t="shared" si="59"/>
        <v>دون المستوى</v>
      </c>
      <c r="DJ15" s="107">
        <f>IF(C15="","",'رصد درجات'!BE15)</f>
        <v>0</v>
      </c>
      <c r="DK15" s="107">
        <f>IF(C15="","",'رصد درجات'!BQ15)</f>
        <v>0</v>
      </c>
      <c r="DL15" s="107">
        <f t="shared" si="60"/>
        <v>0</v>
      </c>
      <c r="DM15" s="107">
        <f t="shared" si="61"/>
        <v>20.25</v>
      </c>
      <c r="DN15" s="107">
        <f t="shared" si="62"/>
        <v>8.1</v>
      </c>
      <c r="DO15" s="108" t="str">
        <f t="shared" si="63"/>
        <v>دون المستوى</v>
      </c>
      <c r="DP15" s="81" t="str">
        <f t="shared" si="64"/>
        <v>دور ثان</v>
      </c>
      <c r="DQ15" s="113">
        <f t="shared" si="65"/>
        <v>0.20347222222222219</v>
      </c>
      <c r="DR15" s="9">
        <f t="shared" si="66"/>
        <v>2</v>
      </c>
      <c r="DS15" s="114" t="str">
        <f t="shared" si="67"/>
        <v>عربى</v>
      </c>
      <c r="DT15" s="115" t="str">
        <f t="shared" si="68"/>
        <v>انجليزى</v>
      </c>
      <c r="DU15" s="115" t="str">
        <f t="shared" si="69"/>
        <v>دراسات</v>
      </c>
      <c r="DV15" s="115" t="str">
        <f t="shared" si="70"/>
        <v>رياضيات</v>
      </c>
      <c r="DW15" s="115" t="str">
        <f t="shared" si="71"/>
        <v>علوم</v>
      </c>
      <c r="DX15" s="115" t="str">
        <f t="shared" si="72"/>
        <v>فنية</v>
      </c>
      <c r="DY15" s="115" t="str">
        <f t="shared" si="73"/>
        <v>حاسب</v>
      </c>
      <c r="DZ15" s="115" t="str">
        <f t="shared" si="74"/>
        <v>دين</v>
      </c>
      <c r="EA15" s="253"/>
      <c r="EB15" s="253"/>
      <c r="EC15" s="253"/>
      <c r="ED15" s="253"/>
      <c r="EE15" s="253"/>
      <c r="EF15" s="253"/>
      <c r="EG15" s="253"/>
      <c r="EH15" s="253"/>
      <c r="EI15" s="253"/>
      <c r="EJ15" s="253"/>
      <c r="EK15" s="259"/>
      <c r="EL15" s="261" t="b">
        <f t="shared" si="75"/>
        <v>0</v>
      </c>
      <c r="EM15" s="9"/>
      <c r="EN15" s="9"/>
      <c r="EO15" s="79" t="str">
        <f>IF(C15="","",IF(EL15=TRUE,'بيانات أساسية'!$Z$16,'بيانات أساسية'!$Y$17))</f>
        <v xml:space="preserve"> الطالب له دور ثان فى</v>
      </c>
      <c r="EP15" s="80" t="str">
        <f t="shared" si="24"/>
        <v>عربى انجليزى دراسات رياضيات علوم فنية حاسب نشاط 1 نشاط 2 دين</v>
      </c>
      <c r="EQ15" s="102" t="str">
        <f t="shared" si="76"/>
        <v>نشاط 1</v>
      </c>
      <c r="ER15" s="102" t="str">
        <f t="shared" si="77"/>
        <v>نشاط 2</v>
      </c>
      <c r="ES15" s="78"/>
      <c r="ET15" s="243" t="s">
        <v>212</v>
      </c>
      <c r="EU15" s="244">
        <f t="array" ref="EU15">SUM(IF($H$11:$H$510=2,IF($L$11:$L$510="أنثى",IF($C$11:$C$510&lt;&gt;"",1,0))))</f>
        <v>0</v>
      </c>
      <c r="EV15" s="244">
        <f t="array" ref="EV15">SUM(IF($H$11:$H$510=2,IF($L$11:$L$510="أنثى",IF($Q$11:$Q$510&lt;&gt;"غ",1,0))))</f>
        <v>0</v>
      </c>
      <c r="EW15" s="244">
        <f t="array" ref="EW15">SUM(IF($H$11:$H$510=2,IF($L$11:$L$510="أنثى",IF($Q$11:$Q$510="غ",1,0))))</f>
        <v>0</v>
      </c>
      <c r="EX15" s="244">
        <f t="array" ref="EX15">SUM(IF($H$11:$H$510=2,IF($L$11:$L$510="أنثى",IF($Q$11:$Q$510&lt;&gt;"غ",IF($Q$11:$Q$510&gt;=50,1,0)))))</f>
        <v>0</v>
      </c>
      <c r="EY15" s="244">
        <f t="array" ref="EY15">SUM(IF($H$11:$H$510=2,IF($L$11:$L$510="أنثى",IF($Q$11:$Q$510="غ",1,IF($Q$11:$Q$510&lt;50,1,0)))))</f>
        <v>0</v>
      </c>
      <c r="EZ15" s="244">
        <f t="shared" si="92"/>
        <v>0</v>
      </c>
      <c r="FA15" s="244">
        <f t="array" ref="FA15">SUM(IF($H$11:$H$510=2,IF($L$11:$L$510="أنثى",IF($T$11:$T$510&lt;&gt;"غ",1,0))))</f>
        <v>0</v>
      </c>
      <c r="FB15" s="244">
        <f t="array" ref="FB15">SUM(IF($H$11:$H$510=2,IF($L$11:$L$510="أنثى",IF($T$11:$T$510="غ",1,0))))</f>
        <v>0</v>
      </c>
      <c r="FC15" s="244">
        <f t="array" ref="FC15">SUM(IF($H$11:$H$510=2,IF($L$11:$L$510="أنثى",IF($T$11:$T$510&lt;&gt;"غ",IF($T$11:$T$510&gt;=$T$10,IF($W$11:$W$510&gt;=$W$10,1,0))))))</f>
        <v>0</v>
      </c>
      <c r="FD15" s="244">
        <f t="array" ref="FD15">SUM(IF($H$11:$H$510=2,IF($L$11:$L$510="أنثى",IF($T$11:$T$510="غ",1,IF($T$11:$T$510&lt;$T$10,1,IF($W$11:$W$510&lt;$W$10,1,0))))))</f>
        <v>0</v>
      </c>
      <c r="FF15" s="243" t="s">
        <v>212</v>
      </c>
      <c r="FG15" s="244">
        <f t="array" ref="FG15">SUM(IF($H$11:$H$510=2,IF($L$11:$L$510="أنثى",IF($C$11:$C$510&lt;&gt;"",1,0))))</f>
        <v>0</v>
      </c>
      <c r="FH15" s="244">
        <f t="array" ref="FH15">SUM(IF($H$11:$H$510=2,IF($L$11:$L$510="أنثى",IF($AA$11:$AA$510&lt;&gt;"غ",1,0))))</f>
        <v>0</v>
      </c>
      <c r="FI15" s="244">
        <f t="array" ref="FI15">SUM(IF($H$11:$H$510=2,IF($L$11:$L$510="أنثى",IF($AA$11:$AA$510="غ",1,0))))</f>
        <v>0</v>
      </c>
      <c r="FJ15" s="244">
        <f t="array" ref="FJ15">SUM(IF($H$11:$H$510=2,IF($L$11:$L$510="أنثى",IF($AA$11:$AA$510&lt;&gt;"غ",IF($AA$11:$AA$510&gt;=50,1,0)))))</f>
        <v>0</v>
      </c>
      <c r="FK15" s="244">
        <f t="array" ref="FK15">SUM(IF($H$11:$H$510=2,IF($L$11:$L$510="أنثى",IF($AA$11:$AA$510="غ",1,IF($AA$11:$AA$510&lt;50,1,0)))))</f>
        <v>0</v>
      </c>
      <c r="FL15" s="244">
        <f t="shared" si="79"/>
        <v>0</v>
      </c>
      <c r="FM15" s="244">
        <f t="array" ref="FM15">SUM(IF($H$11:$H$510=2,IF($L$11:$L$510="أنثى",IF($AD$11:$AD$510&lt;&gt;"غ",1,0))))</f>
        <v>0</v>
      </c>
      <c r="FN15" s="244">
        <f t="array" ref="FN15">SUM(IF($H$11:$H$510=2,IF($L$11:$L$510="أنثى",IF($T$11:$T$510="غ",1,0))))</f>
        <v>0</v>
      </c>
      <c r="FO15" s="244">
        <f t="array" ref="FO15">SUM(IF($H$11:$H$510=2,IF($L$11:$L$510="أنثى",IF($AD$11:$AD$510&lt;&gt;"غ",IF($AD$11:$AD$510&gt;=$T$10,IF($AG$11:$AG$510&gt;=$AG$10,1,0))))))</f>
        <v>0</v>
      </c>
      <c r="FP15" s="244">
        <f t="array" ref="FP15">SUM(IF($H$11:$H$510=2,IF($L$11:$L$510="أنثى",IF($AD$11:$AD$510="غ",1,IF($AD$11:$AD$510&lt;$AD$10,1,IF($AG$11:$AG$510&lt;$AG$10,1,0))))))</f>
        <v>0</v>
      </c>
      <c r="FR15" s="243" t="s">
        <v>212</v>
      </c>
      <c r="FS15" s="244">
        <f t="array" ref="FS15">SUM(IF($H$11:$H$510=2,IF($L$11:$L$510="أنثى",IF($C$11:$C$510&lt;&gt;"",1,0))))</f>
        <v>0</v>
      </c>
      <c r="FT15" s="244">
        <f t="array" ref="FT15">SUM(IF($H$11:$H$510=2,IF($L$11:$L$510="أنثى",IF($AK$11:$AK$510&lt;&gt;"غ",1,0))))</f>
        <v>0</v>
      </c>
      <c r="FU15" s="244">
        <f t="array" ref="FU15">SUM(IF($H$11:$H$510=2,IF($L$11:$L$510="أنثى",IF($AK$11:$AK$510="غ",1,0))))</f>
        <v>0</v>
      </c>
      <c r="FV15" s="244">
        <f t="array" ref="FV15">SUM(IF($H$11:$H$510=2,IF($L$11:$L$510="أنثى",IF($AK$11:$AK$510&lt;&gt;"غ",IF($AK$11:$AK$510&gt;=50,1,0)))))</f>
        <v>0</v>
      </c>
      <c r="FW15" s="244">
        <f t="array" ref="FW15">SUM(IF($H$11:$H$510=2,IF($L$11:$L$510="أنثى",IF($AK$11:$AK$510="غ",1,IF($AK$11:$AK$510&lt;50,1,0)))))</f>
        <v>0</v>
      </c>
      <c r="FX15" s="244">
        <f t="shared" ref="FX15:FX16" si="93">FS15</f>
        <v>0</v>
      </c>
      <c r="FY15" s="244">
        <f t="array" ref="FY15">SUM(IF($H$11:$H$510=2,IF($L$11:$L$510="أنثى",IF($AN$11:$AN$510&lt;&gt;"غ",1,0))))</f>
        <v>0</v>
      </c>
      <c r="FZ15" s="244">
        <f t="array" ref="FZ15">SUM(IF($H$11:$H$510=2,IF($L$11:$L$510="أنثى",IF($AN$11:$AN$510="غ",1,0))))</f>
        <v>0</v>
      </c>
      <c r="GA15" s="244">
        <f t="array" ref="GA15">SUM(IF($H$11:$H$510=2,IF($L$11:$L$510="أنثى",IF($AN$11:$AN$510&lt;&gt;"غ",IF($AN$11:$AN$510&gt;=$AN$10,IF($AQ$11:$AQ$510&gt;=$AQ$10,1,0))))))</f>
        <v>0</v>
      </c>
      <c r="GB15" s="244">
        <f t="array" ref="GB15">SUM(IF($H$11:$H$510=2,IF($L$11:$L$510="أنثى",IF($AN$11:$AN$510="غ",1,IF($AN$11:$AN$510&lt;$AN$10,1,IF($AQ$11:$AQ$510&lt;$AQ$10,1,0))))))</f>
        <v>0</v>
      </c>
      <c r="GD15" s="341">
        <f t="shared" si="80"/>
        <v>19.2</v>
      </c>
      <c r="GE15" s="341">
        <f t="shared" si="81"/>
        <v>10</v>
      </c>
      <c r="GF15" s="341">
        <f t="shared" si="82"/>
        <v>6.7</v>
      </c>
      <c r="GG15" s="341">
        <f t="shared" si="83"/>
        <v>7.8</v>
      </c>
      <c r="GH15" s="341">
        <f t="shared" si="84"/>
        <v>4.8</v>
      </c>
      <c r="GI15" s="341">
        <f t="shared" si="85"/>
        <v>8.1</v>
      </c>
      <c r="GJ15" s="341">
        <f t="shared" si="86"/>
        <v>5.5</v>
      </c>
      <c r="GK15" s="341">
        <f t="shared" si="87"/>
        <v>8.85</v>
      </c>
      <c r="GL15" s="341">
        <f t="shared" si="88"/>
        <v>7.8</v>
      </c>
      <c r="GM15" s="343">
        <f t="shared" si="89"/>
        <v>73.249999999999986</v>
      </c>
      <c r="GN15" s="341">
        <f t="shared" si="90"/>
        <v>8.1</v>
      </c>
      <c r="GO15" s="9" t="str">
        <f t="shared" si="91"/>
        <v>دور ثان</v>
      </c>
    </row>
    <row r="16" spans="1:197" s="11" customFormat="1" ht="21.95" customHeight="1" thickBot="1">
      <c r="A16" s="88">
        <f>IF('رصد درجات'!A16="","",'رصد درجات'!A16)</f>
        <v>6</v>
      </c>
      <c r="B16" s="88">
        <f>IF('رصد درجات'!B16="","",'رصد درجات'!B16)</f>
        <v>106</v>
      </c>
      <c r="C16" s="88" t="str">
        <f>IF('رصد درجات'!C16="","",'رصد درجات'!C16)</f>
        <v xml:space="preserve">اسماء هانى فتحى محمد </v>
      </c>
      <c r="D16" s="104">
        <f>IF('رصد درجات'!D16="","",'رصد درجات'!D16)</f>
        <v>36605</v>
      </c>
      <c r="E16" s="88">
        <f>IF('رصد درجات'!E16="","",'رصد درجات'!E16)</f>
        <v>12</v>
      </c>
      <c r="F16" s="88">
        <f>IF('رصد درجات'!F16="","",'رصد درجات'!F16)</f>
        <v>6</v>
      </c>
      <c r="G16" s="88">
        <f>IF('رصد درجات'!G16="","",'رصد درجات'!G16)</f>
        <v>13</v>
      </c>
      <c r="H16" s="88">
        <f>IF('رصد درجات'!H16="","",'رصد درجات'!H16)</f>
        <v>4</v>
      </c>
      <c r="I16" s="88" t="str">
        <f>IF('رصد درجات'!I16="","",'رصد درجات'!I16)</f>
        <v>مصرية</v>
      </c>
      <c r="J16" s="88" t="str">
        <f>IF('رصد درجات'!J16="","",'رصد درجات'!J16)</f>
        <v>مسلمه</v>
      </c>
      <c r="K16" s="88" t="str">
        <f>IF('رصد درجات'!K16="","",'رصد درجات'!K16)</f>
        <v>مستجده</v>
      </c>
      <c r="L16" s="88" t="str">
        <f>IF('رصد درجات'!L16="","",'رصد درجات'!L16)</f>
        <v>أنثى</v>
      </c>
      <c r="M16" s="105">
        <f>IF('رصد درجات'!M16="","",'رصد درجات'!M16)</f>
        <v>184</v>
      </c>
      <c r="N16" s="105" t="str">
        <f>IF('رصد درجات'!N16="","",'رصد درجات'!N16)</f>
        <v/>
      </c>
      <c r="O16" s="88">
        <f>IF(C16="","",'رصد درجات'!Y16)</f>
        <v>32</v>
      </c>
      <c r="P16" s="88">
        <f>IF(C16="","",'رصد درجات'!AL16)</f>
        <v>16</v>
      </c>
      <c r="Q16" s="88">
        <f t="shared" si="25"/>
        <v>48</v>
      </c>
      <c r="R16" s="103" t="str">
        <f t="shared" si="26"/>
        <v>دون المستوى</v>
      </c>
      <c r="S16" s="88">
        <f>IF(C16="","",'رصد درجات'!AV16)</f>
        <v>0</v>
      </c>
      <c r="T16" s="88">
        <f>IF(C16="","",'رصد درجات'!BI16)</f>
        <v>0</v>
      </c>
      <c r="U16" s="88">
        <f t="shared" si="27"/>
        <v>0</v>
      </c>
      <c r="V16" s="88">
        <f t="shared" si="28"/>
        <v>24</v>
      </c>
      <c r="W16" s="88">
        <f t="shared" si="29"/>
        <v>19.2</v>
      </c>
      <c r="X16" s="106" t="str">
        <f t="shared" si="30"/>
        <v>دون المستوى</v>
      </c>
      <c r="Y16" s="107">
        <f>IF(C16="","",'رصد درجات'!Z16)</f>
        <v>33</v>
      </c>
      <c r="Z16" s="107">
        <f>IF(C16="","",'رصد درجات'!AM16)</f>
        <v>9.5</v>
      </c>
      <c r="AA16" s="107">
        <f t="shared" si="0"/>
        <v>42.5</v>
      </c>
      <c r="AB16" s="107" t="str">
        <f t="shared" si="31"/>
        <v>دون المستوى</v>
      </c>
      <c r="AC16" s="107">
        <f>IF(C16="","",'رصد درجات'!AV16)</f>
        <v>0</v>
      </c>
      <c r="AD16" s="107">
        <f>IF(C16="","",'رصد درجات'!BI16)</f>
        <v>0</v>
      </c>
      <c r="AE16" s="107">
        <f t="shared" si="1"/>
        <v>0</v>
      </c>
      <c r="AF16" s="107">
        <f t="shared" si="2"/>
        <v>21.25</v>
      </c>
      <c r="AG16" s="107">
        <f t="shared" si="32"/>
        <v>10.625</v>
      </c>
      <c r="AH16" s="108" t="str">
        <f t="shared" si="33"/>
        <v>دون المستوى</v>
      </c>
      <c r="AI16" s="107">
        <f>IF(C16="","",'رصد درجات'!AA16)</f>
        <v>26.5</v>
      </c>
      <c r="AJ16" s="107">
        <f>IF(C16="","",'رصد درجات'!AN16)</f>
        <v>9</v>
      </c>
      <c r="AK16" s="107">
        <f t="shared" si="3"/>
        <v>35.5</v>
      </c>
      <c r="AL16" s="109" t="str">
        <f t="shared" si="34"/>
        <v>دون المستوى</v>
      </c>
      <c r="AM16" s="107">
        <f>IF(C16="","",'رصد درجات'!AX16)</f>
        <v>0</v>
      </c>
      <c r="AN16" s="107">
        <f>IF(C16="","",'رصد درجات'!BK16)</f>
        <v>0</v>
      </c>
      <c r="AO16" s="107">
        <f t="shared" si="4"/>
        <v>0</v>
      </c>
      <c r="AP16" s="107">
        <f t="shared" si="5"/>
        <v>17.75</v>
      </c>
      <c r="AQ16" s="107">
        <f t="shared" si="6"/>
        <v>7.1</v>
      </c>
      <c r="AR16" s="108" t="str">
        <f t="shared" si="35"/>
        <v>دون المستوى</v>
      </c>
      <c r="AS16" s="107">
        <f>IF(C16="","",'رصد درجات'!AB16)</f>
        <v>22</v>
      </c>
      <c r="AT16" s="107">
        <f>IF(C16="","",'رصد درجات'!AO16)</f>
        <v>2</v>
      </c>
      <c r="AU16" s="107">
        <f>IF(C16="","",'رصد درجات'!AP16)</f>
        <v>2</v>
      </c>
      <c r="AV16" s="107">
        <f t="shared" si="7"/>
        <v>26</v>
      </c>
      <c r="AW16" s="107" t="str">
        <f t="shared" si="36"/>
        <v>دون المستوى</v>
      </c>
      <c r="AX16" s="107">
        <f>IF(C16="","",'رصد درجات'!AY16)</f>
        <v>0</v>
      </c>
      <c r="AY16" s="107">
        <f>IF(C16="","",'رصد درجات'!BL16)</f>
        <v>0</v>
      </c>
      <c r="AZ16" s="107">
        <f>IF(C16="","",'رصد درجات'!BM16)</f>
        <v>0</v>
      </c>
      <c r="BA16" s="107">
        <f t="shared" si="8"/>
        <v>0</v>
      </c>
      <c r="BB16" s="107">
        <f t="shared" si="9"/>
        <v>0</v>
      </c>
      <c r="BC16" s="107">
        <f t="shared" si="10"/>
        <v>13</v>
      </c>
      <c r="BD16" s="107">
        <f t="shared" si="11"/>
        <v>7.8</v>
      </c>
      <c r="BE16" s="108" t="str">
        <f t="shared" si="37"/>
        <v>دون المستوى</v>
      </c>
      <c r="BF16" s="107">
        <f>IF(C16="","",'رصد درجات'!AC16)</f>
        <v>20</v>
      </c>
      <c r="BG16" s="107">
        <f>IF(C16="","",'رصد درجات'!AI16)</f>
        <v>4</v>
      </c>
      <c r="BH16" s="107">
        <f>IF(C16="","",'رصد درجات'!AQ16)</f>
        <v>7</v>
      </c>
      <c r="BI16" s="107">
        <f t="shared" si="12"/>
        <v>31</v>
      </c>
      <c r="BJ16" s="107" t="str">
        <f t="shared" si="38"/>
        <v>دون المستوى</v>
      </c>
      <c r="BK16" s="107">
        <f>IF(C16="","",'رصد درجات'!AZ16)</f>
        <v>0</v>
      </c>
      <c r="BL16" s="107">
        <f>IF(C16="","",'رصد درجات'!BF16)</f>
        <v>0</v>
      </c>
      <c r="BM16" s="107">
        <f>IF(C16="","",'رصد درجات'!BN16)</f>
        <v>0</v>
      </c>
      <c r="BN16" s="107">
        <f t="shared" si="13"/>
        <v>0</v>
      </c>
      <c r="BO16" s="107">
        <f t="shared" si="14"/>
        <v>0</v>
      </c>
      <c r="BP16" s="107">
        <f t="shared" si="15"/>
        <v>15.5</v>
      </c>
      <c r="BQ16" s="107">
        <f t="shared" si="16"/>
        <v>6.2</v>
      </c>
      <c r="BR16" s="108" t="str">
        <f t="shared" si="39"/>
        <v>دون المستوى</v>
      </c>
      <c r="BS16" s="107">
        <f>IF(C16="","",'رصد درجات'!AD16)</f>
        <v>43</v>
      </c>
      <c r="BT16" s="107">
        <f>IF(C16="","",'رصد درجات'!AR16)</f>
        <v>36</v>
      </c>
      <c r="BU16" s="107">
        <f t="shared" si="17"/>
        <v>79</v>
      </c>
      <c r="BV16" s="107" t="str">
        <f t="shared" si="40"/>
        <v>جيد جدا</v>
      </c>
      <c r="BW16" s="107">
        <f>IF(C16="","",'رصد درجات'!BA16)</f>
        <v>0</v>
      </c>
      <c r="BX16" s="107">
        <f>IF(C16="","",'رصد درجات'!BO16)</f>
        <v>0</v>
      </c>
      <c r="BY16" s="107">
        <f t="shared" si="18"/>
        <v>0</v>
      </c>
      <c r="BZ16" s="107">
        <f t="shared" si="41"/>
        <v>39.5</v>
      </c>
      <c r="CA16" s="107">
        <f t="shared" si="19"/>
        <v>7.9</v>
      </c>
      <c r="CB16" s="108" t="str">
        <f t="shared" si="42"/>
        <v>دون المستوى</v>
      </c>
      <c r="CC16" s="107">
        <f>IF(C16="","",'رصد درجات'!AE16)</f>
        <v>30</v>
      </c>
      <c r="CD16" s="107">
        <f>IF(C16="","",'رصد درجات'!AJ16)</f>
        <v>3</v>
      </c>
      <c r="CE16" s="107">
        <f>IF(C16="","",'رصد درجات'!AS16)</f>
        <v>12</v>
      </c>
      <c r="CF16" s="107">
        <f t="shared" si="20"/>
        <v>45</v>
      </c>
      <c r="CG16" s="107" t="str">
        <f t="shared" si="43"/>
        <v>دون المستوى</v>
      </c>
      <c r="CH16" s="107">
        <f>IF(C16="","",'رصد درجات'!BB16)</f>
        <v>0</v>
      </c>
      <c r="CI16" s="107">
        <f>IF(C16="","",'رصد درجات'!BF16)</f>
        <v>0</v>
      </c>
      <c r="CJ16" s="107">
        <f>IF(C16="","",'رصد درجات'!BP16)</f>
        <v>0</v>
      </c>
      <c r="CK16" s="107">
        <f t="shared" si="21"/>
        <v>0</v>
      </c>
      <c r="CL16" s="107">
        <f t="shared" si="22"/>
        <v>0</v>
      </c>
      <c r="CM16" s="107">
        <f t="shared" si="23"/>
        <v>22.5</v>
      </c>
      <c r="CN16" s="107">
        <f t="shared" si="44"/>
        <v>4.5</v>
      </c>
      <c r="CO16" s="108" t="str">
        <f t="shared" si="45"/>
        <v>دون المستوى</v>
      </c>
      <c r="CP16" s="110">
        <f>IF(C16="","",'رصد درجات'!AF16)</f>
        <v>92.5</v>
      </c>
      <c r="CQ16" s="103" t="str">
        <f t="shared" si="46"/>
        <v>ممتاز</v>
      </c>
      <c r="CR16" s="110">
        <f>IF(C16="","",'رصد درجات'!BC16)</f>
        <v>0</v>
      </c>
      <c r="CS16" s="110">
        <f t="shared" si="47"/>
        <v>46.25</v>
      </c>
      <c r="CT16" s="110">
        <f t="shared" si="48"/>
        <v>9.25</v>
      </c>
      <c r="CU16" s="103" t="str">
        <f t="shared" si="49"/>
        <v>دون المستوى</v>
      </c>
      <c r="CV16" s="107">
        <f>IF(C16="","",'رصد درجات'!AG16)</f>
        <v>88</v>
      </c>
      <c r="CW16" s="107" t="str">
        <f t="shared" si="50"/>
        <v>ممتاز</v>
      </c>
      <c r="CX16" s="107">
        <f>IF(C16="","",'رصد درجات'!BD16)</f>
        <v>0</v>
      </c>
      <c r="CY16" s="110">
        <f t="shared" si="51"/>
        <v>44</v>
      </c>
      <c r="CZ16" s="110">
        <f t="shared" si="52"/>
        <v>8.8000000000000007</v>
      </c>
      <c r="DA16" s="103" t="str">
        <f t="shared" si="53"/>
        <v>دون المستوى</v>
      </c>
      <c r="DB16" s="111">
        <f t="shared" si="54"/>
        <v>442.5</v>
      </c>
      <c r="DC16" s="112" t="str">
        <f t="shared" si="55"/>
        <v>دون المستوى</v>
      </c>
      <c r="DD16" s="111">
        <f t="shared" si="56"/>
        <v>76.874999999999986</v>
      </c>
      <c r="DE16" s="112" t="str">
        <f t="shared" si="57"/>
        <v>دون المستوى</v>
      </c>
      <c r="DF16" s="107">
        <f>IF(C16="","",'رصد درجات'!AH16)</f>
        <v>30</v>
      </c>
      <c r="DG16" s="107">
        <f>IF(C16="","",'رصد درجات'!AT16)</f>
        <v>15</v>
      </c>
      <c r="DH16" s="107">
        <f t="shared" si="58"/>
        <v>45</v>
      </c>
      <c r="DI16" s="107" t="str">
        <f t="shared" si="59"/>
        <v>دون المستوى</v>
      </c>
      <c r="DJ16" s="107">
        <f>IF(C16="","",'رصد درجات'!BE16)</f>
        <v>0</v>
      </c>
      <c r="DK16" s="107">
        <f>IF(C16="","",'رصد درجات'!BQ16)</f>
        <v>0</v>
      </c>
      <c r="DL16" s="107">
        <f t="shared" si="60"/>
        <v>0</v>
      </c>
      <c r="DM16" s="107">
        <f t="shared" si="61"/>
        <v>22.5</v>
      </c>
      <c r="DN16" s="107">
        <f t="shared" si="62"/>
        <v>9</v>
      </c>
      <c r="DO16" s="108" t="str">
        <f t="shared" si="63"/>
        <v>دون المستوى</v>
      </c>
      <c r="DP16" s="81" t="str">
        <f t="shared" si="64"/>
        <v>دور ثان</v>
      </c>
      <c r="DQ16" s="113">
        <f t="shared" si="65"/>
        <v>0.21354166666666663</v>
      </c>
      <c r="DR16" s="9">
        <f t="shared" si="66"/>
        <v>2</v>
      </c>
      <c r="DS16" s="114" t="str">
        <f t="shared" si="67"/>
        <v>عربى</v>
      </c>
      <c r="DT16" s="115" t="str">
        <f t="shared" si="68"/>
        <v>انجليزى</v>
      </c>
      <c r="DU16" s="115" t="str">
        <f t="shared" si="69"/>
        <v>دراسات</v>
      </c>
      <c r="DV16" s="115" t="str">
        <f t="shared" si="70"/>
        <v>رياضيات</v>
      </c>
      <c r="DW16" s="115" t="str">
        <f t="shared" si="71"/>
        <v>علوم</v>
      </c>
      <c r="DX16" s="115" t="str">
        <f t="shared" si="72"/>
        <v>فنية</v>
      </c>
      <c r="DY16" s="115" t="str">
        <f t="shared" si="73"/>
        <v>حاسب</v>
      </c>
      <c r="DZ16" s="115" t="str">
        <f t="shared" si="74"/>
        <v>دين</v>
      </c>
      <c r="EA16" s="253"/>
      <c r="EB16" s="253"/>
      <c r="EC16" s="253"/>
      <c r="ED16" s="253"/>
      <c r="EE16" s="253"/>
      <c r="EF16" s="253"/>
      <c r="EG16" s="253"/>
      <c r="EH16" s="253"/>
      <c r="EI16" s="253"/>
      <c r="EJ16" s="253"/>
      <c r="EK16" s="259"/>
      <c r="EL16" s="261" t="b">
        <f t="shared" si="75"/>
        <v>0</v>
      </c>
      <c r="EM16" s="9"/>
      <c r="EN16" s="9"/>
      <c r="EO16" s="79" t="str">
        <f>IF(C16="","",IF(EL16=TRUE,'بيانات أساسية'!$Z$16,'بيانات أساسية'!$Y$17))</f>
        <v xml:space="preserve"> الطالب له دور ثان فى</v>
      </c>
      <c r="EP16" s="80" t="str">
        <f t="shared" si="24"/>
        <v>عربى انجليزى دراسات رياضيات علوم فنية حاسب نشاط 1 نشاط 2 دين</v>
      </c>
      <c r="EQ16" s="102" t="str">
        <f t="shared" si="76"/>
        <v>نشاط 1</v>
      </c>
      <c r="ER16" s="102" t="str">
        <f t="shared" si="77"/>
        <v>نشاط 2</v>
      </c>
      <c r="ES16" s="78"/>
      <c r="ET16" s="243" t="s">
        <v>213</v>
      </c>
      <c r="EU16" s="243">
        <f t="array" ref="EU16">SUM(IF($H$11:$H$510=3,IF($L$11:$L$510="ذكر",IF($C$11:$C$510&lt;&gt;"",1,0))))</f>
        <v>0</v>
      </c>
      <c r="EV16" s="243">
        <f t="array" ref="EV16">SUM(IF($H$11:$H$510=3,IF($L$11:$L$510="ذكر",IF($Q$11:$Q$510&lt;&gt;"غ",1,0))))</f>
        <v>0</v>
      </c>
      <c r="EW16" s="243">
        <f t="array" ref="EW16">SUM(IF($H$11:$H$510=3,IF($L$11:$L$510="ذكر",IF($Q$11:$Q$510="غ",1,0))))</f>
        <v>0</v>
      </c>
      <c r="EX16" s="243">
        <f t="array" ref="EX16">SUM(IF($H$11:$H$510=3,IF($L$11:$L$510="ذكر",IF($Q$11:$Q$510&lt;&gt;"غ",IF($Q$11:$Q$510&gt;=50,1,0)))))</f>
        <v>0</v>
      </c>
      <c r="EY16" s="243">
        <f t="array" ref="EY16">SUM(IF($H$11:$H$510=3,IF($L$11:$L$510="ذكر",IF($Q$11:$Q$510="غ",1,IF($Q$11:$Q$510&lt;50,1,0)))))</f>
        <v>0</v>
      </c>
      <c r="EZ16" s="243">
        <f t="shared" si="92"/>
        <v>0</v>
      </c>
      <c r="FA16" s="243">
        <f t="array" ref="FA16">SUM(IF($H$11:$H$510=3,IF($L$11:$L$510="ذكر",IF($T$11:$T$510&lt;&gt;"غ",1,0))))</f>
        <v>0</v>
      </c>
      <c r="FB16" s="243">
        <f t="array" ref="FB16">SUM(IF($H$11:$H$510=3,IF($L$11:$L$510="ذكر",IF($T$11:$T$510="غ",1,0))))</f>
        <v>0</v>
      </c>
      <c r="FC16" s="243">
        <f t="array" ref="FC16">SUM(IF($H$11:$H$510=3,IF($L$11:$L$510="ذكر",IF($T$11:$T$510&lt;&gt;"غ",IF($T$11:$T$510&gt;=$T$10,IF($W$11:$W$510&gt;=$W$10,1,0))))))</f>
        <v>0</v>
      </c>
      <c r="FD16" s="243">
        <f t="array" ref="FD16">SUM(IF($H$11:$H$510=3,IF($L$11:$L$510="ذكر",IF($T$11:$T$510="غ",1,IF($T$11:$T$510&lt;$T$10,1,IF($W$11:$W$510&lt;$W$10,1,0))))))</f>
        <v>0</v>
      </c>
      <c r="FF16" s="243" t="s">
        <v>213</v>
      </c>
      <c r="FG16" s="243">
        <f t="array" ref="FG16">SUM(IF($H$11:$H$510=3,IF($L$11:$L$510="ذكر",IF($C$11:$C$510&lt;&gt;"",1,0))))</f>
        <v>0</v>
      </c>
      <c r="FH16" s="243">
        <f t="array" ref="FH16">SUM(IF($H$11:$H$510=3,IF($L$11:$L$510="ذكر",IF($AA$11:$AA$510&lt;&gt;"غ",1,0))))</f>
        <v>0</v>
      </c>
      <c r="FI16" s="243">
        <f t="array" ref="FI16">SUM(IF($H$11:$H$510=3,IF($L$11:$L$510="ذكر",IF($AA$11:$AA$510="غ",1,0))))</f>
        <v>0</v>
      </c>
      <c r="FJ16" s="243">
        <f t="array" ref="FJ16">SUM(IF($H$11:$H$510=3,IF($L$11:$L$510="ذكر",IF($AA$11:$AA$510&lt;&gt;"غ",IF($AA$11:$AA$510&gt;=50,1,0)))))</f>
        <v>0</v>
      </c>
      <c r="FK16" s="243">
        <f t="array" ref="FK16">SUM(IF($H$11:$H$510=3,IF($L$11:$L$510="ذكر",IF($AA$11:$AA$510="غ",1,IF($AA$11:$AA$510&lt;50,1,0)))))</f>
        <v>0</v>
      </c>
      <c r="FL16" s="243">
        <f t="shared" si="79"/>
        <v>0</v>
      </c>
      <c r="FM16" s="243">
        <f t="array" ref="FM16">SUM(IF($H$11:$H$510=3,IF($L$11:$L$510="ذكر",IF($AD$11:$AD$510&lt;&gt;"غ",1,0))))</f>
        <v>0</v>
      </c>
      <c r="FN16" s="243">
        <f t="array" ref="FN16">SUM(IF($H$11:$H$510=3,IF($L$11:$L$510="ذكر",IF($AD$11:$AD$510="غ",1,0))))</f>
        <v>0</v>
      </c>
      <c r="FO16" s="243">
        <f t="array" ref="FO16">SUM(IF($H$11:$H$510=3,IF($L$11:$L$510="ذكر",IF($AD$11:$AD$510&lt;&gt;"غ",IF($AD$11:$AD$510&gt;=$AD$10,IF($AG$11:$AG$510&gt;=$AG$10,1,0))))))</f>
        <v>0</v>
      </c>
      <c r="FP16" s="243">
        <f t="array" ref="FP16">SUM(IF($H$11:$H$510=3,IF($L$11:$L$510="ذكر",IF($AD$11:$AD$510="غ",1,IF($AD$11:$AD$510&lt;$AD$10,1,IF($AG$11:$AG$510&lt;$AG$10,1,0))))))</f>
        <v>0</v>
      </c>
      <c r="FR16" s="243" t="s">
        <v>213</v>
      </c>
      <c r="FS16" s="243">
        <f t="array" ref="FS16">SUM(IF($H$11:$H$510=3,IF($L$11:$L$510="ذكر",IF($C$11:$C$510&lt;&gt;"",1,0))))</f>
        <v>0</v>
      </c>
      <c r="FT16" s="243">
        <f t="array" ref="FT16">SUM(IF($H$11:$H$510=3,IF($L$11:$L$510="ذكر",IF($AK$11:$AK$510&lt;&gt;"غ",1,0))))</f>
        <v>0</v>
      </c>
      <c r="FU16" s="243">
        <f t="array" ref="FU16">SUM(IF($H$11:$H$510=3,IF($L$11:$L$510="ذكر",IF($AK$11:$AK$510="غ",1,0))))</f>
        <v>0</v>
      </c>
      <c r="FV16" s="243">
        <f t="array" ref="FV16">SUM(IF($H$11:$H$510=3,IF($L$11:$L$510="ذكر",IF($AK$11:$AK$510&lt;&gt;"غ",IF($AK$11:$AK$510&gt;=50,1,0)))))</f>
        <v>0</v>
      </c>
      <c r="FW16" s="243">
        <f t="array" ref="FW16">SUM(IF($H$11:$H$510=3,IF($L$11:$L$510="ذكر",IF($AK$11:$AK$510="غ",1,IF($AK$11:$AK$510&lt;50,1,0)))))</f>
        <v>0</v>
      </c>
      <c r="FX16" s="243">
        <f t="shared" si="93"/>
        <v>0</v>
      </c>
      <c r="FY16" s="243">
        <f t="array" ref="FY16">SUM(IF($H$11:$H$510=3,IF($L$11:$L$510="ذكر",IF($AN$11:$AN$510&lt;&gt;"غ",1,0))))</f>
        <v>0</v>
      </c>
      <c r="FZ16" s="243">
        <f t="array" ref="FZ16">SUM(IF($H$11:$H$510=3,IF($L$11:$L$510="ذكر",IF($AN$11:$AN$510="غ",1,0))))</f>
        <v>0</v>
      </c>
      <c r="GA16" s="243">
        <f t="array" ref="GA16">SUM(IF($H$11:$H$510=3,IF($L$11:$L$510="ذكر",IF($AN$11:$AN$510&lt;&gt;"غ",IF($AN$11:$AN$510&gt;=$AN$10,IF($AQ$11:$AQ$510&gt;=$AQ$10,1,0))))))</f>
        <v>0</v>
      </c>
      <c r="GB16" s="243">
        <f t="array" ref="GB16">SUM(IF($H$11:$H$510=3,IF($L$11:$L$510="ذكر",IF($AN$11:$AN$510="غ",1,IF($AN$11:$AN$510&lt;$AN$10,1,IF($AQ$11:$AQ$510&lt;$AQ$10,1,0))))))</f>
        <v>0</v>
      </c>
      <c r="GD16" s="341">
        <f t="shared" si="80"/>
        <v>19.2</v>
      </c>
      <c r="GE16" s="341">
        <f t="shared" si="81"/>
        <v>10.625</v>
      </c>
      <c r="GF16" s="341">
        <f t="shared" si="82"/>
        <v>7.1</v>
      </c>
      <c r="GG16" s="341">
        <f t="shared" si="83"/>
        <v>7.8</v>
      </c>
      <c r="GH16" s="341">
        <f t="shared" si="84"/>
        <v>6.2</v>
      </c>
      <c r="GI16" s="341">
        <f t="shared" si="85"/>
        <v>7.9</v>
      </c>
      <c r="GJ16" s="341">
        <f t="shared" si="86"/>
        <v>4.5</v>
      </c>
      <c r="GK16" s="341">
        <f t="shared" si="87"/>
        <v>9.25</v>
      </c>
      <c r="GL16" s="341">
        <f t="shared" si="88"/>
        <v>8.8000000000000007</v>
      </c>
      <c r="GM16" s="343">
        <f t="shared" si="89"/>
        <v>76.874999999999986</v>
      </c>
      <c r="GN16" s="341">
        <f t="shared" si="90"/>
        <v>9</v>
      </c>
      <c r="GO16" s="9" t="str">
        <f t="shared" si="91"/>
        <v>دور ثان</v>
      </c>
    </row>
    <row r="17" spans="1:197" s="11" customFormat="1" ht="21.95" customHeight="1" thickBot="1">
      <c r="A17" s="88">
        <f>IF('رصد درجات'!A17="","",'رصد درجات'!A17)</f>
        <v>7</v>
      </c>
      <c r="B17" s="88">
        <f>IF('رصد درجات'!B17="","",'رصد درجات'!B17)</f>
        <v>107</v>
      </c>
      <c r="C17" s="88" t="str">
        <f>IF('رصد درجات'!C17="","",'رصد درجات'!C17)</f>
        <v xml:space="preserve">الاء عبد العظيم محمد محمد </v>
      </c>
      <c r="D17" s="104">
        <f>IF('رصد درجات'!D17="","",'رصد درجات'!D17)</f>
        <v>36837</v>
      </c>
      <c r="E17" s="88">
        <f>IF('رصد درجات'!E17="","",'رصد درجات'!E17)</f>
        <v>25</v>
      </c>
      <c r="F17" s="88">
        <f>IF('رصد درجات'!F17="","",'رصد درجات'!F17)</f>
        <v>10</v>
      </c>
      <c r="G17" s="88">
        <f>IF('رصد درجات'!G17="","",'رصد درجات'!G17)</f>
        <v>12</v>
      </c>
      <c r="H17" s="88">
        <f>IF('رصد درجات'!H17="","",'رصد درجات'!H17)</f>
        <v>1</v>
      </c>
      <c r="I17" s="88" t="str">
        <f>IF('رصد درجات'!I17="","",'رصد درجات'!I17)</f>
        <v>مصرية</v>
      </c>
      <c r="J17" s="88" t="str">
        <f>IF('رصد درجات'!J17="","",'رصد درجات'!J17)</f>
        <v>مسلمه</v>
      </c>
      <c r="K17" s="88" t="str">
        <f>IF('رصد درجات'!K17="","",'رصد درجات'!K17)</f>
        <v>مستجده</v>
      </c>
      <c r="L17" s="88" t="str">
        <f>IF('رصد درجات'!L17="","",'رصد درجات'!L17)</f>
        <v>أنثى</v>
      </c>
      <c r="M17" s="105">
        <f>IF('رصد درجات'!M17="","",'رصد درجات'!M17)</f>
        <v>185</v>
      </c>
      <c r="N17" s="105" t="str">
        <f>IF('رصد درجات'!N17="","",'رصد درجات'!N17)</f>
        <v/>
      </c>
      <c r="O17" s="88">
        <f>IF(C17="","",'رصد درجات'!Y17)</f>
        <v>42</v>
      </c>
      <c r="P17" s="88">
        <f>IF(C17="","",'رصد درجات'!AL17)</f>
        <v>33</v>
      </c>
      <c r="Q17" s="88">
        <f t="shared" si="25"/>
        <v>75</v>
      </c>
      <c r="R17" s="103" t="str">
        <f t="shared" si="26"/>
        <v>جيد جدا</v>
      </c>
      <c r="S17" s="88">
        <f>IF(C17="","",'رصد درجات'!AV17)</f>
        <v>0</v>
      </c>
      <c r="T17" s="88">
        <f>IF(C17="","",'رصد درجات'!BI17)</f>
        <v>0</v>
      </c>
      <c r="U17" s="88">
        <f t="shared" si="27"/>
        <v>0</v>
      </c>
      <c r="V17" s="88">
        <f t="shared" si="28"/>
        <v>37.5</v>
      </c>
      <c r="W17" s="88">
        <f t="shared" si="29"/>
        <v>30</v>
      </c>
      <c r="X17" s="106" t="str">
        <f t="shared" si="30"/>
        <v>دون المستوى</v>
      </c>
      <c r="Y17" s="107">
        <f>IF(C17="","",'رصد درجات'!Z17)</f>
        <v>35</v>
      </c>
      <c r="Z17" s="107">
        <f>IF(C17="","",'رصد درجات'!AM17)</f>
        <v>19.5</v>
      </c>
      <c r="AA17" s="107">
        <f t="shared" si="0"/>
        <v>54.5</v>
      </c>
      <c r="AB17" s="107" t="str">
        <f t="shared" si="31"/>
        <v>مقبول</v>
      </c>
      <c r="AC17" s="107">
        <f>IF(C17="","",'رصد درجات'!AV17)</f>
        <v>0</v>
      </c>
      <c r="AD17" s="107">
        <f>IF(C17="","",'رصد درجات'!BI17)</f>
        <v>0</v>
      </c>
      <c r="AE17" s="107">
        <f t="shared" si="1"/>
        <v>0</v>
      </c>
      <c r="AF17" s="107">
        <f t="shared" si="2"/>
        <v>27.25</v>
      </c>
      <c r="AG17" s="107">
        <f t="shared" si="32"/>
        <v>13.625</v>
      </c>
      <c r="AH17" s="108" t="str">
        <f t="shared" si="33"/>
        <v>دون المستوى</v>
      </c>
      <c r="AI17" s="107">
        <f>IF(C17="","",'رصد درجات'!AA17)</f>
        <v>32.5</v>
      </c>
      <c r="AJ17" s="107">
        <f>IF(C17="","",'رصد درجات'!AN17)</f>
        <v>27.5</v>
      </c>
      <c r="AK17" s="107">
        <f t="shared" si="3"/>
        <v>60</v>
      </c>
      <c r="AL17" s="109" t="str">
        <f t="shared" si="34"/>
        <v>مقبول</v>
      </c>
      <c r="AM17" s="107">
        <f>IF(C17="","",'رصد درجات'!AX17)</f>
        <v>0</v>
      </c>
      <c r="AN17" s="107">
        <f>IF(C17="","",'رصد درجات'!BK17)</f>
        <v>0</v>
      </c>
      <c r="AO17" s="107">
        <f t="shared" si="4"/>
        <v>0</v>
      </c>
      <c r="AP17" s="107">
        <f t="shared" si="5"/>
        <v>30</v>
      </c>
      <c r="AQ17" s="107">
        <f t="shared" si="6"/>
        <v>12</v>
      </c>
      <c r="AR17" s="108" t="str">
        <f t="shared" si="35"/>
        <v>دون المستوى</v>
      </c>
      <c r="AS17" s="107">
        <f>IF(C17="","",'رصد درجات'!AB17)</f>
        <v>28</v>
      </c>
      <c r="AT17" s="107">
        <f>IF(C17="","",'رصد درجات'!AO17)</f>
        <v>8</v>
      </c>
      <c r="AU17" s="107">
        <f>IF(C17="","",'رصد درجات'!AP17)</f>
        <v>7.5</v>
      </c>
      <c r="AV17" s="107">
        <f t="shared" si="7"/>
        <v>43.5</v>
      </c>
      <c r="AW17" s="107" t="str">
        <f t="shared" si="36"/>
        <v>دون المستوى</v>
      </c>
      <c r="AX17" s="107">
        <f>IF(C17="","",'رصد درجات'!AY17)</f>
        <v>0</v>
      </c>
      <c r="AY17" s="107">
        <f>IF(C17="","",'رصد درجات'!BL17)</f>
        <v>0</v>
      </c>
      <c r="AZ17" s="107">
        <f>IF(C17="","",'رصد درجات'!BM17)</f>
        <v>0</v>
      </c>
      <c r="BA17" s="107">
        <f t="shared" si="8"/>
        <v>0</v>
      </c>
      <c r="BB17" s="107">
        <f t="shared" si="9"/>
        <v>0</v>
      </c>
      <c r="BC17" s="107">
        <f t="shared" si="10"/>
        <v>21.75</v>
      </c>
      <c r="BD17" s="107">
        <f t="shared" si="11"/>
        <v>13.05</v>
      </c>
      <c r="BE17" s="108" t="str">
        <f t="shared" si="37"/>
        <v>دون المستوى</v>
      </c>
      <c r="BF17" s="107">
        <f>IF(C17="","",'رصد درجات'!AC17)</f>
        <v>32</v>
      </c>
      <c r="BG17" s="107">
        <f>IF(C17="","",'رصد درجات'!AI17)</f>
        <v>7</v>
      </c>
      <c r="BH17" s="107">
        <f>IF(C17="","",'رصد درجات'!AQ17)</f>
        <v>14.5</v>
      </c>
      <c r="BI17" s="107">
        <f t="shared" si="12"/>
        <v>53.5</v>
      </c>
      <c r="BJ17" s="107" t="str">
        <f t="shared" si="38"/>
        <v>مقبول</v>
      </c>
      <c r="BK17" s="107">
        <f>IF(C17="","",'رصد درجات'!AZ17)</f>
        <v>0</v>
      </c>
      <c r="BL17" s="107">
        <f>IF(C17="","",'رصد درجات'!BF17)</f>
        <v>0</v>
      </c>
      <c r="BM17" s="107">
        <f>IF(C17="","",'رصد درجات'!BN17)</f>
        <v>0</v>
      </c>
      <c r="BN17" s="107">
        <f t="shared" si="13"/>
        <v>0</v>
      </c>
      <c r="BO17" s="107">
        <f t="shared" si="14"/>
        <v>0</v>
      </c>
      <c r="BP17" s="107">
        <f t="shared" si="15"/>
        <v>26.75</v>
      </c>
      <c r="BQ17" s="107">
        <f t="shared" si="16"/>
        <v>10.7</v>
      </c>
      <c r="BR17" s="108" t="str">
        <f t="shared" si="39"/>
        <v>دون المستوى</v>
      </c>
      <c r="BS17" s="107">
        <f>IF(C17="","",'رصد درجات'!AD17)</f>
        <v>48</v>
      </c>
      <c r="BT17" s="107">
        <f>IF(C17="","",'رصد درجات'!AR17)</f>
        <v>33</v>
      </c>
      <c r="BU17" s="107">
        <f t="shared" si="17"/>
        <v>81</v>
      </c>
      <c r="BV17" s="107" t="str">
        <f t="shared" si="40"/>
        <v>جيد جدا</v>
      </c>
      <c r="BW17" s="107">
        <f>IF(C17="","",'رصد درجات'!BA17)</f>
        <v>0</v>
      </c>
      <c r="BX17" s="107">
        <f>IF(C17="","",'رصد درجات'!BO17)</f>
        <v>0</v>
      </c>
      <c r="BY17" s="107">
        <f t="shared" si="18"/>
        <v>0</v>
      </c>
      <c r="BZ17" s="107">
        <f t="shared" si="41"/>
        <v>40.5</v>
      </c>
      <c r="CA17" s="107">
        <f t="shared" si="19"/>
        <v>8.1</v>
      </c>
      <c r="CB17" s="108" t="str">
        <f t="shared" si="42"/>
        <v>دون المستوى</v>
      </c>
      <c r="CC17" s="107">
        <f>IF(C17="","",'رصد درجات'!AE17)</f>
        <v>37.5</v>
      </c>
      <c r="CD17" s="107">
        <f>IF(C17="","",'رصد درجات'!AJ17)</f>
        <v>7</v>
      </c>
      <c r="CE17" s="107">
        <f>IF(C17="","",'رصد درجات'!AS17)</f>
        <v>14</v>
      </c>
      <c r="CF17" s="107">
        <f t="shared" si="20"/>
        <v>58.5</v>
      </c>
      <c r="CG17" s="107" t="str">
        <f t="shared" si="43"/>
        <v>مقبول</v>
      </c>
      <c r="CH17" s="107">
        <f>IF(C17="","",'رصد درجات'!BB17)</f>
        <v>0</v>
      </c>
      <c r="CI17" s="107">
        <f>IF(C17="","",'رصد درجات'!BF17)</f>
        <v>0</v>
      </c>
      <c r="CJ17" s="107">
        <f>IF(C17="","",'رصد درجات'!BP17)</f>
        <v>0</v>
      </c>
      <c r="CK17" s="107">
        <f t="shared" si="21"/>
        <v>0</v>
      </c>
      <c r="CL17" s="107">
        <f t="shared" si="22"/>
        <v>0</v>
      </c>
      <c r="CM17" s="107">
        <f t="shared" si="23"/>
        <v>29.25</v>
      </c>
      <c r="CN17" s="107">
        <f t="shared" si="44"/>
        <v>5.85</v>
      </c>
      <c r="CO17" s="108" t="str">
        <f t="shared" si="45"/>
        <v>دون المستوى</v>
      </c>
      <c r="CP17" s="110">
        <f>IF(C17="","",'رصد درجات'!AF17)</f>
        <v>91</v>
      </c>
      <c r="CQ17" s="103" t="str">
        <f t="shared" si="46"/>
        <v>ممتاز</v>
      </c>
      <c r="CR17" s="110">
        <f>IF(C17="","",'رصد درجات'!BC17)</f>
        <v>0</v>
      </c>
      <c r="CS17" s="110">
        <f t="shared" si="47"/>
        <v>45.5</v>
      </c>
      <c r="CT17" s="110">
        <f t="shared" si="48"/>
        <v>9.1</v>
      </c>
      <c r="CU17" s="103" t="str">
        <f t="shared" si="49"/>
        <v>دون المستوى</v>
      </c>
      <c r="CV17" s="107">
        <f>IF(C17="","",'رصد درجات'!AG17)</f>
        <v>72</v>
      </c>
      <c r="CW17" s="107" t="str">
        <f t="shared" si="50"/>
        <v>جيد</v>
      </c>
      <c r="CX17" s="107">
        <f>IF(C17="","",'رصد درجات'!BD17)</f>
        <v>0</v>
      </c>
      <c r="CY17" s="110">
        <f t="shared" si="51"/>
        <v>36</v>
      </c>
      <c r="CZ17" s="110">
        <f t="shared" si="52"/>
        <v>7.2</v>
      </c>
      <c r="DA17" s="103" t="str">
        <f t="shared" si="53"/>
        <v>دون المستوى</v>
      </c>
      <c r="DB17" s="111">
        <f t="shared" si="54"/>
        <v>530.5</v>
      </c>
      <c r="DC17" s="112" t="str">
        <f t="shared" si="55"/>
        <v>مقبول</v>
      </c>
      <c r="DD17" s="111">
        <f t="shared" si="56"/>
        <v>103.77499999999999</v>
      </c>
      <c r="DE17" s="112" t="str">
        <f t="shared" si="57"/>
        <v>دون المستوى</v>
      </c>
      <c r="DF17" s="107">
        <f>IF(C17="","",'رصد درجات'!AH17)</f>
        <v>33</v>
      </c>
      <c r="DG17" s="107">
        <f>IF(C17="","",'رصد درجات'!AT17)</f>
        <v>39</v>
      </c>
      <c r="DH17" s="107">
        <f t="shared" si="58"/>
        <v>72</v>
      </c>
      <c r="DI17" s="107" t="str">
        <f t="shared" si="59"/>
        <v>جيد</v>
      </c>
      <c r="DJ17" s="107">
        <f>IF(C17="","",'رصد درجات'!BE17)</f>
        <v>0</v>
      </c>
      <c r="DK17" s="107">
        <f>IF(C17="","",'رصد درجات'!BQ17)</f>
        <v>0</v>
      </c>
      <c r="DL17" s="107">
        <f t="shared" si="60"/>
        <v>0</v>
      </c>
      <c r="DM17" s="107">
        <f t="shared" si="61"/>
        <v>36</v>
      </c>
      <c r="DN17" s="107">
        <f t="shared" si="62"/>
        <v>14.4</v>
      </c>
      <c r="DO17" s="108" t="str">
        <f t="shared" si="63"/>
        <v>دون المستوى</v>
      </c>
      <c r="DP17" s="81" t="str">
        <f t="shared" si="64"/>
        <v>دور ثان</v>
      </c>
      <c r="DQ17" s="113">
        <f t="shared" si="65"/>
        <v>0.28826388888888888</v>
      </c>
      <c r="DR17" s="9">
        <f t="shared" si="66"/>
        <v>2</v>
      </c>
      <c r="DS17" s="114" t="str">
        <f t="shared" si="67"/>
        <v>عربى</v>
      </c>
      <c r="DT17" s="115" t="str">
        <f t="shared" si="68"/>
        <v>انجليزى</v>
      </c>
      <c r="DU17" s="115" t="str">
        <f t="shared" si="69"/>
        <v>دراسات</v>
      </c>
      <c r="DV17" s="115" t="str">
        <f t="shared" si="70"/>
        <v>رياضيات</v>
      </c>
      <c r="DW17" s="115" t="str">
        <f t="shared" si="71"/>
        <v>علوم</v>
      </c>
      <c r="DX17" s="115" t="str">
        <f t="shared" si="72"/>
        <v>فنية</v>
      </c>
      <c r="DY17" s="115" t="str">
        <f t="shared" si="73"/>
        <v>حاسب</v>
      </c>
      <c r="DZ17" s="115" t="str">
        <f t="shared" si="74"/>
        <v>دين</v>
      </c>
      <c r="EA17" s="253"/>
      <c r="EB17" s="253"/>
      <c r="EC17" s="253"/>
      <c r="ED17" s="253"/>
      <c r="EE17" s="253"/>
      <c r="EF17" s="253"/>
      <c r="EG17" s="253"/>
      <c r="EH17" s="253"/>
      <c r="EI17" s="253"/>
      <c r="EJ17" s="253"/>
      <c r="EK17" s="259"/>
      <c r="EL17" s="261" t="b">
        <f t="shared" si="75"/>
        <v>0</v>
      </c>
      <c r="EM17" s="9"/>
      <c r="EN17" s="9"/>
      <c r="EO17" s="79" t="str">
        <f>IF(C17="","",IF(EL17=TRUE,'بيانات أساسية'!$Z$16,'بيانات أساسية'!$Y$17))</f>
        <v xml:space="preserve"> الطالب له دور ثان فى</v>
      </c>
      <c r="EP17" s="80" t="str">
        <f t="shared" si="24"/>
        <v>عربى انجليزى دراسات رياضيات علوم فنية حاسب نشاط 1 نشاط 2 دين</v>
      </c>
      <c r="EQ17" s="102" t="str">
        <f t="shared" si="76"/>
        <v>نشاط 1</v>
      </c>
      <c r="ER17" s="102" t="str">
        <f t="shared" si="77"/>
        <v>نشاط 2</v>
      </c>
      <c r="ES17" s="78"/>
      <c r="ET17" s="243" t="s">
        <v>214</v>
      </c>
      <c r="EU17" s="243">
        <f t="array" ref="EU17">SUM(IF($H$11:$H$510=3,IF($L$11:$L$510="أنثى",IF($C$11:$C$510&lt;&gt;"",1,0))))</f>
        <v>2</v>
      </c>
      <c r="EV17" s="243">
        <f t="array" ref="EV17">SUM(IF($H$11:$H$510=3,IF($L$11:$L$510="أنثى",IF($Q$11:$Q$510&lt;&gt;"غ",1,0))))</f>
        <v>2</v>
      </c>
      <c r="EW17" s="243">
        <f t="array" ref="EW17">SUM(IF($H$11:$H$510=3,IF($L$11:$L$510="أنثى",IF($Q$11:$Q$510="غ",1,0))))</f>
        <v>0</v>
      </c>
      <c r="EX17" s="243">
        <f t="array" ref="EX17">SUM(IF($H$11:$H$510=3,IF($L$11:$L$510="أنثى",IF($Q$11:$Q$510&lt;&gt;"غ",IF($Q$11:$Q$510&gt;=50,1,0)))))</f>
        <v>0</v>
      </c>
      <c r="EY17" s="243">
        <f t="array" ref="EY17">SUM(IF($H$11:$H$510=3,IF($L$11:$L$510="أنثى",IF($Q12:Q$510="غ",1,IF($Q$11:$Q$510&lt;50,1,0)))))</f>
        <v>2</v>
      </c>
      <c r="EZ17" s="243">
        <f t="shared" si="92"/>
        <v>2</v>
      </c>
      <c r="FA17" s="243">
        <f t="array" ref="FA17">SUM(IF($H$11:$H$510=3,IF($L$11:$L$510="أنثى",IF($T$11:$T$510&lt;&gt;"غ",1,0))))</f>
        <v>2</v>
      </c>
      <c r="FB17" s="243">
        <f t="array" ref="FB17">SUM(IF($H$11:$H$510=3,IF($L$11:$L$510="أنثى",IF($T$11:$T$510="غ",1,0))))</f>
        <v>0</v>
      </c>
      <c r="FC17" s="243">
        <f t="array" ref="FC17">SUM(IF($H$11:$H$510=3,IF($L$11:$L$510="أنثى",IF($T$11:$T$510&lt;&gt;"غ",IF($T$11:$T$510&gt;=$T$10,IF($W$11:$W$510&gt;=$W$10,1,0))))))</f>
        <v>0</v>
      </c>
      <c r="FD17" s="243">
        <f t="array" ref="FD17">SUM(IF($H$11:$H$510=3,IF($L$11:$L$510="أنثى",IF($T$11:$T$510="غ",1,IF($T$11:$T$510&lt;$T$10,1,IF($W$11:$W$510&lt;$W$10,1,0))))))</f>
        <v>2</v>
      </c>
      <c r="FF17" s="243" t="s">
        <v>214</v>
      </c>
      <c r="FG17" s="243">
        <f t="array" ref="FG17">SUM(IF($H$11:$H$510=3,IF($L$11:$L$510="أنثى",IF($C$11:$C$510&lt;&gt;"",1,0))))</f>
        <v>2</v>
      </c>
      <c r="FH17" s="243">
        <f t="array" ref="FH17">SUM(IF($H$11:$H$510=3,IF($L$11:$L$510="أنثى",IF($AA$11:$AA$510&lt;&gt;"غ",1,0))))</f>
        <v>2</v>
      </c>
      <c r="FI17" s="243">
        <f t="array" ref="FI17">SUM(IF($H$11:$H$510=3,IF($L$11:$L$510="أنثى",IF($AA$11:$AA$510="غ",1,0))))</f>
        <v>0</v>
      </c>
      <c r="FJ17" s="243">
        <f t="array" ref="FJ17">SUM(IF($H$11:$H$510=3,IF($L$11:$L$510="أنثى",IF($AA$11:$AA$510&lt;&gt;"غ",IF($AA$11:$AA$510&gt;=50,1,0)))))</f>
        <v>0</v>
      </c>
      <c r="FK17" s="243">
        <f t="array" ref="FK17">SUM(IF($H$11:$H$510=3,IF($L$11:$L$510="أنثى",IF($AA$11:$AA$510="غ",1,IF($AA$11:$AA$510&lt;50,1,0)))))</f>
        <v>2</v>
      </c>
      <c r="FL17" s="243">
        <f t="shared" si="79"/>
        <v>2</v>
      </c>
      <c r="FM17" s="243">
        <f t="array" ref="FM17">SUM(IF($H$11:$H$510=3,IF($L$11:$L$510="أنثى",IF($AD$11:$AD$510&lt;&gt;"غ",1,0))))</f>
        <v>2</v>
      </c>
      <c r="FN17" s="243">
        <f t="array" ref="FN17">SUM(IF($H$11:$H$510=3,IF($L$11:$L$510="أنثى",IF($T$11:$T$510="غ",1,0))))</f>
        <v>0</v>
      </c>
      <c r="FO17" s="243">
        <f t="array" ref="FO17">SUM(IF($H$11:$H$510=3,IF($L$11:$L$510="أنثى",IF($AD$11:$AD$510&lt;&gt;"غ",IF($AD$11:$AD$510&gt;=$T$10,IF($AG$11:$AG$510&gt;=$AG$10,1,0))))))</f>
        <v>0</v>
      </c>
      <c r="FP17" s="243">
        <f t="array" ref="FP17">SUM(IF($H$11:$H$510=3,IF($L$11:$L$510="أنثى",IF($AD$11:$AD$510="غ",1,IF($AD$11:$AD$510&lt;$AD$10,1,IF($AG$11:$AG$510&lt;$AG$10,1,0))))))</f>
        <v>2</v>
      </c>
      <c r="FR17" s="243" t="s">
        <v>214</v>
      </c>
      <c r="FS17" s="243">
        <f t="array" ref="FS17">SUM(IF($H$11:$H$510=3,IF($L$11:$L$510="أنثى",IF($C$11:$C$510&lt;&gt;"",1,0))))</f>
        <v>2</v>
      </c>
      <c r="FT17" s="243">
        <f t="array" ref="FT17">SUM(IF($H$11:$H$510=3,IF($L$11:$L$510="أنثى",IF($AK$11:$AK$510&lt;&gt;"غ",1,0))))</f>
        <v>2</v>
      </c>
      <c r="FU17" s="243">
        <f t="array" ref="FU17">SUM(IF($H$11:$H$510=3,IF($L$11:$L$510="أنثى",IF($AK$11:$AK$510="غ",1,0))))</f>
        <v>0</v>
      </c>
      <c r="FV17" s="243">
        <f t="array" ref="FV17">SUM(IF($H$11:$H$510=3,IF($L$11:$L$510="أنثى",IF($AK$11:$AK$510&lt;&gt;"غ",IF($AK$11:$AK$510&gt;=50,1,0)))))</f>
        <v>0</v>
      </c>
      <c r="FW17" s="243">
        <f t="array" ref="FW17">SUM(IF($H$11:$H$510=3,IF($L$11:$L$510="أنثى",IF($AK$11:$AK$510="غ",1,IF($AK$11:$AK$510&lt;50,1,0)))))</f>
        <v>2</v>
      </c>
      <c r="FX17" s="243">
        <f>FS17</f>
        <v>2</v>
      </c>
      <c r="FY17" s="243">
        <f t="array" ref="FY17">SUM(IF($H$11:$H$510=3,IF($L$11:$L$510="أنثى",IF($AN$11:$AN$510&lt;&gt;"غ",1,0))))</f>
        <v>2</v>
      </c>
      <c r="FZ17" s="243">
        <f t="array" ref="FZ17">SUM(IF($H$11:$H$510=3,IF($L$11:$L$510="أنثى",IF($AN$11:$AN$510="غ",1,0))))</f>
        <v>0</v>
      </c>
      <c r="GA17" s="243">
        <f t="array" ref="GA17">SUM(IF($H$11:$H$510=3,IF($L$11:$L$510="أنثى",IF($AN$11:$AN$510&lt;&gt;"غ",IF($AN$11:$AN$510&gt;=$AN$10,IF($AQ$11:$AQ$510&gt;=$AQ$10,1,0))))))</f>
        <v>0</v>
      </c>
      <c r="GB17" s="243">
        <f t="array" ref="GB17">SUM(IF($H$11:$H$510=3,IF($L$11:$L$510="أنثى",IF($AN$11:$AN$510="غ",1,IF($AN$11:$AN$510&lt;$AN$10,1,IF($AQ$11:$AQ$510&lt;$AQ$10,1,0))))))</f>
        <v>2</v>
      </c>
      <c r="GD17" s="341">
        <f t="shared" si="80"/>
        <v>30</v>
      </c>
      <c r="GE17" s="341">
        <f t="shared" si="81"/>
        <v>13.625</v>
      </c>
      <c r="GF17" s="341">
        <f t="shared" si="82"/>
        <v>12</v>
      </c>
      <c r="GG17" s="341">
        <f t="shared" si="83"/>
        <v>13.05</v>
      </c>
      <c r="GH17" s="341">
        <f t="shared" si="84"/>
        <v>10.7</v>
      </c>
      <c r="GI17" s="341">
        <f t="shared" si="85"/>
        <v>8.1</v>
      </c>
      <c r="GJ17" s="341">
        <f t="shared" si="86"/>
        <v>5.85</v>
      </c>
      <c r="GK17" s="341">
        <f t="shared" si="87"/>
        <v>9.1</v>
      </c>
      <c r="GL17" s="341">
        <f t="shared" si="88"/>
        <v>7.2</v>
      </c>
      <c r="GM17" s="343">
        <f t="shared" si="89"/>
        <v>103.77499999999999</v>
      </c>
      <c r="GN17" s="341">
        <f t="shared" si="90"/>
        <v>14.4</v>
      </c>
      <c r="GO17" s="9" t="str">
        <f t="shared" si="91"/>
        <v>دور ثان</v>
      </c>
    </row>
    <row r="18" spans="1:197" s="11" customFormat="1" ht="21.95" customHeight="1" thickBot="1">
      <c r="A18" s="88" t="str">
        <f>IF('رصد درجات'!A18="","",'رصد درجات'!A18)</f>
        <v/>
      </c>
      <c r="B18" s="88" t="str">
        <f>IF('رصد درجات'!B18="","",'رصد درجات'!B18)</f>
        <v/>
      </c>
      <c r="C18" s="88" t="str">
        <f>IF('رصد درجات'!C18="","",'رصد درجات'!C18)</f>
        <v/>
      </c>
      <c r="D18" s="104" t="str">
        <f>IF('رصد درجات'!D18="","",'رصد درجات'!D18)</f>
        <v/>
      </c>
      <c r="E18" s="88" t="str">
        <f>IF('رصد درجات'!E18="","",'رصد درجات'!E18)</f>
        <v/>
      </c>
      <c r="F18" s="88" t="str">
        <f>IF('رصد درجات'!F18="","",'رصد درجات'!F18)</f>
        <v/>
      </c>
      <c r="G18" s="88" t="str">
        <f>IF('رصد درجات'!G18="","",'رصد درجات'!G18)</f>
        <v/>
      </c>
      <c r="H18" s="88" t="str">
        <f>IF('رصد درجات'!H18="","",'رصد درجات'!H18)</f>
        <v/>
      </c>
      <c r="I18" s="88" t="str">
        <f>IF('رصد درجات'!I18="","",'رصد درجات'!I18)</f>
        <v/>
      </c>
      <c r="J18" s="88" t="str">
        <f>IF('رصد درجات'!J18="","",'رصد درجات'!J18)</f>
        <v/>
      </c>
      <c r="K18" s="88" t="str">
        <f>IF('رصد درجات'!K18="","",'رصد درجات'!K18)</f>
        <v/>
      </c>
      <c r="L18" s="88" t="str">
        <f>IF('رصد درجات'!L18="","",'رصد درجات'!L18)</f>
        <v/>
      </c>
      <c r="M18" s="105" t="str">
        <f>IF('رصد درجات'!M18="","",'رصد درجات'!M18)</f>
        <v/>
      </c>
      <c r="N18" s="105" t="str">
        <f>IF('رصد درجات'!N18="","",'رصد درجات'!N18)</f>
        <v/>
      </c>
      <c r="O18" s="88" t="str">
        <f>IF(C18="","",'رصد درجات'!Y18)</f>
        <v/>
      </c>
      <c r="P18" s="88" t="str">
        <f>IF(C18="","",'رصد درجات'!AL18)</f>
        <v/>
      </c>
      <c r="Q18" s="88" t="str">
        <f t="shared" si="25"/>
        <v/>
      </c>
      <c r="R18" s="103" t="str">
        <f t="shared" si="26"/>
        <v/>
      </c>
      <c r="S18" s="88" t="str">
        <f>IF(C18="","",'رصد درجات'!AV18)</f>
        <v/>
      </c>
      <c r="T18" s="88" t="str">
        <f>IF(C18="","",'رصد درجات'!BI18)</f>
        <v/>
      </c>
      <c r="U18" s="88" t="str">
        <f t="shared" si="27"/>
        <v/>
      </c>
      <c r="V18" s="88" t="str">
        <f t="shared" si="28"/>
        <v/>
      </c>
      <c r="W18" s="88" t="str">
        <f t="shared" si="29"/>
        <v/>
      </c>
      <c r="X18" s="106" t="str">
        <f t="shared" si="30"/>
        <v/>
      </c>
      <c r="Y18" s="107" t="str">
        <f>IF(C18="","",'رصد درجات'!Z18)</f>
        <v/>
      </c>
      <c r="Z18" s="107" t="str">
        <f>IF(C18="","",'رصد درجات'!AM18)</f>
        <v/>
      </c>
      <c r="AA18" s="107" t="str">
        <f t="shared" si="0"/>
        <v/>
      </c>
      <c r="AB18" s="107" t="str">
        <f t="shared" si="31"/>
        <v/>
      </c>
      <c r="AC18" s="107" t="str">
        <f>IF(C18="","",'رصد درجات'!AV18)</f>
        <v/>
      </c>
      <c r="AD18" s="107" t="str">
        <f>IF(C18="","",'رصد درجات'!BI18)</f>
        <v/>
      </c>
      <c r="AE18" s="107" t="str">
        <f t="shared" si="1"/>
        <v/>
      </c>
      <c r="AF18" s="107" t="str">
        <f t="shared" si="2"/>
        <v/>
      </c>
      <c r="AG18" s="107" t="str">
        <f t="shared" si="32"/>
        <v/>
      </c>
      <c r="AH18" s="108" t="str">
        <f t="shared" si="33"/>
        <v/>
      </c>
      <c r="AI18" s="107" t="str">
        <f>IF(C18="","",'رصد درجات'!AA18)</f>
        <v/>
      </c>
      <c r="AJ18" s="107" t="str">
        <f>IF(C18="","",'رصد درجات'!AN18)</f>
        <v/>
      </c>
      <c r="AK18" s="107" t="str">
        <f t="shared" si="3"/>
        <v/>
      </c>
      <c r="AL18" s="109" t="str">
        <f t="shared" si="34"/>
        <v/>
      </c>
      <c r="AM18" s="107" t="str">
        <f>IF(C18="","",'رصد درجات'!AX18)</f>
        <v/>
      </c>
      <c r="AN18" s="107" t="str">
        <f>IF(C18="","",'رصد درجات'!BK18)</f>
        <v/>
      </c>
      <c r="AO18" s="107" t="str">
        <f t="shared" si="4"/>
        <v/>
      </c>
      <c r="AP18" s="107" t="str">
        <f t="shared" si="5"/>
        <v/>
      </c>
      <c r="AQ18" s="107" t="str">
        <f t="shared" si="6"/>
        <v/>
      </c>
      <c r="AR18" s="108" t="str">
        <f t="shared" si="35"/>
        <v/>
      </c>
      <c r="AS18" s="107" t="str">
        <f>IF(C18="","",'رصد درجات'!AB18)</f>
        <v/>
      </c>
      <c r="AT18" s="107" t="str">
        <f>IF(C18="","",'رصد درجات'!AO18)</f>
        <v/>
      </c>
      <c r="AU18" s="107" t="str">
        <f>IF(C18="","",'رصد درجات'!AP18)</f>
        <v/>
      </c>
      <c r="AV18" s="107" t="str">
        <f t="shared" si="7"/>
        <v/>
      </c>
      <c r="AW18" s="107" t="str">
        <f t="shared" si="36"/>
        <v/>
      </c>
      <c r="AX18" s="107" t="str">
        <f>IF(C18="","",'رصد درجات'!AY18)</f>
        <v/>
      </c>
      <c r="AY18" s="107" t="str">
        <f>IF(C18="","",'رصد درجات'!BL18)</f>
        <v/>
      </c>
      <c r="AZ18" s="107" t="str">
        <f>IF(C18="","",'رصد درجات'!BM18)</f>
        <v/>
      </c>
      <c r="BA18" s="107" t="str">
        <f t="shared" si="8"/>
        <v/>
      </c>
      <c r="BB18" s="107" t="str">
        <f t="shared" si="9"/>
        <v/>
      </c>
      <c r="BC18" s="107" t="str">
        <f t="shared" si="10"/>
        <v/>
      </c>
      <c r="BD18" s="107" t="str">
        <f t="shared" si="11"/>
        <v/>
      </c>
      <c r="BE18" s="108" t="str">
        <f t="shared" si="37"/>
        <v/>
      </c>
      <c r="BF18" s="107" t="str">
        <f>IF(C18="","",'رصد درجات'!AC18)</f>
        <v/>
      </c>
      <c r="BG18" s="107" t="str">
        <f>IF(C18="","",'رصد درجات'!AI18)</f>
        <v/>
      </c>
      <c r="BH18" s="107" t="str">
        <f>IF(C18="","",'رصد درجات'!AQ18)</f>
        <v/>
      </c>
      <c r="BI18" s="107" t="str">
        <f t="shared" si="12"/>
        <v/>
      </c>
      <c r="BJ18" s="107" t="str">
        <f t="shared" si="38"/>
        <v/>
      </c>
      <c r="BK18" s="107" t="str">
        <f>IF(C18="","",'رصد درجات'!AZ18)</f>
        <v/>
      </c>
      <c r="BL18" s="107" t="str">
        <f>IF(C18="","",'رصد درجات'!BF18)</f>
        <v/>
      </c>
      <c r="BM18" s="107" t="str">
        <f>IF(C18="","",'رصد درجات'!BN18)</f>
        <v/>
      </c>
      <c r="BN18" s="107" t="str">
        <f t="shared" si="13"/>
        <v/>
      </c>
      <c r="BO18" s="107" t="str">
        <f t="shared" si="14"/>
        <v/>
      </c>
      <c r="BP18" s="107" t="str">
        <f t="shared" si="15"/>
        <v/>
      </c>
      <c r="BQ18" s="107" t="str">
        <f t="shared" si="16"/>
        <v/>
      </c>
      <c r="BR18" s="108" t="str">
        <f t="shared" si="39"/>
        <v/>
      </c>
      <c r="BS18" s="107" t="str">
        <f>IF(C18="","",'رصد درجات'!AD18)</f>
        <v/>
      </c>
      <c r="BT18" s="107" t="str">
        <f>IF(C18="","",'رصد درجات'!AR18)</f>
        <v/>
      </c>
      <c r="BU18" s="107" t="str">
        <f t="shared" si="17"/>
        <v/>
      </c>
      <c r="BV18" s="107" t="str">
        <f t="shared" si="40"/>
        <v/>
      </c>
      <c r="BW18" s="107" t="str">
        <f>IF(C18="","",'رصد درجات'!BA18)</f>
        <v/>
      </c>
      <c r="BX18" s="107" t="str">
        <f>IF(C18="","",'رصد درجات'!BO18)</f>
        <v/>
      </c>
      <c r="BY18" s="107" t="str">
        <f t="shared" si="18"/>
        <v/>
      </c>
      <c r="BZ18" s="107" t="str">
        <f t="shared" si="41"/>
        <v/>
      </c>
      <c r="CA18" s="107" t="str">
        <f t="shared" si="19"/>
        <v/>
      </c>
      <c r="CB18" s="108" t="str">
        <f t="shared" si="42"/>
        <v/>
      </c>
      <c r="CC18" s="107" t="str">
        <f>IF(C18="","",'رصد درجات'!AE18)</f>
        <v/>
      </c>
      <c r="CD18" s="107" t="str">
        <f>IF(C18="","",'رصد درجات'!AJ18)</f>
        <v/>
      </c>
      <c r="CE18" s="107" t="str">
        <f>IF(C18="","",'رصد درجات'!AS18)</f>
        <v/>
      </c>
      <c r="CF18" s="107" t="str">
        <f t="shared" si="20"/>
        <v/>
      </c>
      <c r="CG18" s="107" t="str">
        <f t="shared" si="43"/>
        <v/>
      </c>
      <c r="CH18" s="107" t="str">
        <f>IF(C18="","",'رصد درجات'!BB18)</f>
        <v/>
      </c>
      <c r="CI18" s="107" t="str">
        <f>IF(C18="","",'رصد درجات'!BF18)</f>
        <v/>
      </c>
      <c r="CJ18" s="107" t="str">
        <f>IF(C18="","",'رصد درجات'!BP18)</f>
        <v/>
      </c>
      <c r="CK18" s="107" t="str">
        <f t="shared" si="21"/>
        <v/>
      </c>
      <c r="CL18" s="107" t="str">
        <f t="shared" si="22"/>
        <v/>
      </c>
      <c r="CM18" s="107" t="str">
        <f t="shared" si="23"/>
        <v/>
      </c>
      <c r="CN18" s="107" t="str">
        <f t="shared" si="44"/>
        <v/>
      </c>
      <c r="CO18" s="108" t="str">
        <f t="shared" si="45"/>
        <v/>
      </c>
      <c r="CP18" s="110" t="str">
        <f>IF(C18="","",'رصد درجات'!AF18)</f>
        <v/>
      </c>
      <c r="CQ18" s="103" t="str">
        <f t="shared" si="46"/>
        <v/>
      </c>
      <c r="CR18" s="110" t="str">
        <f>IF(C18="","",'رصد درجات'!BC18)</f>
        <v/>
      </c>
      <c r="CS18" s="110" t="str">
        <f t="shared" si="47"/>
        <v/>
      </c>
      <c r="CT18" s="110" t="str">
        <f t="shared" si="48"/>
        <v/>
      </c>
      <c r="CU18" s="103" t="str">
        <f t="shared" si="49"/>
        <v/>
      </c>
      <c r="CV18" s="107" t="str">
        <f>IF(C18="","",'رصد درجات'!AG18)</f>
        <v/>
      </c>
      <c r="CW18" s="107" t="str">
        <f t="shared" si="50"/>
        <v/>
      </c>
      <c r="CX18" s="107" t="str">
        <f>IF(C18="","",'رصد درجات'!BD18)</f>
        <v/>
      </c>
      <c r="CY18" s="110" t="str">
        <f t="shared" si="51"/>
        <v/>
      </c>
      <c r="CZ18" s="110" t="str">
        <f t="shared" si="52"/>
        <v/>
      </c>
      <c r="DA18" s="103" t="str">
        <f t="shared" si="53"/>
        <v/>
      </c>
      <c r="DB18" s="111" t="str">
        <f t="shared" si="54"/>
        <v/>
      </c>
      <c r="DC18" s="112" t="str">
        <f t="shared" si="55"/>
        <v/>
      </c>
      <c r="DD18" s="111" t="str">
        <f t="shared" si="56"/>
        <v/>
      </c>
      <c r="DE18" s="112" t="str">
        <f t="shared" si="57"/>
        <v/>
      </c>
      <c r="DF18" s="107" t="str">
        <f>IF(C18="","",'رصد درجات'!AH18)</f>
        <v/>
      </c>
      <c r="DG18" s="107" t="str">
        <f>IF(C18="","",'رصد درجات'!AT18)</f>
        <v/>
      </c>
      <c r="DH18" s="107" t="str">
        <f t="shared" si="58"/>
        <v/>
      </c>
      <c r="DI18" s="107" t="str">
        <f t="shared" si="59"/>
        <v/>
      </c>
      <c r="DJ18" s="107" t="str">
        <f>IF(C18="","",'رصد درجات'!BE18)</f>
        <v/>
      </c>
      <c r="DK18" s="107" t="str">
        <f>IF(C18="","",'رصد درجات'!BQ18)</f>
        <v/>
      </c>
      <c r="DL18" s="107" t="str">
        <f t="shared" si="60"/>
        <v/>
      </c>
      <c r="DM18" s="107" t="str">
        <f t="shared" si="61"/>
        <v/>
      </c>
      <c r="DN18" s="107" t="str">
        <f t="shared" si="62"/>
        <v/>
      </c>
      <c r="DO18" s="108" t="str">
        <f t="shared" si="63"/>
        <v/>
      </c>
      <c r="DP18" s="81" t="str">
        <f t="shared" si="64"/>
        <v/>
      </c>
      <c r="DQ18" s="113" t="str">
        <f t="shared" si="65"/>
        <v/>
      </c>
      <c r="DR18" s="9">
        <f t="shared" si="66"/>
        <v>0</v>
      </c>
      <c r="DS18" s="114" t="str">
        <f t="shared" si="67"/>
        <v/>
      </c>
      <c r="DT18" s="115" t="str">
        <f t="shared" si="68"/>
        <v/>
      </c>
      <c r="DU18" s="115" t="str">
        <f t="shared" si="69"/>
        <v/>
      </c>
      <c r="DV18" s="115" t="str">
        <f t="shared" si="70"/>
        <v/>
      </c>
      <c r="DW18" s="115" t="str">
        <f t="shared" si="71"/>
        <v/>
      </c>
      <c r="DX18" s="115" t="str">
        <f t="shared" si="72"/>
        <v/>
      </c>
      <c r="DY18" s="115" t="str">
        <f t="shared" si="73"/>
        <v/>
      </c>
      <c r="DZ18" s="115" t="str">
        <f t="shared" si="74"/>
        <v/>
      </c>
      <c r="EA18" s="253"/>
      <c r="EB18" s="253"/>
      <c r="EC18" s="253"/>
      <c r="ED18" s="253"/>
      <c r="EE18" s="253"/>
      <c r="EF18" s="253"/>
      <c r="EG18" s="253"/>
      <c r="EH18" s="253"/>
      <c r="EI18" s="253"/>
      <c r="EJ18" s="253"/>
      <c r="EK18" s="259"/>
      <c r="EL18" s="261" t="str">
        <f t="shared" si="75"/>
        <v/>
      </c>
      <c r="EM18" s="9"/>
      <c r="EN18" s="9"/>
      <c r="EO18" s="79" t="str">
        <f>IF(C18="","",IF(EL18=TRUE,'بيانات أساسية'!$Z$16,'بيانات أساسية'!$Y$17))</f>
        <v/>
      </c>
      <c r="EP18" s="80" t="str">
        <f t="shared" si="24"/>
        <v/>
      </c>
      <c r="EQ18" s="102" t="str">
        <f t="shared" si="76"/>
        <v/>
      </c>
      <c r="ER18" s="102" t="str">
        <f t="shared" si="77"/>
        <v/>
      </c>
      <c r="ES18" s="78"/>
      <c r="ET18" s="243" t="s">
        <v>215</v>
      </c>
      <c r="EU18" s="244">
        <f t="array" ref="EU18">SUM(IF($H$11:$H$510=4,IF($L$11:$L$510="ذكر",IF($C$11:$C$510&lt;&gt;"",1,0))))</f>
        <v>0</v>
      </c>
      <c r="EV18" s="244">
        <f t="array" ref="EV18">SUM(IF($H$11:$H$510=4,IF($L$11:$L$510="ذكر",IF($Q$11:$Q$510&lt;&gt;"غ",1,0))))</f>
        <v>0</v>
      </c>
      <c r="EW18" s="244">
        <f t="array" ref="EW18">SUM(IF($H$11:$H$510=4,IF($L$11:$L$510="ذكر",IF($Q$11:$Q$510="غ",1,0))))</f>
        <v>0</v>
      </c>
      <c r="EX18" s="244">
        <f t="array" ref="EX18">SUM(IF($H$11:$H$510=4,IF($L$11:$L$510="ذكر",IF($Q$11:$Q$510&lt;&gt;"غ",IF($Q$11:$Q$510&gt;=50,1,0)))))</f>
        <v>0</v>
      </c>
      <c r="EY18" s="244">
        <f t="array" ref="EY18">SUM(IF($H$11:$H$510=4,IF($L$11:$L$510="ذكر",IF($Q$11:$Q$510="غ",1,IF($Q$11:$Q$510&lt;50,1,0)))))</f>
        <v>0</v>
      </c>
      <c r="EZ18" s="244">
        <f t="shared" si="92"/>
        <v>0</v>
      </c>
      <c r="FA18" s="244">
        <f t="array" ref="FA18">SUM(IF($H$11:$H$510=4,IF($L$11:$L$510="ذكر",IF($T$11:$T$510&lt;&gt;"غ",1,0))))</f>
        <v>0</v>
      </c>
      <c r="FB18" s="244">
        <f t="array" ref="FB18">SUM(IF($H$11:$H$510=4,IF($L$11:$L$510="ذكر",IF($T$11:$T$510="غ",1,0))))</f>
        <v>0</v>
      </c>
      <c r="FC18" s="244">
        <f t="array" ref="FC18">SUM(IF($H$11:$H$510=4,IF($L$11:$L$510="ذكر",IF($T$11:$T$510&lt;&gt;"غ",IF($T$11:$T$510&gt;=$T$10,IF($W$11:$W$510&gt;=$W$10,1,0))))))</f>
        <v>0</v>
      </c>
      <c r="FD18" s="244">
        <f t="array" ref="FD18">SUM(IF($H$11:$H$510=4,IF($L$11:$L$510="ذكر",IF($T$11:$T$510="غ",1,IF($T$11:$T$510&lt;$T$10,1,IF($W$11:$W$510&lt;$W$10,1,0))))))</f>
        <v>0</v>
      </c>
      <c r="FF18" s="243" t="s">
        <v>215</v>
      </c>
      <c r="FG18" s="244">
        <f t="array" ref="FG18">SUM(IF($H$11:$H$510=4,IF($L$11:$L$510="ذكر",IF($C$11:$C$510&lt;&gt;"",1,0))))</f>
        <v>0</v>
      </c>
      <c r="FH18" s="244">
        <f t="array" ref="FH18">SUM(IF($H$11:$H$510=4,IF($L$11:$L$510="ذكر",IF($AA$11:$AA$510&lt;&gt;"غ",1,0))))</f>
        <v>0</v>
      </c>
      <c r="FI18" s="244">
        <f t="array" ref="FI18">SUM(IF($H$11:$H$510=4,IF($L$11:$L$510="ذكر",IF($AA$11:$AA$510="غ",1,0))))</f>
        <v>0</v>
      </c>
      <c r="FJ18" s="244">
        <f t="array" ref="FJ18">SUM(IF($H$11:$H$510=4,IF($L$11:$L$510="ذكر",IF($AA$11:$AA$510&lt;&gt;"غ",IF($AA$11:$AA$510&gt;=50,1,0)))))</f>
        <v>0</v>
      </c>
      <c r="FK18" s="244">
        <f t="array" ref="FK18">SUM(IF($H$11:$H$510=4,IF($L$11:$L$510="ذكر",IF($AA$11:$AA$510="غ",1,IF($AA$11:$AA$510&lt;50,1,0)))))</f>
        <v>0</v>
      </c>
      <c r="FL18" s="244">
        <f t="shared" si="79"/>
        <v>0</v>
      </c>
      <c r="FM18" s="244">
        <f t="array" ref="FM18">SUM(IF($H$11:$H$510=4,IF($L$11:$L$510="ذكر",IF($AD$11:$AD$510&lt;&gt;"غ",1,0))))</f>
        <v>0</v>
      </c>
      <c r="FN18" s="244">
        <f t="array" ref="FN18">SUM(IF($H$11:$H$510=4,IF($L$11:$L$510="ذكر",IF($AD$11:$AD$510="غ",1,0))))</f>
        <v>0</v>
      </c>
      <c r="FO18" s="244">
        <f t="array" ref="FO18">SUM(IF($H$11:$H$510=4,IF($L$11:$L$510="ذكر",IF($AD$11:$AD$510&lt;&gt;"غ",IF($AD$11:$AD$510&gt;=$AD$10,IF($AG$11:$AG$510&gt;=$AG$10,1,0))))))</f>
        <v>0</v>
      </c>
      <c r="FP18" s="244">
        <f t="array" ref="FP18">SUM(IF($H$11:$H$510=4,IF($L$11:$L$510="ذكر",IF($AD$11:$AD$510="غ",1,IF($AD$11:$AD$510&lt;$AD$10,1,IF($AG$11:$AG$510&lt;$AG$10,1,0))))))</f>
        <v>0</v>
      </c>
      <c r="FR18" s="243" t="s">
        <v>215</v>
      </c>
      <c r="FS18" s="244">
        <f t="array" ref="FS18">SUM(IF($H$11:$H$510=4,IF($L$11:$L$510="ذكر",IF($C$11:$C$510&lt;&gt;"",1,0))))</f>
        <v>0</v>
      </c>
      <c r="FT18" s="244">
        <f t="array" ref="FT18">SUM(IF($H$11:$H$510=4,IF($L$11:$L$510="ذكر",IF($AK$11:$AK$510&lt;&gt;"غ",1,0))))</f>
        <v>0</v>
      </c>
      <c r="FU18" s="244">
        <f t="array" ref="FU18">SUM(IF($H$11:$H$510=4,IF($L$11:$L$510="ذكر",IF($AK$11:$AK$510="غ",1,0))))</f>
        <v>0</v>
      </c>
      <c r="FV18" s="244">
        <f t="array" ref="FV18">SUM(IF($H$11:$H$510=4,IF($L$11:$L$510="ذكر",IF($AK$11:$AK$510&lt;&gt;"غ",IF($AK$11:$AK$510&gt;=50,1,0)))))</f>
        <v>0</v>
      </c>
      <c r="FW18" s="244">
        <f t="array" ref="FW18">SUM(IF($H$11:$H$510=4,IF($L$11:$L$510="ذكر",IF($AK$11:$AK$510="غ",1,IF($AK$11:$AK$510&lt;50,1,0)))))</f>
        <v>0</v>
      </c>
      <c r="FX18" s="244">
        <f t="shared" ref="FX18" si="94">FS18</f>
        <v>0</v>
      </c>
      <c r="FY18" s="244">
        <f t="array" ref="FY18">SUM(IF($H$11:$H$510=4,IF($L$11:$L$510="ذكر",IF($AN$11:$AN$510&lt;&gt;"غ",1,0))))</f>
        <v>0</v>
      </c>
      <c r="FZ18" s="244">
        <f t="array" ref="FZ18">SUM(IF($H$11:$H$510=4,IF($L$11:$L$510="ذكر",IF($AN$11:$AN$510="غ",1,0))))</f>
        <v>0</v>
      </c>
      <c r="GA18" s="244">
        <f t="array" ref="GA18">SUM(IF($H$11:$H$510=4,IF($L$11:$L$510="ذكر",IF($AN$11:$AN$510&lt;&gt;"غ",IF($AN$11:$AN$510&gt;=$AN$10,IF($AQ$11:$AQ$510&gt;=$AQ$10,1,0))))))</f>
        <v>0</v>
      </c>
      <c r="GB18" s="244">
        <f t="array" ref="GB18">SUM(IF($H$11:$H$510=4,IF($L$11:$L$510="ذكر",IF($AN$11:$AN$510="غ",1,IF($AN$11:$AN$510&lt;$AN$10,1,IF($AQ$11:$AQ$510&lt;$AQ$10,1,0))))))</f>
        <v>0</v>
      </c>
      <c r="GD18" s="341" t="str">
        <f t="shared" si="80"/>
        <v/>
      </c>
      <c r="GE18" s="341" t="str">
        <f t="shared" si="81"/>
        <v/>
      </c>
      <c r="GF18" s="341" t="str">
        <f t="shared" si="82"/>
        <v/>
      </c>
      <c r="GG18" s="341" t="str">
        <f t="shared" si="83"/>
        <v/>
      </c>
      <c r="GH18" s="341" t="str">
        <f t="shared" si="84"/>
        <v/>
      </c>
      <c r="GI18" s="341" t="str">
        <f t="shared" si="85"/>
        <v/>
      </c>
      <c r="GJ18" s="341" t="str">
        <f t="shared" si="86"/>
        <v/>
      </c>
      <c r="GK18" s="341" t="str">
        <f t="shared" si="87"/>
        <v/>
      </c>
      <c r="GL18" s="341" t="str">
        <f t="shared" si="88"/>
        <v/>
      </c>
      <c r="GM18" s="343" t="str">
        <f t="shared" si="89"/>
        <v/>
      </c>
      <c r="GN18" s="341" t="str">
        <f t="shared" si="90"/>
        <v/>
      </c>
      <c r="GO18" s="9" t="str">
        <f t="shared" si="91"/>
        <v/>
      </c>
    </row>
    <row r="19" spans="1:197" s="11" customFormat="1" ht="21.95" customHeight="1" thickBot="1">
      <c r="A19" s="88" t="str">
        <f>IF('رصد درجات'!A19="","",'رصد درجات'!A19)</f>
        <v/>
      </c>
      <c r="B19" s="88" t="str">
        <f>IF('رصد درجات'!B19="","",'رصد درجات'!B19)</f>
        <v/>
      </c>
      <c r="C19" s="88" t="str">
        <f>IF('رصد درجات'!C19="","",'رصد درجات'!C19)</f>
        <v/>
      </c>
      <c r="D19" s="104" t="str">
        <f>IF('رصد درجات'!D19="","",'رصد درجات'!D19)</f>
        <v/>
      </c>
      <c r="E19" s="88" t="str">
        <f>IF('رصد درجات'!E19="","",'رصد درجات'!E19)</f>
        <v/>
      </c>
      <c r="F19" s="88" t="str">
        <f>IF('رصد درجات'!F19="","",'رصد درجات'!F19)</f>
        <v/>
      </c>
      <c r="G19" s="88" t="str">
        <f>IF('رصد درجات'!G19="","",'رصد درجات'!G19)</f>
        <v/>
      </c>
      <c r="H19" s="88" t="str">
        <f>IF('رصد درجات'!H19="","",'رصد درجات'!H19)</f>
        <v/>
      </c>
      <c r="I19" s="88" t="str">
        <f>IF('رصد درجات'!I19="","",'رصد درجات'!I19)</f>
        <v/>
      </c>
      <c r="J19" s="88" t="str">
        <f>IF('رصد درجات'!J19="","",'رصد درجات'!J19)</f>
        <v/>
      </c>
      <c r="K19" s="88" t="str">
        <f>IF('رصد درجات'!K19="","",'رصد درجات'!K19)</f>
        <v/>
      </c>
      <c r="L19" s="88" t="str">
        <f>IF('رصد درجات'!L19="","",'رصد درجات'!L19)</f>
        <v/>
      </c>
      <c r="M19" s="105" t="str">
        <f>IF('رصد درجات'!M19="","",'رصد درجات'!M19)</f>
        <v/>
      </c>
      <c r="N19" s="105" t="str">
        <f>IF('رصد درجات'!N19="","",'رصد درجات'!N19)</f>
        <v/>
      </c>
      <c r="O19" s="88" t="str">
        <f>IF(C19="","",'رصد درجات'!Y19)</f>
        <v/>
      </c>
      <c r="P19" s="88" t="str">
        <f>IF(C19="","",'رصد درجات'!AL19)</f>
        <v/>
      </c>
      <c r="Q19" s="88" t="str">
        <f t="shared" si="25"/>
        <v/>
      </c>
      <c r="R19" s="103" t="str">
        <f t="shared" si="26"/>
        <v/>
      </c>
      <c r="S19" s="88" t="str">
        <f>IF(C19="","",'رصد درجات'!AV19)</f>
        <v/>
      </c>
      <c r="T19" s="88" t="str">
        <f>IF(C19="","",'رصد درجات'!BI19)</f>
        <v/>
      </c>
      <c r="U19" s="88" t="str">
        <f t="shared" si="27"/>
        <v/>
      </c>
      <c r="V19" s="88" t="str">
        <f t="shared" si="28"/>
        <v/>
      </c>
      <c r="W19" s="88" t="str">
        <f t="shared" si="29"/>
        <v/>
      </c>
      <c r="X19" s="106" t="str">
        <f t="shared" si="30"/>
        <v/>
      </c>
      <c r="Y19" s="107" t="str">
        <f>IF(C19="","",'رصد درجات'!Z19)</f>
        <v/>
      </c>
      <c r="Z19" s="107" t="str">
        <f>IF(C19="","",'رصد درجات'!AM19)</f>
        <v/>
      </c>
      <c r="AA19" s="107" t="str">
        <f t="shared" si="0"/>
        <v/>
      </c>
      <c r="AB19" s="107" t="str">
        <f t="shared" si="31"/>
        <v/>
      </c>
      <c r="AC19" s="107" t="str">
        <f>IF(C19="","",'رصد درجات'!AV19)</f>
        <v/>
      </c>
      <c r="AD19" s="107" t="str">
        <f>IF(C19="","",'رصد درجات'!BI19)</f>
        <v/>
      </c>
      <c r="AE19" s="107" t="str">
        <f t="shared" si="1"/>
        <v/>
      </c>
      <c r="AF19" s="107" t="str">
        <f t="shared" si="2"/>
        <v/>
      </c>
      <c r="AG19" s="107" t="str">
        <f t="shared" si="32"/>
        <v/>
      </c>
      <c r="AH19" s="108" t="str">
        <f t="shared" si="33"/>
        <v/>
      </c>
      <c r="AI19" s="107" t="str">
        <f>IF(C19="","",'رصد درجات'!AA19)</f>
        <v/>
      </c>
      <c r="AJ19" s="107" t="str">
        <f>IF(C19="","",'رصد درجات'!AN19)</f>
        <v/>
      </c>
      <c r="AK19" s="107" t="str">
        <f t="shared" si="3"/>
        <v/>
      </c>
      <c r="AL19" s="109" t="str">
        <f t="shared" si="34"/>
        <v/>
      </c>
      <c r="AM19" s="107" t="str">
        <f>IF(C19="","",'رصد درجات'!AX19)</f>
        <v/>
      </c>
      <c r="AN19" s="107" t="str">
        <f>IF(C19="","",'رصد درجات'!BK19)</f>
        <v/>
      </c>
      <c r="AO19" s="107" t="str">
        <f t="shared" si="4"/>
        <v/>
      </c>
      <c r="AP19" s="107" t="str">
        <f t="shared" si="5"/>
        <v/>
      </c>
      <c r="AQ19" s="107" t="str">
        <f t="shared" si="6"/>
        <v/>
      </c>
      <c r="AR19" s="108" t="str">
        <f t="shared" si="35"/>
        <v/>
      </c>
      <c r="AS19" s="107" t="str">
        <f>IF(C19="","",'رصد درجات'!AB19)</f>
        <v/>
      </c>
      <c r="AT19" s="107" t="str">
        <f>IF(C19="","",'رصد درجات'!AO19)</f>
        <v/>
      </c>
      <c r="AU19" s="107" t="str">
        <f>IF(C19="","",'رصد درجات'!AP19)</f>
        <v/>
      </c>
      <c r="AV19" s="107" t="str">
        <f t="shared" si="7"/>
        <v/>
      </c>
      <c r="AW19" s="107" t="str">
        <f t="shared" si="36"/>
        <v/>
      </c>
      <c r="AX19" s="107" t="str">
        <f>IF(C19="","",'رصد درجات'!AY19)</f>
        <v/>
      </c>
      <c r="AY19" s="107" t="str">
        <f>IF(C19="","",'رصد درجات'!BL19)</f>
        <v/>
      </c>
      <c r="AZ19" s="107" t="str">
        <f>IF(C19="","",'رصد درجات'!BM19)</f>
        <v/>
      </c>
      <c r="BA19" s="107" t="str">
        <f t="shared" si="8"/>
        <v/>
      </c>
      <c r="BB19" s="107" t="str">
        <f t="shared" si="9"/>
        <v/>
      </c>
      <c r="BC19" s="107" t="str">
        <f t="shared" si="10"/>
        <v/>
      </c>
      <c r="BD19" s="107" t="str">
        <f t="shared" si="11"/>
        <v/>
      </c>
      <c r="BE19" s="108" t="str">
        <f t="shared" si="37"/>
        <v/>
      </c>
      <c r="BF19" s="107" t="str">
        <f>IF(C19="","",'رصد درجات'!AC19)</f>
        <v/>
      </c>
      <c r="BG19" s="107" t="str">
        <f>IF(C19="","",'رصد درجات'!AI19)</f>
        <v/>
      </c>
      <c r="BH19" s="107" t="str">
        <f>IF(C19="","",'رصد درجات'!AQ19)</f>
        <v/>
      </c>
      <c r="BI19" s="107" t="str">
        <f t="shared" si="12"/>
        <v/>
      </c>
      <c r="BJ19" s="107" t="str">
        <f t="shared" si="38"/>
        <v/>
      </c>
      <c r="BK19" s="107" t="str">
        <f>IF(C19="","",'رصد درجات'!AZ19)</f>
        <v/>
      </c>
      <c r="BL19" s="107" t="str">
        <f>IF(C19="","",'رصد درجات'!BF19)</f>
        <v/>
      </c>
      <c r="BM19" s="107" t="str">
        <f>IF(C19="","",'رصد درجات'!BN19)</f>
        <v/>
      </c>
      <c r="BN19" s="107" t="str">
        <f t="shared" si="13"/>
        <v/>
      </c>
      <c r="BO19" s="107" t="str">
        <f t="shared" si="14"/>
        <v/>
      </c>
      <c r="BP19" s="107" t="str">
        <f t="shared" si="15"/>
        <v/>
      </c>
      <c r="BQ19" s="107" t="str">
        <f t="shared" si="16"/>
        <v/>
      </c>
      <c r="BR19" s="108" t="str">
        <f t="shared" si="39"/>
        <v/>
      </c>
      <c r="BS19" s="107" t="str">
        <f>IF(C19="","",'رصد درجات'!AD19)</f>
        <v/>
      </c>
      <c r="BT19" s="107" t="str">
        <f>IF(C19="","",'رصد درجات'!AR19)</f>
        <v/>
      </c>
      <c r="BU19" s="107" t="str">
        <f t="shared" si="17"/>
        <v/>
      </c>
      <c r="BV19" s="107" t="str">
        <f t="shared" si="40"/>
        <v/>
      </c>
      <c r="BW19" s="107" t="str">
        <f>IF(C19="","",'رصد درجات'!BA19)</f>
        <v/>
      </c>
      <c r="BX19" s="107" t="str">
        <f>IF(C19="","",'رصد درجات'!BO19)</f>
        <v/>
      </c>
      <c r="BY19" s="107" t="str">
        <f t="shared" si="18"/>
        <v/>
      </c>
      <c r="BZ19" s="107" t="str">
        <f t="shared" si="41"/>
        <v/>
      </c>
      <c r="CA19" s="107" t="str">
        <f t="shared" si="19"/>
        <v/>
      </c>
      <c r="CB19" s="108" t="str">
        <f t="shared" si="42"/>
        <v/>
      </c>
      <c r="CC19" s="107" t="str">
        <f>IF(C19="","",'رصد درجات'!AE19)</f>
        <v/>
      </c>
      <c r="CD19" s="107" t="str">
        <f>IF(C19="","",'رصد درجات'!AJ19)</f>
        <v/>
      </c>
      <c r="CE19" s="107" t="str">
        <f>IF(C19="","",'رصد درجات'!AS19)</f>
        <v/>
      </c>
      <c r="CF19" s="107" t="str">
        <f t="shared" si="20"/>
        <v/>
      </c>
      <c r="CG19" s="107" t="str">
        <f t="shared" si="43"/>
        <v/>
      </c>
      <c r="CH19" s="107" t="str">
        <f>IF(C19="","",'رصد درجات'!BB19)</f>
        <v/>
      </c>
      <c r="CI19" s="107" t="str">
        <f>IF(C19="","",'رصد درجات'!BF19)</f>
        <v/>
      </c>
      <c r="CJ19" s="107" t="str">
        <f>IF(C19="","",'رصد درجات'!BP19)</f>
        <v/>
      </c>
      <c r="CK19" s="107" t="str">
        <f t="shared" si="21"/>
        <v/>
      </c>
      <c r="CL19" s="107" t="str">
        <f t="shared" si="22"/>
        <v/>
      </c>
      <c r="CM19" s="107" t="str">
        <f t="shared" si="23"/>
        <v/>
      </c>
      <c r="CN19" s="107" t="str">
        <f t="shared" si="44"/>
        <v/>
      </c>
      <c r="CO19" s="108" t="str">
        <f t="shared" si="45"/>
        <v/>
      </c>
      <c r="CP19" s="110" t="str">
        <f>IF(C19="","",'رصد درجات'!AF19)</f>
        <v/>
      </c>
      <c r="CQ19" s="103" t="str">
        <f t="shared" si="46"/>
        <v/>
      </c>
      <c r="CR19" s="110" t="str">
        <f>IF(C19="","",'رصد درجات'!BC19)</f>
        <v/>
      </c>
      <c r="CS19" s="110" t="str">
        <f t="shared" si="47"/>
        <v/>
      </c>
      <c r="CT19" s="110" t="str">
        <f t="shared" si="48"/>
        <v/>
      </c>
      <c r="CU19" s="103" t="str">
        <f t="shared" si="49"/>
        <v/>
      </c>
      <c r="CV19" s="107" t="str">
        <f>IF(C19="","",'رصد درجات'!AG19)</f>
        <v/>
      </c>
      <c r="CW19" s="107" t="str">
        <f t="shared" si="50"/>
        <v/>
      </c>
      <c r="CX19" s="107" t="str">
        <f>IF(C19="","",'رصد درجات'!BD19)</f>
        <v/>
      </c>
      <c r="CY19" s="110" t="str">
        <f t="shared" si="51"/>
        <v/>
      </c>
      <c r="CZ19" s="110" t="str">
        <f t="shared" si="52"/>
        <v/>
      </c>
      <c r="DA19" s="103" t="str">
        <f t="shared" si="53"/>
        <v/>
      </c>
      <c r="DB19" s="111" t="str">
        <f t="shared" si="54"/>
        <v/>
      </c>
      <c r="DC19" s="112" t="str">
        <f t="shared" si="55"/>
        <v/>
      </c>
      <c r="DD19" s="111" t="str">
        <f t="shared" si="56"/>
        <v/>
      </c>
      <c r="DE19" s="112" t="str">
        <f t="shared" si="57"/>
        <v/>
      </c>
      <c r="DF19" s="107" t="str">
        <f>IF(C19="","",'رصد درجات'!AH19)</f>
        <v/>
      </c>
      <c r="DG19" s="107" t="str">
        <f>IF(C19="","",'رصد درجات'!AT19)</f>
        <v/>
      </c>
      <c r="DH19" s="107" t="str">
        <f t="shared" si="58"/>
        <v/>
      </c>
      <c r="DI19" s="107" t="str">
        <f t="shared" si="59"/>
        <v/>
      </c>
      <c r="DJ19" s="107" t="str">
        <f>IF(C19="","",'رصد درجات'!BE19)</f>
        <v/>
      </c>
      <c r="DK19" s="107" t="str">
        <f>IF(C19="","",'رصد درجات'!BQ19)</f>
        <v/>
      </c>
      <c r="DL19" s="107" t="str">
        <f t="shared" si="60"/>
        <v/>
      </c>
      <c r="DM19" s="107" t="str">
        <f t="shared" si="61"/>
        <v/>
      </c>
      <c r="DN19" s="107" t="str">
        <f t="shared" si="62"/>
        <v/>
      </c>
      <c r="DO19" s="108" t="str">
        <f t="shared" si="63"/>
        <v/>
      </c>
      <c r="DP19" s="81" t="str">
        <f t="shared" si="64"/>
        <v/>
      </c>
      <c r="DQ19" s="113" t="str">
        <f t="shared" si="65"/>
        <v/>
      </c>
      <c r="DR19" s="9">
        <f t="shared" si="66"/>
        <v>0</v>
      </c>
      <c r="DS19" s="114" t="str">
        <f t="shared" si="67"/>
        <v/>
      </c>
      <c r="DT19" s="115" t="str">
        <f t="shared" si="68"/>
        <v/>
      </c>
      <c r="DU19" s="115" t="str">
        <f t="shared" si="69"/>
        <v/>
      </c>
      <c r="DV19" s="115" t="str">
        <f t="shared" si="70"/>
        <v/>
      </c>
      <c r="DW19" s="115" t="str">
        <f t="shared" si="71"/>
        <v/>
      </c>
      <c r="DX19" s="115" t="str">
        <f t="shared" si="72"/>
        <v/>
      </c>
      <c r="DY19" s="115" t="str">
        <f t="shared" si="73"/>
        <v/>
      </c>
      <c r="DZ19" s="115" t="str">
        <f t="shared" si="74"/>
        <v/>
      </c>
      <c r="EA19" s="253"/>
      <c r="EB19" s="253"/>
      <c r="EC19" s="253"/>
      <c r="ED19" s="253"/>
      <c r="EE19" s="253"/>
      <c r="EF19" s="253"/>
      <c r="EG19" s="253"/>
      <c r="EH19" s="253"/>
      <c r="EI19" s="253"/>
      <c r="EJ19" s="253"/>
      <c r="EK19" s="259"/>
      <c r="EL19" s="261" t="str">
        <f t="shared" si="75"/>
        <v/>
      </c>
      <c r="EM19" s="9"/>
      <c r="EN19" s="9"/>
      <c r="EO19" s="79" t="str">
        <f>IF(C19="","",IF(EL19=TRUE,'بيانات أساسية'!$Z$16,'بيانات أساسية'!$Y$17))</f>
        <v/>
      </c>
      <c r="EP19" s="80" t="str">
        <f t="shared" si="24"/>
        <v/>
      </c>
      <c r="EQ19" s="102" t="str">
        <f t="shared" si="76"/>
        <v/>
      </c>
      <c r="ER19" s="102" t="str">
        <f t="shared" si="77"/>
        <v/>
      </c>
      <c r="ES19" s="78"/>
      <c r="ET19" s="243" t="s">
        <v>216</v>
      </c>
      <c r="EU19" s="244">
        <f t="array" ref="EU19">SUM(IF($H$11:$H$510=4,IF($L$11:$L$510="أنثى",IF($C$11:$C$510&lt;&gt;"",1,0))))</f>
        <v>1</v>
      </c>
      <c r="EV19" s="244">
        <f t="array" ref="EV19">SUM(IF($H$11:$H$510=4,IF($L$11:$L$510="أنثى",IF($Q$11:$Q$510&lt;&gt;"غ",1,0))))</f>
        <v>1</v>
      </c>
      <c r="EW19" s="244">
        <f t="array" ref="EW19">SUM(IF($H$11:$H$510=4,IF($L$11:$L$510="أنثى",IF($Q$11:$Q$510="غ",1,0))))</f>
        <v>0</v>
      </c>
      <c r="EX19" s="244">
        <f t="array" ref="EX19">SUM(IF($H$11:$H$510=4,IF($L$11:$L$510="أنثى",IF($Q$11:$Q$510&lt;&gt;"غ",IF($Q$11:$Q$510&gt;=50,1,0)))))</f>
        <v>0</v>
      </c>
      <c r="EY19" s="244">
        <f t="array" ref="EY19">SUM(IF($H$11:$H$510=4,IF($L$11:$L$510="أنثى",IF($Q$11:$Q$510="غ",1,IF($Q$11:$Q$510&lt;50,1,0)))))</f>
        <v>1</v>
      </c>
      <c r="EZ19" s="244">
        <f t="shared" si="92"/>
        <v>1</v>
      </c>
      <c r="FA19" s="244">
        <f t="array" ref="FA19">SUM(IF($H$11:$H$510=4,IF($L$11:$L$510="أنثى",IF($T$11:$T$510&lt;&gt;"غ",1,0))))</f>
        <v>1</v>
      </c>
      <c r="FB19" s="244">
        <f t="array" ref="FB19">SUM(IF($H$11:$H$510=4,IF($L$11:$L$510="أنثى",IF($T$11:$T$510="غ",1,0))))</f>
        <v>0</v>
      </c>
      <c r="FC19" s="244">
        <f t="array" ref="FC19">SUM(IF($H$11:$H$510=4,IF($L$11:$L$510="أنثى",IF($T$11:$T$510&lt;&gt;"غ",IF($T$11:$T$510&gt;=$T$10,IF($W$11:$W$510&gt;=$W$10,1,0))))))</f>
        <v>0</v>
      </c>
      <c r="FD19" s="244">
        <f t="array" ref="FD19">SUM(IF($H$11:$H$510=4,IF($L$11:$L$510="أنثى",IF($T$11:$T$510="غ",1,IF($T$11:$T$510&lt;$T$10,1,IF($W$11:$W$510&lt;$W$10,1,0))))))</f>
        <v>1</v>
      </c>
      <c r="FF19" s="243" t="s">
        <v>216</v>
      </c>
      <c r="FG19" s="244">
        <f t="array" ref="FG19">SUM(IF($H$11:$H$510=4,IF($L$11:$L$510="أنثى",IF($C$11:$C$510&lt;&gt;"",1,0))))</f>
        <v>1</v>
      </c>
      <c r="FH19" s="244">
        <f t="array" ref="FH19">SUM(IF($H$11:$H$510=4,IF($L$11:$L$510="أنثى",IF($AA$11:$AA$510&lt;&gt;"غ",1,0))))</f>
        <v>1</v>
      </c>
      <c r="FI19" s="244">
        <f t="array" ref="FI19">SUM(IF($H$11:$H$510=4,IF($L$11:$L$510="أنثى",IF($AA$11:$AA$510="غ",1,0))))</f>
        <v>0</v>
      </c>
      <c r="FJ19" s="244">
        <f t="array" ref="FJ19">SUM(IF($H$11:$H$510=4,IF($L$11:$L$510="أنثى",IF($AA$11:$AA$510&lt;&gt;"غ",IF($AA$11:$AA$510&gt;=50,1,0)))))</f>
        <v>0</v>
      </c>
      <c r="FK19" s="244">
        <f t="array" ref="FK19">SUM(IF($H$11:$H$510=4,IF($L$11:$L$510="أنثى",IF($AA$11:$AA$510="غ",1,IF($AA$11:$AA$510&lt;50,1,0)))))</f>
        <v>1</v>
      </c>
      <c r="FL19" s="244">
        <f t="shared" si="79"/>
        <v>1</v>
      </c>
      <c r="FM19" s="244">
        <f t="array" ref="FM19">SUM(IF($H$11:$H$510=4,IF($L$11:$L$510="أنثى",IF($AD$11:$AD$510&lt;&gt;"غ",1,0))))</f>
        <v>1</v>
      </c>
      <c r="FN19" s="244">
        <f t="array" ref="FN19">SUM(IF($H$11:$H$510=4,IF($L$11:$L$510="أنثى",IF($T$11:$T$510="غ",1,0))))</f>
        <v>0</v>
      </c>
      <c r="FO19" s="244">
        <f t="array" ref="FO19">SUM(IF($H$11:$H$510=4,IF($L$11:$L$510="أنثى",IF($AD$11:$AD$510&lt;&gt;"غ",IF($AD$11:$AD$510&gt;=$T$10,IF($AG$11:$AG$510&gt;=$AG$10,1,0))))))</f>
        <v>0</v>
      </c>
      <c r="FP19" s="244">
        <f t="array" ref="FP19">SUM(IF($H$11:$H$510=4,IF($L$11:$L$510="أنثى",IF($AD$11:$AD$510="غ",1,IF($AD$11:$AD$510&lt;$AD$10,1,IF($AG$11:$AG$510&lt;$AG$10,1,0))))))</f>
        <v>1</v>
      </c>
      <c r="FR19" s="243" t="s">
        <v>216</v>
      </c>
      <c r="FS19" s="244">
        <f t="array" ref="FS19">SUM(IF($H$11:$H$510=4,IF($L$11:$L$510="أنثى",IF($C$11:$C$510&lt;&gt;"",1,0))))</f>
        <v>1</v>
      </c>
      <c r="FT19" s="244">
        <f t="array" ref="FT19">SUM(IF($H$11:$H$510=4,IF($L$11:$L$510="أنثى",IF($AK$11:$AK$510&lt;&gt;"غ",1,0))))</f>
        <v>1</v>
      </c>
      <c r="FU19" s="244">
        <f t="array" ref="FU19">SUM(IF($H$11:$H$510=4,IF($L$11:$L$510="أنثى",IF($AK$11:$AK$510="غ",1,0))))</f>
        <v>0</v>
      </c>
      <c r="FV19" s="244">
        <f t="array" ref="FV19">SUM(IF($H$11:$H$510=4,IF($L$11:$L$510="أنثى",IF($AK$11:$AK$510&lt;&gt;"غ",IF($AK$11:$AK$510&gt;=50,1,0)))))</f>
        <v>0</v>
      </c>
      <c r="FW19" s="244">
        <f t="array" ref="FW19">SUM(IF($H$11:$H$510=4,IF($L$11:$L$510="أنثى",IF($AK$11:$AK$510="غ",1,IF($AK$11:$AK$510&lt;50,1,0)))))</f>
        <v>1</v>
      </c>
      <c r="FX19" s="244">
        <f>FS19</f>
        <v>1</v>
      </c>
      <c r="FY19" s="244">
        <f t="array" ref="FY19">SUM(IF($H$11:$H$510=4,IF($L$11:$L$510="أنثى",IF($AN$11:$AN$510&lt;&gt;"غ",1,0))))</f>
        <v>1</v>
      </c>
      <c r="FZ19" s="244">
        <f t="array" ref="FZ19">SUM(IF($H$11:$H$510=4,IF($L$11:$L$510="أنثى",IF($AN$11:$AN$510="غ",1,0))))</f>
        <v>0</v>
      </c>
      <c r="GA19" s="244">
        <f t="array" ref="GA19">SUM(IF($H$11:$H$510=4,IF($L$11:$L$510="أنثى",IF($AN$11:$AN$510&lt;&gt;"غ",IF($AN$11:$AN$510&gt;=$AN$10,IF($AQ$11:$AQ$510&gt;=$AQ$10,1,0))))))</f>
        <v>0</v>
      </c>
      <c r="GB19" s="244">
        <f t="array" ref="GB19">SUM(IF($H$11:$H$510=4,IF($L$11:$L$510="أنثى",IF($AN$11:$AN$510="غ",1,IF($AN$11:$AN$510&lt;$AN$10,1,IF($AQ$11:$AQ$510&lt;$AQ$10,1,0))))))</f>
        <v>1</v>
      </c>
      <c r="GD19" s="341" t="str">
        <f t="shared" si="80"/>
        <v/>
      </c>
      <c r="GE19" s="341" t="str">
        <f t="shared" si="81"/>
        <v/>
      </c>
      <c r="GF19" s="341" t="str">
        <f t="shared" si="82"/>
        <v/>
      </c>
      <c r="GG19" s="341" t="str">
        <f t="shared" si="83"/>
        <v/>
      </c>
      <c r="GH19" s="341" t="str">
        <f t="shared" si="84"/>
        <v/>
      </c>
      <c r="GI19" s="341" t="str">
        <f t="shared" si="85"/>
        <v/>
      </c>
      <c r="GJ19" s="341" t="str">
        <f t="shared" si="86"/>
        <v/>
      </c>
      <c r="GK19" s="341" t="str">
        <f t="shared" si="87"/>
        <v/>
      </c>
      <c r="GL19" s="341" t="str">
        <f t="shared" si="88"/>
        <v/>
      </c>
      <c r="GM19" s="343" t="str">
        <f t="shared" si="89"/>
        <v/>
      </c>
      <c r="GN19" s="341" t="str">
        <f t="shared" si="90"/>
        <v/>
      </c>
      <c r="GO19" s="9" t="str">
        <f t="shared" si="91"/>
        <v/>
      </c>
    </row>
    <row r="20" spans="1:197" s="11" customFormat="1" ht="21.95" customHeight="1" thickBot="1">
      <c r="A20" s="88" t="str">
        <f>IF('رصد درجات'!A20="","",'رصد درجات'!A20)</f>
        <v/>
      </c>
      <c r="B20" s="88" t="str">
        <f>IF('رصد درجات'!B20="","",'رصد درجات'!B20)</f>
        <v/>
      </c>
      <c r="C20" s="88" t="str">
        <f>IF('رصد درجات'!C20="","",'رصد درجات'!C20)</f>
        <v/>
      </c>
      <c r="D20" s="104" t="str">
        <f>IF('رصد درجات'!D20="","",'رصد درجات'!D20)</f>
        <v/>
      </c>
      <c r="E20" s="88" t="str">
        <f>IF('رصد درجات'!E20="","",'رصد درجات'!E20)</f>
        <v/>
      </c>
      <c r="F20" s="88" t="str">
        <f>IF('رصد درجات'!F20="","",'رصد درجات'!F20)</f>
        <v/>
      </c>
      <c r="G20" s="88" t="str">
        <f>IF('رصد درجات'!G20="","",'رصد درجات'!G20)</f>
        <v/>
      </c>
      <c r="H20" s="88" t="str">
        <f>IF('رصد درجات'!H20="","",'رصد درجات'!H20)</f>
        <v/>
      </c>
      <c r="I20" s="88" t="str">
        <f>IF('رصد درجات'!I20="","",'رصد درجات'!I20)</f>
        <v/>
      </c>
      <c r="J20" s="88" t="str">
        <f>IF('رصد درجات'!J20="","",'رصد درجات'!J20)</f>
        <v/>
      </c>
      <c r="K20" s="88" t="str">
        <f>IF('رصد درجات'!K20="","",'رصد درجات'!K20)</f>
        <v/>
      </c>
      <c r="L20" s="88" t="str">
        <f>IF('رصد درجات'!L20="","",'رصد درجات'!L20)</f>
        <v/>
      </c>
      <c r="M20" s="105" t="str">
        <f>IF('رصد درجات'!M20="","",'رصد درجات'!M20)</f>
        <v/>
      </c>
      <c r="N20" s="105" t="str">
        <f>IF('رصد درجات'!N20="","",'رصد درجات'!N20)</f>
        <v/>
      </c>
      <c r="O20" s="88" t="str">
        <f>IF(C20="","",'رصد درجات'!Y20)</f>
        <v/>
      </c>
      <c r="P20" s="88" t="str">
        <f>IF(C20="","",'رصد درجات'!AL20)</f>
        <v/>
      </c>
      <c r="Q20" s="88" t="str">
        <f t="shared" si="25"/>
        <v/>
      </c>
      <c r="R20" s="103" t="str">
        <f t="shared" si="26"/>
        <v/>
      </c>
      <c r="S20" s="88" t="str">
        <f>IF(C20="","",'رصد درجات'!AV20)</f>
        <v/>
      </c>
      <c r="T20" s="88" t="str">
        <f>IF(C20="","",'رصد درجات'!BI20)</f>
        <v/>
      </c>
      <c r="U20" s="88" t="str">
        <f t="shared" si="27"/>
        <v/>
      </c>
      <c r="V20" s="88" t="str">
        <f t="shared" si="28"/>
        <v/>
      </c>
      <c r="W20" s="88" t="str">
        <f t="shared" si="29"/>
        <v/>
      </c>
      <c r="X20" s="106" t="str">
        <f t="shared" si="30"/>
        <v/>
      </c>
      <c r="Y20" s="107" t="str">
        <f>IF(C20="","",'رصد درجات'!Z20)</f>
        <v/>
      </c>
      <c r="Z20" s="107" t="str">
        <f>IF(C20="","",'رصد درجات'!AM20)</f>
        <v/>
      </c>
      <c r="AA20" s="107" t="str">
        <f t="shared" si="0"/>
        <v/>
      </c>
      <c r="AB20" s="107" t="str">
        <f t="shared" si="31"/>
        <v/>
      </c>
      <c r="AC20" s="107" t="str">
        <f>IF(C20="","",'رصد درجات'!AV20)</f>
        <v/>
      </c>
      <c r="AD20" s="107" t="str">
        <f>IF(C20="","",'رصد درجات'!BI20)</f>
        <v/>
      </c>
      <c r="AE20" s="107" t="str">
        <f t="shared" si="1"/>
        <v/>
      </c>
      <c r="AF20" s="107" t="str">
        <f t="shared" si="2"/>
        <v/>
      </c>
      <c r="AG20" s="107" t="str">
        <f t="shared" si="32"/>
        <v/>
      </c>
      <c r="AH20" s="108" t="str">
        <f t="shared" si="33"/>
        <v/>
      </c>
      <c r="AI20" s="107" t="str">
        <f>IF(C20="","",'رصد درجات'!AA20)</f>
        <v/>
      </c>
      <c r="AJ20" s="107" t="str">
        <f>IF(C20="","",'رصد درجات'!AN20)</f>
        <v/>
      </c>
      <c r="AK20" s="107" t="str">
        <f t="shared" si="3"/>
        <v/>
      </c>
      <c r="AL20" s="109" t="str">
        <f t="shared" si="34"/>
        <v/>
      </c>
      <c r="AM20" s="107" t="str">
        <f>IF(C20="","",'رصد درجات'!AX20)</f>
        <v/>
      </c>
      <c r="AN20" s="107" t="str">
        <f>IF(C20="","",'رصد درجات'!BK20)</f>
        <v/>
      </c>
      <c r="AO20" s="107" t="str">
        <f t="shared" si="4"/>
        <v/>
      </c>
      <c r="AP20" s="107" t="str">
        <f t="shared" si="5"/>
        <v/>
      </c>
      <c r="AQ20" s="107" t="str">
        <f t="shared" si="6"/>
        <v/>
      </c>
      <c r="AR20" s="108" t="str">
        <f t="shared" si="35"/>
        <v/>
      </c>
      <c r="AS20" s="107" t="str">
        <f>IF(C20="","",'رصد درجات'!AB20)</f>
        <v/>
      </c>
      <c r="AT20" s="107" t="str">
        <f>IF(C20="","",'رصد درجات'!AO20)</f>
        <v/>
      </c>
      <c r="AU20" s="107" t="str">
        <f>IF(C20="","",'رصد درجات'!AP20)</f>
        <v/>
      </c>
      <c r="AV20" s="107" t="str">
        <f t="shared" si="7"/>
        <v/>
      </c>
      <c r="AW20" s="107" t="str">
        <f t="shared" si="36"/>
        <v/>
      </c>
      <c r="AX20" s="107" t="str">
        <f>IF(C20="","",'رصد درجات'!AY20)</f>
        <v/>
      </c>
      <c r="AY20" s="107" t="str">
        <f>IF(C20="","",'رصد درجات'!BL20)</f>
        <v/>
      </c>
      <c r="AZ20" s="107" t="str">
        <f>IF(C20="","",'رصد درجات'!BM20)</f>
        <v/>
      </c>
      <c r="BA20" s="107" t="str">
        <f t="shared" si="8"/>
        <v/>
      </c>
      <c r="BB20" s="107" t="str">
        <f t="shared" si="9"/>
        <v/>
      </c>
      <c r="BC20" s="107" t="str">
        <f t="shared" si="10"/>
        <v/>
      </c>
      <c r="BD20" s="107" t="str">
        <f t="shared" si="11"/>
        <v/>
      </c>
      <c r="BE20" s="108" t="str">
        <f t="shared" si="37"/>
        <v/>
      </c>
      <c r="BF20" s="107" t="str">
        <f>IF(C20="","",'رصد درجات'!AC20)</f>
        <v/>
      </c>
      <c r="BG20" s="107" t="str">
        <f>IF(C20="","",'رصد درجات'!AI20)</f>
        <v/>
      </c>
      <c r="BH20" s="107" t="str">
        <f>IF(C20="","",'رصد درجات'!AQ20)</f>
        <v/>
      </c>
      <c r="BI20" s="107" t="str">
        <f t="shared" si="12"/>
        <v/>
      </c>
      <c r="BJ20" s="107" t="str">
        <f t="shared" si="38"/>
        <v/>
      </c>
      <c r="BK20" s="107" t="str">
        <f>IF(C20="","",'رصد درجات'!AZ20)</f>
        <v/>
      </c>
      <c r="BL20" s="107" t="str">
        <f>IF(C20="","",'رصد درجات'!BF20)</f>
        <v/>
      </c>
      <c r="BM20" s="107" t="str">
        <f>IF(C20="","",'رصد درجات'!BN20)</f>
        <v/>
      </c>
      <c r="BN20" s="107" t="str">
        <f t="shared" si="13"/>
        <v/>
      </c>
      <c r="BO20" s="107" t="str">
        <f t="shared" si="14"/>
        <v/>
      </c>
      <c r="BP20" s="107" t="str">
        <f t="shared" si="15"/>
        <v/>
      </c>
      <c r="BQ20" s="107" t="str">
        <f t="shared" si="16"/>
        <v/>
      </c>
      <c r="BR20" s="108" t="str">
        <f t="shared" si="39"/>
        <v/>
      </c>
      <c r="BS20" s="107" t="str">
        <f>IF(C20="","",'رصد درجات'!AD20)</f>
        <v/>
      </c>
      <c r="BT20" s="107" t="str">
        <f>IF(C20="","",'رصد درجات'!AR20)</f>
        <v/>
      </c>
      <c r="BU20" s="107" t="str">
        <f t="shared" si="17"/>
        <v/>
      </c>
      <c r="BV20" s="107" t="str">
        <f t="shared" si="40"/>
        <v/>
      </c>
      <c r="BW20" s="107" t="str">
        <f>IF(C20="","",'رصد درجات'!BA20)</f>
        <v/>
      </c>
      <c r="BX20" s="107" t="str">
        <f>IF(C20="","",'رصد درجات'!BO20)</f>
        <v/>
      </c>
      <c r="BY20" s="107" t="str">
        <f t="shared" si="18"/>
        <v/>
      </c>
      <c r="BZ20" s="107" t="str">
        <f t="shared" si="41"/>
        <v/>
      </c>
      <c r="CA20" s="107" t="str">
        <f t="shared" si="19"/>
        <v/>
      </c>
      <c r="CB20" s="108" t="str">
        <f t="shared" si="42"/>
        <v/>
      </c>
      <c r="CC20" s="107" t="str">
        <f>IF(C20="","",'رصد درجات'!AE20)</f>
        <v/>
      </c>
      <c r="CD20" s="107" t="str">
        <f>IF(C20="","",'رصد درجات'!AJ20)</f>
        <v/>
      </c>
      <c r="CE20" s="107" t="str">
        <f>IF(C20="","",'رصد درجات'!AS20)</f>
        <v/>
      </c>
      <c r="CF20" s="107" t="str">
        <f t="shared" si="20"/>
        <v/>
      </c>
      <c r="CG20" s="107" t="str">
        <f t="shared" si="43"/>
        <v/>
      </c>
      <c r="CH20" s="107" t="str">
        <f>IF(C20="","",'رصد درجات'!BB20)</f>
        <v/>
      </c>
      <c r="CI20" s="107" t="str">
        <f>IF(C20="","",'رصد درجات'!BF20)</f>
        <v/>
      </c>
      <c r="CJ20" s="107" t="str">
        <f>IF(C20="","",'رصد درجات'!BP20)</f>
        <v/>
      </c>
      <c r="CK20" s="107" t="str">
        <f t="shared" si="21"/>
        <v/>
      </c>
      <c r="CL20" s="107" t="str">
        <f t="shared" si="22"/>
        <v/>
      </c>
      <c r="CM20" s="107" t="str">
        <f t="shared" si="23"/>
        <v/>
      </c>
      <c r="CN20" s="107" t="str">
        <f t="shared" si="44"/>
        <v/>
      </c>
      <c r="CO20" s="108" t="str">
        <f t="shared" si="45"/>
        <v/>
      </c>
      <c r="CP20" s="110" t="str">
        <f>IF(C20="","",'رصد درجات'!AF20)</f>
        <v/>
      </c>
      <c r="CQ20" s="103" t="str">
        <f t="shared" si="46"/>
        <v/>
      </c>
      <c r="CR20" s="110" t="str">
        <f>IF(C20="","",'رصد درجات'!BC20)</f>
        <v/>
      </c>
      <c r="CS20" s="110" t="str">
        <f t="shared" si="47"/>
        <v/>
      </c>
      <c r="CT20" s="110" t="str">
        <f t="shared" si="48"/>
        <v/>
      </c>
      <c r="CU20" s="103" t="str">
        <f t="shared" si="49"/>
        <v/>
      </c>
      <c r="CV20" s="107" t="str">
        <f>IF(C20="","",'رصد درجات'!AG20)</f>
        <v/>
      </c>
      <c r="CW20" s="107" t="str">
        <f t="shared" si="50"/>
        <v/>
      </c>
      <c r="CX20" s="107" t="str">
        <f>IF(C20="","",'رصد درجات'!BD20)</f>
        <v/>
      </c>
      <c r="CY20" s="110" t="str">
        <f t="shared" si="51"/>
        <v/>
      </c>
      <c r="CZ20" s="110" t="str">
        <f t="shared" si="52"/>
        <v/>
      </c>
      <c r="DA20" s="103" t="str">
        <f t="shared" si="53"/>
        <v/>
      </c>
      <c r="DB20" s="111" t="str">
        <f t="shared" si="54"/>
        <v/>
      </c>
      <c r="DC20" s="112" t="str">
        <f t="shared" si="55"/>
        <v/>
      </c>
      <c r="DD20" s="111" t="str">
        <f t="shared" si="56"/>
        <v/>
      </c>
      <c r="DE20" s="112" t="str">
        <f t="shared" si="57"/>
        <v/>
      </c>
      <c r="DF20" s="107" t="str">
        <f>IF(C20="","",'رصد درجات'!AH20)</f>
        <v/>
      </c>
      <c r="DG20" s="107" t="str">
        <f>IF(C20="","",'رصد درجات'!AT20)</f>
        <v/>
      </c>
      <c r="DH20" s="107" t="str">
        <f t="shared" si="58"/>
        <v/>
      </c>
      <c r="DI20" s="107" t="str">
        <f t="shared" si="59"/>
        <v/>
      </c>
      <c r="DJ20" s="107" t="str">
        <f>IF(C20="","",'رصد درجات'!BE20)</f>
        <v/>
      </c>
      <c r="DK20" s="107" t="str">
        <f>IF(C20="","",'رصد درجات'!BQ20)</f>
        <v/>
      </c>
      <c r="DL20" s="107" t="str">
        <f t="shared" si="60"/>
        <v/>
      </c>
      <c r="DM20" s="107" t="str">
        <f t="shared" si="61"/>
        <v/>
      </c>
      <c r="DN20" s="107" t="str">
        <f t="shared" si="62"/>
        <v/>
      </c>
      <c r="DO20" s="108" t="str">
        <f t="shared" si="63"/>
        <v/>
      </c>
      <c r="DP20" s="81" t="str">
        <f t="shared" si="64"/>
        <v/>
      </c>
      <c r="DQ20" s="113" t="str">
        <f t="shared" si="65"/>
        <v/>
      </c>
      <c r="DR20" s="9">
        <f t="shared" si="66"/>
        <v>0</v>
      </c>
      <c r="DS20" s="114" t="str">
        <f t="shared" si="67"/>
        <v/>
      </c>
      <c r="DT20" s="115" t="str">
        <f t="shared" si="68"/>
        <v/>
      </c>
      <c r="DU20" s="115" t="str">
        <f t="shared" si="69"/>
        <v/>
      </c>
      <c r="DV20" s="115" t="str">
        <f t="shared" si="70"/>
        <v/>
      </c>
      <c r="DW20" s="115" t="str">
        <f t="shared" si="71"/>
        <v/>
      </c>
      <c r="DX20" s="115" t="str">
        <f t="shared" si="72"/>
        <v/>
      </c>
      <c r="DY20" s="115" t="str">
        <f t="shared" si="73"/>
        <v/>
      </c>
      <c r="DZ20" s="115" t="str">
        <f t="shared" si="74"/>
        <v/>
      </c>
      <c r="EA20" s="253"/>
      <c r="EB20" s="253"/>
      <c r="EC20" s="253"/>
      <c r="ED20" s="253"/>
      <c r="EE20" s="253"/>
      <c r="EF20" s="253"/>
      <c r="EG20" s="253"/>
      <c r="EH20" s="253"/>
      <c r="EI20" s="253"/>
      <c r="EJ20" s="253"/>
      <c r="EK20" s="259"/>
      <c r="EL20" s="261" t="str">
        <f t="shared" si="75"/>
        <v/>
      </c>
      <c r="EM20" s="9"/>
      <c r="EN20" s="9"/>
      <c r="EO20" s="79" t="str">
        <f>IF(C20="","",IF(EL20=TRUE,'بيانات أساسية'!$Z$16,'بيانات أساسية'!$Y$17))</f>
        <v/>
      </c>
      <c r="EP20" s="80" t="str">
        <f t="shared" si="24"/>
        <v/>
      </c>
      <c r="EQ20" s="102" t="str">
        <f t="shared" si="76"/>
        <v/>
      </c>
      <c r="ER20" s="102" t="str">
        <f t="shared" si="77"/>
        <v/>
      </c>
      <c r="ES20" s="78"/>
      <c r="ET20" s="243" t="s">
        <v>217</v>
      </c>
      <c r="EU20" s="243">
        <f t="array" ref="EU20">SUM(IF($H$11:$H$510=5,IF($L$11:$L$510="ذكر",IF($C$11:$C$510&lt;&gt;"",1,0))))</f>
        <v>0</v>
      </c>
      <c r="EV20" s="243">
        <f t="array" ref="EV20">SUM(IF($H$11:$H$510=6,IF($L$11:$L$510="ذكر",IF($Q$11:$Q$510&lt;&gt;"غ",1,0))))</f>
        <v>0</v>
      </c>
      <c r="EW20" s="243">
        <f t="array" ref="EW20">SUM(IF($H$11:$H$510=5,IF($L$11:$L$510="ذكر",IF($Q$11:$Q$510="غ",1,0))))</f>
        <v>0</v>
      </c>
      <c r="EX20" s="243">
        <f t="array" ref="EX20">SUM(IF($H$11:$H$510=5,IF($L$11:$L$510="ذكر",IF($Q$11:$Q$510&lt;&gt;"غ",IF($Q$11:$Q$510&gt;=50,1,0)))))</f>
        <v>0</v>
      </c>
      <c r="EY20" s="243">
        <f t="array" ref="EY20">SUM(IF($H$11:$H$510=5,IF($L$11:$L$510="ذكر",IF($Q$11:$Q$510="غ",1,IF($Q$11:$Q$510&lt;50,1,0)))))</f>
        <v>0</v>
      </c>
      <c r="EZ20" s="243">
        <f t="shared" si="92"/>
        <v>0</v>
      </c>
      <c r="FA20" s="243">
        <f t="array" ref="FA20">SUM(IF($H$11:$H$510=5,IF($L$11:$L$510="ذكر",IF($T$11:$T$510&lt;&gt;"غ",1,0))))</f>
        <v>0</v>
      </c>
      <c r="FB20" s="243">
        <f t="array" ref="FB20">SUM(IF($H$11:$H$510=5,IF($L$11:$L$510="ذكر",IF($T$11:$T$510="غ",1,0))))</f>
        <v>0</v>
      </c>
      <c r="FC20" s="243">
        <f t="array" ref="FC20">SUM(IF($H$11:$H$510=5,IF($L$11:$L$510="ذكر",IF($T$11:$T$510&lt;&gt;"غ",IF($T$11:$T$510&gt;=$T$10,IF($W$11:$W$510&gt;=$W$10,1,0))))))</f>
        <v>0</v>
      </c>
      <c r="FD20" s="243">
        <f t="array" ref="FD20">SUM(IF($H$11:$H$510=5,IF($L$11:$L$510="ذكر",IF($T$11:$T$510="غ",1,IF($T$11:$T$510&lt;$T$10,1,IF($W$11:$W$510&lt;$W$10,1,0))))))</f>
        <v>0</v>
      </c>
      <c r="FF20" s="243" t="s">
        <v>217</v>
      </c>
      <c r="FG20" s="243">
        <f t="array" ref="FG20">SUM(IF($H$11:$H$510=5,IF($L$11:$L$510="ذكر",IF($C$11:$C$510&lt;&gt;"",1,0))))</f>
        <v>0</v>
      </c>
      <c r="FH20" s="243">
        <f t="array" ref="FH20">SUM(IF($H$11:$H$510=5,IF($L$11:$L$510="ذكر",IF($AA$11:$AA$510&lt;&gt;"غ",1,0))))</f>
        <v>0</v>
      </c>
      <c r="FI20" s="243">
        <f t="array" ref="FI20">SUM(IF($H$11:$H$510=5,IF($L$11:$L$510="ذكر",IF($AA$11:$AA$510="غ",1,0))))</f>
        <v>0</v>
      </c>
      <c r="FJ20" s="243">
        <f t="array" ref="FJ20">SUM(IF($H$11:$H$510=5,IF($L$11:$L$510="ذكر",IF($AA$11:$AA$510&lt;&gt;"غ",IF($AA$11:$AA$510&gt;=50,1,0)))))</f>
        <v>0</v>
      </c>
      <c r="FK20" s="243">
        <f t="array" ref="FK20">SUM(IF($H$11:$H$510=5,IF($L$11:$L$510="ذكر",IF($AA$11:$AA$510="غ",1,IF($AA$11:$AA$510&lt;50,1,0)))))</f>
        <v>0</v>
      </c>
      <c r="FL20" s="243">
        <f t="shared" si="79"/>
        <v>0</v>
      </c>
      <c r="FM20" s="243">
        <f t="array" ref="FM20">SUM(IF($H$11:$H$510=5,IF($L$11:$L$510="ذكر",IF($AD$11:$AD$510&lt;&gt;"غ",1,0))))</f>
        <v>0</v>
      </c>
      <c r="FN20" s="243">
        <f t="array" ref="FN20">SUM(IF($H$11:$H$510=5,IF($L$11:$L$510="ذكر",IF($AD$11:$AD$510="غ",1,0))))</f>
        <v>0</v>
      </c>
      <c r="FO20" s="243">
        <f t="array" ref="FO20">SUM(IF($H$11:$H$510=5,IF($L$11:$L$510="ذكر",IF($AD$11:$AD$510&lt;&gt;"غ",IF($AD$11:$AD$510&gt;=$AD$10,IF($AG$11:$AG$510&gt;=$AG$10,1,0))))))</f>
        <v>0</v>
      </c>
      <c r="FP20" s="243">
        <f t="array" ref="FP20">SUM(IF($H$11:$H$510=5,IF($L$11:$L$510="ذكر",IF($AD$11:$AD$510="غ",1,IF($AD$11:$AD$510&lt;$AD$10,1,IF($AG$11:$AG$510&lt;$AG$10,1,0))))))</f>
        <v>0</v>
      </c>
      <c r="FR20" s="243" t="s">
        <v>217</v>
      </c>
      <c r="FS20" s="243">
        <f t="array" ref="FS20">SUM(IF($H$11:$H$510=5,IF($L$11:$L$510="ذكر",IF($C$11:$C$510&lt;&gt;"",1,0))))</f>
        <v>0</v>
      </c>
      <c r="FT20" s="243">
        <f t="array" ref="FT20">SUM(IF($H$11:$H$510=5,IF($L$11:$L$510="ذكر",IF($AK$11:$AK$510&lt;&gt;"غ",1,0))))</f>
        <v>0</v>
      </c>
      <c r="FU20" s="243">
        <f t="array" ref="FU20">SUM(IF($H$11:$H$510=5,IF($L$11:$L$510="ذكر",IF($AK$11:$AK$510="غ",1,0))))</f>
        <v>0</v>
      </c>
      <c r="FV20" s="243">
        <f t="array" ref="FV20">SUM(IF($H$11:$H$510=5,IF($L$11:$L$510="ذكر",IF($AK$11:$AK$510&lt;&gt;"غ",IF($AK$11:$AK$510&gt;=50,1,0)))))</f>
        <v>0</v>
      </c>
      <c r="FW20" s="243">
        <f t="array" ref="FW20">SUM(IF($H$11:$H$510=5,IF($L$11:$L$510="ذكر",IF($AK$11:$AK$510="غ",1,IF($AK$11:$AK$510&lt;50,1,0)))))</f>
        <v>0</v>
      </c>
      <c r="FX20" s="243">
        <f t="shared" ref="FX20" si="95">FS20</f>
        <v>0</v>
      </c>
      <c r="FY20" s="243">
        <f t="array" ref="FY20">SUM(IF($H$11:$H$510=5,IF($L$11:$L$510="ذكر",IF($AN$11:$AN$510&lt;&gt;"غ",1,0))))</f>
        <v>0</v>
      </c>
      <c r="FZ20" s="243">
        <f t="array" ref="FZ20">SUM(IF($H$11:$H$510=5,IF($L$11:$L$510="ذكر",IF($AN$11:$AN$510="غ",1,0))))</f>
        <v>0</v>
      </c>
      <c r="GA20" s="243">
        <f t="array" ref="GA20">SUM(IF($H$11:$H$510=5,IF($L$11:$L$510="ذكر",IF($AN$11:$AN$510&lt;&gt;"غ",IF($AN$11:$AN$510&gt;=$AN$10,IF($AQ$11:$AQ$510&gt;=$AQ$10,1,0))))))</f>
        <v>0</v>
      </c>
      <c r="GB20" s="243">
        <f t="array" ref="GB20">SUM(IF($H$11:$H$510=5,IF($L$11:$L$510="ذكر",IF($AN$11:$AN$510="غ",1,IF($AN$11:$AN$510&lt;$AN$10,1,IF($AQ$11:$AQ$510&lt;$AQ$10,1,0))))))</f>
        <v>0</v>
      </c>
      <c r="GD20" s="341" t="str">
        <f t="shared" si="80"/>
        <v/>
      </c>
      <c r="GE20" s="341" t="str">
        <f t="shared" si="81"/>
        <v/>
      </c>
      <c r="GF20" s="341" t="str">
        <f t="shared" si="82"/>
        <v/>
      </c>
      <c r="GG20" s="341" t="str">
        <f t="shared" si="83"/>
        <v/>
      </c>
      <c r="GH20" s="341" t="str">
        <f t="shared" si="84"/>
        <v/>
      </c>
      <c r="GI20" s="341" t="str">
        <f t="shared" si="85"/>
        <v/>
      </c>
      <c r="GJ20" s="341" t="str">
        <f t="shared" si="86"/>
        <v/>
      </c>
      <c r="GK20" s="341" t="str">
        <f t="shared" si="87"/>
        <v/>
      </c>
      <c r="GL20" s="341" t="str">
        <f t="shared" si="88"/>
        <v/>
      </c>
      <c r="GM20" s="343" t="str">
        <f t="shared" si="89"/>
        <v/>
      </c>
      <c r="GN20" s="341" t="str">
        <f t="shared" si="90"/>
        <v/>
      </c>
      <c r="GO20" s="9" t="str">
        <f t="shared" si="91"/>
        <v/>
      </c>
    </row>
    <row r="21" spans="1:197" s="11" customFormat="1" ht="21.95" customHeight="1" thickBot="1">
      <c r="A21" s="88" t="str">
        <f>IF('رصد درجات'!A21="","",'رصد درجات'!A21)</f>
        <v/>
      </c>
      <c r="B21" s="88" t="str">
        <f>IF('رصد درجات'!B21="","",'رصد درجات'!B21)</f>
        <v/>
      </c>
      <c r="C21" s="88" t="str">
        <f>IF('رصد درجات'!C21="","",'رصد درجات'!C21)</f>
        <v/>
      </c>
      <c r="D21" s="104" t="str">
        <f>IF('رصد درجات'!D21="","",'رصد درجات'!D21)</f>
        <v/>
      </c>
      <c r="E21" s="88" t="str">
        <f>IF('رصد درجات'!E21="","",'رصد درجات'!E21)</f>
        <v/>
      </c>
      <c r="F21" s="88" t="str">
        <f>IF('رصد درجات'!F21="","",'رصد درجات'!F21)</f>
        <v/>
      </c>
      <c r="G21" s="88" t="str">
        <f>IF('رصد درجات'!G21="","",'رصد درجات'!G21)</f>
        <v/>
      </c>
      <c r="H21" s="88" t="str">
        <f>IF('رصد درجات'!H21="","",'رصد درجات'!H21)</f>
        <v/>
      </c>
      <c r="I21" s="88" t="str">
        <f>IF('رصد درجات'!I21="","",'رصد درجات'!I21)</f>
        <v/>
      </c>
      <c r="J21" s="88" t="str">
        <f>IF('رصد درجات'!J21="","",'رصد درجات'!J21)</f>
        <v/>
      </c>
      <c r="K21" s="88" t="str">
        <f>IF('رصد درجات'!K21="","",'رصد درجات'!K21)</f>
        <v/>
      </c>
      <c r="L21" s="88" t="str">
        <f>IF('رصد درجات'!L21="","",'رصد درجات'!L21)</f>
        <v/>
      </c>
      <c r="M21" s="105" t="str">
        <f>IF('رصد درجات'!M21="","",'رصد درجات'!M21)</f>
        <v/>
      </c>
      <c r="N21" s="105" t="str">
        <f>IF('رصد درجات'!N21="","",'رصد درجات'!N21)</f>
        <v/>
      </c>
      <c r="O21" s="88" t="str">
        <f>IF(C21="","",'رصد درجات'!Y21)</f>
        <v/>
      </c>
      <c r="P21" s="88" t="str">
        <f>IF(C21="","",'رصد درجات'!AL21)</f>
        <v/>
      </c>
      <c r="Q21" s="88" t="str">
        <f t="shared" si="25"/>
        <v/>
      </c>
      <c r="R21" s="103" t="str">
        <f t="shared" si="26"/>
        <v/>
      </c>
      <c r="S21" s="88" t="str">
        <f>IF(C21="","",'رصد درجات'!AV21)</f>
        <v/>
      </c>
      <c r="T21" s="88" t="str">
        <f>IF(C21="","",'رصد درجات'!BI21)</f>
        <v/>
      </c>
      <c r="U21" s="88" t="str">
        <f t="shared" si="27"/>
        <v/>
      </c>
      <c r="V21" s="88" t="str">
        <f t="shared" si="28"/>
        <v/>
      </c>
      <c r="W21" s="88" t="str">
        <f t="shared" si="29"/>
        <v/>
      </c>
      <c r="X21" s="106" t="str">
        <f t="shared" si="30"/>
        <v/>
      </c>
      <c r="Y21" s="107" t="str">
        <f>IF(C21="","",'رصد درجات'!Z21)</f>
        <v/>
      </c>
      <c r="Z21" s="107" t="str">
        <f>IF(C21="","",'رصد درجات'!AM21)</f>
        <v/>
      </c>
      <c r="AA21" s="107" t="str">
        <f t="shared" si="0"/>
        <v/>
      </c>
      <c r="AB21" s="107" t="str">
        <f t="shared" si="31"/>
        <v/>
      </c>
      <c r="AC21" s="107" t="str">
        <f>IF(C21="","",'رصد درجات'!AV21)</f>
        <v/>
      </c>
      <c r="AD21" s="107" t="str">
        <f>IF(C21="","",'رصد درجات'!BI21)</f>
        <v/>
      </c>
      <c r="AE21" s="107" t="str">
        <f t="shared" si="1"/>
        <v/>
      </c>
      <c r="AF21" s="107" t="str">
        <f t="shared" si="2"/>
        <v/>
      </c>
      <c r="AG21" s="107" t="str">
        <f t="shared" si="32"/>
        <v/>
      </c>
      <c r="AH21" s="108" t="str">
        <f t="shared" si="33"/>
        <v/>
      </c>
      <c r="AI21" s="107" t="str">
        <f>IF(C21="","",'رصد درجات'!AA21)</f>
        <v/>
      </c>
      <c r="AJ21" s="107" t="str">
        <f>IF(C21="","",'رصد درجات'!AN21)</f>
        <v/>
      </c>
      <c r="AK21" s="107" t="str">
        <f t="shared" si="3"/>
        <v/>
      </c>
      <c r="AL21" s="109" t="str">
        <f t="shared" si="34"/>
        <v/>
      </c>
      <c r="AM21" s="107" t="str">
        <f>IF(C21="","",'رصد درجات'!AX21)</f>
        <v/>
      </c>
      <c r="AN21" s="107" t="str">
        <f>IF(C21="","",'رصد درجات'!BK21)</f>
        <v/>
      </c>
      <c r="AO21" s="107" t="str">
        <f t="shared" si="4"/>
        <v/>
      </c>
      <c r="AP21" s="107" t="str">
        <f t="shared" si="5"/>
        <v/>
      </c>
      <c r="AQ21" s="107" t="str">
        <f t="shared" si="6"/>
        <v/>
      </c>
      <c r="AR21" s="108" t="str">
        <f t="shared" si="35"/>
        <v/>
      </c>
      <c r="AS21" s="107" t="str">
        <f>IF(C21="","",'رصد درجات'!AB21)</f>
        <v/>
      </c>
      <c r="AT21" s="107" t="str">
        <f>IF(C21="","",'رصد درجات'!AO21)</f>
        <v/>
      </c>
      <c r="AU21" s="107" t="str">
        <f>IF(C21="","",'رصد درجات'!AP21)</f>
        <v/>
      </c>
      <c r="AV21" s="107" t="str">
        <f t="shared" si="7"/>
        <v/>
      </c>
      <c r="AW21" s="107" t="str">
        <f t="shared" si="36"/>
        <v/>
      </c>
      <c r="AX21" s="107" t="str">
        <f>IF(C21="","",'رصد درجات'!AY21)</f>
        <v/>
      </c>
      <c r="AY21" s="107" t="str">
        <f>IF(C21="","",'رصد درجات'!BL21)</f>
        <v/>
      </c>
      <c r="AZ21" s="107" t="str">
        <f>IF(C21="","",'رصد درجات'!BM21)</f>
        <v/>
      </c>
      <c r="BA21" s="107" t="str">
        <f t="shared" si="8"/>
        <v/>
      </c>
      <c r="BB21" s="107" t="str">
        <f t="shared" si="9"/>
        <v/>
      </c>
      <c r="BC21" s="107" t="str">
        <f t="shared" si="10"/>
        <v/>
      </c>
      <c r="BD21" s="107" t="str">
        <f t="shared" si="11"/>
        <v/>
      </c>
      <c r="BE21" s="108" t="str">
        <f t="shared" si="37"/>
        <v/>
      </c>
      <c r="BF21" s="107" t="str">
        <f>IF(C21="","",'رصد درجات'!AC21)</f>
        <v/>
      </c>
      <c r="BG21" s="107" t="str">
        <f>IF(C21="","",'رصد درجات'!AI21)</f>
        <v/>
      </c>
      <c r="BH21" s="107" t="str">
        <f>IF(C21="","",'رصد درجات'!AQ21)</f>
        <v/>
      </c>
      <c r="BI21" s="107" t="str">
        <f t="shared" si="12"/>
        <v/>
      </c>
      <c r="BJ21" s="107" t="str">
        <f t="shared" si="38"/>
        <v/>
      </c>
      <c r="BK21" s="107" t="str">
        <f>IF(C21="","",'رصد درجات'!AZ21)</f>
        <v/>
      </c>
      <c r="BL21" s="107" t="str">
        <f>IF(C21="","",'رصد درجات'!BF21)</f>
        <v/>
      </c>
      <c r="BM21" s="107" t="str">
        <f>IF(C21="","",'رصد درجات'!BN21)</f>
        <v/>
      </c>
      <c r="BN21" s="107" t="str">
        <f t="shared" si="13"/>
        <v/>
      </c>
      <c r="BO21" s="107" t="str">
        <f t="shared" si="14"/>
        <v/>
      </c>
      <c r="BP21" s="107" t="str">
        <f t="shared" si="15"/>
        <v/>
      </c>
      <c r="BQ21" s="107" t="str">
        <f t="shared" si="16"/>
        <v/>
      </c>
      <c r="BR21" s="108" t="str">
        <f t="shared" si="39"/>
        <v/>
      </c>
      <c r="BS21" s="107" t="str">
        <f>IF(C21="","",'رصد درجات'!AD21)</f>
        <v/>
      </c>
      <c r="BT21" s="107" t="str">
        <f>IF(C21="","",'رصد درجات'!AR21)</f>
        <v/>
      </c>
      <c r="BU21" s="107" t="str">
        <f t="shared" si="17"/>
        <v/>
      </c>
      <c r="BV21" s="107" t="str">
        <f t="shared" si="40"/>
        <v/>
      </c>
      <c r="BW21" s="107" t="str">
        <f>IF(C21="","",'رصد درجات'!BA21)</f>
        <v/>
      </c>
      <c r="BX21" s="107" t="str">
        <f>IF(C21="","",'رصد درجات'!BO21)</f>
        <v/>
      </c>
      <c r="BY21" s="107" t="str">
        <f t="shared" si="18"/>
        <v/>
      </c>
      <c r="BZ21" s="107" t="str">
        <f t="shared" si="41"/>
        <v/>
      </c>
      <c r="CA21" s="107" t="str">
        <f t="shared" si="19"/>
        <v/>
      </c>
      <c r="CB21" s="108" t="str">
        <f t="shared" si="42"/>
        <v/>
      </c>
      <c r="CC21" s="107" t="str">
        <f>IF(C21="","",'رصد درجات'!AE21)</f>
        <v/>
      </c>
      <c r="CD21" s="107" t="str">
        <f>IF(C21="","",'رصد درجات'!AJ21)</f>
        <v/>
      </c>
      <c r="CE21" s="107" t="str">
        <f>IF(C21="","",'رصد درجات'!AS21)</f>
        <v/>
      </c>
      <c r="CF21" s="107" t="str">
        <f t="shared" si="20"/>
        <v/>
      </c>
      <c r="CG21" s="107" t="str">
        <f t="shared" si="43"/>
        <v/>
      </c>
      <c r="CH21" s="107" t="str">
        <f>IF(C21="","",'رصد درجات'!BB21)</f>
        <v/>
      </c>
      <c r="CI21" s="107" t="str">
        <f>IF(C21="","",'رصد درجات'!BF21)</f>
        <v/>
      </c>
      <c r="CJ21" s="107" t="str">
        <f>IF(C21="","",'رصد درجات'!BP21)</f>
        <v/>
      </c>
      <c r="CK21" s="107" t="str">
        <f t="shared" si="21"/>
        <v/>
      </c>
      <c r="CL21" s="107" t="str">
        <f t="shared" si="22"/>
        <v/>
      </c>
      <c r="CM21" s="107" t="str">
        <f t="shared" si="23"/>
        <v/>
      </c>
      <c r="CN21" s="107" t="str">
        <f t="shared" si="44"/>
        <v/>
      </c>
      <c r="CO21" s="108" t="str">
        <f t="shared" si="45"/>
        <v/>
      </c>
      <c r="CP21" s="110" t="str">
        <f>IF(C21="","",'رصد درجات'!AF21)</f>
        <v/>
      </c>
      <c r="CQ21" s="103" t="str">
        <f t="shared" si="46"/>
        <v/>
      </c>
      <c r="CR21" s="110" t="str">
        <f>IF(C21="","",'رصد درجات'!BC21)</f>
        <v/>
      </c>
      <c r="CS21" s="110" t="str">
        <f t="shared" si="47"/>
        <v/>
      </c>
      <c r="CT21" s="110" t="str">
        <f t="shared" si="48"/>
        <v/>
      </c>
      <c r="CU21" s="103" t="str">
        <f t="shared" si="49"/>
        <v/>
      </c>
      <c r="CV21" s="107" t="str">
        <f>IF(C21="","",'رصد درجات'!AG21)</f>
        <v/>
      </c>
      <c r="CW21" s="107" t="str">
        <f t="shared" si="50"/>
        <v/>
      </c>
      <c r="CX21" s="107" t="str">
        <f>IF(C21="","",'رصد درجات'!BD21)</f>
        <v/>
      </c>
      <c r="CY21" s="110" t="str">
        <f t="shared" si="51"/>
        <v/>
      </c>
      <c r="CZ21" s="110" t="str">
        <f t="shared" si="52"/>
        <v/>
      </c>
      <c r="DA21" s="103" t="str">
        <f t="shared" si="53"/>
        <v/>
      </c>
      <c r="DB21" s="111" t="str">
        <f t="shared" si="54"/>
        <v/>
      </c>
      <c r="DC21" s="112" t="str">
        <f t="shared" si="55"/>
        <v/>
      </c>
      <c r="DD21" s="111" t="str">
        <f t="shared" si="56"/>
        <v/>
      </c>
      <c r="DE21" s="112" t="str">
        <f t="shared" si="57"/>
        <v/>
      </c>
      <c r="DF21" s="107" t="str">
        <f>IF(C21="","",'رصد درجات'!AH21)</f>
        <v/>
      </c>
      <c r="DG21" s="107" t="str">
        <f>IF(C21="","",'رصد درجات'!AT21)</f>
        <v/>
      </c>
      <c r="DH21" s="107" t="str">
        <f t="shared" si="58"/>
        <v/>
      </c>
      <c r="DI21" s="107" t="str">
        <f t="shared" si="59"/>
        <v/>
      </c>
      <c r="DJ21" s="107" t="str">
        <f>IF(C21="","",'رصد درجات'!BE21)</f>
        <v/>
      </c>
      <c r="DK21" s="107" t="str">
        <f>IF(C21="","",'رصد درجات'!BQ21)</f>
        <v/>
      </c>
      <c r="DL21" s="107" t="str">
        <f t="shared" si="60"/>
        <v/>
      </c>
      <c r="DM21" s="107" t="str">
        <f t="shared" si="61"/>
        <v/>
      </c>
      <c r="DN21" s="107" t="str">
        <f t="shared" si="62"/>
        <v/>
      </c>
      <c r="DO21" s="108" t="str">
        <f t="shared" si="63"/>
        <v/>
      </c>
      <c r="DP21" s="81" t="str">
        <f t="shared" si="64"/>
        <v/>
      </c>
      <c r="DQ21" s="113" t="str">
        <f t="shared" si="65"/>
        <v/>
      </c>
      <c r="DR21" s="9">
        <f t="shared" si="66"/>
        <v>0</v>
      </c>
      <c r="DS21" s="114" t="str">
        <f t="shared" si="67"/>
        <v/>
      </c>
      <c r="DT21" s="115" t="str">
        <f t="shared" si="68"/>
        <v/>
      </c>
      <c r="DU21" s="115" t="str">
        <f t="shared" si="69"/>
        <v/>
      </c>
      <c r="DV21" s="115" t="str">
        <f t="shared" si="70"/>
        <v/>
      </c>
      <c r="DW21" s="115" t="str">
        <f t="shared" si="71"/>
        <v/>
      </c>
      <c r="DX21" s="115" t="str">
        <f t="shared" si="72"/>
        <v/>
      </c>
      <c r="DY21" s="115" t="str">
        <f t="shared" si="73"/>
        <v/>
      </c>
      <c r="DZ21" s="115" t="str">
        <f t="shared" si="74"/>
        <v/>
      </c>
      <c r="EA21" s="253"/>
      <c r="EB21" s="253"/>
      <c r="EC21" s="253"/>
      <c r="ED21" s="253"/>
      <c r="EE21" s="253"/>
      <c r="EF21" s="253"/>
      <c r="EG21" s="253"/>
      <c r="EH21" s="253"/>
      <c r="EI21" s="253"/>
      <c r="EJ21" s="253"/>
      <c r="EK21" s="259"/>
      <c r="EL21" s="261" t="str">
        <f t="shared" si="75"/>
        <v/>
      </c>
      <c r="EM21" s="9"/>
      <c r="EN21" s="9"/>
      <c r="EO21" s="79" t="str">
        <f>IF(C21="","",IF(EL21=TRUE,'بيانات أساسية'!$Z$16,'بيانات أساسية'!$Y$17))</f>
        <v/>
      </c>
      <c r="EP21" s="80" t="str">
        <f t="shared" si="24"/>
        <v/>
      </c>
      <c r="EQ21" s="102" t="str">
        <f t="shared" si="76"/>
        <v/>
      </c>
      <c r="ER21" s="102" t="str">
        <f t="shared" si="77"/>
        <v/>
      </c>
      <c r="ES21" s="78"/>
      <c r="ET21" s="243" t="s">
        <v>218</v>
      </c>
      <c r="EU21" s="243">
        <f t="array" ref="EU21">SUM(IF($H$11:$H$510=5,IF($L$11:$L$510="أنثى",IF($C$11:$C$510&lt;&gt;"",1,0))))</f>
        <v>0</v>
      </c>
      <c r="EV21" s="243">
        <f t="array" ref="EV21">SUM(IF($H$11:$H$510=5,IF($L$11:$L$510="أنثى",IF($Q$11:$Q$510&lt;&gt;"غ",1,0))))</f>
        <v>0</v>
      </c>
      <c r="EW21" s="243">
        <f t="array" ref="EW21">SUM(IF($H$11:$H$510=5,IF($L$11:$L$510="أنثى",IF($Q$11:$Q$510="غ",1,0))))</f>
        <v>0</v>
      </c>
      <c r="EX21" s="243">
        <f t="array" ref="EX21">SUM(IF($H$11:$H$510=5,IF($L$11:$L$510="أنثى",IF($Q$11:$Q$510&lt;&gt;"غ",IF($Q$11:$Q$510&gt;=50,1,0)))))</f>
        <v>0</v>
      </c>
      <c r="EY21" s="243">
        <f t="array" ref="EY21">SUM(IF($H$11:$H$510=5,IF($L$11:$L$510="أنثى",IF($Q$11:$Q$510="غ",1,IF($Q$11:$Q$510&lt;50,1,0)))))</f>
        <v>0</v>
      </c>
      <c r="EZ21" s="243">
        <f t="shared" si="92"/>
        <v>0</v>
      </c>
      <c r="FA21" s="243">
        <f t="array" ref="FA21">SUM(IF($H$11:$H$510=5,IF($L$11:$L$510="أنثى",IF($T$11:$T$510&lt;&gt;"غ",1,0))))</f>
        <v>0</v>
      </c>
      <c r="FB21" s="243">
        <f t="array" ref="FB21">SUM(IF($H$11:$H$510=5,IF($L$11:$L$510="أنثى",IF($T$11:$T$510="غ",1,0))))</f>
        <v>0</v>
      </c>
      <c r="FC21" s="243">
        <f t="array" ref="FC21">SUM(IF($H$11:$H$510=5,IF($L$11:$L$510="أنثى",IF($T$11:$T$510&lt;&gt;"غ",IF($T$11:$T$510&gt;=$T$10,IF($W$11:$W$510&gt;=$W$10,1,0))))))</f>
        <v>0</v>
      </c>
      <c r="FD21" s="243">
        <f t="array" ref="FD21">SUM(IF($H$11:$H$510=5,IF($L$11:$L$510="أنثى",IF($T$11:$T$510="غ",1,IF($T$11:$T$510&lt;$T$10,1,IF($W$11:$W$510&lt;$W$10,1,0))))))</f>
        <v>0</v>
      </c>
      <c r="FF21" s="243" t="s">
        <v>218</v>
      </c>
      <c r="FG21" s="243">
        <f t="array" ref="FG21">SUM(IF($H$11:$H$510=5,IF($L$11:$L$510="أنثى",IF($C$11:$C$510&lt;&gt;"",1,0))))</f>
        <v>0</v>
      </c>
      <c r="FH21" s="243">
        <f t="array" ref="FH21">SUM(IF($H$11:$H$510=5,IF($L$11:$L$510="أنثى",IF($AA$11:$AA$510&lt;&gt;"غ",1,0))))</f>
        <v>0</v>
      </c>
      <c r="FI21" s="243">
        <f t="array" ref="FI21">SUM(IF($H$11:$H$510=5,IF($L$11:$L$510="أنثى",IF($AA$11:$AA$510="غ",1,0))))</f>
        <v>0</v>
      </c>
      <c r="FJ21" s="243">
        <f t="array" ref="FJ21">SUM(IF($H$11:$H$510=5,IF($L$11:$L$510="أنثى",IF($AA$11:$AA$510&lt;&gt;"غ",IF($AA$11:$AA$510&gt;=50,1,0)))))</f>
        <v>0</v>
      </c>
      <c r="FK21" s="243">
        <f t="array" ref="FK21">SUM(IF($H$11:$H$510=5,IF($L$11:$L$510="أنثى",IF($AA$11:$AA$510="غ",1,IF($AA$11:$AA$510&lt;50,1,0)))))</f>
        <v>0</v>
      </c>
      <c r="FL21" s="243">
        <f t="shared" si="79"/>
        <v>0</v>
      </c>
      <c r="FM21" s="243">
        <f t="array" ref="FM21">SUM(IF($H$11:$H$510=5,IF($L$11:$L$510="أنثى",IF($AD$11:$AD$510&lt;&gt;"غ",1,0))))</f>
        <v>0</v>
      </c>
      <c r="FN21" s="243">
        <f t="array" ref="FN21">SUM(IF($H$11:$H$510=5,IF($L$11:$L$510="أنثى",IF($T$11:$T$510="غ",1,0))))</f>
        <v>0</v>
      </c>
      <c r="FO21" s="243">
        <f t="array" ref="FO21">SUM(IF($H$11:$H$510=5,IF($L$11:$L$510="أنثى",IF($AD$11:$AD$510&lt;&gt;"غ",IF($AD$11:$AD$510&gt;=$T$10,IF($AG$11:$AG$510&gt;=$AG$10,1,0))))))</f>
        <v>0</v>
      </c>
      <c r="FP21" s="243">
        <f t="array" ref="FP21">SUM(IF($H$11:$H$510=5,IF($L$11:$L$510="أنثى",IF($AD$11:$AD$510="غ",1,IF($AD$11:$AD$510&lt;$AD$10,1,IF($AG$11:$AG$510&lt;$AG$10,1,0))))))</f>
        <v>0</v>
      </c>
      <c r="FR21" s="243" t="s">
        <v>218</v>
      </c>
      <c r="FS21" s="243">
        <f t="array" ref="FS21">SUM(IF($H$11:$H$510=5,IF($L$11:$L$510="أنثى",IF($C$11:$C$510&lt;&gt;"",1,0))))</f>
        <v>0</v>
      </c>
      <c r="FT21" s="243">
        <f t="array" ref="FT21">SUM(IF($H$11:$H$510=5,IF($L$11:$L$510="أنثى",IF($AK$11:$AK$510&lt;&gt;"غ",1,0))))</f>
        <v>0</v>
      </c>
      <c r="FU21" s="243">
        <f t="array" ref="FU21">SUM(IF($H$11:$H$510=5,IF($L$11:$L$510="أنثى",IF($AK$11:$AK$510="غ",1,0))))</f>
        <v>0</v>
      </c>
      <c r="FV21" s="243">
        <f t="array" ref="FV21">SUM(IF($H$11:$H$510=5,IF($L$11:$L$510="أنثى",IF($AK$11:$AK$510&lt;&gt;"غ",IF($AK$11:$AK$510&gt;=50,1,0)))))</f>
        <v>0</v>
      </c>
      <c r="FW21" s="243">
        <f t="array" ref="FW21">SUM(IF($H$11:$H$510=5,IF($L$11:$L$510="أنثى",IF($AK$11:$AK$510="غ",1,IF($AK$11:$AK$510&lt;50,1,0)))))</f>
        <v>0</v>
      </c>
      <c r="FX21" s="243">
        <f>FS21</f>
        <v>0</v>
      </c>
      <c r="FY21" s="243">
        <f t="array" ref="FY21">SUM(IF($H$11:$H$510=5,IF($L$11:$L$510="أنثى",IF($AN$11:$AN$510&lt;&gt;"غ",1,0))))</f>
        <v>0</v>
      </c>
      <c r="FZ21" s="243">
        <f t="array" ref="FZ21">SUM(IF($H$11:$H$510=5,IF($L$11:$L$510="أنثى",IF($AN$11:$AN$510="غ",1,0))))</f>
        <v>0</v>
      </c>
      <c r="GA21" s="243">
        <f t="array" ref="GA21">SUM(IF($H$11:$H$510=5,IF($L$11:$L$510="أنثى",IF($AN$11:$AN$510&lt;&gt;"غ",IF($AN$11:$AN$510&gt;=$AN$10,IF($AQ$11:$AQ$510&gt;=$AQ$10,1,0))))))</f>
        <v>0</v>
      </c>
      <c r="GB21" s="243">
        <f t="array" ref="GB21">SUM(IF($H$11:$H$510=5,IF($L$11:$L$510="أنثى",IF($AN$11:$AN$510="غ",1,IF($AN$11:$AN$510&lt;$AN$10,1,IF($AQ$11:$AQ$510&lt;$AQ$10,1,0))))))</f>
        <v>0</v>
      </c>
      <c r="GD21" s="341" t="str">
        <f t="shared" si="80"/>
        <v/>
      </c>
      <c r="GE21" s="341" t="str">
        <f t="shared" si="81"/>
        <v/>
      </c>
      <c r="GF21" s="341" t="str">
        <f t="shared" si="82"/>
        <v/>
      </c>
      <c r="GG21" s="341" t="str">
        <f t="shared" si="83"/>
        <v/>
      </c>
      <c r="GH21" s="341" t="str">
        <f t="shared" si="84"/>
        <v/>
      </c>
      <c r="GI21" s="341" t="str">
        <f t="shared" si="85"/>
        <v/>
      </c>
      <c r="GJ21" s="341" t="str">
        <f t="shared" si="86"/>
        <v/>
      </c>
      <c r="GK21" s="341" t="str">
        <f t="shared" si="87"/>
        <v/>
      </c>
      <c r="GL21" s="341" t="str">
        <f t="shared" si="88"/>
        <v/>
      </c>
      <c r="GM21" s="343" t="str">
        <f t="shared" si="89"/>
        <v/>
      </c>
      <c r="GN21" s="341" t="str">
        <f t="shared" si="90"/>
        <v/>
      </c>
      <c r="GO21" s="9" t="str">
        <f t="shared" si="91"/>
        <v/>
      </c>
    </row>
    <row r="22" spans="1:197" s="11" customFormat="1" ht="21.95" customHeight="1" thickBot="1">
      <c r="A22" s="88" t="str">
        <f>IF('رصد درجات'!A22="","",'رصد درجات'!A22)</f>
        <v/>
      </c>
      <c r="B22" s="88" t="str">
        <f>IF('رصد درجات'!B22="","",'رصد درجات'!B22)</f>
        <v/>
      </c>
      <c r="C22" s="88" t="str">
        <f>IF('رصد درجات'!C22="","",'رصد درجات'!C22)</f>
        <v/>
      </c>
      <c r="D22" s="104" t="str">
        <f>IF('رصد درجات'!D22="","",'رصد درجات'!D22)</f>
        <v/>
      </c>
      <c r="E22" s="88" t="str">
        <f>IF('رصد درجات'!E22="","",'رصد درجات'!E22)</f>
        <v/>
      </c>
      <c r="F22" s="88" t="str">
        <f>IF('رصد درجات'!F22="","",'رصد درجات'!F22)</f>
        <v/>
      </c>
      <c r="G22" s="88" t="str">
        <f>IF('رصد درجات'!G22="","",'رصد درجات'!G22)</f>
        <v/>
      </c>
      <c r="H22" s="88" t="str">
        <f>IF('رصد درجات'!H22="","",'رصد درجات'!H22)</f>
        <v/>
      </c>
      <c r="I22" s="88" t="str">
        <f>IF('رصد درجات'!I22="","",'رصد درجات'!I22)</f>
        <v/>
      </c>
      <c r="J22" s="88" t="str">
        <f>IF('رصد درجات'!J22="","",'رصد درجات'!J22)</f>
        <v/>
      </c>
      <c r="K22" s="88" t="str">
        <f>IF('رصد درجات'!K22="","",'رصد درجات'!K22)</f>
        <v/>
      </c>
      <c r="L22" s="88" t="str">
        <f>IF('رصد درجات'!L22="","",'رصد درجات'!L22)</f>
        <v/>
      </c>
      <c r="M22" s="105" t="str">
        <f>IF('رصد درجات'!M22="","",'رصد درجات'!M22)</f>
        <v/>
      </c>
      <c r="N22" s="105" t="str">
        <f>IF('رصد درجات'!N22="","",'رصد درجات'!N22)</f>
        <v/>
      </c>
      <c r="O22" s="88" t="str">
        <f>IF(C22="","",'رصد درجات'!Y22)</f>
        <v/>
      </c>
      <c r="P22" s="88" t="str">
        <f>IF(C22="","",'رصد درجات'!AL22)</f>
        <v/>
      </c>
      <c r="Q22" s="88" t="str">
        <f t="shared" si="25"/>
        <v/>
      </c>
      <c r="R22" s="103" t="str">
        <f t="shared" si="26"/>
        <v/>
      </c>
      <c r="S22" s="88" t="str">
        <f>IF(C22="","",'رصد درجات'!AV22)</f>
        <v/>
      </c>
      <c r="T22" s="88" t="str">
        <f>IF(C22="","",'رصد درجات'!BI22)</f>
        <v/>
      </c>
      <c r="U22" s="88" t="str">
        <f t="shared" si="27"/>
        <v/>
      </c>
      <c r="V22" s="88" t="str">
        <f t="shared" si="28"/>
        <v/>
      </c>
      <c r="W22" s="88" t="str">
        <f t="shared" si="29"/>
        <v/>
      </c>
      <c r="X22" s="106" t="str">
        <f t="shared" si="30"/>
        <v/>
      </c>
      <c r="Y22" s="107" t="str">
        <f>IF(C22="","",'رصد درجات'!Z22)</f>
        <v/>
      </c>
      <c r="Z22" s="107" t="str">
        <f>IF(C22="","",'رصد درجات'!AM22)</f>
        <v/>
      </c>
      <c r="AA22" s="107" t="str">
        <f t="shared" si="0"/>
        <v/>
      </c>
      <c r="AB22" s="107" t="str">
        <f t="shared" si="31"/>
        <v/>
      </c>
      <c r="AC22" s="107" t="str">
        <f>IF(C22="","",'رصد درجات'!AV22)</f>
        <v/>
      </c>
      <c r="AD22" s="107" t="str">
        <f>IF(C22="","",'رصد درجات'!BI22)</f>
        <v/>
      </c>
      <c r="AE22" s="107" t="str">
        <f t="shared" si="1"/>
        <v/>
      </c>
      <c r="AF22" s="107" t="str">
        <f t="shared" si="2"/>
        <v/>
      </c>
      <c r="AG22" s="107" t="str">
        <f t="shared" si="32"/>
        <v/>
      </c>
      <c r="AH22" s="108" t="str">
        <f t="shared" si="33"/>
        <v/>
      </c>
      <c r="AI22" s="107" t="str">
        <f>IF(C22="","",'رصد درجات'!AA22)</f>
        <v/>
      </c>
      <c r="AJ22" s="107" t="str">
        <f>IF(C22="","",'رصد درجات'!AN22)</f>
        <v/>
      </c>
      <c r="AK22" s="107" t="str">
        <f t="shared" si="3"/>
        <v/>
      </c>
      <c r="AL22" s="109" t="str">
        <f t="shared" si="34"/>
        <v/>
      </c>
      <c r="AM22" s="107" t="str">
        <f>IF(C22="","",'رصد درجات'!AX22)</f>
        <v/>
      </c>
      <c r="AN22" s="107" t="str">
        <f>IF(C22="","",'رصد درجات'!BK22)</f>
        <v/>
      </c>
      <c r="AO22" s="107" t="str">
        <f t="shared" si="4"/>
        <v/>
      </c>
      <c r="AP22" s="107" t="str">
        <f t="shared" si="5"/>
        <v/>
      </c>
      <c r="AQ22" s="107" t="str">
        <f t="shared" si="6"/>
        <v/>
      </c>
      <c r="AR22" s="108" t="str">
        <f t="shared" si="35"/>
        <v/>
      </c>
      <c r="AS22" s="107" t="str">
        <f>IF(C22="","",'رصد درجات'!AB22)</f>
        <v/>
      </c>
      <c r="AT22" s="107" t="str">
        <f>IF(C22="","",'رصد درجات'!AO22)</f>
        <v/>
      </c>
      <c r="AU22" s="107" t="str">
        <f>IF(C22="","",'رصد درجات'!AP22)</f>
        <v/>
      </c>
      <c r="AV22" s="107" t="str">
        <f t="shared" si="7"/>
        <v/>
      </c>
      <c r="AW22" s="107" t="str">
        <f t="shared" si="36"/>
        <v/>
      </c>
      <c r="AX22" s="107" t="str">
        <f>IF(C22="","",'رصد درجات'!AY22)</f>
        <v/>
      </c>
      <c r="AY22" s="107" t="str">
        <f>IF(C22="","",'رصد درجات'!BL22)</f>
        <v/>
      </c>
      <c r="AZ22" s="107" t="str">
        <f>IF(C22="","",'رصد درجات'!BM22)</f>
        <v/>
      </c>
      <c r="BA22" s="107" t="str">
        <f t="shared" si="8"/>
        <v/>
      </c>
      <c r="BB22" s="107" t="str">
        <f t="shared" si="9"/>
        <v/>
      </c>
      <c r="BC22" s="107" t="str">
        <f t="shared" si="10"/>
        <v/>
      </c>
      <c r="BD22" s="107" t="str">
        <f t="shared" si="11"/>
        <v/>
      </c>
      <c r="BE22" s="108" t="str">
        <f t="shared" si="37"/>
        <v/>
      </c>
      <c r="BF22" s="107" t="str">
        <f>IF(C22="","",'رصد درجات'!AC22)</f>
        <v/>
      </c>
      <c r="BG22" s="107" t="str">
        <f>IF(C22="","",'رصد درجات'!AI22)</f>
        <v/>
      </c>
      <c r="BH22" s="107" t="str">
        <f>IF(C22="","",'رصد درجات'!AQ22)</f>
        <v/>
      </c>
      <c r="BI22" s="107" t="str">
        <f t="shared" si="12"/>
        <v/>
      </c>
      <c r="BJ22" s="107" t="str">
        <f t="shared" si="38"/>
        <v/>
      </c>
      <c r="BK22" s="107" t="str">
        <f>IF(C22="","",'رصد درجات'!AZ22)</f>
        <v/>
      </c>
      <c r="BL22" s="107" t="str">
        <f>IF(C22="","",'رصد درجات'!BF22)</f>
        <v/>
      </c>
      <c r="BM22" s="107" t="str">
        <f>IF(C22="","",'رصد درجات'!BN22)</f>
        <v/>
      </c>
      <c r="BN22" s="107" t="str">
        <f t="shared" si="13"/>
        <v/>
      </c>
      <c r="BO22" s="107" t="str">
        <f t="shared" si="14"/>
        <v/>
      </c>
      <c r="BP22" s="107" t="str">
        <f t="shared" si="15"/>
        <v/>
      </c>
      <c r="BQ22" s="107" t="str">
        <f t="shared" si="16"/>
        <v/>
      </c>
      <c r="BR22" s="108" t="str">
        <f t="shared" si="39"/>
        <v/>
      </c>
      <c r="BS22" s="107" t="str">
        <f>IF(C22="","",'رصد درجات'!AD22)</f>
        <v/>
      </c>
      <c r="BT22" s="107" t="str">
        <f>IF(C22="","",'رصد درجات'!AR22)</f>
        <v/>
      </c>
      <c r="BU22" s="107" t="str">
        <f t="shared" si="17"/>
        <v/>
      </c>
      <c r="BV22" s="107" t="str">
        <f t="shared" si="40"/>
        <v/>
      </c>
      <c r="BW22" s="107" t="str">
        <f>IF(C22="","",'رصد درجات'!BA22)</f>
        <v/>
      </c>
      <c r="BX22" s="107" t="str">
        <f>IF(C22="","",'رصد درجات'!BO22)</f>
        <v/>
      </c>
      <c r="BY22" s="107" t="str">
        <f t="shared" si="18"/>
        <v/>
      </c>
      <c r="BZ22" s="107" t="str">
        <f t="shared" si="41"/>
        <v/>
      </c>
      <c r="CA22" s="107" t="str">
        <f t="shared" si="19"/>
        <v/>
      </c>
      <c r="CB22" s="108" t="str">
        <f t="shared" si="42"/>
        <v/>
      </c>
      <c r="CC22" s="107" t="str">
        <f>IF(C22="","",'رصد درجات'!AE22)</f>
        <v/>
      </c>
      <c r="CD22" s="107" t="str">
        <f>IF(C22="","",'رصد درجات'!AJ22)</f>
        <v/>
      </c>
      <c r="CE22" s="107" t="str">
        <f>IF(C22="","",'رصد درجات'!AS22)</f>
        <v/>
      </c>
      <c r="CF22" s="107" t="str">
        <f t="shared" si="20"/>
        <v/>
      </c>
      <c r="CG22" s="107" t="str">
        <f t="shared" si="43"/>
        <v/>
      </c>
      <c r="CH22" s="107" t="str">
        <f>IF(C22="","",'رصد درجات'!BB22)</f>
        <v/>
      </c>
      <c r="CI22" s="107" t="str">
        <f>IF(C22="","",'رصد درجات'!BF22)</f>
        <v/>
      </c>
      <c r="CJ22" s="107" t="str">
        <f>IF(C22="","",'رصد درجات'!BP22)</f>
        <v/>
      </c>
      <c r="CK22" s="107" t="str">
        <f t="shared" si="21"/>
        <v/>
      </c>
      <c r="CL22" s="107" t="str">
        <f t="shared" si="22"/>
        <v/>
      </c>
      <c r="CM22" s="107" t="str">
        <f t="shared" si="23"/>
        <v/>
      </c>
      <c r="CN22" s="107" t="str">
        <f t="shared" si="44"/>
        <v/>
      </c>
      <c r="CO22" s="108" t="str">
        <f t="shared" si="45"/>
        <v/>
      </c>
      <c r="CP22" s="110" t="str">
        <f>IF(C22="","",'رصد درجات'!AF22)</f>
        <v/>
      </c>
      <c r="CQ22" s="103" t="str">
        <f t="shared" si="46"/>
        <v/>
      </c>
      <c r="CR22" s="110" t="str">
        <f>IF(C22="","",'رصد درجات'!BC22)</f>
        <v/>
      </c>
      <c r="CS22" s="110" t="str">
        <f t="shared" si="47"/>
        <v/>
      </c>
      <c r="CT22" s="110" t="str">
        <f t="shared" si="48"/>
        <v/>
      </c>
      <c r="CU22" s="103" t="str">
        <f t="shared" si="49"/>
        <v/>
      </c>
      <c r="CV22" s="107" t="str">
        <f>IF(C22="","",'رصد درجات'!AG22)</f>
        <v/>
      </c>
      <c r="CW22" s="107" t="str">
        <f t="shared" si="50"/>
        <v/>
      </c>
      <c r="CX22" s="107" t="str">
        <f>IF(C22="","",'رصد درجات'!BD22)</f>
        <v/>
      </c>
      <c r="CY22" s="110" t="str">
        <f t="shared" si="51"/>
        <v/>
      </c>
      <c r="CZ22" s="110" t="str">
        <f t="shared" si="52"/>
        <v/>
      </c>
      <c r="DA22" s="103" t="str">
        <f t="shared" si="53"/>
        <v/>
      </c>
      <c r="DB22" s="111" t="str">
        <f t="shared" si="54"/>
        <v/>
      </c>
      <c r="DC22" s="112" t="str">
        <f t="shared" si="55"/>
        <v/>
      </c>
      <c r="DD22" s="111" t="str">
        <f t="shared" si="56"/>
        <v/>
      </c>
      <c r="DE22" s="112" t="str">
        <f t="shared" si="57"/>
        <v/>
      </c>
      <c r="DF22" s="107" t="str">
        <f>IF(C22="","",'رصد درجات'!AH22)</f>
        <v/>
      </c>
      <c r="DG22" s="107" t="str">
        <f>IF(C22="","",'رصد درجات'!AT22)</f>
        <v/>
      </c>
      <c r="DH22" s="107" t="str">
        <f t="shared" si="58"/>
        <v/>
      </c>
      <c r="DI22" s="107" t="str">
        <f t="shared" si="59"/>
        <v/>
      </c>
      <c r="DJ22" s="107" t="str">
        <f>IF(C22="","",'رصد درجات'!BE22)</f>
        <v/>
      </c>
      <c r="DK22" s="107" t="str">
        <f>IF(C22="","",'رصد درجات'!BQ22)</f>
        <v/>
      </c>
      <c r="DL22" s="107" t="str">
        <f t="shared" si="60"/>
        <v/>
      </c>
      <c r="DM22" s="107" t="str">
        <f t="shared" si="61"/>
        <v/>
      </c>
      <c r="DN22" s="107" t="str">
        <f t="shared" si="62"/>
        <v/>
      </c>
      <c r="DO22" s="108" t="str">
        <f t="shared" si="63"/>
        <v/>
      </c>
      <c r="DP22" s="81" t="str">
        <f t="shared" si="64"/>
        <v/>
      </c>
      <c r="DQ22" s="113" t="str">
        <f t="shared" si="65"/>
        <v/>
      </c>
      <c r="DR22" s="9">
        <f t="shared" si="66"/>
        <v>0</v>
      </c>
      <c r="DS22" s="114" t="str">
        <f t="shared" si="67"/>
        <v/>
      </c>
      <c r="DT22" s="115" t="str">
        <f t="shared" si="68"/>
        <v/>
      </c>
      <c r="DU22" s="115" t="str">
        <f t="shared" si="69"/>
        <v/>
      </c>
      <c r="DV22" s="115" t="str">
        <f t="shared" si="70"/>
        <v/>
      </c>
      <c r="DW22" s="115" t="str">
        <f t="shared" si="71"/>
        <v/>
      </c>
      <c r="DX22" s="115" t="str">
        <f t="shared" si="72"/>
        <v/>
      </c>
      <c r="DY22" s="115" t="str">
        <f t="shared" si="73"/>
        <v/>
      </c>
      <c r="DZ22" s="115" t="str">
        <f t="shared" si="74"/>
        <v/>
      </c>
      <c r="EA22" s="253"/>
      <c r="EB22" s="253"/>
      <c r="EC22" s="253"/>
      <c r="ED22" s="253"/>
      <c r="EE22" s="253"/>
      <c r="EF22" s="253"/>
      <c r="EG22" s="253"/>
      <c r="EH22" s="253"/>
      <c r="EI22" s="253"/>
      <c r="EJ22" s="253"/>
      <c r="EK22" s="259"/>
      <c r="EL22" s="261" t="str">
        <f t="shared" si="75"/>
        <v/>
      </c>
      <c r="EM22" s="9"/>
      <c r="EN22" s="9"/>
      <c r="EO22" s="79" t="str">
        <f>IF(C22="","",IF(EL22=TRUE,'بيانات أساسية'!$Z$16,'بيانات أساسية'!$Y$17))</f>
        <v/>
      </c>
      <c r="EP22" s="80" t="str">
        <f t="shared" si="24"/>
        <v/>
      </c>
      <c r="EQ22" s="102" t="str">
        <f t="shared" si="76"/>
        <v/>
      </c>
      <c r="ER22" s="102" t="str">
        <f t="shared" si="77"/>
        <v/>
      </c>
      <c r="ES22" s="78"/>
      <c r="ET22" s="243" t="s">
        <v>219</v>
      </c>
      <c r="EU22" s="244">
        <f t="array" ref="EU22">SUM(IF($H$11:$H$510=6,IF($L$11:$L$510="ذكر",IF($C$11:$C$510&lt;&gt;"",1,0))))</f>
        <v>0</v>
      </c>
      <c r="EV22" s="244">
        <f t="array" ref="EV22">SUM(IF($H$11:$H$510=6,IF($L$11:$L$510="ذكر",IF($Q$11:$Q$510&lt;&gt;"غ",1,0))))</f>
        <v>0</v>
      </c>
      <c r="EW22" s="244">
        <f t="array" ref="EW22">SUM(IF($H$11:$H$510=6,IF($L$11:$L$510="ذكر",IF($Q$11:$Q$510="غ",1,0))))</f>
        <v>0</v>
      </c>
      <c r="EX22" s="244">
        <f t="array" ref="EX22">SUM(IF($H$11:$H$510=6,IF($L$11:$L$510="ذكر",IF($Q$11:$Q$510&lt;&gt;"غ",IF($Q$11:$Q$510&gt;=50,1,0)))))</f>
        <v>0</v>
      </c>
      <c r="EY22" s="244">
        <f t="array" ref="EY22">SUM(IF($H$11:$H$510=6,IF($L$11:$L$510="ذكر",IF($Q$11:$Q$510="غ",1,IF($Q$11:$Q$510&lt;50,1,0)))))</f>
        <v>0</v>
      </c>
      <c r="EZ22" s="244">
        <f t="shared" si="92"/>
        <v>0</v>
      </c>
      <c r="FA22" s="244">
        <f t="array" ref="FA22">SUM(IF($H$11:$H$510=6,IF($L$11:$L$510="ذكر",IF($T$11:$T$510&lt;&gt;"غ",1,0))))</f>
        <v>0</v>
      </c>
      <c r="FB22" s="244">
        <f t="array" ref="FB22">SUM(IF($H$11:$H$510=6,IF($L$11:$L$510="ذكر",IF($T$11:$T$510="غ",1,0))))</f>
        <v>0</v>
      </c>
      <c r="FC22" s="244">
        <f t="array" ref="FC22">SUM(IF($H$11:$H$510=6,IF($L$11:$L$510="ذكر",IF($T$11:$T$510&lt;&gt;"غ",IF($T$11:$T$510&gt;=$T$10,IF($W$11:$W$510&gt;=$W$10,1,0))))))</f>
        <v>0</v>
      </c>
      <c r="FD22" s="244">
        <f t="array" ref="FD22">SUM(IF($H$11:$H$510=6,IF($L$11:$L$510="ذكر",IF($T$11:$T$510="غ",1,IF($T$11:$T$510&lt;$T$10,1,IF($W$11:$W$510&lt;$W$10,1,0))))))</f>
        <v>0</v>
      </c>
      <c r="FF22" s="243" t="s">
        <v>219</v>
      </c>
      <c r="FG22" s="244">
        <f t="array" ref="FG22">SUM(IF($H$11:$H$510=6,IF($L$11:$L$510="ذكر",IF($C$11:$C$510&lt;&gt;"",1,0))))</f>
        <v>0</v>
      </c>
      <c r="FH22" s="244">
        <f t="array" ref="FH22">SUM(IF($H$11:$H$510=6,IF($L$11:$L$510="ذكر",IF($AA$11:$AA$510&lt;&gt;"غ",1,0))))</f>
        <v>0</v>
      </c>
      <c r="FI22" s="244">
        <f t="array" ref="FI22">SUM(IF($H$11:$H$510=6,IF($L$11:$L$510="ذكر",IF($AA$11:$AA$510="غ",1,0))))</f>
        <v>0</v>
      </c>
      <c r="FJ22" s="244">
        <f t="array" ref="FJ22">SUM(IF($H$11:$H$510=6,IF($L$11:$L$510="ذكر",IF($AA$11:$AA$510&lt;&gt;"غ",IF($AA$11:$AA$510&gt;=50,1,0)))))</f>
        <v>0</v>
      </c>
      <c r="FK22" s="244">
        <f t="array" ref="FK22">SUM(IF($H$11:$H$510=6,IF($L$11:$L$510="ذكر",IF($AA$11:$AA$510="غ",1,IF($AA$11:$AA$510&lt;50,1,0)))))</f>
        <v>0</v>
      </c>
      <c r="FL22" s="244">
        <f t="shared" si="79"/>
        <v>0</v>
      </c>
      <c r="FM22" s="244">
        <f t="array" ref="FM22">SUM(IF($H$11:$H$510=6,IF($L$11:$L$510="ذكر",IF($AD$11:$AD$510&lt;&gt;"غ",1,0))))</f>
        <v>0</v>
      </c>
      <c r="FN22" s="244">
        <f t="array" ref="FN22">SUM(IF($H$11:$H$510=6,IF($L$11:$L$510="ذكر",IF($AD$11:$AD$510="غ",1,0))))</f>
        <v>0</v>
      </c>
      <c r="FO22" s="244">
        <f t="array" ref="FO22">SUM(IF($H$11:$H$510=6,IF($L$11:$L$510="ذكر",IF($AD$11:$AD$510&lt;&gt;"غ",IF($AD$11:$AD$510&gt;=$AD$10,IF($AG$11:$AG$510&gt;=$AG$10,1,0))))))</f>
        <v>0</v>
      </c>
      <c r="FP22" s="244">
        <f t="array" ref="FP22">SUM(IF($H$11:$H$510=6,IF($L$11:$L$510="ذكر",IF($AD$11:$AD$510="غ",1,IF($AD$11:$AD$510&lt;$AD$10,1,IF($AG$11:$AG$510&lt;$AG$10,1,0))))))</f>
        <v>0</v>
      </c>
      <c r="FR22" s="243" t="s">
        <v>219</v>
      </c>
      <c r="FS22" s="244">
        <f t="array" ref="FS22">SUM(IF($H$11:$H$510=6,IF($L$11:$L$510="ذكر",IF($C$11:$C$510&lt;&gt;"",1,0))))</f>
        <v>0</v>
      </c>
      <c r="FT22" s="244">
        <f t="array" ref="FT22">SUM(IF($H$11:$H$510=6,IF($L$11:$L$510="ذكر",IF($AK$11:$AK$510&lt;&gt;"غ",1,0))))</f>
        <v>0</v>
      </c>
      <c r="FU22" s="244">
        <f t="array" ref="FU22">SUM(IF($H$11:$H$510=6,IF($L$11:$L$510="ذكر",IF($AK$11:$AK$510="غ",1,0))))</f>
        <v>0</v>
      </c>
      <c r="FV22" s="244">
        <f t="array" ref="FV22">SUM(IF($H$11:$H$510=6,IF($L$11:$L$510="ذكر",IF($AK$11:$AK$510&lt;&gt;"غ",IF($AK$11:$AK$510&gt;=50,1,0)))))</f>
        <v>0</v>
      </c>
      <c r="FW22" s="244">
        <f t="array" ref="FW22">SUM(IF($H$11:$H$510=6,IF($L$11:$L$510="ذكر",IF($AK$11:$AK$510="غ",1,IF($AK$11:$AK$510&lt;50,1,0)))))</f>
        <v>0</v>
      </c>
      <c r="FX22" s="244">
        <f t="shared" ref="FX22:FX25" si="96">FS22</f>
        <v>0</v>
      </c>
      <c r="FY22" s="244">
        <f t="array" ref="FY22">SUM(IF($H$11:$H$510=6,IF($L$11:$L$510="ذكر",IF($AN$11:$AN$510&lt;&gt;"غ",1,0))))</f>
        <v>0</v>
      </c>
      <c r="FZ22" s="244">
        <f t="array" ref="FZ22">SUM(IF($H$11:$H$510=6,IF($L$11:$L$510="ذكر",IF($AN$11:$AN$510="غ",1,0))))</f>
        <v>0</v>
      </c>
      <c r="GA22" s="244">
        <f t="array" ref="GA22">SUM(IF($H$11:$H$510=6,IF($L$11:$L$510="ذكر",IF($AN$11:$AN$510&lt;&gt;"غ",IF($AN$11:$AN$510&gt;=$AN$10,IF($AQ$11:$AQ$510&gt;=$AQ$10,1,0))))))</f>
        <v>0</v>
      </c>
      <c r="GB22" s="244">
        <f t="array" ref="GB22">SUM(IF($H$11:$H$510=6,IF($L$11:$L$510="ذكر",IF($AN$11:$AN$510="غ",1,IF($AN$11:$AN$510&lt;$AN$10,1,IF($AQ$11:$AQ$510&lt;$AQ$10,1,0))))))</f>
        <v>0</v>
      </c>
      <c r="GD22" s="341" t="str">
        <f t="shared" si="80"/>
        <v/>
      </c>
      <c r="GE22" s="341" t="str">
        <f t="shared" si="81"/>
        <v/>
      </c>
      <c r="GF22" s="341" t="str">
        <f t="shared" si="82"/>
        <v/>
      </c>
      <c r="GG22" s="341" t="str">
        <f t="shared" si="83"/>
        <v/>
      </c>
      <c r="GH22" s="341" t="str">
        <f t="shared" si="84"/>
        <v/>
      </c>
      <c r="GI22" s="341" t="str">
        <f t="shared" si="85"/>
        <v/>
      </c>
      <c r="GJ22" s="341" t="str">
        <f t="shared" si="86"/>
        <v/>
      </c>
      <c r="GK22" s="341" t="str">
        <f t="shared" si="87"/>
        <v/>
      </c>
      <c r="GL22" s="341" t="str">
        <f t="shared" si="88"/>
        <v/>
      </c>
      <c r="GM22" s="343" t="str">
        <f t="shared" si="89"/>
        <v/>
      </c>
      <c r="GN22" s="341" t="str">
        <f t="shared" si="90"/>
        <v/>
      </c>
      <c r="GO22" s="9" t="str">
        <f t="shared" si="91"/>
        <v/>
      </c>
    </row>
    <row r="23" spans="1:197" s="11" customFormat="1" ht="21.95" customHeight="1" thickBot="1">
      <c r="A23" s="88" t="str">
        <f>IF('رصد درجات'!A23="","",'رصد درجات'!A23)</f>
        <v/>
      </c>
      <c r="B23" s="88" t="str">
        <f>IF('رصد درجات'!B23="","",'رصد درجات'!B23)</f>
        <v/>
      </c>
      <c r="C23" s="88" t="str">
        <f>IF('رصد درجات'!C23="","",'رصد درجات'!C23)</f>
        <v/>
      </c>
      <c r="D23" s="104" t="str">
        <f>IF('رصد درجات'!D23="","",'رصد درجات'!D23)</f>
        <v/>
      </c>
      <c r="E23" s="88" t="str">
        <f>IF('رصد درجات'!E23="","",'رصد درجات'!E23)</f>
        <v/>
      </c>
      <c r="F23" s="88" t="str">
        <f>IF('رصد درجات'!F23="","",'رصد درجات'!F23)</f>
        <v/>
      </c>
      <c r="G23" s="88" t="str">
        <f>IF('رصد درجات'!G23="","",'رصد درجات'!G23)</f>
        <v/>
      </c>
      <c r="H23" s="88" t="str">
        <f>IF('رصد درجات'!H23="","",'رصد درجات'!H23)</f>
        <v/>
      </c>
      <c r="I23" s="88" t="str">
        <f>IF('رصد درجات'!I23="","",'رصد درجات'!I23)</f>
        <v/>
      </c>
      <c r="J23" s="88" t="str">
        <f>IF('رصد درجات'!J23="","",'رصد درجات'!J23)</f>
        <v/>
      </c>
      <c r="K23" s="88" t="str">
        <f>IF('رصد درجات'!K23="","",'رصد درجات'!K23)</f>
        <v/>
      </c>
      <c r="L23" s="88" t="str">
        <f>IF('رصد درجات'!L23="","",'رصد درجات'!L23)</f>
        <v/>
      </c>
      <c r="M23" s="105" t="str">
        <f>IF('رصد درجات'!M23="","",'رصد درجات'!M23)</f>
        <v/>
      </c>
      <c r="N23" s="105" t="str">
        <f>IF('رصد درجات'!N23="","",'رصد درجات'!N23)</f>
        <v/>
      </c>
      <c r="O23" s="88" t="str">
        <f>IF(C23="","",'رصد درجات'!Y23)</f>
        <v/>
      </c>
      <c r="P23" s="88" t="str">
        <f>IF(C23="","",'رصد درجات'!AL23)</f>
        <v/>
      </c>
      <c r="Q23" s="88" t="str">
        <f t="shared" si="25"/>
        <v/>
      </c>
      <c r="R23" s="103" t="str">
        <f t="shared" si="26"/>
        <v/>
      </c>
      <c r="S23" s="88" t="str">
        <f>IF(C23="","",'رصد درجات'!AV23)</f>
        <v/>
      </c>
      <c r="T23" s="88" t="str">
        <f>IF(C23="","",'رصد درجات'!BI23)</f>
        <v/>
      </c>
      <c r="U23" s="88" t="str">
        <f t="shared" si="27"/>
        <v/>
      </c>
      <c r="V23" s="88" t="str">
        <f t="shared" si="28"/>
        <v/>
      </c>
      <c r="W23" s="88" t="str">
        <f t="shared" si="29"/>
        <v/>
      </c>
      <c r="X23" s="106" t="str">
        <f t="shared" si="30"/>
        <v/>
      </c>
      <c r="Y23" s="107" t="str">
        <f>IF(C23="","",'رصد درجات'!Z23)</f>
        <v/>
      </c>
      <c r="Z23" s="107" t="str">
        <f>IF(C23="","",'رصد درجات'!AM23)</f>
        <v/>
      </c>
      <c r="AA23" s="107" t="str">
        <f t="shared" si="0"/>
        <v/>
      </c>
      <c r="AB23" s="107" t="str">
        <f t="shared" si="31"/>
        <v/>
      </c>
      <c r="AC23" s="107" t="str">
        <f>IF(C23="","",'رصد درجات'!AV23)</f>
        <v/>
      </c>
      <c r="AD23" s="107" t="str">
        <f>IF(C23="","",'رصد درجات'!BI23)</f>
        <v/>
      </c>
      <c r="AE23" s="107" t="str">
        <f t="shared" si="1"/>
        <v/>
      </c>
      <c r="AF23" s="107" t="str">
        <f t="shared" si="2"/>
        <v/>
      </c>
      <c r="AG23" s="107" t="str">
        <f t="shared" si="32"/>
        <v/>
      </c>
      <c r="AH23" s="108" t="str">
        <f t="shared" si="33"/>
        <v/>
      </c>
      <c r="AI23" s="107" t="str">
        <f>IF(C23="","",'رصد درجات'!AA23)</f>
        <v/>
      </c>
      <c r="AJ23" s="107" t="str">
        <f>IF(C23="","",'رصد درجات'!AN23)</f>
        <v/>
      </c>
      <c r="AK23" s="107" t="str">
        <f t="shared" si="3"/>
        <v/>
      </c>
      <c r="AL23" s="109" t="str">
        <f t="shared" si="34"/>
        <v/>
      </c>
      <c r="AM23" s="107" t="str">
        <f>IF(C23="","",'رصد درجات'!AX23)</f>
        <v/>
      </c>
      <c r="AN23" s="107" t="str">
        <f>IF(C23="","",'رصد درجات'!BK23)</f>
        <v/>
      </c>
      <c r="AO23" s="107" t="str">
        <f t="shared" si="4"/>
        <v/>
      </c>
      <c r="AP23" s="107" t="str">
        <f t="shared" si="5"/>
        <v/>
      </c>
      <c r="AQ23" s="107" t="str">
        <f t="shared" si="6"/>
        <v/>
      </c>
      <c r="AR23" s="108" t="str">
        <f t="shared" si="35"/>
        <v/>
      </c>
      <c r="AS23" s="107" t="str">
        <f>IF(C23="","",'رصد درجات'!AB23)</f>
        <v/>
      </c>
      <c r="AT23" s="107" t="str">
        <f>IF(C23="","",'رصد درجات'!AO23)</f>
        <v/>
      </c>
      <c r="AU23" s="107" t="str">
        <f>IF(C23="","",'رصد درجات'!AP23)</f>
        <v/>
      </c>
      <c r="AV23" s="107" t="str">
        <f t="shared" si="7"/>
        <v/>
      </c>
      <c r="AW23" s="107" t="str">
        <f t="shared" si="36"/>
        <v/>
      </c>
      <c r="AX23" s="107" t="str">
        <f>IF(C23="","",'رصد درجات'!AY23)</f>
        <v/>
      </c>
      <c r="AY23" s="107" t="str">
        <f>IF(C23="","",'رصد درجات'!BL23)</f>
        <v/>
      </c>
      <c r="AZ23" s="107" t="str">
        <f>IF(C23="","",'رصد درجات'!BM23)</f>
        <v/>
      </c>
      <c r="BA23" s="107" t="str">
        <f t="shared" si="8"/>
        <v/>
      </c>
      <c r="BB23" s="107" t="str">
        <f t="shared" si="9"/>
        <v/>
      </c>
      <c r="BC23" s="107" t="str">
        <f t="shared" si="10"/>
        <v/>
      </c>
      <c r="BD23" s="107" t="str">
        <f t="shared" si="11"/>
        <v/>
      </c>
      <c r="BE23" s="108" t="str">
        <f t="shared" si="37"/>
        <v/>
      </c>
      <c r="BF23" s="107" t="str">
        <f>IF(C23="","",'رصد درجات'!AC23)</f>
        <v/>
      </c>
      <c r="BG23" s="107" t="str">
        <f>IF(C23="","",'رصد درجات'!AI23)</f>
        <v/>
      </c>
      <c r="BH23" s="107" t="str">
        <f>IF(C23="","",'رصد درجات'!AQ23)</f>
        <v/>
      </c>
      <c r="BI23" s="107" t="str">
        <f t="shared" si="12"/>
        <v/>
      </c>
      <c r="BJ23" s="107" t="str">
        <f t="shared" si="38"/>
        <v/>
      </c>
      <c r="BK23" s="107" t="str">
        <f>IF(C23="","",'رصد درجات'!AZ23)</f>
        <v/>
      </c>
      <c r="BL23" s="107" t="str">
        <f>IF(C23="","",'رصد درجات'!BF23)</f>
        <v/>
      </c>
      <c r="BM23" s="107" t="str">
        <f>IF(C23="","",'رصد درجات'!BN23)</f>
        <v/>
      </c>
      <c r="BN23" s="107" t="str">
        <f t="shared" si="13"/>
        <v/>
      </c>
      <c r="BO23" s="107" t="str">
        <f t="shared" si="14"/>
        <v/>
      </c>
      <c r="BP23" s="107" t="str">
        <f t="shared" si="15"/>
        <v/>
      </c>
      <c r="BQ23" s="107" t="str">
        <f t="shared" si="16"/>
        <v/>
      </c>
      <c r="BR23" s="108" t="str">
        <f t="shared" si="39"/>
        <v/>
      </c>
      <c r="BS23" s="107" t="str">
        <f>IF(C23="","",'رصد درجات'!AD23)</f>
        <v/>
      </c>
      <c r="BT23" s="107" t="str">
        <f>IF(C23="","",'رصد درجات'!AR23)</f>
        <v/>
      </c>
      <c r="BU23" s="107" t="str">
        <f t="shared" si="17"/>
        <v/>
      </c>
      <c r="BV23" s="107" t="str">
        <f t="shared" si="40"/>
        <v/>
      </c>
      <c r="BW23" s="107" t="str">
        <f>IF(C23="","",'رصد درجات'!BA23)</f>
        <v/>
      </c>
      <c r="BX23" s="107" t="str">
        <f>IF(C23="","",'رصد درجات'!BO23)</f>
        <v/>
      </c>
      <c r="BY23" s="107" t="str">
        <f t="shared" si="18"/>
        <v/>
      </c>
      <c r="BZ23" s="107" t="str">
        <f t="shared" si="41"/>
        <v/>
      </c>
      <c r="CA23" s="107" t="str">
        <f t="shared" si="19"/>
        <v/>
      </c>
      <c r="CB23" s="108" t="str">
        <f t="shared" si="42"/>
        <v/>
      </c>
      <c r="CC23" s="107" t="str">
        <f>IF(C23="","",'رصد درجات'!AE23)</f>
        <v/>
      </c>
      <c r="CD23" s="107" t="str">
        <f>IF(C23="","",'رصد درجات'!AJ23)</f>
        <v/>
      </c>
      <c r="CE23" s="107" t="str">
        <f>IF(C23="","",'رصد درجات'!AS23)</f>
        <v/>
      </c>
      <c r="CF23" s="107" t="str">
        <f t="shared" si="20"/>
        <v/>
      </c>
      <c r="CG23" s="107" t="str">
        <f t="shared" si="43"/>
        <v/>
      </c>
      <c r="CH23" s="107" t="str">
        <f>IF(C23="","",'رصد درجات'!BB23)</f>
        <v/>
      </c>
      <c r="CI23" s="107" t="str">
        <f>IF(C23="","",'رصد درجات'!BF23)</f>
        <v/>
      </c>
      <c r="CJ23" s="107" t="str">
        <f>IF(C23="","",'رصد درجات'!BP23)</f>
        <v/>
      </c>
      <c r="CK23" s="107" t="str">
        <f t="shared" si="21"/>
        <v/>
      </c>
      <c r="CL23" s="107" t="str">
        <f t="shared" si="22"/>
        <v/>
      </c>
      <c r="CM23" s="107" t="str">
        <f t="shared" si="23"/>
        <v/>
      </c>
      <c r="CN23" s="107" t="str">
        <f t="shared" si="44"/>
        <v/>
      </c>
      <c r="CO23" s="108" t="str">
        <f t="shared" si="45"/>
        <v/>
      </c>
      <c r="CP23" s="110" t="str">
        <f>IF(C23="","",'رصد درجات'!AF23)</f>
        <v/>
      </c>
      <c r="CQ23" s="103" t="str">
        <f t="shared" si="46"/>
        <v/>
      </c>
      <c r="CR23" s="110" t="str">
        <f>IF(C23="","",'رصد درجات'!BC23)</f>
        <v/>
      </c>
      <c r="CS23" s="110" t="str">
        <f t="shared" si="47"/>
        <v/>
      </c>
      <c r="CT23" s="110" t="str">
        <f t="shared" si="48"/>
        <v/>
      </c>
      <c r="CU23" s="103" t="str">
        <f t="shared" si="49"/>
        <v/>
      </c>
      <c r="CV23" s="107" t="str">
        <f>IF(C23="","",'رصد درجات'!AG23)</f>
        <v/>
      </c>
      <c r="CW23" s="107" t="str">
        <f t="shared" si="50"/>
        <v/>
      </c>
      <c r="CX23" s="107" t="str">
        <f>IF(C23="","",'رصد درجات'!BD23)</f>
        <v/>
      </c>
      <c r="CY23" s="110" t="str">
        <f t="shared" si="51"/>
        <v/>
      </c>
      <c r="CZ23" s="110" t="str">
        <f t="shared" si="52"/>
        <v/>
      </c>
      <c r="DA23" s="103" t="str">
        <f t="shared" si="53"/>
        <v/>
      </c>
      <c r="DB23" s="111" t="str">
        <f t="shared" si="54"/>
        <v/>
      </c>
      <c r="DC23" s="112" t="str">
        <f t="shared" si="55"/>
        <v/>
      </c>
      <c r="DD23" s="111" t="str">
        <f t="shared" si="56"/>
        <v/>
      </c>
      <c r="DE23" s="112" t="str">
        <f t="shared" si="57"/>
        <v/>
      </c>
      <c r="DF23" s="107" t="str">
        <f>IF(C23="","",'رصد درجات'!AH23)</f>
        <v/>
      </c>
      <c r="DG23" s="107" t="str">
        <f>IF(C23="","",'رصد درجات'!AT23)</f>
        <v/>
      </c>
      <c r="DH23" s="107" t="str">
        <f t="shared" si="58"/>
        <v/>
      </c>
      <c r="DI23" s="107" t="str">
        <f t="shared" si="59"/>
        <v/>
      </c>
      <c r="DJ23" s="107" t="str">
        <f>IF(C23="","",'رصد درجات'!BE23)</f>
        <v/>
      </c>
      <c r="DK23" s="107" t="str">
        <f>IF(C23="","",'رصد درجات'!BQ23)</f>
        <v/>
      </c>
      <c r="DL23" s="107" t="str">
        <f t="shared" si="60"/>
        <v/>
      </c>
      <c r="DM23" s="107" t="str">
        <f t="shared" si="61"/>
        <v/>
      </c>
      <c r="DN23" s="107" t="str">
        <f t="shared" si="62"/>
        <v/>
      </c>
      <c r="DO23" s="108" t="str">
        <f t="shared" si="63"/>
        <v/>
      </c>
      <c r="DP23" s="81" t="str">
        <f t="shared" si="64"/>
        <v/>
      </c>
      <c r="DQ23" s="113" t="str">
        <f t="shared" si="65"/>
        <v/>
      </c>
      <c r="DR23" s="9">
        <f t="shared" si="66"/>
        <v>0</v>
      </c>
      <c r="DS23" s="114" t="str">
        <f t="shared" si="67"/>
        <v/>
      </c>
      <c r="DT23" s="115" t="str">
        <f t="shared" si="68"/>
        <v/>
      </c>
      <c r="DU23" s="115" t="str">
        <f t="shared" si="69"/>
        <v/>
      </c>
      <c r="DV23" s="115" t="str">
        <f t="shared" si="70"/>
        <v/>
      </c>
      <c r="DW23" s="115" t="str">
        <f t="shared" si="71"/>
        <v/>
      </c>
      <c r="DX23" s="115" t="str">
        <f t="shared" si="72"/>
        <v/>
      </c>
      <c r="DY23" s="115" t="str">
        <f t="shared" si="73"/>
        <v/>
      </c>
      <c r="DZ23" s="115" t="str">
        <f t="shared" si="74"/>
        <v/>
      </c>
      <c r="EA23" s="253"/>
      <c r="EB23" s="253"/>
      <c r="EC23" s="253"/>
      <c r="ED23" s="253"/>
      <c r="EE23" s="253"/>
      <c r="EF23" s="253"/>
      <c r="EG23" s="253"/>
      <c r="EH23" s="253"/>
      <c r="EI23" s="253"/>
      <c r="EJ23" s="253"/>
      <c r="EK23" s="259"/>
      <c r="EL23" s="261" t="str">
        <f t="shared" si="75"/>
        <v/>
      </c>
      <c r="EM23" s="9"/>
      <c r="EN23" s="9"/>
      <c r="EO23" s="79" t="str">
        <f>IF(C23="","",IF(EL23=TRUE,'بيانات أساسية'!$Z$16,'بيانات أساسية'!$Y$17))</f>
        <v/>
      </c>
      <c r="EP23" s="80" t="str">
        <f t="shared" si="24"/>
        <v/>
      </c>
      <c r="EQ23" s="102" t="str">
        <f t="shared" si="76"/>
        <v/>
      </c>
      <c r="ER23" s="102" t="str">
        <f t="shared" si="77"/>
        <v/>
      </c>
      <c r="ES23" s="78"/>
      <c r="ET23" s="243" t="s">
        <v>220</v>
      </c>
      <c r="EU23" s="244">
        <f t="array" ref="EU23">SUM(IF($H$11:$H$510=6,IF($L$11:$L$510="أنثى",IF($C$11:$C$510&lt;&gt;"",1,0))))</f>
        <v>0</v>
      </c>
      <c r="EV23" s="244">
        <f t="array" ref="EV23">SUM(IF($H$11:$H$510=6,IF($L$11:$L$510="أنثى",IF($Q$11:$Q$510&lt;&gt;"غ",1,0))))</f>
        <v>0</v>
      </c>
      <c r="EW23" s="244">
        <f t="array" ref="EW23">SUM(IF($H$11:$H$510=6,IF($L$11:$L$510="أنثى",IF($Q$11:$Q$510="غ",1,0))))</f>
        <v>0</v>
      </c>
      <c r="EX23" s="244">
        <f t="array" ref="EX23">SUM(IF($H$11:$H$510=6,IF($L$11:$L$510="أنثى",IF($Q$11:$Q$510&lt;&gt;"غ",IF($Q$11:$Q$510&gt;=50,1,0)))))</f>
        <v>0</v>
      </c>
      <c r="EY23" s="244">
        <f t="array" ref="EY23">SUM(IF($H$11:$H$510=6,IF($L$11:$L$510="أنثى",IF($Q$11:$Q$510="غ",1,IF($Q$11:$Q$510&lt;50,1,0)))))</f>
        <v>0</v>
      </c>
      <c r="EZ23" s="244">
        <f t="shared" si="92"/>
        <v>0</v>
      </c>
      <c r="FA23" s="244">
        <f t="array" ref="FA23">SUM(IF($H$11:$H$510=6,IF($L$11:$L$510="أنثى",IF($T$11:$T$510&lt;&gt;"غ",1,0))))</f>
        <v>0</v>
      </c>
      <c r="FB23" s="244">
        <f t="array" ref="FB23">SUM(IF($H$11:$H$510=6,IF($L$11:$L$510="أنثى",IF($T$11:$T$510="غ",1,0))))</f>
        <v>0</v>
      </c>
      <c r="FC23" s="244">
        <f t="array" ref="FC23">SUM(IF($H$11:$H$510=6,IF($L$11:$L$510="أنثى",IF($T$11:$T$510&lt;&gt;"غ",IF($T$11:$T$510&gt;=$T$10,IF($W$11:$W$510&gt;=$W$10,1,0))))))</f>
        <v>0</v>
      </c>
      <c r="FD23" s="244">
        <f t="array" ref="FD23">SUM(IF($H$11:$H$510=5,IF($L$11:$L$510="أنثى",IF($T$11:$T$510="غ",1,IF($T$11:$T$510&lt;$T$10,1,IF($W$11:$W$510&lt;$W$10,1,0))))))</f>
        <v>0</v>
      </c>
      <c r="FF23" s="243" t="s">
        <v>220</v>
      </c>
      <c r="FG23" s="244">
        <f t="array" ref="FG23">SUM(IF($H$11:$H$510=6,IF($L$11:$L$510="أنثى",IF($C$11:$C$510&lt;&gt;"",1,0))))</f>
        <v>0</v>
      </c>
      <c r="FH23" s="244">
        <f t="array" ref="FH23">SUM(IF($H$11:$H$510=6,IF($L$11:$L$510="أنثى",IF($AA$11:$AA$510&lt;&gt;"غ",1,0))))</f>
        <v>0</v>
      </c>
      <c r="FI23" s="244">
        <f t="array" ref="FI23">SUM(IF($H$11:$H$510=6,IF($L$11:$L$510="أنثى",IF($AA$11:$AA$510="غ",1,0))))</f>
        <v>0</v>
      </c>
      <c r="FJ23" s="244">
        <f t="array" ref="FJ23">SUM(IF($H$11:$H$510=6,IF($L$11:$L$510="أنثى",IF($AA$11:$AA$510&lt;&gt;"غ",IF($AA$11:$AA$510&gt;=50,1,0)))))</f>
        <v>0</v>
      </c>
      <c r="FK23" s="244">
        <f t="array" ref="FK23">SUM(IF($H$11:$H$510=6,IF($L$11:$L$510="أنثى",IF($AA$11:$AA$510="غ",1,IF($AA$11:$AA$510&lt;50,1,0)))))</f>
        <v>0</v>
      </c>
      <c r="FL23" s="244">
        <f t="shared" si="79"/>
        <v>0</v>
      </c>
      <c r="FM23" s="244">
        <f t="array" ref="FM23">SUM(IF($H$11:$H$510=6,IF($L$11:$L$510="أنثى",IF($AD$11:$AD$510&lt;&gt;"غ",1,0))))</f>
        <v>0</v>
      </c>
      <c r="FN23" s="244">
        <f t="array" ref="FN23">SUM(IF($H$11:$H$510=6,IF($L$11:$L$510="أنثى",IF($T$11:$T$510="غ",1,0))))</f>
        <v>0</v>
      </c>
      <c r="FO23" s="244">
        <f t="array" ref="FO23">SUM(IF($H$11:$H$510=6,IF($L$11:$L$510="أنثى",IF($AD$11:$AD$510&lt;&gt;"غ",IF($AD$11:$AD$510&gt;=$T$10,IF($AG$11:$AG$510&gt;=$AG$10,1,0))))))</f>
        <v>0</v>
      </c>
      <c r="FP23" s="244">
        <f t="array" ref="FP23">SUM(IF($H$11:$H$510=6,IF($L$11:$L$510="أنثى",IF($AD$11:$AD$510="غ",1,IF($AD$11:$AD$510&lt;$AD$10,1,IF($AG$11:$AG$510&lt;$AG$10,1,0))))))</f>
        <v>0</v>
      </c>
      <c r="FR23" s="243" t="s">
        <v>220</v>
      </c>
      <c r="FS23" s="244">
        <f t="array" ref="FS23">SUM(IF($H$11:$H$510=6,IF($L$11:$L$510="أنثى",IF($C$11:$C$510&lt;&gt;"",1,0))))</f>
        <v>0</v>
      </c>
      <c r="FT23" s="244">
        <f t="array" ref="FT23">SUM(IF($H$11:$H$510=6,IF($L$11:$L$510="أنثى",IF($AK$11:$AK$510&lt;&gt;"غ",1,0))))</f>
        <v>0</v>
      </c>
      <c r="FU23" s="244">
        <f t="array" ref="FU23">SUM(IF($H$11:$H$510=6,IF($L$11:$L$510="أنثى",IF($AK$11:$AK$510="غ",1,0))))</f>
        <v>0</v>
      </c>
      <c r="FV23" s="244">
        <f t="array" ref="FV23">SUM(IF($H$11:$H$510=6,IF($L$11:$L$510="أنثى",IF($AK$11:$AK$510&lt;&gt;"غ",IF($AK$11:$AK$510&gt;=50,1,0)))))</f>
        <v>0</v>
      </c>
      <c r="FW23" s="244">
        <f t="array" ref="FW23">SUM(IF($H$11:$H$510=6,IF($L$11:$L$510="أنثى",IF($AK$11:$AK$510="غ",1,IF($AK$11:$AK$510&lt;50,1,0)))))</f>
        <v>0</v>
      </c>
      <c r="FX23" s="244">
        <f t="shared" si="96"/>
        <v>0</v>
      </c>
      <c r="FY23" s="244">
        <f t="array" ref="FY23">SUM(IF($H$11:$H$510=6,IF($L$11:$L$510="أنثى",IF($AN$11:$AN$510&lt;&gt;"غ",1,0))))</f>
        <v>0</v>
      </c>
      <c r="FZ23" s="244">
        <f t="array" ref="FZ23">SUM(IF($H$11:$H$510=6,IF($L$11:$L$510="أنثى",IF($AN$11:$AN$510="غ",1,0))))</f>
        <v>0</v>
      </c>
      <c r="GA23" s="244">
        <f t="array" ref="GA23">SUM(IF($H$11:$H$510=6,IF($L$11:$L$510="أنثى",IF($AN$11:$AN$510&lt;&gt;"غ",IF($AN$11:$AN$510&gt;=$AN$10,IF($AQ$11:$AQ$510&gt;=$AQ$10,1,0))))))</f>
        <v>0</v>
      </c>
      <c r="GB23" s="244">
        <f t="array" ref="GB23">SUM(IF($H$11:$H$510=6,IF($L$11:$L$510="أنثى",IF($AN$11:$AN$510="غ",1,IF($AN$11:$AN$510&lt;$AN$10,1,IF($AQ$11:$AQ$510&lt;$AQ$10,1,0))))))</f>
        <v>0</v>
      </c>
      <c r="GD23" s="341" t="str">
        <f t="shared" si="80"/>
        <v/>
      </c>
      <c r="GE23" s="341" t="str">
        <f t="shared" si="81"/>
        <v/>
      </c>
      <c r="GF23" s="341" t="str">
        <f t="shared" si="82"/>
        <v/>
      </c>
      <c r="GG23" s="341" t="str">
        <f t="shared" si="83"/>
        <v/>
      </c>
      <c r="GH23" s="341" t="str">
        <f t="shared" si="84"/>
        <v/>
      </c>
      <c r="GI23" s="341" t="str">
        <f t="shared" si="85"/>
        <v/>
      </c>
      <c r="GJ23" s="341" t="str">
        <f t="shared" si="86"/>
        <v/>
      </c>
      <c r="GK23" s="341" t="str">
        <f t="shared" si="87"/>
        <v/>
      </c>
      <c r="GL23" s="341" t="str">
        <f t="shared" si="88"/>
        <v/>
      </c>
      <c r="GM23" s="343" t="str">
        <f t="shared" si="89"/>
        <v/>
      </c>
      <c r="GN23" s="341" t="str">
        <f t="shared" si="90"/>
        <v/>
      </c>
      <c r="GO23" s="9" t="str">
        <f t="shared" si="91"/>
        <v/>
      </c>
    </row>
    <row r="24" spans="1:197" s="11" customFormat="1" ht="21.95" customHeight="1" thickBot="1">
      <c r="A24" s="88" t="str">
        <f>IF('رصد درجات'!A24="","",'رصد درجات'!A24)</f>
        <v/>
      </c>
      <c r="B24" s="88" t="str">
        <f>IF('رصد درجات'!B24="","",'رصد درجات'!B24)</f>
        <v/>
      </c>
      <c r="C24" s="88" t="str">
        <f>IF('رصد درجات'!C24="","",'رصد درجات'!C24)</f>
        <v/>
      </c>
      <c r="D24" s="104" t="str">
        <f>IF('رصد درجات'!D24="","",'رصد درجات'!D24)</f>
        <v/>
      </c>
      <c r="E24" s="88" t="str">
        <f>IF('رصد درجات'!E24="","",'رصد درجات'!E24)</f>
        <v/>
      </c>
      <c r="F24" s="88" t="str">
        <f>IF('رصد درجات'!F24="","",'رصد درجات'!F24)</f>
        <v/>
      </c>
      <c r="G24" s="88" t="str">
        <f>IF('رصد درجات'!G24="","",'رصد درجات'!G24)</f>
        <v/>
      </c>
      <c r="H24" s="88" t="str">
        <f>IF('رصد درجات'!H24="","",'رصد درجات'!H24)</f>
        <v/>
      </c>
      <c r="I24" s="88" t="str">
        <f>IF('رصد درجات'!I24="","",'رصد درجات'!I24)</f>
        <v/>
      </c>
      <c r="J24" s="88" t="str">
        <f>IF('رصد درجات'!J24="","",'رصد درجات'!J24)</f>
        <v/>
      </c>
      <c r="K24" s="88" t="str">
        <f>IF('رصد درجات'!K24="","",'رصد درجات'!K24)</f>
        <v/>
      </c>
      <c r="L24" s="88" t="str">
        <f>IF('رصد درجات'!L24="","",'رصد درجات'!L24)</f>
        <v/>
      </c>
      <c r="M24" s="105" t="str">
        <f>IF('رصد درجات'!M24="","",'رصد درجات'!M24)</f>
        <v/>
      </c>
      <c r="N24" s="105" t="str">
        <f>IF('رصد درجات'!N24="","",'رصد درجات'!N24)</f>
        <v/>
      </c>
      <c r="O24" s="88" t="str">
        <f>IF(C24="","",'رصد درجات'!Y24)</f>
        <v/>
      </c>
      <c r="P24" s="88" t="str">
        <f>IF(C24="","",'رصد درجات'!AL24)</f>
        <v/>
      </c>
      <c r="Q24" s="88" t="str">
        <f t="shared" si="25"/>
        <v/>
      </c>
      <c r="R24" s="103" t="str">
        <f t="shared" si="26"/>
        <v/>
      </c>
      <c r="S24" s="88" t="str">
        <f>IF(C24="","",'رصد درجات'!AV24)</f>
        <v/>
      </c>
      <c r="T24" s="88" t="str">
        <f>IF(C24="","",'رصد درجات'!BI24)</f>
        <v/>
      </c>
      <c r="U24" s="88" t="str">
        <f t="shared" si="27"/>
        <v/>
      </c>
      <c r="V24" s="88" t="str">
        <f t="shared" si="28"/>
        <v/>
      </c>
      <c r="W24" s="88" t="str">
        <f t="shared" si="29"/>
        <v/>
      </c>
      <c r="X24" s="106" t="str">
        <f t="shared" si="30"/>
        <v/>
      </c>
      <c r="Y24" s="107" t="str">
        <f>IF(C24="","",'رصد درجات'!Z24)</f>
        <v/>
      </c>
      <c r="Z24" s="107" t="str">
        <f>IF(C24="","",'رصد درجات'!AM24)</f>
        <v/>
      </c>
      <c r="AA24" s="107" t="str">
        <f t="shared" si="0"/>
        <v/>
      </c>
      <c r="AB24" s="107" t="str">
        <f t="shared" si="31"/>
        <v/>
      </c>
      <c r="AC24" s="107" t="str">
        <f>IF(C24="","",'رصد درجات'!AV24)</f>
        <v/>
      </c>
      <c r="AD24" s="107" t="str">
        <f>IF(C24="","",'رصد درجات'!BI24)</f>
        <v/>
      </c>
      <c r="AE24" s="107" t="str">
        <f t="shared" si="1"/>
        <v/>
      </c>
      <c r="AF24" s="107" t="str">
        <f t="shared" si="2"/>
        <v/>
      </c>
      <c r="AG24" s="107" t="str">
        <f t="shared" si="32"/>
        <v/>
      </c>
      <c r="AH24" s="108" t="str">
        <f t="shared" si="33"/>
        <v/>
      </c>
      <c r="AI24" s="107" t="str">
        <f>IF(C24="","",'رصد درجات'!AA24)</f>
        <v/>
      </c>
      <c r="AJ24" s="107" t="str">
        <f>IF(C24="","",'رصد درجات'!AN24)</f>
        <v/>
      </c>
      <c r="AK24" s="107" t="str">
        <f t="shared" si="3"/>
        <v/>
      </c>
      <c r="AL24" s="109" t="str">
        <f t="shared" si="34"/>
        <v/>
      </c>
      <c r="AM24" s="107" t="str">
        <f>IF(C24="","",'رصد درجات'!AX24)</f>
        <v/>
      </c>
      <c r="AN24" s="107" t="str">
        <f>IF(C24="","",'رصد درجات'!BK24)</f>
        <v/>
      </c>
      <c r="AO24" s="107" t="str">
        <f t="shared" si="4"/>
        <v/>
      </c>
      <c r="AP24" s="107" t="str">
        <f t="shared" si="5"/>
        <v/>
      </c>
      <c r="AQ24" s="107" t="str">
        <f t="shared" si="6"/>
        <v/>
      </c>
      <c r="AR24" s="108" t="str">
        <f t="shared" si="35"/>
        <v/>
      </c>
      <c r="AS24" s="107" t="str">
        <f>IF(C24="","",'رصد درجات'!AB24)</f>
        <v/>
      </c>
      <c r="AT24" s="107" t="str">
        <f>IF(C24="","",'رصد درجات'!AO24)</f>
        <v/>
      </c>
      <c r="AU24" s="107" t="str">
        <f>IF(C24="","",'رصد درجات'!AP24)</f>
        <v/>
      </c>
      <c r="AV24" s="107" t="str">
        <f t="shared" si="7"/>
        <v/>
      </c>
      <c r="AW24" s="107" t="str">
        <f t="shared" si="36"/>
        <v/>
      </c>
      <c r="AX24" s="107" t="str">
        <f>IF(C24="","",'رصد درجات'!AY24)</f>
        <v/>
      </c>
      <c r="AY24" s="107" t="str">
        <f>IF(C24="","",'رصد درجات'!BL24)</f>
        <v/>
      </c>
      <c r="AZ24" s="107" t="str">
        <f>IF(C24="","",'رصد درجات'!BM24)</f>
        <v/>
      </c>
      <c r="BA24" s="107" t="str">
        <f t="shared" si="8"/>
        <v/>
      </c>
      <c r="BB24" s="107" t="str">
        <f t="shared" si="9"/>
        <v/>
      </c>
      <c r="BC24" s="107" t="str">
        <f t="shared" si="10"/>
        <v/>
      </c>
      <c r="BD24" s="107" t="str">
        <f t="shared" si="11"/>
        <v/>
      </c>
      <c r="BE24" s="108" t="str">
        <f t="shared" si="37"/>
        <v/>
      </c>
      <c r="BF24" s="107" t="str">
        <f>IF(C24="","",'رصد درجات'!AC24)</f>
        <v/>
      </c>
      <c r="BG24" s="107" t="str">
        <f>IF(C24="","",'رصد درجات'!AI24)</f>
        <v/>
      </c>
      <c r="BH24" s="107" t="str">
        <f>IF(C24="","",'رصد درجات'!AQ24)</f>
        <v/>
      </c>
      <c r="BI24" s="107" t="str">
        <f t="shared" si="12"/>
        <v/>
      </c>
      <c r="BJ24" s="107" t="str">
        <f t="shared" si="38"/>
        <v/>
      </c>
      <c r="BK24" s="107" t="str">
        <f>IF(C24="","",'رصد درجات'!AZ24)</f>
        <v/>
      </c>
      <c r="BL24" s="107" t="str">
        <f>IF(C24="","",'رصد درجات'!BF24)</f>
        <v/>
      </c>
      <c r="BM24" s="107" t="str">
        <f>IF(C24="","",'رصد درجات'!BN24)</f>
        <v/>
      </c>
      <c r="BN24" s="107" t="str">
        <f t="shared" si="13"/>
        <v/>
      </c>
      <c r="BO24" s="107" t="str">
        <f t="shared" si="14"/>
        <v/>
      </c>
      <c r="BP24" s="107" t="str">
        <f t="shared" si="15"/>
        <v/>
      </c>
      <c r="BQ24" s="107" t="str">
        <f t="shared" si="16"/>
        <v/>
      </c>
      <c r="BR24" s="108" t="str">
        <f t="shared" si="39"/>
        <v/>
      </c>
      <c r="BS24" s="107" t="str">
        <f>IF(C24="","",'رصد درجات'!AD24)</f>
        <v/>
      </c>
      <c r="BT24" s="107" t="str">
        <f>IF(C24="","",'رصد درجات'!AR24)</f>
        <v/>
      </c>
      <c r="BU24" s="107" t="str">
        <f t="shared" si="17"/>
        <v/>
      </c>
      <c r="BV24" s="107" t="str">
        <f t="shared" si="40"/>
        <v/>
      </c>
      <c r="BW24" s="107" t="str">
        <f>IF(C24="","",'رصد درجات'!BA24)</f>
        <v/>
      </c>
      <c r="BX24" s="107" t="str">
        <f>IF(C24="","",'رصد درجات'!BO24)</f>
        <v/>
      </c>
      <c r="BY24" s="107" t="str">
        <f t="shared" si="18"/>
        <v/>
      </c>
      <c r="BZ24" s="107" t="str">
        <f t="shared" si="41"/>
        <v/>
      </c>
      <c r="CA24" s="107" t="str">
        <f t="shared" si="19"/>
        <v/>
      </c>
      <c r="CB24" s="108" t="str">
        <f t="shared" si="42"/>
        <v/>
      </c>
      <c r="CC24" s="107" t="str">
        <f>IF(C24="","",'رصد درجات'!AE24)</f>
        <v/>
      </c>
      <c r="CD24" s="107" t="str">
        <f>IF(C24="","",'رصد درجات'!AJ24)</f>
        <v/>
      </c>
      <c r="CE24" s="107" t="str">
        <f>IF(C24="","",'رصد درجات'!AS24)</f>
        <v/>
      </c>
      <c r="CF24" s="107" t="str">
        <f t="shared" si="20"/>
        <v/>
      </c>
      <c r="CG24" s="107" t="str">
        <f t="shared" si="43"/>
        <v/>
      </c>
      <c r="CH24" s="107" t="str">
        <f>IF(C24="","",'رصد درجات'!BB24)</f>
        <v/>
      </c>
      <c r="CI24" s="107" t="str">
        <f>IF(C24="","",'رصد درجات'!BF24)</f>
        <v/>
      </c>
      <c r="CJ24" s="107" t="str">
        <f>IF(C24="","",'رصد درجات'!BP24)</f>
        <v/>
      </c>
      <c r="CK24" s="107" t="str">
        <f t="shared" si="21"/>
        <v/>
      </c>
      <c r="CL24" s="107" t="str">
        <f t="shared" si="22"/>
        <v/>
      </c>
      <c r="CM24" s="107" t="str">
        <f t="shared" si="23"/>
        <v/>
      </c>
      <c r="CN24" s="107" t="str">
        <f t="shared" si="44"/>
        <v/>
      </c>
      <c r="CO24" s="108" t="str">
        <f t="shared" si="45"/>
        <v/>
      </c>
      <c r="CP24" s="110" t="str">
        <f>IF(C24="","",'رصد درجات'!AF24)</f>
        <v/>
      </c>
      <c r="CQ24" s="103" t="str">
        <f t="shared" si="46"/>
        <v/>
      </c>
      <c r="CR24" s="110" t="str">
        <f>IF(C24="","",'رصد درجات'!BC24)</f>
        <v/>
      </c>
      <c r="CS24" s="110" t="str">
        <f t="shared" si="47"/>
        <v/>
      </c>
      <c r="CT24" s="110" t="str">
        <f t="shared" si="48"/>
        <v/>
      </c>
      <c r="CU24" s="103" t="str">
        <f t="shared" si="49"/>
        <v/>
      </c>
      <c r="CV24" s="107" t="str">
        <f>IF(C24="","",'رصد درجات'!AG24)</f>
        <v/>
      </c>
      <c r="CW24" s="107" t="str">
        <f t="shared" si="50"/>
        <v/>
      </c>
      <c r="CX24" s="107" t="str">
        <f>IF(C24="","",'رصد درجات'!BD24)</f>
        <v/>
      </c>
      <c r="CY24" s="110" t="str">
        <f t="shared" si="51"/>
        <v/>
      </c>
      <c r="CZ24" s="110" t="str">
        <f t="shared" si="52"/>
        <v/>
      </c>
      <c r="DA24" s="103" t="str">
        <f t="shared" si="53"/>
        <v/>
      </c>
      <c r="DB24" s="111" t="str">
        <f t="shared" si="54"/>
        <v/>
      </c>
      <c r="DC24" s="112" t="str">
        <f t="shared" si="55"/>
        <v/>
      </c>
      <c r="DD24" s="111" t="str">
        <f t="shared" si="56"/>
        <v/>
      </c>
      <c r="DE24" s="112" t="str">
        <f t="shared" si="57"/>
        <v/>
      </c>
      <c r="DF24" s="107" t="str">
        <f>IF(C24="","",'رصد درجات'!AH24)</f>
        <v/>
      </c>
      <c r="DG24" s="107" t="str">
        <f>IF(C24="","",'رصد درجات'!AT24)</f>
        <v/>
      </c>
      <c r="DH24" s="107" t="str">
        <f t="shared" si="58"/>
        <v/>
      </c>
      <c r="DI24" s="107" t="str">
        <f t="shared" si="59"/>
        <v/>
      </c>
      <c r="DJ24" s="107" t="str">
        <f>IF(C24="","",'رصد درجات'!BE24)</f>
        <v/>
      </c>
      <c r="DK24" s="107" t="str">
        <f>IF(C24="","",'رصد درجات'!BQ24)</f>
        <v/>
      </c>
      <c r="DL24" s="107" t="str">
        <f t="shared" si="60"/>
        <v/>
      </c>
      <c r="DM24" s="107" t="str">
        <f t="shared" si="61"/>
        <v/>
      </c>
      <c r="DN24" s="107" t="str">
        <f t="shared" si="62"/>
        <v/>
      </c>
      <c r="DO24" s="108" t="str">
        <f t="shared" si="63"/>
        <v/>
      </c>
      <c r="DP24" s="81" t="str">
        <f t="shared" si="64"/>
        <v/>
      </c>
      <c r="DQ24" s="113" t="str">
        <f t="shared" si="65"/>
        <v/>
      </c>
      <c r="DR24" s="9">
        <f t="shared" si="66"/>
        <v>0</v>
      </c>
      <c r="DS24" s="114" t="str">
        <f t="shared" si="67"/>
        <v/>
      </c>
      <c r="DT24" s="115" t="str">
        <f t="shared" si="68"/>
        <v/>
      </c>
      <c r="DU24" s="115" t="str">
        <f t="shared" si="69"/>
        <v/>
      </c>
      <c r="DV24" s="115" t="str">
        <f t="shared" si="70"/>
        <v/>
      </c>
      <c r="DW24" s="115" t="str">
        <f t="shared" si="71"/>
        <v/>
      </c>
      <c r="DX24" s="115" t="str">
        <f t="shared" si="72"/>
        <v/>
      </c>
      <c r="DY24" s="115" t="str">
        <f t="shared" si="73"/>
        <v/>
      </c>
      <c r="DZ24" s="115" t="str">
        <f t="shared" si="74"/>
        <v/>
      </c>
      <c r="EA24" s="253"/>
      <c r="EB24" s="253"/>
      <c r="EC24" s="253"/>
      <c r="ED24" s="253"/>
      <c r="EE24" s="253"/>
      <c r="EF24" s="253"/>
      <c r="EG24" s="253"/>
      <c r="EH24" s="253"/>
      <c r="EI24" s="253"/>
      <c r="EJ24" s="253"/>
      <c r="EK24" s="259"/>
      <c r="EL24" s="261" t="str">
        <f t="shared" si="75"/>
        <v/>
      </c>
      <c r="EM24" s="9"/>
      <c r="EN24" s="9"/>
      <c r="EO24" s="79" t="str">
        <f>IF(C24="","",IF(EL24=TRUE,'بيانات أساسية'!$Z$16,'بيانات أساسية'!$Y$17))</f>
        <v/>
      </c>
      <c r="EP24" s="80" t="str">
        <f t="shared" si="24"/>
        <v/>
      </c>
      <c r="EQ24" s="102" t="str">
        <f t="shared" si="76"/>
        <v/>
      </c>
      <c r="ER24" s="102" t="str">
        <f t="shared" si="77"/>
        <v/>
      </c>
      <c r="ES24" s="78"/>
      <c r="ET24" s="243" t="s">
        <v>221</v>
      </c>
      <c r="EU24" s="243">
        <f t="array" ref="EU24">SUM(IF($H$11:$H$510=7,IF($L$11:$L$510="ذكر",IF($C$11:$C$510&lt;&gt;"",1,0))))</f>
        <v>0</v>
      </c>
      <c r="EV24" s="243">
        <f t="array" ref="EV24">SUM(IF($H$11:$H$510=7,IF($L$11:$L$510="ذكر",IF($Q$11:$Q$510&lt;&gt;"غ",1,0))))</f>
        <v>0</v>
      </c>
      <c r="EW24" s="243">
        <f t="array" ref="EW24">SUM(IF($H$11:$H$510=7,IF($L$11:$L$510="ذكر",IF($Q$11:$Q$510="غ",1,0))))</f>
        <v>0</v>
      </c>
      <c r="EX24" s="243">
        <f t="array" ref="EX24">SUM(IF($H$11:$H$510=7,IF($L$11:$L$510="ذكر",IF($Q$11:$Q$510&lt;&gt;"غ",IF($Q$11:$Q$510&gt;=50,1,0)))))</f>
        <v>0</v>
      </c>
      <c r="EY24" s="243">
        <f t="array" ref="EY24">SUM(IF($H$11:$H$510=7,IF($L$11:$L$510="ذكر",IF($Q$11:$Q$510="غ",1,IF($Q$11:$Q$510&lt;50,1,0)))))</f>
        <v>0</v>
      </c>
      <c r="EZ24" s="243">
        <f t="shared" si="92"/>
        <v>0</v>
      </c>
      <c r="FA24" s="243">
        <f t="array" ref="FA24">SUM(IF($H$11:$H$510=7,IF($L$11:$L$510="ذكر",IF($T$11:$T$510&lt;&gt;"غ",1,0))))</f>
        <v>0</v>
      </c>
      <c r="FB24" s="243">
        <f t="array" ref="FB24">SUM(IF($H$11:$H$510=7,IF($L$11:$L$510="ذكر",IF($T$11:$T$510="غ",1,0))))</f>
        <v>0</v>
      </c>
      <c r="FC24" s="243">
        <f t="array" ref="FC24">SUM(IF($H$11:$H$510=7,IF($L$11:$L$510="ذكر",IF($T$11:$T$510&lt;&gt;"غ",IF($T$11:$T$510&gt;=$T$10,IF($W$11:$W$510&gt;=$W$10,1,0))))))</f>
        <v>0</v>
      </c>
      <c r="FD24" s="243">
        <f t="array" ref="FD24">SUM(IF($H$11:$H$510=7,IF($L$11:$L$510="ذكر",IF($T$11:$T$510="غ",1,IF($T$11:$T$510&lt;$T$10,1,IF($W$11:$W$510&lt;$W$10,1,0))))))</f>
        <v>0</v>
      </c>
      <c r="FF24" s="243" t="s">
        <v>221</v>
      </c>
      <c r="FG24" s="243">
        <f t="array" ref="FG24">SUM(IF($H$11:$H$510=7,IF($L$11:$L$510="ذكر",IF($C$11:$C$510&lt;&gt;"",1,0))))</f>
        <v>0</v>
      </c>
      <c r="FH24" s="243">
        <f t="array" ref="FH24">SUM(IF($H$11:$H$510=7,IF($L$11:$L$510="ذكر",IF($AA$11:$AA$510&lt;&gt;"غ",1,0))))</f>
        <v>0</v>
      </c>
      <c r="FI24" s="243">
        <f t="array" ref="FI24">SUM(IF($H$11:$H$510=7,IF($L$11:$L$510="ذكر",IF($AA$11:$AA$510="غ",1,0))))</f>
        <v>0</v>
      </c>
      <c r="FJ24" s="243">
        <f t="array" ref="FJ24">SUM(IF($H$11:$H$510=7,IF($L$11:$L$510="ذكر",IF($AA$11:$AA$510&lt;&gt;"غ",IF($AA$11:$AA$510&gt;=50,1,0)))))</f>
        <v>0</v>
      </c>
      <c r="FK24" s="243">
        <f t="array" ref="FK24">SUM(IF($H$11:$H$510=7,IF($L$11:$L$510="ذكر",IF($AA$11:$AA$510="غ",1,IF($AA$11:$AA$510&lt;50,1,0)))))</f>
        <v>0</v>
      </c>
      <c r="FL24" s="243">
        <f t="shared" si="79"/>
        <v>0</v>
      </c>
      <c r="FM24" s="243">
        <f t="array" ref="FM24">SUM(IF($H$11:$H$510=7,IF($L$11:$L$510="ذكر",IF($AD$11:$AD$510&lt;&gt;"غ",1,0))))</f>
        <v>0</v>
      </c>
      <c r="FN24" s="243">
        <f t="array" ref="FN24">SUM(IF($H$11:$H$510=7,IF($L$11:$L$510="ذكر",IF($AD$11:$AD$510="غ",1,0))))</f>
        <v>0</v>
      </c>
      <c r="FO24" s="243">
        <f t="array" ref="FO24">SUM(IF($H$11:$H$510=7,IF($L$11:$L$510="ذكر",IF($AD$11:$AD$510&lt;&gt;"غ",IF($AD$11:$AD$510&gt;=$AD$10,IF($AG$11:$AG$510&gt;=$AG$10,1,0))))))</f>
        <v>0</v>
      </c>
      <c r="FP24" s="243">
        <f t="array" ref="FP24">SUM(IF($H$11:$H$510=7,IF($L$11:$L$510="ذكر",IF($AD$11:$AD$510="غ",1,IF($AD$11:$AD$510&lt;$AD$10,1,IF($AG$11:$AG$510&lt;$AG$10,1,0))))))</f>
        <v>0</v>
      </c>
      <c r="FR24" s="243" t="s">
        <v>221</v>
      </c>
      <c r="FS24" s="243">
        <f t="array" ref="FS24">SUM(IF($H$11:$H$510=7,IF($L$11:$L$510="ذكر",IF($C$11:$C$510&lt;&gt;"",1,0))))</f>
        <v>0</v>
      </c>
      <c r="FT24" s="243">
        <f t="array" ref="FT24">SUM(IF($H$11:$H$510=7,IF($L$11:$L$510="ذكر",IF($AK$11:$AK$510&lt;&gt;"غ",1,0))))</f>
        <v>0</v>
      </c>
      <c r="FU24" s="243">
        <f t="array" ref="FU24">SUM(IF($H$11:$H$510=7,IF($L$11:$L$510="ذكر",IF($AK$11:$AK$510="غ",1,0))))</f>
        <v>0</v>
      </c>
      <c r="FV24" s="243">
        <f t="array" ref="FV24">SUM(IF($H$11:$H$510=7,IF($L$11:$L$510="ذكر",IF($AK$11:$AK$510&lt;&gt;"غ",IF($AK$11:$AK$510&gt;=50,1,0)))))</f>
        <v>0</v>
      </c>
      <c r="FW24" s="243">
        <f t="array" ref="FW24">SUM(IF($H$11:$H$510=7,IF($L$11:$L$510="ذكر",IF($AK$11:$AK$510="غ",1,IF($AK$11:$AK$510&lt;50,1,0)))))</f>
        <v>0</v>
      </c>
      <c r="FX24" s="243">
        <f t="shared" si="96"/>
        <v>0</v>
      </c>
      <c r="FY24" s="243">
        <f t="array" ref="FY24">SUM(IF($H$11:$H$510=6,IF($L$11:$L$510="ذكر",IF($AN$11:$AN$510&lt;&gt;"غ",1,0))))</f>
        <v>0</v>
      </c>
      <c r="FZ24" s="243">
        <f t="array" ref="FZ24">SUM(IF($H$11:$H$510=7,IF($L$11:$L$510="ذكر",IF($AN$11:$AN$510="غ",1,0))))</f>
        <v>0</v>
      </c>
      <c r="GA24" s="243">
        <f t="array" ref="GA24">SUM(IF($H$11:$H$510=7,IF($L$11:$L$510="ذكر",IF($AN$11:$AN$510&lt;&gt;"غ",IF($AN$11:$AN$510&gt;=$AN$10,IF($AQ$11:$AQ$510&gt;=$AQ$10,1,0))))))</f>
        <v>0</v>
      </c>
      <c r="GB24" s="243">
        <f t="array" ref="GB24">SUM(IF($H$11:$H$510=7,IF($L$11:$L$510="ذكر",IF($AN$11:$AN$510="غ",1,IF($AN$11:$AN$510&lt;$AN$10,1,IF($AQ$11:$AQ$510&lt;$AQ$10,1,0))))))</f>
        <v>0</v>
      </c>
      <c r="GD24" s="341" t="str">
        <f t="shared" si="80"/>
        <v/>
      </c>
      <c r="GE24" s="341" t="str">
        <f t="shared" si="81"/>
        <v/>
      </c>
      <c r="GF24" s="341" t="str">
        <f t="shared" si="82"/>
        <v/>
      </c>
      <c r="GG24" s="341" t="str">
        <f t="shared" si="83"/>
        <v/>
      </c>
      <c r="GH24" s="341" t="str">
        <f t="shared" si="84"/>
        <v/>
      </c>
      <c r="GI24" s="341" t="str">
        <f t="shared" si="85"/>
        <v/>
      </c>
      <c r="GJ24" s="341" t="str">
        <f t="shared" si="86"/>
        <v/>
      </c>
      <c r="GK24" s="341" t="str">
        <f t="shared" si="87"/>
        <v/>
      </c>
      <c r="GL24" s="341" t="str">
        <f t="shared" si="88"/>
        <v/>
      </c>
      <c r="GM24" s="343" t="str">
        <f t="shared" si="89"/>
        <v/>
      </c>
      <c r="GN24" s="341" t="str">
        <f t="shared" si="90"/>
        <v/>
      </c>
      <c r="GO24" s="9" t="str">
        <f t="shared" si="91"/>
        <v/>
      </c>
    </row>
    <row r="25" spans="1:197" s="11" customFormat="1" ht="21.95" customHeight="1" thickBot="1">
      <c r="A25" s="88" t="str">
        <f>IF('رصد درجات'!A25="","",'رصد درجات'!A25)</f>
        <v/>
      </c>
      <c r="B25" s="88" t="str">
        <f>IF('رصد درجات'!B25="","",'رصد درجات'!B25)</f>
        <v/>
      </c>
      <c r="C25" s="88" t="str">
        <f>IF('رصد درجات'!C25="","",'رصد درجات'!C25)</f>
        <v/>
      </c>
      <c r="D25" s="104" t="str">
        <f>IF('رصد درجات'!D25="","",'رصد درجات'!D25)</f>
        <v/>
      </c>
      <c r="E25" s="88" t="str">
        <f>IF('رصد درجات'!E25="","",'رصد درجات'!E25)</f>
        <v/>
      </c>
      <c r="F25" s="88" t="str">
        <f>IF('رصد درجات'!F25="","",'رصد درجات'!F25)</f>
        <v/>
      </c>
      <c r="G25" s="88" t="str">
        <f>IF('رصد درجات'!G25="","",'رصد درجات'!G25)</f>
        <v/>
      </c>
      <c r="H25" s="88" t="str">
        <f>IF('رصد درجات'!H25="","",'رصد درجات'!H25)</f>
        <v/>
      </c>
      <c r="I25" s="88" t="str">
        <f>IF('رصد درجات'!I25="","",'رصد درجات'!I25)</f>
        <v/>
      </c>
      <c r="J25" s="88" t="str">
        <f>IF('رصد درجات'!J25="","",'رصد درجات'!J25)</f>
        <v/>
      </c>
      <c r="K25" s="88" t="str">
        <f>IF('رصد درجات'!K25="","",'رصد درجات'!K25)</f>
        <v/>
      </c>
      <c r="L25" s="88" t="str">
        <f>IF('رصد درجات'!L25="","",'رصد درجات'!L25)</f>
        <v/>
      </c>
      <c r="M25" s="105" t="str">
        <f>IF('رصد درجات'!M25="","",'رصد درجات'!M25)</f>
        <v/>
      </c>
      <c r="N25" s="105" t="str">
        <f>IF('رصد درجات'!N25="","",'رصد درجات'!N25)</f>
        <v/>
      </c>
      <c r="O25" s="88" t="str">
        <f>IF(C25="","",'رصد درجات'!Y25)</f>
        <v/>
      </c>
      <c r="P25" s="88" t="str">
        <f>IF(C25="","",'رصد درجات'!AL25)</f>
        <v/>
      </c>
      <c r="Q25" s="88" t="str">
        <f t="shared" si="25"/>
        <v/>
      </c>
      <c r="R25" s="103" t="str">
        <f t="shared" si="26"/>
        <v/>
      </c>
      <c r="S25" s="88" t="str">
        <f>IF(C25="","",'رصد درجات'!AV25)</f>
        <v/>
      </c>
      <c r="T25" s="88" t="str">
        <f>IF(C25="","",'رصد درجات'!BI25)</f>
        <v/>
      </c>
      <c r="U25" s="88" t="str">
        <f t="shared" si="27"/>
        <v/>
      </c>
      <c r="V25" s="88" t="str">
        <f t="shared" si="28"/>
        <v/>
      </c>
      <c r="W25" s="88" t="str">
        <f t="shared" si="29"/>
        <v/>
      </c>
      <c r="X25" s="106" t="str">
        <f t="shared" si="30"/>
        <v/>
      </c>
      <c r="Y25" s="107" t="str">
        <f>IF(C25="","",'رصد درجات'!Z25)</f>
        <v/>
      </c>
      <c r="Z25" s="107" t="str">
        <f>IF(C25="","",'رصد درجات'!AM25)</f>
        <v/>
      </c>
      <c r="AA25" s="107" t="str">
        <f t="shared" si="0"/>
        <v/>
      </c>
      <c r="AB25" s="107" t="str">
        <f t="shared" si="31"/>
        <v/>
      </c>
      <c r="AC25" s="107" t="str">
        <f>IF(C25="","",'رصد درجات'!AV25)</f>
        <v/>
      </c>
      <c r="AD25" s="107" t="str">
        <f>IF(C25="","",'رصد درجات'!BI25)</f>
        <v/>
      </c>
      <c r="AE25" s="107" t="str">
        <f t="shared" si="1"/>
        <v/>
      </c>
      <c r="AF25" s="107" t="str">
        <f t="shared" si="2"/>
        <v/>
      </c>
      <c r="AG25" s="107" t="str">
        <f t="shared" si="32"/>
        <v/>
      </c>
      <c r="AH25" s="108" t="str">
        <f t="shared" si="33"/>
        <v/>
      </c>
      <c r="AI25" s="107" t="str">
        <f>IF(C25="","",'رصد درجات'!AA25)</f>
        <v/>
      </c>
      <c r="AJ25" s="107" t="str">
        <f>IF(C25="","",'رصد درجات'!AN25)</f>
        <v/>
      </c>
      <c r="AK25" s="107" t="str">
        <f t="shared" si="3"/>
        <v/>
      </c>
      <c r="AL25" s="109" t="str">
        <f t="shared" si="34"/>
        <v/>
      </c>
      <c r="AM25" s="107" t="str">
        <f>IF(C25="","",'رصد درجات'!AX25)</f>
        <v/>
      </c>
      <c r="AN25" s="107" t="str">
        <f>IF(C25="","",'رصد درجات'!BK25)</f>
        <v/>
      </c>
      <c r="AO25" s="107" t="str">
        <f t="shared" si="4"/>
        <v/>
      </c>
      <c r="AP25" s="107" t="str">
        <f t="shared" si="5"/>
        <v/>
      </c>
      <c r="AQ25" s="107" t="str">
        <f t="shared" si="6"/>
        <v/>
      </c>
      <c r="AR25" s="108" t="str">
        <f t="shared" si="35"/>
        <v/>
      </c>
      <c r="AS25" s="107" t="str">
        <f>IF(C25="","",'رصد درجات'!AB25)</f>
        <v/>
      </c>
      <c r="AT25" s="107" t="str">
        <f>IF(C25="","",'رصد درجات'!AO25)</f>
        <v/>
      </c>
      <c r="AU25" s="107" t="str">
        <f>IF(C25="","",'رصد درجات'!AP25)</f>
        <v/>
      </c>
      <c r="AV25" s="107" t="str">
        <f t="shared" si="7"/>
        <v/>
      </c>
      <c r="AW25" s="107" t="str">
        <f t="shared" si="36"/>
        <v/>
      </c>
      <c r="AX25" s="107" t="str">
        <f>IF(C25="","",'رصد درجات'!AY25)</f>
        <v/>
      </c>
      <c r="AY25" s="107" t="str">
        <f>IF(C25="","",'رصد درجات'!BL25)</f>
        <v/>
      </c>
      <c r="AZ25" s="107" t="str">
        <f>IF(C25="","",'رصد درجات'!BM25)</f>
        <v/>
      </c>
      <c r="BA25" s="107" t="str">
        <f t="shared" si="8"/>
        <v/>
      </c>
      <c r="BB25" s="107" t="str">
        <f t="shared" si="9"/>
        <v/>
      </c>
      <c r="BC25" s="107" t="str">
        <f t="shared" si="10"/>
        <v/>
      </c>
      <c r="BD25" s="107" t="str">
        <f t="shared" si="11"/>
        <v/>
      </c>
      <c r="BE25" s="108" t="str">
        <f t="shared" si="37"/>
        <v/>
      </c>
      <c r="BF25" s="107" t="str">
        <f>IF(C25="","",'رصد درجات'!AC25)</f>
        <v/>
      </c>
      <c r="BG25" s="107" t="str">
        <f>IF(C25="","",'رصد درجات'!AI25)</f>
        <v/>
      </c>
      <c r="BH25" s="107" t="str">
        <f>IF(C25="","",'رصد درجات'!AQ25)</f>
        <v/>
      </c>
      <c r="BI25" s="107" t="str">
        <f t="shared" si="12"/>
        <v/>
      </c>
      <c r="BJ25" s="107" t="str">
        <f t="shared" si="38"/>
        <v/>
      </c>
      <c r="BK25" s="107" t="str">
        <f>IF(C25="","",'رصد درجات'!AZ25)</f>
        <v/>
      </c>
      <c r="BL25" s="107" t="str">
        <f>IF(C25="","",'رصد درجات'!BF25)</f>
        <v/>
      </c>
      <c r="BM25" s="107" t="str">
        <f>IF(C25="","",'رصد درجات'!BN25)</f>
        <v/>
      </c>
      <c r="BN25" s="107" t="str">
        <f t="shared" si="13"/>
        <v/>
      </c>
      <c r="BO25" s="107" t="str">
        <f t="shared" si="14"/>
        <v/>
      </c>
      <c r="BP25" s="107" t="str">
        <f t="shared" si="15"/>
        <v/>
      </c>
      <c r="BQ25" s="107" t="str">
        <f t="shared" si="16"/>
        <v/>
      </c>
      <c r="BR25" s="108" t="str">
        <f t="shared" si="39"/>
        <v/>
      </c>
      <c r="BS25" s="107" t="str">
        <f>IF(C25="","",'رصد درجات'!AD25)</f>
        <v/>
      </c>
      <c r="BT25" s="107" t="str">
        <f>IF(C25="","",'رصد درجات'!AR25)</f>
        <v/>
      </c>
      <c r="BU25" s="107" t="str">
        <f t="shared" si="17"/>
        <v/>
      </c>
      <c r="BV25" s="107" t="str">
        <f t="shared" si="40"/>
        <v/>
      </c>
      <c r="BW25" s="107" t="str">
        <f>IF(C25="","",'رصد درجات'!BA25)</f>
        <v/>
      </c>
      <c r="BX25" s="107" t="str">
        <f>IF(C25="","",'رصد درجات'!BO25)</f>
        <v/>
      </c>
      <c r="BY25" s="107" t="str">
        <f t="shared" si="18"/>
        <v/>
      </c>
      <c r="BZ25" s="107" t="str">
        <f t="shared" si="41"/>
        <v/>
      </c>
      <c r="CA25" s="107" t="str">
        <f t="shared" si="19"/>
        <v/>
      </c>
      <c r="CB25" s="108" t="str">
        <f t="shared" si="42"/>
        <v/>
      </c>
      <c r="CC25" s="107" t="str">
        <f>IF(C25="","",'رصد درجات'!AE25)</f>
        <v/>
      </c>
      <c r="CD25" s="107" t="str">
        <f>IF(C25="","",'رصد درجات'!AJ25)</f>
        <v/>
      </c>
      <c r="CE25" s="107" t="str">
        <f>IF(C25="","",'رصد درجات'!AS25)</f>
        <v/>
      </c>
      <c r="CF25" s="107" t="str">
        <f t="shared" si="20"/>
        <v/>
      </c>
      <c r="CG25" s="107" t="str">
        <f t="shared" si="43"/>
        <v/>
      </c>
      <c r="CH25" s="107" t="str">
        <f>IF(C25="","",'رصد درجات'!BB25)</f>
        <v/>
      </c>
      <c r="CI25" s="107" t="str">
        <f>IF(C25="","",'رصد درجات'!BF25)</f>
        <v/>
      </c>
      <c r="CJ25" s="107" t="str">
        <f>IF(C25="","",'رصد درجات'!BP25)</f>
        <v/>
      </c>
      <c r="CK25" s="107" t="str">
        <f t="shared" si="21"/>
        <v/>
      </c>
      <c r="CL25" s="107" t="str">
        <f t="shared" si="22"/>
        <v/>
      </c>
      <c r="CM25" s="107" t="str">
        <f t="shared" si="23"/>
        <v/>
      </c>
      <c r="CN25" s="107" t="str">
        <f t="shared" si="44"/>
        <v/>
      </c>
      <c r="CO25" s="108" t="str">
        <f t="shared" si="45"/>
        <v/>
      </c>
      <c r="CP25" s="110" t="str">
        <f>IF(C25="","",'رصد درجات'!AF25)</f>
        <v/>
      </c>
      <c r="CQ25" s="103" t="str">
        <f t="shared" si="46"/>
        <v/>
      </c>
      <c r="CR25" s="110" t="str">
        <f>IF(C25="","",'رصد درجات'!BC25)</f>
        <v/>
      </c>
      <c r="CS25" s="110" t="str">
        <f t="shared" si="47"/>
        <v/>
      </c>
      <c r="CT25" s="110" t="str">
        <f t="shared" si="48"/>
        <v/>
      </c>
      <c r="CU25" s="103" t="str">
        <f t="shared" si="49"/>
        <v/>
      </c>
      <c r="CV25" s="107" t="str">
        <f>IF(C25="","",'رصد درجات'!AG25)</f>
        <v/>
      </c>
      <c r="CW25" s="107" t="str">
        <f t="shared" si="50"/>
        <v/>
      </c>
      <c r="CX25" s="107" t="str">
        <f>IF(C25="","",'رصد درجات'!BD25)</f>
        <v/>
      </c>
      <c r="CY25" s="110" t="str">
        <f t="shared" si="51"/>
        <v/>
      </c>
      <c r="CZ25" s="110" t="str">
        <f t="shared" si="52"/>
        <v/>
      </c>
      <c r="DA25" s="103" t="str">
        <f t="shared" si="53"/>
        <v/>
      </c>
      <c r="DB25" s="111" t="str">
        <f t="shared" si="54"/>
        <v/>
      </c>
      <c r="DC25" s="112" t="str">
        <f t="shared" si="55"/>
        <v/>
      </c>
      <c r="DD25" s="111" t="str">
        <f t="shared" si="56"/>
        <v/>
      </c>
      <c r="DE25" s="112" t="str">
        <f t="shared" si="57"/>
        <v/>
      </c>
      <c r="DF25" s="107" t="str">
        <f>IF(C25="","",'رصد درجات'!AH25)</f>
        <v/>
      </c>
      <c r="DG25" s="107" t="str">
        <f>IF(C25="","",'رصد درجات'!AT25)</f>
        <v/>
      </c>
      <c r="DH25" s="107" t="str">
        <f t="shared" si="58"/>
        <v/>
      </c>
      <c r="DI25" s="107" t="str">
        <f t="shared" si="59"/>
        <v/>
      </c>
      <c r="DJ25" s="107" t="str">
        <f>IF(C25="","",'رصد درجات'!BE25)</f>
        <v/>
      </c>
      <c r="DK25" s="107" t="str">
        <f>IF(C25="","",'رصد درجات'!BQ25)</f>
        <v/>
      </c>
      <c r="DL25" s="107" t="str">
        <f t="shared" si="60"/>
        <v/>
      </c>
      <c r="DM25" s="107" t="str">
        <f t="shared" si="61"/>
        <v/>
      </c>
      <c r="DN25" s="107" t="str">
        <f t="shared" si="62"/>
        <v/>
      </c>
      <c r="DO25" s="108" t="str">
        <f t="shared" si="63"/>
        <v/>
      </c>
      <c r="DP25" s="81" t="str">
        <f t="shared" si="64"/>
        <v/>
      </c>
      <c r="DQ25" s="113" t="str">
        <f t="shared" si="65"/>
        <v/>
      </c>
      <c r="DR25" s="9">
        <f t="shared" si="66"/>
        <v>0</v>
      </c>
      <c r="DS25" s="114" t="str">
        <f t="shared" si="67"/>
        <v/>
      </c>
      <c r="DT25" s="115" t="str">
        <f t="shared" si="68"/>
        <v/>
      </c>
      <c r="DU25" s="115" t="str">
        <f t="shared" si="69"/>
        <v/>
      </c>
      <c r="DV25" s="115" t="str">
        <f t="shared" si="70"/>
        <v/>
      </c>
      <c r="DW25" s="115" t="str">
        <f t="shared" si="71"/>
        <v/>
      </c>
      <c r="DX25" s="115" t="str">
        <f t="shared" si="72"/>
        <v/>
      </c>
      <c r="DY25" s="115" t="str">
        <f t="shared" si="73"/>
        <v/>
      </c>
      <c r="DZ25" s="115" t="str">
        <f t="shared" si="74"/>
        <v/>
      </c>
      <c r="EA25" s="253"/>
      <c r="EB25" s="253"/>
      <c r="EC25" s="253"/>
      <c r="ED25" s="253"/>
      <c r="EE25" s="253"/>
      <c r="EF25" s="253"/>
      <c r="EG25" s="253"/>
      <c r="EH25" s="253"/>
      <c r="EI25" s="253"/>
      <c r="EJ25" s="253"/>
      <c r="EK25" s="259"/>
      <c r="EL25" s="261" t="str">
        <f t="shared" si="75"/>
        <v/>
      </c>
      <c r="EM25" s="9"/>
      <c r="EN25" s="9"/>
      <c r="EO25" s="79" t="str">
        <f>IF(C25="","",IF(EL25=TRUE,'بيانات أساسية'!$Z$16,'بيانات أساسية'!$Y$17))</f>
        <v/>
      </c>
      <c r="EP25" s="80" t="str">
        <f t="shared" si="24"/>
        <v/>
      </c>
      <c r="EQ25" s="102" t="str">
        <f t="shared" si="76"/>
        <v/>
      </c>
      <c r="ER25" s="102" t="str">
        <f t="shared" si="77"/>
        <v/>
      </c>
      <c r="ES25" s="78"/>
      <c r="ET25" s="243" t="s">
        <v>222</v>
      </c>
      <c r="EU25" s="243">
        <f t="array" ref="EU25">SUM(IF($H$11:$H$510=7,IF($L$11:$L$510="أنثى",IF($C$11:$C$510&lt;&gt;"",1,0))))</f>
        <v>0</v>
      </c>
      <c r="EV25" s="243">
        <f t="array" ref="EV25">SUM(IF($H$11:$H$510=7,IF($L$11:$L$510="أنثى",IF($Q$11:$Q$510&lt;&gt;"غ",1,0))))</f>
        <v>0</v>
      </c>
      <c r="EW25" s="243">
        <f t="array" ref="EW25">SUM(IF($H$11:$H$510=7,IF($L$11:$L$510="أنثى",IF($Q$11:$Q$510="غ",1,0))))</f>
        <v>0</v>
      </c>
      <c r="EX25" s="243">
        <f t="array" ref="EX25">SUM(IF($H$11:$H$510=7,IF($L$11:$L$510="أنثى",IF($Q$11:$Q$510&lt;&gt;"غ",IF($Q$11:$Q$510&gt;=50,1,0)))))</f>
        <v>0</v>
      </c>
      <c r="EY25" s="243">
        <f t="array" ref="EY25">SUM(IF($H$11:$H$510=7,IF($L$11:$L$510="أنثى",IF($Q$11:$Q$510="غ",1,IF($Q$11:$Q$510&lt;50,1,0)))))</f>
        <v>0</v>
      </c>
      <c r="EZ25" s="243">
        <f t="shared" si="92"/>
        <v>0</v>
      </c>
      <c r="FA25" s="243">
        <f t="array" ref="FA25">SUM(IF($H$11:$H$510=7,IF($L$11:$L$510="أنثى",IF($T$11:$T$510&lt;&gt;"غ",1,0))))</f>
        <v>0</v>
      </c>
      <c r="FB25" s="243">
        <f t="array" ref="FB25">SUM(IF($H$11:$H$510=7,IF($L$11:$L$510="أنثى",IF($T$11:$T$510="غ",1,0))))</f>
        <v>0</v>
      </c>
      <c r="FC25" s="243">
        <f t="array" ref="FC25">SUM(IF($H$11:$H$510=7,IF($L$11:$L$510="أنثى",IF($T$11:$T$510&lt;&gt;"غ",IF($T$11:$T$510&gt;=$T$10,IF($W$11:$W$510&gt;=$W$10,1,0))))))</f>
        <v>0</v>
      </c>
      <c r="FD25" s="243">
        <f t="array" ref="FD25">SUM(IF($H$11:$H$510=7,IF($L$11:$L$510="أنثى",IF($T$11:$T$510="غ",1,IF($T$11:$T$510&lt;$T$10,1,IF($W$11:$W$510&lt;$W$10,1,0))))))</f>
        <v>0</v>
      </c>
      <c r="FF25" s="243" t="s">
        <v>222</v>
      </c>
      <c r="FG25" s="243">
        <f t="array" ref="FG25">SUM(IF($H$11:$H$510=7,IF($L$11:$L$510="أنثى",IF($C$11:$C$510&lt;&gt;"",1,0))))</f>
        <v>0</v>
      </c>
      <c r="FH25" s="243">
        <f t="array" ref="FH25">SUM(IF($H$11:$H$510=7,IF($L$11:$L$510="أنثى",IF($AA$11:$AA$510&lt;&gt;"غ",1,0))))</f>
        <v>0</v>
      </c>
      <c r="FI25" s="243">
        <f t="array" ref="FI25">SUM(IF($H$11:$H$510=7,IF($L$11:$L$510="أنثى",IF($AA$11:$AA$510="غ",1,0))))</f>
        <v>0</v>
      </c>
      <c r="FJ25" s="243">
        <f t="array" ref="FJ25">SUM(IF($H$11:$H$510=7,IF($L$11:$L$510="أنثى",IF($AA$11:$AA$510&lt;&gt;"غ",IF($AA$11:$AA$510&gt;=50,1,0)))))</f>
        <v>0</v>
      </c>
      <c r="FK25" s="243">
        <f t="array" ref="FK25">SUM(IF($H$11:$H$510=7,IF($L$11:$L$510="أنثى",IF($AA$11:$AA$510="غ",1,IF($AA$11:$AA$510&lt;50,1,0)))))</f>
        <v>0</v>
      </c>
      <c r="FL25" s="243">
        <f t="shared" si="79"/>
        <v>0</v>
      </c>
      <c r="FM25" s="243">
        <f t="array" ref="FM25">SUM(IF($H$11:$H$510=7,IF($L$11:$L$510="أنثى",IF($AD$11:$AD$510&lt;&gt;"غ",1,0))))</f>
        <v>0</v>
      </c>
      <c r="FN25" s="243">
        <f t="array" ref="FN25">SUM(IF($H$11:$H$510=7,IF($L$11:$L$510="أنثى",IF($T$11:$T$510="غ",1,0))))</f>
        <v>0</v>
      </c>
      <c r="FO25" s="243">
        <f t="array" ref="FO25">SUM(IF($H$11:$H$510=7,IF($L$11:$L$510="أنثى",IF($AD$11:$AD$510&lt;&gt;"غ",IF($AD$11:$AD$510&gt;=$T$10,IF($AG$11:$AG$510&gt;=$AG$10,1,0))))))</f>
        <v>0</v>
      </c>
      <c r="FP25" s="243">
        <f t="array" ref="FP25">SUM(IF($H$11:$H$510=7,IF($L$11:$L$510="أنثى",IF($AD$11:$AD$510="غ",1,IF($AD$11:$AD$510&lt;$AD$10,1,IF($AG$11:$AG$510&lt;$AG$10,1,0))))))</f>
        <v>0</v>
      </c>
      <c r="FR25" s="243" t="s">
        <v>222</v>
      </c>
      <c r="FS25" s="243">
        <f t="array" ref="FS25">SUM(IF($H$11:$H$510=7,IF($L$11:$L$510="أنثى",IF($C$11:$C$510&lt;&gt;"",1,0))))</f>
        <v>0</v>
      </c>
      <c r="FT25" s="243">
        <f t="array" ref="FT25">SUM(IF($H$11:$H$510=7,IF($L$11:$L$510="أنثى",IF($AK$11:$AK$510&lt;&gt;"غ",1,0))))</f>
        <v>0</v>
      </c>
      <c r="FU25" s="243">
        <f t="array" ref="FU25">SUM(IF($H$11:$H$510=7,IF($L$11:$L$510="أنثى",IF($AK$11:$AK$510="غ",1,0))))</f>
        <v>0</v>
      </c>
      <c r="FV25" s="243">
        <f t="array" ref="FV25">SUM(IF($H$11:$H$510=7,IF($L$11:$L$510="أنثى",IF($AK$11:$AK$510&lt;&gt;"غ",IF($AK$11:$AK$510&gt;=50,1,0)))))</f>
        <v>0</v>
      </c>
      <c r="FW25" s="243">
        <f t="array" ref="FW25">SUM(IF($H$11:$H$510=7,IF($L$11:$L$510="أنثى",IF($AK$11:$AK$510="غ",1,IF($AK$11:$AK$510&lt;50,1,0)))))</f>
        <v>0</v>
      </c>
      <c r="FX25" s="243">
        <f t="shared" si="96"/>
        <v>0</v>
      </c>
      <c r="FY25" s="243">
        <f t="array" ref="FY25">SUM(IF($H$11:$H$510=7,IF($L$11:$L$510="أنثى",IF($AN$11:$AN$510&lt;&gt;"غ",1,0))))</f>
        <v>0</v>
      </c>
      <c r="FZ25" s="243">
        <f t="array" ref="FZ25">SUM(IF($H$11:$H$510=7,IF($L$11:$L$510="أنثى",IF($AN$11:$AN$510="غ",1,0))))</f>
        <v>0</v>
      </c>
      <c r="GA25" s="243">
        <f t="array" ref="GA25">SUM(IF($H$11:$H$510=7,IF($L$11:$L$510="أنثى",IF($AN$11:$AN$510&lt;&gt;"غ",IF($AN$11:$AN$510&gt;=$AN$10,IF($AQ$11:$AQ$510&gt;=$AQ$10,1,0))))))</f>
        <v>0</v>
      </c>
      <c r="GB25" s="243">
        <f t="array" ref="GB25">SUM(IF($H$11:$H$510=7,IF($L$11:$L$510="أنثى",IF($AN$11:$AN$510="غ",1,IF($AN$11:$AN$510&lt;$AN$10,1,IF($AQ$11:$AQ$510&lt;$AQ$10,1,0))))))</f>
        <v>0</v>
      </c>
      <c r="GD25" s="341" t="str">
        <f t="shared" si="80"/>
        <v/>
      </c>
      <c r="GE25" s="341" t="str">
        <f t="shared" si="81"/>
        <v/>
      </c>
      <c r="GF25" s="341" t="str">
        <f t="shared" si="82"/>
        <v/>
      </c>
      <c r="GG25" s="341" t="str">
        <f t="shared" si="83"/>
        <v/>
      </c>
      <c r="GH25" s="341" t="str">
        <f t="shared" si="84"/>
        <v/>
      </c>
      <c r="GI25" s="341" t="str">
        <f t="shared" si="85"/>
        <v/>
      </c>
      <c r="GJ25" s="341" t="str">
        <f t="shared" si="86"/>
        <v/>
      </c>
      <c r="GK25" s="341" t="str">
        <f t="shared" si="87"/>
        <v/>
      </c>
      <c r="GL25" s="341" t="str">
        <f t="shared" si="88"/>
        <v/>
      </c>
      <c r="GM25" s="343" t="str">
        <f t="shared" si="89"/>
        <v/>
      </c>
      <c r="GN25" s="341" t="str">
        <f t="shared" si="90"/>
        <v/>
      </c>
      <c r="GO25" s="9" t="str">
        <f t="shared" si="91"/>
        <v/>
      </c>
    </row>
    <row r="26" spans="1:197" s="11" customFormat="1" ht="21.95" customHeight="1" thickBot="1">
      <c r="A26" s="88" t="str">
        <f>IF('رصد درجات'!A26="","",'رصد درجات'!A26)</f>
        <v/>
      </c>
      <c r="B26" s="88" t="str">
        <f>IF('رصد درجات'!B26="","",'رصد درجات'!B26)</f>
        <v/>
      </c>
      <c r="C26" s="88" t="str">
        <f>IF('رصد درجات'!C26="","",'رصد درجات'!C26)</f>
        <v/>
      </c>
      <c r="D26" s="104" t="str">
        <f>IF('رصد درجات'!D26="","",'رصد درجات'!D26)</f>
        <v/>
      </c>
      <c r="E26" s="88" t="str">
        <f>IF('رصد درجات'!E26="","",'رصد درجات'!E26)</f>
        <v/>
      </c>
      <c r="F26" s="88" t="str">
        <f>IF('رصد درجات'!F26="","",'رصد درجات'!F26)</f>
        <v/>
      </c>
      <c r="G26" s="88" t="str">
        <f>IF('رصد درجات'!G26="","",'رصد درجات'!G26)</f>
        <v/>
      </c>
      <c r="H26" s="88" t="str">
        <f>IF('رصد درجات'!H26="","",'رصد درجات'!H26)</f>
        <v/>
      </c>
      <c r="I26" s="88" t="str">
        <f>IF('رصد درجات'!I26="","",'رصد درجات'!I26)</f>
        <v/>
      </c>
      <c r="J26" s="88" t="str">
        <f>IF('رصد درجات'!J26="","",'رصد درجات'!J26)</f>
        <v/>
      </c>
      <c r="K26" s="88" t="str">
        <f>IF('رصد درجات'!K26="","",'رصد درجات'!K26)</f>
        <v/>
      </c>
      <c r="L26" s="88" t="str">
        <f>IF('رصد درجات'!L26="","",'رصد درجات'!L26)</f>
        <v/>
      </c>
      <c r="M26" s="105" t="str">
        <f>IF('رصد درجات'!M26="","",'رصد درجات'!M26)</f>
        <v/>
      </c>
      <c r="N26" s="105" t="str">
        <f>IF('رصد درجات'!N26="","",'رصد درجات'!N26)</f>
        <v/>
      </c>
      <c r="O26" s="88" t="str">
        <f>IF(C26="","",'رصد درجات'!Y26)</f>
        <v/>
      </c>
      <c r="P26" s="88" t="str">
        <f>IF(C26="","",'رصد درجات'!AL26)</f>
        <v/>
      </c>
      <c r="Q26" s="88" t="str">
        <f t="shared" si="25"/>
        <v/>
      </c>
      <c r="R26" s="103" t="str">
        <f t="shared" si="26"/>
        <v/>
      </c>
      <c r="S26" s="88" t="str">
        <f>IF(C26="","",'رصد درجات'!AV26)</f>
        <v/>
      </c>
      <c r="T26" s="88" t="str">
        <f>IF(C26="","",'رصد درجات'!BI26)</f>
        <v/>
      </c>
      <c r="U26" s="88" t="str">
        <f t="shared" si="27"/>
        <v/>
      </c>
      <c r="V26" s="88" t="str">
        <f t="shared" si="28"/>
        <v/>
      </c>
      <c r="W26" s="88" t="str">
        <f t="shared" si="29"/>
        <v/>
      </c>
      <c r="X26" s="106" t="str">
        <f t="shared" si="30"/>
        <v/>
      </c>
      <c r="Y26" s="107" t="str">
        <f>IF(C26="","",'رصد درجات'!Z26)</f>
        <v/>
      </c>
      <c r="Z26" s="107" t="str">
        <f>IF(C26="","",'رصد درجات'!AM26)</f>
        <v/>
      </c>
      <c r="AA26" s="107" t="str">
        <f t="shared" si="0"/>
        <v/>
      </c>
      <c r="AB26" s="107" t="str">
        <f t="shared" si="31"/>
        <v/>
      </c>
      <c r="AC26" s="107" t="str">
        <f>IF(C26="","",'رصد درجات'!AV26)</f>
        <v/>
      </c>
      <c r="AD26" s="107" t="str">
        <f>IF(C26="","",'رصد درجات'!BI26)</f>
        <v/>
      </c>
      <c r="AE26" s="107" t="str">
        <f t="shared" si="1"/>
        <v/>
      </c>
      <c r="AF26" s="107" t="str">
        <f t="shared" si="2"/>
        <v/>
      </c>
      <c r="AG26" s="107" t="str">
        <f t="shared" si="32"/>
        <v/>
      </c>
      <c r="AH26" s="108" t="str">
        <f t="shared" si="33"/>
        <v/>
      </c>
      <c r="AI26" s="107" t="str">
        <f>IF(C26="","",'رصد درجات'!AA26)</f>
        <v/>
      </c>
      <c r="AJ26" s="107" t="str">
        <f>IF(C26="","",'رصد درجات'!AN26)</f>
        <v/>
      </c>
      <c r="AK26" s="107" t="str">
        <f t="shared" si="3"/>
        <v/>
      </c>
      <c r="AL26" s="109" t="str">
        <f t="shared" si="34"/>
        <v/>
      </c>
      <c r="AM26" s="107" t="str">
        <f>IF(C26="","",'رصد درجات'!AX26)</f>
        <v/>
      </c>
      <c r="AN26" s="107" t="str">
        <f>IF(C26="","",'رصد درجات'!BK26)</f>
        <v/>
      </c>
      <c r="AO26" s="107" t="str">
        <f t="shared" si="4"/>
        <v/>
      </c>
      <c r="AP26" s="107" t="str">
        <f t="shared" si="5"/>
        <v/>
      </c>
      <c r="AQ26" s="107" t="str">
        <f t="shared" si="6"/>
        <v/>
      </c>
      <c r="AR26" s="108" t="str">
        <f t="shared" si="35"/>
        <v/>
      </c>
      <c r="AS26" s="107" t="str">
        <f>IF(C26="","",'رصد درجات'!AB26)</f>
        <v/>
      </c>
      <c r="AT26" s="107" t="str">
        <f>IF(C26="","",'رصد درجات'!AO26)</f>
        <v/>
      </c>
      <c r="AU26" s="107" t="str">
        <f>IF(C26="","",'رصد درجات'!AP26)</f>
        <v/>
      </c>
      <c r="AV26" s="107" t="str">
        <f t="shared" si="7"/>
        <v/>
      </c>
      <c r="AW26" s="107" t="str">
        <f t="shared" si="36"/>
        <v/>
      </c>
      <c r="AX26" s="107" t="str">
        <f>IF(C26="","",'رصد درجات'!AY26)</f>
        <v/>
      </c>
      <c r="AY26" s="107" t="str">
        <f>IF(C26="","",'رصد درجات'!BL26)</f>
        <v/>
      </c>
      <c r="AZ26" s="107" t="str">
        <f>IF(C26="","",'رصد درجات'!BM26)</f>
        <v/>
      </c>
      <c r="BA26" s="107" t="str">
        <f t="shared" si="8"/>
        <v/>
      </c>
      <c r="BB26" s="107" t="str">
        <f t="shared" si="9"/>
        <v/>
      </c>
      <c r="BC26" s="107" t="str">
        <f t="shared" si="10"/>
        <v/>
      </c>
      <c r="BD26" s="107" t="str">
        <f t="shared" si="11"/>
        <v/>
      </c>
      <c r="BE26" s="108" t="str">
        <f t="shared" si="37"/>
        <v/>
      </c>
      <c r="BF26" s="107" t="str">
        <f>IF(C26="","",'رصد درجات'!AC26)</f>
        <v/>
      </c>
      <c r="BG26" s="107" t="str">
        <f>IF(C26="","",'رصد درجات'!AI26)</f>
        <v/>
      </c>
      <c r="BH26" s="107" t="str">
        <f>IF(C26="","",'رصد درجات'!AQ26)</f>
        <v/>
      </c>
      <c r="BI26" s="107" t="str">
        <f t="shared" si="12"/>
        <v/>
      </c>
      <c r="BJ26" s="107" t="str">
        <f t="shared" si="38"/>
        <v/>
      </c>
      <c r="BK26" s="107" t="str">
        <f>IF(C26="","",'رصد درجات'!AZ26)</f>
        <v/>
      </c>
      <c r="BL26" s="107" t="str">
        <f>IF(C26="","",'رصد درجات'!BF26)</f>
        <v/>
      </c>
      <c r="BM26" s="107" t="str">
        <f>IF(C26="","",'رصد درجات'!BN26)</f>
        <v/>
      </c>
      <c r="BN26" s="107" t="str">
        <f t="shared" si="13"/>
        <v/>
      </c>
      <c r="BO26" s="107" t="str">
        <f t="shared" si="14"/>
        <v/>
      </c>
      <c r="BP26" s="107" t="str">
        <f t="shared" si="15"/>
        <v/>
      </c>
      <c r="BQ26" s="107" t="str">
        <f t="shared" si="16"/>
        <v/>
      </c>
      <c r="BR26" s="108" t="str">
        <f t="shared" si="39"/>
        <v/>
      </c>
      <c r="BS26" s="107" t="str">
        <f>IF(C26="","",'رصد درجات'!AD26)</f>
        <v/>
      </c>
      <c r="BT26" s="107" t="str">
        <f>IF(C26="","",'رصد درجات'!AR26)</f>
        <v/>
      </c>
      <c r="BU26" s="107" t="str">
        <f t="shared" si="17"/>
        <v/>
      </c>
      <c r="BV26" s="107" t="str">
        <f t="shared" si="40"/>
        <v/>
      </c>
      <c r="BW26" s="107" t="str">
        <f>IF(C26="","",'رصد درجات'!BA26)</f>
        <v/>
      </c>
      <c r="BX26" s="107" t="str">
        <f>IF(C26="","",'رصد درجات'!BO26)</f>
        <v/>
      </c>
      <c r="BY26" s="107" t="str">
        <f t="shared" si="18"/>
        <v/>
      </c>
      <c r="BZ26" s="107" t="str">
        <f t="shared" si="41"/>
        <v/>
      </c>
      <c r="CA26" s="107" t="str">
        <f t="shared" si="19"/>
        <v/>
      </c>
      <c r="CB26" s="108" t="str">
        <f t="shared" si="42"/>
        <v/>
      </c>
      <c r="CC26" s="107" t="str">
        <f>IF(C26="","",'رصد درجات'!AE26)</f>
        <v/>
      </c>
      <c r="CD26" s="107" t="str">
        <f>IF(C26="","",'رصد درجات'!AJ26)</f>
        <v/>
      </c>
      <c r="CE26" s="107" t="str">
        <f>IF(C26="","",'رصد درجات'!AS26)</f>
        <v/>
      </c>
      <c r="CF26" s="107" t="str">
        <f t="shared" si="20"/>
        <v/>
      </c>
      <c r="CG26" s="107" t="str">
        <f t="shared" si="43"/>
        <v/>
      </c>
      <c r="CH26" s="107" t="str">
        <f>IF(C26="","",'رصد درجات'!BB26)</f>
        <v/>
      </c>
      <c r="CI26" s="107" t="str">
        <f>IF(C26="","",'رصد درجات'!BF26)</f>
        <v/>
      </c>
      <c r="CJ26" s="107" t="str">
        <f>IF(C26="","",'رصد درجات'!BP26)</f>
        <v/>
      </c>
      <c r="CK26" s="107" t="str">
        <f t="shared" si="21"/>
        <v/>
      </c>
      <c r="CL26" s="107" t="str">
        <f t="shared" si="22"/>
        <v/>
      </c>
      <c r="CM26" s="107" t="str">
        <f t="shared" si="23"/>
        <v/>
      </c>
      <c r="CN26" s="107" t="str">
        <f t="shared" si="44"/>
        <v/>
      </c>
      <c r="CO26" s="108" t="str">
        <f t="shared" si="45"/>
        <v/>
      </c>
      <c r="CP26" s="110" t="str">
        <f>IF(C26="","",'رصد درجات'!AF26)</f>
        <v/>
      </c>
      <c r="CQ26" s="103" t="str">
        <f t="shared" si="46"/>
        <v/>
      </c>
      <c r="CR26" s="110" t="str">
        <f>IF(C26="","",'رصد درجات'!BC26)</f>
        <v/>
      </c>
      <c r="CS26" s="110" t="str">
        <f t="shared" si="47"/>
        <v/>
      </c>
      <c r="CT26" s="110" t="str">
        <f t="shared" si="48"/>
        <v/>
      </c>
      <c r="CU26" s="103" t="str">
        <f t="shared" si="49"/>
        <v/>
      </c>
      <c r="CV26" s="107" t="str">
        <f>IF(C26="","",'رصد درجات'!AG26)</f>
        <v/>
      </c>
      <c r="CW26" s="107" t="str">
        <f t="shared" si="50"/>
        <v/>
      </c>
      <c r="CX26" s="107" t="str">
        <f>IF(C26="","",'رصد درجات'!BD26)</f>
        <v/>
      </c>
      <c r="CY26" s="110" t="str">
        <f t="shared" si="51"/>
        <v/>
      </c>
      <c r="CZ26" s="110" t="str">
        <f t="shared" si="52"/>
        <v/>
      </c>
      <c r="DA26" s="103" t="str">
        <f t="shared" si="53"/>
        <v/>
      </c>
      <c r="DB26" s="111" t="str">
        <f t="shared" si="54"/>
        <v/>
      </c>
      <c r="DC26" s="112" t="str">
        <f t="shared" si="55"/>
        <v/>
      </c>
      <c r="DD26" s="111" t="str">
        <f t="shared" si="56"/>
        <v/>
      </c>
      <c r="DE26" s="112" t="str">
        <f t="shared" si="57"/>
        <v/>
      </c>
      <c r="DF26" s="107" t="str">
        <f>IF(C26="","",'رصد درجات'!AH26)</f>
        <v/>
      </c>
      <c r="DG26" s="107" t="str">
        <f>IF(C26="","",'رصد درجات'!AT26)</f>
        <v/>
      </c>
      <c r="DH26" s="107" t="str">
        <f t="shared" si="58"/>
        <v/>
      </c>
      <c r="DI26" s="107" t="str">
        <f t="shared" si="59"/>
        <v/>
      </c>
      <c r="DJ26" s="107" t="str">
        <f>IF(C26="","",'رصد درجات'!BE26)</f>
        <v/>
      </c>
      <c r="DK26" s="107" t="str">
        <f>IF(C26="","",'رصد درجات'!BQ26)</f>
        <v/>
      </c>
      <c r="DL26" s="107" t="str">
        <f t="shared" si="60"/>
        <v/>
      </c>
      <c r="DM26" s="107" t="str">
        <f t="shared" si="61"/>
        <v/>
      </c>
      <c r="DN26" s="107" t="str">
        <f t="shared" si="62"/>
        <v/>
      </c>
      <c r="DO26" s="108" t="str">
        <f t="shared" si="63"/>
        <v/>
      </c>
      <c r="DP26" s="81" t="str">
        <f t="shared" si="64"/>
        <v/>
      </c>
      <c r="DQ26" s="113" t="str">
        <f t="shared" si="65"/>
        <v/>
      </c>
      <c r="DR26" s="9">
        <f t="shared" si="66"/>
        <v>0</v>
      </c>
      <c r="DS26" s="114" t="str">
        <f t="shared" si="67"/>
        <v/>
      </c>
      <c r="DT26" s="115" t="str">
        <f t="shared" si="68"/>
        <v/>
      </c>
      <c r="DU26" s="115" t="str">
        <f t="shared" si="69"/>
        <v/>
      </c>
      <c r="DV26" s="115" t="str">
        <f t="shared" si="70"/>
        <v/>
      </c>
      <c r="DW26" s="115" t="str">
        <f t="shared" si="71"/>
        <v/>
      </c>
      <c r="DX26" s="115" t="str">
        <f t="shared" si="72"/>
        <v/>
      </c>
      <c r="DY26" s="115" t="str">
        <f t="shared" si="73"/>
        <v/>
      </c>
      <c r="DZ26" s="115" t="str">
        <f t="shared" si="74"/>
        <v/>
      </c>
      <c r="EA26" s="253"/>
      <c r="EB26" s="253"/>
      <c r="EC26" s="253"/>
      <c r="ED26" s="253"/>
      <c r="EE26" s="253"/>
      <c r="EF26" s="253"/>
      <c r="EG26" s="253"/>
      <c r="EH26" s="253"/>
      <c r="EI26" s="253"/>
      <c r="EJ26" s="253"/>
      <c r="EK26" s="259"/>
      <c r="EL26" s="261" t="str">
        <f t="shared" si="75"/>
        <v/>
      </c>
      <c r="EM26" s="9"/>
      <c r="EN26" s="9"/>
      <c r="EO26" s="79" t="str">
        <f>IF(C26="","",IF(EL26=TRUE,'بيانات أساسية'!$Z$16,'بيانات أساسية'!$Y$17))</f>
        <v/>
      </c>
      <c r="EP26" s="80" t="str">
        <f t="shared" si="24"/>
        <v/>
      </c>
      <c r="EQ26" s="102" t="str">
        <f t="shared" si="76"/>
        <v/>
      </c>
      <c r="ER26" s="102" t="str">
        <f t="shared" si="77"/>
        <v/>
      </c>
      <c r="ES26" s="78"/>
      <c r="ET26" s="243" t="s">
        <v>223</v>
      </c>
      <c r="EU26" s="244">
        <f t="array" ref="EU26">SUM(IF($H$11:$H$510=8,IF($L$11:$L$510="ذكر",IF($C$11:$C$510&lt;&gt;"",1,0))))</f>
        <v>0</v>
      </c>
      <c r="EV26" s="244">
        <f t="array" ref="EV26">SUM(IF($H$11:$H$510=8,IF($L$11:$L$510="ذكر",IF($Q$11:$Q$510&lt;&gt;"غ",1,0))))</f>
        <v>0</v>
      </c>
      <c r="EW26" s="244">
        <f t="array" ref="EW26">SUM(IF($H$11:$H$510=8,IF($L$11:$L$510="ذكر",IF($Q$11:$Q$510="غ",1,0))))</f>
        <v>0</v>
      </c>
      <c r="EX26" s="244">
        <f t="array" ref="EX26">SUM(IF($H$11:$H$510=8,IF($L$11:$L$510="ذكر",IF($Q$11:$Q$510&lt;&gt;"غ",IF($Q$11:$Q$510&gt;=50,1,0)))))</f>
        <v>0</v>
      </c>
      <c r="EY26" s="244">
        <f t="array" ref="EY26">SUM(IF($H$11:$H$510=8,IF($L$11:$L$510="ذكر",IF($Q$11:$Q$510="غ",1,IF($Q$11:$Q$510&lt;50,1,0)))))</f>
        <v>0</v>
      </c>
      <c r="EZ26" s="244">
        <f t="shared" si="92"/>
        <v>0</v>
      </c>
      <c r="FA26" s="244">
        <f t="array" ref="FA26">SUM(IF($H$11:$H$510=8,IF($L$11:$L$510="ذكر",IF($T$11:$T$510&lt;&gt;"غ",1,0))))</f>
        <v>0</v>
      </c>
      <c r="FB26" s="244">
        <f t="array" ref="FB26">SUM(IF($H$11:$H$510=8,IF($L$11:$L$510="ذكر",IF($T$11:$T$510="غ",1,0))))</f>
        <v>0</v>
      </c>
      <c r="FC26" s="244">
        <f t="array" ref="FC26">SUM(IF($H$11:$H$510=8,IF($L$11:$L$510="ذكر",IF($T$11:$T$510&lt;&gt;"غ",IF($T$11:$T$510&gt;=$T$10,IF($W$11:$W$510&gt;=$W$10,1,0))))))</f>
        <v>0</v>
      </c>
      <c r="FD26" s="244">
        <f t="array" ref="FD26">SUM(IF($H$11:$H$510=8,IF($L$11:$L$510="ذكر",IF($T$11:$T$510="غ",1,IF($T$11:$T$510&lt;$T$10,1,IF($W$11:$W$510&lt;$W$10,1,0))))))</f>
        <v>0</v>
      </c>
      <c r="FF26" s="243" t="s">
        <v>223</v>
      </c>
      <c r="FG26" s="244">
        <f t="array" ref="FG26">SUM(IF($H$11:$H$510=8,IF($L$11:$L$510="ذكر",IF($C$11:$C$510&lt;&gt;"",1,0))))</f>
        <v>0</v>
      </c>
      <c r="FH26" s="244">
        <f t="array" ref="FH26">SUM(IF($H$11:$H$510=8,IF($L$11:$L$510="ذكر",IF($AA$11:$AA$510&lt;&gt;"غ",1,0))))</f>
        <v>0</v>
      </c>
      <c r="FI26" s="244">
        <f t="array" ref="FI26">SUM(IF($H$11:$H$510=8,IF($L$11:$L$510="ذكر",IF($AA$11:$AA$510="غ",1,0))))</f>
        <v>0</v>
      </c>
      <c r="FJ26" s="244">
        <f t="array" ref="FJ26">SUM(IF($H$11:$H$510=8,IF($L$11:$L$510="ذكر",IF($AA$11:$AA$510&lt;&gt;"غ",IF($AA$11:$AA$510&gt;=50,1,0)))))</f>
        <v>0</v>
      </c>
      <c r="FK26" s="244">
        <f t="array" ref="FK26">SUM(IF($H$11:$H$510=8,IF($L$11:$L$510="ذكر",IF($AA$11:$AA$510="غ",1,IF($AA$11:$AA$510&lt;50,1,0)))))</f>
        <v>0</v>
      </c>
      <c r="FL26" s="244">
        <f t="shared" si="79"/>
        <v>0</v>
      </c>
      <c r="FM26" s="244">
        <f t="array" ref="FM26">SUM(IF($H$11:$H$510=8,IF($L$11:$L$510="ذكر",IF($AD$11:$AD$510&lt;&gt;"غ",1,0))))</f>
        <v>0</v>
      </c>
      <c r="FN26" s="244">
        <f t="array" ref="FN26">SUM(IF($H$11:$H$510=8,IF($L$11:$L$510="ذكر",IF($AD$11:$AD$510="غ",1,0))))</f>
        <v>0</v>
      </c>
      <c r="FO26" s="244">
        <f t="array" ref="FO26">SUM(IF($H$11:$H$510=8,IF($L$11:$L$510="ذكر",IF($AD$11:$AD$510&lt;&gt;"غ",IF($AD$11:$AD$510&gt;=$AD$10,IF($AG$11:$AG$510&gt;=$AG$10,1,0))))))</f>
        <v>0</v>
      </c>
      <c r="FP26" s="244">
        <f t="array" ref="FP26">SUM(IF($H$11:$H$510=8,IF($L$11:$L$510="ذكر",IF($AD$11:$AD$510="غ",1,IF($AD$11:$AD$510&lt;$AD$10,1,IF($AG$11:$AG$510&lt;$AG$10,1,0))))))</f>
        <v>0</v>
      </c>
      <c r="FR26" s="243" t="s">
        <v>223</v>
      </c>
      <c r="FS26" s="244">
        <f t="array" ref="FS26">SUM(IF($H$11:$H$510=8,IF($L$11:$L$510="ذكر",IF($C$11:$C$510&lt;&gt;"",1,0))))</f>
        <v>0</v>
      </c>
      <c r="FT26" s="244">
        <f t="array" ref="FT26">SUM(IF($H$11:$H$510=8,IF($L$11:$L$510="ذكر",IF($AK$11:$AK$510&lt;&gt;"غ",1,0))))</f>
        <v>0</v>
      </c>
      <c r="FU26" s="244">
        <f t="array" ref="FU26">SUM(IF($H$11:$H$510=8,IF($L$11:$L$510="ذكر",IF($AK$11:$AK$510="غ",1,0))))</f>
        <v>0</v>
      </c>
      <c r="FV26" s="244">
        <f t="array" ref="FV26">SUM(IF($H$11:$H$510=8,IF($L$11:$L$510="ذكر",IF($AK$11:$AK$510&lt;&gt;"غ",IF($AK$11:$AK$510&gt;=50,1,0)))))</f>
        <v>0</v>
      </c>
      <c r="FW26" s="244">
        <f t="array" ref="FW26">SUM(IF($H$11:$H$510=8,IF($L$11:$L$510="ذكر",IF($AK$11:$AK$510="غ",1,IF($AK$11:$AK$510&lt;50,1,0)))))</f>
        <v>0</v>
      </c>
      <c r="FX26" s="244">
        <f>FS26</f>
        <v>0</v>
      </c>
      <c r="FY26" s="244">
        <f t="array" ref="FY26">SUM(IF($H$11:$H$510=8,IF($L$11:$L$510="ذكر",IF($AN$11:$AN$510&lt;&gt;"غ",1,0))))</f>
        <v>0</v>
      </c>
      <c r="FZ26" s="244">
        <f t="array" ref="FZ26">SUM(IF($H$11:$H$510=8,IF($L$11:$L$510="ذكر",IF($AN$11:$AN$510="غ",1,0))))</f>
        <v>0</v>
      </c>
      <c r="GA26" s="244">
        <f t="array" ref="GA26">SUM(IF($H$11:$H$510=8,IF($L$11:$L$510="ذكر",IF($AN$11:$AN$510&lt;&gt;"غ",IF($AN$11:$AN$510&gt;=$AN$10,IF($AQ$11:$AQ$510&gt;=$AQ$10,1,0))))))</f>
        <v>0</v>
      </c>
      <c r="GB26" s="244">
        <f t="array" ref="GB26">SUM(IF($H$11:$H$510=8,IF($L$11:$L$510="ذكر",IF($AN$11:$AN$510="غ",1,IF($AN$11:$AN$510&lt;$AN$10,1,IF($AQ$11:$AQ$510&lt;$AQ$10,1,0))))))</f>
        <v>0</v>
      </c>
      <c r="GD26" s="341" t="str">
        <f t="shared" si="80"/>
        <v/>
      </c>
      <c r="GE26" s="341" t="str">
        <f t="shared" si="81"/>
        <v/>
      </c>
      <c r="GF26" s="341" t="str">
        <f t="shared" si="82"/>
        <v/>
      </c>
      <c r="GG26" s="341" t="str">
        <f t="shared" si="83"/>
        <v/>
      </c>
      <c r="GH26" s="341" t="str">
        <f t="shared" si="84"/>
        <v/>
      </c>
      <c r="GI26" s="341" t="str">
        <f t="shared" si="85"/>
        <v/>
      </c>
      <c r="GJ26" s="341" t="str">
        <f t="shared" si="86"/>
        <v/>
      </c>
      <c r="GK26" s="341" t="str">
        <f t="shared" si="87"/>
        <v/>
      </c>
      <c r="GL26" s="341" t="str">
        <f t="shared" si="88"/>
        <v/>
      </c>
      <c r="GM26" s="343" t="str">
        <f t="shared" si="89"/>
        <v/>
      </c>
      <c r="GN26" s="341" t="str">
        <f t="shared" si="90"/>
        <v/>
      </c>
      <c r="GO26" s="9" t="str">
        <f t="shared" si="91"/>
        <v/>
      </c>
    </row>
    <row r="27" spans="1:197" s="11" customFormat="1" ht="21.95" customHeight="1" thickBot="1">
      <c r="A27" s="88" t="str">
        <f>IF('رصد درجات'!A27="","",'رصد درجات'!A27)</f>
        <v/>
      </c>
      <c r="B27" s="88" t="str">
        <f>IF('رصد درجات'!B27="","",'رصد درجات'!B27)</f>
        <v/>
      </c>
      <c r="C27" s="88" t="str">
        <f>IF('رصد درجات'!C27="","",'رصد درجات'!C27)</f>
        <v/>
      </c>
      <c r="D27" s="104" t="str">
        <f>IF('رصد درجات'!D27="","",'رصد درجات'!D27)</f>
        <v/>
      </c>
      <c r="E27" s="88" t="str">
        <f>IF('رصد درجات'!E27="","",'رصد درجات'!E27)</f>
        <v/>
      </c>
      <c r="F27" s="88" t="str">
        <f>IF('رصد درجات'!F27="","",'رصد درجات'!F27)</f>
        <v/>
      </c>
      <c r="G27" s="88" t="str">
        <f>IF('رصد درجات'!G27="","",'رصد درجات'!G27)</f>
        <v/>
      </c>
      <c r="H27" s="88" t="str">
        <f>IF('رصد درجات'!H27="","",'رصد درجات'!H27)</f>
        <v/>
      </c>
      <c r="I27" s="88" t="str">
        <f>IF('رصد درجات'!I27="","",'رصد درجات'!I27)</f>
        <v/>
      </c>
      <c r="J27" s="88" t="str">
        <f>IF('رصد درجات'!J27="","",'رصد درجات'!J27)</f>
        <v/>
      </c>
      <c r="K27" s="88" t="str">
        <f>IF('رصد درجات'!K27="","",'رصد درجات'!K27)</f>
        <v/>
      </c>
      <c r="L27" s="88" t="str">
        <f>IF('رصد درجات'!L27="","",'رصد درجات'!L27)</f>
        <v/>
      </c>
      <c r="M27" s="105" t="str">
        <f>IF('رصد درجات'!M27="","",'رصد درجات'!M27)</f>
        <v/>
      </c>
      <c r="N27" s="105" t="str">
        <f>IF('رصد درجات'!N27="","",'رصد درجات'!N27)</f>
        <v/>
      </c>
      <c r="O27" s="88" t="str">
        <f>IF(C27="","",'رصد درجات'!Y27)</f>
        <v/>
      </c>
      <c r="P27" s="88" t="str">
        <f>IF(C27="","",'رصد درجات'!AL27)</f>
        <v/>
      </c>
      <c r="Q27" s="88" t="str">
        <f t="shared" si="25"/>
        <v/>
      </c>
      <c r="R27" s="103" t="str">
        <f t="shared" si="26"/>
        <v/>
      </c>
      <c r="S27" s="88" t="str">
        <f>IF(C27="","",'رصد درجات'!AV27)</f>
        <v/>
      </c>
      <c r="T27" s="88" t="str">
        <f>IF(C27="","",'رصد درجات'!BI27)</f>
        <v/>
      </c>
      <c r="U27" s="88" t="str">
        <f t="shared" si="27"/>
        <v/>
      </c>
      <c r="V27" s="88" t="str">
        <f t="shared" si="28"/>
        <v/>
      </c>
      <c r="W27" s="88" t="str">
        <f t="shared" si="29"/>
        <v/>
      </c>
      <c r="X27" s="106" t="str">
        <f t="shared" si="30"/>
        <v/>
      </c>
      <c r="Y27" s="107" t="str">
        <f>IF(C27="","",'رصد درجات'!Z27)</f>
        <v/>
      </c>
      <c r="Z27" s="107" t="str">
        <f>IF(C27="","",'رصد درجات'!AM27)</f>
        <v/>
      </c>
      <c r="AA27" s="107" t="str">
        <f t="shared" si="0"/>
        <v/>
      </c>
      <c r="AB27" s="107" t="str">
        <f t="shared" si="31"/>
        <v/>
      </c>
      <c r="AC27" s="107" t="str">
        <f>IF(C27="","",'رصد درجات'!AV27)</f>
        <v/>
      </c>
      <c r="AD27" s="107" t="str">
        <f>IF(C27="","",'رصد درجات'!BI27)</f>
        <v/>
      </c>
      <c r="AE27" s="107" t="str">
        <f t="shared" si="1"/>
        <v/>
      </c>
      <c r="AF27" s="107" t="str">
        <f t="shared" si="2"/>
        <v/>
      </c>
      <c r="AG27" s="107" t="str">
        <f t="shared" si="32"/>
        <v/>
      </c>
      <c r="AH27" s="108" t="str">
        <f t="shared" si="33"/>
        <v/>
      </c>
      <c r="AI27" s="107" t="str">
        <f>IF(C27="","",'رصد درجات'!AA27)</f>
        <v/>
      </c>
      <c r="AJ27" s="107" t="str">
        <f>IF(C27="","",'رصد درجات'!AN27)</f>
        <v/>
      </c>
      <c r="AK27" s="107" t="str">
        <f t="shared" si="3"/>
        <v/>
      </c>
      <c r="AL27" s="109" t="str">
        <f t="shared" si="34"/>
        <v/>
      </c>
      <c r="AM27" s="107" t="str">
        <f>IF(C27="","",'رصد درجات'!AX27)</f>
        <v/>
      </c>
      <c r="AN27" s="107" t="str">
        <f>IF(C27="","",'رصد درجات'!BK27)</f>
        <v/>
      </c>
      <c r="AO27" s="107" t="str">
        <f t="shared" si="4"/>
        <v/>
      </c>
      <c r="AP27" s="107" t="str">
        <f t="shared" si="5"/>
        <v/>
      </c>
      <c r="AQ27" s="107" t="str">
        <f t="shared" si="6"/>
        <v/>
      </c>
      <c r="AR27" s="108" t="str">
        <f t="shared" si="35"/>
        <v/>
      </c>
      <c r="AS27" s="107" t="str">
        <f>IF(C27="","",'رصد درجات'!AB27)</f>
        <v/>
      </c>
      <c r="AT27" s="107" t="str">
        <f>IF(C27="","",'رصد درجات'!AO27)</f>
        <v/>
      </c>
      <c r="AU27" s="107" t="str">
        <f>IF(C27="","",'رصد درجات'!AP27)</f>
        <v/>
      </c>
      <c r="AV27" s="107" t="str">
        <f t="shared" si="7"/>
        <v/>
      </c>
      <c r="AW27" s="107" t="str">
        <f t="shared" si="36"/>
        <v/>
      </c>
      <c r="AX27" s="107" t="str">
        <f>IF(C27="","",'رصد درجات'!AY27)</f>
        <v/>
      </c>
      <c r="AY27" s="107" t="str">
        <f>IF(C27="","",'رصد درجات'!BL27)</f>
        <v/>
      </c>
      <c r="AZ27" s="107" t="str">
        <f>IF(C27="","",'رصد درجات'!BM27)</f>
        <v/>
      </c>
      <c r="BA27" s="107" t="str">
        <f t="shared" si="8"/>
        <v/>
      </c>
      <c r="BB27" s="107" t="str">
        <f t="shared" si="9"/>
        <v/>
      </c>
      <c r="BC27" s="107" t="str">
        <f t="shared" si="10"/>
        <v/>
      </c>
      <c r="BD27" s="107" t="str">
        <f t="shared" si="11"/>
        <v/>
      </c>
      <c r="BE27" s="108" t="str">
        <f t="shared" si="37"/>
        <v/>
      </c>
      <c r="BF27" s="107" t="str">
        <f>IF(C27="","",'رصد درجات'!AC27)</f>
        <v/>
      </c>
      <c r="BG27" s="107" t="str">
        <f>IF(C27="","",'رصد درجات'!AI27)</f>
        <v/>
      </c>
      <c r="BH27" s="107" t="str">
        <f>IF(C27="","",'رصد درجات'!AQ27)</f>
        <v/>
      </c>
      <c r="BI27" s="107" t="str">
        <f t="shared" si="12"/>
        <v/>
      </c>
      <c r="BJ27" s="107" t="str">
        <f t="shared" si="38"/>
        <v/>
      </c>
      <c r="BK27" s="107" t="str">
        <f>IF(C27="","",'رصد درجات'!AZ27)</f>
        <v/>
      </c>
      <c r="BL27" s="107" t="str">
        <f>IF(C27="","",'رصد درجات'!BF27)</f>
        <v/>
      </c>
      <c r="BM27" s="107" t="str">
        <f>IF(C27="","",'رصد درجات'!BN27)</f>
        <v/>
      </c>
      <c r="BN27" s="107" t="str">
        <f t="shared" si="13"/>
        <v/>
      </c>
      <c r="BO27" s="107" t="str">
        <f t="shared" si="14"/>
        <v/>
      </c>
      <c r="BP27" s="107" t="str">
        <f t="shared" si="15"/>
        <v/>
      </c>
      <c r="BQ27" s="107" t="str">
        <f t="shared" si="16"/>
        <v/>
      </c>
      <c r="BR27" s="108" t="str">
        <f t="shared" si="39"/>
        <v/>
      </c>
      <c r="BS27" s="107" t="str">
        <f>IF(C27="","",'رصد درجات'!AD27)</f>
        <v/>
      </c>
      <c r="BT27" s="107" t="str">
        <f>IF(C27="","",'رصد درجات'!AR27)</f>
        <v/>
      </c>
      <c r="BU27" s="107" t="str">
        <f t="shared" si="17"/>
        <v/>
      </c>
      <c r="BV27" s="107" t="str">
        <f t="shared" si="40"/>
        <v/>
      </c>
      <c r="BW27" s="107" t="str">
        <f>IF(C27="","",'رصد درجات'!BA27)</f>
        <v/>
      </c>
      <c r="BX27" s="107" t="str">
        <f>IF(C27="","",'رصد درجات'!BO27)</f>
        <v/>
      </c>
      <c r="BY27" s="107" t="str">
        <f t="shared" si="18"/>
        <v/>
      </c>
      <c r="BZ27" s="107" t="str">
        <f t="shared" si="41"/>
        <v/>
      </c>
      <c r="CA27" s="107" t="str">
        <f t="shared" si="19"/>
        <v/>
      </c>
      <c r="CB27" s="108" t="str">
        <f t="shared" si="42"/>
        <v/>
      </c>
      <c r="CC27" s="107" t="str">
        <f>IF(C27="","",'رصد درجات'!AE27)</f>
        <v/>
      </c>
      <c r="CD27" s="107" t="str">
        <f>IF(C27="","",'رصد درجات'!AJ27)</f>
        <v/>
      </c>
      <c r="CE27" s="107" t="str">
        <f>IF(C27="","",'رصد درجات'!AS27)</f>
        <v/>
      </c>
      <c r="CF27" s="107" t="str">
        <f t="shared" si="20"/>
        <v/>
      </c>
      <c r="CG27" s="107" t="str">
        <f t="shared" si="43"/>
        <v/>
      </c>
      <c r="CH27" s="107" t="str">
        <f>IF(C27="","",'رصد درجات'!BB27)</f>
        <v/>
      </c>
      <c r="CI27" s="107" t="str">
        <f>IF(C27="","",'رصد درجات'!BF27)</f>
        <v/>
      </c>
      <c r="CJ27" s="107" t="str">
        <f>IF(C27="","",'رصد درجات'!BP27)</f>
        <v/>
      </c>
      <c r="CK27" s="107" t="str">
        <f t="shared" si="21"/>
        <v/>
      </c>
      <c r="CL27" s="107" t="str">
        <f t="shared" si="22"/>
        <v/>
      </c>
      <c r="CM27" s="107" t="str">
        <f t="shared" si="23"/>
        <v/>
      </c>
      <c r="CN27" s="107" t="str">
        <f t="shared" si="44"/>
        <v/>
      </c>
      <c r="CO27" s="108" t="str">
        <f t="shared" si="45"/>
        <v/>
      </c>
      <c r="CP27" s="110" t="str">
        <f>IF(C27="","",'رصد درجات'!AF27)</f>
        <v/>
      </c>
      <c r="CQ27" s="103" t="str">
        <f t="shared" si="46"/>
        <v/>
      </c>
      <c r="CR27" s="110" t="str">
        <f>IF(C27="","",'رصد درجات'!BC27)</f>
        <v/>
      </c>
      <c r="CS27" s="110" t="str">
        <f t="shared" si="47"/>
        <v/>
      </c>
      <c r="CT27" s="110" t="str">
        <f t="shared" si="48"/>
        <v/>
      </c>
      <c r="CU27" s="103" t="str">
        <f t="shared" si="49"/>
        <v/>
      </c>
      <c r="CV27" s="107" t="str">
        <f>IF(C27="","",'رصد درجات'!AG27)</f>
        <v/>
      </c>
      <c r="CW27" s="107" t="str">
        <f t="shared" si="50"/>
        <v/>
      </c>
      <c r="CX27" s="107" t="str">
        <f>IF(C27="","",'رصد درجات'!BD27)</f>
        <v/>
      </c>
      <c r="CY27" s="110" t="str">
        <f t="shared" si="51"/>
        <v/>
      </c>
      <c r="CZ27" s="110" t="str">
        <f t="shared" si="52"/>
        <v/>
      </c>
      <c r="DA27" s="103" t="str">
        <f t="shared" si="53"/>
        <v/>
      </c>
      <c r="DB27" s="111" t="str">
        <f t="shared" si="54"/>
        <v/>
      </c>
      <c r="DC27" s="112" t="str">
        <f t="shared" si="55"/>
        <v/>
      </c>
      <c r="DD27" s="111" t="str">
        <f t="shared" si="56"/>
        <v/>
      </c>
      <c r="DE27" s="112" t="str">
        <f t="shared" si="57"/>
        <v/>
      </c>
      <c r="DF27" s="107" t="str">
        <f>IF(C27="","",'رصد درجات'!AH27)</f>
        <v/>
      </c>
      <c r="DG27" s="107" t="str">
        <f>IF(C27="","",'رصد درجات'!AT27)</f>
        <v/>
      </c>
      <c r="DH27" s="107" t="str">
        <f t="shared" si="58"/>
        <v/>
      </c>
      <c r="DI27" s="107" t="str">
        <f t="shared" si="59"/>
        <v/>
      </c>
      <c r="DJ27" s="107" t="str">
        <f>IF(C27="","",'رصد درجات'!BE27)</f>
        <v/>
      </c>
      <c r="DK27" s="107" t="str">
        <f>IF(C27="","",'رصد درجات'!BQ27)</f>
        <v/>
      </c>
      <c r="DL27" s="107" t="str">
        <f t="shared" si="60"/>
        <v/>
      </c>
      <c r="DM27" s="107" t="str">
        <f t="shared" si="61"/>
        <v/>
      </c>
      <c r="DN27" s="107" t="str">
        <f t="shared" si="62"/>
        <v/>
      </c>
      <c r="DO27" s="108" t="str">
        <f t="shared" si="63"/>
        <v/>
      </c>
      <c r="DP27" s="81" t="str">
        <f t="shared" si="64"/>
        <v/>
      </c>
      <c r="DQ27" s="113" t="str">
        <f t="shared" si="65"/>
        <v/>
      </c>
      <c r="DR27" s="9">
        <f t="shared" si="66"/>
        <v>0</v>
      </c>
      <c r="DS27" s="114" t="str">
        <f t="shared" si="67"/>
        <v/>
      </c>
      <c r="DT27" s="115" t="str">
        <f t="shared" si="68"/>
        <v/>
      </c>
      <c r="DU27" s="115" t="str">
        <f t="shared" si="69"/>
        <v/>
      </c>
      <c r="DV27" s="115" t="str">
        <f t="shared" si="70"/>
        <v/>
      </c>
      <c r="DW27" s="115" t="str">
        <f t="shared" si="71"/>
        <v/>
      </c>
      <c r="DX27" s="115" t="str">
        <f t="shared" si="72"/>
        <v/>
      </c>
      <c r="DY27" s="115" t="str">
        <f t="shared" si="73"/>
        <v/>
      </c>
      <c r="DZ27" s="115" t="str">
        <f t="shared" si="74"/>
        <v/>
      </c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9"/>
      <c r="EL27" s="261" t="str">
        <f t="shared" si="75"/>
        <v/>
      </c>
      <c r="EM27" s="9"/>
      <c r="EN27" s="9"/>
      <c r="EO27" s="79" t="str">
        <f>IF(C27="","",IF(EL27=TRUE,'بيانات أساسية'!$Z$16,'بيانات أساسية'!$Y$17))</f>
        <v/>
      </c>
      <c r="EP27" s="80" t="str">
        <f t="shared" si="24"/>
        <v/>
      </c>
      <c r="EQ27" s="102" t="str">
        <f t="shared" si="76"/>
        <v/>
      </c>
      <c r="ER27" s="102" t="str">
        <f t="shared" si="77"/>
        <v/>
      </c>
      <c r="ES27" s="78"/>
      <c r="ET27" s="243" t="s">
        <v>224</v>
      </c>
      <c r="EU27" s="244">
        <f t="array" ref="EU27">SUM(IF($H$11:$H$510=8,IF($L$11:$L$510="أنثى",IF($C$11:$C$510&lt;&gt;"",1,0))))</f>
        <v>0</v>
      </c>
      <c r="EV27" s="244">
        <f t="array" ref="EV27">SUM(IF($H$11:$H$510=8,IF($L$11:$L$510="أنثى",IF($Q$11:$Q$510&lt;&gt;"غ",1,0))))</f>
        <v>0</v>
      </c>
      <c r="EW27" s="244">
        <f t="array" ref="EW27">SUM(IF($H$11:$H$510=8,IF($L$11:$L$510="أنثى",IF($Q$11:$Q$510="غ",1,0))))</f>
        <v>0</v>
      </c>
      <c r="EX27" s="244">
        <f t="array" ref="EX27">SUM(IF($H$11:$H$510=8,IF($L$11:$L$510="أنثى",IF($Q$11:$Q$510&lt;&gt;"غ",IF($Q$11:$Q$510&gt;=50,1,0)))))</f>
        <v>0</v>
      </c>
      <c r="EY27" s="244">
        <f t="array" ref="EY27">SUM(IF($H$11:$H$510=8,IF($L$11:$L$510="أنثى",IF($Q$11:$Q$510="غ",1,IF($Q$11:$Q$510&lt;50,1,0)))))</f>
        <v>0</v>
      </c>
      <c r="EZ27" s="244">
        <f t="shared" si="92"/>
        <v>0</v>
      </c>
      <c r="FA27" s="244">
        <f t="array" ref="FA27">SUM(IF($H$11:$H$510=8,IF($L$11:$L$510="أنثى",IF($T$11:$T$510&lt;&gt;"غ",1,0))))</f>
        <v>0</v>
      </c>
      <c r="FB27" s="244">
        <f t="array" ref="FB27">SUM(IF($H$11:$H$510=8,IF($L$11:$L$510="أنثى",IF($T$11:$T$510="غ",1,0))))</f>
        <v>0</v>
      </c>
      <c r="FC27" s="244">
        <f t="array" ref="FC27">SUM(IF($H$11:$H$510=8,IF($L$11:$L$510="أنثى",IF($T$11:$T$510&lt;&gt;"غ",IF($T$11:$T$510&gt;=$T$10,IF($W$11:$W$510&gt;=$W$10,1,0))))))</f>
        <v>0</v>
      </c>
      <c r="FD27" s="244">
        <f t="array" ref="FD27">SUM(IF($H$11:$H$510=8,IF($L$11:$L$510="أنثى",IF($T$11:$T$510="غ",1,IF($T$11:$T$510&lt;$T$10,1,IF($W$11:$W$510&lt;$W$10,1,0))))))</f>
        <v>0</v>
      </c>
      <c r="FF27" s="243" t="s">
        <v>224</v>
      </c>
      <c r="FG27" s="244">
        <f t="array" ref="FG27">SUM(IF($H$11:$H$510=8,IF($L$11:$L$510="أنثى",IF($C$11:$C$510&lt;&gt;"",1,0))))</f>
        <v>0</v>
      </c>
      <c r="FH27" s="244">
        <f t="array" ref="FH27">SUM(IF($H$11:$H$510=8,IF($L$11:$L$510="أنثى",IF($AA$11:$AA$510&lt;&gt;"غ",1,0))))</f>
        <v>0</v>
      </c>
      <c r="FI27" s="244">
        <f t="array" ref="FI27">SUM(IF($H$11:$H$510=8,IF($L$11:$L$510="أنثى",IF($AA$11:$AA$510="غ",1,0))))</f>
        <v>0</v>
      </c>
      <c r="FJ27" s="244">
        <f t="array" ref="FJ27">SUM(IF($H$11:$H$510=8,IF($L$11:$L$510="أنثى",IF($AA$11:$AA$510&lt;&gt;"غ",IF($AA$11:$AA$510&gt;=50,1,0)))))</f>
        <v>0</v>
      </c>
      <c r="FK27" s="244">
        <f t="array" ref="FK27">SUM(IF($H$11:$H$510=8,IF($L$11:$L$510="أنثى",IF($AA$11:$AA$510="غ",1,IF($AA$11:$AA$510&lt;50,1,0)))))</f>
        <v>0</v>
      </c>
      <c r="FL27" s="244">
        <f t="shared" si="79"/>
        <v>0</v>
      </c>
      <c r="FM27" s="244">
        <f t="array" ref="FM27">SUM(IF($H$11:$H$510=8,IF($L$11:$L$510="أنثى",IF($AD$11:$AD$510&lt;&gt;"غ",1,0))))</f>
        <v>0</v>
      </c>
      <c r="FN27" s="244">
        <f t="array" ref="FN27">SUM(IF($H$11:$H$510=8,IF($L$11:$L$510="أنثى",IF($T$11:$T$510="غ",1,0))))</f>
        <v>0</v>
      </c>
      <c r="FO27" s="244">
        <f t="array" ref="FO27">SUM(IF($H$11:$H$510=8,IF($L$11:$L$510="أنثى",IF($AD$11:$AD$510&lt;&gt;"غ",IF($AD$11:$AD$510&gt;=$T$10,IF($AG$11:$AG$510&gt;=$AG$10,1,0))))))</f>
        <v>0</v>
      </c>
      <c r="FP27" s="244">
        <f t="array" ref="FP27">SUM(IF($H$11:$H$510=8,IF($L$11:$L$510="أنثى",IF($AD$11:$AD$510="غ",1,IF($AD$11:$AD$510&lt;$AD$10,1,IF($AG$11:$AG$510&lt;$AG$10,1,0))))))</f>
        <v>0</v>
      </c>
      <c r="FR27" s="243" t="s">
        <v>224</v>
      </c>
      <c r="FS27" s="244">
        <f t="array" ref="FS27">SUM(IF($H$11:$H$510=8,IF($L$11:$L$510="أنثى",IF($C$11:$C$510&lt;&gt;"",1,0))))</f>
        <v>0</v>
      </c>
      <c r="FT27" s="244">
        <f t="array" ref="FT27">SUM(IF($H$11:$H$510=8,IF($L$11:$L$510="أنثى",IF($AK$11:$AK$510&lt;&gt;"غ",1,0))))</f>
        <v>0</v>
      </c>
      <c r="FU27" s="244">
        <f t="array" ref="FU27">SUM(IF($H$11:$H$510=8,IF($L$11:$L$510="أنثى",IF($AK$11:$AK$510="غ",1,0))))</f>
        <v>0</v>
      </c>
      <c r="FV27" s="244">
        <f t="array" ref="FV27">SUM(IF($H$11:$H$510=8,IF($L$11:$L$510="أنثى",IF($AK$11:$AK$510&lt;&gt;"غ",IF($AK$11:$AK$510&gt;=50,1,0)))))</f>
        <v>0</v>
      </c>
      <c r="FW27" s="244">
        <f t="array" ref="FW27">SUM(IF($H$11:$H$510=8,IF($L$11:$L$510="أنثى",IF($AK$11:$AK$510="غ",1,IF($AK$11:$AK$510&lt;50,1,0)))))</f>
        <v>0</v>
      </c>
      <c r="FX27" s="244">
        <f t="shared" ref="FX27" si="97">FS27</f>
        <v>0</v>
      </c>
      <c r="FY27" s="244">
        <f t="array" ref="FY27">SUM(IF($H$11:$H$510=8,IF($L$11:$L$510="أنثى",IF($AN$11:$AN$510&lt;&gt;"غ",1,0))))</f>
        <v>0</v>
      </c>
      <c r="FZ27" s="244">
        <f t="array" ref="FZ27">SUM(IF($H$11:$H$510=8,IF($L$11:$L$510="أنثى",IF($AN$11:$AN$510="غ",1,0))))</f>
        <v>0</v>
      </c>
      <c r="GA27" s="244">
        <f t="array" ref="GA27">SUM(IF($H$11:$H$510=8,IF($L$11:$L$510="أنثى",IF($AN$11:$AN$510&lt;&gt;"غ",IF($AN$11:$AN$510&gt;=$AN$10,IF($AQ$11:$AQ$510&gt;=$AQ$10,1,0))))))</f>
        <v>0</v>
      </c>
      <c r="GB27" s="244">
        <f t="array" ref="GB27">SUM(IF($H$11:$H$510=8,IF($L$11:$L$510="أنثى",IF($AN$11:$AN$510="غ",1,IF($AN$11:$AN$510&lt;$AN$10,1,IF($AQ$11:$AQ$510&lt;$AQ$10,1,0))))))</f>
        <v>0</v>
      </c>
      <c r="GD27" s="341" t="str">
        <f t="shared" si="80"/>
        <v/>
      </c>
      <c r="GE27" s="341" t="str">
        <f t="shared" si="81"/>
        <v/>
      </c>
      <c r="GF27" s="341" t="str">
        <f t="shared" si="82"/>
        <v/>
      </c>
      <c r="GG27" s="341" t="str">
        <f t="shared" si="83"/>
        <v/>
      </c>
      <c r="GH27" s="341" t="str">
        <f t="shared" si="84"/>
        <v/>
      </c>
      <c r="GI27" s="341" t="str">
        <f t="shared" si="85"/>
        <v/>
      </c>
      <c r="GJ27" s="341" t="str">
        <f t="shared" si="86"/>
        <v/>
      </c>
      <c r="GK27" s="341" t="str">
        <f t="shared" si="87"/>
        <v/>
      </c>
      <c r="GL27" s="341" t="str">
        <f t="shared" si="88"/>
        <v/>
      </c>
      <c r="GM27" s="343" t="str">
        <f t="shared" si="89"/>
        <v/>
      </c>
      <c r="GN27" s="341" t="str">
        <f t="shared" si="90"/>
        <v/>
      </c>
      <c r="GO27" s="9" t="str">
        <f t="shared" si="91"/>
        <v/>
      </c>
    </row>
    <row r="28" spans="1:197" s="11" customFormat="1" ht="21.95" customHeight="1" thickBot="1">
      <c r="A28" s="88" t="str">
        <f>IF('رصد درجات'!A28="","",'رصد درجات'!A28)</f>
        <v/>
      </c>
      <c r="B28" s="88" t="str">
        <f>IF('رصد درجات'!B28="","",'رصد درجات'!B28)</f>
        <v/>
      </c>
      <c r="C28" s="88" t="str">
        <f>IF('رصد درجات'!C28="","",'رصد درجات'!C28)</f>
        <v/>
      </c>
      <c r="D28" s="104" t="str">
        <f>IF('رصد درجات'!D28="","",'رصد درجات'!D28)</f>
        <v/>
      </c>
      <c r="E28" s="88" t="str">
        <f>IF('رصد درجات'!E28="","",'رصد درجات'!E28)</f>
        <v/>
      </c>
      <c r="F28" s="88" t="str">
        <f>IF('رصد درجات'!F28="","",'رصد درجات'!F28)</f>
        <v/>
      </c>
      <c r="G28" s="88" t="str">
        <f>IF('رصد درجات'!G28="","",'رصد درجات'!G28)</f>
        <v/>
      </c>
      <c r="H28" s="88" t="str">
        <f>IF('رصد درجات'!H28="","",'رصد درجات'!H28)</f>
        <v/>
      </c>
      <c r="I28" s="88" t="str">
        <f>IF('رصد درجات'!I28="","",'رصد درجات'!I28)</f>
        <v/>
      </c>
      <c r="J28" s="88" t="str">
        <f>IF('رصد درجات'!J28="","",'رصد درجات'!J28)</f>
        <v/>
      </c>
      <c r="K28" s="88" t="str">
        <f>IF('رصد درجات'!K28="","",'رصد درجات'!K28)</f>
        <v/>
      </c>
      <c r="L28" s="88" t="str">
        <f>IF('رصد درجات'!L28="","",'رصد درجات'!L28)</f>
        <v/>
      </c>
      <c r="M28" s="105" t="str">
        <f>IF('رصد درجات'!M28="","",'رصد درجات'!M28)</f>
        <v/>
      </c>
      <c r="N28" s="105" t="str">
        <f>IF('رصد درجات'!N28="","",'رصد درجات'!N28)</f>
        <v/>
      </c>
      <c r="O28" s="88" t="str">
        <f>IF(C28="","",'رصد درجات'!Y28)</f>
        <v/>
      </c>
      <c r="P28" s="88" t="str">
        <f>IF(C28="","",'رصد درجات'!AL28)</f>
        <v/>
      </c>
      <c r="Q28" s="88" t="str">
        <f t="shared" si="25"/>
        <v/>
      </c>
      <c r="R28" s="103" t="str">
        <f t="shared" si="26"/>
        <v/>
      </c>
      <c r="S28" s="88" t="str">
        <f>IF(C28="","",'رصد درجات'!AV28)</f>
        <v/>
      </c>
      <c r="T28" s="88" t="str">
        <f>IF(C28="","",'رصد درجات'!BI28)</f>
        <v/>
      </c>
      <c r="U28" s="88" t="str">
        <f t="shared" si="27"/>
        <v/>
      </c>
      <c r="V28" s="88" t="str">
        <f t="shared" si="28"/>
        <v/>
      </c>
      <c r="W28" s="88" t="str">
        <f t="shared" si="29"/>
        <v/>
      </c>
      <c r="X28" s="106" t="str">
        <f t="shared" si="30"/>
        <v/>
      </c>
      <c r="Y28" s="107" t="str">
        <f>IF(C28="","",'رصد درجات'!Z28)</f>
        <v/>
      </c>
      <c r="Z28" s="107" t="str">
        <f>IF(C28="","",'رصد درجات'!AM28)</f>
        <v/>
      </c>
      <c r="AA28" s="107" t="str">
        <f t="shared" si="0"/>
        <v/>
      </c>
      <c r="AB28" s="107" t="str">
        <f t="shared" si="31"/>
        <v/>
      </c>
      <c r="AC28" s="107" t="str">
        <f>IF(C28="","",'رصد درجات'!AV28)</f>
        <v/>
      </c>
      <c r="AD28" s="107" t="str">
        <f>IF(C28="","",'رصد درجات'!BI28)</f>
        <v/>
      </c>
      <c r="AE28" s="107" t="str">
        <f t="shared" si="1"/>
        <v/>
      </c>
      <c r="AF28" s="107" t="str">
        <f t="shared" si="2"/>
        <v/>
      </c>
      <c r="AG28" s="107" t="str">
        <f t="shared" si="32"/>
        <v/>
      </c>
      <c r="AH28" s="108" t="str">
        <f t="shared" si="33"/>
        <v/>
      </c>
      <c r="AI28" s="107" t="str">
        <f>IF(C28="","",'رصد درجات'!AA28)</f>
        <v/>
      </c>
      <c r="AJ28" s="107" t="str">
        <f>IF(C28="","",'رصد درجات'!AN28)</f>
        <v/>
      </c>
      <c r="AK28" s="107" t="str">
        <f t="shared" si="3"/>
        <v/>
      </c>
      <c r="AL28" s="109" t="str">
        <f t="shared" si="34"/>
        <v/>
      </c>
      <c r="AM28" s="107" t="str">
        <f>IF(C28="","",'رصد درجات'!AX28)</f>
        <v/>
      </c>
      <c r="AN28" s="107" t="str">
        <f>IF(C28="","",'رصد درجات'!BK28)</f>
        <v/>
      </c>
      <c r="AO28" s="107" t="str">
        <f t="shared" si="4"/>
        <v/>
      </c>
      <c r="AP28" s="107" t="str">
        <f t="shared" si="5"/>
        <v/>
      </c>
      <c r="AQ28" s="107" t="str">
        <f t="shared" si="6"/>
        <v/>
      </c>
      <c r="AR28" s="108" t="str">
        <f t="shared" si="35"/>
        <v/>
      </c>
      <c r="AS28" s="107" t="str">
        <f>IF(C28="","",'رصد درجات'!AB28)</f>
        <v/>
      </c>
      <c r="AT28" s="107" t="str">
        <f>IF(C28="","",'رصد درجات'!AO28)</f>
        <v/>
      </c>
      <c r="AU28" s="107" t="str">
        <f>IF(C28="","",'رصد درجات'!AP28)</f>
        <v/>
      </c>
      <c r="AV28" s="107" t="str">
        <f t="shared" si="7"/>
        <v/>
      </c>
      <c r="AW28" s="107" t="str">
        <f t="shared" si="36"/>
        <v/>
      </c>
      <c r="AX28" s="107" t="str">
        <f>IF(C28="","",'رصد درجات'!AY28)</f>
        <v/>
      </c>
      <c r="AY28" s="107" t="str">
        <f>IF(C28="","",'رصد درجات'!BL28)</f>
        <v/>
      </c>
      <c r="AZ28" s="107" t="str">
        <f>IF(C28="","",'رصد درجات'!BM28)</f>
        <v/>
      </c>
      <c r="BA28" s="107" t="str">
        <f t="shared" si="8"/>
        <v/>
      </c>
      <c r="BB28" s="107" t="str">
        <f t="shared" si="9"/>
        <v/>
      </c>
      <c r="BC28" s="107" t="str">
        <f t="shared" si="10"/>
        <v/>
      </c>
      <c r="BD28" s="107" t="str">
        <f t="shared" si="11"/>
        <v/>
      </c>
      <c r="BE28" s="108" t="str">
        <f t="shared" si="37"/>
        <v/>
      </c>
      <c r="BF28" s="107" t="str">
        <f>IF(C28="","",'رصد درجات'!AC28)</f>
        <v/>
      </c>
      <c r="BG28" s="107" t="str">
        <f>IF(C28="","",'رصد درجات'!AI28)</f>
        <v/>
      </c>
      <c r="BH28" s="107" t="str">
        <f>IF(C28="","",'رصد درجات'!AQ28)</f>
        <v/>
      </c>
      <c r="BI28" s="107" t="str">
        <f t="shared" si="12"/>
        <v/>
      </c>
      <c r="BJ28" s="107" t="str">
        <f t="shared" si="38"/>
        <v/>
      </c>
      <c r="BK28" s="107" t="str">
        <f>IF(C28="","",'رصد درجات'!AZ28)</f>
        <v/>
      </c>
      <c r="BL28" s="107" t="str">
        <f>IF(C28="","",'رصد درجات'!BF28)</f>
        <v/>
      </c>
      <c r="BM28" s="107" t="str">
        <f>IF(C28="","",'رصد درجات'!BN28)</f>
        <v/>
      </c>
      <c r="BN28" s="107" t="str">
        <f t="shared" si="13"/>
        <v/>
      </c>
      <c r="BO28" s="107" t="str">
        <f t="shared" si="14"/>
        <v/>
      </c>
      <c r="BP28" s="107" t="str">
        <f t="shared" si="15"/>
        <v/>
      </c>
      <c r="BQ28" s="107" t="str">
        <f t="shared" si="16"/>
        <v/>
      </c>
      <c r="BR28" s="108" t="str">
        <f t="shared" si="39"/>
        <v/>
      </c>
      <c r="BS28" s="107" t="str">
        <f>IF(C28="","",'رصد درجات'!AD28)</f>
        <v/>
      </c>
      <c r="BT28" s="107" t="str">
        <f>IF(C28="","",'رصد درجات'!AR28)</f>
        <v/>
      </c>
      <c r="BU28" s="107" t="str">
        <f t="shared" si="17"/>
        <v/>
      </c>
      <c r="BV28" s="107" t="str">
        <f t="shared" si="40"/>
        <v/>
      </c>
      <c r="BW28" s="107" t="str">
        <f>IF(C28="","",'رصد درجات'!BA28)</f>
        <v/>
      </c>
      <c r="BX28" s="107" t="str">
        <f>IF(C28="","",'رصد درجات'!BO28)</f>
        <v/>
      </c>
      <c r="BY28" s="107" t="str">
        <f t="shared" si="18"/>
        <v/>
      </c>
      <c r="BZ28" s="107" t="str">
        <f t="shared" si="41"/>
        <v/>
      </c>
      <c r="CA28" s="107" t="str">
        <f t="shared" si="19"/>
        <v/>
      </c>
      <c r="CB28" s="108" t="str">
        <f t="shared" si="42"/>
        <v/>
      </c>
      <c r="CC28" s="107" t="str">
        <f>IF(C28="","",'رصد درجات'!AE28)</f>
        <v/>
      </c>
      <c r="CD28" s="107" t="str">
        <f>IF(C28="","",'رصد درجات'!AJ28)</f>
        <v/>
      </c>
      <c r="CE28" s="107" t="str">
        <f>IF(C28="","",'رصد درجات'!AS28)</f>
        <v/>
      </c>
      <c r="CF28" s="107" t="str">
        <f t="shared" si="20"/>
        <v/>
      </c>
      <c r="CG28" s="107" t="str">
        <f t="shared" si="43"/>
        <v/>
      </c>
      <c r="CH28" s="107" t="str">
        <f>IF(C28="","",'رصد درجات'!BB28)</f>
        <v/>
      </c>
      <c r="CI28" s="107" t="str">
        <f>IF(C28="","",'رصد درجات'!BF28)</f>
        <v/>
      </c>
      <c r="CJ28" s="107" t="str">
        <f>IF(C28="","",'رصد درجات'!BP28)</f>
        <v/>
      </c>
      <c r="CK28" s="107" t="str">
        <f t="shared" si="21"/>
        <v/>
      </c>
      <c r="CL28" s="107" t="str">
        <f t="shared" si="22"/>
        <v/>
      </c>
      <c r="CM28" s="107" t="str">
        <f t="shared" si="23"/>
        <v/>
      </c>
      <c r="CN28" s="107" t="str">
        <f t="shared" si="44"/>
        <v/>
      </c>
      <c r="CO28" s="108" t="str">
        <f t="shared" si="45"/>
        <v/>
      </c>
      <c r="CP28" s="110" t="str">
        <f>IF(C28="","",'رصد درجات'!AF28)</f>
        <v/>
      </c>
      <c r="CQ28" s="103" t="str">
        <f t="shared" si="46"/>
        <v/>
      </c>
      <c r="CR28" s="110" t="str">
        <f>IF(C28="","",'رصد درجات'!BC28)</f>
        <v/>
      </c>
      <c r="CS28" s="110" t="str">
        <f t="shared" si="47"/>
        <v/>
      </c>
      <c r="CT28" s="110" t="str">
        <f t="shared" si="48"/>
        <v/>
      </c>
      <c r="CU28" s="103" t="str">
        <f t="shared" si="49"/>
        <v/>
      </c>
      <c r="CV28" s="107" t="str">
        <f>IF(C28="","",'رصد درجات'!AG28)</f>
        <v/>
      </c>
      <c r="CW28" s="107" t="str">
        <f t="shared" si="50"/>
        <v/>
      </c>
      <c r="CX28" s="107" t="str">
        <f>IF(C28="","",'رصد درجات'!BD28)</f>
        <v/>
      </c>
      <c r="CY28" s="110" t="str">
        <f t="shared" si="51"/>
        <v/>
      </c>
      <c r="CZ28" s="110" t="str">
        <f t="shared" si="52"/>
        <v/>
      </c>
      <c r="DA28" s="103" t="str">
        <f t="shared" si="53"/>
        <v/>
      </c>
      <c r="DB28" s="111" t="str">
        <f t="shared" si="54"/>
        <v/>
      </c>
      <c r="DC28" s="112" t="str">
        <f t="shared" si="55"/>
        <v/>
      </c>
      <c r="DD28" s="111" t="str">
        <f t="shared" si="56"/>
        <v/>
      </c>
      <c r="DE28" s="112" t="str">
        <f t="shared" si="57"/>
        <v/>
      </c>
      <c r="DF28" s="107" t="str">
        <f>IF(C28="","",'رصد درجات'!AH28)</f>
        <v/>
      </c>
      <c r="DG28" s="107" t="str">
        <f>IF(C28="","",'رصد درجات'!AT28)</f>
        <v/>
      </c>
      <c r="DH28" s="107" t="str">
        <f t="shared" si="58"/>
        <v/>
      </c>
      <c r="DI28" s="107" t="str">
        <f t="shared" si="59"/>
        <v/>
      </c>
      <c r="DJ28" s="107" t="str">
        <f>IF(C28="","",'رصد درجات'!BE28)</f>
        <v/>
      </c>
      <c r="DK28" s="107" t="str">
        <f>IF(C28="","",'رصد درجات'!BQ28)</f>
        <v/>
      </c>
      <c r="DL28" s="107" t="str">
        <f t="shared" si="60"/>
        <v/>
      </c>
      <c r="DM28" s="107" t="str">
        <f t="shared" si="61"/>
        <v/>
      </c>
      <c r="DN28" s="107" t="str">
        <f t="shared" si="62"/>
        <v/>
      </c>
      <c r="DO28" s="108" t="str">
        <f t="shared" si="63"/>
        <v/>
      </c>
      <c r="DP28" s="81" t="str">
        <f t="shared" si="64"/>
        <v/>
      </c>
      <c r="DQ28" s="113" t="str">
        <f t="shared" si="65"/>
        <v/>
      </c>
      <c r="DR28" s="9">
        <f t="shared" si="66"/>
        <v>0</v>
      </c>
      <c r="DS28" s="114" t="str">
        <f t="shared" si="67"/>
        <v/>
      </c>
      <c r="DT28" s="115" t="str">
        <f t="shared" si="68"/>
        <v/>
      </c>
      <c r="DU28" s="115" t="str">
        <f t="shared" si="69"/>
        <v/>
      </c>
      <c r="DV28" s="115" t="str">
        <f t="shared" si="70"/>
        <v/>
      </c>
      <c r="DW28" s="115" t="str">
        <f t="shared" si="71"/>
        <v/>
      </c>
      <c r="DX28" s="115" t="str">
        <f t="shared" si="72"/>
        <v/>
      </c>
      <c r="DY28" s="115" t="str">
        <f t="shared" si="73"/>
        <v/>
      </c>
      <c r="DZ28" s="115" t="str">
        <f t="shared" si="74"/>
        <v/>
      </c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9"/>
      <c r="EL28" s="261" t="str">
        <f t="shared" si="75"/>
        <v/>
      </c>
      <c r="EM28" s="9"/>
      <c r="EN28" s="9"/>
      <c r="EO28" s="79" t="str">
        <f>IF(C28="","",IF(EL28=TRUE,'بيانات أساسية'!$Z$16,'بيانات أساسية'!$Y$17))</f>
        <v/>
      </c>
      <c r="EP28" s="80" t="str">
        <f t="shared" si="24"/>
        <v/>
      </c>
      <c r="EQ28" s="102" t="str">
        <f t="shared" si="76"/>
        <v/>
      </c>
      <c r="ER28" s="102" t="str">
        <f t="shared" si="77"/>
        <v/>
      </c>
      <c r="ES28" s="78"/>
      <c r="ET28" s="243" t="s">
        <v>225</v>
      </c>
      <c r="EU28" s="243">
        <f t="array" ref="EU28">SUM(IF($H$11:$H$510=9,IF($L$11:$L$510="ذكر",IF($C$11:$C$510&lt;&gt;"",1,0))))</f>
        <v>0</v>
      </c>
      <c r="EV28" s="243">
        <f t="array" ref="EV28">SUM(IF($H$11:$H$510=9,IF($L$11:$L$510="ذكر",IF($Q$11:$Q$510&lt;&gt;"غ",1,0))))</f>
        <v>0</v>
      </c>
      <c r="EW28" s="243">
        <f t="array" ref="EW28">SUM(IF($H$11:$H$510=9,IF($L$11:$L$510="ذكر",IF($Q$11:$Q$510="غ",1,0))))</f>
        <v>0</v>
      </c>
      <c r="EX28" s="243">
        <f t="array" ref="EX28">SUM(IF($H$11:$H$510=9,IF($L$11:$L$510="ذكر",IF($Q$11:$Q$510&lt;&gt;"غ",IF($Q$11:$Q$510&gt;=50,1,0)))))</f>
        <v>0</v>
      </c>
      <c r="EY28" s="243">
        <f t="array" ref="EY28">SUM(IF($H$11:$H$510=9,IF($L$11:$L$510="ذكر",IF($Q$11:$Q$510="غ",1,IF($Q$11:$Q$510&lt;50,1,0)))))</f>
        <v>0</v>
      </c>
      <c r="EZ28" s="243">
        <f t="shared" si="92"/>
        <v>0</v>
      </c>
      <c r="FA28" s="243">
        <f t="array" ref="FA28">SUM(IF($H$11:$H$510=9,IF($L$11:$L$510="ذكر",IF($T$11:$T$510&lt;&gt;"غ",1,0))))</f>
        <v>0</v>
      </c>
      <c r="FB28" s="243">
        <f t="array" ref="FB28">SUM(IF($H$11:$H$510=9,IF($L$11:$L$510="ذكر",IF($T$11:$T$510="غ",1,0))))</f>
        <v>0</v>
      </c>
      <c r="FC28" s="243">
        <f t="array" ref="FC28">SUM(IF($H$11:$H$510=9,IF($L$11:$L$510="ذكر",IF($T$11:$T$510&lt;&gt;"غ",IF($T$11:$T$510&gt;=$T$10,IF($W$11:$W$510&gt;=$W$10,1,0))))))</f>
        <v>0</v>
      </c>
      <c r="FD28" s="243">
        <f t="array" ref="FD28">SUM(IF($H$11:$H$510=9,IF($L$11:$L$510="ذكر",IF($T$11:$T$510="غ",1,IF($T$11:$T$510&lt;$T$10,1,IF($W$11:$W$510&lt;$W$10,1,0))))))</f>
        <v>0</v>
      </c>
      <c r="FF28" s="243" t="s">
        <v>225</v>
      </c>
      <c r="FG28" s="243">
        <f t="array" ref="FG28">SUM(IF($H$11:$H$510=9,IF($L$11:$L$510="ذكر",IF($C$11:$C$510&lt;&gt;"",1,0))))</f>
        <v>0</v>
      </c>
      <c r="FH28" s="243">
        <f t="array" ref="FH28">SUM(IF($H$11:$H$510=9,IF($L$11:$L$510="ذكر",IF($AA$11:$AA$510&lt;&gt;"غ",1,0))))</f>
        <v>0</v>
      </c>
      <c r="FI28" s="243">
        <f t="array" ref="FI28">SUM(IF($H$11:$H$510=9,IF($L$11:$L$510="ذكر",IF($AA$11:$AA$510="غ",1,0))))</f>
        <v>0</v>
      </c>
      <c r="FJ28" s="243">
        <f t="array" ref="FJ28">SUM(IF($H$11:$H$510=9,IF($L$11:$L$510="ذكر",IF($AA$11:$AA$510&lt;&gt;"غ",IF($AA$11:$AA$510&gt;=50,1,0)))))</f>
        <v>0</v>
      </c>
      <c r="FK28" s="243">
        <f t="array" ref="FK28">SUM(IF($H$11:$H$510=9,IF($L$11:$L$510="ذكر",IF($AA$11:$AA$510="غ",1,IF($AA$11:$AA$510&lt;50,1,0)))))</f>
        <v>0</v>
      </c>
      <c r="FL28" s="243">
        <f t="shared" si="79"/>
        <v>0</v>
      </c>
      <c r="FM28" s="243">
        <f t="array" ref="FM28">SUM(IF($H$11:$H$510=9,IF($L$11:$L$510="ذكر",IF($AD$11:$AD$510&lt;&gt;"غ",1,0))))</f>
        <v>0</v>
      </c>
      <c r="FN28" s="243">
        <f t="array" ref="FN28">SUM(IF($H$11:$H$510=9,IF($L$11:$L$510="ذكر",IF($AD$11:$AD$510="غ",1,0))))</f>
        <v>0</v>
      </c>
      <c r="FO28" s="243">
        <f t="array" ref="FO28">SUM(IF($H$11:$H$510=9,IF($L$11:$L$510="ذكر",IF($AD$11:$AD$510&lt;&gt;"غ",IF($AD$11:$AD$510&gt;=$AD$10,IF($AG$11:$AG$510&gt;=$AG$10,1,0))))))</f>
        <v>0</v>
      </c>
      <c r="FP28" s="243">
        <f t="array" ref="FP28">SUM(IF($H$11:$H$510=9,IF($L$11:$L$510="ذكر",IF($AD$11:$AD$510="غ",1,IF($AD$11:$AD$510&lt;$AD$10,1,IF($AG$11:$AG$510&lt;$AG$10,1,0))))))</f>
        <v>0</v>
      </c>
      <c r="FR28" s="243" t="s">
        <v>225</v>
      </c>
      <c r="FS28" s="243">
        <f t="array" ref="FS28">SUM(IF($H$11:$H$510=9,IF($L$11:$L$510="ذكر",IF($C$11:$C$510&lt;&gt;"",1,0))))</f>
        <v>0</v>
      </c>
      <c r="FT28" s="243">
        <f t="array" ref="FT28">SUM(IF($H$11:$H$510=9,IF($L$11:$L$510="ذكر",IF($AK$11:$AK$510&lt;&gt;"غ",1,0))))</f>
        <v>0</v>
      </c>
      <c r="FU28" s="243">
        <f t="array" ref="FU28">SUM(IF($H$11:$H$510=9,IF($L$11:$L$510="ذكر",IF($AK$11:$AK$510="غ",1,0))))</f>
        <v>0</v>
      </c>
      <c r="FV28" s="243">
        <f t="array" ref="FV28">SUM(IF($H$11:$H$510=9,IF($L$11:$L$510="ذكر",IF($AK$11:$AK$510&lt;&gt;"غ",IF($AK$11:$AK$510&gt;=50,1,0)))))</f>
        <v>0</v>
      </c>
      <c r="FW28" s="243">
        <f t="array" ref="FW28">SUM(IF($H$11:$H$510=9,IF($L$11:$L$510="ذكر",IF($AK$11:$AK$510="غ",1,IF($AK$11:$AK$510&lt;50,1,0)))))</f>
        <v>0</v>
      </c>
      <c r="FX28" s="243">
        <f>FS28</f>
        <v>0</v>
      </c>
      <c r="FY28" s="243">
        <f t="array" ref="FY28">SUM(IF($H$11:$H$510=9,IF($L$11:$L$510="ذكر",IF($AN$11:$AN$510&lt;&gt;"غ",1,0))))</f>
        <v>0</v>
      </c>
      <c r="FZ28" s="243">
        <f t="array" ref="FZ28">SUM(IF($H$11:$H$510=9,IF($L$11:$L$510="ذكر",IF($AN$11:$AN$510="غ",1,0))))</f>
        <v>0</v>
      </c>
      <c r="GA28" s="243">
        <f t="array" ref="GA28">SUM(IF($H$11:$H$510=9,IF($L$11:$L$510="ذكر",IF($AN$11:$AN$510&lt;&gt;"غ",IF($AN$11:$AN$510&gt;=$AN$10,IF($AQ$11:$AQ$510&gt;=$AQ$10,1,0))))))</f>
        <v>0</v>
      </c>
      <c r="GB28" s="243">
        <f t="array" ref="GB28">SUM(IF($H$11:$H$510=9,IF($L$11:$L$510="ذكر",IF($AN$11:$AN$510="غ",1,IF($AN$11:$AN$510&lt;$AN$10,1,IF($AQ$11:$AQ$510&lt;$AQ$10,1,0))))))</f>
        <v>0</v>
      </c>
      <c r="GD28" s="341" t="str">
        <f t="shared" si="80"/>
        <v/>
      </c>
      <c r="GE28" s="341" t="str">
        <f t="shared" si="81"/>
        <v/>
      </c>
      <c r="GF28" s="341" t="str">
        <f t="shared" si="82"/>
        <v/>
      </c>
      <c r="GG28" s="341" t="str">
        <f t="shared" si="83"/>
        <v/>
      </c>
      <c r="GH28" s="341" t="str">
        <f t="shared" si="84"/>
        <v/>
      </c>
      <c r="GI28" s="341" t="str">
        <f t="shared" si="85"/>
        <v/>
      </c>
      <c r="GJ28" s="341" t="str">
        <f t="shared" si="86"/>
        <v/>
      </c>
      <c r="GK28" s="341" t="str">
        <f t="shared" si="87"/>
        <v/>
      </c>
      <c r="GL28" s="341" t="str">
        <f t="shared" si="88"/>
        <v/>
      </c>
      <c r="GM28" s="343" t="str">
        <f t="shared" si="89"/>
        <v/>
      </c>
      <c r="GN28" s="341" t="str">
        <f t="shared" si="90"/>
        <v/>
      </c>
      <c r="GO28" s="9" t="str">
        <f t="shared" si="91"/>
        <v/>
      </c>
    </row>
    <row r="29" spans="1:197" s="11" customFormat="1" ht="21.95" customHeight="1" thickBot="1">
      <c r="A29" s="88" t="str">
        <f>IF('رصد درجات'!A29="","",'رصد درجات'!A29)</f>
        <v/>
      </c>
      <c r="B29" s="88" t="str">
        <f>IF('رصد درجات'!B29="","",'رصد درجات'!B29)</f>
        <v/>
      </c>
      <c r="C29" s="88" t="str">
        <f>IF('رصد درجات'!C29="","",'رصد درجات'!C29)</f>
        <v/>
      </c>
      <c r="D29" s="104" t="str">
        <f>IF('رصد درجات'!D29="","",'رصد درجات'!D29)</f>
        <v/>
      </c>
      <c r="E29" s="88" t="str">
        <f>IF('رصد درجات'!E29="","",'رصد درجات'!E29)</f>
        <v/>
      </c>
      <c r="F29" s="88" t="str">
        <f>IF('رصد درجات'!F29="","",'رصد درجات'!F29)</f>
        <v/>
      </c>
      <c r="G29" s="88" t="str">
        <f>IF('رصد درجات'!G29="","",'رصد درجات'!G29)</f>
        <v/>
      </c>
      <c r="H29" s="88" t="str">
        <f>IF('رصد درجات'!H29="","",'رصد درجات'!H29)</f>
        <v/>
      </c>
      <c r="I29" s="88" t="str">
        <f>IF('رصد درجات'!I29="","",'رصد درجات'!I29)</f>
        <v/>
      </c>
      <c r="J29" s="88" t="str">
        <f>IF('رصد درجات'!J29="","",'رصد درجات'!J29)</f>
        <v/>
      </c>
      <c r="K29" s="88" t="str">
        <f>IF('رصد درجات'!K29="","",'رصد درجات'!K29)</f>
        <v/>
      </c>
      <c r="L29" s="88" t="str">
        <f>IF('رصد درجات'!L29="","",'رصد درجات'!L29)</f>
        <v/>
      </c>
      <c r="M29" s="105" t="str">
        <f>IF('رصد درجات'!M29="","",'رصد درجات'!M29)</f>
        <v/>
      </c>
      <c r="N29" s="105" t="str">
        <f>IF('رصد درجات'!N29="","",'رصد درجات'!N29)</f>
        <v/>
      </c>
      <c r="O29" s="88" t="str">
        <f>IF(C29="","",'رصد درجات'!Y29)</f>
        <v/>
      </c>
      <c r="P29" s="88" t="str">
        <f>IF(C29="","",'رصد درجات'!AL29)</f>
        <v/>
      </c>
      <c r="Q29" s="88" t="str">
        <f t="shared" si="25"/>
        <v/>
      </c>
      <c r="R29" s="103" t="str">
        <f t="shared" si="26"/>
        <v/>
      </c>
      <c r="S29" s="88" t="str">
        <f>IF(C29="","",'رصد درجات'!AV29)</f>
        <v/>
      </c>
      <c r="T29" s="88" t="str">
        <f>IF(C29="","",'رصد درجات'!BI29)</f>
        <v/>
      </c>
      <c r="U29" s="88" t="str">
        <f t="shared" si="27"/>
        <v/>
      </c>
      <c r="V29" s="88" t="str">
        <f t="shared" si="28"/>
        <v/>
      </c>
      <c r="W29" s="88" t="str">
        <f t="shared" si="29"/>
        <v/>
      </c>
      <c r="X29" s="106" t="str">
        <f t="shared" si="30"/>
        <v/>
      </c>
      <c r="Y29" s="107" t="str">
        <f>IF(C29="","",'رصد درجات'!Z29)</f>
        <v/>
      </c>
      <c r="Z29" s="107" t="str">
        <f>IF(C29="","",'رصد درجات'!AM29)</f>
        <v/>
      </c>
      <c r="AA29" s="107" t="str">
        <f t="shared" si="0"/>
        <v/>
      </c>
      <c r="AB29" s="107" t="str">
        <f t="shared" si="31"/>
        <v/>
      </c>
      <c r="AC29" s="107" t="str">
        <f>IF(C29="","",'رصد درجات'!AV29)</f>
        <v/>
      </c>
      <c r="AD29" s="107" t="str">
        <f>IF(C29="","",'رصد درجات'!BI29)</f>
        <v/>
      </c>
      <c r="AE29" s="107" t="str">
        <f t="shared" si="1"/>
        <v/>
      </c>
      <c r="AF29" s="107" t="str">
        <f t="shared" si="2"/>
        <v/>
      </c>
      <c r="AG29" s="107" t="str">
        <f t="shared" si="32"/>
        <v/>
      </c>
      <c r="AH29" s="108" t="str">
        <f t="shared" si="33"/>
        <v/>
      </c>
      <c r="AI29" s="107" t="str">
        <f>IF(C29="","",'رصد درجات'!AA29)</f>
        <v/>
      </c>
      <c r="AJ29" s="107" t="str">
        <f>IF(C29="","",'رصد درجات'!AN29)</f>
        <v/>
      </c>
      <c r="AK29" s="107" t="str">
        <f t="shared" si="3"/>
        <v/>
      </c>
      <c r="AL29" s="109" t="str">
        <f t="shared" si="34"/>
        <v/>
      </c>
      <c r="AM29" s="107" t="str">
        <f>IF(C29="","",'رصد درجات'!AX29)</f>
        <v/>
      </c>
      <c r="AN29" s="107" t="str">
        <f>IF(C29="","",'رصد درجات'!BK29)</f>
        <v/>
      </c>
      <c r="AO29" s="107" t="str">
        <f t="shared" si="4"/>
        <v/>
      </c>
      <c r="AP29" s="107" t="str">
        <f t="shared" si="5"/>
        <v/>
      </c>
      <c r="AQ29" s="107" t="str">
        <f t="shared" si="6"/>
        <v/>
      </c>
      <c r="AR29" s="108" t="str">
        <f t="shared" si="35"/>
        <v/>
      </c>
      <c r="AS29" s="107" t="str">
        <f>IF(C29="","",'رصد درجات'!AB29)</f>
        <v/>
      </c>
      <c r="AT29" s="107" t="str">
        <f>IF(C29="","",'رصد درجات'!AO29)</f>
        <v/>
      </c>
      <c r="AU29" s="107" t="str">
        <f>IF(C29="","",'رصد درجات'!AP29)</f>
        <v/>
      </c>
      <c r="AV29" s="107" t="str">
        <f t="shared" si="7"/>
        <v/>
      </c>
      <c r="AW29" s="107" t="str">
        <f t="shared" si="36"/>
        <v/>
      </c>
      <c r="AX29" s="107" t="str">
        <f>IF(C29="","",'رصد درجات'!AY29)</f>
        <v/>
      </c>
      <c r="AY29" s="107" t="str">
        <f>IF(C29="","",'رصد درجات'!BL29)</f>
        <v/>
      </c>
      <c r="AZ29" s="107" t="str">
        <f>IF(C29="","",'رصد درجات'!BM29)</f>
        <v/>
      </c>
      <c r="BA29" s="107" t="str">
        <f t="shared" si="8"/>
        <v/>
      </c>
      <c r="BB29" s="107" t="str">
        <f t="shared" si="9"/>
        <v/>
      </c>
      <c r="BC29" s="107" t="str">
        <f t="shared" si="10"/>
        <v/>
      </c>
      <c r="BD29" s="107" t="str">
        <f t="shared" si="11"/>
        <v/>
      </c>
      <c r="BE29" s="108" t="str">
        <f t="shared" si="37"/>
        <v/>
      </c>
      <c r="BF29" s="107" t="str">
        <f>IF(C29="","",'رصد درجات'!AC29)</f>
        <v/>
      </c>
      <c r="BG29" s="107" t="str">
        <f>IF(C29="","",'رصد درجات'!AI29)</f>
        <v/>
      </c>
      <c r="BH29" s="107" t="str">
        <f>IF(C29="","",'رصد درجات'!AQ29)</f>
        <v/>
      </c>
      <c r="BI29" s="107" t="str">
        <f t="shared" si="12"/>
        <v/>
      </c>
      <c r="BJ29" s="107" t="str">
        <f t="shared" si="38"/>
        <v/>
      </c>
      <c r="BK29" s="107" t="str">
        <f>IF(C29="","",'رصد درجات'!AZ29)</f>
        <v/>
      </c>
      <c r="BL29" s="107" t="str">
        <f>IF(C29="","",'رصد درجات'!BF29)</f>
        <v/>
      </c>
      <c r="BM29" s="107" t="str">
        <f>IF(C29="","",'رصد درجات'!BN29)</f>
        <v/>
      </c>
      <c r="BN29" s="107" t="str">
        <f t="shared" si="13"/>
        <v/>
      </c>
      <c r="BO29" s="107" t="str">
        <f t="shared" si="14"/>
        <v/>
      </c>
      <c r="BP29" s="107" t="str">
        <f t="shared" si="15"/>
        <v/>
      </c>
      <c r="BQ29" s="107" t="str">
        <f t="shared" si="16"/>
        <v/>
      </c>
      <c r="BR29" s="108" t="str">
        <f t="shared" si="39"/>
        <v/>
      </c>
      <c r="BS29" s="107" t="str">
        <f>IF(C29="","",'رصد درجات'!AD29)</f>
        <v/>
      </c>
      <c r="BT29" s="107" t="str">
        <f>IF(C29="","",'رصد درجات'!AR29)</f>
        <v/>
      </c>
      <c r="BU29" s="107" t="str">
        <f t="shared" si="17"/>
        <v/>
      </c>
      <c r="BV29" s="107" t="str">
        <f t="shared" si="40"/>
        <v/>
      </c>
      <c r="BW29" s="107" t="str">
        <f>IF(C29="","",'رصد درجات'!BA29)</f>
        <v/>
      </c>
      <c r="BX29" s="107" t="str">
        <f>IF(C29="","",'رصد درجات'!BO29)</f>
        <v/>
      </c>
      <c r="BY29" s="107" t="str">
        <f t="shared" si="18"/>
        <v/>
      </c>
      <c r="BZ29" s="107" t="str">
        <f t="shared" si="41"/>
        <v/>
      </c>
      <c r="CA29" s="107" t="str">
        <f t="shared" si="19"/>
        <v/>
      </c>
      <c r="CB29" s="108" t="str">
        <f t="shared" si="42"/>
        <v/>
      </c>
      <c r="CC29" s="107" t="str">
        <f>IF(C29="","",'رصد درجات'!AE29)</f>
        <v/>
      </c>
      <c r="CD29" s="107" t="str">
        <f>IF(C29="","",'رصد درجات'!AJ29)</f>
        <v/>
      </c>
      <c r="CE29" s="107" t="str">
        <f>IF(C29="","",'رصد درجات'!AS29)</f>
        <v/>
      </c>
      <c r="CF29" s="107" t="str">
        <f t="shared" si="20"/>
        <v/>
      </c>
      <c r="CG29" s="107" t="str">
        <f t="shared" si="43"/>
        <v/>
      </c>
      <c r="CH29" s="107" t="str">
        <f>IF(C29="","",'رصد درجات'!BB29)</f>
        <v/>
      </c>
      <c r="CI29" s="107" t="str">
        <f>IF(C29="","",'رصد درجات'!BF29)</f>
        <v/>
      </c>
      <c r="CJ29" s="107" t="str">
        <f>IF(C29="","",'رصد درجات'!BP29)</f>
        <v/>
      </c>
      <c r="CK29" s="107" t="str">
        <f t="shared" si="21"/>
        <v/>
      </c>
      <c r="CL29" s="107" t="str">
        <f t="shared" si="22"/>
        <v/>
      </c>
      <c r="CM29" s="107" t="str">
        <f t="shared" si="23"/>
        <v/>
      </c>
      <c r="CN29" s="107" t="str">
        <f t="shared" si="44"/>
        <v/>
      </c>
      <c r="CO29" s="108" t="str">
        <f t="shared" si="45"/>
        <v/>
      </c>
      <c r="CP29" s="110" t="str">
        <f>IF(C29="","",'رصد درجات'!AF29)</f>
        <v/>
      </c>
      <c r="CQ29" s="103" t="str">
        <f t="shared" si="46"/>
        <v/>
      </c>
      <c r="CR29" s="110" t="str">
        <f>IF(C29="","",'رصد درجات'!BC29)</f>
        <v/>
      </c>
      <c r="CS29" s="110" t="str">
        <f t="shared" si="47"/>
        <v/>
      </c>
      <c r="CT29" s="110" t="str">
        <f t="shared" si="48"/>
        <v/>
      </c>
      <c r="CU29" s="103" t="str">
        <f t="shared" si="49"/>
        <v/>
      </c>
      <c r="CV29" s="107" t="str">
        <f>IF(C29="","",'رصد درجات'!AG29)</f>
        <v/>
      </c>
      <c r="CW29" s="107" t="str">
        <f t="shared" si="50"/>
        <v/>
      </c>
      <c r="CX29" s="107" t="str">
        <f>IF(C29="","",'رصد درجات'!BD29)</f>
        <v/>
      </c>
      <c r="CY29" s="110" t="str">
        <f t="shared" si="51"/>
        <v/>
      </c>
      <c r="CZ29" s="110" t="str">
        <f t="shared" si="52"/>
        <v/>
      </c>
      <c r="DA29" s="103" t="str">
        <f t="shared" si="53"/>
        <v/>
      </c>
      <c r="DB29" s="111" t="str">
        <f t="shared" si="54"/>
        <v/>
      </c>
      <c r="DC29" s="112" t="str">
        <f t="shared" si="55"/>
        <v/>
      </c>
      <c r="DD29" s="111" t="str">
        <f t="shared" si="56"/>
        <v/>
      </c>
      <c r="DE29" s="112" t="str">
        <f t="shared" si="57"/>
        <v/>
      </c>
      <c r="DF29" s="107" t="str">
        <f>IF(C29="","",'رصد درجات'!AH29)</f>
        <v/>
      </c>
      <c r="DG29" s="107" t="str">
        <f>IF(C29="","",'رصد درجات'!AT29)</f>
        <v/>
      </c>
      <c r="DH29" s="107" t="str">
        <f t="shared" si="58"/>
        <v/>
      </c>
      <c r="DI29" s="107" t="str">
        <f t="shared" si="59"/>
        <v/>
      </c>
      <c r="DJ29" s="107" t="str">
        <f>IF(C29="","",'رصد درجات'!BE29)</f>
        <v/>
      </c>
      <c r="DK29" s="107" t="str">
        <f>IF(C29="","",'رصد درجات'!BQ29)</f>
        <v/>
      </c>
      <c r="DL29" s="107" t="str">
        <f t="shared" si="60"/>
        <v/>
      </c>
      <c r="DM29" s="107" t="str">
        <f t="shared" si="61"/>
        <v/>
      </c>
      <c r="DN29" s="107" t="str">
        <f t="shared" si="62"/>
        <v/>
      </c>
      <c r="DO29" s="108" t="str">
        <f t="shared" si="63"/>
        <v/>
      </c>
      <c r="DP29" s="81" t="str">
        <f t="shared" si="64"/>
        <v/>
      </c>
      <c r="DQ29" s="113" t="str">
        <f t="shared" si="65"/>
        <v/>
      </c>
      <c r="DR29" s="9">
        <f t="shared" si="66"/>
        <v>0</v>
      </c>
      <c r="DS29" s="114" t="str">
        <f t="shared" si="67"/>
        <v/>
      </c>
      <c r="DT29" s="115" t="str">
        <f t="shared" si="68"/>
        <v/>
      </c>
      <c r="DU29" s="115" t="str">
        <f t="shared" si="69"/>
        <v/>
      </c>
      <c r="DV29" s="115" t="str">
        <f t="shared" si="70"/>
        <v/>
      </c>
      <c r="DW29" s="115" t="str">
        <f t="shared" si="71"/>
        <v/>
      </c>
      <c r="DX29" s="115" t="str">
        <f t="shared" si="72"/>
        <v/>
      </c>
      <c r="DY29" s="115" t="str">
        <f t="shared" si="73"/>
        <v/>
      </c>
      <c r="DZ29" s="115" t="str">
        <f t="shared" si="74"/>
        <v/>
      </c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9"/>
      <c r="EL29" s="261" t="str">
        <f t="shared" si="75"/>
        <v/>
      </c>
      <c r="EM29" s="9"/>
      <c r="EN29" s="9"/>
      <c r="EO29" s="79" t="str">
        <f>IF(C29="","",IF(EL29=TRUE,'بيانات أساسية'!$Z$16,'بيانات أساسية'!$Y$17))</f>
        <v/>
      </c>
      <c r="EP29" s="80" t="str">
        <f t="shared" si="24"/>
        <v/>
      </c>
      <c r="EQ29" s="102" t="str">
        <f t="shared" si="76"/>
        <v/>
      </c>
      <c r="ER29" s="102" t="str">
        <f t="shared" si="77"/>
        <v/>
      </c>
      <c r="ES29" s="78"/>
      <c r="ET29" s="243" t="s">
        <v>226</v>
      </c>
      <c r="EU29" s="243">
        <f t="array" ref="EU29">SUM(IF($H$11:$H$510=9,IF($L$11:$L$510="أنثى",IF($C$11:$C$510&lt;&gt;"",1,0))))</f>
        <v>0</v>
      </c>
      <c r="EV29" s="243">
        <f t="array" ref="EV29">SUM(IF($H$11:$H$510=9,IF($L$11:$L$510="أنثى",IF($Q$11:$Q$510&lt;&gt;"غ",1,0))))</f>
        <v>0</v>
      </c>
      <c r="EW29" s="243">
        <f t="array" ref="EW29">SUM(IF($H$11:$H$510=9,IF($L$11:$L$510="أنثى",IF($Q$11:$Q$510="غ",1,0))))</f>
        <v>0</v>
      </c>
      <c r="EX29" s="243">
        <f t="array" ref="EX29">SUM(IF($H$11:$H$510=9,IF($L$11:$L$510="أنثى",IF($Q$11:$Q$510&lt;&gt;"غ",IF($Q$11:$Q$510&gt;=50,1,0)))))</f>
        <v>0</v>
      </c>
      <c r="EY29" s="243">
        <f t="array" ref="EY29">SUM(IF($H$11:$H$510=9,IF($L$11:$L$510="أنثى",IF($Q$11:$Q$510="غ",1,IF($Q$11:$Q$510&lt;50,1,0)))))</f>
        <v>0</v>
      </c>
      <c r="EZ29" s="243">
        <f t="shared" si="92"/>
        <v>0</v>
      </c>
      <c r="FA29" s="243">
        <f t="array" ref="FA29">SUM(IF($H$11:$H$510=9,IF($L$11:$L$510="أنثى",IF($T$11:$T$510&lt;&gt;"غ",1,0))))</f>
        <v>0</v>
      </c>
      <c r="FB29" s="243">
        <f t="array" ref="FB29">SUM(IF($H$11:$H$510=9,IF($L$11:$L$510="أنثى",IF($T$11:$T$510="غ",1,0))))</f>
        <v>0</v>
      </c>
      <c r="FC29" s="243">
        <f t="array" ref="FC29">SUM(IF($H$11:$H$510=9,IF($L$11:$L$510="أنثى",IF($T$11:$T$510&lt;&gt;"غ",IF($T$11:$T$510&gt;=$T$10,IF($W$11:$W$510&gt;=$W$10,1,0))))))</f>
        <v>0</v>
      </c>
      <c r="FD29" s="243">
        <f t="array" ref="FD29">SUM(IF($H$11:$H$510=9,IF($L$11:$L$510="أنثى",IF($T$11:$T$510="غ",1,IF($T$11:$T$510&lt;$T$10,1,IF($W$11:$W$510&lt;$W$10,1,0))))))</f>
        <v>0</v>
      </c>
      <c r="FF29" s="243" t="s">
        <v>226</v>
      </c>
      <c r="FG29" s="243">
        <f t="array" ref="FG29">SUM(IF($H$11:$H$510=9,IF($L$11:$L$510="أنثى",IF($C$11:$C$510&lt;&gt;"",1,0))))</f>
        <v>0</v>
      </c>
      <c r="FH29" s="243">
        <f t="array" ref="FH29">SUM(IF($H$11:$H$510=9,IF($L$11:$L$510="أنثى",IF($AA$11:$AA$510&lt;&gt;"غ",1,0))))</f>
        <v>0</v>
      </c>
      <c r="FI29" s="243">
        <f t="array" ref="FI29">SUM(IF($H$11:$H$510=9,IF($L$11:$L$510="أنثى",IF($AA$11:$AA$510="غ",1,0))))</f>
        <v>0</v>
      </c>
      <c r="FJ29" s="243">
        <f t="array" ref="FJ29">SUM(IF($H$11:$H$510=9,IF($L$11:$L$510="أنثى",IF($AA$11:$AA$510&lt;&gt;"غ",IF($AA$11:$AA$510&gt;=50,1,0)))))</f>
        <v>0</v>
      </c>
      <c r="FK29" s="243">
        <f t="array" ref="FK29">SUM(IF($H$11:$H$510=9,IF($L$11:$L$510="أنثى",IF($AA$11:$AA$510="غ",1,IF($AA$11:$AA$510&lt;50,1,0)))))</f>
        <v>0</v>
      </c>
      <c r="FL29" s="243">
        <f t="shared" si="79"/>
        <v>0</v>
      </c>
      <c r="FM29" s="243">
        <f t="array" ref="FM29">SUM(IF($H$11:$H$510=9,IF($L$11:$L$510="أنثى",IF($AD$11:$AD$510&lt;&gt;"غ",1,0))))</f>
        <v>0</v>
      </c>
      <c r="FN29" s="243">
        <f t="array" ref="FN29">SUM(IF($H$11:$H$510=9,IF($L$11:$L$510="أنثى",IF($T$11:$T$510="غ",1,0))))</f>
        <v>0</v>
      </c>
      <c r="FO29" s="243">
        <f t="array" ref="FO29">SUM(IF($H$11:$H$510=9,IF($L$11:$L$510="أنثى",IF($AD$11:$AD$510&lt;&gt;"غ",IF($AD$11:$AD$510&gt;=$T$10,IF($AG$11:$AG$510&gt;=$AG$10,1,0))))))</f>
        <v>0</v>
      </c>
      <c r="FP29" s="243">
        <f t="array" ref="FP29">SUM(IF($H$11:$H$510=9,IF($L$11:$L$510="أنثى",IF($AD$11:$AD$510="غ",1,IF($AD$11:$AD$510&lt;$AD$10,1,IF($AG$11:$AG$510&lt;$AG$10,1,0))))))</f>
        <v>0</v>
      </c>
      <c r="FR29" s="243" t="s">
        <v>226</v>
      </c>
      <c r="FS29" s="243">
        <f t="array" ref="FS29">SUM(IF($H$11:$H$510=9,IF($L$11:$L$510="أنثى",IF($C$11:$C$510&lt;&gt;"",1,0))))</f>
        <v>0</v>
      </c>
      <c r="FT29" s="243">
        <f t="array" ref="FT29">SUM(IF($H$11:$H$510=9,IF($L$11:$L$510="أنثى",IF($AK$11:$AK$510&lt;&gt;"غ",1,0))))</f>
        <v>0</v>
      </c>
      <c r="FU29" s="243">
        <f t="array" ref="FU29">SUM(IF($H$11:$H$510=9,IF($L$11:$L$510="أنثى",IF($AK$11:$AK$510="غ",1,0))))</f>
        <v>0</v>
      </c>
      <c r="FV29" s="243">
        <f t="array" ref="FV29">SUM(IF($H$11:$H$510=9,IF($L$11:$L$510="أنثى",IF($AK$11:$AK$510&lt;&gt;"غ",IF($AK$11:$AK$510&gt;=50,1,0)))))</f>
        <v>0</v>
      </c>
      <c r="FW29" s="243">
        <f t="array" ref="FW29">SUM(IF($H$11:$H$510=9,IF($L$11:$L$510="أنثى",IF($AK$11:$AK$510="غ",1,IF($AK$11:$AK$510&lt;50,1,0)))))</f>
        <v>0</v>
      </c>
      <c r="FX29" s="243">
        <f t="shared" ref="FX29" si="98">FS29</f>
        <v>0</v>
      </c>
      <c r="FY29" s="243">
        <f t="array" ref="FY29">SUM(IF($H$11:$H$510=9,IF($L$11:$L$510="أنثى",IF($AN$11:$AN$510&lt;&gt;"غ",1,0))))</f>
        <v>0</v>
      </c>
      <c r="FZ29" s="243">
        <f t="array" ref="FZ29">SUM(IF($H$11:$H$510=9,IF($L$11:$L$510="أنثى",IF($AN$11:$AN$510="غ",1,0))))</f>
        <v>0</v>
      </c>
      <c r="GA29" s="243">
        <f t="array" ref="GA29">SUM(IF($H$11:$H$510=9,IF($L$11:$L$510="أنثى",IF($AN$11:$AN$510&lt;&gt;"غ",IF($AN$11:$AN$510&gt;=$AN$10,IF($AQ$11:$AQ$510&gt;=$AQ$10,1,0))))))</f>
        <v>0</v>
      </c>
      <c r="GB29" s="243">
        <f t="array" ref="GB29">SUM(IF($H$11:$H$510=9,IF($L$11:$L$510="أنثى",IF($AN$11:$AN$510="غ",1,IF($AN$11:$AN$510&lt;$AN$10,1,IF($AQ$11:$AQ$510&lt;$AQ$10,1,0))))))</f>
        <v>0</v>
      </c>
      <c r="GD29" s="341" t="str">
        <f t="shared" si="80"/>
        <v/>
      </c>
      <c r="GE29" s="341" t="str">
        <f t="shared" si="81"/>
        <v/>
      </c>
      <c r="GF29" s="341" t="str">
        <f t="shared" si="82"/>
        <v/>
      </c>
      <c r="GG29" s="341" t="str">
        <f t="shared" si="83"/>
        <v/>
      </c>
      <c r="GH29" s="341" t="str">
        <f t="shared" si="84"/>
        <v/>
      </c>
      <c r="GI29" s="341" t="str">
        <f t="shared" si="85"/>
        <v/>
      </c>
      <c r="GJ29" s="341" t="str">
        <f t="shared" si="86"/>
        <v/>
      </c>
      <c r="GK29" s="341" t="str">
        <f t="shared" si="87"/>
        <v/>
      </c>
      <c r="GL29" s="341" t="str">
        <f t="shared" si="88"/>
        <v/>
      </c>
      <c r="GM29" s="343" t="str">
        <f t="shared" si="89"/>
        <v/>
      </c>
      <c r="GN29" s="341" t="str">
        <f t="shared" si="90"/>
        <v/>
      </c>
      <c r="GO29" s="9" t="str">
        <f t="shared" si="91"/>
        <v/>
      </c>
    </row>
    <row r="30" spans="1:197" s="11" customFormat="1" ht="21.95" customHeight="1" thickBot="1">
      <c r="A30" s="88" t="str">
        <f>IF('رصد درجات'!A30="","",'رصد درجات'!A30)</f>
        <v/>
      </c>
      <c r="B30" s="88" t="str">
        <f>IF('رصد درجات'!B30="","",'رصد درجات'!B30)</f>
        <v/>
      </c>
      <c r="C30" s="88" t="str">
        <f>IF('رصد درجات'!C30="","",'رصد درجات'!C30)</f>
        <v/>
      </c>
      <c r="D30" s="104" t="str">
        <f>IF('رصد درجات'!D30="","",'رصد درجات'!D30)</f>
        <v/>
      </c>
      <c r="E30" s="88" t="str">
        <f>IF('رصد درجات'!E30="","",'رصد درجات'!E30)</f>
        <v/>
      </c>
      <c r="F30" s="88" t="str">
        <f>IF('رصد درجات'!F30="","",'رصد درجات'!F30)</f>
        <v/>
      </c>
      <c r="G30" s="88" t="str">
        <f>IF('رصد درجات'!G30="","",'رصد درجات'!G30)</f>
        <v/>
      </c>
      <c r="H30" s="88" t="str">
        <f>IF('رصد درجات'!H30="","",'رصد درجات'!H30)</f>
        <v/>
      </c>
      <c r="I30" s="88" t="str">
        <f>IF('رصد درجات'!I30="","",'رصد درجات'!I30)</f>
        <v/>
      </c>
      <c r="J30" s="88" t="str">
        <f>IF('رصد درجات'!J30="","",'رصد درجات'!J30)</f>
        <v/>
      </c>
      <c r="K30" s="88" t="str">
        <f>IF('رصد درجات'!K30="","",'رصد درجات'!K30)</f>
        <v/>
      </c>
      <c r="L30" s="88" t="str">
        <f>IF('رصد درجات'!L30="","",'رصد درجات'!L30)</f>
        <v/>
      </c>
      <c r="M30" s="105" t="str">
        <f>IF('رصد درجات'!M30="","",'رصد درجات'!M30)</f>
        <v/>
      </c>
      <c r="N30" s="105" t="str">
        <f>IF('رصد درجات'!N30="","",'رصد درجات'!N30)</f>
        <v/>
      </c>
      <c r="O30" s="88" t="str">
        <f>IF(C30="","",'رصد درجات'!Y30)</f>
        <v/>
      </c>
      <c r="P30" s="88" t="str">
        <f>IF(C30="","",'رصد درجات'!AL30)</f>
        <v/>
      </c>
      <c r="Q30" s="88" t="str">
        <f t="shared" si="25"/>
        <v/>
      </c>
      <c r="R30" s="103" t="str">
        <f t="shared" si="26"/>
        <v/>
      </c>
      <c r="S30" s="88" t="str">
        <f>IF(C30="","",'رصد درجات'!AV30)</f>
        <v/>
      </c>
      <c r="T30" s="88" t="str">
        <f>IF(C30="","",'رصد درجات'!BI30)</f>
        <v/>
      </c>
      <c r="U30" s="88" t="str">
        <f t="shared" si="27"/>
        <v/>
      </c>
      <c r="V30" s="88" t="str">
        <f t="shared" si="28"/>
        <v/>
      </c>
      <c r="W30" s="88" t="str">
        <f t="shared" si="29"/>
        <v/>
      </c>
      <c r="X30" s="106" t="str">
        <f t="shared" si="30"/>
        <v/>
      </c>
      <c r="Y30" s="107" t="str">
        <f>IF(C30="","",'رصد درجات'!Z30)</f>
        <v/>
      </c>
      <c r="Z30" s="107" t="str">
        <f>IF(C30="","",'رصد درجات'!AM30)</f>
        <v/>
      </c>
      <c r="AA30" s="107" t="str">
        <f t="shared" si="0"/>
        <v/>
      </c>
      <c r="AB30" s="107" t="str">
        <f t="shared" si="31"/>
        <v/>
      </c>
      <c r="AC30" s="107" t="str">
        <f>IF(C30="","",'رصد درجات'!AV30)</f>
        <v/>
      </c>
      <c r="AD30" s="107" t="str">
        <f>IF(C30="","",'رصد درجات'!BI30)</f>
        <v/>
      </c>
      <c r="AE30" s="107" t="str">
        <f t="shared" si="1"/>
        <v/>
      </c>
      <c r="AF30" s="107" t="str">
        <f t="shared" si="2"/>
        <v/>
      </c>
      <c r="AG30" s="107" t="str">
        <f t="shared" si="32"/>
        <v/>
      </c>
      <c r="AH30" s="108" t="str">
        <f t="shared" si="33"/>
        <v/>
      </c>
      <c r="AI30" s="107" t="str">
        <f>IF(C30="","",'رصد درجات'!AA30)</f>
        <v/>
      </c>
      <c r="AJ30" s="107" t="str">
        <f>IF(C30="","",'رصد درجات'!AN30)</f>
        <v/>
      </c>
      <c r="AK30" s="107" t="str">
        <f t="shared" si="3"/>
        <v/>
      </c>
      <c r="AL30" s="109" t="str">
        <f t="shared" si="34"/>
        <v/>
      </c>
      <c r="AM30" s="107" t="str">
        <f>IF(C30="","",'رصد درجات'!AX30)</f>
        <v/>
      </c>
      <c r="AN30" s="107" t="str">
        <f>IF(C30="","",'رصد درجات'!BK30)</f>
        <v/>
      </c>
      <c r="AO30" s="107" t="str">
        <f t="shared" si="4"/>
        <v/>
      </c>
      <c r="AP30" s="107" t="str">
        <f t="shared" si="5"/>
        <v/>
      </c>
      <c r="AQ30" s="107" t="str">
        <f t="shared" si="6"/>
        <v/>
      </c>
      <c r="AR30" s="108" t="str">
        <f t="shared" si="35"/>
        <v/>
      </c>
      <c r="AS30" s="107" t="str">
        <f>IF(C30="","",'رصد درجات'!AB30)</f>
        <v/>
      </c>
      <c r="AT30" s="107" t="str">
        <f>IF(C30="","",'رصد درجات'!AO30)</f>
        <v/>
      </c>
      <c r="AU30" s="107" t="str">
        <f>IF(C30="","",'رصد درجات'!AP30)</f>
        <v/>
      </c>
      <c r="AV30" s="107" t="str">
        <f t="shared" si="7"/>
        <v/>
      </c>
      <c r="AW30" s="107" t="str">
        <f t="shared" si="36"/>
        <v/>
      </c>
      <c r="AX30" s="107" t="str">
        <f>IF(C30="","",'رصد درجات'!AY30)</f>
        <v/>
      </c>
      <c r="AY30" s="107" t="str">
        <f>IF(C30="","",'رصد درجات'!BL30)</f>
        <v/>
      </c>
      <c r="AZ30" s="107" t="str">
        <f>IF(C30="","",'رصد درجات'!BM30)</f>
        <v/>
      </c>
      <c r="BA30" s="107" t="str">
        <f t="shared" si="8"/>
        <v/>
      </c>
      <c r="BB30" s="107" t="str">
        <f t="shared" si="9"/>
        <v/>
      </c>
      <c r="BC30" s="107" t="str">
        <f t="shared" si="10"/>
        <v/>
      </c>
      <c r="BD30" s="107" t="str">
        <f t="shared" si="11"/>
        <v/>
      </c>
      <c r="BE30" s="108" t="str">
        <f t="shared" si="37"/>
        <v/>
      </c>
      <c r="BF30" s="107" t="str">
        <f>IF(C30="","",'رصد درجات'!AC30)</f>
        <v/>
      </c>
      <c r="BG30" s="107" t="str">
        <f>IF(C30="","",'رصد درجات'!AI30)</f>
        <v/>
      </c>
      <c r="BH30" s="107" t="str">
        <f>IF(C30="","",'رصد درجات'!AQ30)</f>
        <v/>
      </c>
      <c r="BI30" s="107" t="str">
        <f t="shared" si="12"/>
        <v/>
      </c>
      <c r="BJ30" s="107" t="str">
        <f t="shared" si="38"/>
        <v/>
      </c>
      <c r="BK30" s="107" t="str">
        <f>IF(C30="","",'رصد درجات'!AZ30)</f>
        <v/>
      </c>
      <c r="BL30" s="107" t="str">
        <f>IF(C30="","",'رصد درجات'!BF30)</f>
        <v/>
      </c>
      <c r="BM30" s="107" t="str">
        <f>IF(C30="","",'رصد درجات'!BN30)</f>
        <v/>
      </c>
      <c r="BN30" s="107" t="str">
        <f t="shared" si="13"/>
        <v/>
      </c>
      <c r="BO30" s="107" t="str">
        <f t="shared" si="14"/>
        <v/>
      </c>
      <c r="BP30" s="107" t="str">
        <f t="shared" si="15"/>
        <v/>
      </c>
      <c r="BQ30" s="107" t="str">
        <f t="shared" si="16"/>
        <v/>
      </c>
      <c r="BR30" s="108" t="str">
        <f t="shared" si="39"/>
        <v/>
      </c>
      <c r="BS30" s="107" t="str">
        <f>IF(C30="","",'رصد درجات'!AD30)</f>
        <v/>
      </c>
      <c r="BT30" s="107" t="str">
        <f>IF(C30="","",'رصد درجات'!AR30)</f>
        <v/>
      </c>
      <c r="BU30" s="107" t="str">
        <f t="shared" si="17"/>
        <v/>
      </c>
      <c r="BV30" s="107" t="str">
        <f t="shared" si="40"/>
        <v/>
      </c>
      <c r="BW30" s="107" t="str">
        <f>IF(C30="","",'رصد درجات'!BA30)</f>
        <v/>
      </c>
      <c r="BX30" s="107" t="str">
        <f>IF(C30="","",'رصد درجات'!BO30)</f>
        <v/>
      </c>
      <c r="BY30" s="107" t="str">
        <f t="shared" si="18"/>
        <v/>
      </c>
      <c r="BZ30" s="107" t="str">
        <f t="shared" si="41"/>
        <v/>
      </c>
      <c r="CA30" s="107" t="str">
        <f t="shared" si="19"/>
        <v/>
      </c>
      <c r="CB30" s="108" t="str">
        <f t="shared" si="42"/>
        <v/>
      </c>
      <c r="CC30" s="107" t="str">
        <f>IF(C30="","",'رصد درجات'!AE30)</f>
        <v/>
      </c>
      <c r="CD30" s="107" t="str">
        <f>IF(C30="","",'رصد درجات'!AJ30)</f>
        <v/>
      </c>
      <c r="CE30" s="107" t="str">
        <f>IF(C30="","",'رصد درجات'!AS30)</f>
        <v/>
      </c>
      <c r="CF30" s="107" t="str">
        <f t="shared" si="20"/>
        <v/>
      </c>
      <c r="CG30" s="107" t="str">
        <f t="shared" si="43"/>
        <v/>
      </c>
      <c r="CH30" s="107" t="str">
        <f>IF(C30="","",'رصد درجات'!BB30)</f>
        <v/>
      </c>
      <c r="CI30" s="107" t="str">
        <f>IF(C30="","",'رصد درجات'!BF30)</f>
        <v/>
      </c>
      <c r="CJ30" s="107" t="str">
        <f>IF(C30="","",'رصد درجات'!BP30)</f>
        <v/>
      </c>
      <c r="CK30" s="107" t="str">
        <f t="shared" si="21"/>
        <v/>
      </c>
      <c r="CL30" s="107" t="str">
        <f t="shared" si="22"/>
        <v/>
      </c>
      <c r="CM30" s="107" t="str">
        <f t="shared" si="23"/>
        <v/>
      </c>
      <c r="CN30" s="107" t="str">
        <f t="shared" si="44"/>
        <v/>
      </c>
      <c r="CO30" s="108" t="str">
        <f t="shared" si="45"/>
        <v/>
      </c>
      <c r="CP30" s="110" t="str">
        <f>IF(C30="","",'رصد درجات'!AF30)</f>
        <v/>
      </c>
      <c r="CQ30" s="103" t="str">
        <f t="shared" si="46"/>
        <v/>
      </c>
      <c r="CR30" s="110" t="str">
        <f>IF(C30="","",'رصد درجات'!BC30)</f>
        <v/>
      </c>
      <c r="CS30" s="110" t="str">
        <f t="shared" si="47"/>
        <v/>
      </c>
      <c r="CT30" s="110" t="str">
        <f t="shared" si="48"/>
        <v/>
      </c>
      <c r="CU30" s="103" t="str">
        <f t="shared" si="49"/>
        <v/>
      </c>
      <c r="CV30" s="107" t="str">
        <f>IF(C30="","",'رصد درجات'!AG30)</f>
        <v/>
      </c>
      <c r="CW30" s="107" t="str">
        <f t="shared" si="50"/>
        <v/>
      </c>
      <c r="CX30" s="107" t="str">
        <f>IF(C30="","",'رصد درجات'!BD30)</f>
        <v/>
      </c>
      <c r="CY30" s="110" t="str">
        <f t="shared" si="51"/>
        <v/>
      </c>
      <c r="CZ30" s="110" t="str">
        <f t="shared" si="52"/>
        <v/>
      </c>
      <c r="DA30" s="103" t="str">
        <f t="shared" si="53"/>
        <v/>
      </c>
      <c r="DB30" s="111" t="str">
        <f t="shared" si="54"/>
        <v/>
      </c>
      <c r="DC30" s="112" t="str">
        <f t="shared" si="55"/>
        <v/>
      </c>
      <c r="DD30" s="111" t="str">
        <f t="shared" si="56"/>
        <v/>
      </c>
      <c r="DE30" s="112" t="str">
        <f t="shared" si="57"/>
        <v/>
      </c>
      <c r="DF30" s="107" t="str">
        <f>IF(C30="","",'رصد درجات'!AH30)</f>
        <v/>
      </c>
      <c r="DG30" s="107" t="str">
        <f>IF(C30="","",'رصد درجات'!AT30)</f>
        <v/>
      </c>
      <c r="DH30" s="107" t="str">
        <f t="shared" si="58"/>
        <v/>
      </c>
      <c r="DI30" s="107" t="str">
        <f t="shared" si="59"/>
        <v/>
      </c>
      <c r="DJ30" s="107" t="str">
        <f>IF(C30="","",'رصد درجات'!BE30)</f>
        <v/>
      </c>
      <c r="DK30" s="107" t="str">
        <f>IF(C30="","",'رصد درجات'!BQ30)</f>
        <v/>
      </c>
      <c r="DL30" s="107" t="str">
        <f t="shared" si="60"/>
        <v/>
      </c>
      <c r="DM30" s="107" t="str">
        <f t="shared" si="61"/>
        <v/>
      </c>
      <c r="DN30" s="107" t="str">
        <f t="shared" si="62"/>
        <v/>
      </c>
      <c r="DO30" s="108" t="str">
        <f t="shared" si="63"/>
        <v/>
      </c>
      <c r="DP30" s="81" t="str">
        <f t="shared" si="64"/>
        <v/>
      </c>
      <c r="DQ30" s="113" t="str">
        <f t="shared" si="65"/>
        <v/>
      </c>
      <c r="DR30" s="9">
        <f t="shared" si="66"/>
        <v>0</v>
      </c>
      <c r="DS30" s="114" t="str">
        <f t="shared" si="67"/>
        <v/>
      </c>
      <c r="DT30" s="115" t="str">
        <f t="shared" si="68"/>
        <v/>
      </c>
      <c r="DU30" s="115" t="str">
        <f t="shared" si="69"/>
        <v/>
      </c>
      <c r="DV30" s="115" t="str">
        <f t="shared" si="70"/>
        <v/>
      </c>
      <c r="DW30" s="115" t="str">
        <f t="shared" si="71"/>
        <v/>
      </c>
      <c r="DX30" s="115" t="str">
        <f t="shared" si="72"/>
        <v/>
      </c>
      <c r="DY30" s="115" t="str">
        <f t="shared" si="73"/>
        <v/>
      </c>
      <c r="DZ30" s="115" t="str">
        <f t="shared" si="74"/>
        <v/>
      </c>
      <c r="EA30" s="253"/>
      <c r="EB30" s="253"/>
      <c r="EC30" s="253"/>
      <c r="ED30" s="253"/>
      <c r="EE30" s="253"/>
      <c r="EF30" s="253"/>
      <c r="EG30" s="253"/>
      <c r="EH30" s="253"/>
      <c r="EI30" s="253"/>
      <c r="EJ30" s="253"/>
      <c r="EK30" s="259"/>
      <c r="EL30" s="261" t="str">
        <f t="shared" si="75"/>
        <v/>
      </c>
      <c r="EM30" s="9"/>
      <c r="EN30" s="9"/>
      <c r="EO30" s="79" t="str">
        <f>IF(C30="","",IF(EL30=TRUE,'بيانات أساسية'!$Z$16,'بيانات أساسية'!$Y$17))</f>
        <v/>
      </c>
      <c r="EP30" s="80" t="str">
        <f t="shared" si="24"/>
        <v/>
      </c>
      <c r="EQ30" s="102" t="str">
        <f t="shared" si="76"/>
        <v/>
      </c>
      <c r="ER30" s="102" t="str">
        <f t="shared" si="77"/>
        <v/>
      </c>
      <c r="ES30" s="78"/>
      <c r="ET30" s="243" t="s">
        <v>227</v>
      </c>
      <c r="EU30" s="244">
        <f t="array" ref="EU30">SUM(IF($H$11:$H$510=10,IF($L$11:$L$510="ذكر",IF($C$11:$C$510&lt;&gt;"",1,0))))</f>
        <v>0</v>
      </c>
      <c r="EV30" s="244">
        <f t="array" ref="EV30">SUM(IF($H$11:$H$510=10,IF($L$11:$L$510="ذكر",IF($Q$11:$Q$510&lt;&gt;"غ",1,0))))</f>
        <v>0</v>
      </c>
      <c r="EW30" s="244">
        <f t="array" ref="EW30">SUM(IF($H$11:$H$510=10,IF($L$11:$L$510="ذكر",IF($Q$11:$Q$510="غ",1,0))))</f>
        <v>0</v>
      </c>
      <c r="EX30" s="244">
        <f t="array" ref="EX30">SUM(IF($H$11:$H$510=10,IF($L$11:$L$510="ذكر",IF($Q$11:$Q$510&lt;&gt;"غ",IF($Q$11:$Q$510&gt;=50,1,0)))))</f>
        <v>0</v>
      </c>
      <c r="EY30" s="244">
        <f t="array" ref="EY30">SUM(IF($H$11:$H$510=10,IF($L$11:$L$510="ذكر",IF($Q$11:$Q$510="غ",1,IF($Q$11:$Q$510&lt;50,1,0)))))</f>
        <v>0</v>
      </c>
      <c r="EZ30" s="244">
        <f t="shared" si="92"/>
        <v>0</v>
      </c>
      <c r="FA30" s="244">
        <f t="array" ref="FA30">SUM(IF($H$11:$H$510=10,IF($L$11:$L$510="ذكر",IF($T$11:$T$510&lt;&gt;"غ",1,0))))</f>
        <v>0</v>
      </c>
      <c r="FB30" s="244">
        <f t="array" ref="FB30">SUM(IF($H$11:$H$510=10,IF($L$11:$L$510="ذكر",IF($T$11:$T$510="غ",1,0))))</f>
        <v>0</v>
      </c>
      <c r="FC30" s="244">
        <f t="array" ref="FC30">SUM(IF($H$11:$H$510=10,IF($L$11:$L$510="ذكر",IF($T$11:$T$510&lt;&gt;"غ",IF($T$11:$T$510&gt;=$T$10,IF($W$11:$W$510&gt;=$W$10,1,0))))))</f>
        <v>0</v>
      </c>
      <c r="FD30" s="244">
        <f t="array" ref="FD30">SUM(IF($H$11:$H$510=10,IF($L$11:$L$510="ذكر",IF($T$11:$T$510="غ",1,IF($T$11:$T$510&lt;$T$10,1,IF($W$11:$W$510&lt;$W$10,1,0))))))</f>
        <v>0</v>
      </c>
      <c r="FF30" s="243" t="s">
        <v>227</v>
      </c>
      <c r="FG30" s="244">
        <f t="array" ref="FG30">SUM(IF($H$11:$H$510=10,IF($L$11:$L$510="ذكر",IF($C$11:$C$510&lt;&gt;"",1,0))))</f>
        <v>0</v>
      </c>
      <c r="FH30" s="244">
        <f t="array" ref="FH30">SUM(IF($H$11:$H$510=10,IF($L$11:$L$510="ذكر",IF($AA$11:$AA$510&lt;&gt;"غ",1,0))))</f>
        <v>0</v>
      </c>
      <c r="FI30" s="244">
        <f t="array" ref="FI30">SUM(IF($H$11:$H$510=10,IF($L$11:$L$510="ذكر",IF($AA$11:$AA$510="غ",1,0))))</f>
        <v>0</v>
      </c>
      <c r="FJ30" s="244">
        <f t="array" ref="FJ30">SUM(IF($H$11:$H$510=10,IF($L$11:$L$510="ذكر",IF($AA$11:$AA$510&lt;&gt;"غ",IF($AA$11:$AA$510&gt;=50,1,0)))))</f>
        <v>0</v>
      </c>
      <c r="FK30" s="244">
        <f t="array" ref="FK30">SUM(IF($H$11:$H$510=10,IF($L$11:$L$510="ذكر",IF($AA$11:$AA$510="غ",1,IF($AA$11:$AA$510&lt;50,1,0)))))</f>
        <v>0</v>
      </c>
      <c r="FL30" s="244">
        <f>FG30</f>
        <v>0</v>
      </c>
      <c r="FM30" s="244">
        <f t="array" ref="FM30">SUM(IF($H$11:$H$510=10,IF($L$11:$L$510="ذكر",IF($AD$11:$AD$510&lt;&gt;"غ",1,0))))</f>
        <v>0</v>
      </c>
      <c r="FN30" s="244">
        <f t="array" ref="FN30">SUM(IF($H$11:$H$510=10,IF($L$11:$L$510="ذكر",IF($AD$11:$AD$510="غ",1,0))))</f>
        <v>0</v>
      </c>
      <c r="FO30" s="244">
        <f t="array" ref="FO30">SUM(IF($H$11:$H$510=10,IF($L$11:$L$510="ذكر",IF($AD$11:$AD$510&lt;&gt;"غ",IF($AD$11:$AD$510&gt;=$AD$10,IF($AG$11:$AG$510&gt;=$AG$10,1,0))))))</f>
        <v>0</v>
      </c>
      <c r="FP30" s="244">
        <f t="array" ref="FP30">SUM(IF($H$11:$H$510=10,IF($L$11:$L$510="ذكر",IF($AD$11:$AD$510="غ",1,IF($AD$11:$AD$510&lt;$AD$10,1,IF($AG$11:$AG$510&lt;$AG$10,1,0))))))</f>
        <v>0</v>
      </c>
      <c r="FR30" s="243" t="s">
        <v>227</v>
      </c>
      <c r="FS30" s="244">
        <f t="array" ref="FS30">SUM(IF($H$11:$H$510=10,IF($L$11:$L$510="ذكر",IF($C$11:$C$510&lt;&gt;"",1,0))))</f>
        <v>0</v>
      </c>
      <c r="FT30" s="244">
        <f t="array" ref="FT30">SUM(IF($H$11:$H$510=10,IF($L$11:$L$510="ذكر",IF($AK$11:$AK$510&lt;&gt;"غ",1,0))))</f>
        <v>0</v>
      </c>
      <c r="FU30" s="244">
        <f t="array" ref="FU30">SUM(IF($H$11:$H$510=10,IF($L$11:$L$510="ذكر",IF($AK$11:$AK$510="غ",1,0))))</f>
        <v>0</v>
      </c>
      <c r="FV30" s="244">
        <f t="array" ref="FV30">SUM(IF($H$11:$H$510=10,IF($L$11:$L$510="ذكر",IF($AK$11:$AK$510&lt;&gt;"غ",IF($AK$11:$AK$510&gt;=50,1,0)))))</f>
        <v>0</v>
      </c>
      <c r="FW30" s="244">
        <f t="array" ref="FW30">SUM(IF($H$11:$H$510=10,IF($L$11:$L$510="ذكر",IF($AK$11:$AK$510="غ",1,IF($AK$11:$AK$510&lt;50,1,0)))))</f>
        <v>0</v>
      </c>
      <c r="FX30" s="244">
        <f>FS30</f>
        <v>0</v>
      </c>
      <c r="FY30" s="244">
        <f t="array" ref="FY30">SUM(IF($H$11:$H$510=10,IF($L$11:$L$510="ذكر",IF($AN$11:$AN$510&lt;&gt;"غ",1,0))))</f>
        <v>0</v>
      </c>
      <c r="FZ30" s="244">
        <f t="array" ref="FZ30">SUM(IF($H$11:$H$510=10,IF($L$11:$L$510="ذكر",IF($AN$11:$AN$510="غ",1,0))))</f>
        <v>0</v>
      </c>
      <c r="GA30" s="244">
        <f t="array" ref="GA30">SUM(IF($H$11:$H$510=10,IF($L$11:$L$510="ذكر",IF($AN$11:$AN$510&lt;&gt;"غ",IF($AN$11:$AN$510&gt;=$AN$10,IF($AQ$11:$AQ$510&gt;=$AQ$10,1,0))))))</f>
        <v>0</v>
      </c>
      <c r="GB30" s="244">
        <f t="array" ref="GB30">SUM(IF($H$11:$H$510=10,IF($L$11:$L$510="ذكر",IF($AN$11:$AN$510="غ",1,IF($AN$11:$AN$510&lt;$AN$10,1,IF($AQ$11:$AQ$510&lt;$AQ$10,1,0))))))</f>
        <v>0</v>
      </c>
      <c r="GD30" s="341" t="str">
        <f t="shared" si="80"/>
        <v/>
      </c>
      <c r="GE30" s="341" t="str">
        <f t="shared" si="81"/>
        <v/>
      </c>
      <c r="GF30" s="341" t="str">
        <f t="shared" si="82"/>
        <v/>
      </c>
      <c r="GG30" s="341" t="str">
        <f t="shared" si="83"/>
        <v/>
      </c>
      <c r="GH30" s="341" t="str">
        <f t="shared" si="84"/>
        <v/>
      </c>
      <c r="GI30" s="341" t="str">
        <f t="shared" si="85"/>
        <v/>
      </c>
      <c r="GJ30" s="341" t="str">
        <f t="shared" si="86"/>
        <v/>
      </c>
      <c r="GK30" s="341" t="str">
        <f t="shared" si="87"/>
        <v/>
      </c>
      <c r="GL30" s="341" t="str">
        <f t="shared" si="88"/>
        <v/>
      </c>
      <c r="GM30" s="343" t="str">
        <f t="shared" si="89"/>
        <v/>
      </c>
      <c r="GN30" s="341" t="str">
        <f t="shared" si="90"/>
        <v/>
      </c>
      <c r="GO30" s="9" t="str">
        <f t="shared" si="91"/>
        <v/>
      </c>
    </row>
    <row r="31" spans="1:197" s="11" customFormat="1" ht="21.95" customHeight="1" thickBot="1">
      <c r="A31" s="88" t="str">
        <f>IF('رصد درجات'!A31="","",'رصد درجات'!A31)</f>
        <v/>
      </c>
      <c r="B31" s="88" t="str">
        <f>IF('رصد درجات'!B31="","",'رصد درجات'!B31)</f>
        <v/>
      </c>
      <c r="C31" s="88" t="str">
        <f>IF('رصد درجات'!C31="","",'رصد درجات'!C31)</f>
        <v/>
      </c>
      <c r="D31" s="104" t="str">
        <f>IF('رصد درجات'!D31="","",'رصد درجات'!D31)</f>
        <v/>
      </c>
      <c r="E31" s="88" t="str">
        <f>IF('رصد درجات'!E31="","",'رصد درجات'!E31)</f>
        <v/>
      </c>
      <c r="F31" s="88" t="str">
        <f>IF('رصد درجات'!F31="","",'رصد درجات'!F31)</f>
        <v/>
      </c>
      <c r="G31" s="88" t="str">
        <f>IF('رصد درجات'!G31="","",'رصد درجات'!G31)</f>
        <v/>
      </c>
      <c r="H31" s="88" t="str">
        <f>IF('رصد درجات'!H31="","",'رصد درجات'!H31)</f>
        <v/>
      </c>
      <c r="I31" s="88" t="str">
        <f>IF('رصد درجات'!I31="","",'رصد درجات'!I31)</f>
        <v/>
      </c>
      <c r="J31" s="88" t="str">
        <f>IF('رصد درجات'!J31="","",'رصد درجات'!J31)</f>
        <v/>
      </c>
      <c r="K31" s="88" t="str">
        <f>IF('رصد درجات'!K31="","",'رصد درجات'!K31)</f>
        <v/>
      </c>
      <c r="L31" s="88" t="str">
        <f>IF('رصد درجات'!L31="","",'رصد درجات'!L31)</f>
        <v/>
      </c>
      <c r="M31" s="105" t="str">
        <f>IF('رصد درجات'!M31="","",'رصد درجات'!M31)</f>
        <v/>
      </c>
      <c r="N31" s="105" t="str">
        <f>IF('رصد درجات'!N31="","",'رصد درجات'!N31)</f>
        <v/>
      </c>
      <c r="O31" s="88" t="str">
        <f>IF(C31="","",'رصد درجات'!Y31)</f>
        <v/>
      </c>
      <c r="P31" s="88" t="str">
        <f>IF(C31="","",'رصد درجات'!AL31)</f>
        <v/>
      </c>
      <c r="Q31" s="88" t="str">
        <f t="shared" si="25"/>
        <v/>
      </c>
      <c r="R31" s="103" t="str">
        <f t="shared" si="26"/>
        <v/>
      </c>
      <c r="S31" s="88" t="str">
        <f>IF(C31="","",'رصد درجات'!AV31)</f>
        <v/>
      </c>
      <c r="T31" s="88" t="str">
        <f>IF(C31="","",'رصد درجات'!BI31)</f>
        <v/>
      </c>
      <c r="U31" s="88" t="str">
        <f t="shared" si="27"/>
        <v/>
      </c>
      <c r="V31" s="88" t="str">
        <f t="shared" si="28"/>
        <v/>
      </c>
      <c r="W31" s="88" t="str">
        <f t="shared" si="29"/>
        <v/>
      </c>
      <c r="X31" s="106" t="str">
        <f t="shared" si="30"/>
        <v/>
      </c>
      <c r="Y31" s="107" t="str">
        <f>IF(C31="","",'رصد درجات'!Z31)</f>
        <v/>
      </c>
      <c r="Z31" s="107" t="str">
        <f>IF(C31="","",'رصد درجات'!AM31)</f>
        <v/>
      </c>
      <c r="AA31" s="107" t="str">
        <f t="shared" si="0"/>
        <v/>
      </c>
      <c r="AB31" s="107" t="str">
        <f t="shared" si="31"/>
        <v/>
      </c>
      <c r="AC31" s="107" t="str">
        <f>IF(C31="","",'رصد درجات'!AV31)</f>
        <v/>
      </c>
      <c r="AD31" s="107" t="str">
        <f>IF(C31="","",'رصد درجات'!BI31)</f>
        <v/>
      </c>
      <c r="AE31" s="107" t="str">
        <f t="shared" si="1"/>
        <v/>
      </c>
      <c r="AF31" s="107" t="str">
        <f t="shared" si="2"/>
        <v/>
      </c>
      <c r="AG31" s="107" t="str">
        <f t="shared" si="32"/>
        <v/>
      </c>
      <c r="AH31" s="108" t="str">
        <f t="shared" si="33"/>
        <v/>
      </c>
      <c r="AI31" s="107" t="str">
        <f>IF(C31="","",'رصد درجات'!AA31)</f>
        <v/>
      </c>
      <c r="AJ31" s="107" t="str">
        <f>IF(C31="","",'رصد درجات'!AN31)</f>
        <v/>
      </c>
      <c r="AK31" s="107" t="str">
        <f t="shared" si="3"/>
        <v/>
      </c>
      <c r="AL31" s="109" t="str">
        <f t="shared" si="34"/>
        <v/>
      </c>
      <c r="AM31" s="107" t="str">
        <f>IF(C31="","",'رصد درجات'!AX31)</f>
        <v/>
      </c>
      <c r="AN31" s="107" t="str">
        <f>IF(C31="","",'رصد درجات'!BK31)</f>
        <v/>
      </c>
      <c r="AO31" s="107" t="str">
        <f t="shared" si="4"/>
        <v/>
      </c>
      <c r="AP31" s="107" t="str">
        <f t="shared" si="5"/>
        <v/>
      </c>
      <c r="AQ31" s="107" t="str">
        <f t="shared" si="6"/>
        <v/>
      </c>
      <c r="AR31" s="108" t="str">
        <f t="shared" si="35"/>
        <v/>
      </c>
      <c r="AS31" s="107" t="str">
        <f>IF(C31="","",'رصد درجات'!AB31)</f>
        <v/>
      </c>
      <c r="AT31" s="107" t="str">
        <f>IF(C31="","",'رصد درجات'!AO31)</f>
        <v/>
      </c>
      <c r="AU31" s="107" t="str">
        <f>IF(C31="","",'رصد درجات'!AP31)</f>
        <v/>
      </c>
      <c r="AV31" s="107" t="str">
        <f t="shared" si="7"/>
        <v/>
      </c>
      <c r="AW31" s="107" t="str">
        <f t="shared" si="36"/>
        <v/>
      </c>
      <c r="AX31" s="107" t="str">
        <f>IF(C31="","",'رصد درجات'!AY31)</f>
        <v/>
      </c>
      <c r="AY31" s="107" t="str">
        <f>IF(C31="","",'رصد درجات'!BL31)</f>
        <v/>
      </c>
      <c r="AZ31" s="107" t="str">
        <f>IF(C31="","",'رصد درجات'!BM31)</f>
        <v/>
      </c>
      <c r="BA31" s="107" t="str">
        <f t="shared" si="8"/>
        <v/>
      </c>
      <c r="BB31" s="107" t="str">
        <f t="shared" si="9"/>
        <v/>
      </c>
      <c r="BC31" s="107" t="str">
        <f t="shared" si="10"/>
        <v/>
      </c>
      <c r="BD31" s="107" t="str">
        <f t="shared" si="11"/>
        <v/>
      </c>
      <c r="BE31" s="108" t="str">
        <f t="shared" si="37"/>
        <v/>
      </c>
      <c r="BF31" s="107" t="str">
        <f>IF(C31="","",'رصد درجات'!AC31)</f>
        <v/>
      </c>
      <c r="BG31" s="107" t="str">
        <f>IF(C31="","",'رصد درجات'!AI31)</f>
        <v/>
      </c>
      <c r="BH31" s="107" t="str">
        <f>IF(C31="","",'رصد درجات'!AQ31)</f>
        <v/>
      </c>
      <c r="BI31" s="107" t="str">
        <f t="shared" si="12"/>
        <v/>
      </c>
      <c r="BJ31" s="107" t="str">
        <f t="shared" si="38"/>
        <v/>
      </c>
      <c r="BK31" s="107" t="str">
        <f>IF(C31="","",'رصد درجات'!AZ31)</f>
        <v/>
      </c>
      <c r="BL31" s="107" t="str">
        <f>IF(C31="","",'رصد درجات'!BF31)</f>
        <v/>
      </c>
      <c r="BM31" s="107" t="str">
        <f>IF(C31="","",'رصد درجات'!BN31)</f>
        <v/>
      </c>
      <c r="BN31" s="107" t="str">
        <f t="shared" si="13"/>
        <v/>
      </c>
      <c r="BO31" s="107" t="str">
        <f t="shared" si="14"/>
        <v/>
      </c>
      <c r="BP31" s="107" t="str">
        <f t="shared" si="15"/>
        <v/>
      </c>
      <c r="BQ31" s="107" t="str">
        <f t="shared" si="16"/>
        <v/>
      </c>
      <c r="BR31" s="108" t="str">
        <f t="shared" si="39"/>
        <v/>
      </c>
      <c r="BS31" s="107" t="str">
        <f>IF(C31="","",'رصد درجات'!AD31)</f>
        <v/>
      </c>
      <c r="BT31" s="107" t="str">
        <f>IF(C31="","",'رصد درجات'!AR31)</f>
        <v/>
      </c>
      <c r="BU31" s="107" t="str">
        <f t="shared" si="17"/>
        <v/>
      </c>
      <c r="BV31" s="107" t="str">
        <f t="shared" si="40"/>
        <v/>
      </c>
      <c r="BW31" s="107" t="str">
        <f>IF(C31="","",'رصد درجات'!BA31)</f>
        <v/>
      </c>
      <c r="BX31" s="107" t="str">
        <f>IF(C31="","",'رصد درجات'!BO31)</f>
        <v/>
      </c>
      <c r="BY31" s="107" t="str">
        <f t="shared" si="18"/>
        <v/>
      </c>
      <c r="BZ31" s="107" t="str">
        <f t="shared" si="41"/>
        <v/>
      </c>
      <c r="CA31" s="107" t="str">
        <f t="shared" si="19"/>
        <v/>
      </c>
      <c r="CB31" s="108" t="str">
        <f t="shared" si="42"/>
        <v/>
      </c>
      <c r="CC31" s="107" t="str">
        <f>IF(C31="","",'رصد درجات'!AE31)</f>
        <v/>
      </c>
      <c r="CD31" s="107" t="str">
        <f>IF(C31="","",'رصد درجات'!AJ31)</f>
        <v/>
      </c>
      <c r="CE31" s="107" t="str">
        <f>IF(C31="","",'رصد درجات'!AS31)</f>
        <v/>
      </c>
      <c r="CF31" s="107" t="str">
        <f t="shared" si="20"/>
        <v/>
      </c>
      <c r="CG31" s="107" t="str">
        <f t="shared" si="43"/>
        <v/>
      </c>
      <c r="CH31" s="107" t="str">
        <f>IF(C31="","",'رصد درجات'!BB31)</f>
        <v/>
      </c>
      <c r="CI31" s="107" t="str">
        <f>IF(C31="","",'رصد درجات'!BF31)</f>
        <v/>
      </c>
      <c r="CJ31" s="107" t="str">
        <f>IF(C31="","",'رصد درجات'!BP31)</f>
        <v/>
      </c>
      <c r="CK31" s="107" t="str">
        <f t="shared" si="21"/>
        <v/>
      </c>
      <c r="CL31" s="107" t="str">
        <f t="shared" si="22"/>
        <v/>
      </c>
      <c r="CM31" s="107" t="str">
        <f t="shared" si="23"/>
        <v/>
      </c>
      <c r="CN31" s="107" t="str">
        <f t="shared" si="44"/>
        <v/>
      </c>
      <c r="CO31" s="108" t="str">
        <f t="shared" si="45"/>
        <v/>
      </c>
      <c r="CP31" s="110" t="str">
        <f>IF(C31="","",'رصد درجات'!AF31)</f>
        <v/>
      </c>
      <c r="CQ31" s="103" t="str">
        <f t="shared" si="46"/>
        <v/>
      </c>
      <c r="CR31" s="110" t="str">
        <f>IF(C31="","",'رصد درجات'!BC31)</f>
        <v/>
      </c>
      <c r="CS31" s="110" t="str">
        <f t="shared" si="47"/>
        <v/>
      </c>
      <c r="CT31" s="110" t="str">
        <f t="shared" si="48"/>
        <v/>
      </c>
      <c r="CU31" s="103" t="str">
        <f t="shared" si="49"/>
        <v/>
      </c>
      <c r="CV31" s="107" t="str">
        <f>IF(C31="","",'رصد درجات'!AG31)</f>
        <v/>
      </c>
      <c r="CW31" s="107" t="str">
        <f t="shared" si="50"/>
        <v/>
      </c>
      <c r="CX31" s="107" t="str">
        <f>IF(C31="","",'رصد درجات'!BD31)</f>
        <v/>
      </c>
      <c r="CY31" s="110" t="str">
        <f t="shared" si="51"/>
        <v/>
      </c>
      <c r="CZ31" s="110" t="str">
        <f t="shared" si="52"/>
        <v/>
      </c>
      <c r="DA31" s="103" t="str">
        <f t="shared" si="53"/>
        <v/>
      </c>
      <c r="DB31" s="111" t="str">
        <f t="shared" si="54"/>
        <v/>
      </c>
      <c r="DC31" s="112" t="str">
        <f t="shared" si="55"/>
        <v/>
      </c>
      <c r="DD31" s="111" t="str">
        <f t="shared" si="56"/>
        <v/>
      </c>
      <c r="DE31" s="112" t="str">
        <f t="shared" si="57"/>
        <v/>
      </c>
      <c r="DF31" s="107" t="str">
        <f>IF(C31="","",'رصد درجات'!AH31)</f>
        <v/>
      </c>
      <c r="DG31" s="107" t="str">
        <f>IF(C31="","",'رصد درجات'!AT31)</f>
        <v/>
      </c>
      <c r="DH31" s="107" t="str">
        <f t="shared" si="58"/>
        <v/>
      </c>
      <c r="DI31" s="107" t="str">
        <f t="shared" si="59"/>
        <v/>
      </c>
      <c r="DJ31" s="107" t="str">
        <f>IF(C31="","",'رصد درجات'!BE31)</f>
        <v/>
      </c>
      <c r="DK31" s="107" t="str">
        <f>IF(C31="","",'رصد درجات'!BQ31)</f>
        <v/>
      </c>
      <c r="DL31" s="107" t="str">
        <f t="shared" si="60"/>
        <v/>
      </c>
      <c r="DM31" s="107" t="str">
        <f t="shared" si="61"/>
        <v/>
      </c>
      <c r="DN31" s="107" t="str">
        <f t="shared" si="62"/>
        <v/>
      </c>
      <c r="DO31" s="108" t="str">
        <f t="shared" si="63"/>
        <v/>
      </c>
      <c r="DP31" s="81" t="str">
        <f t="shared" si="64"/>
        <v/>
      </c>
      <c r="DQ31" s="113" t="str">
        <f t="shared" si="65"/>
        <v/>
      </c>
      <c r="DR31" s="9">
        <f t="shared" si="66"/>
        <v>0</v>
      </c>
      <c r="DS31" s="114" t="str">
        <f t="shared" si="67"/>
        <v/>
      </c>
      <c r="DT31" s="115" t="str">
        <f t="shared" si="68"/>
        <v/>
      </c>
      <c r="DU31" s="115" t="str">
        <f t="shared" si="69"/>
        <v/>
      </c>
      <c r="DV31" s="115" t="str">
        <f t="shared" si="70"/>
        <v/>
      </c>
      <c r="DW31" s="115" t="str">
        <f t="shared" si="71"/>
        <v/>
      </c>
      <c r="DX31" s="115" t="str">
        <f t="shared" si="72"/>
        <v/>
      </c>
      <c r="DY31" s="115" t="str">
        <f t="shared" si="73"/>
        <v/>
      </c>
      <c r="DZ31" s="115" t="str">
        <f t="shared" si="74"/>
        <v/>
      </c>
      <c r="EA31" s="253"/>
      <c r="EB31" s="253"/>
      <c r="EC31" s="253"/>
      <c r="ED31" s="253"/>
      <c r="EE31" s="253"/>
      <c r="EF31" s="253"/>
      <c r="EG31" s="253"/>
      <c r="EH31" s="253"/>
      <c r="EI31" s="253"/>
      <c r="EJ31" s="253"/>
      <c r="EK31" s="259"/>
      <c r="EL31" s="261" t="str">
        <f t="shared" si="75"/>
        <v/>
      </c>
      <c r="EM31" s="9"/>
      <c r="EN31" s="9"/>
      <c r="EO31" s="79" t="str">
        <f>IF(C31="","",IF(EL31=TRUE,'بيانات أساسية'!$Z$16,'بيانات أساسية'!$Y$17))</f>
        <v/>
      </c>
      <c r="EP31" s="80" t="str">
        <f t="shared" si="24"/>
        <v/>
      </c>
      <c r="EQ31" s="102" t="str">
        <f t="shared" si="76"/>
        <v/>
      </c>
      <c r="ER31" s="102" t="str">
        <f t="shared" si="77"/>
        <v/>
      </c>
      <c r="ES31" s="78"/>
      <c r="ET31" s="243" t="s">
        <v>228</v>
      </c>
      <c r="EU31" s="244">
        <f t="array" ref="EU31">SUM(IF($H$11:$H$510=10,IF($L$11:$L$510="أنثى",IF($C$11:$C$510&lt;&gt;"",1,0))))</f>
        <v>0</v>
      </c>
      <c r="EV31" s="244">
        <f t="array" ref="EV31">SUM(IF($H$11:$H$510=10,IF($L$11:$L$510="أنثى",IF($Q$11:$Q$510&lt;&gt;"غ",1,0))))</f>
        <v>0</v>
      </c>
      <c r="EW31" s="244">
        <f t="array" ref="EW31">SUM(IF($H$11:$H$510=10,IF($L$11:$L$510="أنثى",IF($Q$11:$Q$510="غ",1,0))))</f>
        <v>0</v>
      </c>
      <c r="EX31" s="244">
        <f t="array" ref="EX31">SUM(IF($H$11:$H$510=10,IF($L$11:$L$510="أنثى",IF($Q$11:$Q$510&lt;&gt;"غ",IF($Q$11:$Q$510&gt;=50,1,0)))))</f>
        <v>0</v>
      </c>
      <c r="EY31" s="244">
        <f t="array" ref="EY31">SUM(IF($H$11:$H$510=10,IF($L$11:$L$510="أنثى",IF($Q$11:$Q$510="غ",1,IF($Q$11:$Q$510&lt;50,1,0)))))</f>
        <v>0</v>
      </c>
      <c r="EZ31" s="244">
        <f t="shared" si="92"/>
        <v>0</v>
      </c>
      <c r="FA31" s="244">
        <f t="array" ref="FA31">SUM(IF($H$11:$H$510=10,IF($L$11:$L$510="أنثى",IF($T$11:$T$510&lt;&gt;"غ",1,0))))</f>
        <v>0</v>
      </c>
      <c r="FB31" s="244">
        <f t="array" ref="FB31">SUM(IF($H$11:$H$510=10,IF($L$11:$L$510="أنثى",IF($T$11:$T$510="غ",1,0))))</f>
        <v>0</v>
      </c>
      <c r="FC31" s="244">
        <f t="array" ref="FC31">SUM(IF($H$11:$H$510=10,IF($L$11:$L$510="أنثى",IF($T$11:$T$510&lt;&gt;"غ",IF($T$11:$T$510&gt;=$T$10,IF($W$11:$W$510&gt;=$W$10,1,0))))))</f>
        <v>0</v>
      </c>
      <c r="FD31" s="244">
        <f t="array" ref="FD31">SUM(IF($H$11:$H$510=10,IF($L$11:$L$510="أنثى",IF($T$11:$T$510="غ",1,IF($T$11:$T$510&lt;$T$10,1,IF($W$11:$W$510&lt;$W$10,1,0))))))</f>
        <v>0</v>
      </c>
      <c r="FF31" s="243" t="s">
        <v>228</v>
      </c>
      <c r="FG31" s="244">
        <f t="array" ref="FG31">SUM(IF($H$11:$H$510=10,IF($L$11:$L$510="أنثى",IF($C$11:$C$510&lt;&gt;"",1,0))))</f>
        <v>0</v>
      </c>
      <c r="FH31" s="244">
        <f t="array" ref="FH31">SUM(IF($H$11:$H$510=10,IF($L$11:$L$510="أنثى",IF($AA$11:$AA$510&lt;&gt;"غ",1,0))))</f>
        <v>0</v>
      </c>
      <c r="FI31" s="244">
        <f t="array" ref="FI31">SUM(IF($H$11:$H$510=10,IF($L$11:$L$510="أنثى",IF($AA$11:$AA$510="غ",1,0))))</f>
        <v>0</v>
      </c>
      <c r="FJ31" s="244">
        <f t="array" ref="FJ31">SUM(IF($H$11:$H$510=10,IF($L$11:$L$510="أنثى",IF($AA$11:$AA$510&lt;&gt;"غ",IF($AA$11:$AA$510&gt;=50,1,0)))))</f>
        <v>0</v>
      </c>
      <c r="FK31" s="244">
        <f t="array" ref="FK31">SUM(IF($H$11:$H$510=10,IF($L$11:$L$510="أنثى",IF($AA$11:$AA$510="غ",1,IF($AA$11:$AA$510&lt;50,1,0)))))</f>
        <v>0</v>
      </c>
      <c r="FL31" s="244">
        <f>FG31</f>
        <v>0</v>
      </c>
      <c r="FM31" s="244">
        <f t="array" ref="FM31">SUM(IF($H$11:$H$510=10,IF($L$11:$L$510="أنثى",IF($AD$11:$AD$510&lt;&gt;"غ",1,0))))</f>
        <v>0</v>
      </c>
      <c r="FN31" s="244">
        <f t="array" ref="FN31">SUM(IF($H$11:$H$510=10,IF($L$11:$L$510="أنثى",IF($T$11:$T$510="غ",1,0))))</f>
        <v>0</v>
      </c>
      <c r="FO31" s="244">
        <f t="array" ref="FO31">SUM(IF($H$11:$H$510=10,IF($L$11:$L$510="أنثى",IF($AD$11:$AD$510&lt;&gt;"غ",IF($AD$11:$AD$510&gt;=$T$10,IF($AG$11:$AG$510&gt;=$AG$10,1,0))))))</f>
        <v>0</v>
      </c>
      <c r="FP31" s="244">
        <f t="array" ref="FP31">SUM(IF($H$11:$H$510=10,IF($L$11:$L$510="أنثى",IF($AD$11:$AD$510="غ",1,IF($AD$11:$AD$510&lt;$AD$10,1,IF($AG$11:$AG$510&lt;$AG$10,1,0))))))</f>
        <v>0</v>
      </c>
      <c r="FR31" s="243" t="s">
        <v>228</v>
      </c>
      <c r="FS31" s="244">
        <f t="array" ref="FS31">SUM(IF($H$11:$H$510=10,IF($L$11:$L$510="أنثى",IF($C$11:$C$510&lt;&gt;"",1,0))))</f>
        <v>0</v>
      </c>
      <c r="FT31" s="244">
        <f t="array" ref="FT31">SUM(IF($H$11:$H$510=10,IF($L$11:$L$510="أنثى",IF($AK$11:$AK$510&lt;&gt;"غ",1,0))))</f>
        <v>0</v>
      </c>
      <c r="FU31" s="244">
        <f t="array" ref="FU31">SUM(IF($H$11:$H$510=10,IF($L$11:$L$510="أنثى",IF($AK$11:$AK$510="غ",1,0))))</f>
        <v>0</v>
      </c>
      <c r="FV31" s="244">
        <f t="array" ref="FV31">SUM(IF($H$11:$H$510=10,IF($L$11:$L$510="أنثى",IF($AK$11:$AK$510&lt;&gt;"غ",IF($AK$11:$AK$510&gt;=50,1,0)))))</f>
        <v>0</v>
      </c>
      <c r="FW31" s="244">
        <f t="array" ref="FW31">SUM(IF($H$11:$H$510=10,IF($L$11:$L$510="أنثى",IF($AK$11:$AK$510="غ",1,IF($AK$11:$AK$510&lt;50,1,0)))))</f>
        <v>0</v>
      </c>
      <c r="FX31" s="244">
        <f t="shared" ref="FX31" si="99">FS31</f>
        <v>0</v>
      </c>
      <c r="FY31" s="244">
        <f t="array" ref="FY31">SUM(IF($H$11:$H$510=10,IF($L$11:$L$510="أنثى",IF($AN$11:$AN$510&lt;&gt;"غ",1,0))))</f>
        <v>0</v>
      </c>
      <c r="FZ31" s="244">
        <f t="array" ref="FZ31">SUM(IF($H$11:$H$510=10,IF($L$11:$L$510="أنثى",IF($AN$11:$AN$510="غ",1,0))))</f>
        <v>0</v>
      </c>
      <c r="GA31" s="244">
        <f t="array" ref="GA31">SUM(IF($H$11:$H$510=10,IF($L$11:$L$510="أنثى",IF($AN$11:$AN$510&lt;&gt;"غ",IF($AN$11:$AN$510&gt;=$AN$10,IF($AQ$11:$AQ$510&gt;=$AQ$10,1,0))))))</f>
        <v>0</v>
      </c>
      <c r="GB31" s="244">
        <f t="array" ref="GB31">SUM(IF($H$11:$H$510=10,IF($L$11:$L$510="أنثى",IF($AN$11:$AN$510="غ",1,IF($AN$11:$AN$510&lt;$AN$10,1,IF($AQ$11:$AQ$510&lt;$AQ$10,1,0))))))</f>
        <v>0</v>
      </c>
      <c r="GD31" s="341" t="str">
        <f t="shared" si="80"/>
        <v/>
      </c>
      <c r="GE31" s="341" t="str">
        <f t="shared" si="81"/>
        <v/>
      </c>
      <c r="GF31" s="341" t="str">
        <f t="shared" si="82"/>
        <v/>
      </c>
      <c r="GG31" s="341" t="str">
        <f t="shared" si="83"/>
        <v/>
      </c>
      <c r="GH31" s="341" t="str">
        <f t="shared" si="84"/>
        <v/>
      </c>
      <c r="GI31" s="341" t="str">
        <f t="shared" si="85"/>
        <v/>
      </c>
      <c r="GJ31" s="341" t="str">
        <f t="shared" si="86"/>
        <v/>
      </c>
      <c r="GK31" s="341" t="str">
        <f t="shared" si="87"/>
        <v/>
      </c>
      <c r="GL31" s="341" t="str">
        <f t="shared" si="88"/>
        <v/>
      </c>
      <c r="GM31" s="343" t="str">
        <f t="shared" si="89"/>
        <v/>
      </c>
      <c r="GN31" s="341" t="str">
        <f t="shared" si="90"/>
        <v/>
      </c>
      <c r="GO31" s="9" t="str">
        <f t="shared" si="91"/>
        <v/>
      </c>
    </row>
    <row r="32" spans="1:197" s="11" customFormat="1" ht="21.95" customHeight="1" thickBot="1">
      <c r="A32" s="88" t="str">
        <f>IF('رصد درجات'!A32="","",'رصد درجات'!A32)</f>
        <v/>
      </c>
      <c r="B32" s="88" t="str">
        <f>IF('رصد درجات'!B32="","",'رصد درجات'!B32)</f>
        <v/>
      </c>
      <c r="C32" s="88" t="str">
        <f>IF('رصد درجات'!C32="","",'رصد درجات'!C32)</f>
        <v/>
      </c>
      <c r="D32" s="104" t="str">
        <f>IF('رصد درجات'!D32="","",'رصد درجات'!D32)</f>
        <v/>
      </c>
      <c r="E32" s="88" t="str">
        <f>IF('رصد درجات'!E32="","",'رصد درجات'!E32)</f>
        <v/>
      </c>
      <c r="F32" s="88" t="str">
        <f>IF('رصد درجات'!F32="","",'رصد درجات'!F32)</f>
        <v/>
      </c>
      <c r="G32" s="88" t="str">
        <f>IF('رصد درجات'!G32="","",'رصد درجات'!G32)</f>
        <v/>
      </c>
      <c r="H32" s="88" t="str">
        <f>IF('رصد درجات'!H32="","",'رصد درجات'!H32)</f>
        <v/>
      </c>
      <c r="I32" s="88" t="str">
        <f>IF('رصد درجات'!I32="","",'رصد درجات'!I32)</f>
        <v/>
      </c>
      <c r="J32" s="88" t="str">
        <f>IF('رصد درجات'!J32="","",'رصد درجات'!J32)</f>
        <v/>
      </c>
      <c r="K32" s="88" t="str">
        <f>IF('رصد درجات'!K32="","",'رصد درجات'!K32)</f>
        <v/>
      </c>
      <c r="L32" s="88" t="str">
        <f>IF('رصد درجات'!L32="","",'رصد درجات'!L32)</f>
        <v/>
      </c>
      <c r="M32" s="105" t="str">
        <f>IF('رصد درجات'!M32="","",'رصد درجات'!M32)</f>
        <v/>
      </c>
      <c r="N32" s="105" t="str">
        <f>IF('رصد درجات'!N32="","",'رصد درجات'!N32)</f>
        <v/>
      </c>
      <c r="O32" s="88" t="str">
        <f>IF(C32="","",'رصد درجات'!Y32)</f>
        <v/>
      </c>
      <c r="P32" s="88" t="str">
        <f>IF(C32="","",'رصد درجات'!AL32)</f>
        <v/>
      </c>
      <c r="Q32" s="88" t="str">
        <f t="shared" si="25"/>
        <v/>
      </c>
      <c r="R32" s="103" t="str">
        <f t="shared" si="26"/>
        <v/>
      </c>
      <c r="S32" s="88" t="str">
        <f>IF(C32="","",'رصد درجات'!AV32)</f>
        <v/>
      </c>
      <c r="T32" s="88" t="str">
        <f>IF(C32="","",'رصد درجات'!BI32)</f>
        <v/>
      </c>
      <c r="U32" s="88" t="str">
        <f t="shared" si="27"/>
        <v/>
      </c>
      <c r="V32" s="88" t="str">
        <f t="shared" si="28"/>
        <v/>
      </c>
      <c r="W32" s="88" t="str">
        <f t="shared" si="29"/>
        <v/>
      </c>
      <c r="X32" s="106" t="str">
        <f t="shared" si="30"/>
        <v/>
      </c>
      <c r="Y32" s="107" t="str">
        <f>IF(C32="","",'رصد درجات'!Z32)</f>
        <v/>
      </c>
      <c r="Z32" s="107" t="str">
        <f>IF(C32="","",'رصد درجات'!AM32)</f>
        <v/>
      </c>
      <c r="AA32" s="107" t="str">
        <f t="shared" si="0"/>
        <v/>
      </c>
      <c r="AB32" s="107" t="str">
        <f t="shared" si="31"/>
        <v/>
      </c>
      <c r="AC32" s="107" t="str">
        <f>IF(C32="","",'رصد درجات'!AV32)</f>
        <v/>
      </c>
      <c r="AD32" s="107" t="str">
        <f>IF(C32="","",'رصد درجات'!BI32)</f>
        <v/>
      </c>
      <c r="AE32" s="107" t="str">
        <f t="shared" si="1"/>
        <v/>
      </c>
      <c r="AF32" s="107" t="str">
        <f t="shared" si="2"/>
        <v/>
      </c>
      <c r="AG32" s="107" t="str">
        <f t="shared" si="32"/>
        <v/>
      </c>
      <c r="AH32" s="108" t="str">
        <f t="shared" si="33"/>
        <v/>
      </c>
      <c r="AI32" s="107" t="str">
        <f>IF(C32="","",'رصد درجات'!AA32)</f>
        <v/>
      </c>
      <c r="AJ32" s="107" t="str">
        <f>IF(C32="","",'رصد درجات'!AN32)</f>
        <v/>
      </c>
      <c r="AK32" s="107" t="str">
        <f t="shared" si="3"/>
        <v/>
      </c>
      <c r="AL32" s="109" t="str">
        <f t="shared" si="34"/>
        <v/>
      </c>
      <c r="AM32" s="107" t="str">
        <f>IF(C32="","",'رصد درجات'!AX32)</f>
        <v/>
      </c>
      <c r="AN32" s="107" t="str">
        <f>IF(C32="","",'رصد درجات'!BK32)</f>
        <v/>
      </c>
      <c r="AO32" s="107" t="str">
        <f t="shared" si="4"/>
        <v/>
      </c>
      <c r="AP32" s="107" t="str">
        <f t="shared" si="5"/>
        <v/>
      </c>
      <c r="AQ32" s="107" t="str">
        <f t="shared" si="6"/>
        <v/>
      </c>
      <c r="AR32" s="108" t="str">
        <f t="shared" si="35"/>
        <v/>
      </c>
      <c r="AS32" s="107" t="str">
        <f>IF(C32="","",'رصد درجات'!AB32)</f>
        <v/>
      </c>
      <c r="AT32" s="107" t="str">
        <f>IF(C32="","",'رصد درجات'!AO32)</f>
        <v/>
      </c>
      <c r="AU32" s="107" t="str">
        <f>IF(C32="","",'رصد درجات'!AP32)</f>
        <v/>
      </c>
      <c r="AV32" s="107" t="str">
        <f t="shared" si="7"/>
        <v/>
      </c>
      <c r="AW32" s="107" t="str">
        <f t="shared" si="36"/>
        <v/>
      </c>
      <c r="AX32" s="107" t="str">
        <f>IF(C32="","",'رصد درجات'!AY32)</f>
        <v/>
      </c>
      <c r="AY32" s="107" t="str">
        <f>IF(C32="","",'رصد درجات'!BL32)</f>
        <v/>
      </c>
      <c r="AZ32" s="107" t="str">
        <f>IF(C32="","",'رصد درجات'!BM32)</f>
        <v/>
      </c>
      <c r="BA32" s="107" t="str">
        <f t="shared" si="8"/>
        <v/>
      </c>
      <c r="BB32" s="107" t="str">
        <f t="shared" si="9"/>
        <v/>
      </c>
      <c r="BC32" s="107" t="str">
        <f t="shared" si="10"/>
        <v/>
      </c>
      <c r="BD32" s="107" t="str">
        <f t="shared" si="11"/>
        <v/>
      </c>
      <c r="BE32" s="108" t="str">
        <f t="shared" si="37"/>
        <v/>
      </c>
      <c r="BF32" s="107" t="str">
        <f>IF(C32="","",'رصد درجات'!AC32)</f>
        <v/>
      </c>
      <c r="BG32" s="107" t="str">
        <f>IF(C32="","",'رصد درجات'!AI32)</f>
        <v/>
      </c>
      <c r="BH32" s="107" t="str">
        <f>IF(C32="","",'رصد درجات'!AQ32)</f>
        <v/>
      </c>
      <c r="BI32" s="107" t="str">
        <f t="shared" si="12"/>
        <v/>
      </c>
      <c r="BJ32" s="107" t="str">
        <f t="shared" si="38"/>
        <v/>
      </c>
      <c r="BK32" s="107" t="str">
        <f>IF(C32="","",'رصد درجات'!AZ32)</f>
        <v/>
      </c>
      <c r="BL32" s="107" t="str">
        <f>IF(C32="","",'رصد درجات'!BF32)</f>
        <v/>
      </c>
      <c r="BM32" s="107" t="str">
        <f>IF(C32="","",'رصد درجات'!BN32)</f>
        <v/>
      </c>
      <c r="BN32" s="107" t="str">
        <f t="shared" si="13"/>
        <v/>
      </c>
      <c r="BO32" s="107" t="str">
        <f t="shared" si="14"/>
        <v/>
      </c>
      <c r="BP32" s="107" t="str">
        <f t="shared" si="15"/>
        <v/>
      </c>
      <c r="BQ32" s="107" t="str">
        <f t="shared" si="16"/>
        <v/>
      </c>
      <c r="BR32" s="108" t="str">
        <f t="shared" si="39"/>
        <v/>
      </c>
      <c r="BS32" s="107" t="str">
        <f>IF(C32="","",'رصد درجات'!AD32)</f>
        <v/>
      </c>
      <c r="BT32" s="107" t="str">
        <f>IF(C32="","",'رصد درجات'!AR32)</f>
        <v/>
      </c>
      <c r="BU32" s="107" t="str">
        <f t="shared" si="17"/>
        <v/>
      </c>
      <c r="BV32" s="107" t="str">
        <f t="shared" si="40"/>
        <v/>
      </c>
      <c r="BW32" s="107" t="str">
        <f>IF(C32="","",'رصد درجات'!BA32)</f>
        <v/>
      </c>
      <c r="BX32" s="107" t="str">
        <f>IF(C32="","",'رصد درجات'!BO32)</f>
        <v/>
      </c>
      <c r="BY32" s="107" t="str">
        <f t="shared" si="18"/>
        <v/>
      </c>
      <c r="BZ32" s="107" t="str">
        <f t="shared" si="41"/>
        <v/>
      </c>
      <c r="CA32" s="107" t="str">
        <f t="shared" si="19"/>
        <v/>
      </c>
      <c r="CB32" s="108" t="str">
        <f t="shared" si="42"/>
        <v/>
      </c>
      <c r="CC32" s="107" t="str">
        <f>IF(C32="","",'رصد درجات'!AE32)</f>
        <v/>
      </c>
      <c r="CD32" s="107" t="str">
        <f>IF(C32="","",'رصد درجات'!AJ32)</f>
        <v/>
      </c>
      <c r="CE32" s="107" t="str">
        <f>IF(C32="","",'رصد درجات'!AS32)</f>
        <v/>
      </c>
      <c r="CF32" s="107" t="str">
        <f t="shared" si="20"/>
        <v/>
      </c>
      <c r="CG32" s="107" t="str">
        <f t="shared" si="43"/>
        <v/>
      </c>
      <c r="CH32" s="107" t="str">
        <f>IF(C32="","",'رصد درجات'!BB32)</f>
        <v/>
      </c>
      <c r="CI32" s="107" t="str">
        <f>IF(C32="","",'رصد درجات'!BF32)</f>
        <v/>
      </c>
      <c r="CJ32" s="107" t="str">
        <f>IF(C32="","",'رصد درجات'!BP32)</f>
        <v/>
      </c>
      <c r="CK32" s="107" t="str">
        <f t="shared" si="21"/>
        <v/>
      </c>
      <c r="CL32" s="107" t="str">
        <f t="shared" si="22"/>
        <v/>
      </c>
      <c r="CM32" s="107" t="str">
        <f t="shared" si="23"/>
        <v/>
      </c>
      <c r="CN32" s="107" t="str">
        <f t="shared" si="44"/>
        <v/>
      </c>
      <c r="CO32" s="108" t="str">
        <f t="shared" si="45"/>
        <v/>
      </c>
      <c r="CP32" s="110" t="str">
        <f>IF(C32="","",'رصد درجات'!AF32)</f>
        <v/>
      </c>
      <c r="CQ32" s="103" t="str">
        <f t="shared" si="46"/>
        <v/>
      </c>
      <c r="CR32" s="110" t="str">
        <f>IF(C32="","",'رصد درجات'!BC32)</f>
        <v/>
      </c>
      <c r="CS32" s="110" t="str">
        <f t="shared" si="47"/>
        <v/>
      </c>
      <c r="CT32" s="110" t="str">
        <f t="shared" si="48"/>
        <v/>
      </c>
      <c r="CU32" s="103" t="str">
        <f t="shared" si="49"/>
        <v/>
      </c>
      <c r="CV32" s="107" t="str">
        <f>IF(C32="","",'رصد درجات'!AG32)</f>
        <v/>
      </c>
      <c r="CW32" s="107" t="str">
        <f t="shared" si="50"/>
        <v/>
      </c>
      <c r="CX32" s="107" t="str">
        <f>IF(C32="","",'رصد درجات'!BD32)</f>
        <v/>
      </c>
      <c r="CY32" s="110" t="str">
        <f t="shared" si="51"/>
        <v/>
      </c>
      <c r="CZ32" s="110" t="str">
        <f t="shared" si="52"/>
        <v/>
      </c>
      <c r="DA32" s="103" t="str">
        <f t="shared" si="53"/>
        <v/>
      </c>
      <c r="DB32" s="111" t="str">
        <f t="shared" si="54"/>
        <v/>
      </c>
      <c r="DC32" s="112" t="str">
        <f t="shared" si="55"/>
        <v/>
      </c>
      <c r="DD32" s="111" t="str">
        <f t="shared" si="56"/>
        <v/>
      </c>
      <c r="DE32" s="112" t="str">
        <f t="shared" si="57"/>
        <v/>
      </c>
      <c r="DF32" s="107" t="str">
        <f>IF(C32="","",'رصد درجات'!AH32)</f>
        <v/>
      </c>
      <c r="DG32" s="107" t="str">
        <f>IF(C32="","",'رصد درجات'!AT32)</f>
        <v/>
      </c>
      <c r="DH32" s="107" t="str">
        <f t="shared" si="58"/>
        <v/>
      </c>
      <c r="DI32" s="107" t="str">
        <f t="shared" si="59"/>
        <v/>
      </c>
      <c r="DJ32" s="107" t="str">
        <f>IF(C32="","",'رصد درجات'!BE32)</f>
        <v/>
      </c>
      <c r="DK32" s="107" t="str">
        <f>IF(C32="","",'رصد درجات'!BQ32)</f>
        <v/>
      </c>
      <c r="DL32" s="107" t="str">
        <f t="shared" si="60"/>
        <v/>
      </c>
      <c r="DM32" s="107" t="str">
        <f t="shared" si="61"/>
        <v/>
      </c>
      <c r="DN32" s="107" t="str">
        <f t="shared" si="62"/>
        <v/>
      </c>
      <c r="DO32" s="108" t="str">
        <f t="shared" si="63"/>
        <v/>
      </c>
      <c r="DP32" s="81" t="str">
        <f t="shared" si="64"/>
        <v/>
      </c>
      <c r="DQ32" s="113" t="str">
        <f t="shared" si="65"/>
        <v/>
      </c>
      <c r="DR32" s="9">
        <f t="shared" si="66"/>
        <v>0</v>
      </c>
      <c r="DS32" s="114" t="str">
        <f t="shared" si="67"/>
        <v/>
      </c>
      <c r="DT32" s="115" t="str">
        <f t="shared" si="68"/>
        <v/>
      </c>
      <c r="DU32" s="115" t="str">
        <f t="shared" si="69"/>
        <v/>
      </c>
      <c r="DV32" s="115" t="str">
        <f t="shared" si="70"/>
        <v/>
      </c>
      <c r="DW32" s="115" t="str">
        <f t="shared" si="71"/>
        <v/>
      </c>
      <c r="DX32" s="115" t="str">
        <f t="shared" si="72"/>
        <v/>
      </c>
      <c r="DY32" s="115" t="str">
        <f t="shared" si="73"/>
        <v/>
      </c>
      <c r="DZ32" s="115" t="str">
        <f t="shared" si="74"/>
        <v/>
      </c>
      <c r="EA32" s="253"/>
      <c r="EB32" s="253"/>
      <c r="EC32" s="253"/>
      <c r="ED32" s="253"/>
      <c r="EE32" s="253"/>
      <c r="EF32" s="253"/>
      <c r="EG32" s="253"/>
      <c r="EH32" s="253"/>
      <c r="EI32" s="253"/>
      <c r="EJ32" s="253"/>
      <c r="EK32" s="259"/>
      <c r="EL32" s="261" t="str">
        <f t="shared" si="75"/>
        <v/>
      </c>
      <c r="EM32" s="9"/>
      <c r="EN32" s="9"/>
      <c r="EO32" s="79" t="str">
        <f>IF(C32="","",IF(EL32=TRUE,'بيانات أساسية'!$Z$16,'بيانات أساسية'!$Y$17))</f>
        <v/>
      </c>
      <c r="EP32" s="80" t="str">
        <f t="shared" si="24"/>
        <v/>
      </c>
      <c r="EQ32" s="102" t="str">
        <f t="shared" si="76"/>
        <v/>
      </c>
      <c r="ER32" s="102" t="str">
        <f t="shared" si="77"/>
        <v/>
      </c>
      <c r="ES32" s="78"/>
      <c r="ET32" s="243" t="s">
        <v>229</v>
      </c>
      <c r="EU32" s="239">
        <f>SUM(EU12,EU14,EU16,EU18,EU20,EU22,EU24,EU26,EU28,EU30)</f>
        <v>0</v>
      </c>
      <c r="EV32" s="239">
        <f t="shared" ref="EV32:FD33" si="100">SUM(EV12,EV14,EV16,EV18,EV20,EV22,EV24,EV26,EV28,EV30)</f>
        <v>0</v>
      </c>
      <c r="EW32" s="239">
        <f t="shared" si="100"/>
        <v>0</v>
      </c>
      <c r="EX32" s="239">
        <f t="shared" si="100"/>
        <v>0</v>
      </c>
      <c r="EY32" s="239">
        <f>SUM(EY12,EY14,EY16,EY18,EY20,EY22,EY24,EY26,EY28,EY30)</f>
        <v>0</v>
      </c>
      <c r="EZ32" s="239">
        <f t="shared" si="100"/>
        <v>0</v>
      </c>
      <c r="FA32" s="239">
        <f t="shared" si="100"/>
        <v>0</v>
      </c>
      <c r="FB32" s="239">
        <f t="shared" si="100"/>
        <v>0</v>
      </c>
      <c r="FC32" s="239">
        <f t="shared" si="100"/>
        <v>0</v>
      </c>
      <c r="FD32" s="239">
        <f t="shared" si="100"/>
        <v>0</v>
      </c>
      <c r="FF32" s="243" t="s">
        <v>229</v>
      </c>
      <c r="FG32" s="239">
        <f>SUM(FG12,FG14,FG16,FG18,FG20,FG22,FG24,FG26,FG28,FG30)</f>
        <v>0</v>
      </c>
      <c r="FH32" s="239">
        <f t="shared" ref="FH32:FP33" si="101">SUM(FH12,FH14,FH16,FH18,FH20,FH22,FH24,FH26,FH28,FH30)</f>
        <v>0</v>
      </c>
      <c r="FI32" s="239">
        <f t="shared" si="101"/>
        <v>0</v>
      </c>
      <c r="FJ32" s="239">
        <f t="shared" si="101"/>
        <v>0</v>
      </c>
      <c r="FK32" s="239">
        <f t="shared" si="101"/>
        <v>0</v>
      </c>
      <c r="FL32" s="239">
        <f t="shared" si="101"/>
        <v>0</v>
      </c>
      <c r="FM32" s="239">
        <f t="shared" si="101"/>
        <v>0</v>
      </c>
      <c r="FN32" s="239">
        <f t="shared" si="101"/>
        <v>0</v>
      </c>
      <c r="FO32" s="239">
        <f t="shared" si="101"/>
        <v>0</v>
      </c>
      <c r="FP32" s="239">
        <f t="shared" si="101"/>
        <v>0</v>
      </c>
      <c r="FR32" s="243" t="s">
        <v>229</v>
      </c>
      <c r="FS32" s="239">
        <f>SUM(FS12,FS14,FS16,FS18,FS20,FS22,FS24,FS26,FS28,FS30)</f>
        <v>0</v>
      </c>
      <c r="FT32" s="239">
        <f t="shared" ref="FT32:GB33" si="102">SUM(FT12,FT14,FT16,FT18,FT20,FT22,FT24,FT26,FT28,FT30)</f>
        <v>0</v>
      </c>
      <c r="FU32" s="239">
        <f t="shared" si="102"/>
        <v>0</v>
      </c>
      <c r="FV32" s="239">
        <f t="shared" si="102"/>
        <v>0</v>
      </c>
      <c r="FW32" s="239">
        <f t="shared" si="102"/>
        <v>0</v>
      </c>
      <c r="FX32" s="239">
        <f t="shared" si="102"/>
        <v>0</v>
      </c>
      <c r="FY32" s="239">
        <f t="shared" si="102"/>
        <v>0</v>
      </c>
      <c r="FZ32" s="239">
        <f t="shared" si="102"/>
        <v>0</v>
      </c>
      <c r="GA32" s="239">
        <f t="shared" si="102"/>
        <v>0</v>
      </c>
      <c r="GB32" s="239">
        <f t="shared" si="102"/>
        <v>0</v>
      </c>
      <c r="GD32" s="341" t="str">
        <f t="shared" si="80"/>
        <v/>
      </c>
      <c r="GE32" s="341" t="str">
        <f t="shared" si="81"/>
        <v/>
      </c>
      <c r="GF32" s="341" t="str">
        <f t="shared" si="82"/>
        <v/>
      </c>
      <c r="GG32" s="341" t="str">
        <f t="shared" si="83"/>
        <v/>
      </c>
      <c r="GH32" s="341" t="str">
        <f t="shared" si="84"/>
        <v/>
      </c>
      <c r="GI32" s="341" t="str">
        <f t="shared" si="85"/>
        <v/>
      </c>
      <c r="GJ32" s="341" t="str">
        <f t="shared" si="86"/>
        <v/>
      </c>
      <c r="GK32" s="341" t="str">
        <f t="shared" si="87"/>
        <v/>
      </c>
      <c r="GL32" s="341" t="str">
        <f t="shared" si="88"/>
        <v/>
      </c>
      <c r="GM32" s="343" t="str">
        <f t="shared" si="89"/>
        <v/>
      </c>
      <c r="GN32" s="341" t="str">
        <f t="shared" si="90"/>
        <v/>
      </c>
      <c r="GO32" s="9" t="str">
        <f t="shared" si="91"/>
        <v/>
      </c>
    </row>
    <row r="33" spans="1:197" s="11" customFormat="1" ht="21.95" customHeight="1" thickBot="1">
      <c r="A33" s="88" t="str">
        <f>IF('رصد درجات'!A33="","",'رصد درجات'!A33)</f>
        <v/>
      </c>
      <c r="B33" s="88" t="str">
        <f>IF('رصد درجات'!B33="","",'رصد درجات'!B33)</f>
        <v/>
      </c>
      <c r="C33" s="88" t="str">
        <f>IF('رصد درجات'!C33="","",'رصد درجات'!C33)</f>
        <v/>
      </c>
      <c r="D33" s="104" t="str">
        <f>IF('رصد درجات'!D33="","",'رصد درجات'!D33)</f>
        <v/>
      </c>
      <c r="E33" s="88" t="str">
        <f>IF('رصد درجات'!E33="","",'رصد درجات'!E33)</f>
        <v/>
      </c>
      <c r="F33" s="88" t="str">
        <f>IF('رصد درجات'!F33="","",'رصد درجات'!F33)</f>
        <v/>
      </c>
      <c r="G33" s="88" t="str">
        <f>IF('رصد درجات'!G33="","",'رصد درجات'!G33)</f>
        <v/>
      </c>
      <c r="H33" s="88" t="str">
        <f>IF('رصد درجات'!H33="","",'رصد درجات'!H33)</f>
        <v/>
      </c>
      <c r="I33" s="88" t="str">
        <f>IF('رصد درجات'!I33="","",'رصد درجات'!I33)</f>
        <v/>
      </c>
      <c r="J33" s="88" t="str">
        <f>IF('رصد درجات'!J33="","",'رصد درجات'!J33)</f>
        <v/>
      </c>
      <c r="K33" s="88" t="str">
        <f>IF('رصد درجات'!K33="","",'رصد درجات'!K33)</f>
        <v/>
      </c>
      <c r="L33" s="88" t="str">
        <f>IF('رصد درجات'!L33="","",'رصد درجات'!L33)</f>
        <v/>
      </c>
      <c r="M33" s="105" t="str">
        <f>IF('رصد درجات'!M33="","",'رصد درجات'!M33)</f>
        <v/>
      </c>
      <c r="N33" s="105" t="str">
        <f>IF('رصد درجات'!N33="","",'رصد درجات'!N33)</f>
        <v/>
      </c>
      <c r="O33" s="88" t="str">
        <f>IF(C33="","",'رصد درجات'!Y33)</f>
        <v/>
      </c>
      <c r="P33" s="88" t="str">
        <f>IF(C33="","",'رصد درجات'!AL33)</f>
        <v/>
      </c>
      <c r="Q33" s="88" t="str">
        <f t="shared" si="25"/>
        <v/>
      </c>
      <c r="R33" s="103" t="str">
        <f t="shared" si="26"/>
        <v/>
      </c>
      <c r="S33" s="88" t="str">
        <f>IF(C33="","",'رصد درجات'!AV33)</f>
        <v/>
      </c>
      <c r="T33" s="88" t="str">
        <f>IF(C33="","",'رصد درجات'!BI33)</f>
        <v/>
      </c>
      <c r="U33" s="88" t="str">
        <f t="shared" si="27"/>
        <v/>
      </c>
      <c r="V33" s="88" t="str">
        <f t="shared" si="28"/>
        <v/>
      </c>
      <c r="W33" s="88" t="str">
        <f t="shared" si="29"/>
        <v/>
      </c>
      <c r="X33" s="106" t="str">
        <f t="shared" si="30"/>
        <v/>
      </c>
      <c r="Y33" s="107" t="str">
        <f>IF(C33="","",'رصد درجات'!Z33)</f>
        <v/>
      </c>
      <c r="Z33" s="107" t="str">
        <f>IF(C33="","",'رصد درجات'!AM33)</f>
        <v/>
      </c>
      <c r="AA33" s="107" t="str">
        <f t="shared" si="0"/>
        <v/>
      </c>
      <c r="AB33" s="107" t="str">
        <f t="shared" si="31"/>
        <v/>
      </c>
      <c r="AC33" s="107" t="str">
        <f>IF(C33="","",'رصد درجات'!AV33)</f>
        <v/>
      </c>
      <c r="AD33" s="107" t="str">
        <f>IF(C33="","",'رصد درجات'!BI33)</f>
        <v/>
      </c>
      <c r="AE33" s="107" t="str">
        <f t="shared" si="1"/>
        <v/>
      </c>
      <c r="AF33" s="107" t="str">
        <f t="shared" si="2"/>
        <v/>
      </c>
      <c r="AG33" s="107" t="str">
        <f t="shared" si="32"/>
        <v/>
      </c>
      <c r="AH33" s="108" t="str">
        <f t="shared" si="33"/>
        <v/>
      </c>
      <c r="AI33" s="107" t="str">
        <f>IF(C33="","",'رصد درجات'!AA33)</f>
        <v/>
      </c>
      <c r="AJ33" s="107" t="str">
        <f>IF(C33="","",'رصد درجات'!AN33)</f>
        <v/>
      </c>
      <c r="AK33" s="107" t="str">
        <f t="shared" si="3"/>
        <v/>
      </c>
      <c r="AL33" s="109" t="str">
        <f t="shared" si="34"/>
        <v/>
      </c>
      <c r="AM33" s="107" t="str">
        <f>IF(C33="","",'رصد درجات'!AX33)</f>
        <v/>
      </c>
      <c r="AN33" s="107" t="str">
        <f>IF(C33="","",'رصد درجات'!BK33)</f>
        <v/>
      </c>
      <c r="AO33" s="107" t="str">
        <f t="shared" si="4"/>
        <v/>
      </c>
      <c r="AP33" s="107" t="str">
        <f t="shared" si="5"/>
        <v/>
      </c>
      <c r="AQ33" s="107" t="str">
        <f t="shared" si="6"/>
        <v/>
      </c>
      <c r="AR33" s="108" t="str">
        <f t="shared" si="35"/>
        <v/>
      </c>
      <c r="AS33" s="107" t="str">
        <f>IF(C33="","",'رصد درجات'!AB33)</f>
        <v/>
      </c>
      <c r="AT33" s="107" t="str">
        <f>IF(C33="","",'رصد درجات'!AO33)</f>
        <v/>
      </c>
      <c r="AU33" s="107" t="str">
        <f>IF(C33="","",'رصد درجات'!AP33)</f>
        <v/>
      </c>
      <c r="AV33" s="107" t="str">
        <f t="shared" si="7"/>
        <v/>
      </c>
      <c r="AW33" s="107" t="str">
        <f t="shared" si="36"/>
        <v/>
      </c>
      <c r="AX33" s="107" t="str">
        <f>IF(C33="","",'رصد درجات'!AY33)</f>
        <v/>
      </c>
      <c r="AY33" s="107" t="str">
        <f>IF(C33="","",'رصد درجات'!BL33)</f>
        <v/>
      </c>
      <c r="AZ33" s="107" t="str">
        <f>IF(C33="","",'رصد درجات'!BM33)</f>
        <v/>
      </c>
      <c r="BA33" s="107" t="str">
        <f t="shared" si="8"/>
        <v/>
      </c>
      <c r="BB33" s="107" t="str">
        <f t="shared" si="9"/>
        <v/>
      </c>
      <c r="BC33" s="107" t="str">
        <f t="shared" si="10"/>
        <v/>
      </c>
      <c r="BD33" s="107" t="str">
        <f t="shared" si="11"/>
        <v/>
      </c>
      <c r="BE33" s="108" t="str">
        <f t="shared" si="37"/>
        <v/>
      </c>
      <c r="BF33" s="107" t="str">
        <f>IF(C33="","",'رصد درجات'!AC33)</f>
        <v/>
      </c>
      <c r="BG33" s="107" t="str">
        <f>IF(C33="","",'رصد درجات'!AI33)</f>
        <v/>
      </c>
      <c r="BH33" s="107" t="str">
        <f>IF(C33="","",'رصد درجات'!AQ33)</f>
        <v/>
      </c>
      <c r="BI33" s="107" t="str">
        <f t="shared" si="12"/>
        <v/>
      </c>
      <c r="BJ33" s="107" t="str">
        <f t="shared" si="38"/>
        <v/>
      </c>
      <c r="BK33" s="107" t="str">
        <f>IF(C33="","",'رصد درجات'!AZ33)</f>
        <v/>
      </c>
      <c r="BL33" s="107" t="str">
        <f>IF(C33="","",'رصد درجات'!BF33)</f>
        <v/>
      </c>
      <c r="BM33" s="107" t="str">
        <f>IF(C33="","",'رصد درجات'!BN33)</f>
        <v/>
      </c>
      <c r="BN33" s="107" t="str">
        <f t="shared" si="13"/>
        <v/>
      </c>
      <c r="BO33" s="107" t="str">
        <f t="shared" si="14"/>
        <v/>
      </c>
      <c r="BP33" s="107" t="str">
        <f t="shared" si="15"/>
        <v/>
      </c>
      <c r="BQ33" s="107" t="str">
        <f t="shared" si="16"/>
        <v/>
      </c>
      <c r="BR33" s="108" t="str">
        <f t="shared" si="39"/>
        <v/>
      </c>
      <c r="BS33" s="107" t="str">
        <f>IF(C33="","",'رصد درجات'!AD33)</f>
        <v/>
      </c>
      <c r="BT33" s="107" t="str">
        <f>IF(C33="","",'رصد درجات'!AR33)</f>
        <v/>
      </c>
      <c r="BU33" s="107" t="str">
        <f t="shared" si="17"/>
        <v/>
      </c>
      <c r="BV33" s="107" t="str">
        <f t="shared" si="40"/>
        <v/>
      </c>
      <c r="BW33" s="107" t="str">
        <f>IF(C33="","",'رصد درجات'!BA33)</f>
        <v/>
      </c>
      <c r="BX33" s="107" t="str">
        <f>IF(C33="","",'رصد درجات'!BO33)</f>
        <v/>
      </c>
      <c r="BY33" s="107" t="str">
        <f t="shared" si="18"/>
        <v/>
      </c>
      <c r="BZ33" s="107" t="str">
        <f t="shared" si="41"/>
        <v/>
      </c>
      <c r="CA33" s="107" t="str">
        <f t="shared" si="19"/>
        <v/>
      </c>
      <c r="CB33" s="108" t="str">
        <f t="shared" si="42"/>
        <v/>
      </c>
      <c r="CC33" s="107" t="str">
        <f>IF(C33="","",'رصد درجات'!AE33)</f>
        <v/>
      </c>
      <c r="CD33" s="107" t="str">
        <f>IF(C33="","",'رصد درجات'!AJ33)</f>
        <v/>
      </c>
      <c r="CE33" s="107" t="str">
        <f>IF(C33="","",'رصد درجات'!AS33)</f>
        <v/>
      </c>
      <c r="CF33" s="107" t="str">
        <f t="shared" si="20"/>
        <v/>
      </c>
      <c r="CG33" s="107" t="str">
        <f t="shared" si="43"/>
        <v/>
      </c>
      <c r="CH33" s="107" t="str">
        <f>IF(C33="","",'رصد درجات'!BB33)</f>
        <v/>
      </c>
      <c r="CI33" s="107" t="str">
        <f>IF(C33="","",'رصد درجات'!BF33)</f>
        <v/>
      </c>
      <c r="CJ33" s="107" t="str">
        <f>IF(C33="","",'رصد درجات'!BP33)</f>
        <v/>
      </c>
      <c r="CK33" s="107" t="str">
        <f t="shared" si="21"/>
        <v/>
      </c>
      <c r="CL33" s="107" t="str">
        <f t="shared" si="22"/>
        <v/>
      </c>
      <c r="CM33" s="107" t="str">
        <f t="shared" si="23"/>
        <v/>
      </c>
      <c r="CN33" s="107" t="str">
        <f t="shared" si="44"/>
        <v/>
      </c>
      <c r="CO33" s="108" t="str">
        <f t="shared" si="45"/>
        <v/>
      </c>
      <c r="CP33" s="110" t="str">
        <f>IF(C33="","",'رصد درجات'!AF33)</f>
        <v/>
      </c>
      <c r="CQ33" s="103" t="str">
        <f t="shared" si="46"/>
        <v/>
      </c>
      <c r="CR33" s="110" t="str">
        <f>IF(C33="","",'رصد درجات'!BC33)</f>
        <v/>
      </c>
      <c r="CS33" s="110" t="str">
        <f t="shared" si="47"/>
        <v/>
      </c>
      <c r="CT33" s="110" t="str">
        <f t="shared" si="48"/>
        <v/>
      </c>
      <c r="CU33" s="103" t="str">
        <f t="shared" si="49"/>
        <v/>
      </c>
      <c r="CV33" s="107" t="str">
        <f>IF(C33="","",'رصد درجات'!AG33)</f>
        <v/>
      </c>
      <c r="CW33" s="107" t="str">
        <f t="shared" si="50"/>
        <v/>
      </c>
      <c r="CX33" s="107" t="str">
        <f>IF(C33="","",'رصد درجات'!BD33)</f>
        <v/>
      </c>
      <c r="CY33" s="110" t="str">
        <f t="shared" si="51"/>
        <v/>
      </c>
      <c r="CZ33" s="110" t="str">
        <f t="shared" si="52"/>
        <v/>
      </c>
      <c r="DA33" s="103" t="str">
        <f t="shared" si="53"/>
        <v/>
      </c>
      <c r="DB33" s="111" t="str">
        <f t="shared" si="54"/>
        <v/>
      </c>
      <c r="DC33" s="112" t="str">
        <f t="shared" si="55"/>
        <v/>
      </c>
      <c r="DD33" s="111" t="str">
        <f t="shared" si="56"/>
        <v/>
      </c>
      <c r="DE33" s="112" t="str">
        <f t="shared" si="57"/>
        <v/>
      </c>
      <c r="DF33" s="107" t="str">
        <f>IF(C33="","",'رصد درجات'!AH33)</f>
        <v/>
      </c>
      <c r="DG33" s="107" t="str">
        <f>IF(C33="","",'رصد درجات'!AT33)</f>
        <v/>
      </c>
      <c r="DH33" s="107" t="str">
        <f t="shared" si="58"/>
        <v/>
      </c>
      <c r="DI33" s="107" t="str">
        <f t="shared" si="59"/>
        <v/>
      </c>
      <c r="DJ33" s="107" t="str">
        <f>IF(C33="","",'رصد درجات'!BE33)</f>
        <v/>
      </c>
      <c r="DK33" s="107" t="str">
        <f>IF(C33="","",'رصد درجات'!BQ33)</f>
        <v/>
      </c>
      <c r="DL33" s="107" t="str">
        <f t="shared" si="60"/>
        <v/>
      </c>
      <c r="DM33" s="107" t="str">
        <f t="shared" si="61"/>
        <v/>
      </c>
      <c r="DN33" s="107" t="str">
        <f t="shared" si="62"/>
        <v/>
      </c>
      <c r="DO33" s="108" t="str">
        <f t="shared" si="63"/>
        <v/>
      </c>
      <c r="DP33" s="81" t="str">
        <f t="shared" si="64"/>
        <v/>
      </c>
      <c r="DQ33" s="113" t="str">
        <f t="shared" si="65"/>
        <v/>
      </c>
      <c r="DR33" s="9">
        <f t="shared" si="66"/>
        <v>0</v>
      </c>
      <c r="DS33" s="114" t="str">
        <f t="shared" si="67"/>
        <v/>
      </c>
      <c r="DT33" s="115" t="str">
        <f t="shared" si="68"/>
        <v/>
      </c>
      <c r="DU33" s="115" t="str">
        <f t="shared" si="69"/>
        <v/>
      </c>
      <c r="DV33" s="115" t="str">
        <f t="shared" si="70"/>
        <v/>
      </c>
      <c r="DW33" s="115" t="str">
        <f t="shared" si="71"/>
        <v/>
      </c>
      <c r="DX33" s="115" t="str">
        <f t="shared" si="72"/>
        <v/>
      </c>
      <c r="DY33" s="115" t="str">
        <f t="shared" si="73"/>
        <v/>
      </c>
      <c r="DZ33" s="115" t="str">
        <f t="shared" si="74"/>
        <v/>
      </c>
      <c r="EA33" s="253"/>
      <c r="EB33" s="253"/>
      <c r="EC33" s="253"/>
      <c r="ED33" s="253"/>
      <c r="EE33" s="253"/>
      <c r="EF33" s="253"/>
      <c r="EG33" s="253"/>
      <c r="EH33" s="253"/>
      <c r="EI33" s="253"/>
      <c r="EJ33" s="253"/>
      <c r="EK33" s="259"/>
      <c r="EL33" s="261" t="str">
        <f t="shared" si="75"/>
        <v/>
      </c>
      <c r="EM33" s="9"/>
      <c r="EN33" s="9"/>
      <c r="EO33" s="79" t="str">
        <f>IF(C33="","",IF(EL33=TRUE,'بيانات أساسية'!$Z$16,'بيانات أساسية'!$Y$17))</f>
        <v/>
      </c>
      <c r="EP33" s="80" t="str">
        <f t="shared" si="24"/>
        <v/>
      </c>
      <c r="EQ33" s="102" t="str">
        <f t="shared" si="76"/>
        <v/>
      </c>
      <c r="ER33" s="102" t="str">
        <f t="shared" si="77"/>
        <v/>
      </c>
      <c r="ES33" s="78"/>
      <c r="ET33" s="243" t="s">
        <v>205</v>
      </c>
      <c r="EU33" s="239">
        <f>SUM(EU13,EU15,EU17,EU19,EU21,EU23,EU25,EU27,EU29,EU31)</f>
        <v>7</v>
      </c>
      <c r="EV33" s="239">
        <f t="shared" si="100"/>
        <v>7</v>
      </c>
      <c r="EW33" s="239">
        <f t="shared" si="100"/>
        <v>0</v>
      </c>
      <c r="EX33" s="239">
        <f t="shared" si="100"/>
        <v>2</v>
      </c>
      <c r="EY33" s="239">
        <f t="shared" si="100"/>
        <v>5</v>
      </c>
      <c r="EZ33" s="239">
        <f t="shared" si="100"/>
        <v>7</v>
      </c>
      <c r="FA33" s="239">
        <f t="shared" si="100"/>
        <v>7</v>
      </c>
      <c r="FB33" s="239">
        <f t="shared" si="100"/>
        <v>0</v>
      </c>
      <c r="FC33" s="239">
        <f t="shared" si="100"/>
        <v>0</v>
      </c>
      <c r="FD33" s="239">
        <f t="shared" si="100"/>
        <v>7</v>
      </c>
      <c r="FF33" s="243" t="s">
        <v>205</v>
      </c>
      <c r="FG33" s="239">
        <f>SUM(FG13,FG15,FG17,FG19,FG21,FG23,FG25,FG27,FG29,FG31)</f>
        <v>7</v>
      </c>
      <c r="FH33" s="239">
        <f t="shared" si="101"/>
        <v>7</v>
      </c>
      <c r="FI33" s="239">
        <f t="shared" si="101"/>
        <v>0</v>
      </c>
      <c r="FJ33" s="239">
        <f t="shared" si="101"/>
        <v>1</v>
      </c>
      <c r="FK33" s="239">
        <f t="shared" si="101"/>
        <v>6</v>
      </c>
      <c r="FL33" s="239">
        <f t="shared" si="101"/>
        <v>7</v>
      </c>
      <c r="FM33" s="239">
        <f t="shared" si="101"/>
        <v>7</v>
      </c>
      <c r="FN33" s="239">
        <f t="shared" si="101"/>
        <v>0</v>
      </c>
      <c r="FO33" s="239">
        <f t="shared" si="101"/>
        <v>0</v>
      </c>
      <c r="FP33" s="239">
        <f t="shared" si="101"/>
        <v>7</v>
      </c>
      <c r="FR33" s="243" t="s">
        <v>205</v>
      </c>
      <c r="FS33" s="239">
        <f>SUM(FS13,FS15,FS17,FS19,FS21,FS23,FS25,FS27,FS29,FS31)</f>
        <v>7</v>
      </c>
      <c r="FT33" s="239">
        <f t="shared" si="102"/>
        <v>7</v>
      </c>
      <c r="FU33" s="239">
        <f t="shared" si="102"/>
        <v>0</v>
      </c>
      <c r="FV33" s="239">
        <f t="shared" si="102"/>
        <v>1</v>
      </c>
      <c r="FW33" s="239">
        <f t="shared" si="102"/>
        <v>6</v>
      </c>
      <c r="FX33" s="239">
        <f t="shared" si="102"/>
        <v>7</v>
      </c>
      <c r="FY33" s="239">
        <f t="shared" si="102"/>
        <v>7</v>
      </c>
      <c r="FZ33" s="239">
        <f t="shared" si="102"/>
        <v>0</v>
      </c>
      <c r="GA33" s="239">
        <f t="shared" si="102"/>
        <v>0</v>
      </c>
      <c r="GB33" s="239">
        <f t="shared" si="102"/>
        <v>7</v>
      </c>
      <c r="GD33" s="341" t="str">
        <f t="shared" si="80"/>
        <v/>
      </c>
      <c r="GE33" s="341" t="str">
        <f t="shared" si="81"/>
        <v/>
      </c>
      <c r="GF33" s="341" t="str">
        <f t="shared" si="82"/>
        <v/>
      </c>
      <c r="GG33" s="341" t="str">
        <f t="shared" si="83"/>
        <v/>
      </c>
      <c r="GH33" s="341" t="str">
        <f t="shared" si="84"/>
        <v/>
      </c>
      <c r="GI33" s="341" t="str">
        <f t="shared" si="85"/>
        <v/>
      </c>
      <c r="GJ33" s="341" t="str">
        <f t="shared" si="86"/>
        <v/>
      </c>
      <c r="GK33" s="341" t="str">
        <f t="shared" si="87"/>
        <v/>
      </c>
      <c r="GL33" s="341" t="str">
        <f t="shared" si="88"/>
        <v/>
      </c>
      <c r="GM33" s="343" t="str">
        <f t="shared" si="89"/>
        <v/>
      </c>
      <c r="GN33" s="341" t="str">
        <f t="shared" si="90"/>
        <v/>
      </c>
      <c r="GO33" s="9" t="str">
        <f t="shared" si="91"/>
        <v/>
      </c>
    </row>
    <row r="34" spans="1:197" s="11" customFormat="1" ht="27" customHeight="1" thickBot="1">
      <c r="A34" s="88" t="str">
        <f>IF('رصد درجات'!A34="","",'رصد درجات'!A34)</f>
        <v/>
      </c>
      <c r="B34" s="88" t="str">
        <f>IF('رصد درجات'!B34="","",'رصد درجات'!B34)</f>
        <v/>
      </c>
      <c r="C34" s="88" t="str">
        <f>IF('رصد درجات'!C34="","",'رصد درجات'!C34)</f>
        <v/>
      </c>
      <c r="D34" s="104" t="str">
        <f>IF('رصد درجات'!D34="","",'رصد درجات'!D34)</f>
        <v/>
      </c>
      <c r="E34" s="88" t="str">
        <f>IF('رصد درجات'!E34="","",'رصد درجات'!E34)</f>
        <v/>
      </c>
      <c r="F34" s="88" t="str">
        <f>IF('رصد درجات'!F34="","",'رصد درجات'!F34)</f>
        <v/>
      </c>
      <c r="G34" s="88" t="str">
        <f>IF('رصد درجات'!G34="","",'رصد درجات'!G34)</f>
        <v/>
      </c>
      <c r="H34" s="88" t="str">
        <f>IF('رصد درجات'!H34="","",'رصد درجات'!H34)</f>
        <v/>
      </c>
      <c r="I34" s="88" t="str">
        <f>IF('رصد درجات'!I34="","",'رصد درجات'!I34)</f>
        <v/>
      </c>
      <c r="J34" s="88" t="str">
        <f>IF('رصد درجات'!J34="","",'رصد درجات'!J34)</f>
        <v/>
      </c>
      <c r="K34" s="88" t="str">
        <f>IF('رصد درجات'!K34="","",'رصد درجات'!K34)</f>
        <v/>
      </c>
      <c r="L34" s="88" t="str">
        <f>IF('رصد درجات'!L34="","",'رصد درجات'!L34)</f>
        <v/>
      </c>
      <c r="M34" s="105" t="str">
        <f>IF('رصد درجات'!M34="","",'رصد درجات'!M34)</f>
        <v/>
      </c>
      <c r="N34" s="105" t="str">
        <f>IF('رصد درجات'!N34="","",'رصد درجات'!N34)</f>
        <v/>
      </c>
      <c r="O34" s="88" t="str">
        <f>IF(C34="","",'رصد درجات'!Y34)</f>
        <v/>
      </c>
      <c r="P34" s="88" t="str">
        <f>IF(C34="","",'رصد درجات'!AL34)</f>
        <v/>
      </c>
      <c r="Q34" s="88" t="str">
        <f t="shared" si="25"/>
        <v/>
      </c>
      <c r="R34" s="103" t="str">
        <f t="shared" si="26"/>
        <v/>
      </c>
      <c r="S34" s="88" t="str">
        <f>IF(C34="","",'رصد درجات'!AV34)</f>
        <v/>
      </c>
      <c r="T34" s="88" t="str">
        <f>IF(C34="","",'رصد درجات'!BI34)</f>
        <v/>
      </c>
      <c r="U34" s="88" t="str">
        <f t="shared" si="27"/>
        <v/>
      </c>
      <c r="V34" s="88" t="str">
        <f t="shared" si="28"/>
        <v/>
      </c>
      <c r="W34" s="88" t="str">
        <f t="shared" si="29"/>
        <v/>
      </c>
      <c r="X34" s="106" t="str">
        <f t="shared" si="30"/>
        <v/>
      </c>
      <c r="Y34" s="107" t="str">
        <f>IF(C34="","",'رصد درجات'!Z34)</f>
        <v/>
      </c>
      <c r="Z34" s="107" t="str">
        <f>IF(C34="","",'رصد درجات'!AM34)</f>
        <v/>
      </c>
      <c r="AA34" s="107" t="str">
        <f t="shared" si="0"/>
        <v/>
      </c>
      <c r="AB34" s="107" t="str">
        <f t="shared" si="31"/>
        <v/>
      </c>
      <c r="AC34" s="107" t="str">
        <f>IF(C34="","",'رصد درجات'!AV34)</f>
        <v/>
      </c>
      <c r="AD34" s="107" t="str">
        <f>IF(C34="","",'رصد درجات'!BI34)</f>
        <v/>
      </c>
      <c r="AE34" s="107" t="str">
        <f t="shared" si="1"/>
        <v/>
      </c>
      <c r="AF34" s="107" t="str">
        <f t="shared" si="2"/>
        <v/>
      </c>
      <c r="AG34" s="107" t="str">
        <f t="shared" si="32"/>
        <v/>
      </c>
      <c r="AH34" s="108" t="str">
        <f t="shared" si="33"/>
        <v/>
      </c>
      <c r="AI34" s="107" t="str">
        <f>IF(C34="","",'رصد درجات'!AA34)</f>
        <v/>
      </c>
      <c r="AJ34" s="107" t="str">
        <f>IF(C34="","",'رصد درجات'!AN34)</f>
        <v/>
      </c>
      <c r="AK34" s="107" t="str">
        <f t="shared" si="3"/>
        <v/>
      </c>
      <c r="AL34" s="109" t="str">
        <f t="shared" si="34"/>
        <v/>
      </c>
      <c r="AM34" s="107" t="str">
        <f>IF(C34="","",'رصد درجات'!AX34)</f>
        <v/>
      </c>
      <c r="AN34" s="107" t="str">
        <f>IF(C34="","",'رصد درجات'!BK34)</f>
        <v/>
      </c>
      <c r="AO34" s="107" t="str">
        <f t="shared" si="4"/>
        <v/>
      </c>
      <c r="AP34" s="107" t="str">
        <f t="shared" si="5"/>
        <v/>
      </c>
      <c r="AQ34" s="107" t="str">
        <f t="shared" si="6"/>
        <v/>
      </c>
      <c r="AR34" s="108" t="str">
        <f t="shared" si="35"/>
        <v/>
      </c>
      <c r="AS34" s="107" t="str">
        <f>IF(C34="","",'رصد درجات'!AB34)</f>
        <v/>
      </c>
      <c r="AT34" s="107" t="str">
        <f>IF(C34="","",'رصد درجات'!AO34)</f>
        <v/>
      </c>
      <c r="AU34" s="107" t="str">
        <f>IF(C34="","",'رصد درجات'!AP34)</f>
        <v/>
      </c>
      <c r="AV34" s="107" t="str">
        <f t="shared" si="7"/>
        <v/>
      </c>
      <c r="AW34" s="107" t="str">
        <f t="shared" si="36"/>
        <v/>
      </c>
      <c r="AX34" s="107" t="str">
        <f>IF(C34="","",'رصد درجات'!AY34)</f>
        <v/>
      </c>
      <c r="AY34" s="107" t="str">
        <f>IF(C34="","",'رصد درجات'!BL34)</f>
        <v/>
      </c>
      <c r="AZ34" s="107" t="str">
        <f>IF(C34="","",'رصد درجات'!BM34)</f>
        <v/>
      </c>
      <c r="BA34" s="107" t="str">
        <f t="shared" si="8"/>
        <v/>
      </c>
      <c r="BB34" s="107" t="str">
        <f t="shared" si="9"/>
        <v/>
      </c>
      <c r="BC34" s="107" t="str">
        <f t="shared" si="10"/>
        <v/>
      </c>
      <c r="BD34" s="107" t="str">
        <f t="shared" si="11"/>
        <v/>
      </c>
      <c r="BE34" s="108" t="str">
        <f t="shared" si="37"/>
        <v/>
      </c>
      <c r="BF34" s="107" t="str">
        <f>IF(C34="","",'رصد درجات'!AC34)</f>
        <v/>
      </c>
      <c r="BG34" s="107" t="str">
        <f>IF(C34="","",'رصد درجات'!AI34)</f>
        <v/>
      </c>
      <c r="BH34" s="107" t="str">
        <f>IF(C34="","",'رصد درجات'!AQ34)</f>
        <v/>
      </c>
      <c r="BI34" s="107" t="str">
        <f t="shared" si="12"/>
        <v/>
      </c>
      <c r="BJ34" s="107" t="str">
        <f t="shared" si="38"/>
        <v/>
      </c>
      <c r="BK34" s="107" t="str">
        <f>IF(C34="","",'رصد درجات'!AZ34)</f>
        <v/>
      </c>
      <c r="BL34" s="107" t="str">
        <f>IF(C34="","",'رصد درجات'!BF34)</f>
        <v/>
      </c>
      <c r="BM34" s="107" t="str">
        <f>IF(C34="","",'رصد درجات'!BN34)</f>
        <v/>
      </c>
      <c r="BN34" s="107" t="str">
        <f t="shared" si="13"/>
        <v/>
      </c>
      <c r="BO34" s="107" t="str">
        <f t="shared" si="14"/>
        <v/>
      </c>
      <c r="BP34" s="107" t="str">
        <f t="shared" si="15"/>
        <v/>
      </c>
      <c r="BQ34" s="107" t="str">
        <f t="shared" si="16"/>
        <v/>
      </c>
      <c r="BR34" s="108" t="str">
        <f t="shared" si="39"/>
        <v/>
      </c>
      <c r="BS34" s="107" t="str">
        <f>IF(C34="","",'رصد درجات'!AD34)</f>
        <v/>
      </c>
      <c r="BT34" s="107" t="str">
        <f>IF(C34="","",'رصد درجات'!AR34)</f>
        <v/>
      </c>
      <c r="BU34" s="107" t="str">
        <f t="shared" si="17"/>
        <v/>
      </c>
      <c r="BV34" s="107" t="str">
        <f t="shared" si="40"/>
        <v/>
      </c>
      <c r="BW34" s="107" t="str">
        <f>IF(C34="","",'رصد درجات'!BA34)</f>
        <v/>
      </c>
      <c r="BX34" s="107" t="str">
        <f>IF(C34="","",'رصد درجات'!BO34)</f>
        <v/>
      </c>
      <c r="BY34" s="107" t="str">
        <f t="shared" si="18"/>
        <v/>
      </c>
      <c r="BZ34" s="107" t="str">
        <f t="shared" si="41"/>
        <v/>
      </c>
      <c r="CA34" s="107" t="str">
        <f t="shared" si="19"/>
        <v/>
      </c>
      <c r="CB34" s="108" t="str">
        <f t="shared" si="42"/>
        <v/>
      </c>
      <c r="CC34" s="107" t="str">
        <f>IF(C34="","",'رصد درجات'!AE34)</f>
        <v/>
      </c>
      <c r="CD34" s="107" t="str">
        <f>IF(C34="","",'رصد درجات'!AJ34)</f>
        <v/>
      </c>
      <c r="CE34" s="107" t="str">
        <f>IF(C34="","",'رصد درجات'!AS34)</f>
        <v/>
      </c>
      <c r="CF34" s="107" t="str">
        <f t="shared" si="20"/>
        <v/>
      </c>
      <c r="CG34" s="107" t="str">
        <f t="shared" si="43"/>
        <v/>
      </c>
      <c r="CH34" s="107" t="str">
        <f>IF(C34="","",'رصد درجات'!BB34)</f>
        <v/>
      </c>
      <c r="CI34" s="107" t="str">
        <f>IF(C34="","",'رصد درجات'!BF34)</f>
        <v/>
      </c>
      <c r="CJ34" s="107" t="str">
        <f>IF(C34="","",'رصد درجات'!BP34)</f>
        <v/>
      </c>
      <c r="CK34" s="107" t="str">
        <f t="shared" si="21"/>
        <v/>
      </c>
      <c r="CL34" s="107" t="str">
        <f t="shared" si="22"/>
        <v/>
      </c>
      <c r="CM34" s="107" t="str">
        <f t="shared" si="23"/>
        <v/>
      </c>
      <c r="CN34" s="107" t="str">
        <f t="shared" si="44"/>
        <v/>
      </c>
      <c r="CO34" s="108" t="str">
        <f t="shared" si="45"/>
        <v/>
      </c>
      <c r="CP34" s="110" t="str">
        <f>IF(C34="","",'رصد درجات'!AF34)</f>
        <v/>
      </c>
      <c r="CQ34" s="103" t="str">
        <f t="shared" si="46"/>
        <v/>
      </c>
      <c r="CR34" s="110" t="str">
        <f>IF(C34="","",'رصد درجات'!BC34)</f>
        <v/>
      </c>
      <c r="CS34" s="110" t="str">
        <f t="shared" si="47"/>
        <v/>
      </c>
      <c r="CT34" s="110" t="str">
        <f t="shared" si="48"/>
        <v/>
      </c>
      <c r="CU34" s="103" t="str">
        <f t="shared" si="49"/>
        <v/>
      </c>
      <c r="CV34" s="107" t="str">
        <f>IF(C34="","",'رصد درجات'!AG34)</f>
        <v/>
      </c>
      <c r="CW34" s="107" t="str">
        <f t="shared" si="50"/>
        <v/>
      </c>
      <c r="CX34" s="107" t="str">
        <f>IF(C34="","",'رصد درجات'!BD34)</f>
        <v/>
      </c>
      <c r="CY34" s="110" t="str">
        <f t="shared" si="51"/>
        <v/>
      </c>
      <c r="CZ34" s="110" t="str">
        <f t="shared" si="52"/>
        <v/>
      </c>
      <c r="DA34" s="103" t="str">
        <f t="shared" si="53"/>
        <v/>
      </c>
      <c r="DB34" s="111" t="str">
        <f t="shared" si="54"/>
        <v/>
      </c>
      <c r="DC34" s="112" t="str">
        <f t="shared" si="55"/>
        <v/>
      </c>
      <c r="DD34" s="111" t="str">
        <f t="shared" si="56"/>
        <v/>
      </c>
      <c r="DE34" s="112" t="str">
        <f t="shared" si="57"/>
        <v/>
      </c>
      <c r="DF34" s="107" t="str">
        <f>IF(C34="","",'رصد درجات'!AH34)</f>
        <v/>
      </c>
      <c r="DG34" s="107" t="str">
        <f>IF(C34="","",'رصد درجات'!AT34)</f>
        <v/>
      </c>
      <c r="DH34" s="107" t="str">
        <f t="shared" si="58"/>
        <v/>
      </c>
      <c r="DI34" s="107" t="str">
        <f t="shared" si="59"/>
        <v/>
      </c>
      <c r="DJ34" s="107" t="str">
        <f>IF(C34="","",'رصد درجات'!BE34)</f>
        <v/>
      </c>
      <c r="DK34" s="107" t="str">
        <f>IF(C34="","",'رصد درجات'!BQ34)</f>
        <v/>
      </c>
      <c r="DL34" s="107" t="str">
        <f t="shared" si="60"/>
        <v/>
      </c>
      <c r="DM34" s="107" t="str">
        <f t="shared" si="61"/>
        <v/>
      </c>
      <c r="DN34" s="107" t="str">
        <f t="shared" si="62"/>
        <v/>
      </c>
      <c r="DO34" s="108" t="str">
        <f t="shared" si="63"/>
        <v/>
      </c>
      <c r="DP34" s="81" t="str">
        <f t="shared" si="64"/>
        <v/>
      </c>
      <c r="DQ34" s="113" t="str">
        <f t="shared" si="65"/>
        <v/>
      </c>
      <c r="DR34" s="9">
        <f t="shared" si="66"/>
        <v>0</v>
      </c>
      <c r="DS34" s="114" t="str">
        <f t="shared" si="67"/>
        <v/>
      </c>
      <c r="DT34" s="115" t="str">
        <f t="shared" si="68"/>
        <v/>
      </c>
      <c r="DU34" s="115" t="str">
        <f t="shared" si="69"/>
        <v/>
      </c>
      <c r="DV34" s="115" t="str">
        <f t="shared" si="70"/>
        <v/>
      </c>
      <c r="DW34" s="115" t="str">
        <f t="shared" si="71"/>
        <v/>
      </c>
      <c r="DX34" s="115" t="str">
        <f t="shared" si="72"/>
        <v/>
      </c>
      <c r="DY34" s="115" t="str">
        <f t="shared" si="73"/>
        <v/>
      </c>
      <c r="DZ34" s="115" t="str">
        <f t="shared" si="74"/>
        <v/>
      </c>
      <c r="EA34" s="253"/>
      <c r="EB34" s="253"/>
      <c r="EC34" s="253"/>
      <c r="ED34" s="253"/>
      <c r="EE34" s="253"/>
      <c r="EF34" s="253"/>
      <c r="EG34" s="253"/>
      <c r="EH34" s="253"/>
      <c r="EI34" s="253"/>
      <c r="EJ34" s="253"/>
      <c r="EK34" s="259"/>
      <c r="EL34" s="261" t="str">
        <f t="shared" si="75"/>
        <v/>
      </c>
      <c r="EM34" s="9"/>
      <c r="EN34" s="9"/>
      <c r="EO34" s="79" t="str">
        <f>IF(C34="","",IF(EL34=TRUE,'بيانات أساسية'!$Z$16,'بيانات أساسية'!$Y$17))</f>
        <v/>
      </c>
      <c r="EP34" s="80" t="str">
        <f t="shared" si="24"/>
        <v/>
      </c>
      <c r="EQ34" s="102" t="str">
        <f t="shared" si="76"/>
        <v/>
      </c>
      <c r="ER34" s="102" t="str">
        <f t="shared" si="77"/>
        <v/>
      </c>
      <c r="ES34" s="78"/>
      <c r="ET34" s="243" t="s">
        <v>206</v>
      </c>
      <c r="EU34" s="239">
        <f t="shared" ref="EU34:FD34" si="103">SUM(EU32:EU33)</f>
        <v>7</v>
      </c>
      <c r="EV34" s="239">
        <f t="shared" si="103"/>
        <v>7</v>
      </c>
      <c r="EW34" s="239">
        <f t="shared" si="103"/>
        <v>0</v>
      </c>
      <c r="EX34" s="239">
        <f t="shared" si="103"/>
        <v>2</v>
      </c>
      <c r="EY34" s="239">
        <f t="shared" si="103"/>
        <v>5</v>
      </c>
      <c r="EZ34" s="239">
        <f t="shared" si="103"/>
        <v>7</v>
      </c>
      <c r="FA34" s="239">
        <f t="shared" si="103"/>
        <v>7</v>
      </c>
      <c r="FB34" s="239">
        <f t="shared" si="103"/>
        <v>0</v>
      </c>
      <c r="FC34" s="239">
        <f t="shared" si="103"/>
        <v>0</v>
      </c>
      <c r="FD34" s="239">
        <f t="shared" si="103"/>
        <v>7</v>
      </c>
      <c r="FF34" s="243" t="s">
        <v>206</v>
      </c>
      <c r="FG34" s="239">
        <f t="shared" ref="FG34:FP34" si="104">SUM(FG32:FG33)</f>
        <v>7</v>
      </c>
      <c r="FH34" s="239">
        <f t="shared" si="104"/>
        <v>7</v>
      </c>
      <c r="FI34" s="239">
        <f t="shared" si="104"/>
        <v>0</v>
      </c>
      <c r="FJ34" s="239">
        <f t="shared" si="104"/>
        <v>1</v>
      </c>
      <c r="FK34" s="239">
        <f t="shared" si="104"/>
        <v>6</v>
      </c>
      <c r="FL34" s="239">
        <f t="shared" si="104"/>
        <v>7</v>
      </c>
      <c r="FM34" s="239">
        <f t="shared" si="104"/>
        <v>7</v>
      </c>
      <c r="FN34" s="239">
        <f t="shared" si="104"/>
        <v>0</v>
      </c>
      <c r="FO34" s="239">
        <f t="shared" si="104"/>
        <v>0</v>
      </c>
      <c r="FP34" s="239">
        <f t="shared" si="104"/>
        <v>7</v>
      </c>
      <c r="FR34" s="243" t="s">
        <v>206</v>
      </c>
      <c r="FS34" s="239">
        <f t="shared" ref="FS34:GB34" si="105">SUM(FS32:FS33)</f>
        <v>7</v>
      </c>
      <c r="FT34" s="239">
        <f t="shared" si="105"/>
        <v>7</v>
      </c>
      <c r="FU34" s="239">
        <f t="shared" si="105"/>
        <v>0</v>
      </c>
      <c r="FV34" s="239">
        <f t="shared" si="105"/>
        <v>1</v>
      </c>
      <c r="FW34" s="239">
        <f t="shared" si="105"/>
        <v>6</v>
      </c>
      <c r="FX34" s="239">
        <f t="shared" si="105"/>
        <v>7</v>
      </c>
      <c r="FY34" s="239">
        <f t="shared" si="105"/>
        <v>7</v>
      </c>
      <c r="FZ34" s="239">
        <f t="shared" si="105"/>
        <v>0</v>
      </c>
      <c r="GA34" s="239">
        <f t="shared" si="105"/>
        <v>0</v>
      </c>
      <c r="GB34" s="239">
        <f t="shared" si="105"/>
        <v>7</v>
      </c>
      <c r="GD34" s="341" t="str">
        <f t="shared" si="80"/>
        <v/>
      </c>
      <c r="GE34" s="341" t="str">
        <f t="shared" si="81"/>
        <v/>
      </c>
      <c r="GF34" s="341" t="str">
        <f t="shared" si="82"/>
        <v/>
      </c>
      <c r="GG34" s="341" t="str">
        <f t="shared" si="83"/>
        <v/>
      </c>
      <c r="GH34" s="341" t="str">
        <f t="shared" si="84"/>
        <v/>
      </c>
      <c r="GI34" s="341" t="str">
        <f t="shared" si="85"/>
        <v/>
      </c>
      <c r="GJ34" s="341" t="str">
        <f t="shared" si="86"/>
        <v/>
      </c>
      <c r="GK34" s="341" t="str">
        <f t="shared" si="87"/>
        <v/>
      </c>
      <c r="GL34" s="341" t="str">
        <f t="shared" si="88"/>
        <v/>
      </c>
      <c r="GM34" s="343" t="str">
        <f t="shared" si="89"/>
        <v/>
      </c>
      <c r="GN34" s="341" t="str">
        <f t="shared" si="90"/>
        <v/>
      </c>
      <c r="GO34" s="9" t="str">
        <f t="shared" si="91"/>
        <v/>
      </c>
    </row>
    <row r="35" spans="1:197" s="11" customFormat="1" ht="27" customHeight="1" thickBot="1">
      <c r="A35" s="88" t="str">
        <f>IF('رصد درجات'!A35="","",'رصد درجات'!A35)</f>
        <v/>
      </c>
      <c r="B35" s="88" t="str">
        <f>IF('رصد درجات'!B35="","",'رصد درجات'!B35)</f>
        <v/>
      </c>
      <c r="C35" s="88" t="str">
        <f>IF('رصد درجات'!C35="","",'رصد درجات'!C35)</f>
        <v/>
      </c>
      <c r="D35" s="104" t="str">
        <f>IF('رصد درجات'!D35="","",'رصد درجات'!D35)</f>
        <v/>
      </c>
      <c r="E35" s="88" t="str">
        <f>IF('رصد درجات'!E35="","",'رصد درجات'!E35)</f>
        <v/>
      </c>
      <c r="F35" s="88" t="str">
        <f>IF('رصد درجات'!F35="","",'رصد درجات'!F35)</f>
        <v/>
      </c>
      <c r="G35" s="88" t="str">
        <f>IF('رصد درجات'!G35="","",'رصد درجات'!G35)</f>
        <v/>
      </c>
      <c r="H35" s="88" t="str">
        <f>IF('رصد درجات'!H35="","",'رصد درجات'!H35)</f>
        <v/>
      </c>
      <c r="I35" s="88" t="str">
        <f>IF('رصد درجات'!I35="","",'رصد درجات'!I35)</f>
        <v/>
      </c>
      <c r="J35" s="88" t="str">
        <f>IF('رصد درجات'!J35="","",'رصد درجات'!J35)</f>
        <v/>
      </c>
      <c r="K35" s="88" t="str">
        <f>IF('رصد درجات'!K35="","",'رصد درجات'!K35)</f>
        <v/>
      </c>
      <c r="L35" s="88" t="str">
        <f>IF('رصد درجات'!L35="","",'رصد درجات'!L35)</f>
        <v/>
      </c>
      <c r="M35" s="105" t="str">
        <f>IF('رصد درجات'!M35="","",'رصد درجات'!M35)</f>
        <v/>
      </c>
      <c r="N35" s="105" t="str">
        <f>IF('رصد درجات'!N35="","",'رصد درجات'!N35)</f>
        <v/>
      </c>
      <c r="O35" s="88" t="str">
        <f>IF(C35="","",'رصد درجات'!Y35)</f>
        <v/>
      </c>
      <c r="P35" s="88" t="str">
        <f>IF(C35="","",'رصد درجات'!AL35)</f>
        <v/>
      </c>
      <c r="Q35" s="88" t="str">
        <f t="shared" si="25"/>
        <v/>
      </c>
      <c r="R35" s="103" t="str">
        <f t="shared" si="26"/>
        <v/>
      </c>
      <c r="S35" s="88" t="str">
        <f>IF(C35="","",'رصد درجات'!AV35)</f>
        <v/>
      </c>
      <c r="T35" s="88" t="str">
        <f>IF(C35="","",'رصد درجات'!BI35)</f>
        <v/>
      </c>
      <c r="U35" s="88" t="str">
        <f t="shared" si="27"/>
        <v/>
      </c>
      <c r="V35" s="88" t="str">
        <f t="shared" si="28"/>
        <v/>
      </c>
      <c r="W35" s="88" t="str">
        <f t="shared" si="29"/>
        <v/>
      </c>
      <c r="X35" s="106" t="str">
        <f t="shared" si="30"/>
        <v/>
      </c>
      <c r="Y35" s="107" t="str">
        <f>IF(C35="","",'رصد درجات'!Z35)</f>
        <v/>
      </c>
      <c r="Z35" s="107" t="str">
        <f>IF(C35="","",'رصد درجات'!AM35)</f>
        <v/>
      </c>
      <c r="AA35" s="107" t="str">
        <f t="shared" si="0"/>
        <v/>
      </c>
      <c r="AB35" s="107" t="str">
        <f t="shared" si="31"/>
        <v/>
      </c>
      <c r="AC35" s="107" t="str">
        <f>IF(C35="","",'رصد درجات'!AV35)</f>
        <v/>
      </c>
      <c r="AD35" s="107" t="str">
        <f>IF(C35="","",'رصد درجات'!BI35)</f>
        <v/>
      </c>
      <c r="AE35" s="107" t="str">
        <f t="shared" si="1"/>
        <v/>
      </c>
      <c r="AF35" s="107" t="str">
        <f t="shared" si="2"/>
        <v/>
      </c>
      <c r="AG35" s="107" t="str">
        <f t="shared" si="32"/>
        <v/>
      </c>
      <c r="AH35" s="108" t="str">
        <f t="shared" si="33"/>
        <v/>
      </c>
      <c r="AI35" s="107" t="str">
        <f>IF(C35="","",'رصد درجات'!AA35)</f>
        <v/>
      </c>
      <c r="AJ35" s="107" t="str">
        <f>IF(C35="","",'رصد درجات'!AN35)</f>
        <v/>
      </c>
      <c r="AK35" s="107" t="str">
        <f t="shared" si="3"/>
        <v/>
      </c>
      <c r="AL35" s="109" t="str">
        <f t="shared" si="34"/>
        <v/>
      </c>
      <c r="AM35" s="107" t="str">
        <f>IF(C35="","",'رصد درجات'!AX35)</f>
        <v/>
      </c>
      <c r="AN35" s="107" t="str">
        <f>IF(C35="","",'رصد درجات'!BK35)</f>
        <v/>
      </c>
      <c r="AO35" s="107" t="str">
        <f t="shared" si="4"/>
        <v/>
      </c>
      <c r="AP35" s="107" t="str">
        <f t="shared" si="5"/>
        <v/>
      </c>
      <c r="AQ35" s="107" t="str">
        <f t="shared" si="6"/>
        <v/>
      </c>
      <c r="AR35" s="108" t="str">
        <f t="shared" si="35"/>
        <v/>
      </c>
      <c r="AS35" s="107" t="str">
        <f>IF(C35="","",'رصد درجات'!AB35)</f>
        <v/>
      </c>
      <c r="AT35" s="107" t="str">
        <f>IF(C35="","",'رصد درجات'!AO35)</f>
        <v/>
      </c>
      <c r="AU35" s="107" t="str">
        <f>IF(C35="","",'رصد درجات'!AP35)</f>
        <v/>
      </c>
      <c r="AV35" s="107" t="str">
        <f t="shared" si="7"/>
        <v/>
      </c>
      <c r="AW35" s="107" t="str">
        <f t="shared" si="36"/>
        <v/>
      </c>
      <c r="AX35" s="107" t="str">
        <f>IF(C35="","",'رصد درجات'!AY35)</f>
        <v/>
      </c>
      <c r="AY35" s="107" t="str">
        <f>IF(C35="","",'رصد درجات'!BL35)</f>
        <v/>
      </c>
      <c r="AZ35" s="107" t="str">
        <f>IF(C35="","",'رصد درجات'!BM35)</f>
        <v/>
      </c>
      <c r="BA35" s="107" t="str">
        <f t="shared" si="8"/>
        <v/>
      </c>
      <c r="BB35" s="107" t="str">
        <f t="shared" si="9"/>
        <v/>
      </c>
      <c r="BC35" s="107" t="str">
        <f t="shared" si="10"/>
        <v/>
      </c>
      <c r="BD35" s="107" t="str">
        <f t="shared" si="11"/>
        <v/>
      </c>
      <c r="BE35" s="108" t="str">
        <f t="shared" si="37"/>
        <v/>
      </c>
      <c r="BF35" s="107" t="str">
        <f>IF(C35="","",'رصد درجات'!AC35)</f>
        <v/>
      </c>
      <c r="BG35" s="107" t="str">
        <f>IF(C35="","",'رصد درجات'!AI35)</f>
        <v/>
      </c>
      <c r="BH35" s="107" t="str">
        <f>IF(C35="","",'رصد درجات'!AQ35)</f>
        <v/>
      </c>
      <c r="BI35" s="107" t="str">
        <f t="shared" si="12"/>
        <v/>
      </c>
      <c r="BJ35" s="107" t="str">
        <f t="shared" si="38"/>
        <v/>
      </c>
      <c r="BK35" s="107" t="str">
        <f>IF(C35="","",'رصد درجات'!AZ35)</f>
        <v/>
      </c>
      <c r="BL35" s="107" t="str">
        <f>IF(C35="","",'رصد درجات'!BF35)</f>
        <v/>
      </c>
      <c r="BM35" s="107" t="str">
        <f>IF(C35="","",'رصد درجات'!BN35)</f>
        <v/>
      </c>
      <c r="BN35" s="107" t="str">
        <f t="shared" si="13"/>
        <v/>
      </c>
      <c r="BO35" s="107" t="str">
        <f t="shared" si="14"/>
        <v/>
      </c>
      <c r="BP35" s="107" t="str">
        <f t="shared" si="15"/>
        <v/>
      </c>
      <c r="BQ35" s="107" t="str">
        <f t="shared" si="16"/>
        <v/>
      </c>
      <c r="BR35" s="108" t="str">
        <f t="shared" si="39"/>
        <v/>
      </c>
      <c r="BS35" s="107" t="str">
        <f>IF(C35="","",'رصد درجات'!AD35)</f>
        <v/>
      </c>
      <c r="BT35" s="107" t="str">
        <f>IF(C35="","",'رصد درجات'!AR35)</f>
        <v/>
      </c>
      <c r="BU35" s="107" t="str">
        <f t="shared" si="17"/>
        <v/>
      </c>
      <c r="BV35" s="107" t="str">
        <f t="shared" si="40"/>
        <v/>
      </c>
      <c r="BW35" s="107" t="str">
        <f>IF(C35="","",'رصد درجات'!BA35)</f>
        <v/>
      </c>
      <c r="BX35" s="107" t="str">
        <f>IF(C35="","",'رصد درجات'!BO35)</f>
        <v/>
      </c>
      <c r="BY35" s="107" t="str">
        <f t="shared" si="18"/>
        <v/>
      </c>
      <c r="BZ35" s="107" t="str">
        <f t="shared" si="41"/>
        <v/>
      </c>
      <c r="CA35" s="107" t="str">
        <f t="shared" si="19"/>
        <v/>
      </c>
      <c r="CB35" s="108" t="str">
        <f t="shared" si="42"/>
        <v/>
      </c>
      <c r="CC35" s="107" t="str">
        <f>IF(C35="","",'رصد درجات'!AE35)</f>
        <v/>
      </c>
      <c r="CD35" s="107" t="str">
        <f>IF(C35="","",'رصد درجات'!AJ35)</f>
        <v/>
      </c>
      <c r="CE35" s="107" t="str">
        <f>IF(C35="","",'رصد درجات'!AS35)</f>
        <v/>
      </c>
      <c r="CF35" s="107" t="str">
        <f t="shared" si="20"/>
        <v/>
      </c>
      <c r="CG35" s="107" t="str">
        <f t="shared" si="43"/>
        <v/>
      </c>
      <c r="CH35" s="107" t="str">
        <f>IF(C35="","",'رصد درجات'!BB35)</f>
        <v/>
      </c>
      <c r="CI35" s="107" t="str">
        <f>IF(C35="","",'رصد درجات'!BF35)</f>
        <v/>
      </c>
      <c r="CJ35" s="107" t="str">
        <f>IF(C35="","",'رصد درجات'!BP35)</f>
        <v/>
      </c>
      <c r="CK35" s="107" t="str">
        <f t="shared" si="21"/>
        <v/>
      </c>
      <c r="CL35" s="107" t="str">
        <f t="shared" si="22"/>
        <v/>
      </c>
      <c r="CM35" s="107" t="str">
        <f t="shared" si="23"/>
        <v/>
      </c>
      <c r="CN35" s="107" t="str">
        <f t="shared" si="44"/>
        <v/>
      </c>
      <c r="CO35" s="108" t="str">
        <f t="shared" si="45"/>
        <v/>
      </c>
      <c r="CP35" s="110" t="str">
        <f>IF(C35="","",'رصد درجات'!AF35)</f>
        <v/>
      </c>
      <c r="CQ35" s="103" t="str">
        <f t="shared" si="46"/>
        <v/>
      </c>
      <c r="CR35" s="110" t="str">
        <f>IF(C35="","",'رصد درجات'!BC35)</f>
        <v/>
      </c>
      <c r="CS35" s="110" t="str">
        <f t="shared" si="47"/>
        <v/>
      </c>
      <c r="CT35" s="110" t="str">
        <f t="shared" si="48"/>
        <v/>
      </c>
      <c r="CU35" s="103" t="str">
        <f t="shared" si="49"/>
        <v/>
      </c>
      <c r="CV35" s="107" t="str">
        <f>IF(C35="","",'رصد درجات'!AG35)</f>
        <v/>
      </c>
      <c r="CW35" s="107" t="str">
        <f t="shared" si="50"/>
        <v/>
      </c>
      <c r="CX35" s="107" t="str">
        <f>IF(C35="","",'رصد درجات'!BD35)</f>
        <v/>
      </c>
      <c r="CY35" s="110" t="str">
        <f t="shared" si="51"/>
        <v/>
      </c>
      <c r="CZ35" s="110" t="str">
        <f t="shared" si="52"/>
        <v/>
      </c>
      <c r="DA35" s="103" t="str">
        <f t="shared" si="53"/>
        <v/>
      </c>
      <c r="DB35" s="111" t="str">
        <f t="shared" si="54"/>
        <v/>
      </c>
      <c r="DC35" s="112" t="str">
        <f t="shared" si="55"/>
        <v/>
      </c>
      <c r="DD35" s="111" t="str">
        <f t="shared" si="56"/>
        <v/>
      </c>
      <c r="DE35" s="112" t="str">
        <f t="shared" si="57"/>
        <v/>
      </c>
      <c r="DF35" s="107" t="str">
        <f>IF(C35="","",'رصد درجات'!AH35)</f>
        <v/>
      </c>
      <c r="DG35" s="107" t="str">
        <f>IF(C35="","",'رصد درجات'!AT35)</f>
        <v/>
      </c>
      <c r="DH35" s="107" t="str">
        <f t="shared" si="58"/>
        <v/>
      </c>
      <c r="DI35" s="107" t="str">
        <f t="shared" si="59"/>
        <v/>
      </c>
      <c r="DJ35" s="107" t="str">
        <f>IF(C35="","",'رصد درجات'!BE35)</f>
        <v/>
      </c>
      <c r="DK35" s="107" t="str">
        <f>IF(C35="","",'رصد درجات'!BQ35)</f>
        <v/>
      </c>
      <c r="DL35" s="107" t="str">
        <f t="shared" si="60"/>
        <v/>
      </c>
      <c r="DM35" s="107" t="str">
        <f t="shared" si="61"/>
        <v/>
      </c>
      <c r="DN35" s="107" t="str">
        <f t="shared" si="62"/>
        <v/>
      </c>
      <c r="DO35" s="108" t="str">
        <f t="shared" si="63"/>
        <v/>
      </c>
      <c r="DP35" s="81" t="str">
        <f t="shared" si="64"/>
        <v/>
      </c>
      <c r="DQ35" s="113" t="str">
        <f t="shared" si="65"/>
        <v/>
      </c>
      <c r="DR35" s="9">
        <f t="shared" si="66"/>
        <v>0</v>
      </c>
      <c r="DS35" s="114" t="str">
        <f t="shared" si="67"/>
        <v/>
      </c>
      <c r="DT35" s="115" t="str">
        <f t="shared" si="68"/>
        <v/>
      </c>
      <c r="DU35" s="115" t="str">
        <f t="shared" si="69"/>
        <v/>
      </c>
      <c r="DV35" s="115" t="str">
        <f t="shared" si="70"/>
        <v/>
      </c>
      <c r="DW35" s="115" t="str">
        <f t="shared" si="71"/>
        <v/>
      </c>
      <c r="DX35" s="115" t="str">
        <f t="shared" si="72"/>
        <v/>
      </c>
      <c r="DY35" s="115" t="str">
        <f t="shared" si="73"/>
        <v/>
      </c>
      <c r="DZ35" s="115" t="str">
        <f t="shared" si="74"/>
        <v/>
      </c>
      <c r="EA35" s="253"/>
      <c r="EB35" s="253"/>
      <c r="EC35" s="253"/>
      <c r="ED35" s="253"/>
      <c r="EE35" s="253"/>
      <c r="EF35" s="253"/>
      <c r="EG35" s="253"/>
      <c r="EH35" s="253"/>
      <c r="EI35" s="253"/>
      <c r="EJ35" s="253"/>
      <c r="EK35" s="259"/>
      <c r="EL35" s="261" t="str">
        <f t="shared" si="75"/>
        <v/>
      </c>
      <c r="EM35" s="9"/>
      <c r="EN35" s="9"/>
      <c r="EO35" s="79" t="str">
        <f>IF(C35="","",IF(EL35=TRUE,'بيانات أساسية'!$Z$16,'بيانات أساسية'!$Y$17))</f>
        <v/>
      </c>
      <c r="EP35" s="80" t="str">
        <f t="shared" si="24"/>
        <v/>
      </c>
      <c r="EQ35" s="102" t="str">
        <f t="shared" si="76"/>
        <v/>
      </c>
      <c r="ER35" s="102" t="str">
        <f t="shared" si="77"/>
        <v/>
      </c>
      <c r="ES35" s="78"/>
      <c r="ET35" s="11" t="s">
        <v>251</v>
      </c>
      <c r="EU35" s="11" t="s">
        <v>53</v>
      </c>
      <c r="EV35" s="11" t="s">
        <v>61</v>
      </c>
      <c r="FF35" s="242"/>
      <c r="FG35" s="242" t="s">
        <v>252</v>
      </c>
      <c r="FH35" s="242" t="s">
        <v>54</v>
      </c>
      <c r="FI35" s="242" t="s">
        <v>62</v>
      </c>
      <c r="FJ35" s="242"/>
      <c r="FK35" s="242"/>
      <c r="FL35" s="242"/>
      <c r="FM35" s="242"/>
      <c r="FN35" s="242"/>
      <c r="FO35" s="242"/>
      <c r="FP35" s="242"/>
      <c r="FS35" s="11" t="s">
        <v>253</v>
      </c>
      <c r="FT35" s="11" t="s">
        <v>55</v>
      </c>
      <c r="FU35" s="11" t="s">
        <v>63</v>
      </c>
      <c r="GD35" s="341" t="str">
        <f t="shared" si="80"/>
        <v/>
      </c>
      <c r="GE35" s="341" t="str">
        <f t="shared" si="81"/>
        <v/>
      </c>
      <c r="GF35" s="341" t="str">
        <f t="shared" si="82"/>
        <v/>
      </c>
      <c r="GG35" s="341" t="str">
        <f t="shared" si="83"/>
        <v/>
      </c>
      <c r="GH35" s="341" t="str">
        <f t="shared" si="84"/>
        <v/>
      </c>
      <c r="GI35" s="341" t="str">
        <f t="shared" si="85"/>
        <v/>
      </c>
      <c r="GJ35" s="341" t="str">
        <f t="shared" si="86"/>
        <v/>
      </c>
      <c r="GK35" s="341" t="str">
        <f t="shared" si="87"/>
        <v/>
      </c>
      <c r="GL35" s="341" t="str">
        <f t="shared" si="88"/>
        <v/>
      </c>
      <c r="GM35" s="343" t="str">
        <f t="shared" si="89"/>
        <v/>
      </c>
      <c r="GN35" s="341" t="str">
        <f t="shared" si="90"/>
        <v/>
      </c>
      <c r="GO35" s="9" t="str">
        <f t="shared" si="91"/>
        <v/>
      </c>
    </row>
    <row r="36" spans="1:197" s="11" customFormat="1" ht="27" customHeight="1" thickBot="1">
      <c r="A36" s="88" t="str">
        <f>IF('رصد درجات'!A36="","",'رصد درجات'!A36)</f>
        <v/>
      </c>
      <c r="B36" s="88" t="str">
        <f>IF('رصد درجات'!B36="","",'رصد درجات'!B36)</f>
        <v/>
      </c>
      <c r="C36" s="88" t="str">
        <f>IF('رصد درجات'!C36="","",'رصد درجات'!C36)</f>
        <v/>
      </c>
      <c r="D36" s="104" t="str">
        <f>IF('رصد درجات'!D36="","",'رصد درجات'!D36)</f>
        <v/>
      </c>
      <c r="E36" s="88" t="str">
        <f>IF('رصد درجات'!E36="","",'رصد درجات'!E36)</f>
        <v/>
      </c>
      <c r="F36" s="88" t="str">
        <f>IF('رصد درجات'!F36="","",'رصد درجات'!F36)</f>
        <v/>
      </c>
      <c r="G36" s="88" t="str">
        <f>IF('رصد درجات'!G36="","",'رصد درجات'!G36)</f>
        <v/>
      </c>
      <c r="H36" s="88" t="str">
        <f>IF('رصد درجات'!H36="","",'رصد درجات'!H36)</f>
        <v/>
      </c>
      <c r="I36" s="88" t="str">
        <f>IF('رصد درجات'!I36="","",'رصد درجات'!I36)</f>
        <v/>
      </c>
      <c r="J36" s="88" t="str">
        <f>IF('رصد درجات'!J36="","",'رصد درجات'!J36)</f>
        <v/>
      </c>
      <c r="K36" s="88" t="str">
        <f>IF('رصد درجات'!K36="","",'رصد درجات'!K36)</f>
        <v/>
      </c>
      <c r="L36" s="88" t="str">
        <f>IF('رصد درجات'!L36="","",'رصد درجات'!L36)</f>
        <v/>
      </c>
      <c r="M36" s="105" t="str">
        <f>IF('رصد درجات'!M36="","",'رصد درجات'!M36)</f>
        <v/>
      </c>
      <c r="N36" s="105" t="str">
        <f>IF('رصد درجات'!N36="","",'رصد درجات'!N36)</f>
        <v/>
      </c>
      <c r="O36" s="88" t="str">
        <f>IF(C36="","",'رصد درجات'!Y36)</f>
        <v/>
      </c>
      <c r="P36" s="88" t="str">
        <f>IF(C36="","",'رصد درجات'!AL36)</f>
        <v/>
      </c>
      <c r="Q36" s="88" t="str">
        <f t="shared" si="25"/>
        <v/>
      </c>
      <c r="R36" s="103" t="str">
        <f t="shared" si="26"/>
        <v/>
      </c>
      <c r="S36" s="88" t="str">
        <f>IF(C36="","",'رصد درجات'!AV36)</f>
        <v/>
      </c>
      <c r="T36" s="88" t="str">
        <f>IF(C36="","",'رصد درجات'!BI36)</f>
        <v/>
      </c>
      <c r="U36" s="88" t="str">
        <f t="shared" si="27"/>
        <v/>
      </c>
      <c r="V36" s="88" t="str">
        <f t="shared" si="28"/>
        <v/>
      </c>
      <c r="W36" s="88" t="str">
        <f t="shared" si="29"/>
        <v/>
      </c>
      <c r="X36" s="106" t="str">
        <f t="shared" si="30"/>
        <v/>
      </c>
      <c r="Y36" s="107" t="str">
        <f>IF(C36="","",'رصد درجات'!Z36)</f>
        <v/>
      </c>
      <c r="Z36" s="107" t="str">
        <f>IF(C36="","",'رصد درجات'!AM36)</f>
        <v/>
      </c>
      <c r="AA36" s="107" t="str">
        <f t="shared" si="0"/>
        <v/>
      </c>
      <c r="AB36" s="107" t="str">
        <f t="shared" si="31"/>
        <v/>
      </c>
      <c r="AC36" s="107" t="str">
        <f>IF(C36="","",'رصد درجات'!AV36)</f>
        <v/>
      </c>
      <c r="AD36" s="107" t="str">
        <f>IF(C36="","",'رصد درجات'!BI36)</f>
        <v/>
      </c>
      <c r="AE36" s="107" t="str">
        <f t="shared" si="1"/>
        <v/>
      </c>
      <c r="AF36" s="107" t="str">
        <f t="shared" si="2"/>
        <v/>
      </c>
      <c r="AG36" s="107" t="str">
        <f t="shared" si="32"/>
        <v/>
      </c>
      <c r="AH36" s="108" t="str">
        <f t="shared" si="33"/>
        <v/>
      </c>
      <c r="AI36" s="107" t="str">
        <f>IF(C36="","",'رصد درجات'!AA36)</f>
        <v/>
      </c>
      <c r="AJ36" s="107" t="str">
        <f>IF(C36="","",'رصد درجات'!AN36)</f>
        <v/>
      </c>
      <c r="AK36" s="107" t="str">
        <f t="shared" si="3"/>
        <v/>
      </c>
      <c r="AL36" s="109" t="str">
        <f t="shared" si="34"/>
        <v/>
      </c>
      <c r="AM36" s="107" t="str">
        <f>IF(C36="","",'رصد درجات'!AX36)</f>
        <v/>
      </c>
      <c r="AN36" s="107" t="str">
        <f>IF(C36="","",'رصد درجات'!BK36)</f>
        <v/>
      </c>
      <c r="AO36" s="107" t="str">
        <f t="shared" si="4"/>
        <v/>
      </c>
      <c r="AP36" s="107" t="str">
        <f t="shared" si="5"/>
        <v/>
      </c>
      <c r="AQ36" s="107" t="str">
        <f t="shared" si="6"/>
        <v/>
      </c>
      <c r="AR36" s="108" t="str">
        <f t="shared" si="35"/>
        <v/>
      </c>
      <c r="AS36" s="107" t="str">
        <f>IF(C36="","",'رصد درجات'!AB36)</f>
        <v/>
      </c>
      <c r="AT36" s="107" t="str">
        <f>IF(C36="","",'رصد درجات'!AO36)</f>
        <v/>
      </c>
      <c r="AU36" s="107" t="str">
        <f>IF(C36="","",'رصد درجات'!AP36)</f>
        <v/>
      </c>
      <c r="AV36" s="107" t="str">
        <f t="shared" si="7"/>
        <v/>
      </c>
      <c r="AW36" s="107" t="str">
        <f t="shared" si="36"/>
        <v/>
      </c>
      <c r="AX36" s="107" t="str">
        <f>IF(C36="","",'رصد درجات'!AY36)</f>
        <v/>
      </c>
      <c r="AY36" s="107" t="str">
        <f>IF(C36="","",'رصد درجات'!BL36)</f>
        <v/>
      </c>
      <c r="AZ36" s="107" t="str">
        <f>IF(C36="","",'رصد درجات'!BM36)</f>
        <v/>
      </c>
      <c r="BA36" s="107" t="str">
        <f t="shared" si="8"/>
        <v/>
      </c>
      <c r="BB36" s="107" t="str">
        <f t="shared" si="9"/>
        <v/>
      </c>
      <c r="BC36" s="107" t="str">
        <f t="shared" si="10"/>
        <v/>
      </c>
      <c r="BD36" s="107" t="str">
        <f t="shared" si="11"/>
        <v/>
      </c>
      <c r="BE36" s="108" t="str">
        <f t="shared" si="37"/>
        <v/>
      </c>
      <c r="BF36" s="107" t="str">
        <f>IF(C36="","",'رصد درجات'!AC36)</f>
        <v/>
      </c>
      <c r="BG36" s="107" t="str">
        <f>IF(C36="","",'رصد درجات'!AI36)</f>
        <v/>
      </c>
      <c r="BH36" s="107" t="str">
        <f>IF(C36="","",'رصد درجات'!AQ36)</f>
        <v/>
      </c>
      <c r="BI36" s="107" t="str">
        <f t="shared" si="12"/>
        <v/>
      </c>
      <c r="BJ36" s="107" t="str">
        <f t="shared" si="38"/>
        <v/>
      </c>
      <c r="BK36" s="107" t="str">
        <f>IF(C36="","",'رصد درجات'!AZ36)</f>
        <v/>
      </c>
      <c r="BL36" s="107" t="str">
        <f>IF(C36="","",'رصد درجات'!BF36)</f>
        <v/>
      </c>
      <c r="BM36" s="107" t="str">
        <f>IF(C36="","",'رصد درجات'!BN36)</f>
        <v/>
      </c>
      <c r="BN36" s="107" t="str">
        <f t="shared" si="13"/>
        <v/>
      </c>
      <c r="BO36" s="107" t="str">
        <f t="shared" si="14"/>
        <v/>
      </c>
      <c r="BP36" s="107" t="str">
        <f t="shared" si="15"/>
        <v/>
      </c>
      <c r="BQ36" s="107" t="str">
        <f t="shared" si="16"/>
        <v/>
      </c>
      <c r="BR36" s="108" t="str">
        <f t="shared" si="39"/>
        <v/>
      </c>
      <c r="BS36" s="107" t="str">
        <f>IF(C36="","",'رصد درجات'!AD36)</f>
        <v/>
      </c>
      <c r="BT36" s="107" t="str">
        <f>IF(C36="","",'رصد درجات'!AR36)</f>
        <v/>
      </c>
      <c r="BU36" s="107" t="str">
        <f t="shared" si="17"/>
        <v/>
      </c>
      <c r="BV36" s="107" t="str">
        <f t="shared" si="40"/>
        <v/>
      </c>
      <c r="BW36" s="107" t="str">
        <f>IF(C36="","",'رصد درجات'!BA36)</f>
        <v/>
      </c>
      <c r="BX36" s="107" t="str">
        <f>IF(C36="","",'رصد درجات'!BO36)</f>
        <v/>
      </c>
      <c r="BY36" s="107" t="str">
        <f t="shared" si="18"/>
        <v/>
      </c>
      <c r="BZ36" s="107" t="str">
        <f t="shared" si="41"/>
        <v/>
      </c>
      <c r="CA36" s="107" t="str">
        <f t="shared" si="19"/>
        <v/>
      </c>
      <c r="CB36" s="108" t="str">
        <f t="shared" si="42"/>
        <v/>
      </c>
      <c r="CC36" s="107" t="str">
        <f>IF(C36="","",'رصد درجات'!AE36)</f>
        <v/>
      </c>
      <c r="CD36" s="107" t="str">
        <f>IF(C36="","",'رصد درجات'!AJ36)</f>
        <v/>
      </c>
      <c r="CE36" s="107" t="str">
        <f>IF(C36="","",'رصد درجات'!AS36)</f>
        <v/>
      </c>
      <c r="CF36" s="107" t="str">
        <f t="shared" si="20"/>
        <v/>
      </c>
      <c r="CG36" s="107" t="str">
        <f t="shared" si="43"/>
        <v/>
      </c>
      <c r="CH36" s="107" t="str">
        <f>IF(C36="","",'رصد درجات'!BB36)</f>
        <v/>
      </c>
      <c r="CI36" s="107" t="str">
        <f>IF(C36="","",'رصد درجات'!BF36)</f>
        <v/>
      </c>
      <c r="CJ36" s="107" t="str">
        <f>IF(C36="","",'رصد درجات'!BP36)</f>
        <v/>
      </c>
      <c r="CK36" s="107" t="str">
        <f t="shared" si="21"/>
        <v/>
      </c>
      <c r="CL36" s="107" t="str">
        <f t="shared" si="22"/>
        <v/>
      </c>
      <c r="CM36" s="107" t="str">
        <f t="shared" si="23"/>
        <v/>
      </c>
      <c r="CN36" s="107" t="str">
        <f t="shared" si="44"/>
        <v/>
      </c>
      <c r="CO36" s="108" t="str">
        <f t="shared" si="45"/>
        <v/>
      </c>
      <c r="CP36" s="110" t="str">
        <f>IF(C36="","",'رصد درجات'!AF36)</f>
        <v/>
      </c>
      <c r="CQ36" s="103" t="str">
        <f t="shared" si="46"/>
        <v/>
      </c>
      <c r="CR36" s="110" t="str">
        <f>IF(C36="","",'رصد درجات'!BC36)</f>
        <v/>
      </c>
      <c r="CS36" s="110" t="str">
        <f t="shared" si="47"/>
        <v/>
      </c>
      <c r="CT36" s="110" t="str">
        <f t="shared" si="48"/>
        <v/>
      </c>
      <c r="CU36" s="103" t="str">
        <f t="shared" si="49"/>
        <v/>
      </c>
      <c r="CV36" s="107" t="str">
        <f>IF(C36="","",'رصد درجات'!AG36)</f>
        <v/>
      </c>
      <c r="CW36" s="107" t="str">
        <f t="shared" si="50"/>
        <v/>
      </c>
      <c r="CX36" s="107" t="str">
        <f>IF(C36="","",'رصد درجات'!BD36)</f>
        <v/>
      </c>
      <c r="CY36" s="110" t="str">
        <f t="shared" si="51"/>
        <v/>
      </c>
      <c r="CZ36" s="110" t="str">
        <f t="shared" si="52"/>
        <v/>
      </c>
      <c r="DA36" s="103" t="str">
        <f t="shared" si="53"/>
        <v/>
      </c>
      <c r="DB36" s="111" t="str">
        <f t="shared" si="54"/>
        <v/>
      </c>
      <c r="DC36" s="112" t="str">
        <f t="shared" si="55"/>
        <v/>
      </c>
      <c r="DD36" s="111" t="str">
        <f t="shared" si="56"/>
        <v/>
      </c>
      <c r="DE36" s="112" t="str">
        <f t="shared" si="57"/>
        <v/>
      </c>
      <c r="DF36" s="107" t="str">
        <f>IF(C36="","",'رصد درجات'!AH36)</f>
        <v/>
      </c>
      <c r="DG36" s="107" t="str">
        <f>IF(C36="","",'رصد درجات'!AT36)</f>
        <v/>
      </c>
      <c r="DH36" s="107" t="str">
        <f t="shared" si="58"/>
        <v/>
      </c>
      <c r="DI36" s="107" t="str">
        <f t="shared" si="59"/>
        <v/>
      </c>
      <c r="DJ36" s="107" t="str">
        <f>IF(C36="","",'رصد درجات'!BE36)</f>
        <v/>
      </c>
      <c r="DK36" s="107" t="str">
        <f>IF(C36="","",'رصد درجات'!BQ36)</f>
        <v/>
      </c>
      <c r="DL36" s="107" t="str">
        <f t="shared" si="60"/>
        <v/>
      </c>
      <c r="DM36" s="107" t="str">
        <f t="shared" si="61"/>
        <v/>
      </c>
      <c r="DN36" s="107" t="str">
        <f t="shared" si="62"/>
        <v/>
      </c>
      <c r="DO36" s="108" t="str">
        <f t="shared" si="63"/>
        <v/>
      </c>
      <c r="DP36" s="81" t="str">
        <f t="shared" si="64"/>
        <v/>
      </c>
      <c r="DQ36" s="113" t="str">
        <f t="shared" si="65"/>
        <v/>
      </c>
      <c r="DR36" s="9">
        <f t="shared" si="66"/>
        <v>0</v>
      </c>
      <c r="DS36" s="114" t="str">
        <f t="shared" si="67"/>
        <v/>
      </c>
      <c r="DT36" s="115" t="str">
        <f t="shared" si="68"/>
        <v/>
      </c>
      <c r="DU36" s="115" t="str">
        <f t="shared" si="69"/>
        <v/>
      </c>
      <c r="DV36" s="115" t="str">
        <f t="shared" si="70"/>
        <v/>
      </c>
      <c r="DW36" s="115" t="str">
        <f t="shared" si="71"/>
        <v/>
      </c>
      <c r="DX36" s="115" t="str">
        <f t="shared" si="72"/>
        <v/>
      </c>
      <c r="DY36" s="115" t="str">
        <f t="shared" si="73"/>
        <v/>
      </c>
      <c r="DZ36" s="115" t="str">
        <f t="shared" si="74"/>
        <v/>
      </c>
      <c r="EA36" s="253"/>
      <c r="EB36" s="253"/>
      <c r="EC36" s="253"/>
      <c r="ED36" s="253"/>
      <c r="EE36" s="253"/>
      <c r="EF36" s="253"/>
      <c r="EG36" s="253"/>
      <c r="EH36" s="253"/>
      <c r="EI36" s="253"/>
      <c r="EJ36" s="253"/>
      <c r="EK36" s="259"/>
      <c r="EL36" s="261" t="str">
        <f t="shared" si="75"/>
        <v/>
      </c>
      <c r="EM36" s="9"/>
      <c r="EN36" s="9"/>
      <c r="EO36" s="79" t="str">
        <f>IF(C36="","",IF(EL36=TRUE,'بيانات أساسية'!$Z$16,'بيانات أساسية'!$Y$17))</f>
        <v/>
      </c>
      <c r="EP36" s="80" t="str">
        <f t="shared" si="24"/>
        <v/>
      </c>
      <c r="EQ36" s="102" t="str">
        <f t="shared" si="76"/>
        <v/>
      </c>
      <c r="ER36" s="102" t="str">
        <f t="shared" si="77"/>
        <v/>
      </c>
      <c r="ES36" s="78"/>
      <c r="ET36" s="601" t="s">
        <v>4</v>
      </c>
      <c r="EU36" s="602" t="s">
        <v>230</v>
      </c>
      <c r="EV36" s="602"/>
      <c r="EW36" s="602"/>
      <c r="EX36" s="602"/>
      <c r="EY36" s="602"/>
      <c r="EZ36" s="602"/>
      <c r="FA36" s="602"/>
      <c r="FB36" s="602"/>
      <c r="FC36" s="602"/>
      <c r="FD36" s="602"/>
      <c r="FE36" s="240"/>
      <c r="FF36" s="608" t="s">
        <v>4</v>
      </c>
      <c r="FG36" s="598" t="s">
        <v>231</v>
      </c>
      <c r="FH36" s="599"/>
      <c r="FI36" s="599"/>
      <c r="FJ36" s="599"/>
      <c r="FK36" s="599"/>
      <c r="FL36" s="599"/>
      <c r="FM36" s="599"/>
      <c r="FN36" s="599"/>
      <c r="FO36" s="599"/>
      <c r="FP36" s="600"/>
      <c r="FQ36" s="240"/>
      <c r="FR36" s="601" t="s">
        <v>4</v>
      </c>
      <c r="FS36" s="602" t="s">
        <v>232</v>
      </c>
      <c r="FT36" s="602"/>
      <c r="FU36" s="602"/>
      <c r="FV36" s="602"/>
      <c r="FW36" s="602"/>
      <c r="FX36" s="602"/>
      <c r="FY36" s="602"/>
      <c r="FZ36" s="602"/>
      <c r="GA36" s="602"/>
      <c r="GB36" s="602"/>
      <c r="GD36" s="341" t="str">
        <f t="shared" si="80"/>
        <v/>
      </c>
      <c r="GE36" s="341" t="str">
        <f t="shared" si="81"/>
        <v/>
      </c>
      <c r="GF36" s="341" t="str">
        <f t="shared" si="82"/>
        <v/>
      </c>
      <c r="GG36" s="341" t="str">
        <f t="shared" si="83"/>
        <v/>
      </c>
      <c r="GH36" s="341" t="str">
        <f t="shared" si="84"/>
        <v/>
      </c>
      <c r="GI36" s="341" t="str">
        <f t="shared" si="85"/>
        <v/>
      </c>
      <c r="GJ36" s="341" t="str">
        <f t="shared" si="86"/>
        <v/>
      </c>
      <c r="GK36" s="341" t="str">
        <f t="shared" si="87"/>
        <v/>
      </c>
      <c r="GL36" s="341" t="str">
        <f t="shared" si="88"/>
        <v/>
      </c>
      <c r="GM36" s="343" t="str">
        <f t="shared" si="89"/>
        <v/>
      </c>
      <c r="GN36" s="341" t="str">
        <f t="shared" si="90"/>
        <v/>
      </c>
      <c r="GO36" s="9" t="str">
        <f t="shared" si="91"/>
        <v/>
      </c>
    </row>
    <row r="37" spans="1:197" s="11" customFormat="1" ht="27" customHeight="1" thickBot="1">
      <c r="A37" s="88" t="str">
        <f>IF('رصد درجات'!A37="","",'رصد درجات'!A37)</f>
        <v/>
      </c>
      <c r="B37" s="88" t="str">
        <f>IF('رصد درجات'!B37="","",'رصد درجات'!B37)</f>
        <v/>
      </c>
      <c r="C37" s="88" t="str">
        <f>IF('رصد درجات'!C37="","",'رصد درجات'!C37)</f>
        <v/>
      </c>
      <c r="D37" s="104" t="str">
        <f>IF('رصد درجات'!D37="","",'رصد درجات'!D37)</f>
        <v/>
      </c>
      <c r="E37" s="88" t="str">
        <f>IF('رصد درجات'!E37="","",'رصد درجات'!E37)</f>
        <v/>
      </c>
      <c r="F37" s="88" t="str">
        <f>IF('رصد درجات'!F37="","",'رصد درجات'!F37)</f>
        <v/>
      </c>
      <c r="G37" s="88" t="str">
        <f>IF('رصد درجات'!G37="","",'رصد درجات'!G37)</f>
        <v/>
      </c>
      <c r="H37" s="88" t="str">
        <f>IF('رصد درجات'!H37="","",'رصد درجات'!H37)</f>
        <v/>
      </c>
      <c r="I37" s="88" t="str">
        <f>IF('رصد درجات'!I37="","",'رصد درجات'!I37)</f>
        <v/>
      </c>
      <c r="J37" s="88" t="str">
        <f>IF('رصد درجات'!J37="","",'رصد درجات'!J37)</f>
        <v/>
      </c>
      <c r="K37" s="88" t="str">
        <f>IF('رصد درجات'!K37="","",'رصد درجات'!K37)</f>
        <v/>
      </c>
      <c r="L37" s="88" t="str">
        <f>IF('رصد درجات'!L37="","",'رصد درجات'!L37)</f>
        <v/>
      </c>
      <c r="M37" s="105" t="str">
        <f>IF('رصد درجات'!M37="","",'رصد درجات'!M37)</f>
        <v/>
      </c>
      <c r="N37" s="105" t="str">
        <f>IF('رصد درجات'!N37="","",'رصد درجات'!N37)</f>
        <v/>
      </c>
      <c r="O37" s="88" t="str">
        <f>IF(C37="","",'رصد درجات'!Y37)</f>
        <v/>
      </c>
      <c r="P37" s="88" t="str">
        <f>IF(C37="","",'رصد درجات'!AL37)</f>
        <v/>
      </c>
      <c r="Q37" s="88" t="str">
        <f t="shared" si="25"/>
        <v/>
      </c>
      <c r="R37" s="103" t="str">
        <f t="shared" si="26"/>
        <v/>
      </c>
      <c r="S37" s="88" t="str">
        <f>IF(C37="","",'رصد درجات'!AV37)</f>
        <v/>
      </c>
      <c r="T37" s="88" t="str">
        <f>IF(C37="","",'رصد درجات'!BI37)</f>
        <v/>
      </c>
      <c r="U37" s="88" t="str">
        <f t="shared" si="27"/>
        <v/>
      </c>
      <c r="V37" s="88" t="str">
        <f t="shared" si="28"/>
        <v/>
      </c>
      <c r="W37" s="88" t="str">
        <f t="shared" si="29"/>
        <v/>
      </c>
      <c r="X37" s="106" t="str">
        <f t="shared" si="30"/>
        <v/>
      </c>
      <c r="Y37" s="107" t="str">
        <f>IF(C37="","",'رصد درجات'!Z37)</f>
        <v/>
      </c>
      <c r="Z37" s="107" t="str">
        <f>IF(C37="","",'رصد درجات'!AM37)</f>
        <v/>
      </c>
      <c r="AA37" s="107" t="str">
        <f t="shared" si="0"/>
        <v/>
      </c>
      <c r="AB37" s="107" t="str">
        <f t="shared" si="31"/>
        <v/>
      </c>
      <c r="AC37" s="107" t="str">
        <f>IF(C37="","",'رصد درجات'!AV37)</f>
        <v/>
      </c>
      <c r="AD37" s="107" t="str">
        <f>IF(C37="","",'رصد درجات'!BI37)</f>
        <v/>
      </c>
      <c r="AE37" s="107" t="str">
        <f t="shared" si="1"/>
        <v/>
      </c>
      <c r="AF37" s="107" t="str">
        <f t="shared" si="2"/>
        <v/>
      </c>
      <c r="AG37" s="107" t="str">
        <f t="shared" si="32"/>
        <v/>
      </c>
      <c r="AH37" s="108" t="str">
        <f t="shared" si="33"/>
        <v/>
      </c>
      <c r="AI37" s="107" t="str">
        <f>IF(C37="","",'رصد درجات'!AA37)</f>
        <v/>
      </c>
      <c r="AJ37" s="107" t="str">
        <f>IF(C37="","",'رصد درجات'!AN37)</f>
        <v/>
      </c>
      <c r="AK37" s="107" t="str">
        <f t="shared" si="3"/>
        <v/>
      </c>
      <c r="AL37" s="109" t="str">
        <f t="shared" si="34"/>
        <v/>
      </c>
      <c r="AM37" s="107" t="str">
        <f>IF(C37="","",'رصد درجات'!AX37)</f>
        <v/>
      </c>
      <c r="AN37" s="107" t="str">
        <f>IF(C37="","",'رصد درجات'!BK37)</f>
        <v/>
      </c>
      <c r="AO37" s="107" t="str">
        <f t="shared" si="4"/>
        <v/>
      </c>
      <c r="AP37" s="107" t="str">
        <f t="shared" si="5"/>
        <v/>
      </c>
      <c r="AQ37" s="107" t="str">
        <f t="shared" si="6"/>
        <v/>
      </c>
      <c r="AR37" s="108" t="str">
        <f t="shared" si="35"/>
        <v/>
      </c>
      <c r="AS37" s="107" t="str">
        <f>IF(C37="","",'رصد درجات'!AB37)</f>
        <v/>
      </c>
      <c r="AT37" s="107" t="str">
        <f>IF(C37="","",'رصد درجات'!AO37)</f>
        <v/>
      </c>
      <c r="AU37" s="107" t="str">
        <f>IF(C37="","",'رصد درجات'!AP37)</f>
        <v/>
      </c>
      <c r="AV37" s="107" t="str">
        <f t="shared" si="7"/>
        <v/>
      </c>
      <c r="AW37" s="107" t="str">
        <f t="shared" si="36"/>
        <v/>
      </c>
      <c r="AX37" s="107" t="str">
        <f>IF(C37="","",'رصد درجات'!AY37)</f>
        <v/>
      </c>
      <c r="AY37" s="107" t="str">
        <f>IF(C37="","",'رصد درجات'!BL37)</f>
        <v/>
      </c>
      <c r="AZ37" s="107" t="str">
        <f>IF(C37="","",'رصد درجات'!BM37)</f>
        <v/>
      </c>
      <c r="BA37" s="107" t="str">
        <f t="shared" si="8"/>
        <v/>
      </c>
      <c r="BB37" s="107" t="str">
        <f t="shared" si="9"/>
        <v/>
      </c>
      <c r="BC37" s="107" t="str">
        <f t="shared" si="10"/>
        <v/>
      </c>
      <c r="BD37" s="107" t="str">
        <f t="shared" si="11"/>
        <v/>
      </c>
      <c r="BE37" s="108" t="str">
        <f t="shared" si="37"/>
        <v/>
      </c>
      <c r="BF37" s="107" t="str">
        <f>IF(C37="","",'رصد درجات'!AC37)</f>
        <v/>
      </c>
      <c r="BG37" s="107" t="str">
        <f>IF(C37="","",'رصد درجات'!AI37)</f>
        <v/>
      </c>
      <c r="BH37" s="107" t="str">
        <f>IF(C37="","",'رصد درجات'!AQ37)</f>
        <v/>
      </c>
      <c r="BI37" s="107" t="str">
        <f t="shared" si="12"/>
        <v/>
      </c>
      <c r="BJ37" s="107" t="str">
        <f t="shared" si="38"/>
        <v/>
      </c>
      <c r="BK37" s="107" t="str">
        <f>IF(C37="","",'رصد درجات'!AZ37)</f>
        <v/>
      </c>
      <c r="BL37" s="107" t="str">
        <f>IF(C37="","",'رصد درجات'!BF37)</f>
        <v/>
      </c>
      <c r="BM37" s="107" t="str">
        <f>IF(C37="","",'رصد درجات'!BN37)</f>
        <v/>
      </c>
      <c r="BN37" s="107" t="str">
        <f t="shared" si="13"/>
        <v/>
      </c>
      <c r="BO37" s="107" t="str">
        <f t="shared" si="14"/>
        <v/>
      </c>
      <c r="BP37" s="107" t="str">
        <f t="shared" si="15"/>
        <v/>
      </c>
      <c r="BQ37" s="107" t="str">
        <f t="shared" si="16"/>
        <v/>
      </c>
      <c r="BR37" s="108" t="str">
        <f t="shared" si="39"/>
        <v/>
      </c>
      <c r="BS37" s="107" t="str">
        <f>IF(C37="","",'رصد درجات'!AD37)</f>
        <v/>
      </c>
      <c r="BT37" s="107" t="str">
        <f>IF(C37="","",'رصد درجات'!AR37)</f>
        <v/>
      </c>
      <c r="BU37" s="107" t="str">
        <f t="shared" si="17"/>
        <v/>
      </c>
      <c r="BV37" s="107" t="str">
        <f t="shared" si="40"/>
        <v/>
      </c>
      <c r="BW37" s="107" t="str">
        <f>IF(C37="","",'رصد درجات'!BA37)</f>
        <v/>
      </c>
      <c r="BX37" s="107" t="str">
        <f>IF(C37="","",'رصد درجات'!BO37)</f>
        <v/>
      </c>
      <c r="BY37" s="107" t="str">
        <f t="shared" si="18"/>
        <v/>
      </c>
      <c r="BZ37" s="107" t="str">
        <f t="shared" si="41"/>
        <v/>
      </c>
      <c r="CA37" s="107" t="str">
        <f t="shared" si="19"/>
        <v/>
      </c>
      <c r="CB37" s="108" t="str">
        <f t="shared" si="42"/>
        <v/>
      </c>
      <c r="CC37" s="107" t="str">
        <f>IF(C37="","",'رصد درجات'!AE37)</f>
        <v/>
      </c>
      <c r="CD37" s="107" t="str">
        <f>IF(C37="","",'رصد درجات'!AJ37)</f>
        <v/>
      </c>
      <c r="CE37" s="107" t="str">
        <f>IF(C37="","",'رصد درجات'!AS37)</f>
        <v/>
      </c>
      <c r="CF37" s="107" t="str">
        <f t="shared" si="20"/>
        <v/>
      </c>
      <c r="CG37" s="107" t="str">
        <f t="shared" si="43"/>
        <v/>
      </c>
      <c r="CH37" s="107" t="str">
        <f>IF(C37="","",'رصد درجات'!BB37)</f>
        <v/>
      </c>
      <c r="CI37" s="107" t="str">
        <f>IF(C37="","",'رصد درجات'!BF37)</f>
        <v/>
      </c>
      <c r="CJ37" s="107" t="str">
        <f>IF(C37="","",'رصد درجات'!BP37)</f>
        <v/>
      </c>
      <c r="CK37" s="107" t="str">
        <f t="shared" si="21"/>
        <v/>
      </c>
      <c r="CL37" s="107" t="str">
        <f t="shared" si="22"/>
        <v/>
      </c>
      <c r="CM37" s="107" t="str">
        <f t="shared" si="23"/>
        <v/>
      </c>
      <c r="CN37" s="107" t="str">
        <f t="shared" si="44"/>
        <v/>
      </c>
      <c r="CO37" s="108" t="str">
        <f t="shared" si="45"/>
        <v/>
      </c>
      <c r="CP37" s="110" t="str">
        <f>IF(C37="","",'رصد درجات'!AF37)</f>
        <v/>
      </c>
      <c r="CQ37" s="103" t="str">
        <f t="shared" si="46"/>
        <v/>
      </c>
      <c r="CR37" s="110" t="str">
        <f>IF(C37="","",'رصد درجات'!BC37)</f>
        <v/>
      </c>
      <c r="CS37" s="110" t="str">
        <f t="shared" si="47"/>
        <v/>
      </c>
      <c r="CT37" s="110" t="str">
        <f t="shared" si="48"/>
        <v/>
      </c>
      <c r="CU37" s="103" t="str">
        <f t="shared" si="49"/>
        <v/>
      </c>
      <c r="CV37" s="107" t="str">
        <f>IF(C37="","",'رصد درجات'!AG37)</f>
        <v/>
      </c>
      <c r="CW37" s="107" t="str">
        <f t="shared" si="50"/>
        <v/>
      </c>
      <c r="CX37" s="107" t="str">
        <f>IF(C37="","",'رصد درجات'!BD37)</f>
        <v/>
      </c>
      <c r="CY37" s="110" t="str">
        <f t="shared" si="51"/>
        <v/>
      </c>
      <c r="CZ37" s="110" t="str">
        <f t="shared" si="52"/>
        <v/>
      </c>
      <c r="DA37" s="103" t="str">
        <f t="shared" si="53"/>
        <v/>
      </c>
      <c r="DB37" s="111" t="str">
        <f t="shared" si="54"/>
        <v/>
      </c>
      <c r="DC37" s="112" t="str">
        <f t="shared" si="55"/>
        <v/>
      </c>
      <c r="DD37" s="111" t="str">
        <f t="shared" si="56"/>
        <v/>
      </c>
      <c r="DE37" s="112" t="str">
        <f t="shared" si="57"/>
        <v/>
      </c>
      <c r="DF37" s="107" t="str">
        <f>IF(C37="","",'رصد درجات'!AH37)</f>
        <v/>
      </c>
      <c r="DG37" s="107" t="str">
        <f>IF(C37="","",'رصد درجات'!AT37)</f>
        <v/>
      </c>
      <c r="DH37" s="107" t="str">
        <f t="shared" si="58"/>
        <v/>
      </c>
      <c r="DI37" s="107" t="str">
        <f t="shared" si="59"/>
        <v/>
      </c>
      <c r="DJ37" s="107" t="str">
        <f>IF(C37="","",'رصد درجات'!BE37)</f>
        <v/>
      </c>
      <c r="DK37" s="107" t="str">
        <f>IF(C37="","",'رصد درجات'!BQ37)</f>
        <v/>
      </c>
      <c r="DL37" s="107" t="str">
        <f t="shared" si="60"/>
        <v/>
      </c>
      <c r="DM37" s="107" t="str">
        <f t="shared" si="61"/>
        <v/>
      </c>
      <c r="DN37" s="107" t="str">
        <f t="shared" si="62"/>
        <v/>
      </c>
      <c r="DO37" s="108" t="str">
        <f t="shared" si="63"/>
        <v/>
      </c>
      <c r="DP37" s="81" t="str">
        <f t="shared" si="64"/>
        <v/>
      </c>
      <c r="DQ37" s="113" t="str">
        <f t="shared" si="65"/>
        <v/>
      </c>
      <c r="DR37" s="9">
        <f t="shared" si="66"/>
        <v>0</v>
      </c>
      <c r="DS37" s="114" t="str">
        <f t="shared" si="67"/>
        <v/>
      </c>
      <c r="DT37" s="115" t="str">
        <f t="shared" si="68"/>
        <v/>
      </c>
      <c r="DU37" s="115" t="str">
        <f t="shared" si="69"/>
        <v/>
      </c>
      <c r="DV37" s="115" t="str">
        <f t="shared" si="70"/>
        <v/>
      </c>
      <c r="DW37" s="115" t="str">
        <f t="shared" si="71"/>
        <v/>
      </c>
      <c r="DX37" s="115" t="str">
        <f t="shared" si="72"/>
        <v/>
      </c>
      <c r="DY37" s="115" t="str">
        <f t="shared" si="73"/>
        <v/>
      </c>
      <c r="DZ37" s="115" t="str">
        <f t="shared" si="74"/>
        <v/>
      </c>
      <c r="EA37" s="253"/>
      <c r="EB37" s="253"/>
      <c r="EC37" s="253"/>
      <c r="ED37" s="253"/>
      <c r="EE37" s="253"/>
      <c r="EF37" s="253"/>
      <c r="EG37" s="253"/>
      <c r="EH37" s="253"/>
      <c r="EI37" s="253"/>
      <c r="EJ37" s="253"/>
      <c r="EK37" s="259"/>
      <c r="EL37" s="261" t="str">
        <f t="shared" si="75"/>
        <v/>
      </c>
      <c r="EM37" s="9"/>
      <c r="EN37" s="9"/>
      <c r="EO37" s="79" t="str">
        <f>IF(C37="","",IF(EL37=TRUE,'بيانات أساسية'!$Z$16,'بيانات أساسية'!$Y$17))</f>
        <v/>
      </c>
      <c r="EP37" s="80" t="str">
        <f t="shared" si="24"/>
        <v/>
      </c>
      <c r="EQ37" s="102" t="str">
        <f t="shared" si="76"/>
        <v/>
      </c>
      <c r="ER37" s="102" t="str">
        <f t="shared" si="77"/>
        <v/>
      </c>
      <c r="ES37" s="78"/>
      <c r="ET37" s="601"/>
      <c r="EU37" s="603" t="s">
        <v>202</v>
      </c>
      <c r="EV37" s="603"/>
      <c r="EW37" s="603"/>
      <c r="EX37" s="603"/>
      <c r="EY37" s="603"/>
      <c r="EZ37" s="604" t="s">
        <v>203</v>
      </c>
      <c r="FA37" s="604"/>
      <c r="FB37" s="604"/>
      <c r="FC37" s="604"/>
      <c r="FD37" s="604"/>
      <c r="FE37" s="240"/>
      <c r="FF37" s="609"/>
      <c r="FG37" s="605" t="s">
        <v>202</v>
      </c>
      <c r="FH37" s="606"/>
      <c r="FI37" s="606"/>
      <c r="FJ37" s="606"/>
      <c r="FK37" s="607"/>
      <c r="FL37" s="595" t="s">
        <v>203</v>
      </c>
      <c r="FM37" s="596"/>
      <c r="FN37" s="596"/>
      <c r="FO37" s="596"/>
      <c r="FP37" s="597"/>
      <c r="FQ37" s="240"/>
      <c r="FR37" s="601"/>
      <c r="FS37" s="603" t="s">
        <v>202</v>
      </c>
      <c r="FT37" s="603"/>
      <c r="FU37" s="603"/>
      <c r="FV37" s="603"/>
      <c r="FW37" s="603"/>
      <c r="FX37" s="604" t="s">
        <v>203</v>
      </c>
      <c r="FY37" s="604"/>
      <c r="FZ37" s="604"/>
      <c r="GA37" s="604"/>
      <c r="GB37" s="604"/>
      <c r="GD37" s="341" t="str">
        <f t="shared" si="80"/>
        <v/>
      </c>
      <c r="GE37" s="341" t="str">
        <f t="shared" si="81"/>
        <v/>
      </c>
      <c r="GF37" s="341" t="str">
        <f t="shared" si="82"/>
        <v/>
      </c>
      <c r="GG37" s="341" t="str">
        <f t="shared" si="83"/>
        <v/>
      </c>
      <c r="GH37" s="341" t="str">
        <f t="shared" si="84"/>
        <v/>
      </c>
      <c r="GI37" s="341" t="str">
        <f t="shared" si="85"/>
        <v/>
      </c>
      <c r="GJ37" s="341" t="str">
        <f t="shared" si="86"/>
        <v/>
      </c>
      <c r="GK37" s="341" t="str">
        <f t="shared" si="87"/>
        <v/>
      </c>
      <c r="GL37" s="341" t="str">
        <f t="shared" si="88"/>
        <v/>
      </c>
      <c r="GM37" s="343" t="str">
        <f t="shared" si="89"/>
        <v/>
      </c>
      <c r="GN37" s="341" t="str">
        <f t="shared" si="90"/>
        <v/>
      </c>
      <c r="GO37" s="9" t="str">
        <f t="shared" si="91"/>
        <v/>
      </c>
    </row>
    <row r="38" spans="1:197" s="11" customFormat="1" ht="27" customHeight="1" thickBot="1">
      <c r="A38" s="88" t="str">
        <f>IF('رصد درجات'!A38="","",'رصد درجات'!A38)</f>
        <v/>
      </c>
      <c r="B38" s="88" t="str">
        <f>IF('رصد درجات'!B38="","",'رصد درجات'!B38)</f>
        <v/>
      </c>
      <c r="C38" s="88" t="str">
        <f>IF('رصد درجات'!C38="","",'رصد درجات'!C38)</f>
        <v/>
      </c>
      <c r="D38" s="104" t="str">
        <f>IF('رصد درجات'!D38="","",'رصد درجات'!D38)</f>
        <v/>
      </c>
      <c r="E38" s="88" t="str">
        <f>IF('رصد درجات'!E38="","",'رصد درجات'!E38)</f>
        <v/>
      </c>
      <c r="F38" s="88" t="str">
        <f>IF('رصد درجات'!F38="","",'رصد درجات'!F38)</f>
        <v/>
      </c>
      <c r="G38" s="88" t="str">
        <f>IF('رصد درجات'!G38="","",'رصد درجات'!G38)</f>
        <v/>
      </c>
      <c r="H38" s="88" t="str">
        <f>IF('رصد درجات'!H38="","",'رصد درجات'!H38)</f>
        <v/>
      </c>
      <c r="I38" s="88" t="str">
        <f>IF('رصد درجات'!I38="","",'رصد درجات'!I38)</f>
        <v/>
      </c>
      <c r="J38" s="88" t="str">
        <f>IF('رصد درجات'!J38="","",'رصد درجات'!J38)</f>
        <v/>
      </c>
      <c r="K38" s="88" t="str">
        <f>IF('رصد درجات'!K38="","",'رصد درجات'!K38)</f>
        <v/>
      </c>
      <c r="L38" s="88" t="str">
        <f>IF('رصد درجات'!L38="","",'رصد درجات'!L38)</f>
        <v/>
      </c>
      <c r="M38" s="105" t="str">
        <f>IF('رصد درجات'!M38="","",'رصد درجات'!M38)</f>
        <v/>
      </c>
      <c r="N38" s="105" t="str">
        <f>IF('رصد درجات'!N38="","",'رصد درجات'!N38)</f>
        <v/>
      </c>
      <c r="O38" s="88" t="str">
        <f>IF(C38="","",'رصد درجات'!Y38)</f>
        <v/>
      </c>
      <c r="P38" s="88" t="str">
        <f>IF(C38="","",'رصد درجات'!AL38)</f>
        <v/>
      </c>
      <c r="Q38" s="88" t="str">
        <f t="shared" si="25"/>
        <v/>
      </c>
      <c r="R38" s="103" t="str">
        <f t="shared" si="26"/>
        <v/>
      </c>
      <c r="S38" s="88" t="str">
        <f>IF(C38="","",'رصد درجات'!AV38)</f>
        <v/>
      </c>
      <c r="T38" s="88" t="str">
        <f>IF(C38="","",'رصد درجات'!BI38)</f>
        <v/>
      </c>
      <c r="U38" s="88" t="str">
        <f t="shared" si="27"/>
        <v/>
      </c>
      <c r="V38" s="88" t="str">
        <f t="shared" si="28"/>
        <v/>
      </c>
      <c r="W38" s="88" t="str">
        <f t="shared" si="29"/>
        <v/>
      </c>
      <c r="X38" s="106" t="str">
        <f t="shared" si="30"/>
        <v/>
      </c>
      <c r="Y38" s="107" t="str">
        <f>IF(C38="","",'رصد درجات'!Z38)</f>
        <v/>
      </c>
      <c r="Z38" s="107" t="str">
        <f>IF(C38="","",'رصد درجات'!AM38)</f>
        <v/>
      </c>
      <c r="AA38" s="107" t="str">
        <f t="shared" si="0"/>
        <v/>
      </c>
      <c r="AB38" s="107" t="str">
        <f t="shared" si="31"/>
        <v/>
      </c>
      <c r="AC38" s="107" t="str">
        <f>IF(C38="","",'رصد درجات'!AV38)</f>
        <v/>
      </c>
      <c r="AD38" s="107" t="str">
        <f>IF(C38="","",'رصد درجات'!BI38)</f>
        <v/>
      </c>
      <c r="AE38" s="107" t="str">
        <f t="shared" si="1"/>
        <v/>
      </c>
      <c r="AF38" s="107" t="str">
        <f t="shared" si="2"/>
        <v/>
      </c>
      <c r="AG38" s="107" t="str">
        <f t="shared" si="32"/>
        <v/>
      </c>
      <c r="AH38" s="108" t="str">
        <f t="shared" si="33"/>
        <v/>
      </c>
      <c r="AI38" s="107" t="str">
        <f>IF(C38="","",'رصد درجات'!AA38)</f>
        <v/>
      </c>
      <c r="AJ38" s="107" t="str">
        <f>IF(C38="","",'رصد درجات'!AN38)</f>
        <v/>
      </c>
      <c r="AK38" s="107" t="str">
        <f t="shared" si="3"/>
        <v/>
      </c>
      <c r="AL38" s="109" t="str">
        <f t="shared" si="34"/>
        <v/>
      </c>
      <c r="AM38" s="107" t="str">
        <f>IF(C38="","",'رصد درجات'!AX38)</f>
        <v/>
      </c>
      <c r="AN38" s="107" t="str">
        <f>IF(C38="","",'رصد درجات'!BK38)</f>
        <v/>
      </c>
      <c r="AO38" s="107" t="str">
        <f t="shared" si="4"/>
        <v/>
      </c>
      <c r="AP38" s="107" t="str">
        <f t="shared" si="5"/>
        <v/>
      </c>
      <c r="AQ38" s="107" t="str">
        <f t="shared" si="6"/>
        <v/>
      </c>
      <c r="AR38" s="108" t="str">
        <f t="shared" si="35"/>
        <v/>
      </c>
      <c r="AS38" s="107" t="str">
        <f>IF(C38="","",'رصد درجات'!AB38)</f>
        <v/>
      </c>
      <c r="AT38" s="107" t="str">
        <f>IF(C38="","",'رصد درجات'!AO38)</f>
        <v/>
      </c>
      <c r="AU38" s="107" t="str">
        <f>IF(C38="","",'رصد درجات'!AP38)</f>
        <v/>
      </c>
      <c r="AV38" s="107" t="str">
        <f t="shared" si="7"/>
        <v/>
      </c>
      <c r="AW38" s="107" t="str">
        <f t="shared" si="36"/>
        <v/>
      </c>
      <c r="AX38" s="107" t="str">
        <f>IF(C38="","",'رصد درجات'!AY38)</f>
        <v/>
      </c>
      <c r="AY38" s="107" t="str">
        <f>IF(C38="","",'رصد درجات'!BL38)</f>
        <v/>
      </c>
      <c r="AZ38" s="107" t="str">
        <f>IF(C38="","",'رصد درجات'!BM38)</f>
        <v/>
      </c>
      <c r="BA38" s="107" t="str">
        <f t="shared" si="8"/>
        <v/>
      </c>
      <c r="BB38" s="107" t="str">
        <f t="shared" si="9"/>
        <v/>
      </c>
      <c r="BC38" s="107" t="str">
        <f t="shared" si="10"/>
        <v/>
      </c>
      <c r="BD38" s="107" t="str">
        <f t="shared" si="11"/>
        <v/>
      </c>
      <c r="BE38" s="108" t="str">
        <f t="shared" si="37"/>
        <v/>
      </c>
      <c r="BF38" s="107" t="str">
        <f>IF(C38="","",'رصد درجات'!AC38)</f>
        <v/>
      </c>
      <c r="BG38" s="107" t="str">
        <f>IF(C38="","",'رصد درجات'!AI38)</f>
        <v/>
      </c>
      <c r="BH38" s="107" t="str">
        <f>IF(C38="","",'رصد درجات'!AQ38)</f>
        <v/>
      </c>
      <c r="BI38" s="107" t="str">
        <f t="shared" si="12"/>
        <v/>
      </c>
      <c r="BJ38" s="107" t="str">
        <f t="shared" si="38"/>
        <v/>
      </c>
      <c r="BK38" s="107" t="str">
        <f>IF(C38="","",'رصد درجات'!AZ38)</f>
        <v/>
      </c>
      <c r="BL38" s="107" t="str">
        <f>IF(C38="","",'رصد درجات'!BF38)</f>
        <v/>
      </c>
      <c r="BM38" s="107" t="str">
        <f>IF(C38="","",'رصد درجات'!BN38)</f>
        <v/>
      </c>
      <c r="BN38" s="107" t="str">
        <f t="shared" si="13"/>
        <v/>
      </c>
      <c r="BO38" s="107" t="str">
        <f t="shared" si="14"/>
        <v/>
      </c>
      <c r="BP38" s="107" t="str">
        <f t="shared" si="15"/>
        <v/>
      </c>
      <c r="BQ38" s="107" t="str">
        <f t="shared" si="16"/>
        <v/>
      </c>
      <c r="BR38" s="108" t="str">
        <f t="shared" si="39"/>
        <v/>
      </c>
      <c r="BS38" s="107" t="str">
        <f>IF(C38="","",'رصد درجات'!AD38)</f>
        <v/>
      </c>
      <c r="BT38" s="107" t="str">
        <f>IF(C38="","",'رصد درجات'!AR38)</f>
        <v/>
      </c>
      <c r="BU38" s="107" t="str">
        <f t="shared" si="17"/>
        <v/>
      </c>
      <c r="BV38" s="107" t="str">
        <f t="shared" si="40"/>
        <v/>
      </c>
      <c r="BW38" s="107" t="str">
        <f>IF(C38="","",'رصد درجات'!BA38)</f>
        <v/>
      </c>
      <c r="BX38" s="107" t="str">
        <f>IF(C38="","",'رصد درجات'!BO38)</f>
        <v/>
      </c>
      <c r="BY38" s="107" t="str">
        <f t="shared" si="18"/>
        <v/>
      </c>
      <c r="BZ38" s="107" t="str">
        <f t="shared" si="41"/>
        <v/>
      </c>
      <c r="CA38" s="107" t="str">
        <f t="shared" si="19"/>
        <v/>
      </c>
      <c r="CB38" s="108" t="str">
        <f t="shared" si="42"/>
        <v/>
      </c>
      <c r="CC38" s="107" t="str">
        <f>IF(C38="","",'رصد درجات'!AE38)</f>
        <v/>
      </c>
      <c r="CD38" s="107" t="str">
        <f>IF(C38="","",'رصد درجات'!AJ38)</f>
        <v/>
      </c>
      <c r="CE38" s="107" t="str">
        <f>IF(C38="","",'رصد درجات'!AS38)</f>
        <v/>
      </c>
      <c r="CF38" s="107" t="str">
        <f t="shared" si="20"/>
        <v/>
      </c>
      <c r="CG38" s="107" t="str">
        <f t="shared" si="43"/>
        <v/>
      </c>
      <c r="CH38" s="107" t="str">
        <f>IF(C38="","",'رصد درجات'!BB38)</f>
        <v/>
      </c>
      <c r="CI38" s="107" t="str">
        <f>IF(C38="","",'رصد درجات'!BF38)</f>
        <v/>
      </c>
      <c r="CJ38" s="107" t="str">
        <f>IF(C38="","",'رصد درجات'!BP38)</f>
        <v/>
      </c>
      <c r="CK38" s="107" t="str">
        <f t="shared" si="21"/>
        <v/>
      </c>
      <c r="CL38" s="107" t="str">
        <f t="shared" si="22"/>
        <v/>
      </c>
      <c r="CM38" s="107" t="str">
        <f t="shared" si="23"/>
        <v/>
      </c>
      <c r="CN38" s="107" t="str">
        <f t="shared" si="44"/>
        <v/>
      </c>
      <c r="CO38" s="108" t="str">
        <f t="shared" si="45"/>
        <v/>
      </c>
      <c r="CP38" s="110" t="str">
        <f>IF(C38="","",'رصد درجات'!AF38)</f>
        <v/>
      </c>
      <c r="CQ38" s="103" t="str">
        <f t="shared" si="46"/>
        <v/>
      </c>
      <c r="CR38" s="110" t="str">
        <f>IF(C38="","",'رصد درجات'!BC38)</f>
        <v/>
      </c>
      <c r="CS38" s="110" t="str">
        <f t="shared" si="47"/>
        <v/>
      </c>
      <c r="CT38" s="110" t="str">
        <f t="shared" si="48"/>
        <v/>
      </c>
      <c r="CU38" s="103" t="str">
        <f t="shared" si="49"/>
        <v/>
      </c>
      <c r="CV38" s="107" t="str">
        <f>IF(C38="","",'رصد درجات'!AG38)</f>
        <v/>
      </c>
      <c r="CW38" s="107" t="str">
        <f t="shared" si="50"/>
        <v/>
      </c>
      <c r="CX38" s="107" t="str">
        <f>IF(C38="","",'رصد درجات'!BD38)</f>
        <v/>
      </c>
      <c r="CY38" s="110" t="str">
        <f t="shared" si="51"/>
        <v/>
      </c>
      <c r="CZ38" s="110" t="str">
        <f t="shared" si="52"/>
        <v/>
      </c>
      <c r="DA38" s="103" t="str">
        <f t="shared" si="53"/>
        <v/>
      </c>
      <c r="DB38" s="111" t="str">
        <f t="shared" si="54"/>
        <v/>
      </c>
      <c r="DC38" s="112" t="str">
        <f t="shared" si="55"/>
        <v/>
      </c>
      <c r="DD38" s="111" t="str">
        <f t="shared" si="56"/>
        <v/>
      </c>
      <c r="DE38" s="112" t="str">
        <f t="shared" si="57"/>
        <v/>
      </c>
      <c r="DF38" s="107" t="str">
        <f>IF(C38="","",'رصد درجات'!AH38)</f>
        <v/>
      </c>
      <c r="DG38" s="107" t="str">
        <f>IF(C38="","",'رصد درجات'!AT38)</f>
        <v/>
      </c>
      <c r="DH38" s="107" t="str">
        <f t="shared" si="58"/>
        <v/>
      </c>
      <c r="DI38" s="107" t="str">
        <f t="shared" si="59"/>
        <v/>
      </c>
      <c r="DJ38" s="107" t="str">
        <f>IF(C38="","",'رصد درجات'!BE38)</f>
        <v/>
      </c>
      <c r="DK38" s="107" t="str">
        <f>IF(C38="","",'رصد درجات'!BQ38)</f>
        <v/>
      </c>
      <c r="DL38" s="107" t="str">
        <f t="shared" si="60"/>
        <v/>
      </c>
      <c r="DM38" s="107" t="str">
        <f t="shared" si="61"/>
        <v/>
      </c>
      <c r="DN38" s="107" t="str">
        <f t="shared" si="62"/>
        <v/>
      </c>
      <c r="DO38" s="108" t="str">
        <f t="shared" si="63"/>
        <v/>
      </c>
      <c r="DP38" s="81" t="str">
        <f t="shared" si="64"/>
        <v/>
      </c>
      <c r="DQ38" s="113" t="str">
        <f t="shared" si="65"/>
        <v/>
      </c>
      <c r="DR38" s="9">
        <f t="shared" si="66"/>
        <v>0</v>
      </c>
      <c r="DS38" s="114" t="str">
        <f t="shared" si="67"/>
        <v/>
      </c>
      <c r="DT38" s="115" t="str">
        <f t="shared" si="68"/>
        <v/>
      </c>
      <c r="DU38" s="115" t="str">
        <f t="shared" si="69"/>
        <v/>
      </c>
      <c r="DV38" s="115" t="str">
        <f t="shared" si="70"/>
        <v/>
      </c>
      <c r="DW38" s="115" t="str">
        <f t="shared" si="71"/>
        <v/>
      </c>
      <c r="DX38" s="115" t="str">
        <f t="shared" si="72"/>
        <v/>
      </c>
      <c r="DY38" s="115" t="str">
        <f t="shared" si="73"/>
        <v/>
      </c>
      <c r="DZ38" s="115" t="str">
        <f t="shared" si="74"/>
        <v/>
      </c>
      <c r="EA38" s="253"/>
      <c r="EB38" s="253"/>
      <c r="EC38" s="253"/>
      <c r="ED38" s="253"/>
      <c r="EE38" s="253"/>
      <c r="EF38" s="253"/>
      <c r="EG38" s="253"/>
      <c r="EH38" s="253"/>
      <c r="EI38" s="253"/>
      <c r="EJ38" s="253"/>
      <c r="EK38" s="259"/>
      <c r="EL38" s="261" t="str">
        <f t="shared" si="75"/>
        <v/>
      </c>
      <c r="EM38" s="9"/>
      <c r="EN38" s="9"/>
      <c r="EO38" s="79" t="str">
        <f>IF(C38="","",IF(EL38=TRUE,'بيانات أساسية'!$Z$16,'بيانات أساسية'!$Y$17))</f>
        <v/>
      </c>
      <c r="EP38" s="80" t="str">
        <f t="shared" si="24"/>
        <v/>
      </c>
      <c r="EQ38" s="102" t="str">
        <f t="shared" si="76"/>
        <v/>
      </c>
      <c r="ER38" s="102" t="str">
        <f t="shared" si="77"/>
        <v/>
      </c>
      <c r="ES38" s="78"/>
      <c r="ET38" s="601"/>
      <c r="EU38" s="241" t="s">
        <v>105</v>
      </c>
      <c r="EV38" s="241" t="s">
        <v>198</v>
      </c>
      <c r="EW38" s="241" t="s">
        <v>197</v>
      </c>
      <c r="EX38" s="241" t="s">
        <v>200</v>
      </c>
      <c r="EY38" s="241" t="s">
        <v>204</v>
      </c>
      <c r="EZ38" s="241" t="s">
        <v>105</v>
      </c>
      <c r="FA38" s="241" t="s">
        <v>198</v>
      </c>
      <c r="FB38" s="241" t="s">
        <v>197</v>
      </c>
      <c r="FC38" s="241" t="s">
        <v>200</v>
      </c>
      <c r="FD38" s="241" t="s">
        <v>204</v>
      </c>
      <c r="FE38" s="240"/>
      <c r="FF38" s="610"/>
      <c r="FG38" s="241" t="s">
        <v>105</v>
      </c>
      <c r="FH38" s="241" t="s">
        <v>198</v>
      </c>
      <c r="FI38" s="241" t="s">
        <v>197</v>
      </c>
      <c r="FJ38" s="241" t="s">
        <v>200</v>
      </c>
      <c r="FK38" s="241" t="s">
        <v>204</v>
      </c>
      <c r="FL38" s="241" t="s">
        <v>105</v>
      </c>
      <c r="FM38" s="241" t="s">
        <v>198</v>
      </c>
      <c r="FN38" s="241" t="s">
        <v>197</v>
      </c>
      <c r="FO38" s="241" t="s">
        <v>200</v>
      </c>
      <c r="FP38" s="241" t="s">
        <v>204</v>
      </c>
      <c r="FQ38" s="240"/>
      <c r="FR38" s="601"/>
      <c r="FS38" s="241" t="s">
        <v>105</v>
      </c>
      <c r="FT38" s="241" t="s">
        <v>198</v>
      </c>
      <c r="FU38" s="241" t="s">
        <v>197</v>
      </c>
      <c r="FV38" s="241" t="s">
        <v>200</v>
      </c>
      <c r="FW38" s="241" t="s">
        <v>204</v>
      </c>
      <c r="FX38" s="241" t="s">
        <v>105</v>
      </c>
      <c r="FY38" s="241" t="s">
        <v>198</v>
      </c>
      <c r="FZ38" s="241" t="s">
        <v>197</v>
      </c>
      <c r="GA38" s="241" t="s">
        <v>200</v>
      </c>
      <c r="GB38" s="241" t="s">
        <v>204</v>
      </c>
      <c r="GD38" s="341" t="str">
        <f t="shared" si="80"/>
        <v/>
      </c>
      <c r="GE38" s="341" t="str">
        <f t="shared" si="81"/>
        <v/>
      </c>
      <c r="GF38" s="341" t="str">
        <f t="shared" si="82"/>
        <v/>
      </c>
      <c r="GG38" s="341" t="str">
        <f t="shared" si="83"/>
        <v/>
      </c>
      <c r="GH38" s="341" t="str">
        <f t="shared" si="84"/>
        <v/>
      </c>
      <c r="GI38" s="341" t="str">
        <f t="shared" si="85"/>
        <v/>
      </c>
      <c r="GJ38" s="341" t="str">
        <f t="shared" si="86"/>
        <v/>
      </c>
      <c r="GK38" s="341" t="str">
        <f t="shared" si="87"/>
        <v/>
      </c>
      <c r="GL38" s="341" t="str">
        <f t="shared" si="88"/>
        <v/>
      </c>
      <c r="GM38" s="343" t="str">
        <f t="shared" si="89"/>
        <v/>
      </c>
      <c r="GN38" s="341" t="str">
        <f t="shared" si="90"/>
        <v/>
      </c>
      <c r="GO38" s="9" t="str">
        <f t="shared" si="91"/>
        <v/>
      </c>
    </row>
    <row r="39" spans="1:197" s="11" customFormat="1" ht="27" customHeight="1" thickBot="1">
      <c r="A39" s="88" t="str">
        <f>IF('رصد درجات'!A39="","",'رصد درجات'!A39)</f>
        <v/>
      </c>
      <c r="B39" s="88" t="str">
        <f>IF('رصد درجات'!B39="","",'رصد درجات'!B39)</f>
        <v/>
      </c>
      <c r="C39" s="88" t="str">
        <f>IF('رصد درجات'!C39="","",'رصد درجات'!C39)</f>
        <v/>
      </c>
      <c r="D39" s="104" t="str">
        <f>IF('رصد درجات'!D39="","",'رصد درجات'!D39)</f>
        <v/>
      </c>
      <c r="E39" s="88" t="str">
        <f>IF('رصد درجات'!E39="","",'رصد درجات'!E39)</f>
        <v/>
      </c>
      <c r="F39" s="88" t="str">
        <f>IF('رصد درجات'!F39="","",'رصد درجات'!F39)</f>
        <v/>
      </c>
      <c r="G39" s="88" t="str">
        <f>IF('رصد درجات'!G39="","",'رصد درجات'!G39)</f>
        <v/>
      </c>
      <c r="H39" s="88" t="str">
        <f>IF('رصد درجات'!H39="","",'رصد درجات'!H39)</f>
        <v/>
      </c>
      <c r="I39" s="88" t="str">
        <f>IF('رصد درجات'!I39="","",'رصد درجات'!I39)</f>
        <v/>
      </c>
      <c r="J39" s="88" t="str">
        <f>IF('رصد درجات'!J39="","",'رصد درجات'!J39)</f>
        <v/>
      </c>
      <c r="K39" s="88" t="str">
        <f>IF('رصد درجات'!K39="","",'رصد درجات'!K39)</f>
        <v/>
      </c>
      <c r="L39" s="88" t="str">
        <f>IF('رصد درجات'!L39="","",'رصد درجات'!L39)</f>
        <v/>
      </c>
      <c r="M39" s="105" t="str">
        <f>IF('رصد درجات'!M39="","",'رصد درجات'!M39)</f>
        <v/>
      </c>
      <c r="N39" s="105" t="str">
        <f>IF('رصد درجات'!N39="","",'رصد درجات'!N39)</f>
        <v/>
      </c>
      <c r="O39" s="88" t="str">
        <f>IF(C39="","",'رصد درجات'!Y39)</f>
        <v/>
      </c>
      <c r="P39" s="88" t="str">
        <f>IF(C39="","",'رصد درجات'!AL39)</f>
        <v/>
      </c>
      <c r="Q39" s="88" t="str">
        <f t="shared" si="25"/>
        <v/>
      </c>
      <c r="R39" s="103" t="str">
        <f t="shared" si="26"/>
        <v/>
      </c>
      <c r="S39" s="88" t="str">
        <f>IF(C39="","",'رصد درجات'!AV39)</f>
        <v/>
      </c>
      <c r="T39" s="88" t="str">
        <f>IF(C39="","",'رصد درجات'!BI39)</f>
        <v/>
      </c>
      <c r="U39" s="88" t="str">
        <f t="shared" si="27"/>
        <v/>
      </c>
      <c r="V39" s="88" t="str">
        <f t="shared" si="28"/>
        <v/>
      </c>
      <c r="W39" s="88" t="str">
        <f t="shared" si="29"/>
        <v/>
      </c>
      <c r="X39" s="106" t="str">
        <f t="shared" si="30"/>
        <v/>
      </c>
      <c r="Y39" s="107" t="str">
        <f>IF(C39="","",'رصد درجات'!Z39)</f>
        <v/>
      </c>
      <c r="Z39" s="107" t="str">
        <f>IF(C39="","",'رصد درجات'!AM39)</f>
        <v/>
      </c>
      <c r="AA39" s="107" t="str">
        <f t="shared" si="0"/>
        <v/>
      </c>
      <c r="AB39" s="107" t="str">
        <f t="shared" si="31"/>
        <v/>
      </c>
      <c r="AC39" s="107" t="str">
        <f>IF(C39="","",'رصد درجات'!AV39)</f>
        <v/>
      </c>
      <c r="AD39" s="107" t="str">
        <f>IF(C39="","",'رصد درجات'!BI39)</f>
        <v/>
      </c>
      <c r="AE39" s="107" t="str">
        <f t="shared" si="1"/>
        <v/>
      </c>
      <c r="AF39" s="107" t="str">
        <f t="shared" si="2"/>
        <v/>
      </c>
      <c r="AG39" s="107" t="str">
        <f t="shared" si="32"/>
        <v/>
      </c>
      <c r="AH39" s="108" t="str">
        <f t="shared" si="33"/>
        <v/>
      </c>
      <c r="AI39" s="107" t="str">
        <f>IF(C39="","",'رصد درجات'!AA39)</f>
        <v/>
      </c>
      <c r="AJ39" s="107" t="str">
        <f>IF(C39="","",'رصد درجات'!AN39)</f>
        <v/>
      </c>
      <c r="AK39" s="107" t="str">
        <f t="shared" si="3"/>
        <v/>
      </c>
      <c r="AL39" s="109" t="str">
        <f t="shared" si="34"/>
        <v/>
      </c>
      <c r="AM39" s="107" t="str">
        <f>IF(C39="","",'رصد درجات'!AX39)</f>
        <v/>
      </c>
      <c r="AN39" s="107" t="str">
        <f>IF(C39="","",'رصد درجات'!BK39)</f>
        <v/>
      </c>
      <c r="AO39" s="107" t="str">
        <f t="shared" si="4"/>
        <v/>
      </c>
      <c r="AP39" s="107" t="str">
        <f t="shared" si="5"/>
        <v/>
      </c>
      <c r="AQ39" s="107" t="str">
        <f t="shared" si="6"/>
        <v/>
      </c>
      <c r="AR39" s="108" t="str">
        <f t="shared" si="35"/>
        <v/>
      </c>
      <c r="AS39" s="107" t="str">
        <f>IF(C39="","",'رصد درجات'!AB39)</f>
        <v/>
      </c>
      <c r="AT39" s="107" t="str">
        <f>IF(C39="","",'رصد درجات'!AO39)</f>
        <v/>
      </c>
      <c r="AU39" s="107" t="str">
        <f>IF(C39="","",'رصد درجات'!AP39)</f>
        <v/>
      </c>
      <c r="AV39" s="107" t="str">
        <f t="shared" si="7"/>
        <v/>
      </c>
      <c r="AW39" s="107" t="str">
        <f t="shared" si="36"/>
        <v/>
      </c>
      <c r="AX39" s="107" t="str">
        <f>IF(C39="","",'رصد درجات'!AY39)</f>
        <v/>
      </c>
      <c r="AY39" s="107" t="str">
        <f>IF(C39="","",'رصد درجات'!BL39)</f>
        <v/>
      </c>
      <c r="AZ39" s="107" t="str">
        <f>IF(C39="","",'رصد درجات'!BM39)</f>
        <v/>
      </c>
      <c r="BA39" s="107" t="str">
        <f t="shared" si="8"/>
        <v/>
      </c>
      <c r="BB39" s="107" t="str">
        <f t="shared" si="9"/>
        <v/>
      </c>
      <c r="BC39" s="107" t="str">
        <f t="shared" si="10"/>
        <v/>
      </c>
      <c r="BD39" s="107" t="str">
        <f t="shared" si="11"/>
        <v/>
      </c>
      <c r="BE39" s="108" t="str">
        <f t="shared" si="37"/>
        <v/>
      </c>
      <c r="BF39" s="107" t="str">
        <f>IF(C39="","",'رصد درجات'!AC39)</f>
        <v/>
      </c>
      <c r="BG39" s="107" t="str">
        <f>IF(C39="","",'رصد درجات'!AI39)</f>
        <v/>
      </c>
      <c r="BH39" s="107" t="str">
        <f>IF(C39="","",'رصد درجات'!AQ39)</f>
        <v/>
      </c>
      <c r="BI39" s="107" t="str">
        <f t="shared" si="12"/>
        <v/>
      </c>
      <c r="BJ39" s="107" t="str">
        <f t="shared" si="38"/>
        <v/>
      </c>
      <c r="BK39" s="107" t="str">
        <f>IF(C39="","",'رصد درجات'!AZ39)</f>
        <v/>
      </c>
      <c r="BL39" s="107" t="str">
        <f>IF(C39="","",'رصد درجات'!BF39)</f>
        <v/>
      </c>
      <c r="BM39" s="107" t="str">
        <f>IF(C39="","",'رصد درجات'!BN39)</f>
        <v/>
      </c>
      <c r="BN39" s="107" t="str">
        <f t="shared" si="13"/>
        <v/>
      </c>
      <c r="BO39" s="107" t="str">
        <f t="shared" si="14"/>
        <v/>
      </c>
      <c r="BP39" s="107" t="str">
        <f t="shared" si="15"/>
        <v/>
      </c>
      <c r="BQ39" s="107" t="str">
        <f t="shared" si="16"/>
        <v/>
      </c>
      <c r="BR39" s="108" t="str">
        <f t="shared" si="39"/>
        <v/>
      </c>
      <c r="BS39" s="107" t="str">
        <f>IF(C39="","",'رصد درجات'!AD39)</f>
        <v/>
      </c>
      <c r="BT39" s="107" t="str">
        <f>IF(C39="","",'رصد درجات'!AR39)</f>
        <v/>
      </c>
      <c r="BU39" s="107" t="str">
        <f t="shared" si="17"/>
        <v/>
      </c>
      <c r="BV39" s="107" t="str">
        <f t="shared" si="40"/>
        <v/>
      </c>
      <c r="BW39" s="107" t="str">
        <f>IF(C39="","",'رصد درجات'!BA39)</f>
        <v/>
      </c>
      <c r="BX39" s="107" t="str">
        <f>IF(C39="","",'رصد درجات'!BO39)</f>
        <v/>
      </c>
      <c r="BY39" s="107" t="str">
        <f t="shared" si="18"/>
        <v/>
      </c>
      <c r="BZ39" s="107" t="str">
        <f t="shared" si="41"/>
        <v/>
      </c>
      <c r="CA39" s="107" t="str">
        <f t="shared" si="19"/>
        <v/>
      </c>
      <c r="CB39" s="108" t="str">
        <f t="shared" si="42"/>
        <v/>
      </c>
      <c r="CC39" s="107" t="str">
        <f>IF(C39="","",'رصد درجات'!AE39)</f>
        <v/>
      </c>
      <c r="CD39" s="107" t="str">
        <f>IF(C39="","",'رصد درجات'!AJ39)</f>
        <v/>
      </c>
      <c r="CE39" s="107" t="str">
        <f>IF(C39="","",'رصد درجات'!AS39)</f>
        <v/>
      </c>
      <c r="CF39" s="107" t="str">
        <f t="shared" si="20"/>
        <v/>
      </c>
      <c r="CG39" s="107" t="str">
        <f t="shared" si="43"/>
        <v/>
      </c>
      <c r="CH39" s="107" t="str">
        <f>IF(C39="","",'رصد درجات'!BB39)</f>
        <v/>
      </c>
      <c r="CI39" s="107" t="str">
        <f>IF(C39="","",'رصد درجات'!BF39)</f>
        <v/>
      </c>
      <c r="CJ39" s="107" t="str">
        <f>IF(C39="","",'رصد درجات'!BP39)</f>
        <v/>
      </c>
      <c r="CK39" s="107" t="str">
        <f t="shared" si="21"/>
        <v/>
      </c>
      <c r="CL39" s="107" t="str">
        <f t="shared" si="22"/>
        <v/>
      </c>
      <c r="CM39" s="107" t="str">
        <f t="shared" si="23"/>
        <v/>
      </c>
      <c r="CN39" s="107" t="str">
        <f t="shared" si="44"/>
        <v/>
      </c>
      <c r="CO39" s="108" t="str">
        <f t="shared" si="45"/>
        <v/>
      </c>
      <c r="CP39" s="110" t="str">
        <f>IF(C39="","",'رصد درجات'!AF39)</f>
        <v/>
      </c>
      <c r="CQ39" s="103" t="str">
        <f t="shared" si="46"/>
        <v/>
      </c>
      <c r="CR39" s="110" t="str">
        <f>IF(C39="","",'رصد درجات'!BC39)</f>
        <v/>
      </c>
      <c r="CS39" s="110" t="str">
        <f t="shared" si="47"/>
        <v/>
      </c>
      <c r="CT39" s="110" t="str">
        <f t="shared" si="48"/>
        <v/>
      </c>
      <c r="CU39" s="103" t="str">
        <f t="shared" si="49"/>
        <v/>
      </c>
      <c r="CV39" s="107" t="str">
        <f>IF(C39="","",'رصد درجات'!AG39)</f>
        <v/>
      </c>
      <c r="CW39" s="107" t="str">
        <f t="shared" si="50"/>
        <v/>
      </c>
      <c r="CX39" s="107" t="str">
        <f>IF(C39="","",'رصد درجات'!BD39)</f>
        <v/>
      </c>
      <c r="CY39" s="110" t="str">
        <f t="shared" si="51"/>
        <v/>
      </c>
      <c r="CZ39" s="110" t="str">
        <f t="shared" si="52"/>
        <v/>
      </c>
      <c r="DA39" s="103" t="str">
        <f t="shared" si="53"/>
        <v/>
      </c>
      <c r="DB39" s="111" t="str">
        <f t="shared" si="54"/>
        <v/>
      </c>
      <c r="DC39" s="112" t="str">
        <f t="shared" si="55"/>
        <v/>
      </c>
      <c r="DD39" s="111" t="str">
        <f t="shared" si="56"/>
        <v/>
      </c>
      <c r="DE39" s="112" t="str">
        <f t="shared" si="57"/>
        <v/>
      </c>
      <c r="DF39" s="107" t="str">
        <f>IF(C39="","",'رصد درجات'!AH39)</f>
        <v/>
      </c>
      <c r="DG39" s="107" t="str">
        <f>IF(C39="","",'رصد درجات'!AT39)</f>
        <v/>
      </c>
      <c r="DH39" s="107" t="str">
        <f t="shared" si="58"/>
        <v/>
      </c>
      <c r="DI39" s="107" t="str">
        <f t="shared" si="59"/>
        <v/>
      </c>
      <c r="DJ39" s="107" t="str">
        <f>IF(C39="","",'رصد درجات'!BE39)</f>
        <v/>
      </c>
      <c r="DK39" s="107" t="str">
        <f>IF(C39="","",'رصد درجات'!BQ39)</f>
        <v/>
      </c>
      <c r="DL39" s="107" t="str">
        <f t="shared" si="60"/>
        <v/>
      </c>
      <c r="DM39" s="107" t="str">
        <f t="shared" si="61"/>
        <v/>
      </c>
      <c r="DN39" s="107" t="str">
        <f t="shared" si="62"/>
        <v/>
      </c>
      <c r="DO39" s="108" t="str">
        <f t="shared" si="63"/>
        <v/>
      </c>
      <c r="DP39" s="81" t="str">
        <f t="shared" si="64"/>
        <v/>
      </c>
      <c r="DQ39" s="113" t="str">
        <f t="shared" si="65"/>
        <v/>
      </c>
      <c r="DR39" s="9">
        <f t="shared" si="66"/>
        <v>0</v>
      </c>
      <c r="DS39" s="114" t="str">
        <f t="shared" si="67"/>
        <v/>
      </c>
      <c r="DT39" s="115" t="str">
        <f t="shared" si="68"/>
        <v/>
      </c>
      <c r="DU39" s="115" t="str">
        <f t="shared" si="69"/>
        <v/>
      </c>
      <c r="DV39" s="115" t="str">
        <f t="shared" si="70"/>
        <v/>
      </c>
      <c r="DW39" s="115" t="str">
        <f t="shared" si="71"/>
        <v/>
      </c>
      <c r="DX39" s="115" t="str">
        <f t="shared" si="72"/>
        <v/>
      </c>
      <c r="DY39" s="115" t="str">
        <f t="shared" si="73"/>
        <v/>
      </c>
      <c r="DZ39" s="115" t="str">
        <f t="shared" si="74"/>
        <v/>
      </c>
      <c r="EA39" s="253"/>
      <c r="EB39" s="253"/>
      <c r="EC39" s="253"/>
      <c r="ED39" s="253"/>
      <c r="EE39" s="253"/>
      <c r="EF39" s="253"/>
      <c r="EG39" s="253"/>
      <c r="EH39" s="253"/>
      <c r="EI39" s="253"/>
      <c r="EJ39" s="253"/>
      <c r="EK39" s="259"/>
      <c r="EL39" s="261" t="str">
        <f t="shared" si="75"/>
        <v/>
      </c>
      <c r="EM39" s="9"/>
      <c r="EN39" s="9"/>
      <c r="EO39" s="79" t="str">
        <f>IF(C39="","",IF(EL39=TRUE,'بيانات أساسية'!$Z$16,'بيانات أساسية'!$Y$17))</f>
        <v/>
      </c>
      <c r="EP39" s="80" t="str">
        <f t="shared" si="24"/>
        <v/>
      </c>
      <c r="EQ39" s="102" t="str">
        <f t="shared" si="76"/>
        <v/>
      </c>
      <c r="ER39" s="102" t="str">
        <f t="shared" si="77"/>
        <v/>
      </c>
      <c r="ES39" s="78"/>
      <c r="ET39" s="243" t="s">
        <v>209</v>
      </c>
      <c r="EU39" s="243">
        <f t="array" ref="EU39">SUM(IF($H$11:$H$510=1,IF($L$11:$L$510="ذكر",IF($C$11:$C$510&lt;&gt;"",1,0))))</f>
        <v>0</v>
      </c>
      <c r="EV39" s="243">
        <f t="array" ref="EV39">SUM(IF($H$11:$H$510=1,IF($L$11:$L$510="ذكر",IF($AV$11:$AV$510&lt;&gt;"غ",1,0))))</f>
        <v>0</v>
      </c>
      <c r="EW39" s="243">
        <f t="array" ref="EW39">SUM(IF($H$11:$H$510=1,IF($L$11:$L$510="ذكر",IF($AV$11:$AV$510="غ",1,0))))</f>
        <v>0</v>
      </c>
      <c r="EX39" s="243">
        <f t="array" ref="EX39">SUM(IF($H$11:$H$510=1,IF($L$11:$L$510="ذكر",IF($AV$11:$AV$510&lt;&gt;"غ",IF($AV$11:$AV$510&gt;=50,1,0)))))</f>
        <v>0</v>
      </c>
      <c r="EY39" s="243">
        <f t="array" ref="EY39">SUM(IF($H$11:$H$510=1,IF($L$11:$L$510="ذكر",IF($AV$11:$AV$510="غ",1,IF($AV$11:$AV$510&lt;50,1,0)))))</f>
        <v>0</v>
      </c>
      <c r="EZ39" s="243">
        <f>EU39</f>
        <v>0</v>
      </c>
      <c r="FA39" s="243">
        <f t="array" ref="FA39">SUM(IF($H$11:$H$510=1,IF($L$11:$L$510="ذكر",IF($BA$11:$BA$510&lt;&gt;"غ",1,0))))</f>
        <v>0</v>
      </c>
      <c r="FB39" s="243">
        <f t="array" ref="FB39">SUM(IF($H$11:$H$510=1,IF($L$11:$L$510="ذكر",IF($BA$11:$BA$510="غ",1,0))))</f>
        <v>0</v>
      </c>
      <c r="FC39" s="243">
        <f t="array" ref="FC39">SUM(IF($H$11:$H$510=1,IF($L$11:$L$510="ذكر",IF($BA$11:$BA$510&lt;&gt;"غ",IF($BA$11:$BA$510&gt;=$BA$10,IF($BD$11:$BD$510&gt;=$BD$10,1,0))))))</f>
        <v>0</v>
      </c>
      <c r="FD39" s="243">
        <f t="array" ref="FD39">SUM(IF($H$11:$H$510=1,IF($L$11:$L$510="ذكر",IF($BA$11:$BA$510="غ",1,IF($BA$11:$BA$510&lt;$BA$10,1,IF($BD$11:$BD$510&lt;$BD$10,1,0))))))</f>
        <v>0</v>
      </c>
      <c r="FF39" s="243" t="s">
        <v>209</v>
      </c>
      <c r="FG39" s="243">
        <f t="array" ref="FG39">SUM(IF($H$11:$H$510=1,IF($L$11:$L$510="ذكر",IF($C$11:$C$510&lt;&gt;"",1,0))))</f>
        <v>0</v>
      </c>
      <c r="FH39" s="243">
        <f t="array" ref="FH39">SUM(IF($H$11:$H$510=1,IF($L$11:$L$510="ذكر",IF($BI$11:$BI$510&lt;&gt;"غ",1,0))))</f>
        <v>0</v>
      </c>
      <c r="FI39" s="243">
        <f t="array" ref="FI39">SUM(IF($H$11:$H$510=1,IF($L$11:$L$510="ذكر",IF($BI$11:$BI$510="غ",1,0))))</f>
        <v>0</v>
      </c>
      <c r="FJ39" s="243">
        <f t="array" ref="FJ39">SUM(IF($H$11:$H$510=1,IF($L$11:$L$510="ذكر",IF($BI$11:$BI$510&lt;&gt;"غ",IF($BI$11:$BI$510&gt;=50,1,0)))))</f>
        <v>0</v>
      </c>
      <c r="FK39" s="243">
        <f t="array" ref="FK39">SUM(IF($H$11:$H$510=1,IF($L$11:$L$510="ذكر",IF($BI$11:$BI$510="غ",1,IF($BI$11:$BI$510&lt;50,1,0)))))</f>
        <v>0</v>
      </c>
      <c r="FL39" s="243">
        <f>FG39</f>
        <v>0</v>
      </c>
      <c r="FM39" s="243">
        <f t="array" ref="FM39">SUM(IF($H$11:$H$510=1,IF($L$11:$L$510="ذكر",IF($BQ$11:$BQ$510&lt;&gt;"غ",1,0))))</f>
        <v>0</v>
      </c>
      <c r="FN39" s="243">
        <f t="array" ref="FN39">SUM(IF($H$11:$H$510=1,IF($L$11:$L$510="ذكر",IF($BQ$11:$BQ$510="غ",1,0))))</f>
        <v>0</v>
      </c>
      <c r="FO39" s="243">
        <f t="array" ref="FO39">SUM(IF($H$11:$H$510=1,IF($L$11:$L$510="ذكر",IF($BN$11:$BN$510&lt;&gt;"غ",IF($BN$11:$BN$510&gt;=$BN$10,IF($BQ$11:$BQ$510&gt;=$BQ$10,1,0))))))</f>
        <v>0</v>
      </c>
      <c r="FP39" s="243">
        <f t="array" ref="FP39">SUM(IF($H$11:$H$510=1,IF($L$11:$L$510="ذكر",IF($BN$11:$BN$510="غ",1,IF($BN$11:$BN$510&lt;$BN$10,1,IF($BQ$11:$BQ$510&lt;$BQ$10,1,0))))))</f>
        <v>0</v>
      </c>
      <c r="FR39" s="243" t="s">
        <v>209</v>
      </c>
      <c r="FS39" s="243">
        <f t="array" ref="FS39">SUM(IF($H$11:$H$510=1,IF($L$11:$L$510="ذكر",IF($C$11:$C$510&lt;&gt;"",1,0))))</f>
        <v>0</v>
      </c>
      <c r="FT39" s="243">
        <f t="array" ref="FT39">SUM(IF($H$11:$H$510=1,IF($L$11:$L$510="ذكر",IF($BU$11:$BU$510&lt;&gt;"غ",1,0))))</f>
        <v>0</v>
      </c>
      <c r="FU39" s="243">
        <f t="array" ref="FU39">SUM(IF($H$11:$H$510=1,IF($L$11:$L$510="ذكر",IF($BU$11:$BU$510="غ",1,0))))</f>
        <v>0</v>
      </c>
      <c r="FV39" s="243">
        <f t="array" ref="FV39">SUM(IF($H$11:$H$510=1,IF($L$11:$L$510="ذكر",IF($BU$11:$BU$510&lt;&gt;"غ",IF($BU$11:$BU$510&gt;=50,1,0)))))</f>
        <v>0</v>
      </c>
      <c r="FW39" s="243">
        <f t="array" ref="FW39">SUM(IF($H$11:$H$510=1,IF($L$11:$L$510="ذكر",IF($BU$11:$BU$510="غ",1,IF($BU$11:$BU$510&lt;50,1,0)))))</f>
        <v>0</v>
      </c>
      <c r="FX39" s="243">
        <f>FS39</f>
        <v>0</v>
      </c>
      <c r="FY39" s="243">
        <f t="array" ref="FY39">SUM(IF($H$11:$H$510=1,IF($L$11:$L$510="ذكر",IF($BX$11:$BX$510&lt;&gt;"غ",1,0))))</f>
        <v>0</v>
      </c>
      <c r="FZ39" s="243">
        <f t="array" ref="FZ39">SUM(IF($H$11:$H$510=1,IF($L$11:$L$510="ذكر",IF($BX$11:$BX$510="غ",1,0))))</f>
        <v>0</v>
      </c>
      <c r="GA39" s="243">
        <f t="array" ref="GA39">SUM(IF($H$11:$H$510=1,IF($L$11:$L$510="ذكر",IF($BX$11:$BX$510&lt;&gt;"غ",IF($BX$11:$BX$510&gt;=$BX$10,IF($CA$11:$CA$510&gt;=$CA$10,1,0))))))</f>
        <v>0</v>
      </c>
      <c r="GB39" s="243">
        <f t="array" ref="GB39">SUM(IF($H$11:$H$510=1,IF($L$11:$L$510="ذكر",IF($BX$11:$BX$510="غ",1,IF($BX$11:$BX$510&lt;$BX$10,1,IF($CA$11:$CA$510&lt;$CA$10,1,0))))))</f>
        <v>0</v>
      </c>
      <c r="GD39" s="341" t="str">
        <f t="shared" si="80"/>
        <v/>
      </c>
      <c r="GE39" s="341" t="str">
        <f t="shared" si="81"/>
        <v/>
      </c>
      <c r="GF39" s="341" t="str">
        <f t="shared" si="82"/>
        <v/>
      </c>
      <c r="GG39" s="341" t="str">
        <f t="shared" si="83"/>
        <v/>
      </c>
      <c r="GH39" s="341" t="str">
        <f t="shared" si="84"/>
        <v/>
      </c>
      <c r="GI39" s="341" t="str">
        <f t="shared" si="85"/>
        <v/>
      </c>
      <c r="GJ39" s="341" t="str">
        <f t="shared" si="86"/>
        <v/>
      </c>
      <c r="GK39" s="341" t="str">
        <f t="shared" si="87"/>
        <v/>
      </c>
      <c r="GL39" s="341" t="str">
        <f t="shared" si="88"/>
        <v/>
      </c>
      <c r="GM39" s="343" t="str">
        <f t="shared" si="89"/>
        <v/>
      </c>
      <c r="GN39" s="341" t="str">
        <f t="shared" si="90"/>
        <v/>
      </c>
      <c r="GO39" s="9" t="str">
        <f t="shared" si="91"/>
        <v/>
      </c>
    </row>
    <row r="40" spans="1:197" s="11" customFormat="1" ht="27" customHeight="1" thickBot="1">
      <c r="A40" s="88" t="str">
        <f>IF('رصد درجات'!A40="","",'رصد درجات'!A40)</f>
        <v/>
      </c>
      <c r="B40" s="88" t="str">
        <f>IF('رصد درجات'!B40="","",'رصد درجات'!B40)</f>
        <v/>
      </c>
      <c r="C40" s="88" t="str">
        <f>IF('رصد درجات'!C40="","",'رصد درجات'!C40)</f>
        <v/>
      </c>
      <c r="D40" s="104" t="str">
        <f>IF('رصد درجات'!D40="","",'رصد درجات'!D40)</f>
        <v/>
      </c>
      <c r="E40" s="88" t="str">
        <f>IF('رصد درجات'!E40="","",'رصد درجات'!E40)</f>
        <v/>
      </c>
      <c r="F40" s="88" t="str">
        <f>IF('رصد درجات'!F40="","",'رصد درجات'!F40)</f>
        <v/>
      </c>
      <c r="G40" s="88" t="str">
        <f>IF('رصد درجات'!G40="","",'رصد درجات'!G40)</f>
        <v/>
      </c>
      <c r="H40" s="88" t="str">
        <f>IF('رصد درجات'!H40="","",'رصد درجات'!H40)</f>
        <v/>
      </c>
      <c r="I40" s="88" t="str">
        <f>IF('رصد درجات'!I40="","",'رصد درجات'!I40)</f>
        <v/>
      </c>
      <c r="J40" s="88" t="str">
        <f>IF('رصد درجات'!J40="","",'رصد درجات'!J40)</f>
        <v/>
      </c>
      <c r="K40" s="88" t="str">
        <f>IF('رصد درجات'!K40="","",'رصد درجات'!K40)</f>
        <v/>
      </c>
      <c r="L40" s="88" t="str">
        <f>IF('رصد درجات'!L40="","",'رصد درجات'!L40)</f>
        <v/>
      </c>
      <c r="M40" s="105" t="str">
        <f>IF('رصد درجات'!M40="","",'رصد درجات'!M40)</f>
        <v/>
      </c>
      <c r="N40" s="105" t="str">
        <f>IF('رصد درجات'!N40="","",'رصد درجات'!N40)</f>
        <v/>
      </c>
      <c r="O40" s="88" t="str">
        <f>IF(C40="","",'رصد درجات'!Y40)</f>
        <v/>
      </c>
      <c r="P40" s="88" t="str">
        <f>IF(C40="","",'رصد درجات'!AL40)</f>
        <v/>
      </c>
      <c r="Q40" s="88" t="str">
        <f t="shared" si="25"/>
        <v/>
      </c>
      <c r="R40" s="103" t="str">
        <f t="shared" si="26"/>
        <v/>
      </c>
      <c r="S40" s="88" t="str">
        <f>IF(C40="","",'رصد درجات'!AV40)</f>
        <v/>
      </c>
      <c r="T40" s="88" t="str">
        <f>IF(C40="","",'رصد درجات'!BI40)</f>
        <v/>
      </c>
      <c r="U40" s="88" t="str">
        <f t="shared" si="27"/>
        <v/>
      </c>
      <c r="V40" s="88" t="str">
        <f t="shared" si="28"/>
        <v/>
      </c>
      <c r="W40" s="88" t="str">
        <f t="shared" si="29"/>
        <v/>
      </c>
      <c r="X40" s="106" t="str">
        <f t="shared" si="30"/>
        <v/>
      </c>
      <c r="Y40" s="107" t="str">
        <f>IF(C40="","",'رصد درجات'!Z40)</f>
        <v/>
      </c>
      <c r="Z40" s="107" t="str">
        <f>IF(C40="","",'رصد درجات'!AM40)</f>
        <v/>
      </c>
      <c r="AA40" s="107" t="str">
        <f t="shared" si="0"/>
        <v/>
      </c>
      <c r="AB40" s="107" t="str">
        <f t="shared" si="31"/>
        <v/>
      </c>
      <c r="AC40" s="107" t="str">
        <f>IF(C40="","",'رصد درجات'!AV40)</f>
        <v/>
      </c>
      <c r="AD40" s="107" t="str">
        <f>IF(C40="","",'رصد درجات'!BI40)</f>
        <v/>
      </c>
      <c r="AE40" s="107" t="str">
        <f t="shared" si="1"/>
        <v/>
      </c>
      <c r="AF40" s="107" t="str">
        <f t="shared" si="2"/>
        <v/>
      </c>
      <c r="AG40" s="107" t="str">
        <f t="shared" si="32"/>
        <v/>
      </c>
      <c r="AH40" s="108" t="str">
        <f t="shared" si="33"/>
        <v/>
      </c>
      <c r="AI40" s="107" t="str">
        <f>IF(C40="","",'رصد درجات'!AA40)</f>
        <v/>
      </c>
      <c r="AJ40" s="107" t="str">
        <f>IF(C40="","",'رصد درجات'!AN40)</f>
        <v/>
      </c>
      <c r="AK40" s="107" t="str">
        <f t="shared" si="3"/>
        <v/>
      </c>
      <c r="AL40" s="109" t="str">
        <f t="shared" si="34"/>
        <v/>
      </c>
      <c r="AM40" s="107" t="str">
        <f>IF(C40="","",'رصد درجات'!AX40)</f>
        <v/>
      </c>
      <c r="AN40" s="107" t="str">
        <f>IF(C40="","",'رصد درجات'!BK40)</f>
        <v/>
      </c>
      <c r="AO40" s="107" t="str">
        <f t="shared" si="4"/>
        <v/>
      </c>
      <c r="AP40" s="107" t="str">
        <f t="shared" si="5"/>
        <v/>
      </c>
      <c r="AQ40" s="107" t="str">
        <f t="shared" si="6"/>
        <v/>
      </c>
      <c r="AR40" s="108" t="str">
        <f t="shared" si="35"/>
        <v/>
      </c>
      <c r="AS40" s="107" t="str">
        <f>IF(C40="","",'رصد درجات'!AB40)</f>
        <v/>
      </c>
      <c r="AT40" s="107" t="str">
        <f>IF(C40="","",'رصد درجات'!AO40)</f>
        <v/>
      </c>
      <c r="AU40" s="107" t="str">
        <f>IF(C40="","",'رصد درجات'!AP40)</f>
        <v/>
      </c>
      <c r="AV40" s="107" t="str">
        <f t="shared" si="7"/>
        <v/>
      </c>
      <c r="AW40" s="107" t="str">
        <f t="shared" si="36"/>
        <v/>
      </c>
      <c r="AX40" s="107" t="str">
        <f>IF(C40="","",'رصد درجات'!AY40)</f>
        <v/>
      </c>
      <c r="AY40" s="107" t="str">
        <f>IF(C40="","",'رصد درجات'!BL40)</f>
        <v/>
      </c>
      <c r="AZ40" s="107" t="str">
        <f>IF(C40="","",'رصد درجات'!BM40)</f>
        <v/>
      </c>
      <c r="BA40" s="107" t="str">
        <f t="shared" si="8"/>
        <v/>
      </c>
      <c r="BB40" s="107" t="str">
        <f t="shared" si="9"/>
        <v/>
      </c>
      <c r="BC40" s="107" t="str">
        <f t="shared" si="10"/>
        <v/>
      </c>
      <c r="BD40" s="107" t="str">
        <f t="shared" si="11"/>
        <v/>
      </c>
      <c r="BE40" s="108" t="str">
        <f t="shared" si="37"/>
        <v/>
      </c>
      <c r="BF40" s="107" t="str">
        <f>IF(C40="","",'رصد درجات'!AC40)</f>
        <v/>
      </c>
      <c r="BG40" s="107" t="str">
        <f>IF(C40="","",'رصد درجات'!AI40)</f>
        <v/>
      </c>
      <c r="BH40" s="107" t="str">
        <f>IF(C40="","",'رصد درجات'!AQ40)</f>
        <v/>
      </c>
      <c r="BI40" s="107" t="str">
        <f t="shared" si="12"/>
        <v/>
      </c>
      <c r="BJ40" s="107" t="str">
        <f t="shared" si="38"/>
        <v/>
      </c>
      <c r="BK40" s="107" t="str">
        <f>IF(C40="","",'رصد درجات'!AZ40)</f>
        <v/>
      </c>
      <c r="BL40" s="107" t="str">
        <f>IF(C40="","",'رصد درجات'!BF40)</f>
        <v/>
      </c>
      <c r="BM40" s="107" t="str">
        <f>IF(C40="","",'رصد درجات'!BN40)</f>
        <v/>
      </c>
      <c r="BN40" s="107" t="str">
        <f t="shared" si="13"/>
        <v/>
      </c>
      <c r="BO40" s="107" t="str">
        <f t="shared" si="14"/>
        <v/>
      </c>
      <c r="BP40" s="107" t="str">
        <f t="shared" si="15"/>
        <v/>
      </c>
      <c r="BQ40" s="107" t="str">
        <f t="shared" si="16"/>
        <v/>
      </c>
      <c r="BR40" s="108" t="str">
        <f t="shared" si="39"/>
        <v/>
      </c>
      <c r="BS40" s="107" t="str">
        <f>IF(C40="","",'رصد درجات'!AD40)</f>
        <v/>
      </c>
      <c r="BT40" s="107" t="str">
        <f>IF(C40="","",'رصد درجات'!AR40)</f>
        <v/>
      </c>
      <c r="BU40" s="107" t="str">
        <f t="shared" si="17"/>
        <v/>
      </c>
      <c r="BV40" s="107" t="str">
        <f t="shared" si="40"/>
        <v/>
      </c>
      <c r="BW40" s="107" t="str">
        <f>IF(C40="","",'رصد درجات'!BA40)</f>
        <v/>
      </c>
      <c r="BX40" s="107" t="str">
        <f>IF(C40="","",'رصد درجات'!BO40)</f>
        <v/>
      </c>
      <c r="BY40" s="107" t="str">
        <f t="shared" si="18"/>
        <v/>
      </c>
      <c r="BZ40" s="107" t="str">
        <f t="shared" si="41"/>
        <v/>
      </c>
      <c r="CA40" s="107" t="str">
        <f t="shared" si="19"/>
        <v/>
      </c>
      <c r="CB40" s="108" t="str">
        <f t="shared" si="42"/>
        <v/>
      </c>
      <c r="CC40" s="107" t="str">
        <f>IF(C40="","",'رصد درجات'!AE40)</f>
        <v/>
      </c>
      <c r="CD40" s="107" t="str">
        <f>IF(C40="","",'رصد درجات'!AJ40)</f>
        <v/>
      </c>
      <c r="CE40" s="107" t="str">
        <f>IF(C40="","",'رصد درجات'!AS40)</f>
        <v/>
      </c>
      <c r="CF40" s="107" t="str">
        <f t="shared" si="20"/>
        <v/>
      </c>
      <c r="CG40" s="107" t="str">
        <f t="shared" si="43"/>
        <v/>
      </c>
      <c r="CH40" s="107" t="str">
        <f>IF(C40="","",'رصد درجات'!BB40)</f>
        <v/>
      </c>
      <c r="CI40" s="107" t="str">
        <f>IF(C40="","",'رصد درجات'!BF40)</f>
        <v/>
      </c>
      <c r="CJ40" s="107" t="str">
        <f>IF(C40="","",'رصد درجات'!BP40)</f>
        <v/>
      </c>
      <c r="CK40" s="107" t="str">
        <f t="shared" si="21"/>
        <v/>
      </c>
      <c r="CL40" s="107" t="str">
        <f t="shared" si="22"/>
        <v/>
      </c>
      <c r="CM40" s="107" t="str">
        <f t="shared" si="23"/>
        <v/>
      </c>
      <c r="CN40" s="107" t="str">
        <f t="shared" si="44"/>
        <v/>
      </c>
      <c r="CO40" s="108" t="str">
        <f t="shared" si="45"/>
        <v/>
      </c>
      <c r="CP40" s="110" t="str">
        <f>IF(C40="","",'رصد درجات'!AF40)</f>
        <v/>
      </c>
      <c r="CQ40" s="103" t="str">
        <f t="shared" si="46"/>
        <v/>
      </c>
      <c r="CR40" s="110" t="str">
        <f>IF(C40="","",'رصد درجات'!BC40)</f>
        <v/>
      </c>
      <c r="CS40" s="110" t="str">
        <f t="shared" si="47"/>
        <v/>
      </c>
      <c r="CT40" s="110" t="str">
        <f t="shared" si="48"/>
        <v/>
      </c>
      <c r="CU40" s="103" t="str">
        <f t="shared" si="49"/>
        <v/>
      </c>
      <c r="CV40" s="107" t="str">
        <f>IF(C40="","",'رصد درجات'!AG40)</f>
        <v/>
      </c>
      <c r="CW40" s="107" t="str">
        <f t="shared" si="50"/>
        <v/>
      </c>
      <c r="CX40" s="107" t="str">
        <f>IF(C40="","",'رصد درجات'!BD40)</f>
        <v/>
      </c>
      <c r="CY40" s="110" t="str">
        <f t="shared" si="51"/>
        <v/>
      </c>
      <c r="CZ40" s="110" t="str">
        <f t="shared" si="52"/>
        <v/>
      </c>
      <c r="DA40" s="103" t="str">
        <f t="shared" si="53"/>
        <v/>
      </c>
      <c r="DB40" s="111" t="str">
        <f t="shared" si="54"/>
        <v/>
      </c>
      <c r="DC40" s="112" t="str">
        <f t="shared" si="55"/>
        <v/>
      </c>
      <c r="DD40" s="111" t="str">
        <f t="shared" si="56"/>
        <v/>
      </c>
      <c r="DE40" s="112" t="str">
        <f t="shared" si="57"/>
        <v/>
      </c>
      <c r="DF40" s="107" t="str">
        <f>IF(C40="","",'رصد درجات'!AH40)</f>
        <v/>
      </c>
      <c r="DG40" s="107" t="str">
        <f>IF(C40="","",'رصد درجات'!AT40)</f>
        <v/>
      </c>
      <c r="DH40" s="107" t="str">
        <f t="shared" si="58"/>
        <v/>
      </c>
      <c r="DI40" s="107" t="str">
        <f t="shared" si="59"/>
        <v/>
      </c>
      <c r="DJ40" s="107" t="str">
        <f>IF(C40="","",'رصد درجات'!BE40)</f>
        <v/>
      </c>
      <c r="DK40" s="107" t="str">
        <f>IF(C40="","",'رصد درجات'!BQ40)</f>
        <v/>
      </c>
      <c r="DL40" s="107" t="str">
        <f t="shared" si="60"/>
        <v/>
      </c>
      <c r="DM40" s="107" t="str">
        <f t="shared" si="61"/>
        <v/>
      </c>
      <c r="DN40" s="107" t="str">
        <f t="shared" si="62"/>
        <v/>
      </c>
      <c r="DO40" s="108" t="str">
        <f t="shared" si="63"/>
        <v/>
      </c>
      <c r="DP40" s="81" t="str">
        <f t="shared" si="64"/>
        <v/>
      </c>
      <c r="DQ40" s="113" t="str">
        <f t="shared" si="65"/>
        <v/>
      </c>
      <c r="DR40" s="9">
        <f t="shared" si="66"/>
        <v>0</v>
      </c>
      <c r="DS40" s="114" t="str">
        <f t="shared" si="67"/>
        <v/>
      </c>
      <c r="DT40" s="115" t="str">
        <f t="shared" si="68"/>
        <v/>
      </c>
      <c r="DU40" s="115" t="str">
        <f t="shared" si="69"/>
        <v/>
      </c>
      <c r="DV40" s="115" t="str">
        <f t="shared" si="70"/>
        <v/>
      </c>
      <c r="DW40" s="115" t="str">
        <f t="shared" si="71"/>
        <v/>
      </c>
      <c r="DX40" s="115" t="str">
        <f t="shared" si="72"/>
        <v/>
      </c>
      <c r="DY40" s="115" t="str">
        <f t="shared" si="73"/>
        <v/>
      </c>
      <c r="DZ40" s="115" t="str">
        <f t="shared" si="74"/>
        <v/>
      </c>
      <c r="EA40" s="253"/>
      <c r="EB40" s="253"/>
      <c r="EC40" s="253"/>
      <c r="ED40" s="253"/>
      <c r="EE40" s="253"/>
      <c r="EF40" s="253"/>
      <c r="EG40" s="253"/>
      <c r="EH40" s="253"/>
      <c r="EI40" s="253"/>
      <c r="EJ40" s="253"/>
      <c r="EK40" s="259"/>
      <c r="EL40" s="261" t="str">
        <f t="shared" si="75"/>
        <v/>
      </c>
      <c r="EM40" s="9"/>
      <c r="EN40" s="9"/>
      <c r="EO40" s="79" t="str">
        <f>IF(C40="","",IF(EL40=TRUE,'بيانات أساسية'!$Z$16,'بيانات أساسية'!$Y$17))</f>
        <v/>
      </c>
      <c r="EP40" s="80" t="str">
        <f t="shared" si="24"/>
        <v/>
      </c>
      <c r="EQ40" s="102" t="str">
        <f t="shared" si="76"/>
        <v/>
      </c>
      <c r="ER40" s="102" t="str">
        <f t="shared" si="77"/>
        <v/>
      </c>
      <c r="ES40" s="78"/>
      <c r="ET40" s="243" t="s">
        <v>210</v>
      </c>
      <c r="EU40" s="243">
        <f t="array" ref="EU40">SUM(IF($H$11:$H$510=1,IF($L$11:$L$510="أنثى",IF($C$11:$C$510&lt;&gt;"",1,0))))</f>
        <v>4</v>
      </c>
      <c r="EV40" s="243">
        <f t="array" ref="EV40">SUM(IF($H$11:$H$510=1,IF($L$11:$L$510="أنثى",IF($AV$11:$AV$510&lt;&gt;"غ",1,0))))</f>
        <v>4</v>
      </c>
      <c r="EW40" s="243">
        <f t="array" ref="EW40">SUM(IF($H$11:$H$510=1,IF($L$11:$L$510="أنثى",IF($AV$11:$AV$510="غ",1,0))))</f>
        <v>0</v>
      </c>
      <c r="EX40" s="243">
        <f t="array" ref="EX40">SUM(IF($H$11:$H$510=1,IF($L$11:$L$510="أنثى",IF($AV$11:$AV$510&lt;&gt;"غ",IF($AV$11:$AV$510&gt;=50,1,0)))))</f>
        <v>0</v>
      </c>
      <c r="EY40" s="243">
        <f t="array" ref="EY40">SUM(IF($H$11:$H$510=1,IF($L$11:$L$510="أنثى",IF($AV$11:$AV$510="غ",1,IF($AV$11:$AV$510&lt;50,1,0)))))</f>
        <v>4</v>
      </c>
      <c r="EZ40" s="243">
        <f>EU40</f>
        <v>4</v>
      </c>
      <c r="FA40" s="243">
        <f t="array" ref="FA40">SUM(IF($H$11:$H$510=1,IF($L$11:$L$510="أنثى",IF($BA$11:$BA$510&lt;&gt;"غ",1,0))))</f>
        <v>4</v>
      </c>
      <c r="FB40" s="243">
        <f t="array" ref="FB40">SUM(IF($H$11:$H$510=1,IF($L$11:$L$510="أنثى",IF($BA$11:$BA$510="غ",1,0))))</f>
        <v>0</v>
      </c>
      <c r="FC40" s="243">
        <f t="array" ref="FC40">SUM(IF($H$11:$H$510=1,IF($L$11:$L$510="أنثى",IF($BA$11:$BA$510&lt;&gt;"غ",IF($BA$11:$BA$510&gt;=$BA$10,IF($BD$11:$BD$510&gt;=$BD$10,1,0))))))</f>
        <v>0</v>
      </c>
      <c r="FD40" s="243">
        <f t="array" ref="FD40">SUM(IF($H$11:$H$510=1,IF($L$11:$L$510="أنثى",IF($BA$11:$BA$510="غ",1,IF($BA$11:$BA$510&lt;$BA$10,1,IF($BD$11:$BD$510&lt;$BD$10,1,0))))))</f>
        <v>4</v>
      </c>
      <c r="FF40" s="243" t="s">
        <v>210</v>
      </c>
      <c r="FG40" s="243">
        <f t="array" ref="FG40">SUM(IF($H$11:$H$510=1,IF($L$11:$L$510="أنثى",IF($C$11:$C$510&lt;&gt;"",1,0))))</f>
        <v>4</v>
      </c>
      <c r="FH40" s="243">
        <f t="array" ref="FH40">SUM(IF($H$11:$H$510=1,IF($L$11:$L$510="أنثى",IF($BI$11:$BI$510&lt;&gt;"غ",1,0))))</f>
        <v>4</v>
      </c>
      <c r="FI40" s="243">
        <f t="array" ref="FI40">SUM(IF($H$11:$H$510=1,IF($L$11:$L$510="أنثى",IF($BI$11:$BI$510="غ",1,0))))</f>
        <v>0</v>
      </c>
      <c r="FJ40" s="243">
        <f t="array" ref="FJ40">SUM(IF($H$11:$H$510=1,IF($L$11:$L$510="أنثى",IF($BI$11:$BI$510&lt;&gt;"غ",IF($BI$11:$BI$510&gt;=50,1,0)))))</f>
        <v>1</v>
      </c>
      <c r="FK40" s="243">
        <f t="array" ref="FK40">SUM(IF($H$11:$H$510=1,IF($L$11:$L$510="أنثى",IF($BI$11:$BI$510="غ",1,IF($BI$11:$BI$510&lt;50,1,0)))))</f>
        <v>3</v>
      </c>
      <c r="FL40" s="243">
        <f>FG40</f>
        <v>4</v>
      </c>
      <c r="FM40" s="243">
        <f t="array" ref="FM40">SUM(IF($H$11:$H$510=1,IF($L$11:$L$510="أنثى",IF($BQ$11:$BQ$510&lt;&gt;"غ",1,0))))</f>
        <v>4</v>
      </c>
      <c r="FN40" s="243">
        <f t="array" ref="FN40">SUM(IF($H$11:$H$510=1,IF($L$11:$L$510="أنثى",IF($BQ$11:$BQ$510="غ",1,0))))</f>
        <v>0</v>
      </c>
      <c r="FO40" s="243">
        <f t="array" ref="FO40">SUM(IF($H$11:$H$510=1,IF($L$11:$L$510="أنثى",IF($BN$11:$BN$510&lt;&gt;"غ",IF($BN$11:$BN$510&gt;=$BN$10,IF($BQ$11:$BQ$510&gt;=$BQ$10,1,0))))))</f>
        <v>0</v>
      </c>
      <c r="FP40" s="243">
        <f t="array" ref="FP40">SUM(IF($H$11:$H$510=1,IF($L$11:$L$510="أنثى",IF($BN$11:$BN$510="غ",1,IF($BN$11:$BN$510&lt;$BN$10,1,IF($BQ$11:$BQ$510&lt;$BQ$10,1,0))))))</f>
        <v>4</v>
      </c>
      <c r="FR40" s="243" t="s">
        <v>210</v>
      </c>
      <c r="FS40" s="243">
        <f t="array" ref="FS40">SUM(IF($H$11:$H$510=1,IF($L$11:$L$510="أنثى",IF($C$11:$C$510&lt;&gt;"",1,0))))</f>
        <v>4</v>
      </c>
      <c r="FT40" s="243">
        <f t="array" ref="FT40">SUM(IF($H$11:$H$510=1,IF($L$11:$L$510="أنثى",IF($BU$11:$BU$510&lt;&gt;"غ",1,0))))</f>
        <v>4</v>
      </c>
      <c r="FU40" s="243">
        <f t="array" ref="FU40">SUM(IF($H$11:$H$510=1,IF($L$11:$L$510="أنثى",IF($BU$11:$BU$510="غ",1,0))))</f>
        <v>0</v>
      </c>
      <c r="FV40" s="243">
        <f t="array" ref="FV40">SUM(IF($H$11:$H$510=1,IF($L$11:$L$510="أنثى",IF($BU$11:$BU$510&lt;&gt;"غ",IF($BU$11:$BU$510&gt;=50,1,0)))))</f>
        <v>4</v>
      </c>
      <c r="FW40" s="243">
        <f t="array" ref="FW40">SUM(IF($H$11:$H$510=1,IF($L$11:$L$510="أنثى",IF($BU$11:$BU$510="غ",1,IF($BU$11:$BU$510&lt;50,1,0)))))</f>
        <v>0</v>
      </c>
      <c r="FX40" s="243">
        <f>FS40</f>
        <v>4</v>
      </c>
      <c r="FY40" s="243">
        <f t="array" ref="FY40">SUM(IF($H$11:$H$510=1,IF($L$11:$L$510="أنثى",IF($BX$11:$BX$510&lt;&gt;"غ",1,0))))</f>
        <v>4</v>
      </c>
      <c r="FZ40" s="243">
        <f t="array" ref="FZ40">SUM(IF($H$11:$H$510=1,IF($L$11:$L$510="أنثى",IF($BX$11:$BX$510="غ",1,0))))</f>
        <v>0</v>
      </c>
      <c r="GA40" s="243">
        <f t="array" ref="GA40">SUM(IF($H$11:$H$510=1,IF($L$11:$L$510="أنثى",IF($BX$11:$BX$510&lt;&gt;"غ",IF($BX$11:$BX$510&gt;=$BX$10,IF($CA$11:$CA$510&gt;=$CA$10,1,0))))))</f>
        <v>0</v>
      </c>
      <c r="GB40" s="243">
        <f t="array" ref="GB40">SUM(IF($H$11:$H$510=1,IF($L$11:$L$510="أنثى",IF($BX$11:$BX$510="غ",1,IF($BX$11:$BX$510&lt;$BX$10,1,IF($CA$11:$CA$510&lt;$CA$10,1,0))))))</f>
        <v>4</v>
      </c>
      <c r="GD40" s="341" t="str">
        <f t="shared" si="80"/>
        <v/>
      </c>
      <c r="GE40" s="341" t="str">
        <f t="shared" si="81"/>
        <v/>
      </c>
      <c r="GF40" s="341" t="str">
        <f t="shared" si="82"/>
        <v/>
      </c>
      <c r="GG40" s="341" t="str">
        <f t="shared" si="83"/>
        <v/>
      </c>
      <c r="GH40" s="341" t="str">
        <f t="shared" si="84"/>
        <v/>
      </c>
      <c r="GI40" s="341" t="str">
        <f t="shared" si="85"/>
        <v/>
      </c>
      <c r="GJ40" s="341" t="str">
        <f t="shared" si="86"/>
        <v/>
      </c>
      <c r="GK40" s="341" t="str">
        <f t="shared" si="87"/>
        <v/>
      </c>
      <c r="GL40" s="341" t="str">
        <f t="shared" si="88"/>
        <v/>
      </c>
      <c r="GM40" s="343" t="str">
        <f t="shared" si="89"/>
        <v/>
      </c>
      <c r="GN40" s="341" t="str">
        <f t="shared" si="90"/>
        <v/>
      </c>
      <c r="GO40" s="9" t="str">
        <f t="shared" si="91"/>
        <v/>
      </c>
    </row>
    <row r="41" spans="1:197" s="11" customFormat="1" ht="27" customHeight="1" thickBot="1">
      <c r="A41" s="88" t="str">
        <f>IF('رصد درجات'!A41="","",'رصد درجات'!A41)</f>
        <v/>
      </c>
      <c r="B41" s="88" t="str">
        <f>IF('رصد درجات'!B41="","",'رصد درجات'!B41)</f>
        <v/>
      </c>
      <c r="C41" s="88" t="str">
        <f>IF('رصد درجات'!C41="","",'رصد درجات'!C41)</f>
        <v/>
      </c>
      <c r="D41" s="104" t="str">
        <f>IF('رصد درجات'!D41="","",'رصد درجات'!D41)</f>
        <v/>
      </c>
      <c r="E41" s="88" t="str">
        <f>IF('رصد درجات'!E41="","",'رصد درجات'!E41)</f>
        <v/>
      </c>
      <c r="F41" s="88" t="str">
        <f>IF('رصد درجات'!F41="","",'رصد درجات'!F41)</f>
        <v/>
      </c>
      <c r="G41" s="88" t="str">
        <f>IF('رصد درجات'!G41="","",'رصد درجات'!G41)</f>
        <v/>
      </c>
      <c r="H41" s="88" t="str">
        <f>IF('رصد درجات'!H41="","",'رصد درجات'!H41)</f>
        <v/>
      </c>
      <c r="I41" s="88" t="str">
        <f>IF('رصد درجات'!I41="","",'رصد درجات'!I41)</f>
        <v/>
      </c>
      <c r="J41" s="88" t="str">
        <f>IF('رصد درجات'!J41="","",'رصد درجات'!J41)</f>
        <v/>
      </c>
      <c r="K41" s="88" t="str">
        <f>IF('رصد درجات'!K41="","",'رصد درجات'!K41)</f>
        <v/>
      </c>
      <c r="L41" s="88" t="str">
        <f>IF('رصد درجات'!L41="","",'رصد درجات'!L41)</f>
        <v/>
      </c>
      <c r="M41" s="105" t="str">
        <f>IF('رصد درجات'!M41="","",'رصد درجات'!M41)</f>
        <v/>
      </c>
      <c r="N41" s="105" t="str">
        <f>IF('رصد درجات'!N41="","",'رصد درجات'!N41)</f>
        <v/>
      </c>
      <c r="O41" s="88" t="str">
        <f>IF(C41="","",'رصد درجات'!Y41)</f>
        <v/>
      </c>
      <c r="P41" s="88" t="str">
        <f>IF(C41="","",'رصد درجات'!AL41)</f>
        <v/>
      </c>
      <c r="Q41" s="88" t="str">
        <f t="shared" si="25"/>
        <v/>
      </c>
      <c r="R41" s="103" t="str">
        <f t="shared" si="26"/>
        <v/>
      </c>
      <c r="S41" s="88" t="str">
        <f>IF(C41="","",'رصد درجات'!AV41)</f>
        <v/>
      </c>
      <c r="T41" s="88" t="str">
        <f>IF(C41="","",'رصد درجات'!BI41)</f>
        <v/>
      </c>
      <c r="U41" s="88" t="str">
        <f t="shared" si="27"/>
        <v/>
      </c>
      <c r="V41" s="88" t="str">
        <f t="shared" si="28"/>
        <v/>
      </c>
      <c r="W41" s="88" t="str">
        <f t="shared" si="29"/>
        <v/>
      </c>
      <c r="X41" s="106" t="str">
        <f t="shared" si="30"/>
        <v/>
      </c>
      <c r="Y41" s="107" t="str">
        <f>IF(C41="","",'رصد درجات'!Z41)</f>
        <v/>
      </c>
      <c r="Z41" s="107" t="str">
        <f>IF(C41="","",'رصد درجات'!AM41)</f>
        <v/>
      </c>
      <c r="AA41" s="107" t="str">
        <f t="shared" si="0"/>
        <v/>
      </c>
      <c r="AB41" s="107" t="str">
        <f t="shared" si="31"/>
        <v/>
      </c>
      <c r="AC41" s="107" t="str">
        <f>IF(C41="","",'رصد درجات'!AV41)</f>
        <v/>
      </c>
      <c r="AD41" s="107" t="str">
        <f>IF(C41="","",'رصد درجات'!BI41)</f>
        <v/>
      </c>
      <c r="AE41" s="107" t="str">
        <f t="shared" si="1"/>
        <v/>
      </c>
      <c r="AF41" s="107" t="str">
        <f t="shared" si="2"/>
        <v/>
      </c>
      <c r="AG41" s="107" t="str">
        <f t="shared" si="32"/>
        <v/>
      </c>
      <c r="AH41" s="108" t="str">
        <f t="shared" si="33"/>
        <v/>
      </c>
      <c r="AI41" s="107" t="str">
        <f>IF(C41="","",'رصد درجات'!AA41)</f>
        <v/>
      </c>
      <c r="AJ41" s="107" t="str">
        <f>IF(C41="","",'رصد درجات'!AN41)</f>
        <v/>
      </c>
      <c r="AK41" s="107" t="str">
        <f t="shared" si="3"/>
        <v/>
      </c>
      <c r="AL41" s="109" t="str">
        <f t="shared" si="34"/>
        <v/>
      </c>
      <c r="AM41" s="107" t="str">
        <f>IF(C41="","",'رصد درجات'!AX41)</f>
        <v/>
      </c>
      <c r="AN41" s="107" t="str">
        <f>IF(C41="","",'رصد درجات'!BK41)</f>
        <v/>
      </c>
      <c r="AO41" s="107" t="str">
        <f t="shared" si="4"/>
        <v/>
      </c>
      <c r="AP41" s="107" t="str">
        <f t="shared" si="5"/>
        <v/>
      </c>
      <c r="AQ41" s="107" t="str">
        <f t="shared" si="6"/>
        <v/>
      </c>
      <c r="AR41" s="108" t="str">
        <f t="shared" si="35"/>
        <v/>
      </c>
      <c r="AS41" s="107" t="str">
        <f>IF(C41="","",'رصد درجات'!AB41)</f>
        <v/>
      </c>
      <c r="AT41" s="107" t="str">
        <f>IF(C41="","",'رصد درجات'!AO41)</f>
        <v/>
      </c>
      <c r="AU41" s="107" t="str">
        <f>IF(C41="","",'رصد درجات'!AP41)</f>
        <v/>
      </c>
      <c r="AV41" s="107" t="str">
        <f t="shared" si="7"/>
        <v/>
      </c>
      <c r="AW41" s="107" t="str">
        <f t="shared" si="36"/>
        <v/>
      </c>
      <c r="AX41" s="107" t="str">
        <f>IF(C41="","",'رصد درجات'!AY41)</f>
        <v/>
      </c>
      <c r="AY41" s="107" t="str">
        <f>IF(C41="","",'رصد درجات'!BL41)</f>
        <v/>
      </c>
      <c r="AZ41" s="107" t="str">
        <f>IF(C41="","",'رصد درجات'!BM41)</f>
        <v/>
      </c>
      <c r="BA41" s="107" t="str">
        <f t="shared" si="8"/>
        <v/>
      </c>
      <c r="BB41" s="107" t="str">
        <f t="shared" si="9"/>
        <v/>
      </c>
      <c r="BC41" s="107" t="str">
        <f t="shared" si="10"/>
        <v/>
      </c>
      <c r="BD41" s="107" t="str">
        <f t="shared" si="11"/>
        <v/>
      </c>
      <c r="BE41" s="108" t="str">
        <f t="shared" si="37"/>
        <v/>
      </c>
      <c r="BF41" s="107" t="str">
        <f>IF(C41="","",'رصد درجات'!AC41)</f>
        <v/>
      </c>
      <c r="BG41" s="107" t="str">
        <f>IF(C41="","",'رصد درجات'!AI41)</f>
        <v/>
      </c>
      <c r="BH41" s="107" t="str">
        <f>IF(C41="","",'رصد درجات'!AQ41)</f>
        <v/>
      </c>
      <c r="BI41" s="107" t="str">
        <f t="shared" si="12"/>
        <v/>
      </c>
      <c r="BJ41" s="107" t="str">
        <f t="shared" si="38"/>
        <v/>
      </c>
      <c r="BK41" s="107" t="str">
        <f>IF(C41="","",'رصد درجات'!AZ41)</f>
        <v/>
      </c>
      <c r="BL41" s="107" t="str">
        <f>IF(C41="","",'رصد درجات'!BF41)</f>
        <v/>
      </c>
      <c r="BM41" s="107" t="str">
        <f>IF(C41="","",'رصد درجات'!BN41)</f>
        <v/>
      </c>
      <c r="BN41" s="107" t="str">
        <f t="shared" si="13"/>
        <v/>
      </c>
      <c r="BO41" s="107" t="str">
        <f t="shared" si="14"/>
        <v/>
      </c>
      <c r="BP41" s="107" t="str">
        <f t="shared" si="15"/>
        <v/>
      </c>
      <c r="BQ41" s="107" t="str">
        <f t="shared" si="16"/>
        <v/>
      </c>
      <c r="BR41" s="108" t="str">
        <f t="shared" si="39"/>
        <v/>
      </c>
      <c r="BS41" s="107" t="str">
        <f>IF(C41="","",'رصد درجات'!AD41)</f>
        <v/>
      </c>
      <c r="BT41" s="107" t="str">
        <f>IF(C41="","",'رصد درجات'!AR41)</f>
        <v/>
      </c>
      <c r="BU41" s="107" t="str">
        <f t="shared" si="17"/>
        <v/>
      </c>
      <c r="BV41" s="107" t="str">
        <f t="shared" si="40"/>
        <v/>
      </c>
      <c r="BW41" s="107" t="str">
        <f>IF(C41="","",'رصد درجات'!BA41)</f>
        <v/>
      </c>
      <c r="BX41" s="107" t="str">
        <f>IF(C41="","",'رصد درجات'!BO41)</f>
        <v/>
      </c>
      <c r="BY41" s="107" t="str">
        <f t="shared" si="18"/>
        <v/>
      </c>
      <c r="BZ41" s="107" t="str">
        <f t="shared" si="41"/>
        <v/>
      </c>
      <c r="CA41" s="107" t="str">
        <f t="shared" si="19"/>
        <v/>
      </c>
      <c r="CB41" s="108" t="str">
        <f t="shared" si="42"/>
        <v/>
      </c>
      <c r="CC41" s="107" t="str">
        <f>IF(C41="","",'رصد درجات'!AE41)</f>
        <v/>
      </c>
      <c r="CD41" s="107" t="str">
        <f>IF(C41="","",'رصد درجات'!AJ41)</f>
        <v/>
      </c>
      <c r="CE41" s="107" t="str">
        <f>IF(C41="","",'رصد درجات'!AS41)</f>
        <v/>
      </c>
      <c r="CF41" s="107" t="str">
        <f t="shared" si="20"/>
        <v/>
      </c>
      <c r="CG41" s="107" t="str">
        <f t="shared" si="43"/>
        <v/>
      </c>
      <c r="CH41" s="107" t="str">
        <f>IF(C41="","",'رصد درجات'!BB41)</f>
        <v/>
      </c>
      <c r="CI41" s="107" t="str">
        <f>IF(C41="","",'رصد درجات'!BF41)</f>
        <v/>
      </c>
      <c r="CJ41" s="107" t="str">
        <f>IF(C41="","",'رصد درجات'!BP41)</f>
        <v/>
      </c>
      <c r="CK41" s="107" t="str">
        <f t="shared" si="21"/>
        <v/>
      </c>
      <c r="CL41" s="107" t="str">
        <f t="shared" si="22"/>
        <v/>
      </c>
      <c r="CM41" s="107" t="str">
        <f t="shared" si="23"/>
        <v/>
      </c>
      <c r="CN41" s="107" t="str">
        <f t="shared" si="44"/>
        <v/>
      </c>
      <c r="CO41" s="108" t="str">
        <f t="shared" si="45"/>
        <v/>
      </c>
      <c r="CP41" s="110" t="str">
        <f>IF(C41="","",'رصد درجات'!AF41)</f>
        <v/>
      </c>
      <c r="CQ41" s="103" t="str">
        <f t="shared" si="46"/>
        <v/>
      </c>
      <c r="CR41" s="110" t="str">
        <f>IF(C41="","",'رصد درجات'!BC41)</f>
        <v/>
      </c>
      <c r="CS41" s="110" t="str">
        <f t="shared" si="47"/>
        <v/>
      </c>
      <c r="CT41" s="110" t="str">
        <f t="shared" si="48"/>
        <v/>
      </c>
      <c r="CU41" s="103" t="str">
        <f t="shared" si="49"/>
        <v/>
      </c>
      <c r="CV41" s="107" t="str">
        <f>IF(C41="","",'رصد درجات'!AG41)</f>
        <v/>
      </c>
      <c r="CW41" s="107" t="str">
        <f t="shared" si="50"/>
        <v/>
      </c>
      <c r="CX41" s="107" t="str">
        <f>IF(C41="","",'رصد درجات'!BD41)</f>
        <v/>
      </c>
      <c r="CY41" s="110" t="str">
        <f t="shared" si="51"/>
        <v/>
      </c>
      <c r="CZ41" s="110" t="str">
        <f t="shared" si="52"/>
        <v/>
      </c>
      <c r="DA41" s="103" t="str">
        <f t="shared" si="53"/>
        <v/>
      </c>
      <c r="DB41" s="111" t="str">
        <f t="shared" si="54"/>
        <v/>
      </c>
      <c r="DC41" s="112" t="str">
        <f t="shared" si="55"/>
        <v/>
      </c>
      <c r="DD41" s="111" t="str">
        <f t="shared" si="56"/>
        <v/>
      </c>
      <c r="DE41" s="112" t="str">
        <f t="shared" si="57"/>
        <v/>
      </c>
      <c r="DF41" s="107" t="str">
        <f>IF(C41="","",'رصد درجات'!AH41)</f>
        <v/>
      </c>
      <c r="DG41" s="107" t="str">
        <f>IF(C41="","",'رصد درجات'!AT41)</f>
        <v/>
      </c>
      <c r="DH41" s="107" t="str">
        <f t="shared" si="58"/>
        <v/>
      </c>
      <c r="DI41" s="107" t="str">
        <f t="shared" si="59"/>
        <v/>
      </c>
      <c r="DJ41" s="107" t="str">
        <f>IF(C41="","",'رصد درجات'!BE41)</f>
        <v/>
      </c>
      <c r="DK41" s="107" t="str">
        <f>IF(C41="","",'رصد درجات'!BQ41)</f>
        <v/>
      </c>
      <c r="DL41" s="107" t="str">
        <f t="shared" si="60"/>
        <v/>
      </c>
      <c r="DM41" s="107" t="str">
        <f t="shared" si="61"/>
        <v/>
      </c>
      <c r="DN41" s="107" t="str">
        <f t="shared" si="62"/>
        <v/>
      </c>
      <c r="DO41" s="108" t="str">
        <f t="shared" si="63"/>
        <v/>
      </c>
      <c r="DP41" s="81" t="str">
        <f t="shared" si="64"/>
        <v/>
      </c>
      <c r="DQ41" s="113" t="str">
        <f t="shared" si="65"/>
        <v/>
      </c>
      <c r="DR41" s="9">
        <f t="shared" si="66"/>
        <v>0</v>
      </c>
      <c r="DS41" s="114" t="str">
        <f t="shared" si="67"/>
        <v/>
      </c>
      <c r="DT41" s="115" t="str">
        <f t="shared" si="68"/>
        <v/>
      </c>
      <c r="DU41" s="115" t="str">
        <f t="shared" si="69"/>
        <v/>
      </c>
      <c r="DV41" s="115" t="str">
        <f t="shared" si="70"/>
        <v/>
      </c>
      <c r="DW41" s="115" t="str">
        <f t="shared" si="71"/>
        <v/>
      </c>
      <c r="DX41" s="115" t="str">
        <f t="shared" si="72"/>
        <v/>
      </c>
      <c r="DY41" s="115" t="str">
        <f t="shared" si="73"/>
        <v/>
      </c>
      <c r="DZ41" s="115" t="str">
        <f t="shared" si="74"/>
        <v/>
      </c>
      <c r="EA41" s="253"/>
      <c r="EB41" s="253"/>
      <c r="EC41" s="253"/>
      <c r="ED41" s="253"/>
      <c r="EE41" s="253"/>
      <c r="EF41" s="253"/>
      <c r="EG41" s="253"/>
      <c r="EH41" s="253"/>
      <c r="EI41" s="253"/>
      <c r="EJ41" s="253"/>
      <c r="EK41" s="259"/>
      <c r="EL41" s="261" t="str">
        <f t="shared" si="75"/>
        <v/>
      </c>
      <c r="EM41" s="9"/>
      <c r="EN41" s="9"/>
      <c r="EO41" s="79" t="str">
        <f>IF(C41="","",IF(EL41=TRUE,'بيانات أساسية'!$Z$16,'بيانات أساسية'!$Y$17))</f>
        <v/>
      </c>
      <c r="EP41" s="80" t="str">
        <f t="shared" si="24"/>
        <v/>
      </c>
      <c r="EQ41" s="102" t="str">
        <f t="shared" si="76"/>
        <v/>
      </c>
      <c r="ER41" s="102" t="str">
        <f t="shared" si="77"/>
        <v/>
      </c>
      <c r="ES41" s="78"/>
      <c r="ET41" s="243" t="s">
        <v>211</v>
      </c>
      <c r="EU41" s="244">
        <f t="array" ref="EU41">SUM(IF($H$11:$H$510=2,IF($L$11:$L$510="ذكر",IF($C$11:$C$510&lt;&gt;"",1,0))))</f>
        <v>0</v>
      </c>
      <c r="EV41" s="244">
        <f t="array" ref="EV41">SUM(IF($H$11:$H$510=2,IF($L$11:$L$510="ذكر",IF($AV$11:$AV$510&lt;&gt;"غ",1,0))))</f>
        <v>0</v>
      </c>
      <c r="EW41" s="244">
        <f t="array" ref="EW41">SUM(IF($H$11:$H$510=2,IF($L$11:$L$510="ذكر",IF($AV$11:$AV$510="غ",1,0))))</f>
        <v>0</v>
      </c>
      <c r="EX41" s="244">
        <f t="array" ref="EX41">SUM(IF($H$11:$H$510=2,IF($L$11:$L$510="ذكر",IF($AV$11:$AV$510&lt;&gt;"غ",IF($AV$11:$AV$510&gt;=50,1,0)))))</f>
        <v>0</v>
      </c>
      <c r="EY41" s="244">
        <f t="array" ref="EY41">SUM(IF($H$11:$H$510=2,IF($L$11:$L$510="ذكر",IF($AV$11:$AV$510="غ",1,IF($AV$11:$AV$510&lt;50,1,0)))))</f>
        <v>0</v>
      </c>
      <c r="EZ41" s="244">
        <f t="shared" ref="EZ41:EZ46" si="106">EU41</f>
        <v>0</v>
      </c>
      <c r="FA41" s="244">
        <f t="array" ref="FA41">SUM(IF($H$11:$H$510=2,IF($L$11:$L$510="ذكر",IF($BA$11:$BA$510&lt;&gt;"غ",1,0))))</f>
        <v>0</v>
      </c>
      <c r="FB41" s="244">
        <f t="array" ref="FB41">SUM(IF($H$11:$H$510=2,IF($L$11:$L$510="ذكر",IF($BA$11:$BA$510="غ",1,0))))</f>
        <v>0</v>
      </c>
      <c r="FC41" s="244">
        <f t="array" ref="FC41">SUM(IF($H$11:$H$510=2,IF($L$11:$L$510="ذكر",IF($BA$11:$BA$510&lt;&gt;"غ",IF($BA$11:$BA$510&gt;=$BA$10,IF($BD$11:$BD$510&gt;=$BD$10,1,0))))))</f>
        <v>0</v>
      </c>
      <c r="FD41" s="244">
        <f t="array" ref="FD41">SUM(IF($H$11:$H$510=2,IF($L$11:$L$510="ذكر",IF($BA$11:$BA$510="غ",1,IF($BA$11:$BA$510&lt;$BA$10,1,IF($BD$11:$BD$510&lt;$BD$10,1,0))))))</f>
        <v>0</v>
      </c>
      <c r="FF41" s="243" t="s">
        <v>211</v>
      </c>
      <c r="FG41" s="244">
        <f t="array" ref="FG41">SUM(IF($H$11:$H$510=2,IF($L$11:$L$510="ذكر",IF($C$11:$C$510&lt;&gt;"",1,0))))</f>
        <v>0</v>
      </c>
      <c r="FH41" s="244">
        <f t="array" ref="FH41">SUM(IF($H$11:$H$510=2,IF($L$11:$L$510="ذكر",IF($BI$11:$BI$510&lt;&gt;"غ",1,0))))</f>
        <v>0</v>
      </c>
      <c r="FI41" s="244">
        <f t="array" ref="FI41">SUM(IF($H$11:$H$510=2,IF($L$11:$L$510="ذكر",IF($BI$11:$BI$510="غ",1,0))))</f>
        <v>0</v>
      </c>
      <c r="FJ41" s="244">
        <f t="array" ref="FJ41">SUM(IF($H$11:$H$510=2,IF($L$11:$L$510="ذكر",IF($BI$11:$BI$510&lt;&gt;"غ",IF($BI$11:$BI$510&gt;=50,1,0)))))</f>
        <v>0</v>
      </c>
      <c r="FK41" s="244">
        <f t="array" ref="FK41">SUM(IF($H$11:$H$510=2,IF($L$11:$L$510="ذكر",IF($BI$11:$BI$510="غ",1,IF($BI$11:$BI$510&lt;50,1,0)))))</f>
        <v>0</v>
      </c>
      <c r="FL41" s="244">
        <f>FG41</f>
        <v>0</v>
      </c>
      <c r="FM41" s="244">
        <f t="array" ref="FM41">SUM(IF($H$11:$H$510=2,IF($L$11:$L$510="ذكر",IF($BQ$11:$BQ$510&lt;&gt;"غ",1,0))))</f>
        <v>0</v>
      </c>
      <c r="FN41" s="244">
        <f t="array" ref="FN41">SUM(IF($H$11:$H$510=2,IF($L$11:$L$510="ذكر",IF($BQ$11:$BQ$510="غ",1,0))))</f>
        <v>0</v>
      </c>
      <c r="FO41" s="244">
        <f t="array" ref="FO41">SUM(IF($H$11:$H$510=2,IF($L$11:$L$510="ذكر",IF($BN$11:$BN$510&lt;&gt;"غ",IF($BN$11:$BN$510&gt;=$BN$10,IF($BQ$11:$BQ$510&gt;=$BQ$10,1,0))))))</f>
        <v>0</v>
      </c>
      <c r="FP41" s="244">
        <f t="array" ref="FP41">SUM(IF($H$11:$H$510=2,IF($L$11:$L$510="ذكر",IF($BN$11:$BN$510="غ",1,IF($BN$11:$BN$510&lt;$BN$10,1,IF($BQ$11:$BQ$510&lt;$BQ$10,1,0))))))</f>
        <v>0</v>
      </c>
      <c r="FR41" s="243" t="s">
        <v>211</v>
      </c>
      <c r="FS41" s="244">
        <f t="array" ref="FS41">SUM(IF($H$11:$H$510=2,IF($L$11:$L$510="ذكر",IF($C$11:$C$510&lt;&gt;"",1,0))))</f>
        <v>0</v>
      </c>
      <c r="FT41" s="244">
        <f t="array" ref="FT41">SUM(IF($H$11:$H$510=2,IF($L$11:$L$510="ذكر",IF($BU$11:$BU$510&lt;&gt;"غ",1,0))))</f>
        <v>0</v>
      </c>
      <c r="FU41" s="244">
        <f t="array" ref="FU41">SUM(IF($H$11:$H$510=2,IF($L$11:$L$510="ذكر",IF($BU$11:$BU$510="غ",1,0))))</f>
        <v>0</v>
      </c>
      <c r="FV41" s="244">
        <f t="array" ref="FV41">SUM(IF($H$11:$H$510=2,IF($L$11:$L$510="ذكر",IF($BU$11:$BU$510&lt;&gt;"غ",IF($BU$11:$BU$510&gt;=50,1,0)))))</f>
        <v>0</v>
      </c>
      <c r="FW41" s="244">
        <f t="array" ref="FW41">SUM(IF($H$11:$H$510=2,IF($L$11:$L$510="ذكر",IF($BU$11:$BU$510="غ",1,IF($BU$11:$BU$510&lt;50,1,0)))))</f>
        <v>0</v>
      </c>
      <c r="FX41" s="244">
        <f t="shared" ref="FX41:FX58" si="107">FS41</f>
        <v>0</v>
      </c>
      <c r="FY41" s="244">
        <f t="array" ref="FY41">SUM(IF($H$11:$H$510=2,IF($L$11:$L$510="ذكر",IF($BX$11:$BX$510&lt;&gt;"غ",1,0))))</f>
        <v>0</v>
      </c>
      <c r="FZ41" s="244">
        <f t="array" ref="FZ41">SUM(IF($H$11:$H$510=2,IF($L$11:$L$510="ذكر",IF($BX$11:$BX$510="غ",1,0))))</f>
        <v>0</v>
      </c>
      <c r="GA41" s="244">
        <f t="array" ref="GA41">SUM(IF($H$11:$H$510=2,IF($L$11:$L$510="ذكر",IF($BX$11:$BX$510&lt;&gt;"غ",IF($BX$11:$BX$510&gt;=$BX$10,IF($CA$11:$CA$510&gt;=$CA$10,1,0))))))</f>
        <v>0</v>
      </c>
      <c r="GB41" s="244">
        <f t="array" ref="GB41">SUM(IF($H$11:$H$510=2,IF($L$11:$L$510="ذكر",IF($BX$11:$BX$510="غ",1,IF($BX$11:$BX$510&lt;$BX$10,1,IF($CA$11:$CA$510&lt;$CA$10,1,0))))))</f>
        <v>0</v>
      </c>
      <c r="GD41" s="341" t="str">
        <f t="shared" si="80"/>
        <v/>
      </c>
      <c r="GE41" s="341" t="str">
        <f t="shared" si="81"/>
        <v/>
      </c>
      <c r="GF41" s="341" t="str">
        <f t="shared" si="82"/>
        <v/>
      </c>
      <c r="GG41" s="341" t="str">
        <f t="shared" si="83"/>
        <v/>
      </c>
      <c r="GH41" s="341" t="str">
        <f t="shared" si="84"/>
        <v/>
      </c>
      <c r="GI41" s="341" t="str">
        <f t="shared" si="85"/>
        <v/>
      </c>
      <c r="GJ41" s="341" t="str">
        <f t="shared" si="86"/>
        <v/>
      </c>
      <c r="GK41" s="341" t="str">
        <f t="shared" si="87"/>
        <v/>
      </c>
      <c r="GL41" s="341" t="str">
        <f t="shared" si="88"/>
        <v/>
      </c>
      <c r="GM41" s="343" t="str">
        <f t="shared" si="89"/>
        <v/>
      </c>
      <c r="GN41" s="341" t="str">
        <f t="shared" si="90"/>
        <v/>
      </c>
      <c r="GO41" s="9" t="str">
        <f t="shared" si="91"/>
        <v/>
      </c>
    </row>
    <row r="42" spans="1:197" s="11" customFormat="1" ht="27" customHeight="1" thickBot="1">
      <c r="A42" s="88" t="str">
        <f>IF('رصد درجات'!A42="","",'رصد درجات'!A42)</f>
        <v/>
      </c>
      <c r="B42" s="88" t="str">
        <f>IF('رصد درجات'!B42="","",'رصد درجات'!B42)</f>
        <v/>
      </c>
      <c r="C42" s="88" t="str">
        <f>IF('رصد درجات'!C42="","",'رصد درجات'!C42)</f>
        <v/>
      </c>
      <c r="D42" s="104" t="str">
        <f>IF('رصد درجات'!D42="","",'رصد درجات'!D42)</f>
        <v/>
      </c>
      <c r="E42" s="88" t="str">
        <f>IF('رصد درجات'!E42="","",'رصد درجات'!E42)</f>
        <v/>
      </c>
      <c r="F42" s="88" t="str">
        <f>IF('رصد درجات'!F42="","",'رصد درجات'!F42)</f>
        <v/>
      </c>
      <c r="G42" s="88" t="str">
        <f>IF('رصد درجات'!G42="","",'رصد درجات'!G42)</f>
        <v/>
      </c>
      <c r="H42" s="88" t="str">
        <f>IF('رصد درجات'!H42="","",'رصد درجات'!H42)</f>
        <v/>
      </c>
      <c r="I42" s="88" t="str">
        <f>IF('رصد درجات'!I42="","",'رصد درجات'!I42)</f>
        <v/>
      </c>
      <c r="J42" s="88" t="str">
        <f>IF('رصد درجات'!J42="","",'رصد درجات'!J42)</f>
        <v/>
      </c>
      <c r="K42" s="88" t="str">
        <f>IF('رصد درجات'!K42="","",'رصد درجات'!K42)</f>
        <v/>
      </c>
      <c r="L42" s="88" t="str">
        <f>IF('رصد درجات'!L42="","",'رصد درجات'!L42)</f>
        <v/>
      </c>
      <c r="M42" s="105" t="str">
        <f>IF('رصد درجات'!M42="","",'رصد درجات'!M42)</f>
        <v/>
      </c>
      <c r="N42" s="105" t="str">
        <f>IF('رصد درجات'!N42="","",'رصد درجات'!N42)</f>
        <v/>
      </c>
      <c r="O42" s="88" t="str">
        <f>IF(C42="","",'رصد درجات'!Y42)</f>
        <v/>
      </c>
      <c r="P42" s="88" t="str">
        <f>IF(C42="","",'رصد درجات'!AL42)</f>
        <v/>
      </c>
      <c r="Q42" s="88" t="str">
        <f t="shared" si="25"/>
        <v/>
      </c>
      <c r="R42" s="103" t="str">
        <f t="shared" si="26"/>
        <v/>
      </c>
      <c r="S42" s="88" t="str">
        <f>IF(C42="","",'رصد درجات'!AV42)</f>
        <v/>
      </c>
      <c r="T42" s="88" t="str">
        <f>IF(C42="","",'رصد درجات'!BI42)</f>
        <v/>
      </c>
      <c r="U42" s="88" t="str">
        <f t="shared" si="27"/>
        <v/>
      </c>
      <c r="V42" s="88" t="str">
        <f t="shared" si="28"/>
        <v/>
      </c>
      <c r="W42" s="88" t="str">
        <f t="shared" si="29"/>
        <v/>
      </c>
      <c r="X42" s="106" t="str">
        <f t="shared" si="30"/>
        <v/>
      </c>
      <c r="Y42" s="107" t="str">
        <f>IF(C42="","",'رصد درجات'!Z42)</f>
        <v/>
      </c>
      <c r="Z42" s="107" t="str">
        <f>IF(C42="","",'رصد درجات'!AM42)</f>
        <v/>
      </c>
      <c r="AA42" s="107" t="str">
        <f t="shared" si="0"/>
        <v/>
      </c>
      <c r="AB42" s="107" t="str">
        <f t="shared" si="31"/>
        <v/>
      </c>
      <c r="AC42" s="107" t="str">
        <f>IF(C42="","",'رصد درجات'!AV42)</f>
        <v/>
      </c>
      <c r="AD42" s="107" t="str">
        <f>IF(C42="","",'رصد درجات'!BI42)</f>
        <v/>
      </c>
      <c r="AE42" s="107" t="str">
        <f t="shared" si="1"/>
        <v/>
      </c>
      <c r="AF42" s="107" t="str">
        <f t="shared" si="2"/>
        <v/>
      </c>
      <c r="AG42" s="107" t="str">
        <f t="shared" si="32"/>
        <v/>
      </c>
      <c r="AH42" s="108" t="str">
        <f t="shared" si="33"/>
        <v/>
      </c>
      <c r="AI42" s="107" t="str">
        <f>IF(C42="","",'رصد درجات'!AA42)</f>
        <v/>
      </c>
      <c r="AJ42" s="107" t="str">
        <f>IF(C42="","",'رصد درجات'!AN42)</f>
        <v/>
      </c>
      <c r="AK42" s="107" t="str">
        <f t="shared" si="3"/>
        <v/>
      </c>
      <c r="AL42" s="109" t="str">
        <f t="shared" si="34"/>
        <v/>
      </c>
      <c r="AM42" s="107" t="str">
        <f>IF(C42="","",'رصد درجات'!AX42)</f>
        <v/>
      </c>
      <c r="AN42" s="107" t="str">
        <f>IF(C42="","",'رصد درجات'!BK42)</f>
        <v/>
      </c>
      <c r="AO42" s="107" t="str">
        <f t="shared" si="4"/>
        <v/>
      </c>
      <c r="AP42" s="107" t="str">
        <f t="shared" si="5"/>
        <v/>
      </c>
      <c r="AQ42" s="107" t="str">
        <f t="shared" si="6"/>
        <v/>
      </c>
      <c r="AR42" s="108" t="str">
        <f t="shared" si="35"/>
        <v/>
      </c>
      <c r="AS42" s="107" t="str">
        <f>IF(C42="","",'رصد درجات'!AB42)</f>
        <v/>
      </c>
      <c r="AT42" s="107" t="str">
        <f>IF(C42="","",'رصد درجات'!AO42)</f>
        <v/>
      </c>
      <c r="AU42" s="107" t="str">
        <f>IF(C42="","",'رصد درجات'!AP42)</f>
        <v/>
      </c>
      <c r="AV42" s="107" t="str">
        <f t="shared" si="7"/>
        <v/>
      </c>
      <c r="AW42" s="107" t="str">
        <f t="shared" si="36"/>
        <v/>
      </c>
      <c r="AX42" s="107" t="str">
        <f>IF(C42="","",'رصد درجات'!AY42)</f>
        <v/>
      </c>
      <c r="AY42" s="107" t="str">
        <f>IF(C42="","",'رصد درجات'!BL42)</f>
        <v/>
      </c>
      <c r="AZ42" s="107" t="str">
        <f>IF(C42="","",'رصد درجات'!BM42)</f>
        <v/>
      </c>
      <c r="BA42" s="107" t="str">
        <f t="shared" si="8"/>
        <v/>
      </c>
      <c r="BB42" s="107" t="str">
        <f t="shared" si="9"/>
        <v/>
      </c>
      <c r="BC42" s="107" t="str">
        <f t="shared" si="10"/>
        <v/>
      </c>
      <c r="BD42" s="107" t="str">
        <f t="shared" si="11"/>
        <v/>
      </c>
      <c r="BE42" s="108" t="str">
        <f t="shared" si="37"/>
        <v/>
      </c>
      <c r="BF42" s="107" t="str">
        <f>IF(C42="","",'رصد درجات'!AC42)</f>
        <v/>
      </c>
      <c r="BG42" s="107" t="str">
        <f>IF(C42="","",'رصد درجات'!AI42)</f>
        <v/>
      </c>
      <c r="BH42" s="107" t="str">
        <f>IF(C42="","",'رصد درجات'!AQ42)</f>
        <v/>
      </c>
      <c r="BI42" s="107" t="str">
        <f t="shared" si="12"/>
        <v/>
      </c>
      <c r="BJ42" s="107" t="str">
        <f t="shared" si="38"/>
        <v/>
      </c>
      <c r="BK42" s="107" t="str">
        <f>IF(C42="","",'رصد درجات'!AZ42)</f>
        <v/>
      </c>
      <c r="BL42" s="107" t="str">
        <f>IF(C42="","",'رصد درجات'!BF42)</f>
        <v/>
      </c>
      <c r="BM42" s="107" t="str">
        <f>IF(C42="","",'رصد درجات'!BN42)</f>
        <v/>
      </c>
      <c r="BN42" s="107" t="str">
        <f t="shared" si="13"/>
        <v/>
      </c>
      <c r="BO42" s="107" t="str">
        <f t="shared" si="14"/>
        <v/>
      </c>
      <c r="BP42" s="107" t="str">
        <f t="shared" si="15"/>
        <v/>
      </c>
      <c r="BQ42" s="107" t="str">
        <f t="shared" si="16"/>
        <v/>
      </c>
      <c r="BR42" s="108" t="str">
        <f t="shared" si="39"/>
        <v/>
      </c>
      <c r="BS42" s="107" t="str">
        <f>IF(C42="","",'رصد درجات'!AD42)</f>
        <v/>
      </c>
      <c r="BT42" s="107" t="str">
        <f>IF(C42="","",'رصد درجات'!AR42)</f>
        <v/>
      </c>
      <c r="BU42" s="107" t="str">
        <f t="shared" si="17"/>
        <v/>
      </c>
      <c r="BV42" s="107" t="str">
        <f t="shared" si="40"/>
        <v/>
      </c>
      <c r="BW42" s="107" t="str">
        <f>IF(C42="","",'رصد درجات'!BA42)</f>
        <v/>
      </c>
      <c r="BX42" s="107" t="str">
        <f>IF(C42="","",'رصد درجات'!BO42)</f>
        <v/>
      </c>
      <c r="BY42" s="107" t="str">
        <f t="shared" si="18"/>
        <v/>
      </c>
      <c r="BZ42" s="107" t="str">
        <f t="shared" si="41"/>
        <v/>
      </c>
      <c r="CA42" s="107" t="str">
        <f t="shared" si="19"/>
        <v/>
      </c>
      <c r="CB42" s="108" t="str">
        <f t="shared" si="42"/>
        <v/>
      </c>
      <c r="CC42" s="107" t="str">
        <f>IF(C42="","",'رصد درجات'!AE42)</f>
        <v/>
      </c>
      <c r="CD42" s="107" t="str">
        <f>IF(C42="","",'رصد درجات'!AJ42)</f>
        <v/>
      </c>
      <c r="CE42" s="107" t="str">
        <f>IF(C42="","",'رصد درجات'!AS42)</f>
        <v/>
      </c>
      <c r="CF42" s="107" t="str">
        <f t="shared" si="20"/>
        <v/>
      </c>
      <c r="CG42" s="107" t="str">
        <f t="shared" si="43"/>
        <v/>
      </c>
      <c r="CH42" s="107" t="str">
        <f>IF(C42="","",'رصد درجات'!BB42)</f>
        <v/>
      </c>
      <c r="CI42" s="107" t="str">
        <f>IF(C42="","",'رصد درجات'!BF42)</f>
        <v/>
      </c>
      <c r="CJ42" s="107" t="str">
        <f>IF(C42="","",'رصد درجات'!BP42)</f>
        <v/>
      </c>
      <c r="CK42" s="107" t="str">
        <f t="shared" si="21"/>
        <v/>
      </c>
      <c r="CL42" s="107" t="str">
        <f t="shared" si="22"/>
        <v/>
      </c>
      <c r="CM42" s="107" t="str">
        <f t="shared" si="23"/>
        <v/>
      </c>
      <c r="CN42" s="107" t="str">
        <f t="shared" si="44"/>
        <v/>
      </c>
      <c r="CO42" s="108" t="str">
        <f t="shared" si="45"/>
        <v/>
      </c>
      <c r="CP42" s="110" t="str">
        <f>IF(C42="","",'رصد درجات'!AF42)</f>
        <v/>
      </c>
      <c r="CQ42" s="103" t="str">
        <f t="shared" si="46"/>
        <v/>
      </c>
      <c r="CR42" s="110" t="str">
        <f>IF(C42="","",'رصد درجات'!BC42)</f>
        <v/>
      </c>
      <c r="CS42" s="110" t="str">
        <f t="shared" si="47"/>
        <v/>
      </c>
      <c r="CT42" s="110" t="str">
        <f t="shared" si="48"/>
        <v/>
      </c>
      <c r="CU42" s="103" t="str">
        <f t="shared" si="49"/>
        <v/>
      </c>
      <c r="CV42" s="107" t="str">
        <f>IF(C42="","",'رصد درجات'!AG42)</f>
        <v/>
      </c>
      <c r="CW42" s="107" t="str">
        <f t="shared" si="50"/>
        <v/>
      </c>
      <c r="CX42" s="107" t="str">
        <f>IF(C42="","",'رصد درجات'!BD42)</f>
        <v/>
      </c>
      <c r="CY42" s="110" t="str">
        <f t="shared" si="51"/>
        <v/>
      </c>
      <c r="CZ42" s="110" t="str">
        <f t="shared" si="52"/>
        <v/>
      </c>
      <c r="DA42" s="103" t="str">
        <f t="shared" si="53"/>
        <v/>
      </c>
      <c r="DB42" s="111" t="str">
        <f t="shared" si="54"/>
        <v/>
      </c>
      <c r="DC42" s="112" t="str">
        <f t="shared" si="55"/>
        <v/>
      </c>
      <c r="DD42" s="111" t="str">
        <f t="shared" si="56"/>
        <v/>
      </c>
      <c r="DE42" s="112" t="str">
        <f t="shared" si="57"/>
        <v/>
      </c>
      <c r="DF42" s="107" t="str">
        <f>IF(C42="","",'رصد درجات'!AH42)</f>
        <v/>
      </c>
      <c r="DG42" s="107" t="str">
        <f>IF(C42="","",'رصد درجات'!AT42)</f>
        <v/>
      </c>
      <c r="DH42" s="107" t="str">
        <f t="shared" si="58"/>
        <v/>
      </c>
      <c r="DI42" s="107" t="str">
        <f t="shared" si="59"/>
        <v/>
      </c>
      <c r="DJ42" s="107" t="str">
        <f>IF(C42="","",'رصد درجات'!BE42)</f>
        <v/>
      </c>
      <c r="DK42" s="107" t="str">
        <f>IF(C42="","",'رصد درجات'!BQ42)</f>
        <v/>
      </c>
      <c r="DL42" s="107" t="str">
        <f t="shared" si="60"/>
        <v/>
      </c>
      <c r="DM42" s="107" t="str">
        <f t="shared" si="61"/>
        <v/>
      </c>
      <c r="DN42" s="107" t="str">
        <f t="shared" si="62"/>
        <v/>
      </c>
      <c r="DO42" s="108" t="str">
        <f t="shared" si="63"/>
        <v/>
      </c>
      <c r="DP42" s="81" t="str">
        <f t="shared" si="64"/>
        <v/>
      </c>
      <c r="DQ42" s="113" t="str">
        <f t="shared" si="65"/>
        <v/>
      </c>
      <c r="DR42" s="9">
        <f t="shared" si="66"/>
        <v>0</v>
      </c>
      <c r="DS42" s="114" t="str">
        <f t="shared" si="67"/>
        <v/>
      </c>
      <c r="DT42" s="115" t="str">
        <f t="shared" si="68"/>
        <v/>
      </c>
      <c r="DU42" s="115" t="str">
        <f t="shared" si="69"/>
        <v/>
      </c>
      <c r="DV42" s="115" t="str">
        <f t="shared" si="70"/>
        <v/>
      </c>
      <c r="DW42" s="115" t="str">
        <f t="shared" si="71"/>
        <v/>
      </c>
      <c r="DX42" s="115" t="str">
        <f t="shared" si="72"/>
        <v/>
      </c>
      <c r="DY42" s="115" t="str">
        <f t="shared" si="73"/>
        <v/>
      </c>
      <c r="DZ42" s="115" t="str">
        <f t="shared" si="74"/>
        <v/>
      </c>
      <c r="EA42" s="253"/>
      <c r="EB42" s="253"/>
      <c r="EC42" s="253"/>
      <c r="ED42" s="253"/>
      <c r="EE42" s="253"/>
      <c r="EF42" s="253"/>
      <c r="EG42" s="253"/>
      <c r="EH42" s="253"/>
      <c r="EI42" s="253"/>
      <c r="EJ42" s="253"/>
      <c r="EK42" s="259"/>
      <c r="EL42" s="261" t="str">
        <f t="shared" si="75"/>
        <v/>
      </c>
      <c r="EM42" s="9"/>
      <c r="EN42" s="9"/>
      <c r="EO42" s="79" t="str">
        <f>IF(C42="","",IF(EL42=TRUE,'بيانات أساسية'!$Z$16,'بيانات أساسية'!$Y$17))</f>
        <v/>
      </c>
      <c r="EP42" s="80" t="str">
        <f t="shared" si="24"/>
        <v/>
      </c>
      <c r="EQ42" s="102" t="str">
        <f t="shared" si="76"/>
        <v/>
      </c>
      <c r="ER42" s="102" t="str">
        <f t="shared" si="77"/>
        <v/>
      </c>
      <c r="ES42" s="78"/>
      <c r="ET42" s="243" t="s">
        <v>212</v>
      </c>
      <c r="EU42" s="244">
        <f t="array" ref="EU42">SUM(IF($H$11:$H$510=2,IF($L$11:$L$510="أنثى",IF($C$11:$C$510&lt;&gt;"",1,0))))</f>
        <v>0</v>
      </c>
      <c r="EV42" s="244">
        <f t="array" ref="EV42">SUM(IF($H$11:$H$510=2,IF($L$11:$L$510="أنثى",IF($AV$11:$AV$510&lt;&gt;"غ",1,0))))</f>
        <v>0</v>
      </c>
      <c r="EW42" s="244">
        <f t="array" ref="EW42">SUM(IF($H$11:$H$510=2,IF($L$11:$L$510="أنثى",IF($AV$11:$AV$510="غ",1,0))))</f>
        <v>0</v>
      </c>
      <c r="EX42" s="244">
        <f t="array" ref="EX42">SUM(IF($H$11:$H$510=2,IF($L$11:$L$510="أنثى",IF($AV$11:$AV$510&lt;&gt;"غ",IF($AV$11:$AV$510&gt;=50,1,0)))))</f>
        <v>0</v>
      </c>
      <c r="EY42" s="244">
        <f t="array" ref="EY42">SUM(IF($H$11:$H$510=2,IF($L$11:$L$510="أنثى",IF($AV$11:$AV$510="غ",1,IF($AV$11:$AV$510&lt;50,1,0)))))</f>
        <v>0</v>
      </c>
      <c r="EZ42" s="244">
        <f t="shared" si="106"/>
        <v>0</v>
      </c>
      <c r="FA42" s="244">
        <f t="array" ref="FA42">SUM(IF($H$11:$H$510=2,IF($L$11:$L$510="أنثى",IF($BA$11:$BA$510&lt;&gt;"غ",1,0))))</f>
        <v>0</v>
      </c>
      <c r="FB42" s="244">
        <f t="array" ref="FB42">SUM(IF($H$11:$H$510=2,IF($L$11:$L$510="أنثى",IF($BA$11:$BA$510="غ",1,0))))</f>
        <v>0</v>
      </c>
      <c r="FC42" s="244">
        <f t="array" ref="FC42">SUM(IF($H$11:$H$510=2,IF($L$11:$L$510="أنثى",IF($BA$11:$BA$510&lt;&gt;"غ",IF($BA$11:$BA$510&gt;=$BA$10,IF($BD$11:$BD$510&gt;=$BD$10,1,0))))))</f>
        <v>0</v>
      </c>
      <c r="FD42" s="244">
        <f t="array" ref="FD42">SUM(IF($H$11:$H$510=2,IF($L$11:$L$510="أنثى",IF($BA$11:$BA$510="غ",1,IF($BA$11:$BA$510&lt;$BA$10,1,IF($BD$11:$BD$510&lt;$BD$10,1,0))))))</f>
        <v>0</v>
      </c>
      <c r="FF42" s="243" t="s">
        <v>212</v>
      </c>
      <c r="FG42" s="244">
        <f t="array" ref="FG42">SUM(IF($H$11:$H$510=2,IF($L$11:$L$510="أنثى",IF($C$11:$C$510&lt;&gt;"",1,0))))</f>
        <v>0</v>
      </c>
      <c r="FH42" s="244">
        <f t="array" ref="FH42">SUM(IF($H$11:$H$510=2,IF($L$11:$L$510="أنثى",IF($BI$11:$BI$510&lt;&gt;"غ",1,0))))</f>
        <v>0</v>
      </c>
      <c r="FI42" s="244">
        <f t="array" ref="FI42">SUM(IF($H$11:$H$510=2,IF($L$11:$L$510="أنثى",IF($BI$11:$BI$510="غ",1,0))))</f>
        <v>0</v>
      </c>
      <c r="FJ42" s="244">
        <f t="array" ref="FJ42">SUM(IF($H$11:$H$510=2,IF($L$11:$L$510="أنثى",IF($BI$11:$BI$510&lt;&gt;"غ",IF($BI$11:$BI$510&gt;=50,1,0)))))</f>
        <v>0</v>
      </c>
      <c r="FK42" s="244">
        <f t="array" ref="FK42">SUM(IF($H$11:$H$510=2,IF($L$11:$L$510="أنثى",IF($BI$11:$BI$510="غ",1,IF($BI$11:$BI$510&lt;50,1,0)))))</f>
        <v>0</v>
      </c>
      <c r="FL42" s="244">
        <f t="shared" ref="FL42" si="108">FG42</f>
        <v>0</v>
      </c>
      <c r="FM42" s="244">
        <f t="array" ref="FM42">SUM(IF($H$11:$H$510=2,IF($L$11:$L$510="أنثى",IF($BQ$11:$BQ$510&lt;&gt;"غ",1,0))))</f>
        <v>0</v>
      </c>
      <c r="FN42" s="244">
        <f t="array" ref="FN42">SUM(IF($H$11:$H$510=2,IF($L$11:$L$510="أنثى",IF($BQ$11:$BQ$510="غ",1,0))))</f>
        <v>0</v>
      </c>
      <c r="FO42" s="244">
        <f t="array" ref="FO42">SUM(IF($H$11:$H$510=2,IF($L$11:$L$510="أنثى",IF($BN$11:$BN$510&lt;&gt;"غ",IF($BN$11:$BN$510&gt;=$BN$10,IF($BQ$11:$BQ$510&gt;=$BQ$10,1,0))))))</f>
        <v>0</v>
      </c>
      <c r="FP42" s="244">
        <f t="array" ref="FP42">SUM(IF($H$11:$H$510=2,IF($L$11:$L$510="أنثى",IF($BN$11:$BN$510="غ",1,IF($BN$11:$BN$510&lt;$BN$10,1,IF($BQ$11:$BQ$510&lt;$BQ$10,1,0))))))</f>
        <v>0</v>
      </c>
      <c r="FR42" s="243" t="s">
        <v>212</v>
      </c>
      <c r="FS42" s="244">
        <f t="array" ref="FS42">SUM(IF($H$11:$H$510=2,IF($L$11:$L$510="أنثى",IF($C$11:$C$510&lt;&gt;"",1,0))))</f>
        <v>0</v>
      </c>
      <c r="FT42" s="244">
        <f t="array" ref="FT42">SUM(IF($H$11:$H$510=2,IF($L$11:$L$510="أنثى",IF($BU$11:$BU$510&lt;&gt;"غ",1,0))))</f>
        <v>0</v>
      </c>
      <c r="FU42" s="244">
        <f t="array" ref="FU42">SUM(IF($H$11:$H$510=2,IF($L$11:$L$510="أنثى",IF($BU$11:$BU$510="غ",1,0))))</f>
        <v>0</v>
      </c>
      <c r="FV42" s="244">
        <f t="array" ref="FV42">SUM(IF($H$11:$H$510=2,IF($L$11:$L$510="أنثى",IF($BU$11:$BU$510&lt;&gt;"غ",IF($BU$11:$BU$510&gt;=50,1,0)))))</f>
        <v>0</v>
      </c>
      <c r="FW42" s="244">
        <f t="array" ref="FW42">SUM(IF($H$11:$H$510=2,IF($L$11:$L$510="أنثى",IF($BU$11:$BU$510="غ",1,IF($BU$11:$BU$510&lt;50,1,0)))))</f>
        <v>0</v>
      </c>
      <c r="FX42" s="244">
        <f t="shared" si="107"/>
        <v>0</v>
      </c>
      <c r="FY42" s="244">
        <f t="array" ref="FY42">SUM(IF($H$11:$H$510=2,IF($L$11:$L$510="أنثى",IF($BX$11:$BX$510&lt;&gt;"غ",1,0))))</f>
        <v>0</v>
      </c>
      <c r="FZ42" s="244">
        <f t="array" ref="FZ42">SUM(IF($H$11:$H$510=2,IF($L$11:$L$510="أنثى",IF($BX$11:$BX$510="غ",1,0))))</f>
        <v>0</v>
      </c>
      <c r="GA42" s="244">
        <f t="array" ref="GA42">SUM(IF($H$11:$H$510=2,IF($L$11:$L$510="أنثى",IF($BX$11:$BX$510&lt;&gt;"غ",IF($BX$11:$BX$510&gt;=$BX$10,IF($CA$11:$CA$510&gt;=$CA$10,1,0))))))</f>
        <v>0</v>
      </c>
      <c r="GB42" s="244">
        <f t="array" ref="GB42">SUM(IF($H$11:$H$510=2,IF($L$11:$L$510="أنثى",IF($BX$11:$BX$510="غ",1,IF($BX$11:$BX$510&lt;$BX$10,1,IF($CA$11:$CA$510&lt;$CA$10,1,0))))))</f>
        <v>0</v>
      </c>
      <c r="GD42" s="341" t="str">
        <f t="shared" si="80"/>
        <v/>
      </c>
      <c r="GE42" s="341" t="str">
        <f t="shared" si="81"/>
        <v/>
      </c>
      <c r="GF42" s="341" t="str">
        <f t="shared" si="82"/>
        <v/>
      </c>
      <c r="GG42" s="341" t="str">
        <f t="shared" si="83"/>
        <v/>
      </c>
      <c r="GH42" s="341" t="str">
        <f t="shared" si="84"/>
        <v/>
      </c>
      <c r="GI42" s="341" t="str">
        <f t="shared" si="85"/>
        <v/>
      </c>
      <c r="GJ42" s="341" t="str">
        <f t="shared" si="86"/>
        <v/>
      </c>
      <c r="GK42" s="341" t="str">
        <f t="shared" si="87"/>
        <v/>
      </c>
      <c r="GL42" s="341" t="str">
        <f t="shared" si="88"/>
        <v/>
      </c>
      <c r="GM42" s="343" t="str">
        <f t="shared" si="89"/>
        <v/>
      </c>
      <c r="GN42" s="341" t="str">
        <f t="shared" si="90"/>
        <v/>
      </c>
      <c r="GO42" s="9" t="str">
        <f t="shared" si="91"/>
        <v/>
      </c>
    </row>
    <row r="43" spans="1:197" s="11" customFormat="1" ht="27" customHeight="1" thickBot="1">
      <c r="A43" s="88" t="str">
        <f>IF('رصد درجات'!A43="","",'رصد درجات'!A43)</f>
        <v/>
      </c>
      <c r="B43" s="88" t="str">
        <f>IF('رصد درجات'!B43="","",'رصد درجات'!B43)</f>
        <v/>
      </c>
      <c r="C43" s="88" t="str">
        <f>IF('رصد درجات'!C43="","",'رصد درجات'!C43)</f>
        <v/>
      </c>
      <c r="D43" s="104" t="str">
        <f>IF('رصد درجات'!D43="","",'رصد درجات'!D43)</f>
        <v/>
      </c>
      <c r="E43" s="88" t="str">
        <f>IF('رصد درجات'!E43="","",'رصد درجات'!E43)</f>
        <v/>
      </c>
      <c r="F43" s="88" t="str">
        <f>IF('رصد درجات'!F43="","",'رصد درجات'!F43)</f>
        <v/>
      </c>
      <c r="G43" s="88" t="str">
        <f>IF('رصد درجات'!G43="","",'رصد درجات'!G43)</f>
        <v/>
      </c>
      <c r="H43" s="88" t="str">
        <f>IF('رصد درجات'!H43="","",'رصد درجات'!H43)</f>
        <v/>
      </c>
      <c r="I43" s="88" t="str">
        <f>IF('رصد درجات'!I43="","",'رصد درجات'!I43)</f>
        <v/>
      </c>
      <c r="J43" s="88" t="str">
        <f>IF('رصد درجات'!J43="","",'رصد درجات'!J43)</f>
        <v/>
      </c>
      <c r="K43" s="88" t="str">
        <f>IF('رصد درجات'!K43="","",'رصد درجات'!K43)</f>
        <v/>
      </c>
      <c r="L43" s="88" t="str">
        <f>IF('رصد درجات'!L43="","",'رصد درجات'!L43)</f>
        <v/>
      </c>
      <c r="M43" s="105" t="str">
        <f>IF('رصد درجات'!M43="","",'رصد درجات'!M43)</f>
        <v/>
      </c>
      <c r="N43" s="105" t="str">
        <f>IF('رصد درجات'!N43="","",'رصد درجات'!N43)</f>
        <v/>
      </c>
      <c r="O43" s="88" t="str">
        <f>IF(C43="","",'رصد درجات'!Y43)</f>
        <v/>
      </c>
      <c r="P43" s="88" t="str">
        <f>IF(C43="","",'رصد درجات'!AL43)</f>
        <v/>
      </c>
      <c r="Q43" s="88" t="str">
        <f t="shared" si="25"/>
        <v/>
      </c>
      <c r="R43" s="103" t="str">
        <f t="shared" si="26"/>
        <v/>
      </c>
      <c r="S43" s="88" t="str">
        <f>IF(C43="","",'رصد درجات'!AV43)</f>
        <v/>
      </c>
      <c r="T43" s="88" t="str">
        <f>IF(C43="","",'رصد درجات'!BI43)</f>
        <v/>
      </c>
      <c r="U43" s="88" t="str">
        <f t="shared" si="27"/>
        <v/>
      </c>
      <c r="V43" s="88" t="str">
        <f t="shared" si="28"/>
        <v/>
      </c>
      <c r="W43" s="88" t="str">
        <f t="shared" si="29"/>
        <v/>
      </c>
      <c r="X43" s="106" t="str">
        <f t="shared" si="30"/>
        <v/>
      </c>
      <c r="Y43" s="107" t="str">
        <f>IF(C43="","",'رصد درجات'!Z43)</f>
        <v/>
      </c>
      <c r="Z43" s="107" t="str">
        <f>IF(C43="","",'رصد درجات'!AM43)</f>
        <v/>
      </c>
      <c r="AA43" s="107" t="str">
        <f t="shared" si="0"/>
        <v/>
      </c>
      <c r="AB43" s="107" t="str">
        <f t="shared" si="31"/>
        <v/>
      </c>
      <c r="AC43" s="107" t="str">
        <f>IF(C43="","",'رصد درجات'!AV43)</f>
        <v/>
      </c>
      <c r="AD43" s="107" t="str">
        <f>IF(C43="","",'رصد درجات'!BI43)</f>
        <v/>
      </c>
      <c r="AE43" s="107" t="str">
        <f t="shared" si="1"/>
        <v/>
      </c>
      <c r="AF43" s="107" t="str">
        <f t="shared" si="2"/>
        <v/>
      </c>
      <c r="AG43" s="107" t="str">
        <f t="shared" si="32"/>
        <v/>
      </c>
      <c r="AH43" s="108" t="str">
        <f t="shared" si="33"/>
        <v/>
      </c>
      <c r="AI43" s="107" t="str">
        <f>IF(C43="","",'رصد درجات'!AA43)</f>
        <v/>
      </c>
      <c r="AJ43" s="107" t="str">
        <f>IF(C43="","",'رصد درجات'!AN43)</f>
        <v/>
      </c>
      <c r="AK43" s="107" t="str">
        <f t="shared" si="3"/>
        <v/>
      </c>
      <c r="AL43" s="109" t="str">
        <f t="shared" si="34"/>
        <v/>
      </c>
      <c r="AM43" s="107" t="str">
        <f>IF(C43="","",'رصد درجات'!AX43)</f>
        <v/>
      </c>
      <c r="AN43" s="107" t="str">
        <f>IF(C43="","",'رصد درجات'!BK43)</f>
        <v/>
      </c>
      <c r="AO43" s="107" t="str">
        <f t="shared" si="4"/>
        <v/>
      </c>
      <c r="AP43" s="107" t="str">
        <f t="shared" si="5"/>
        <v/>
      </c>
      <c r="AQ43" s="107" t="str">
        <f t="shared" si="6"/>
        <v/>
      </c>
      <c r="AR43" s="108" t="str">
        <f t="shared" si="35"/>
        <v/>
      </c>
      <c r="AS43" s="107" t="str">
        <f>IF(C43="","",'رصد درجات'!AB43)</f>
        <v/>
      </c>
      <c r="AT43" s="107" t="str">
        <f>IF(C43="","",'رصد درجات'!AO43)</f>
        <v/>
      </c>
      <c r="AU43" s="107" t="str">
        <f>IF(C43="","",'رصد درجات'!AP43)</f>
        <v/>
      </c>
      <c r="AV43" s="107" t="str">
        <f t="shared" si="7"/>
        <v/>
      </c>
      <c r="AW43" s="107" t="str">
        <f t="shared" si="36"/>
        <v/>
      </c>
      <c r="AX43" s="107" t="str">
        <f>IF(C43="","",'رصد درجات'!AY43)</f>
        <v/>
      </c>
      <c r="AY43" s="107" t="str">
        <f>IF(C43="","",'رصد درجات'!BL43)</f>
        <v/>
      </c>
      <c r="AZ43" s="107" t="str">
        <f>IF(C43="","",'رصد درجات'!BM43)</f>
        <v/>
      </c>
      <c r="BA43" s="107" t="str">
        <f t="shared" si="8"/>
        <v/>
      </c>
      <c r="BB43" s="107" t="str">
        <f t="shared" si="9"/>
        <v/>
      </c>
      <c r="BC43" s="107" t="str">
        <f t="shared" si="10"/>
        <v/>
      </c>
      <c r="BD43" s="107" t="str">
        <f t="shared" si="11"/>
        <v/>
      </c>
      <c r="BE43" s="108" t="str">
        <f t="shared" si="37"/>
        <v/>
      </c>
      <c r="BF43" s="107" t="str">
        <f>IF(C43="","",'رصد درجات'!AC43)</f>
        <v/>
      </c>
      <c r="BG43" s="107" t="str">
        <f>IF(C43="","",'رصد درجات'!AI43)</f>
        <v/>
      </c>
      <c r="BH43" s="107" t="str">
        <f>IF(C43="","",'رصد درجات'!AQ43)</f>
        <v/>
      </c>
      <c r="BI43" s="107" t="str">
        <f t="shared" si="12"/>
        <v/>
      </c>
      <c r="BJ43" s="107" t="str">
        <f t="shared" si="38"/>
        <v/>
      </c>
      <c r="BK43" s="107" t="str">
        <f>IF(C43="","",'رصد درجات'!AZ43)</f>
        <v/>
      </c>
      <c r="BL43" s="107" t="str">
        <f>IF(C43="","",'رصد درجات'!BF43)</f>
        <v/>
      </c>
      <c r="BM43" s="107" t="str">
        <f>IF(C43="","",'رصد درجات'!BN43)</f>
        <v/>
      </c>
      <c r="BN43" s="107" t="str">
        <f t="shared" si="13"/>
        <v/>
      </c>
      <c r="BO43" s="107" t="str">
        <f t="shared" si="14"/>
        <v/>
      </c>
      <c r="BP43" s="107" t="str">
        <f t="shared" si="15"/>
        <v/>
      </c>
      <c r="BQ43" s="107" t="str">
        <f t="shared" si="16"/>
        <v/>
      </c>
      <c r="BR43" s="108" t="str">
        <f t="shared" si="39"/>
        <v/>
      </c>
      <c r="BS43" s="107" t="str">
        <f>IF(C43="","",'رصد درجات'!AD43)</f>
        <v/>
      </c>
      <c r="BT43" s="107" t="str">
        <f>IF(C43="","",'رصد درجات'!AR43)</f>
        <v/>
      </c>
      <c r="BU43" s="107" t="str">
        <f t="shared" si="17"/>
        <v/>
      </c>
      <c r="BV43" s="107" t="str">
        <f t="shared" si="40"/>
        <v/>
      </c>
      <c r="BW43" s="107" t="str">
        <f>IF(C43="","",'رصد درجات'!BA43)</f>
        <v/>
      </c>
      <c r="BX43" s="107" t="str">
        <f>IF(C43="","",'رصد درجات'!BO43)</f>
        <v/>
      </c>
      <c r="BY43" s="107" t="str">
        <f t="shared" si="18"/>
        <v/>
      </c>
      <c r="BZ43" s="107" t="str">
        <f t="shared" si="41"/>
        <v/>
      </c>
      <c r="CA43" s="107" t="str">
        <f t="shared" si="19"/>
        <v/>
      </c>
      <c r="CB43" s="108" t="str">
        <f t="shared" si="42"/>
        <v/>
      </c>
      <c r="CC43" s="107" t="str">
        <f>IF(C43="","",'رصد درجات'!AE43)</f>
        <v/>
      </c>
      <c r="CD43" s="107" t="str">
        <f>IF(C43="","",'رصد درجات'!AJ43)</f>
        <v/>
      </c>
      <c r="CE43" s="107" t="str">
        <f>IF(C43="","",'رصد درجات'!AS43)</f>
        <v/>
      </c>
      <c r="CF43" s="107" t="str">
        <f t="shared" si="20"/>
        <v/>
      </c>
      <c r="CG43" s="107" t="str">
        <f t="shared" si="43"/>
        <v/>
      </c>
      <c r="CH43" s="107" t="str">
        <f>IF(C43="","",'رصد درجات'!BB43)</f>
        <v/>
      </c>
      <c r="CI43" s="107" t="str">
        <f>IF(C43="","",'رصد درجات'!BF43)</f>
        <v/>
      </c>
      <c r="CJ43" s="107" t="str">
        <f>IF(C43="","",'رصد درجات'!BP43)</f>
        <v/>
      </c>
      <c r="CK43" s="107" t="str">
        <f t="shared" si="21"/>
        <v/>
      </c>
      <c r="CL43" s="107" t="str">
        <f t="shared" si="22"/>
        <v/>
      </c>
      <c r="CM43" s="107" t="str">
        <f t="shared" si="23"/>
        <v/>
      </c>
      <c r="CN43" s="107" t="str">
        <f t="shared" si="44"/>
        <v/>
      </c>
      <c r="CO43" s="108" t="str">
        <f t="shared" si="45"/>
        <v/>
      </c>
      <c r="CP43" s="110" t="str">
        <f>IF(C43="","",'رصد درجات'!AF43)</f>
        <v/>
      </c>
      <c r="CQ43" s="103" t="str">
        <f t="shared" si="46"/>
        <v/>
      </c>
      <c r="CR43" s="110" t="str">
        <f>IF(C43="","",'رصد درجات'!BC43)</f>
        <v/>
      </c>
      <c r="CS43" s="110" t="str">
        <f t="shared" si="47"/>
        <v/>
      </c>
      <c r="CT43" s="110" t="str">
        <f t="shared" si="48"/>
        <v/>
      </c>
      <c r="CU43" s="103" t="str">
        <f t="shared" si="49"/>
        <v/>
      </c>
      <c r="CV43" s="107" t="str">
        <f>IF(C43="","",'رصد درجات'!AG43)</f>
        <v/>
      </c>
      <c r="CW43" s="107" t="str">
        <f t="shared" si="50"/>
        <v/>
      </c>
      <c r="CX43" s="107" t="str">
        <f>IF(C43="","",'رصد درجات'!BD43)</f>
        <v/>
      </c>
      <c r="CY43" s="110" t="str">
        <f t="shared" si="51"/>
        <v/>
      </c>
      <c r="CZ43" s="110" t="str">
        <f t="shared" si="52"/>
        <v/>
      </c>
      <c r="DA43" s="103" t="str">
        <f t="shared" si="53"/>
        <v/>
      </c>
      <c r="DB43" s="111" t="str">
        <f t="shared" si="54"/>
        <v/>
      </c>
      <c r="DC43" s="112" t="str">
        <f t="shared" si="55"/>
        <v/>
      </c>
      <c r="DD43" s="111" t="str">
        <f t="shared" si="56"/>
        <v/>
      </c>
      <c r="DE43" s="112" t="str">
        <f t="shared" si="57"/>
        <v/>
      </c>
      <c r="DF43" s="107" t="str">
        <f>IF(C43="","",'رصد درجات'!AH43)</f>
        <v/>
      </c>
      <c r="DG43" s="107" t="str">
        <f>IF(C43="","",'رصد درجات'!AT43)</f>
        <v/>
      </c>
      <c r="DH43" s="107" t="str">
        <f t="shared" si="58"/>
        <v/>
      </c>
      <c r="DI43" s="107" t="str">
        <f t="shared" si="59"/>
        <v/>
      </c>
      <c r="DJ43" s="107" t="str">
        <f>IF(C43="","",'رصد درجات'!BE43)</f>
        <v/>
      </c>
      <c r="DK43" s="107" t="str">
        <f>IF(C43="","",'رصد درجات'!BQ43)</f>
        <v/>
      </c>
      <c r="DL43" s="107" t="str">
        <f t="shared" si="60"/>
        <v/>
      </c>
      <c r="DM43" s="107" t="str">
        <f t="shared" si="61"/>
        <v/>
      </c>
      <c r="DN43" s="107" t="str">
        <f t="shared" si="62"/>
        <v/>
      </c>
      <c r="DO43" s="108" t="str">
        <f t="shared" si="63"/>
        <v/>
      </c>
      <c r="DP43" s="81" t="str">
        <f t="shared" si="64"/>
        <v/>
      </c>
      <c r="DQ43" s="113" t="str">
        <f t="shared" si="65"/>
        <v/>
      </c>
      <c r="DR43" s="9">
        <f t="shared" si="66"/>
        <v>0</v>
      </c>
      <c r="DS43" s="114" t="str">
        <f t="shared" si="67"/>
        <v/>
      </c>
      <c r="DT43" s="115" t="str">
        <f t="shared" si="68"/>
        <v/>
      </c>
      <c r="DU43" s="115" t="str">
        <f t="shared" si="69"/>
        <v/>
      </c>
      <c r="DV43" s="115" t="str">
        <f t="shared" si="70"/>
        <v/>
      </c>
      <c r="DW43" s="115" t="str">
        <f t="shared" si="71"/>
        <v/>
      </c>
      <c r="DX43" s="115" t="str">
        <f t="shared" si="72"/>
        <v/>
      </c>
      <c r="DY43" s="115" t="str">
        <f t="shared" si="73"/>
        <v/>
      </c>
      <c r="DZ43" s="115" t="str">
        <f t="shared" si="74"/>
        <v/>
      </c>
      <c r="EA43" s="253"/>
      <c r="EB43" s="253"/>
      <c r="EC43" s="253"/>
      <c r="ED43" s="253"/>
      <c r="EE43" s="253"/>
      <c r="EF43" s="253"/>
      <c r="EG43" s="253"/>
      <c r="EH43" s="253"/>
      <c r="EI43" s="253"/>
      <c r="EJ43" s="253"/>
      <c r="EK43" s="259"/>
      <c r="EL43" s="261" t="str">
        <f t="shared" si="75"/>
        <v/>
      </c>
      <c r="EM43" s="9"/>
      <c r="EN43" s="9"/>
      <c r="EO43" s="79" t="str">
        <f>IF(C43="","",IF(EL43=TRUE,'بيانات أساسية'!$Z$16,'بيانات أساسية'!$Y$17))</f>
        <v/>
      </c>
      <c r="EP43" s="80" t="str">
        <f t="shared" ref="EP43:EP74" si="109">IF(C43="","",CONCATENATE(DS43," ",DT43," ",DU43," ",DV43," ",DW43," ",DX43," ",DY43," ",EQ43," ",ER43," ",DZ43,))</f>
        <v/>
      </c>
      <c r="EQ43" s="102" t="str">
        <f t="shared" si="76"/>
        <v/>
      </c>
      <c r="ER43" s="102" t="str">
        <f t="shared" si="77"/>
        <v/>
      </c>
      <c r="ES43" s="78"/>
      <c r="ET43" s="243" t="s">
        <v>213</v>
      </c>
      <c r="EU43" s="243">
        <f t="array" ref="EU43">SUM(IF($H$11:$H$510=3,IF($L$11:$L$510="ذكر",IF($C$11:$C$510&lt;&gt;"",1,0))))</f>
        <v>0</v>
      </c>
      <c r="EV43" s="243">
        <f t="array" ref="EV43">SUM(IF($H$11:$H$510=3,IF($L$11:$L$510="ذكر",IF($AV$11:$AV$510&lt;&gt;"غ",1,0))))</f>
        <v>0</v>
      </c>
      <c r="EW43" s="243">
        <f t="array" ref="EW43">SUM(IF($H$11:$H$510=3,IF($L$11:$L$510="ذكر",IF($AV$11:$AV$510="غ",1,0))))</f>
        <v>0</v>
      </c>
      <c r="EX43" s="243">
        <f t="array" ref="EX43">SUM(IF($H$11:$H$510=3,IF($L$11:$L$510="ذكر",IF($AV$11:$AV$510&lt;&gt;"غ",IF($AV$11:$AV$510&gt;=50,1,0)))))</f>
        <v>0</v>
      </c>
      <c r="EY43" s="243">
        <f t="array" ref="EY43">SUM(IF($H$11:$H$510=3,IF($L$11:$L$510="ذكر",IF($AV$11:$AV$510="غ",1,IF($AV$11:$AV$510&lt;50,1,0)))))</f>
        <v>0</v>
      </c>
      <c r="EZ43" s="243">
        <f t="shared" si="106"/>
        <v>0</v>
      </c>
      <c r="FA43" s="243">
        <f t="array" ref="FA43">SUM(IF($H$11:$H$510=3,IF($L$11:$L$510="ذكر",IF($BA$11:$BA$510&lt;&gt;"غ",1,0))))</f>
        <v>0</v>
      </c>
      <c r="FB43" s="243">
        <f t="array" ref="FB43">SUM(IF($H$11:$H$510=3,IF($L$11:$L$510="ذكر",IF($BA$11:$BA$510="غ",1,0))))</f>
        <v>0</v>
      </c>
      <c r="FC43" s="243">
        <f t="array" ref="FC43">SUM(IF($H$11:$H$510=3,IF($L$11:$L$510="ذكر",IF($BA$11:$BA$510&lt;&gt;"غ",IF($BA$11:$BA$510&gt;=$BA$10,IF($BD$11:$BD$510&gt;=$BD$10,1,0))))))</f>
        <v>0</v>
      </c>
      <c r="FD43" s="243">
        <f t="array" ref="FD43">SUM(IF($H$11:$H$510=3,IF($L$11:$L$510="ذكر",IF($BA$11:$BA$510="غ",1,IF($BA$11:$BA$510&lt;$BA$10,1,IF($BD$11:$BD$510&lt;$BD$10,1,0))))))</f>
        <v>0</v>
      </c>
      <c r="FF43" s="243" t="s">
        <v>213</v>
      </c>
      <c r="FG43" s="243">
        <f t="array" ref="FG43">SUM(IF($H$11:$H$510=3,IF($L$11:$L$510="ذكر",IF($C$11:$C$510&lt;&gt;"",1,0))))</f>
        <v>0</v>
      </c>
      <c r="FH43" s="243">
        <f t="array" ref="FH43">SUM(IF($H$11:$H$510=3,IF($L$11:$L$510="ذكر",IF($BI$11:$BI$510&lt;&gt;"غ",1,0))))</f>
        <v>0</v>
      </c>
      <c r="FI43" s="243">
        <f t="array" ref="FI43">SUM(IF($H$11:$H$510=3,IF($L$11:$L$510="ذكر",IF($BI$11:$BI$510="غ",1,0))))</f>
        <v>0</v>
      </c>
      <c r="FJ43" s="243">
        <f t="array" ref="FJ43">SUM(IF($H$11:$H$510=3,IF($L$11:$L$510="ذكر",IF($BI$11:$BI$510&lt;&gt;"غ",IF($BI$11:$BI$510&gt;=50,1,0)))))</f>
        <v>0</v>
      </c>
      <c r="FK43" s="243">
        <f t="array" ref="FK43">SUM(IF($H$11:$H$510=3,IF($L$11:$L$510="ذكر",IF($BI$11:$BI$510="غ",1,IF($BI$11:$BI$510&lt;50,1,0)))))</f>
        <v>0</v>
      </c>
      <c r="FL43" s="243">
        <f>FG43</f>
        <v>0</v>
      </c>
      <c r="FM43" s="243">
        <f t="array" ref="FM43">SUM(IF($H$11:$H$510=3,IF($L$11:$L$510="ذكر",IF($BQ$11:$BQ$510&lt;&gt;"غ",1,0))))</f>
        <v>0</v>
      </c>
      <c r="FN43" s="243">
        <f t="array" ref="FN43">SUM(IF($H$11:$H$510=3,IF($L$11:$L$510="ذكر",IF($BQ$11:$BQ$510="غ",1,0))))</f>
        <v>0</v>
      </c>
      <c r="FO43" s="243">
        <f t="array" ref="FO43">SUM(IF($H$11:$H$510=3,IF($L$11:$L$510="ذكر",IF($BN$11:$BN$510&lt;&gt;"غ",IF($BN$11:$BN$510&gt;=$BN$10,IF($BQ$11:$BQ$510&gt;=$BQ$10,1,0))))))</f>
        <v>0</v>
      </c>
      <c r="FP43" s="243">
        <f t="array" ref="FP43">SUM(IF($H$11:$H$510=3,IF($L$11:$L$510="ذكر",IF($BN$11:$BN$510="غ",1,IF($BN$11:$BN$510&lt;$BN$10,1,IF($BQ$11:$BQ$510&lt;$BQ$10,1,0))))))</f>
        <v>0</v>
      </c>
      <c r="FR43" s="243" t="s">
        <v>213</v>
      </c>
      <c r="FS43" s="243">
        <f t="array" ref="FS43">SUM(IF($H$11:$H$510=3,IF($L$11:$L$510="ذكر",IF($C$11:$C$510&lt;&gt;"",1,0))))</f>
        <v>0</v>
      </c>
      <c r="FT43" s="243">
        <f t="array" ref="FT43">SUM(IF($H$11:$H$510=3,IF($L$11:$L$510="ذكر",IF($BU$11:$BU$510&lt;&gt;"غ",1,0))))</f>
        <v>0</v>
      </c>
      <c r="FU43" s="243">
        <f t="array" ref="FU43">SUM(IF($H$11:$H$510=3,IF($L$11:$L$510="ذكر",IF($BU$11:$BU$510="غ",1,0))))</f>
        <v>0</v>
      </c>
      <c r="FV43" s="243">
        <f t="array" ref="FV43">SUM(IF($H$11:$H$510=3,IF($L$11:$L$510="ذكر",IF($BU$11:$BU$510&lt;&gt;"غ",IF($BU$11:$BU$510&gt;=50,1,0)))))</f>
        <v>0</v>
      </c>
      <c r="FW43" s="243">
        <f t="array" ref="FW43">SUM(IF($H$11:$H$510=3,IF($L$11:$L$510="ذكر",IF($BU$11:$BU$510="غ",1,IF($BU$11:$BU$510&lt;50,1,0)))))</f>
        <v>0</v>
      </c>
      <c r="FX43" s="243">
        <f t="shared" si="107"/>
        <v>0</v>
      </c>
      <c r="FY43" s="243">
        <f t="array" ref="FY43">SUM(IF($H$11:$H$510=3,IF($L$11:$L$510="ذكر",IF($BX$11:$BX$510&lt;&gt;"غ",1,0))))</f>
        <v>0</v>
      </c>
      <c r="FZ43" s="243">
        <f t="array" ref="FZ43">SUM(IF($H$11:$H$510=3,IF($L$11:$L$510="ذكر",IF($BX$11:$BX$510="غ",1,0))))</f>
        <v>0</v>
      </c>
      <c r="GA43" s="243">
        <f t="array" ref="GA43">SUM(IF($H$11:$H$510=3,IF($L$11:$L$510="ذكر",IF($BX$11:$BX$510&lt;&gt;"غ",IF($BX$11:$BX$510&gt;=$BX$10,IF($CA$11:$CA$510&gt;=$CA$10,1,0))))))</f>
        <v>0</v>
      </c>
      <c r="GB43" s="243">
        <f t="array" ref="GB43">SUM(IF($H$11:$H$510=3,IF($L$11:$L$510="ذكر",IF($BX$11:$BX$510="غ",1,IF($BX$11:$BX$510&lt;$BX$10,1,IF($CA$11:$CA$510&lt;$CA$10,1,0))))))</f>
        <v>0</v>
      </c>
      <c r="GD43" s="341" t="str">
        <f t="shared" si="80"/>
        <v/>
      </c>
      <c r="GE43" s="341" t="str">
        <f t="shared" si="81"/>
        <v/>
      </c>
      <c r="GF43" s="341" t="str">
        <f t="shared" si="82"/>
        <v/>
      </c>
      <c r="GG43" s="341" t="str">
        <f t="shared" si="83"/>
        <v/>
      </c>
      <c r="GH43" s="341" t="str">
        <f t="shared" si="84"/>
        <v/>
      </c>
      <c r="GI43" s="341" t="str">
        <f t="shared" si="85"/>
        <v/>
      </c>
      <c r="GJ43" s="341" t="str">
        <f t="shared" si="86"/>
        <v/>
      </c>
      <c r="GK43" s="341" t="str">
        <f t="shared" si="87"/>
        <v/>
      </c>
      <c r="GL43" s="341" t="str">
        <f t="shared" si="88"/>
        <v/>
      </c>
      <c r="GM43" s="343" t="str">
        <f t="shared" si="89"/>
        <v/>
      </c>
      <c r="GN43" s="341" t="str">
        <f t="shared" si="90"/>
        <v/>
      </c>
      <c r="GO43" s="9" t="str">
        <f t="shared" si="91"/>
        <v/>
      </c>
    </row>
    <row r="44" spans="1:197" s="11" customFormat="1" ht="27" customHeight="1" thickBot="1">
      <c r="A44" s="88" t="str">
        <f>IF('رصد درجات'!A44="","",'رصد درجات'!A44)</f>
        <v/>
      </c>
      <c r="B44" s="88" t="str">
        <f>IF('رصد درجات'!B44="","",'رصد درجات'!B44)</f>
        <v/>
      </c>
      <c r="C44" s="88" t="str">
        <f>IF('رصد درجات'!C44="","",'رصد درجات'!C44)</f>
        <v/>
      </c>
      <c r="D44" s="104" t="str">
        <f>IF('رصد درجات'!D44="","",'رصد درجات'!D44)</f>
        <v/>
      </c>
      <c r="E44" s="88" t="str">
        <f>IF('رصد درجات'!E44="","",'رصد درجات'!E44)</f>
        <v/>
      </c>
      <c r="F44" s="88" t="str">
        <f>IF('رصد درجات'!F44="","",'رصد درجات'!F44)</f>
        <v/>
      </c>
      <c r="G44" s="88" t="str">
        <f>IF('رصد درجات'!G44="","",'رصد درجات'!G44)</f>
        <v/>
      </c>
      <c r="H44" s="88" t="str">
        <f>IF('رصد درجات'!H44="","",'رصد درجات'!H44)</f>
        <v/>
      </c>
      <c r="I44" s="88" t="str">
        <f>IF('رصد درجات'!I44="","",'رصد درجات'!I44)</f>
        <v/>
      </c>
      <c r="J44" s="88" t="str">
        <f>IF('رصد درجات'!J44="","",'رصد درجات'!J44)</f>
        <v/>
      </c>
      <c r="K44" s="88" t="str">
        <f>IF('رصد درجات'!K44="","",'رصد درجات'!K44)</f>
        <v/>
      </c>
      <c r="L44" s="88" t="str">
        <f>IF('رصد درجات'!L44="","",'رصد درجات'!L44)</f>
        <v/>
      </c>
      <c r="M44" s="105" t="str">
        <f>IF('رصد درجات'!M44="","",'رصد درجات'!M44)</f>
        <v/>
      </c>
      <c r="N44" s="105" t="str">
        <f>IF('رصد درجات'!N44="","",'رصد درجات'!N44)</f>
        <v/>
      </c>
      <c r="O44" s="88" t="str">
        <f>IF(C44="","",'رصد درجات'!Y44)</f>
        <v/>
      </c>
      <c r="P44" s="88" t="str">
        <f>IF(C44="","",'رصد درجات'!AL44)</f>
        <v/>
      </c>
      <c r="Q44" s="88" t="str">
        <f t="shared" si="25"/>
        <v/>
      </c>
      <c r="R44" s="103" t="str">
        <f t="shared" si="26"/>
        <v/>
      </c>
      <c r="S44" s="88" t="str">
        <f>IF(C44="","",'رصد درجات'!AV44)</f>
        <v/>
      </c>
      <c r="T44" s="88" t="str">
        <f>IF(C44="","",'رصد درجات'!BI44)</f>
        <v/>
      </c>
      <c r="U44" s="88" t="str">
        <f t="shared" si="27"/>
        <v/>
      </c>
      <c r="V44" s="88" t="str">
        <f t="shared" si="28"/>
        <v/>
      </c>
      <c r="W44" s="88" t="str">
        <f t="shared" si="29"/>
        <v/>
      </c>
      <c r="X44" s="106" t="str">
        <f t="shared" si="30"/>
        <v/>
      </c>
      <c r="Y44" s="107" t="str">
        <f>IF(C44="","",'رصد درجات'!Z44)</f>
        <v/>
      </c>
      <c r="Z44" s="107" t="str">
        <f>IF(C44="","",'رصد درجات'!AM44)</f>
        <v/>
      </c>
      <c r="AA44" s="107" t="str">
        <f t="shared" si="0"/>
        <v/>
      </c>
      <c r="AB44" s="107" t="str">
        <f t="shared" si="31"/>
        <v/>
      </c>
      <c r="AC44" s="107" t="str">
        <f>IF(C44="","",'رصد درجات'!AV44)</f>
        <v/>
      </c>
      <c r="AD44" s="107" t="str">
        <f>IF(C44="","",'رصد درجات'!BI44)</f>
        <v/>
      </c>
      <c r="AE44" s="107" t="str">
        <f t="shared" si="1"/>
        <v/>
      </c>
      <c r="AF44" s="107" t="str">
        <f t="shared" si="2"/>
        <v/>
      </c>
      <c r="AG44" s="107" t="str">
        <f t="shared" si="32"/>
        <v/>
      </c>
      <c r="AH44" s="108" t="str">
        <f t="shared" si="33"/>
        <v/>
      </c>
      <c r="AI44" s="107" t="str">
        <f>IF(C44="","",'رصد درجات'!AA44)</f>
        <v/>
      </c>
      <c r="AJ44" s="107" t="str">
        <f>IF(C44="","",'رصد درجات'!AN44)</f>
        <v/>
      </c>
      <c r="AK44" s="107" t="str">
        <f t="shared" si="3"/>
        <v/>
      </c>
      <c r="AL44" s="109" t="str">
        <f t="shared" si="34"/>
        <v/>
      </c>
      <c r="AM44" s="107" t="str">
        <f>IF(C44="","",'رصد درجات'!AX44)</f>
        <v/>
      </c>
      <c r="AN44" s="107" t="str">
        <f>IF(C44="","",'رصد درجات'!BK44)</f>
        <v/>
      </c>
      <c r="AO44" s="107" t="str">
        <f t="shared" si="4"/>
        <v/>
      </c>
      <c r="AP44" s="107" t="str">
        <f t="shared" si="5"/>
        <v/>
      </c>
      <c r="AQ44" s="107" t="str">
        <f t="shared" si="6"/>
        <v/>
      </c>
      <c r="AR44" s="108" t="str">
        <f t="shared" si="35"/>
        <v/>
      </c>
      <c r="AS44" s="107" t="str">
        <f>IF(C44="","",'رصد درجات'!AB44)</f>
        <v/>
      </c>
      <c r="AT44" s="107" t="str">
        <f>IF(C44="","",'رصد درجات'!AO44)</f>
        <v/>
      </c>
      <c r="AU44" s="107" t="str">
        <f>IF(C44="","",'رصد درجات'!AP44)</f>
        <v/>
      </c>
      <c r="AV44" s="107" t="str">
        <f t="shared" si="7"/>
        <v/>
      </c>
      <c r="AW44" s="107" t="str">
        <f t="shared" si="36"/>
        <v/>
      </c>
      <c r="AX44" s="107" t="str">
        <f>IF(C44="","",'رصد درجات'!AY44)</f>
        <v/>
      </c>
      <c r="AY44" s="107" t="str">
        <f>IF(C44="","",'رصد درجات'!BL44)</f>
        <v/>
      </c>
      <c r="AZ44" s="107" t="str">
        <f>IF(C44="","",'رصد درجات'!BM44)</f>
        <v/>
      </c>
      <c r="BA44" s="107" t="str">
        <f t="shared" si="8"/>
        <v/>
      </c>
      <c r="BB44" s="107" t="str">
        <f t="shared" si="9"/>
        <v/>
      </c>
      <c r="BC44" s="107" t="str">
        <f t="shared" si="10"/>
        <v/>
      </c>
      <c r="BD44" s="107" t="str">
        <f t="shared" si="11"/>
        <v/>
      </c>
      <c r="BE44" s="108" t="str">
        <f t="shared" si="37"/>
        <v/>
      </c>
      <c r="BF44" s="107" t="str">
        <f>IF(C44="","",'رصد درجات'!AC44)</f>
        <v/>
      </c>
      <c r="BG44" s="107" t="str">
        <f>IF(C44="","",'رصد درجات'!AI44)</f>
        <v/>
      </c>
      <c r="BH44" s="107" t="str">
        <f>IF(C44="","",'رصد درجات'!AQ44)</f>
        <v/>
      </c>
      <c r="BI44" s="107" t="str">
        <f t="shared" si="12"/>
        <v/>
      </c>
      <c r="BJ44" s="107" t="str">
        <f t="shared" si="38"/>
        <v/>
      </c>
      <c r="BK44" s="107" t="str">
        <f>IF(C44="","",'رصد درجات'!AZ44)</f>
        <v/>
      </c>
      <c r="BL44" s="107" t="str">
        <f>IF(C44="","",'رصد درجات'!BF44)</f>
        <v/>
      </c>
      <c r="BM44" s="107" t="str">
        <f>IF(C44="","",'رصد درجات'!BN44)</f>
        <v/>
      </c>
      <c r="BN44" s="107" t="str">
        <f t="shared" si="13"/>
        <v/>
      </c>
      <c r="BO44" s="107" t="str">
        <f t="shared" si="14"/>
        <v/>
      </c>
      <c r="BP44" s="107" t="str">
        <f t="shared" si="15"/>
        <v/>
      </c>
      <c r="BQ44" s="107" t="str">
        <f t="shared" si="16"/>
        <v/>
      </c>
      <c r="BR44" s="108" t="str">
        <f t="shared" si="39"/>
        <v/>
      </c>
      <c r="BS44" s="107" t="str">
        <f>IF(C44="","",'رصد درجات'!AD44)</f>
        <v/>
      </c>
      <c r="BT44" s="107" t="str">
        <f>IF(C44="","",'رصد درجات'!AR44)</f>
        <v/>
      </c>
      <c r="BU44" s="107" t="str">
        <f t="shared" si="17"/>
        <v/>
      </c>
      <c r="BV44" s="107" t="str">
        <f t="shared" si="40"/>
        <v/>
      </c>
      <c r="BW44" s="107" t="str">
        <f>IF(C44="","",'رصد درجات'!BA44)</f>
        <v/>
      </c>
      <c r="BX44" s="107" t="str">
        <f>IF(C44="","",'رصد درجات'!BO44)</f>
        <v/>
      </c>
      <c r="BY44" s="107" t="str">
        <f t="shared" si="18"/>
        <v/>
      </c>
      <c r="BZ44" s="107" t="str">
        <f t="shared" si="41"/>
        <v/>
      </c>
      <c r="CA44" s="107" t="str">
        <f t="shared" si="19"/>
        <v/>
      </c>
      <c r="CB44" s="108" t="str">
        <f t="shared" si="42"/>
        <v/>
      </c>
      <c r="CC44" s="107" t="str">
        <f>IF(C44="","",'رصد درجات'!AE44)</f>
        <v/>
      </c>
      <c r="CD44" s="107" t="str">
        <f>IF(C44="","",'رصد درجات'!AJ44)</f>
        <v/>
      </c>
      <c r="CE44" s="107" t="str">
        <f>IF(C44="","",'رصد درجات'!AS44)</f>
        <v/>
      </c>
      <c r="CF44" s="107" t="str">
        <f t="shared" si="20"/>
        <v/>
      </c>
      <c r="CG44" s="107" t="str">
        <f t="shared" si="43"/>
        <v/>
      </c>
      <c r="CH44" s="107" t="str">
        <f>IF(C44="","",'رصد درجات'!BB44)</f>
        <v/>
      </c>
      <c r="CI44" s="107" t="str">
        <f>IF(C44="","",'رصد درجات'!BF44)</f>
        <v/>
      </c>
      <c r="CJ44" s="107" t="str">
        <f>IF(C44="","",'رصد درجات'!BP44)</f>
        <v/>
      </c>
      <c r="CK44" s="107" t="str">
        <f t="shared" si="21"/>
        <v/>
      </c>
      <c r="CL44" s="107" t="str">
        <f t="shared" si="22"/>
        <v/>
      </c>
      <c r="CM44" s="107" t="str">
        <f t="shared" si="23"/>
        <v/>
      </c>
      <c r="CN44" s="107" t="str">
        <f t="shared" si="44"/>
        <v/>
      </c>
      <c r="CO44" s="108" t="str">
        <f t="shared" si="45"/>
        <v/>
      </c>
      <c r="CP44" s="110" t="str">
        <f>IF(C44="","",'رصد درجات'!AF44)</f>
        <v/>
      </c>
      <c r="CQ44" s="103" t="str">
        <f t="shared" si="46"/>
        <v/>
      </c>
      <c r="CR44" s="110" t="str">
        <f>IF(C44="","",'رصد درجات'!BC44)</f>
        <v/>
      </c>
      <c r="CS44" s="110" t="str">
        <f t="shared" si="47"/>
        <v/>
      </c>
      <c r="CT44" s="110" t="str">
        <f t="shared" si="48"/>
        <v/>
      </c>
      <c r="CU44" s="103" t="str">
        <f t="shared" si="49"/>
        <v/>
      </c>
      <c r="CV44" s="107" t="str">
        <f>IF(C44="","",'رصد درجات'!AG44)</f>
        <v/>
      </c>
      <c r="CW44" s="107" t="str">
        <f t="shared" si="50"/>
        <v/>
      </c>
      <c r="CX44" s="107" t="str">
        <f>IF(C44="","",'رصد درجات'!BD44)</f>
        <v/>
      </c>
      <c r="CY44" s="110" t="str">
        <f t="shared" si="51"/>
        <v/>
      </c>
      <c r="CZ44" s="110" t="str">
        <f t="shared" si="52"/>
        <v/>
      </c>
      <c r="DA44" s="103" t="str">
        <f t="shared" si="53"/>
        <v/>
      </c>
      <c r="DB44" s="111" t="str">
        <f t="shared" si="54"/>
        <v/>
      </c>
      <c r="DC44" s="112" t="str">
        <f t="shared" si="55"/>
        <v/>
      </c>
      <c r="DD44" s="111" t="str">
        <f t="shared" si="56"/>
        <v/>
      </c>
      <c r="DE44" s="112" t="str">
        <f t="shared" si="57"/>
        <v/>
      </c>
      <c r="DF44" s="107" t="str">
        <f>IF(C44="","",'رصد درجات'!AH44)</f>
        <v/>
      </c>
      <c r="DG44" s="107" t="str">
        <f>IF(C44="","",'رصد درجات'!AT44)</f>
        <v/>
      </c>
      <c r="DH44" s="107" t="str">
        <f t="shared" si="58"/>
        <v/>
      </c>
      <c r="DI44" s="107" t="str">
        <f t="shared" si="59"/>
        <v/>
      </c>
      <c r="DJ44" s="107" t="str">
        <f>IF(C44="","",'رصد درجات'!BE44)</f>
        <v/>
      </c>
      <c r="DK44" s="107" t="str">
        <f>IF(C44="","",'رصد درجات'!BQ44)</f>
        <v/>
      </c>
      <c r="DL44" s="107" t="str">
        <f t="shared" si="60"/>
        <v/>
      </c>
      <c r="DM44" s="107" t="str">
        <f t="shared" si="61"/>
        <v/>
      </c>
      <c r="DN44" s="107" t="str">
        <f t="shared" si="62"/>
        <v/>
      </c>
      <c r="DO44" s="108" t="str">
        <f t="shared" si="63"/>
        <v/>
      </c>
      <c r="DP44" s="81" t="str">
        <f t="shared" si="64"/>
        <v/>
      </c>
      <c r="DQ44" s="113" t="str">
        <f t="shared" si="65"/>
        <v/>
      </c>
      <c r="DR44" s="9">
        <f t="shared" si="66"/>
        <v>0</v>
      </c>
      <c r="DS44" s="114" t="str">
        <f t="shared" si="67"/>
        <v/>
      </c>
      <c r="DT44" s="115" t="str">
        <f t="shared" si="68"/>
        <v/>
      </c>
      <c r="DU44" s="115" t="str">
        <f t="shared" si="69"/>
        <v/>
      </c>
      <c r="DV44" s="115" t="str">
        <f t="shared" si="70"/>
        <v/>
      </c>
      <c r="DW44" s="115" t="str">
        <f t="shared" si="71"/>
        <v/>
      </c>
      <c r="DX44" s="115" t="str">
        <f t="shared" si="72"/>
        <v/>
      </c>
      <c r="DY44" s="115" t="str">
        <f t="shared" si="73"/>
        <v/>
      </c>
      <c r="DZ44" s="115" t="str">
        <f t="shared" si="74"/>
        <v/>
      </c>
      <c r="EA44" s="253"/>
      <c r="EB44" s="253"/>
      <c r="EC44" s="253"/>
      <c r="ED44" s="253"/>
      <c r="EE44" s="253"/>
      <c r="EF44" s="253"/>
      <c r="EG44" s="253"/>
      <c r="EH44" s="253"/>
      <c r="EI44" s="253"/>
      <c r="EJ44" s="253"/>
      <c r="EK44" s="259"/>
      <c r="EL44" s="261" t="str">
        <f t="shared" si="75"/>
        <v/>
      </c>
      <c r="EM44" s="9"/>
      <c r="EN44" s="9"/>
      <c r="EO44" s="79" t="str">
        <f>IF(C44="","",IF(EL44=TRUE,'بيانات أساسية'!$Z$16,'بيانات أساسية'!$Y$17))</f>
        <v/>
      </c>
      <c r="EP44" s="80" t="str">
        <f t="shared" si="109"/>
        <v/>
      </c>
      <c r="EQ44" s="102" t="str">
        <f t="shared" si="76"/>
        <v/>
      </c>
      <c r="ER44" s="102" t="str">
        <f t="shared" si="77"/>
        <v/>
      </c>
      <c r="ES44" s="78"/>
      <c r="ET44" s="243" t="s">
        <v>214</v>
      </c>
      <c r="EU44" s="243">
        <f t="array" ref="EU44">SUM(IF($H$11:$H$510=3,IF($L$11:$L$510="أنثى",IF($C$11:$C$510&lt;&gt;"",1,0))))</f>
        <v>2</v>
      </c>
      <c r="EV44" s="243">
        <f t="array" ref="EV44">SUM(IF($H$11:$H$510=3,IF($L$11:$L$510="أنثى",IF($AV$11:$AV$510&lt;&gt;"غ",1,0))))</f>
        <v>2</v>
      </c>
      <c r="EW44" s="243">
        <f t="array" ref="EW44">SUM(IF($H$11:$H$510=3,IF($L$11:$L$510="أنثى",IF($AV$11:$AV$510="غ",1,0))))</f>
        <v>0</v>
      </c>
      <c r="EX44" s="243">
        <f t="array" ref="EX44">SUM(IF($H$11:$H$510=3,IF($L$11:$L$510="أنثى",IF($AV$11:$AV$510&lt;&gt;"غ",IF($AV$11:$AV$510&gt;=50,1,0)))))</f>
        <v>0</v>
      </c>
      <c r="EY44" s="243">
        <f t="array" ref="EY44">SUM(IF($H$11:$H$510=3,IF($L$11:$L$510="أنثى",IF($AV$11:$AV$510="غ",1,IF($AV$11:$AV$510&lt;50,1,0)))))</f>
        <v>2</v>
      </c>
      <c r="EZ44" s="243">
        <f t="shared" si="106"/>
        <v>2</v>
      </c>
      <c r="FA44" s="243">
        <f t="array" ref="FA44">SUM(IF($H$11:$H$510=3,IF($L$11:$L$510="أنثى",IF($BA$11:$BA$510&lt;&gt;"غ",1,0))))</f>
        <v>2</v>
      </c>
      <c r="FB44" s="243">
        <f t="array" ref="FB44">SUM(IF($H$11:$H$510=3,IF($L$11:$L$510="أنثى",IF($BA$11:$BA$510="غ",1,0))))</f>
        <v>0</v>
      </c>
      <c r="FC44" s="243">
        <f t="array" ref="FC44">SUM(IF($H$11:$H$510=3,IF($L$11:$L$510="أنثى",IF($BA$11:$BA$510&lt;&gt;"غ",IF($BA$11:$BA$510&gt;=$BA$10,IF($BD$11:$BD$510&gt;=$BD$10,1,0))))))</f>
        <v>0</v>
      </c>
      <c r="FD44" s="243">
        <f t="array" ref="FD44">SUM(IF($H$11:$H$510=3,IF($L$11:$L$510="أنثى",IF($BA$11:$BA$510="غ",1,IF($BA$11:$BA$510&lt;$BA$10,1,IF($BD$11:$BD$510&lt;$BD$10,1,0))))))</f>
        <v>2</v>
      </c>
      <c r="FF44" s="243" t="s">
        <v>214</v>
      </c>
      <c r="FG44" s="243">
        <f t="array" ref="FG44">SUM(IF($H$11:$H$510=3,IF($L$11:$L$510="أنثى",IF($C$11:$C$510&lt;&gt;"",1,0))))</f>
        <v>2</v>
      </c>
      <c r="FH44" s="243">
        <f t="array" ref="FH44">SUM(IF($H$11:$H$510=3,IF($L$11:$L$510="أنثى",IF($BI$11:$BI$510&lt;&gt;"غ",1,0))))</f>
        <v>2</v>
      </c>
      <c r="FI44" s="243">
        <f t="array" ref="FI44">SUM(IF($H$11:$H$510=3,IF($L$11:$L$510="أنثى",IF($BI$11:$BI$510="غ",1,0))))</f>
        <v>0</v>
      </c>
      <c r="FJ44" s="243">
        <f t="array" ref="FJ44">SUM(IF($H$11:$H$510=3,IF($L$11:$L$510="أنثى",IF($BI$11:$BI$510&lt;&gt;"غ",IF($BI$11:$BI$510&gt;=50,1,0)))))</f>
        <v>0</v>
      </c>
      <c r="FK44" s="243">
        <f t="array" ref="FK44">SUM(IF($H$11:$H$510=3,IF($L$11:$L$510="أنثى",IF($BI$11:$BI$510="غ",1,IF($BI$11:$BI$510&lt;50,1,0)))))</f>
        <v>2</v>
      </c>
      <c r="FL44" s="243">
        <f>FG44</f>
        <v>2</v>
      </c>
      <c r="FM44" s="243">
        <f t="array" ref="FM44">SUM(IF($H$11:$H$510=3,IF($L$11:$L$510="أنثى",IF($BQ$11:$BQ$510&lt;&gt;"غ",1,0))))</f>
        <v>2</v>
      </c>
      <c r="FN44" s="243">
        <f t="array" ref="FN44">SUM(IF($H$11:$H$510=3,IF($L$11:$L$510="أنثى",IF($BQ$11:$BQ$510="غ",1,0))))</f>
        <v>0</v>
      </c>
      <c r="FO44" s="243">
        <f t="array" ref="FO44">SUM(IF($H$11:$H$510=3,IF($L$11:$L$510="أنثى",IF($BN$11:$BN$510&lt;&gt;"غ",IF($BN$11:$BN$510&gt;=$BN$10,IF($BQ$11:$BQ$510&gt;=$BQ$10,1,0))))))</f>
        <v>0</v>
      </c>
      <c r="FP44" s="243">
        <f t="array" ref="FP44">SUM(IF($H$11:$H$510=3,IF($L$11:$L$510="أنثى",IF($BN$11:$BN$510="غ",1,IF($BN$11:$BN$510&lt;$BN$10,1,IF($BQ$11:$BQ$510&lt;$BQ$10,1,0))))))</f>
        <v>2</v>
      </c>
      <c r="FR44" s="243" t="s">
        <v>214</v>
      </c>
      <c r="FS44" s="243">
        <f t="array" ref="FS44">SUM(IF($H$11:$H$510=3,IF($L$11:$L$510="أنثى",IF($C$11:$C$510&lt;&gt;"",1,0))))</f>
        <v>2</v>
      </c>
      <c r="FT44" s="243">
        <f t="array" ref="FT44">SUM(IF($H$11:$H$510=3,IF($L$11:$L$510="أنثى",IF($BU$11:$BU$510&lt;&gt;"غ",1,0))))</f>
        <v>2</v>
      </c>
      <c r="FU44" s="243">
        <f t="array" ref="FU44">SUM(IF($H$11:$H$510=3,IF($L$11:$L$510="أنثى",IF($BU$11:$BU$510="غ",1,0))))</f>
        <v>0</v>
      </c>
      <c r="FV44" s="243">
        <f t="array" ref="FV44">SUM(IF($H$11:$H$510=3,IF($L$11:$L$510="أنثى",IF($BU$11:$BU$510&lt;&gt;"غ",IF($BU$11:$BU$510&gt;=50,1,0)))))</f>
        <v>2</v>
      </c>
      <c r="FW44" s="243">
        <f t="array" ref="FW44">SUM(IF($H$11:$H$510=3,IF($L$11:$L$510="أنثى",IF($BU$11:$BU$510="غ",1,IF($BU$11:$BU$510&lt;50,1,0)))))</f>
        <v>0</v>
      </c>
      <c r="FX44" s="243">
        <f t="shared" si="107"/>
        <v>2</v>
      </c>
      <c r="FY44" s="243">
        <f t="array" ref="FY44">SUM(IF($H$11:$H$510=3,IF($L$11:$L$510="أنثى",IF($BX$11:$BX$510&lt;&gt;"غ",1,0))))</f>
        <v>2</v>
      </c>
      <c r="FZ44" s="243">
        <f t="array" ref="FZ44">SUM(IF($H$11:$H$510=3,IF($L$11:$L$510="أنثى",IF($BX$11:$BX$510="غ",1,0))))</f>
        <v>0</v>
      </c>
      <c r="GA44" s="243">
        <f t="array" ref="GA44">SUM(IF($H$11:$H$510=3,IF($L$11:$L$510="أنثى",IF($BX$11:$BX$510&lt;&gt;"غ",IF($BX$11:$BX$510&gt;=$BX$10,IF($CA$11:$CA$510&gt;=$CA$10,1,0))))))</f>
        <v>0</v>
      </c>
      <c r="GB44" s="243">
        <f t="array" ref="GB44">SUM(IF($H$11:$H$510=3,IF($L$11:$L$510="أنثى",IF($BX$11:$BX$510="غ",1,IF($BX$11:$BX$510&lt;$BX$10,1,IF($CA$11:$CA$510&lt;$CA$10,1,0))))))</f>
        <v>2</v>
      </c>
      <c r="GD44" s="341" t="str">
        <f t="shared" si="80"/>
        <v/>
      </c>
      <c r="GE44" s="341" t="str">
        <f t="shared" si="81"/>
        <v/>
      </c>
      <c r="GF44" s="341" t="str">
        <f t="shared" si="82"/>
        <v/>
      </c>
      <c r="GG44" s="341" t="str">
        <f t="shared" si="83"/>
        <v/>
      </c>
      <c r="GH44" s="341" t="str">
        <f t="shared" si="84"/>
        <v/>
      </c>
      <c r="GI44" s="341" t="str">
        <f t="shared" si="85"/>
        <v/>
      </c>
      <c r="GJ44" s="341" t="str">
        <f t="shared" si="86"/>
        <v/>
      </c>
      <c r="GK44" s="341" t="str">
        <f t="shared" si="87"/>
        <v/>
      </c>
      <c r="GL44" s="341" t="str">
        <f t="shared" si="88"/>
        <v/>
      </c>
      <c r="GM44" s="343" t="str">
        <f t="shared" si="89"/>
        <v/>
      </c>
      <c r="GN44" s="341" t="str">
        <f t="shared" si="90"/>
        <v/>
      </c>
      <c r="GO44" s="9" t="str">
        <f t="shared" si="91"/>
        <v/>
      </c>
    </row>
    <row r="45" spans="1:197" s="11" customFormat="1" ht="27" customHeight="1" thickBot="1">
      <c r="A45" s="88" t="str">
        <f>IF('رصد درجات'!A45="","",'رصد درجات'!A45)</f>
        <v/>
      </c>
      <c r="B45" s="88" t="str">
        <f>IF('رصد درجات'!B45="","",'رصد درجات'!B45)</f>
        <v/>
      </c>
      <c r="C45" s="88" t="str">
        <f>IF('رصد درجات'!C45="","",'رصد درجات'!C45)</f>
        <v/>
      </c>
      <c r="D45" s="104" t="str">
        <f>IF('رصد درجات'!D45="","",'رصد درجات'!D45)</f>
        <v/>
      </c>
      <c r="E45" s="88" t="str">
        <f>IF('رصد درجات'!E45="","",'رصد درجات'!E45)</f>
        <v/>
      </c>
      <c r="F45" s="88" t="str">
        <f>IF('رصد درجات'!F45="","",'رصد درجات'!F45)</f>
        <v/>
      </c>
      <c r="G45" s="88" t="str">
        <f>IF('رصد درجات'!G45="","",'رصد درجات'!G45)</f>
        <v/>
      </c>
      <c r="H45" s="88" t="str">
        <f>IF('رصد درجات'!H45="","",'رصد درجات'!H45)</f>
        <v/>
      </c>
      <c r="I45" s="88" t="str">
        <f>IF('رصد درجات'!I45="","",'رصد درجات'!I45)</f>
        <v/>
      </c>
      <c r="J45" s="88" t="str">
        <f>IF('رصد درجات'!J45="","",'رصد درجات'!J45)</f>
        <v/>
      </c>
      <c r="K45" s="88" t="str">
        <f>IF('رصد درجات'!K45="","",'رصد درجات'!K45)</f>
        <v/>
      </c>
      <c r="L45" s="88" t="str">
        <f>IF('رصد درجات'!L45="","",'رصد درجات'!L45)</f>
        <v/>
      </c>
      <c r="M45" s="105" t="str">
        <f>IF('رصد درجات'!M45="","",'رصد درجات'!M45)</f>
        <v/>
      </c>
      <c r="N45" s="105" t="str">
        <f>IF('رصد درجات'!N45="","",'رصد درجات'!N45)</f>
        <v/>
      </c>
      <c r="O45" s="88" t="str">
        <f>IF(C45="","",'رصد درجات'!Y45)</f>
        <v/>
      </c>
      <c r="P45" s="88" t="str">
        <f>IF(C45="","",'رصد درجات'!AL45)</f>
        <v/>
      </c>
      <c r="Q45" s="88" t="str">
        <f t="shared" si="25"/>
        <v/>
      </c>
      <c r="R45" s="103" t="str">
        <f t="shared" si="26"/>
        <v/>
      </c>
      <c r="S45" s="88" t="str">
        <f>IF(C45="","",'رصد درجات'!AV45)</f>
        <v/>
      </c>
      <c r="T45" s="88" t="str">
        <f>IF(C45="","",'رصد درجات'!BI45)</f>
        <v/>
      </c>
      <c r="U45" s="88" t="str">
        <f t="shared" si="27"/>
        <v/>
      </c>
      <c r="V45" s="88" t="str">
        <f t="shared" si="28"/>
        <v/>
      </c>
      <c r="W45" s="88" t="str">
        <f t="shared" si="29"/>
        <v/>
      </c>
      <c r="X45" s="106" t="str">
        <f t="shared" si="30"/>
        <v/>
      </c>
      <c r="Y45" s="107" t="str">
        <f>IF(C45="","",'رصد درجات'!Z45)</f>
        <v/>
      </c>
      <c r="Z45" s="107" t="str">
        <f>IF(C45="","",'رصد درجات'!AM45)</f>
        <v/>
      </c>
      <c r="AA45" s="107" t="str">
        <f t="shared" si="0"/>
        <v/>
      </c>
      <c r="AB45" s="107" t="str">
        <f t="shared" si="31"/>
        <v/>
      </c>
      <c r="AC45" s="107" t="str">
        <f>IF(C45="","",'رصد درجات'!AV45)</f>
        <v/>
      </c>
      <c r="AD45" s="107" t="str">
        <f>IF(C45="","",'رصد درجات'!BI45)</f>
        <v/>
      </c>
      <c r="AE45" s="107" t="str">
        <f t="shared" si="1"/>
        <v/>
      </c>
      <c r="AF45" s="107" t="str">
        <f t="shared" si="2"/>
        <v/>
      </c>
      <c r="AG45" s="107" t="str">
        <f t="shared" si="32"/>
        <v/>
      </c>
      <c r="AH45" s="108" t="str">
        <f t="shared" si="33"/>
        <v/>
      </c>
      <c r="AI45" s="107" t="str">
        <f>IF(C45="","",'رصد درجات'!AA45)</f>
        <v/>
      </c>
      <c r="AJ45" s="107" t="str">
        <f>IF(C45="","",'رصد درجات'!AN45)</f>
        <v/>
      </c>
      <c r="AK45" s="107" t="str">
        <f t="shared" si="3"/>
        <v/>
      </c>
      <c r="AL45" s="109" t="str">
        <f t="shared" si="34"/>
        <v/>
      </c>
      <c r="AM45" s="107" t="str">
        <f>IF(C45="","",'رصد درجات'!AX45)</f>
        <v/>
      </c>
      <c r="AN45" s="107" t="str">
        <f>IF(C45="","",'رصد درجات'!BK45)</f>
        <v/>
      </c>
      <c r="AO45" s="107" t="str">
        <f t="shared" si="4"/>
        <v/>
      </c>
      <c r="AP45" s="107" t="str">
        <f t="shared" si="5"/>
        <v/>
      </c>
      <c r="AQ45" s="107" t="str">
        <f t="shared" si="6"/>
        <v/>
      </c>
      <c r="AR45" s="108" t="str">
        <f t="shared" si="35"/>
        <v/>
      </c>
      <c r="AS45" s="107" t="str">
        <f>IF(C45="","",'رصد درجات'!AB45)</f>
        <v/>
      </c>
      <c r="AT45" s="107" t="str">
        <f>IF(C45="","",'رصد درجات'!AO45)</f>
        <v/>
      </c>
      <c r="AU45" s="107" t="str">
        <f>IF(C45="","",'رصد درجات'!AP45)</f>
        <v/>
      </c>
      <c r="AV45" s="107" t="str">
        <f t="shared" si="7"/>
        <v/>
      </c>
      <c r="AW45" s="107" t="str">
        <f t="shared" si="36"/>
        <v/>
      </c>
      <c r="AX45" s="107" t="str">
        <f>IF(C45="","",'رصد درجات'!AY45)</f>
        <v/>
      </c>
      <c r="AY45" s="107" t="str">
        <f>IF(C45="","",'رصد درجات'!BL45)</f>
        <v/>
      </c>
      <c r="AZ45" s="107" t="str">
        <f>IF(C45="","",'رصد درجات'!BM45)</f>
        <v/>
      </c>
      <c r="BA45" s="107" t="str">
        <f t="shared" si="8"/>
        <v/>
      </c>
      <c r="BB45" s="107" t="str">
        <f t="shared" si="9"/>
        <v/>
      </c>
      <c r="BC45" s="107" t="str">
        <f t="shared" si="10"/>
        <v/>
      </c>
      <c r="BD45" s="107" t="str">
        <f t="shared" si="11"/>
        <v/>
      </c>
      <c r="BE45" s="108" t="str">
        <f t="shared" si="37"/>
        <v/>
      </c>
      <c r="BF45" s="107" t="str">
        <f>IF(C45="","",'رصد درجات'!AC45)</f>
        <v/>
      </c>
      <c r="BG45" s="107" t="str">
        <f>IF(C45="","",'رصد درجات'!AI45)</f>
        <v/>
      </c>
      <c r="BH45" s="107" t="str">
        <f>IF(C45="","",'رصد درجات'!AQ45)</f>
        <v/>
      </c>
      <c r="BI45" s="107" t="str">
        <f t="shared" si="12"/>
        <v/>
      </c>
      <c r="BJ45" s="107" t="str">
        <f t="shared" si="38"/>
        <v/>
      </c>
      <c r="BK45" s="107" t="str">
        <f>IF(C45="","",'رصد درجات'!AZ45)</f>
        <v/>
      </c>
      <c r="BL45" s="107" t="str">
        <f>IF(C45="","",'رصد درجات'!BF45)</f>
        <v/>
      </c>
      <c r="BM45" s="107" t="str">
        <f>IF(C45="","",'رصد درجات'!BN45)</f>
        <v/>
      </c>
      <c r="BN45" s="107" t="str">
        <f t="shared" si="13"/>
        <v/>
      </c>
      <c r="BO45" s="107" t="str">
        <f t="shared" si="14"/>
        <v/>
      </c>
      <c r="BP45" s="107" t="str">
        <f t="shared" si="15"/>
        <v/>
      </c>
      <c r="BQ45" s="107" t="str">
        <f t="shared" si="16"/>
        <v/>
      </c>
      <c r="BR45" s="108" t="str">
        <f t="shared" si="39"/>
        <v/>
      </c>
      <c r="BS45" s="107" t="str">
        <f>IF(C45="","",'رصد درجات'!AD45)</f>
        <v/>
      </c>
      <c r="BT45" s="107" t="str">
        <f>IF(C45="","",'رصد درجات'!AR45)</f>
        <v/>
      </c>
      <c r="BU45" s="107" t="str">
        <f t="shared" si="17"/>
        <v/>
      </c>
      <c r="BV45" s="107" t="str">
        <f t="shared" si="40"/>
        <v/>
      </c>
      <c r="BW45" s="107" t="str">
        <f>IF(C45="","",'رصد درجات'!BA45)</f>
        <v/>
      </c>
      <c r="BX45" s="107" t="str">
        <f>IF(C45="","",'رصد درجات'!BO45)</f>
        <v/>
      </c>
      <c r="BY45" s="107" t="str">
        <f t="shared" si="18"/>
        <v/>
      </c>
      <c r="BZ45" s="107" t="str">
        <f t="shared" si="41"/>
        <v/>
      </c>
      <c r="CA45" s="107" t="str">
        <f t="shared" si="19"/>
        <v/>
      </c>
      <c r="CB45" s="108" t="str">
        <f t="shared" si="42"/>
        <v/>
      </c>
      <c r="CC45" s="107" t="str">
        <f>IF(C45="","",'رصد درجات'!AE45)</f>
        <v/>
      </c>
      <c r="CD45" s="107" t="str">
        <f>IF(C45="","",'رصد درجات'!AJ45)</f>
        <v/>
      </c>
      <c r="CE45" s="107" t="str">
        <f>IF(C45="","",'رصد درجات'!AS45)</f>
        <v/>
      </c>
      <c r="CF45" s="107" t="str">
        <f t="shared" si="20"/>
        <v/>
      </c>
      <c r="CG45" s="107" t="str">
        <f t="shared" si="43"/>
        <v/>
      </c>
      <c r="CH45" s="107" t="str">
        <f>IF(C45="","",'رصد درجات'!BB45)</f>
        <v/>
      </c>
      <c r="CI45" s="107" t="str">
        <f>IF(C45="","",'رصد درجات'!BF45)</f>
        <v/>
      </c>
      <c r="CJ45" s="107" t="str">
        <f>IF(C45="","",'رصد درجات'!BP45)</f>
        <v/>
      </c>
      <c r="CK45" s="107" t="str">
        <f t="shared" si="21"/>
        <v/>
      </c>
      <c r="CL45" s="107" t="str">
        <f t="shared" si="22"/>
        <v/>
      </c>
      <c r="CM45" s="107" t="str">
        <f t="shared" si="23"/>
        <v/>
      </c>
      <c r="CN45" s="107" t="str">
        <f t="shared" si="44"/>
        <v/>
      </c>
      <c r="CO45" s="108" t="str">
        <f t="shared" si="45"/>
        <v/>
      </c>
      <c r="CP45" s="110" t="str">
        <f>IF(C45="","",'رصد درجات'!AF45)</f>
        <v/>
      </c>
      <c r="CQ45" s="103" t="str">
        <f t="shared" si="46"/>
        <v/>
      </c>
      <c r="CR45" s="110" t="str">
        <f>IF(C45="","",'رصد درجات'!BC45)</f>
        <v/>
      </c>
      <c r="CS45" s="110" t="str">
        <f t="shared" si="47"/>
        <v/>
      </c>
      <c r="CT45" s="110" t="str">
        <f t="shared" si="48"/>
        <v/>
      </c>
      <c r="CU45" s="103" t="str">
        <f t="shared" si="49"/>
        <v/>
      </c>
      <c r="CV45" s="107" t="str">
        <f>IF(C45="","",'رصد درجات'!AG45)</f>
        <v/>
      </c>
      <c r="CW45" s="107" t="str">
        <f t="shared" si="50"/>
        <v/>
      </c>
      <c r="CX45" s="107" t="str">
        <f>IF(C45="","",'رصد درجات'!BD45)</f>
        <v/>
      </c>
      <c r="CY45" s="110" t="str">
        <f t="shared" si="51"/>
        <v/>
      </c>
      <c r="CZ45" s="110" t="str">
        <f t="shared" si="52"/>
        <v/>
      </c>
      <c r="DA45" s="103" t="str">
        <f t="shared" si="53"/>
        <v/>
      </c>
      <c r="DB45" s="111" t="str">
        <f t="shared" si="54"/>
        <v/>
      </c>
      <c r="DC45" s="112" t="str">
        <f t="shared" si="55"/>
        <v/>
      </c>
      <c r="DD45" s="111" t="str">
        <f t="shared" si="56"/>
        <v/>
      </c>
      <c r="DE45" s="112" t="str">
        <f t="shared" si="57"/>
        <v/>
      </c>
      <c r="DF45" s="107" t="str">
        <f>IF(C45="","",'رصد درجات'!AH45)</f>
        <v/>
      </c>
      <c r="DG45" s="107" t="str">
        <f>IF(C45="","",'رصد درجات'!AT45)</f>
        <v/>
      </c>
      <c r="DH45" s="107" t="str">
        <f t="shared" si="58"/>
        <v/>
      </c>
      <c r="DI45" s="107" t="str">
        <f t="shared" si="59"/>
        <v/>
      </c>
      <c r="DJ45" s="107" t="str">
        <f>IF(C45="","",'رصد درجات'!BE45)</f>
        <v/>
      </c>
      <c r="DK45" s="107" t="str">
        <f>IF(C45="","",'رصد درجات'!BQ45)</f>
        <v/>
      </c>
      <c r="DL45" s="107" t="str">
        <f t="shared" si="60"/>
        <v/>
      </c>
      <c r="DM45" s="107" t="str">
        <f t="shared" si="61"/>
        <v/>
      </c>
      <c r="DN45" s="107" t="str">
        <f t="shared" si="62"/>
        <v/>
      </c>
      <c r="DO45" s="108" t="str">
        <f t="shared" si="63"/>
        <v/>
      </c>
      <c r="DP45" s="81" t="str">
        <f t="shared" si="64"/>
        <v/>
      </c>
      <c r="DQ45" s="113" t="str">
        <f t="shared" si="65"/>
        <v/>
      </c>
      <c r="DR45" s="9">
        <f t="shared" si="66"/>
        <v>0</v>
      </c>
      <c r="DS45" s="114" t="str">
        <f t="shared" si="67"/>
        <v/>
      </c>
      <c r="DT45" s="115" t="str">
        <f t="shared" si="68"/>
        <v/>
      </c>
      <c r="DU45" s="115" t="str">
        <f t="shared" si="69"/>
        <v/>
      </c>
      <c r="DV45" s="115" t="str">
        <f t="shared" si="70"/>
        <v/>
      </c>
      <c r="DW45" s="115" t="str">
        <f t="shared" si="71"/>
        <v/>
      </c>
      <c r="DX45" s="115" t="str">
        <f t="shared" si="72"/>
        <v/>
      </c>
      <c r="DY45" s="115" t="str">
        <f t="shared" si="73"/>
        <v/>
      </c>
      <c r="DZ45" s="115" t="str">
        <f t="shared" si="74"/>
        <v/>
      </c>
      <c r="EA45" s="253"/>
      <c r="EB45" s="253"/>
      <c r="EC45" s="253"/>
      <c r="ED45" s="253"/>
      <c r="EE45" s="253"/>
      <c r="EF45" s="253"/>
      <c r="EG45" s="253"/>
      <c r="EH45" s="253"/>
      <c r="EI45" s="253"/>
      <c r="EJ45" s="253"/>
      <c r="EK45" s="259"/>
      <c r="EL45" s="261" t="str">
        <f t="shared" si="75"/>
        <v/>
      </c>
      <c r="EM45" s="9"/>
      <c r="EN45" s="9"/>
      <c r="EO45" s="79" t="str">
        <f>IF(C45="","",IF(EL45=TRUE,'بيانات أساسية'!$Z$16,'بيانات أساسية'!$Y$17))</f>
        <v/>
      </c>
      <c r="EP45" s="80" t="str">
        <f t="shared" si="109"/>
        <v/>
      </c>
      <c r="EQ45" s="102" t="str">
        <f t="shared" si="76"/>
        <v/>
      </c>
      <c r="ER45" s="102" t="str">
        <f t="shared" si="77"/>
        <v/>
      </c>
      <c r="ES45" s="78"/>
      <c r="ET45" s="243" t="s">
        <v>215</v>
      </c>
      <c r="EU45" s="244">
        <f t="array" ref="EU45">SUM(IF($H$11:$H$510=4,IF($L$11:$L$510="ذكر",IF($C$11:$C$510&lt;&gt;"",1,0))))</f>
        <v>0</v>
      </c>
      <c r="EV45" s="244">
        <f t="array" ref="EV45">SUM(IF($H$11:$H$510=4,IF($L$11:$L$510="ذكر",IF($AV$11:$AV$510&lt;&gt;"غ",1,0))))</f>
        <v>0</v>
      </c>
      <c r="EW45" s="244">
        <f t="array" ref="EW45">SUM(IF($H$11:$H$510=4,IF($L$11:$L$510="ذكر",IF($AV$11:$AV$510="غ",1,0))))</f>
        <v>0</v>
      </c>
      <c r="EX45" s="244">
        <f t="array" ref="EX45">SUM(IF($H$11:$H$510=4,IF($L$11:$L$510="ذكر",IF($AV$11:$AV$510&lt;&gt;"غ",IF($AV$11:$AV$510&gt;=50,1,0)))))</f>
        <v>0</v>
      </c>
      <c r="EY45" s="244">
        <f t="array" ref="EY45">SUM(IF($H$11:$H$510=4,IF($L$11:$L$510="ذكر",IF($AV$11:$AV$510="غ",1,IF($AV$11:$AV$510&lt;50,1,0)))))</f>
        <v>0</v>
      </c>
      <c r="EZ45" s="244">
        <f t="shared" si="106"/>
        <v>0</v>
      </c>
      <c r="FA45" s="244">
        <f t="array" ref="FA45">SUM(IF($H$11:$H$510=4,IF($L$11:$L$510="ذكر",IF($BA$11:$BA$510&lt;&gt;"غ",1,0))))</f>
        <v>0</v>
      </c>
      <c r="FB45" s="244">
        <f t="array" ref="FB45">SUM(IF($H$11:$H$510=4,IF($L$11:$L$510="ذكر",IF($BA$11:$BA$510="غ",1,0))))</f>
        <v>0</v>
      </c>
      <c r="FC45" s="244">
        <f t="array" ref="FC45">SUM(IF($H$11:$H$510=4,IF($L$11:$L$510="ذكر",IF($BA$11:$BA$510&lt;&gt;"غ",IF($BA$11:$BA$510&gt;=$BA$10,IF($BD$11:$BD$510&gt;=$BD$10,1,0))))))</f>
        <v>0</v>
      </c>
      <c r="FD45" s="244">
        <f t="array" ref="FD45">SUM(IF($H$11:$H$510=4,IF($L$11:$L$510="ذكر",IF($BA$11:$BA$510="غ",1,IF($BA$11:$BA$510&lt;$BA$10,1,IF($BD$11:$BD$510&lt;$BD$10,1,0))))))</f>
        <v>0</v>
      </c>
      <c r="FF45" s="243" t="s">
        <v>215</v>
      </c>
      <c r="FG45" s="244">
        <f t="array" ref="FG45">SUM(IF($H$11:$H$510=4,IF($L$11:$L$510="ذكر",IF($C$11:$C$510&lt;&gt;"",1,0))))</f>
        <v>0</v>
      </c>
      <c r="FH45" s="244">
        <f t="array" ref="FH45">SUM(IF($H$11:$H$510=4,IF($L$11:$L$510="ذكر",IF($BI$11:$BI$510&lt;&gt;"غ",1,0))))</f>
        <v>0</v>
      </c>
      <c r="FI45" s="244">
        <f t="array" ref="FI45">SUM(IF($H$11:$H$510=4,IF($L$11:$L$510="ذكر",IF($BI$11:$BI$510="غ",1,0))))</f>
        <v>0</v>
      </c>
      <c r="FJ45" s="244">
        <f t="array" ref="FJ45">SUM(IF($H$11:$H$510=4,IF($L$11:$L$510="ذكر",IF($BI$11:$BI$510&lt;&gt;"غ",IF($BI$11:$BI$510&gt;=50,1,0)))))</f>
        <v>0</v>
      </c>
      <c r="FK45" s="244">
        <f t="array" ref="FK45">SUM(IF($H$11:$H$510=4,IF($L$11:$L$510="ذكر",IF($BI$11:$BI$510="غ",1,IF($BI$11:$BI$510&lt;50,1,0)))))</f>
        <v>0</v>
      </c>
      <c r="FL45" s="244">
        <f t="shared" ref="FL45:FL58" si="110">FG45</f>
        <v>0</v>
      </c>
      <c r="FM45" s="244">
        <f t="array" ref="FM45">SUM(IF($H$11:$H$510=4,IF($L$11:$L$510="ذكر",IF($BQ$11:$BQ$510&lt;&gt;"غ",1,0))))</f>
        <v>0</v>
      </c>
      <c r="FN45" s="244">
        <f>SUM(IF($H$11:$H$510=4,IF($L$11:$L$510="ذكر",IF($BQ$11:$BQ$510="غ",1,0))))</f>
        <v>0</v>
      </c>
      <c r="FO45" s="244">
        <f t="array" ref="FO45">SUM(IF($H$11:$H$510=4,IF($L$11:$L$510="ذكر",IF($BN$11:$BN$510&lt;&gt;"غ",IF($BN$11:$BN$510&gt;=$BN$10,IF($BQ$11:$BQ$510&gt;=$BQ$10,1,0))))))</f>
        <v>0</v>
      </c>
      <c r="FP45" s="244">
        <f t="array" ref="FP45">SUM(IF($H$11:$H$510=4,IF($L$11:$L$510="ذكر",IF($BN$11:$BN$510="غ",1,IF($BN$11:$BN$510&lt;$BN$10,1,IF($BQ$11:$BQ$510&lt;$BQ$10,1,0))))))</f>
        <v>0</v>
      </c>
      <c r="FR45" s="243" t="s">
        <v>215</v>
      </c>
      <c r="FS45" s="244">
        <f t="array" ref="FS45">SUM(IF($H$11:$H$510=4,IF($L$11:$L$510="ذكر",IF($C$11:$C$510&lt;&gt;"",1,0))))</f>
        <v>0</v>
      </c>
      <c r="FT45" s="244">
        <f t="array" ref="FT45">SUM(IF($H$11:$H$510=4,IF($L$11:$L$510="ذكر",IF($BU$11:$BU$510&lt;&gt;"غ",1,0))))</f>
        <v>0</v>
      </c>
      <c r="FU45" s="244">
        <f t="array" ref="FU45">SUM(IF($H$11:$H$510=4,IF($L$11:$L$510="ذكر",IF($BU$11:$BU$510="غ",1,0))))</f>
        <v>0</v>
      </c>
      <c r="FV45" s="244">
        <f t="array" ref="FV45">SUM(IF($H$11:$H$510=4,IF($L$11:$L$510="ذكر",IF($BU$11:$BU$510&lt;&gt;"غ",IF($BU$11:$BU$510&gt;=50,1,0)))))</f>
        <v>0</v>
      </c>
      <c r="FW45" s="244">
        <f t="array" ref="FW45">SUM(IF($H$11:$H$510=4,IF($L$11:$L$510="ذكر",IF($BU$11:$BU$510="غ",1,IF($BU$11:$BU$510&lt;50,1,0)))))</f>
        <v>0</v>
      </c>
      <c r="FX45" s="244">
        <f t="shared" si="107"/>
        <v>0</v>
      </c>
      <c r="FY45" s="244">
        <f t="array" ref="FY45">SUM(IF($H$11:$H$510=4,IF($L$11:$L$510="ذكر",IF($BX$11:$BX$510&lt;&gt;"غ",1,0))))</f>
        <v>0</v>
      </c>
      <c r="FZ45" s="244">
        <f t="array" ref="FZ45">SUM(IF($H$11:$H$510=4,IF($L$11:$L$510="ذكر",IF($BX$11:$BX$510="غ",1,0))))</f>
        <v>0</v>
      </c>
      <c r="GA45" s="244">
        <f t="array" ref="GA45">SUM(IF($H$11:$H$510=4,IF($L$11:$L$510="ذكر",IF($BX$11:$BX$510&lt;&gt;"غ",IF($BX$11:$BX$510&gt;=$BX$10,IF($CA$11:$CA$510&gt;=$CA$10,1,0))))))</f>
        <v>0</v>
      </c>
      <c r="GB45" s="244">
        <f t="array" ref="GB45">SUM(IF($H$11:$H$510=4,IF($L$11:$L$510="ذكر",IF($BX$11:$BX$510="غ",1,IF($BX$11:$BX$510&lt;$BX$10,1,IF($CA$11:$CA$510&lt;$CA$10,1,0))))))</f>
        <v>0</v>
      </c>
      <c r="GD45" s="341" t="str">
        <f t="shared" si="80"/>
        <v/>
      </c>
      <c r="GE45" s="341" t="str">
        <f t="shared" si="81"/>
        <v/>
      </c>
      <c r="GF45" s="341" t="str">
        <f t="shared" si="82"/>
        <v/>
      </c>
      <c r="GG45" s="341" t="str">
        <f t="shared" si="83"/>
        <v/>
      </c>
      <c r="GH45" s="341" t="str">
        <f t="shared" si="84"/>
        <v/>
      </c>
      <c r="GI45" s="341" t="str">
        <f t="shared" si="85"/>
        <v/>
      </c>
      <c r="GJ45" s="341" t="str">
        <f t="shared" si="86"/>
        <v/>
      </c>
      <c r="GK45" s="341" t="str">
        <f t="shared" si="87"/>
        <v/>
      </c>
      <c r="GL45" s="341" t="str">
        <f t="shared" si="88"/>
        <v/>
      </c>
      <c r="GM45" s="343" t="str">
        <f t="shared" si="89"/>
        <v/>
      </c>
      <c r="GN45" s="341" t="str">
        <f t="shared" si="90"/>
        <v/>
      </c>
      <c r="GO45" s="9" t="str">
        <f t="shared" si="91"/>
        <v/>
      </c>
    </row>
    <row r="46" spans="1:197" s="11" customFormat="1" ht="27" customHeight="1" thickBot="1">
      <c r="A46" s="88" t="str">
        <f>IF('رصد درجات'!A46="","",'رصد درجات'!A46)</f>
        <v/>
      </c>
      <c r="B46" s="88" t="str">
        <f>IF('رصد درجات'!B46="","",'رصد درجات'!B46)</f>
        <v/>
      </c>
      <c r="C46" s="88" t="str">
        <f>IF('رصد درجات'!C46="","",'رصد درجات'!C46)</f>
        <v/>
      </c>
      <c r="D46" s="104" t="str">
        <f>IF('رصد درجات'!D46="","",'رصد درجات'!D46)</f>
        <v/>
      </c>
      <c r="E46" s="88" t="str">
        <f>IF('رصد درجات'!E46="","",'رصد درجات'!E46)</f>
        <v/>
      </c>
      <c r="F46" s="88" t="str">
        <f>IF('رصد درجات'!F46="","",'رصد درجات'!F46)</f>
        <v/>
      </c>
      <c r="G46" s="88" t="str">
        <f>IF('رصد درجات'!G46="","",'رصد درجات'!G46)</f>
        <v/>
      </c>
      <c r="H46" s="88" t="str">
        <f>IF('رصد درجات'!H46="","",'رصد درجات'!H46)</f>
        <v/>
      </c>
      <c r="I46" s="88" t="str">
        <f>IF('رصد درجات'!I46="","",'رصد درجات'!I46)</f>
        <v/>
      </c>
      <c r="J46" s="88" t="str">
        <f>IF('رصد درجات'!J46="","",'رصد درجات'!J46)</f>
        <v/>
      </c>
      <c r="K46" s="88" t="str">
        <f>IF('رصد درجات'!K46="","",'رصد درجات'!K46)</f>
        <v/>
      </c>
      <c r="L46" s="88" t="str">
        <f>IF('رصد درجات'!L46="","",'رصد درجات'!L46)</f>
        <v/>
      </c>
      <c r="M46" s="105" t="str">
        <f>IF('رصد درجات'!M46="","",'رصد درجات'!M46)</f>
        <v/>
      </c>
      <c r="N46" s="105" t="str">
        <f>IF('رصد درجات'!N46="","",'رصد درجات'!N46)</f>
        <v/>
      </c>
      <c r="O46" s="88" t="str">
        <f>IF(C46="","",'رصد درجات'!Y46)</f>
        <v/>
      </c>
      <c r="P46" s="88" t="str">
        <f>IF(C46="","",'رصد درجات'!AL46)</f>
        <v/>
      </c>
      <c r="Q46" s="88" t="str">
        <f t="shared" si="25"/>
        <v/>
      </c>
      <c r="R46" s="103" t="str">
        <f t="shared" si="26"/>
        <v/>
      </c>
      <c r="S46" s="88" t="str">
        <f>IF(C46="","",'رصد درجات'!AV46)</f>
        <v/>
      </c>
      <c r="T46" s="88" t="str">
        <f>IF(C46="","",'رصد درجات'!BI46)</f>
        <v/>
      </c>
      <c r="U46" s="88" t="str">
        <f t="shared" si="27"/>
        <v/>
      </c>
      <c r="V46" s="88" t="str">
        <f t="shared" si="28"/>
        <v/>
      </c>
      <c r="W46" s="88" t="str">
        <f t="shared" si="29"/>
        <v/>
      </c>
      <c r="X46" s="106" t="str">
        <f t="shared" si="30"/>
        <v/>
      </c>
      <c r="Y46" s="107" t="str">
        <f>IF(C46="","",'رصد درجات'!Z46)</f>
        <v/>
      </c>
      <c r="Z46" s="107" t="str">
        <f>IF(C46="","",'رصد درجات'!AM46)</f>
        <v/>
      </c>
      <c r="AA46" s="107" t="str">
        <f t="shared" si="0"/>
        <v/>
      </c>
      <c r="AB46" s="107" t="str">
        <f t="shared" si="31"/>
        <v/>
      </c>
      <c r="AC46" s="107" t="str">
        <f>IF(C46="","",'رصد درجات'!AV46)</f>
        <v/>
      </c>
      <c r="AD46" s="107" t="str">
        <f>IF(C46="","",'رصد درجات'!BI46)</f>
        <v/>
      </c>
      <c r="AE46" s="107" t="str">
        <f t="shared" si="1"/>
        <v/>
      </c>
      <c r="AF46" s="107" t="str">
        <f t="shared" si="2"/>
        <v/>
      </c>
      <c r="AG46" s="107" t="str">
        <f t="shared" si="32"/>
        <v/>
      </c>
      <c r="AH46" s="108" t="str">
        <f t="shared" si="33"/>
        <v/>
      </c>
      <c r="AI46" s="107" t="str">
        <f>IF(C46="","",'رصد درجات'!AA46)</f>
        <v/>
      </c>
      <c r="AJ46" s="107" t="str">
        <f>IF(C46="","",'رصد درجات'!AN46)</f>
        <v/>
      </c>
      <c r="AK46" s="107" t="str">
        <f t="shared" si="3"/>
        <v/>
      </c>
      <c r="AL46" s="109" t="str">
        <f t="shared" si="34"/>
        <v/>
      </c>
      <c r="AM46" s="107" t="str">
        <f>IF(C46="","",'رصد درجات'!AX46)</f>
        <v/>
      </c>
      <c r="AN46" s="107" t="str">
        <f>IF(C46="","",'رصد درجات'!BK46)</f>
        <v/>
      </c>
      <c r="AO46" s="107" t="str">
        <f t="shared" si="4"/>
        <v/>
      </c>
      <c r="AP46" s="107" t="str">
        <f t="shared" si="5"/>
        <v/>
      </c>
      <c r="AQ46" s="107" t="str">
        <f t="shared" si="6"/>
        <v/>
      </c>
      <c r="AR46" s="108" t="str">
        <f t="shared" si="35"/>
        <v/>
      </c>
      <c r="AS46" s="107" t="str">
        <f>IF(C46="","",'رصد درجات'!AB46)</f>
        <v/>
      </c>
      <c r="AT46" s="107" t="str">
        <f>IF(C46="","",'رصد درجات'!AO46)</f>
        <v/>
      </c>
      <c r="AU46" s="107" t="str">
        <f>IF(C46="","",'رصد درجات'!AP46)</f>
        <v/>
      </c>
      <c r="AV46" s="107" t="str">
        <f t="shared" si="7"/>
        <v/>
      </c>
      <c r="AW46" s="107" t="str">
        <f t="shared" si="36"/>
        <v/>
      </c>
      <c r="AX46" s="107" t="str">
        <f>IF(C46="","",'رصد درجات'!AY46)</f>
        <v/>
      </c>
      <c r="AY46" s="107" t="str">
        <f>IF(C46="","",'رصد درجات'!BL46)</f>
        <v/>
      </c>
      <c r="AZ46" s="107" t="str">
        <f>IF(C46="","",'رصد درجات'!BM46)</f>
        <v/>
      </c>
      <c r="BA46" s="107" t="str">
        <f t="shared" si="8"/>
        <v/>
      </c>
      <c r="BB46" s="107" t="str">
        <f t="shared" si="9"/>
        <v/>
      </c>
      <c r="BC46" s="107" t="str">
        <f t="shared" si="10"/>
        <v/>
      </c>
      <c r="BD46" s="107" t="str">
        <f t="shared" si="11"/>
        <v/>
      </c>
      <c r="BE46" s="108" t="str">
        <f t="shared" si="37"/>
        <v/>
      </c>
      <c r="BF46" s="107" t="str">
        <f>IF(C46="","",'رصد درجات'!AC46)</f>
        <v/>
      </c>
      <c r="BG46" s="107" t="str">
        <f>IF(C46="","",'رصد درجات'!AI46)</f>
        <v/>
      </c>
      <c r="BH46" s="107" t="str">
        <f>IF(C46="","",'رصد درجات'!AQ46)</f>
        <v/>
      </c>
      <c r="BI46" s="107" t="str">
        <f t="shared" si="12"/>
        <v/>
      </c>
      <c r="BJ46" s="107" t="str">
        <f t="shared" si="38"/>
        <v/>
      </c>
      <c r="BK46" s="107" t="str">
        <f>IF(C46="","",'رصد درجات'!AZ46)</f>
        <v/>
      </c>
      <c r="BL46" s="107" t="str">
        <f>IF(C46="","",'رصد درجات'!BF46)</f>
        <v/>
      </c>
      <c r="BM46" s="107" t="str">
        <f>IF(C46="","",'رصد درجات'!BN46)</f>
        <v/>
      </c>
      <c r="BN46" s="107" t="str">
        <f t="shared" si="13"/>
        <v/>
      </c>
      <c r="BO46" s="107" t="str">
        <f t="shared" si="14"/>
        <v/>
      </c>
      <c r="BP46" s="107" t="str">
        <f t="shared" si="15"/>
        <v/>
      </c>
      <c r="BQ46" s="107" t="str">
        <f t="shared" si="16"/>
        <v/>
      </c>
      <c r="BR46" s="108" t="str">
        <f t="shared" si="39"/>
        <v/>
      </c>
      <c r="BS46" s="107" t="str">
        <f>IF(C46="","",'رصد درجات'!AD46)</f>
        <v/>
      </c>
      <c r="BT46" s="107" t="str">
        <f>IF(C46="","",'رصد درجات'!AR46)</f>
        <v/>
      </c>
      <c r="BU46" s="107" t="str">
        <f t="shared" si="17"/>
        <v/>
      </c>
      <c r="BV46" s="107" t="str">
        <f t="shared" si="40"/>
        <v/>
      </c>
      <c r="BW46" s="107" t="str">
        <f>IF(C46="","",'رصد درجات'!BA46)</f>
        <v/>
      </c>
      <c r="BX46" s="107" t="str">
        <f>IF(C46="","",'رصد درجات'!BO46)</f>
        <v/>
      </c>
      <c r="BY46" s="107" t="str">
        <f t="shared" si="18"/>
        <v/>
      </c>
      <c r="BZ46" s="107" t="str">
        <f t="shared" si="41"/>
        <v/>
      </c>
      <c r="CA46" s="107" t="str">
        <f t="shared" si="19"/>
        <v/>
      </c>
      <c r="CB46" s="108" t="str">
        <f t="shared" si="42"/>
        <v/>
      </c>
      <c r="CC46" s="107" t="str">
        <f>IF(C46="","",'رصد درجات'!AE46)</f>
        <v/>
      </c>
      <c r="CD46" s="107" t="str">
        <f>IF(C46="","",'رصد درجات'!AJ46)</f>
        <v/>
      </c>
      <c r="CE46" s="107" t="str">
        <f>IF(C46="","",'رصد درجات'!AS46)</f>
        <v/>
      </c>
      <c r="CF46" s="107" t="str">
        <f t="shared" si="20"/>
        <v/>
      </c>
      <c r="CG46" s="107" t="str">
        <f t="shared" si="43"/>
        <v/>
      </c>
      <c r="CH46" s="107" t="str">
        <f>IF(C46="","",'رصد درجات'!BB46)</f>
        <v/>
      </c>
      <c r="CI46" s="107" t="str">
        <f>IF(C46="","",'رصد درجات'!BF46)</f>
        <v/>
      </c>
      <c r="CJ46" s="107" t="str">
        <f>IF(C46="","",'رصد درجات'!BP46)</f>
        <v/>
      </c>
      <c r="CK46" s="107" t="str">
        <f t="shared" si="21"/>
        <v/>
      </c>
      <c r="CL46" s="107" t="str">
        <f t="shared" si="22"/>
        <v/>
      </c>
      <c r="CM46" s="107" t="str">
        <f t="shared" si="23"/>
        <v/>
      </c>
      <c r="CN46" s="107" t="str">
        <f t="shared" si="44"/>
        <v/>
      </c>
      <c r="CO46" s="108" t="str">
        <f t="shared" si="45"/>
        <v/>
      </c>
      <c r="CP46" s="110" t="str">
        <f>IF(C46="","",'رصد درجات'!AF46)</f>
        <v/>
      </c>
      <c r="CQ46" s="103" t="str">
        <f t="shared" si="46"/>
        <v/>
      </c>
      <c r="CR46" s="110" t="str">
        <f>IF(C46="","",'رصد درجات'!BC46)</f>
        <v/>
      </c>
      <c r="CS46" s="110" t="str">
        <f t="shared" si="47"/>
        <v/>
      </c>
      <c r="CT46" s="110" t="str">
        <f t="shared" si="48"/>
        <v/>
      </c>
      <c r="CU46" s="103" t="str">
        <f t="shared" si="49"/>
        <v/>
      </c>
      <c r="CV46" s="107" t="str">
        <f>IF(C46="","",'رصد درجات'!AG46)</f>
        <v/>
      </c>
      <c r="CW46" s="107" t="str">
        <f t="shared" si="50"/>
        <v/>
      </c>
      <c r="CX46" s="107" t="str">
        <f>IF(C46="","",'رصد درجات'!BD46)</f>
        <v/>
      </c>
      <c r="CY46" s="110" t="str">
        <f t="shared" si="51"/>
        <v/>
      </c>
      <c r="CZ46" s="110" t="str">
        <f t="shared" si="52"/>
        <v/>
      </c>
      <c r="DA46" s="103" t="str">
        <f t="shared" si="53"/>
        <v/>
      </c>
      <c r="DB46" s="111" t="str">
        <f t="shared" si="54"/>
        <v/>
      </c>
      <c r="DC46" s="112" t="str">
        <f t="shared" si="55"/>
        <v/>
      </c>
      <c r="DD46" s="111" t="str">
        <f t="shared" si="56"/>
        <v/>
      </c>
      <c r="DE46" s="112" t="str">
        <f t="shared" si="57"/>
        <v/>
      </c>
      <c r="DF46" s="107" t="str">
        <f>IF(C46="","",'رصد درجات'!AH46)</f>
        <v/>
      </c>
      <c r="DG46" s="107" t="str">
        <f>IF(C46="","",'رصد درجات'!AT46)</f>
        <v/>
      </c>
      <c r="DH46" s="107" t="str">
        <f t="shared" si="58"/>
        <v/>
      </c>
      <c r="DI46" s="107" t="str">
        <f t="shared" si="59"/>
        <v/>
      </c>
      <c r="DJ46" s="107" t="str">
        <f>IF(C46="","",'رصد درجات'!BE46)</f>
        <v/>
      </c>
      <c r="DK46" s="107" t="str">
        <f>IF(C46="","",'رصد درجات'!BQ46)</f>
        <v/>
      </c>
      <c r="DL46" s="107" t="str">
        <f t="shared" si="60"/>
        <v/>
      </c>
      <c r="DM46" s="107" t="str">
        <f t="shared" si="61"/>
        <v/>
      </c>
      <c r="DN46" s="107" t="str">
        <f t="shared" si="62"/>
        <v/>
      </c>
      <c r="DO46" s="108" t="str">
        <f t="shared" si="63"/>
        <v/>
      </c>
      <c r="DP46" s="81" t="str">
        <f t="shared" si="64"/>
        <v/>
      </c>
      <c r="DQ46" s="113" t="str">
        <f t="shared" si="65"/>
        <v/>
      </c>
      <c r="DR46" s="9">
        <f t="shared" si="66"/>
        <v>0</v>
      </c>
      <c r="DS46" s="114" t="str">
        <f t="shared" si="67"/>
        <v/>
      </c>
      <c r="DT46" s="115" t="str">
        <f t="shared" si="68"/>
        <v/>
      </c>
      <c r="DU46" s="115" t="str">
        <f t="shared" si="69"/>
        <v/>
      </c>
      <c r="DV46" s="115" t="str">
        <f t="shared" si="70"/>
        <v/>
      </c>
      <c r="DW46" s="115" t="str">
        <f t="shared" si="71"/>
        <v/>
      </c>
      <c r="DX46" s="115" t="str">
        <f t="shared" si="72"/>
        <v/>
      </c>
      <c r="DY46" s="115" t="str">
        <f t="shared" si="73"/>
        <v/>
      </c>
      <c r="DZ46" s="115" t="str">
        <f t="shared" si="74"/>
        <v/>
      </c>
      <c r="EA46" s="253"/>
      <c r="EB46" s="253"/>
      <c r="EC46" s="253"/>
      <c r="ED46" s="253"/>
      <c r="EE46" s="253"/>
      <c r="EF46" s="253"/>
      <c r="EG46" s="253"/>
      <c r="EH46" s="253"/>
      <c r="EI46" s="253"/>
      <c r="EJ46" s="253"/>
      <c r="EK46" s="259"/>
      <c r="EL46" s="261" t="str">
        <f t="shared" si="75"/>
        <v/>
      </c>
      <c r="EM46" s="9"/>
      <c r="EN46" s="9"/>
      <c r="EO46" s="79" t="str">
        <f>IF(C46="","",IF(EL46=TRUE,'بيانات أساسية'!$Z$16,'بيانات أساسية'!$Y$17))</f>
        <v/>
      </c>
      <c r="EP46" s="80" t="str">
        <f t="shared" si="109"/>
        <v/>
      </c>
      <c r="EQ46" s="102" t="str">
        <f t="shared" si="76"/>
        <v/>
      </c>
      <c r="ER46" s="102" t="str">
        <f t="shared" si="77"/>
        <v/>
      </c>
      <c r="ES46" s="78"/>
      <c r="ET46" s="243" t="s">
        <v>216</v>
      </c>
      <c r="EU46" s="244">
        <f t="array" ref="EU46">SUM(IF($H$11:$H$510=4,IF($L$11:$L$510="أنثى",IF($C$11:$C$510&lt;&gt;"",1,0))))</f>
        <v>1</v>
      </c>
      <c r="EV46" s="244">
        <f t="array" ref="EV46">SUM(IF($H$11:$H$510=4,IF($L$11:$L$510="أنثى",IF($AV$11:$AV$510&lt;&gt;"غ",1,0))))</f>
        <v>1</v>
      </c>
      <c r="EW46" s="244">
        <f t="array" ref="EW46">SUM(IF($H$11:$H$510=4,IF($L$11:$L$510="أنثى",IF($AV$11:$AV$510="غ",1,0))))</f>
        <v>0</v>
      </c>
      <c r="EX46" s="244">
        <f t="array" ref="EX46">SUM(IF($H$11:$H$510=4,IF($L$11:$L$510="أنثى",IF($AV$11:$AV$510&lt;&gt;"غ",IF($AV$11:$AV$510&gt;=50,1,0)))))</f>
        <v>0</v>
      </c>
      <c r="EY46" s="244">
        <f t="array" ref="EY46">SUM(IF($H$11:$H$510=4,IF($L$11:$L$510="أنثى",IF($AV$11:$AV$510="غ",1,IF($AV$11:$AV$510&lt;50,1,0)))))</f>
        <v>1</v>
      </c>
      <c r="EZ46" s="244">
        <f t="shared" si="106"/>
        <v>1</v>
      </c>
      <c r="FA46" s="244">
        <f t="array" ref="FA46">SUM(IF($H$11:$H$510=4,IF($L$11:$L$510="أنثى",IF($BA$11:$BA$510&lt;&gt;"غ",1,0))))</f>
        <v>1</v>
      </c>
      <c r="FB46" s="244">
        <f t="array" ref="FB46">SUM(IF($H$11:$H$510=4,IF($L$11:$L$510="أنثى",IF($BA$11:$BA$510="غ",1,0))))</f>
        <v>0</v>
      </c>
      <c r="FC46" s="244">
        <f t="array" ref="FC46">SUM(IF($H$11:$H$510=4,IF($L$11:$L$510="أنثى",IF($BA$11:$BA$510&lt;&gt;"غ",IF($BA$11:$BA$510&gt;=$BA$10,IF($BD$11:$BD$510&gt;=$BD$10,1,0))))))</f>
        <v>0</v>
      </c>
      <c r="FD46" s="244">
        <f t="array" ref="FD46">SUM(IF($H$11:$H$510=4,IF($L$11:$L$510="أنثى",IF($BA$11:$BA$510="غ",1,IF($BA$11:$BA$510&lt;$BA$10,1,IF($BD$11:$BD$510&lt;$BD$10,1,0))))))</f>
        <v>1</v>
      </c>
      <c r="FF46" s="243" t="s">
        <v>216</v>
      </c>
      <c r="FG46" s="244">
        <f t="array" ref="FG46">SUM(IF($H$11:$H$510=4,IF($L$11:$L$510="أنثى",IF($C$11:$C$510&lt;&gt;"",1,0))))</f>
        <v>1</v>
      </c>
      <c r="FH46" s="244">
        <f t="array" ref="FH46">SUM(IF($H$11:$H$510=4,IF($L$11:$L$510="أنثى",IF($BI$11:$BI$510&lt;&gt;"غ",1,0))))</f>
        <v>1</v>
      </c>
      <c r="FI46" s="244">
        <f t="array" ref="FI46">SUM(IF($H$11:$H$510=4,IF($L$11:$L$510="أنثى",IF($BI$11:$BI$510="غ",1,0))))</f>
        <v>0</v>
      </c>
      <c r="FJ46" s="244">
        <f t="array" ref="FJ46">SUM(IF($H$11:$H$510=4,IF($L$11:$L$510="أنثى",IF($BI$11:$BI$510&lt;&gt;"غ",IF($BI$11:$BI$510&gt;=50,1,0)))))</f>
        <v>0</v>
      </c>
      <c r="FK46" s="244">
        <f t="array" ref="FK46">SUM(IF($H$11:$H$510=4,IF($L$11:$L$510="أنثى",IF($BI$11:$BI$510="غ",1,IF($BI$11:$BI$510&lt;50,1,0)))))</f>
        <v>1</v>
      </c>
      <c r="FL46" s="244">
        <f t="shared" si="110"/>
        <v>1</v>
      </c>
      <c r="FM46" s="244">
        <f t="array" ref="FM46">SUM(IF($H$11:$H$510=4,IF($L$11:$L$510="أنثى",IF($BQ$11:$BQ$510&lt;&gt;"غ",1,0))))</f>
        <v>1</v>
      </c>
      <c r="FN46" s="244">
        <f t="array" ref="FN46">SUM(IF($H$11:$H$510=4,IF($L$11:$L$510="أنثى",IF($BQ$11:$BQ$510="غ",1,0))))</f>
        <v>0</v>
      </c>
      <c r="FO46" s="244">
        <f t="array" ref="FO46">SUM(IF($H$11:$H$510=4,IF($L$11:$L$510="أنثى",IF($BN$11:$BN$510&lt;&gt;"غ",IF($BN$11:$BN$510&gt;=$BN$10,IF($BQ$11:$BQ$510&gt;=$BQ$10,1,0))))))</f>
        <v>0</v>
      </c>
      <c r="FP46" s="244">
        <f t="array" ref="FP46">SUM(IF($H$11:$H$510=4,IF($L$11:$L$510="أنثى",IF($BN$11:$BN$510="غ",1,IF($BN$11:$BN$510&lt;$BN$10,1,IF($BQ$11:$BQ$510&lt;$BQ$10,1,0))))))</f>
        <v>1</v>
      </c>
      <c r="FR46" s="243" t="s">
        <v>216</v>
      </c>
      <c r="FS46" s="244">
        <f t="array" ref="FS46">SUM(IF($H$11:$H$510=4,IF($L$11:$L$510="أنثى",IF($C$11:$C$510&lt;&gt;"",1,0))))</f>
        <v>1</v>
      </c>
      <c r="FT46" s="244">
        <f t="array" ref="FT46">SUM(IF($H$11:$H$510=4,IF($L$11:$L$510="أنثى",IF($BU$11:$BU$510&lt;&gt;"غ",1,0))))</f>
        <v>1</v>
      </c>
      <c r="FU46" s="244">
        <f t="array" ref="FU46">SUM(IF($H$11:$H$510=4,IF($L$11:$L$510="أنثى",IF($BU$11:$BU$510="غ",1,0))))</f>
        <v>0</v>
      </c>
      <c r="FV46" s="244">
        <f t="array" ref="FV46">SUM(IF($H$11:$H$510=4,IF($L$11:$L$510="أنثى",IF($BU$11:$BU$510&lt;&gt;"غ",IF($BU$11:$BU$510&gt;=50,1,0)))))</f>
        <v>1</v>
      </c>
      <c r="FW46" s="244">
        <f t="array" ref="FW46">SUM(IF($H$11:$H$510=4,IF($L$11:$L$510="أنثى",IF($BU$11:$BU$510="غ",1,IF($BU$11:$BU$510&lt;50,1,0)))))</f>
        <v>0</v>
      </c>
      <c r="FX46" s="244">
        <f t="shared" si="107"/>
        <v>1</v>
      </c>
      <c r="FY46" s="244">
        <f t="array" ref="FY46">SUM(IF($H$11:$H$510=4,IF($L$11:$L$510="أنثى",IF($BX$11:$BX$510&lt;&gt;"غ",1,0))))</f>
        <v>1</v>
      </c>
      <c r="FZ46" s="244">
        <f t="array" ref="FZ46">SUM(IF($H$11:$H$510=4,IF($L$11:$L$510="أنثى",IF($BX$11:$BX$510="غ",1,0))))</f>
        <v>0</v>
      </c>
      <c r="GA46" s="244">
        <f t="array" ref="GA46">SUM(IF($H$11:$H$510=4,IF($L$11:$L$510="أنثى",IF($BX$11:$BX$510&lt;&gt;"غ",IF($BX$11:$BX$510&gt;=$BX$10,IF($CA$11:$CA$510&gt;=$CA$10,1,0))))))</f>
        <v>0</v>
      </c>
      <c r="GB46" s="244">
        <f t="array" ref="GB46">SUM(IF($H$11:$H$510=4,IF($L$11:$L$510="أنثى",IF($BX$11:$BX$510="غ",1,IF($BX$11:$BX$510&lt;$BX$10,1,IF($CA$11:$CA$510&lt;$CA$10,1,0))))))</f>
        <v>1</v>
      </c>
      <c r="GD46" s="341" t="str">
        <f t="shared" si="80"/>
        <v/>
      </c>
      <c r="GE46" s="341" t="str">
        <f t="shared" si="81"/>
        <v/>
      </c>
      <c r="GF46" s="341" t="str">
        <f t="shared" si="82"/>
        <v/>
      </c>
      <c r="GG46" s="341" t="str">
        <f t="shared" si="83"/>
        <v/>
      </c>
      <c r="GH46" s="341" t="str">
        <f t="shared" si="84"/>
        <v/>
      </c>
      <c r="GI46" s="341" t="str">
        <f t="shared" si="85"/>
        <v/>
      </c>
      <c r="GJ46" s="341" t="str">
        <f t="shared" si="86"/>
        <v/>
      </c>
      <c r="GK46" s="341" t="str">
        <f t="shared" si="87"/>
        <v/>
      </c>
      <c r="GL46" s="341" t="str">
        <f t="shared" si="88"/>
        <v/>
      </c>
      <c r="GM46" s="343" t="str">
        <f t="shared" si="89"/>
        <v/>
      </c>
      <c r="GN46" s="341" t="str">
        <f t="shared" si="90"/>
        <v/>
      </c>
      <c r="GO46" s="9" t="str">
        <f t="shared" si="91"/>
        <v/>
      </c>
    </row>
    <row r="47" spans="1:197" s="11" customFormat="1" ht="27" customHeight="1" thickBot="1">
      <c r="A47" s="88" t="str">
        <f>IF('رصد درجات'!A47="","",'رصد درجات'!A47)</f>
        <v/>
      </c>
      <c r="B47" s="88" t="str">
        <f>IF('رصد درجات'!B47="","",'رصد درجات'!B47)</f>
        <v/>
      </c>
      <c r="C47" s="88" t="str">
        <f>IF('رصد درجات'!C47="","",'رصد درجات'!C47)</f>
        <v/>
      </c>
      <c r="D47" s="104" t="str">
        <f>IF('رصد درجات'!D47="","",'رصد درجات'!D47)</f>
        <v/>
      </c>
      <c r="E47" s="88" t="str">
        <f>IF('رصد درجات'!E47="","",'رصد درجات'!E47)</f>
        <v/>
      </c>
      <c r="F47" s="88" t="str">
        <f>IF('رصد درجات'!F47="","",'رصد درجات'!F47)</f>
        <v/>
      </c>
      <c r="G47" s="88" t="str">
        <f>IF('رصد درجات'!G47="","",'رصد درجات'!G47)</f>
        <v/>
      </c>
      <c r="H47" s="88" t="str">
        <f>IF('رصد درجات'!H47="","",'رصد درجات'!H47)</f>
        <v/>
      </c>
      <c r="I47" s="88" t="str">
        <f>IF('رصد درجات'!I47="","",'رصد درجات'!I47)</f>
        <v/>
      </c>
      <c r="J47" s="88" t="str">
        <f>IF('رصد درجات'!J47="","",'رصد درجات'!J47)</f>
        <v/>
      </c>
      <c r="K47" s="88" t="str">
        <f>IF('رصد درجات'!K47="","",'رصد درجات'!K47)</f>
        <v/>
      </c>
      <c r="L47" s="88" t="str">
        <f>IF('رصد درجات'!L47="","",'رصد درجات'!L47)</f>
        <v/>
      </c>
      <c r="M47" s="105" t="str">
        <f>IF('رصد درجات'!M47="","",'رصد درجات'!M47)</f>
        <v/>
      </c>
      <c r="N47" s="105" t="str">
        <f>IF('رصد درجات'!N47="","",'رصد درجات'!N47)</f>
        <v/>
      </c>
      <c r="O47" s="88" t="str">
        <f>IF(C47="","",'رصد درجات'!Y47)</f>
        <v/>
      </c>
      <c r="P47" s="88" t="str">
        <f>IF(C47="","",'رصد درجات'!AL47)</f>
        <v/>
      </c>
      <c r="Q47" s="88" t="str">
        <f t="shared" si="25"/>
        <v/>
      </c>
      <c r="R47" s="103" t="str">
        <f t="shared" si="26"/>
        <v/>
      </c>
      <c r="S47" s="88" t="str">
        <f>IF(C47="","",'رصد درجات'!AV47)</f>
        <v/>
      </c>
      <c r="T47" s="88" t="str">
        <f>IF(C47="","",'رصد درجات'!BI47)</f>
        <v/>
      </c>
      <c r="U47" s="88" t="str">
        <f t="shared" si="27"/>
        <v/>
      </c>
      <c r="V47" s="88" t="str">
        <f t="shared" si="28"/>
        <v/>
      </c>
      <c r="W47" s="88" t="str">
        <f t="shared" si="29"/>
        <v/>
      </c>
      <c r="X47" s="106" t="str">
        <f t="shared" si="30"/>
        <v/>
      </c>
      <c r="Y47" s="107" t="str">
        <f>IF(C47="","",'رصد درجات'!Z47)</f>
        <v/>
      </c>
      <c r="Z47" s="107" t="str">
        <f>IF(C47="","",'رصد درجات'!AM47)</f>
        <v/>
      </c>
      <c r="AA47" s="107" t="str">
        <f t="shared" si="0"/>
        <v/>
      </c>
      <c r="AB47" s="107" t="str">
        <f t="shared" si="31"/>
        <v/>
      </c>
      <c r="AC47" s="107" t="str">
        <f>IF(C47="","",'رصد درجات'!AV47)</f>
        <v/>
      </c>
      <c r="AD47" s="107" t="str">
        <f>IF(C47="","",'رصد درجات'!BI47)</f>
        <v/>
      </c>
      <c r="AE47" s="107" t="str">
        <f t="shared" si="1"/>
        <v/>
      </c>
      <c r="AF47" s="107" t="str">
        <f t="shared" si="2"/>
        <v/>
      </c>
      <c r="AG47" s="107" t="str">
        <f t="shared" si="32"/>
        <v/>
      </c>
      <c r="AH47" s="108" t="str">
        <f t="shared" si="33"/>
        <v/>
      </c>
      <c r="AI47" s="107" t="str">
        <f>IF(C47="","",'رصد درجات'!AA47)</f>
        <v/>
      </c>
      <c r="AJ47" s="107" t="str">
        <f>IF(C47="","",'رصد درجات'!AN47)</f>
        <v/>
      </c>
      <c r="AK47" s="107" t="str">
        <f t="shared" si="3"/>
        <v/>
      </c>
      <c r="AL47" s="109" t="str">
        <f t="shared" si="34"/>
        <v/>
      </c>
      <c r="AM47" s="107" t="str">
        <f>IF(C47="","",'رصد درجات'!AX47)</f>
        <v/>
      </c>
      <c r="AN47" s="107" t="str">
        <f>IF(C47="","",'رصد درجات'!BK47)</f>
        <v/>
      </c>
      <c r="AO47" s="107" t="str">
        <f t="shared" si="4"/>
        <v/>
      </c>
      <c r="AP47" s="107" t="str">
        <f t="shared" si="5"/>
        <v/>
      </c>
      <c r="AQ47" s="107" t="str">
        <f t="shared" si="6"/>
        <v/>
      </c>
      <c r="AR47" s="108" t="str">
        <f t="shared" si="35"/>
        <v/>
      </c>
      <c r="AS47" s="107" t="str">
        <f>IF(C47="","",'رصد درجات'!AB47)</f>
        <v/>
      </c>
      <c r="AT47" s="107" t="str">
        <f>IF(C47="","",'رصد درجات'!AO47)</f>
        <v/>
      </c>
      <c r="AU47" s="107" t="str">
        <f>IF(C47="","",'رصد درجات'!AP47)</f>
        <v/>
      </c>
      <c r="AV47" s="107" t="str">
        <f t="shared" si="7"/>
        <v/>
      </c>
      <c r="AW47" s="107" t="str">
        <f t="shared" si="36"/>
        <v/>
      </c>
      <c r="AX47" s="107" t="str">
        <f>IF(C47="","",'رصد درجات'!AY47)</f>
        <v/>
      </c>
      <c r="AY47" s="107" t="str">
        <f>IF(C47="","",'رصد درجات'!BL47)</f>
        <v/>
      </c>
      <c r="AZ47" s="107" t="str">
        <f>IF(C47="","",'رصد درجات'!BM47)</f>
        <v/>
      </c>
      <c r="BA47" s="107" t="str">
        <f t="shared" si="8"/>
        <v/>
      </c>
      <c r="BB47" s="107" t="str">
        <f t="shared" si="9"/>
        <v/>
      </c>
      <c r="BC47" s="107" t="str">
        <f t="shared" si="10"/>
        <v/>
      </c>
      <c r="BD47" s="107" t="str">
        <f t="shared" si="11"/>
        <v/>
      </c>
      <c r="BE47" s="108" t="str">
        <f t="shared" si="37"/>
        <v/>
      </c>
      <c r="BF47" s="107" t="str">
        <f>IF(C47="","",'رصد درجات'!AC47)</f>
        <v/>
      </c>
      <c r="BG47" s="107" t="str">
        <f>IF(C47="","",'رصد درجات'!AI47)</f>
        <v/>
      </c>
      <c r="BH47" s="107" t="str">
        <f>IF(C47="","",'رصد درجات'!AQ47)</f>
        <v/>
      </c>
      <c r="BI47" s="107" t="str">
        <f t="shared" si="12"/>
        <v/>
      </c>
      <c r="BJ47" s="107" t="str">
        <f t="shared" si="38"/>
        <v/>
      </c>
      <c r="BK47" s="107" t="str">
        <f>IF(C47="","",'رصد درجات'!AZ47)</f>
        <v/>
      </c>
      <c r="BL47" s="107" t="str">
        <f>IF(C47="","",'رصد درجات'!BF47)</f>
        <v/>
      </c>
      <c r="BM47" s="107" t="str">
        <f>IF(C47="","",'رصد درجات'!BN47)</f>
        <v/>
      </c>
      <c r="BN47" s="107" t="str">
        <f t="shared" si="13"/>
        <v/>
      </c>
      <c r="BO47" s="107" t="str">
        <f t="shared" si="14"/>
        <v/>
      </c>
      <c r="BP47" s="107" t="str">
        <f t="shared" si="15"/>
        <v/>
      </c>
      <c r="BQ47" s="107" t="str">
        <f t="shared" si="16"/>
        <v/>
      </c>
      <c r="BR47" s="108" t="str">
        <f t="shared" si="39"/>
        <v/>
      </c>
      <c r="BS47" s="107" t="str">
        <f>IF(C47="","",'رصد درجات'!AD47)</f>
        <v/>
      </c>
      <c r="BT47" s="107" t="str">
        <f>IF(C47="","",'رصد درجات'!AR47)</f>
        <v/>
      </c>
      <c r="BU47" s="107" t="str">
        <f t="shared" si="17"/>
        <v/>
      </c>
      <c r="BV47" s="107" t="str">
        <f t="shared" si="40"/>
        <v/>
      </c>
      <c r="BW47" s="107" t="str">
        <f>IF(C47="","",'رصد درجات'!BA47)</f>
        <v/>
      </c>
      <c r="BX47" s="107" t="str">
        <f>IF(C47="","",'رصد درجات'!BO47)</f>
        <v/>
      </c>
      <c r="BY47" s="107" t="str">
        <f t="shared" si="18"/>
        <v/>
      </c>
      <c r="BZ47" s="107" t="str">
        <f t="shared" si="41"/>
        <v/>
      </c>
      <c r="CA47" s="107" t="str">
        <f t="shared" si="19"/>
        <v/>
      </c>
      <c r="CB47" s="108" t="str">
        <f t="shared" si="42"/>
        <v/>
      </c>
      <c r="CC47" s="107" t="str">
        <f>IF(C47="","",'رصد درجات'!AE47)</f>
        <v/>
      </c>
      <c r="CD47" s="107" t="str">
        <f>IF(C47="","",'رصد درجات'!AJ47)</f>
        <v/>
      </c>
      <c r="CE47" s="107" t="str">
        <f>IF(C47="","",'رصد درجات'!AS47)</f>
        <v/>
      </c>
      <c r="CF47" s="107" t="str">
        <f t="shared" si="20"/>
        <v/>
      </c>
      <c r="CG47" s="107" t="str">
        <f t="shared" si="43"/>
        <v/>
      </c>
      <c r="CH47" s="107" t="str">
        <f>IF(C47="","",'رصد درجات'!BB47)</f>
        <v/>
      </c>
      <c r="CI47" s="107" t="str">
        <f>IF(C47="","",'رصد درجات'!BF47)</f>
        <v/>
      </c>
      <c r="CJ47" s="107" t="str">
        <f>IF(C47="","",'رصد درجات'!BP47)</f>
        <v/>
      </c>
      <c r="CK47" s="107" t="str">
        <f t="shared" si="21"/>
        <v/>
      </c>
      <c r="CL47" s="107" t="str">
        <f t="shared" si="22"/>
        <v/>
      </c>
      <c r="CM47" s="107" t="str">
        <f t="shared" si="23"/>
        <v/>
      </c>
      <c r="CN47" s="107" t="str">
        <f t="shared" si="44"/>
        <v/>
      </c>
      <c r="CO47" s="108" t="str">
        <f t="shared" si="45"/>
        <v/>
      </c>
      <c r="CP47" s="110" t="str">
        <f>IF(C47="","",'رصد درجات'!AF47)</f>
        <v/>
      </c>
      <c r="CQ47" s="103" t="str">
        <f t="shared" si="46"/>
        <v/>
      </c>
      <c r="CR47" s="110" t="str">
        <f>IF(C47="","",'رصد درجات'!BC47)</f>
        <v/>
      </c>
      <c r="CS47" s="110" t="str">
        <f t="shared" si="47"/>
        <v/>
      </c>
      <c r="CT47" s="110" t="str">
        <f t="shared" si="48"/>
        <v/>
      </c>
      <c r="CU47" s="103" t="str">
        <f t="shared" si="49"/>
        <v/>
      </c>
      <c r="CV47" s="107" t="str">
        <f>IF(C47="","",'رصد درجات'!AG47)</f>
        <v/>
      </c>
      <c r="CW47" s="107" t="str">
        <f t="shared" si="50"/>
        <v/>
      </c>
      <c r="CX47" s="107" t="str">
        <f>IF(C47="","",'رصد درجات'!BD47)</f>
        <v/>
      </c>
      <c r="CY47" s="110" t="str">
        <f t="shared" si="51"/>
        <v/>
      </c>
      <c r="CZ47" s="110" t="str">
        <f t="shared" si="52"/>
        <v/>
      </c>
      <c r="DA47" s="103" t="str">
        <f t="shared" si="53"/>
        <v/>
      </c>
      <c r="DB47" s="111" t="str">
        <f t="shared" si="54"/>
        <v/>
      </c>
      <c r="DC47" s="112" t="str">
        <f t="shared" si="55"/>
        <v/>
      </c>
      <c r="DD47" s="111" t="str">
        <f t="shared" si="56"/>
        <v/>
      </c>
      <c r="DE47" s="112" t="str">
        <f t="shared" si="57"/>
        <v/>
      </c>
      <c r="DF47" s="107" t="str">
        <f>IF(C47="","",'رصد درجات'!AH47)</f>
        <v/>
      </c>
      <c r="DG47" s="107" t="str">
        <f>IF(C47="","",'رصد درجات'!AT47)</f>
        <v/>
      </c>
      <c r="DH47" s="107" t="str">
        <f t="shared" si="58"/>
        <v/>
      </c>
      <c r="DI47" s="107" t="str">
        <f t="shared" si="59"/>
        <v/>
      </c>
      <c r="DJ47" s="107" t="str">
        <f>IF(C47="","",'رصد درجات'!BE47)</f>
        <v/>
      </c>
      <c r="DK47" s="107" t="str">
        <f>IF(C47="","",'رصد درجات'!BQ47)</f>
        <v/>
      </c>
      <c r="DL47" s="107" t="str">
        <f t="shared" si="60"/>
        <v/>
      </c>
      <c r="DM47" s="107" t="str">
        <f t="shared" si="61"/>
        <v/>
      </c>
      <c r="DN47" s="107" t="str">
        <f t="shared" si="62"/>
        <v/>
      </c>
      <c r="DO47" s="108" t="str">
        <f t="shared" si="63"/>
        <v/>
      </c>
      <c r="DP47" s="81" t="str">
        <f t="shared" si="64"/>
        <v/>
      </c>
      <c r="DQ47" s="113" t="str">
        <f t="shared" si="65"/>
        <v/>
      </c>
      <c r="DR47" s="9">
        <f t="shared" si="66"/>
        <v>0</v>
      </c>
      <c r="DS47" s="114" t="str">
        <f t="shared" si="67"/>
        <v/>
      </c>
      <c r="DT47" s="115" t="str">
        <f t="shared" si="68"/>
        <v/>
      </c>
      <c r="DU47" s="115" t="str">
        <f t="shared" si="69"/>
        <v/>
      </c>
      <c r="DV47" s="115" t="str">
        <f t="shared" si="70"/>
        <v/>
      </c>
      <c r="DW47" s="115" t="str">
        <f t="shared" si="71"/>
        <v/>
      </c>
      <c r="DX47" s="115" t="str">
        <f t="shared" si="72"/>
        <v/>
      </c>
      <c r="DY47" s="115" t="str">
        <f t="shared" si="73"/>
        <v/>
      </c>
      <c r="DZ47" s="115" t="str">
        <f t="shared" si="74"/>
        <v/>
      </c>
      <c r="EA47" s="253"/>
      <c r="EB47" s="253"/>
      <c r="EC47" s="253"/>
      <c r="ED47" s="253"/>
      <c r="EE47" s="253"/>
      <c r="EF47" s="253"/>
      <c r="EG47" s="253"/>
      <c r="EH47" s="253"/>
      <c r="EI47" s="253"/>
      <c r="EJ47" s="253"/>
      <c r="EK47" s="259"/>
      <c r="EL47" s="261" t="str">
        <f t="shared" si="75"/>
        <v/>
      </c>
      <c r="EM47" s="9"/>
      <c r="EN47" s="9"/>
      <c r="EO47" s="79" t="str">
        <f>IF(C47="","",IF(EL47=TRUE,'بيانات أساسية'!$Z$16,'بيانات أساسية'!$Y$17))</f>
        <v/>
      </c>
      <c r="EP47" s="80" t="str">
        <f t="shared" si="109"/>
        <v/>
      </c>
      <c r="EQ47" s="102" t="str">
        <f t="shared" si="76"/>
        <v/>
      </c>
      <c r="ER47" s="102" t="str">
        <f t="shared" si="77"/>
        <v/>
      </c>
      <c r="ES47" s="78"/>
      <c r="ET47" s="243" t="s">
        <v>217</v>
      </c>
      <c r="EU47" s="243">
        <f t="array" ref="EU47">SUM(IF($H$11:$H$510=5,IF($L$11:$L$510="ذكر",IF($C$11:$C$510&lt;&gt;"",1,0))))</f>
        <v>0</v>
      </c>
      <c r="EV47" s="243">
        <f t="array" ref="EV47">SUM(IF($H$11:$H$510=5,IF($L$11:$L$510="ذكر",IF($AV$11:$AV$510&lt;&gt;"غ",1,0))))</f>
        <v>0</v>
      </c>
      <c r="EW47" s="243">
        <f t="array" ref="EW47">SUM(IF($H$11:$H$510=5,IF($L$11:$L$510="ذكر",IF($AV$11:$AV$510="غ",1,0))))</f>
        <v>0</v>
      </c>
      <c r="EX47" s="243">
        <f t="array" ref="EX47">SUM(IF($H$11:$H$510=5,IF($L$11:$L$510="ذكر",IF($AV$11:$AV$510&lt;&gt;"غ",IF($AV$11:$AV$510&gt;=50,1,0)))))</f>
        <v>0</v>
      </c>
      <c r="EY47" s="243">
        <f t="array" ref="EY47">SUM(IF($H$11:$H$510=5,IF($L$11:$L$510="ذكر",IF($AV$11:$AV$510="غ",1,IF($AV$11:$AV$510&lt;50,1,0)))))</f>
        <v>0</v>
      </c>
      <c r="EZ47" s="243">
        <f>EU47</f>
        <v>0</v>
      </c>
      <c r="FA47" s="243">
        <f t="array" ref="FA47">SUM(IF($H$11:$H$510=5,IF($L$11:$L$510="ذكر",IF($BA$11:$BA$510&lt;&gt;"غ",1,0))))</f>
        <v>0</v>
      </c>
      <c r="FB47" s="243">
        <f t="array" ref="FB47">SUM(IF($H$11:$H$510=5,IF($L$11:$L$510="ذكر",IF($BA$11:$BA$510="غ",1,0))))</f>
        <v>0</v>
      </c>
      <c r="FC47" s="243">
        <f t="array" ref="FC47">SUM(IF($H$11:$H$510=5,IF($L$11:$L$510="ذكر",IF($BA$11:$BA$510&lt;&gt;"غ",IF($BA$11:$BA$510&gt;=$BA$10,IF($BD$11:$BD$510&gt;=$BD$10,1,0))))))</f>
        <v>0</v>
      </c>
      <c r="FD47" s="243">
        <f t="array" ref="FD47">SUM(IF($H$11:$H$510=5,IF($L$11:$L$510="ذكر",IF($BA$11:$BA$510="غ",1,IF($BA$11:$BA$510&lt;$BA$10,1,IF($BD$11:$BD$510&lt;$BD$10,1,0))))))</f>
        <v>0</v>
      </c>
      <c r="FF47" s="243" t="s">
        <v>217</v>
      </c>
      <c r="FG47" s="243">
        <f t="array" ref="FG47">SUM(IF($H$11:$H$510=5,IF($L$11:$L$510="ذكر",IF($C$11:$C$510&lt;&gt;"",1,0))))</f>
        <v>0</v>
      </c>
      <c r="FH47" s="243">
        <f t="array" ref="FH47">SUM(IF($H$11:$H$510=5,IF($L$11:$L$510="ذكر",IF($BI$11:$BI$510&lt;&gt;"غ",1,0))))</f>
        <v>0</v>
      </c>
      <c r="FI47" s="243">
        <f t="array" ref="FI47">SUM(IF($H$11:$H$510=5,IF($L$11:$L$510="ذكر",IF($BI$11:$BI$510="غ",1,0))))</f>
        <v>0</v>
      </c>
      <c r="FJ47" s="243">
        <f t="array" ref="FJ47">SUM(IF($H$11:$H$510=5,IF($L$11:$L$510="ذكر",IF($BI$11:$BI$510&lt;&gt;"غ",IF($BI$11:$BI$510&gt;=50,1,0)))))</f>
        <v>0</v>
      </c>
      <c r="FK47" s="243">
        <f t="array" ref="FK47">SUM(IF($H$11:$H$510=5,IF($L$11:$L$510="ذكر",IF($BI$11:$BI$510="غ",1,IF($BI$11:$BI$510&lt;50,1,0)))))</f>
        <v>0</v>
      </c>
      <c r="FL47" s="243">
        <f t="shared" si="110"/>
        <v>0</v>
      </c>
      <c r="FM47" s="243">
        <f t="array" ref="FM47">SUM(IF($H$11:$H$510=5,IF($L$11:$L$510="ذكر",IF($BQ$11:$BQ$510&lt;&gt;"غ",1,0))))</f>
        <v>0</v>
      </c>
      <c r="FN47" s="243">
        <f t="array" ref="FN47">SUM(IF($H$11:$H$510=5,IF($L$11:$L$510="ذكر",IF($BQ$11:$BQ$510="غ",1,0))))</f>
        <v>0</v>
      </c>
      <c r="FO47" s="243">
        <f t="array" ref="FO47:FP47">SUM(IF($H$11:$H$510=5,IF($L$11:$L$510="ذكر",IF($BN$11:$BN$510&lt;&gt;"غ",IF($BN$11:$BN$510&gt;=$BN$10,IF($BQ$11:$BQ$510&gt;=$BQ$10,1,0))))))</f>
        <v>0</v>
      </c>
      <c r="FP47" s="243">
        <v>0</v>
      </c>
      <c r="FR47" s="243" t="s">
        <v>217</v>
      </c>
      <c r="FS47" s="243">
        <f t="array" ref="FS47">SUM(IF($H$11:$H$510=5,IF($L$11:$L$510="ذكر",IF($C$11:$C$510&lt;&gt;"",1,0))))</f>
        <v>0</v>
      </c>
      <c r="FT47" s="243">
        <f t="array" ref="FT47">SUM(IF($H$11:$H$510=5,IF($L$11:$L$510="ذكر",IF($BU$11:$BU$510&lt;&gt;"غ",1,0))))</f>
        <v>0</v>
      </c>
      <c r="FU47" s="243">
        <f t="array" ref="FU47">SUM(IF($H$11:$H$510=5,IF($L$11:$L$510="ذكر",IF($BU$11:$BU$510="غ",1,0))))</f>
        <v>0</v>
      </c>
      <c r="FV47" s="243">
        <f t="array" ref="FV47">SUM(IF($H$11:$H$510=5,IF($L$11:$L$510="ذكر",IF($BU$11:$BU$510&lt;&gt;"غ",IF($BU$11:$BU$510&gt;=50,1,0)))))</f>
        <v>0</v>
      </c>
      <c r="FW47" s="243">
        <f t="array" ref="FW47">SUM(IF($H$11:$H$510=5,IF($L$11:$L$510="ذكر",IF($BU$11:$BU$510="غ",1,IF($BU$11:$BU$510&lt;50,1,0)))))</f>
        <v>0</v>
      </c>
      <c r="FX47" s="243">
        <f t="shared" si="107"/>
        <v>0</v>
      </c>
      <c r="FY47" s="243">
        <f t="array" ref="FY47">SUM(IF($H$11:$H$510=5,IF($L$11:$L$510="ذكر",IF($BX$11:$BX$510&lt;&gt;"غ",1,0))))</f>
        <v>0</v>
      </c>
      <c r="FZ47" s="243">
        <f t="array" ref="FZ47">SUM(IF($H$11:$H$510=5,IF($L$11:$L$510="ذكر",IF($BX$11:$BX$510="غ",1,0))))</f>
        <v>0</v>
      </c>
      <c r="GA47" s="243">
        <f t="array" ref="GA47">SUM(IF($H$11:$H$510=5,IF($L$11:$L$510="ذكر",IF($BX$11:$BX$510&lt;&gt;"غ",IF($BX$11:$BX$510&gt;=$BX$10,IF($CA$11:$CA$510&gt;=$CA$10,1,0))))))</f>
        <v>0</v>
      </c>
      <c r="GB47" s="243">
        <f t="array" ref="GB47">SUM(IF($H$11:$H$510=5,IF($L$11:$L$510="ذكر",IF($BX$11:$BX$510="غ",1,IF($BX$11:$BX$510&lt;$BX$10,1,IF($CA$11:$CA$510&lt;$CA$10,1,0))))))</f>
        <v>0</v>
      </c>
      <c r="GD47" s="341" t="str">
        <f t="shared" si="80"/>
        <v/>
      </c>
      <c r="GE47" s="341" t="str">
        <f t="shared" si="81"/>
        <v/>
      </c>
      <c r="GF47" s="341" t="str">
        <f t="shared" si="82"/>
        <v/>
      </c>
      <c r="GG47" s="341" t="str">
        <f t="shared" si="83"/>
        <v/>
      </c>
      <c r="GH47" s="341" t="str">
        <f t="shared" si="84"/>
        <v/>
      </c>
      <c r="GI47" s="341" t="str">
        <f t="shared" si="85"/>
        <v/>
      </c>
      <c r="GJ47" s="341" t="str">
        <f t="shared" si="86"/>
        <v/>
      </c>
      <c r="GK47" s="341" t="str">
        <f t="shared" si="87"/>
        <v/>
      </c>
      <c r="GL47" s="341" t="str">
        <f t="shared" si="88"/>
        <v/>
      </c>
      <c r="GM47" s="343" t="str">
        <f t="shared" si="89"/>
        <v/>
      </c>
      <c r="GN47" s="341" t="str">
        <f t="shared" si="90"/>
        <v/>
      </c>
      <c r="GO47" s="9" t="str">
        <f t="shared" si="91"/>
        <v/>
      </c>
    </row>
    <row r="48" spans="1:197" s="11" customFormat="1" ht="27" customHeight="1" thickBot="1">
      <c r="A48" s="88" t="str">
        <f>IF('رصد درجات'!A48="","",'رصد درجات'!A48)</f>
        <v/>
      </c>
      <c r="B48" s="88" t="str">
        <f>IF('رصد درجات'!B48="","",'رصد درجات'!B48)</f>
        <v/>
      </c>
      <c r="C48" s="88" t="str">
        <f>IF('رصد درجات'!C48="","",'رصد درجات'!C48)</f>
        <v/>
      </c>
      <c r="D48" s="104" t="str">
        <f>IF('رصد درجات'!D48="","",'رصد درجات'!D48)</f>
        <v/>
      </c>
      <c r="E48" s="88" t="str">
        <f>IF('رصد درجات'!E48="","",'رصد درجات'!E48)</f>
        <v/>
      </c>
      <c r="F48" s="88" t="str">
        <f>IF('رصد درجات'!F48="","",'رصد درجات'!F48)</f>
        <v/>
      </c>
      <c r="G48" s="88" t="str">
        <f>IF('رصد درجات'!G48="","",'رصد درجات'!G48)</f>
        <v/>
      </c>
      <c r="H48" s="88" t="str">
        <f>IF('رصد درجات'!H48="","",'رصد درجات'!H48)</f>
        <v/>
      </c>
      <c r="I48" s="88" t="str">
        <f>IF('رصد درجات'!I48="","",'رصد درجات'!I48)</f>
        <v/>
      </c>
      <c r="J48" s="88" t="str">
        <f>IF('رصد درجات'!J48="","",'رصد درجات'!J48)</f>
        <v/>
      </c>
      <c r="K48" s="88" t="str">
        <f>IF('رصد درجات'!K48="","",'رصد درجات'!K48)</f>
        <v/>
      </c>
      <c r="L48" s="88" t="str">
        <f>IF('رصد درجات'!L48="","",'رصد درجات'!L48)</f>
        <v/>
      </c>
      <c r="M48" s="105" t="str">
        <f>IF('رصد درجات'!M48="","",'رصد درجات'!M48)</f>
        <v/>
      </c>
      <c r="N48" s="105" t="str">
        <f>IF('رصد درجات'!N48="","",'رصد درجات'!N48)</f>
        <v/>
      </c>
      <c r="O48" s="88" t="str">
        <f>IF(C48="","",'رصد درجات'!Y48)</f>
        <v/>
      </c>
      <c r="P48" s="88" t="str">
        <f>IF(C48="","",'رصد درجات'!AL48)</f>
        <v/>
      </c>
      <c r="Q48" s="88" t="str">
        <f t="shared" si="25"/>
        <v/>
      </c>
      <c r="R48" s="103" t="str">
        <f t="shared" si="26"/>
        <v/>
      </c>
      <c r="S48" s="88" t="str">
        <f>IF(C48="","",'رصد درجات'!AV48)</f>
        <v/>
      </c>
      <c r="T48" s="88" t="str">
        <f>IF(C48="","",'رصد درجات'!BI48)</f>
        <v/>
      </c>
      <c r="U48" s="88" t="str">
        <f t="shared" si="27"/>
        <v/>
      </c>
      <c r="V48" s="88" t="str">
        <f t="shared" si="28"/>
        <v/>
      </c>
      <c r="W48" s="88" t="str">
        <f t="shared" si="29"/>
        <v/>
      </c>
      <c r="X48" s="106" t="str">
        <f t="shared" si="30"/>
        <v/>
      </c>
      <c r="Y48" s="107" t="str">
        <f>IF(C48="","",'رصد درجات'!Z48)</f>
        <v/>
      </c>
      <c r="Z48" s="107" t="str">
        <f>IF(C48="","",'رصد درجات'!AM48)</f>
        <v/>
      </c>
      <c r="AA48" s="107" t="str">
        <f t="shared" si="0"/>
        <v/>
      </c>
      <c r="AB48" s="107" t="str">
        <f t="shared" si="31"/>
        <v/>
      </c>
      <c r="AC48" s="107" t="str">
        <f>IF(C48="","",'رصد درجات'!AV48)</f>
        <v/>
      </c>
      <c r="AD48" s="107" t="str">
        <f>IF(C48="","",'رصد درجات'!BI48)</f>
        <v/>
      </c>
      <c r="AE48" s="107" t="str">
        <f t="shared" si="1"/>
        <v/>
      </c>
      <c r="AF48" s="107" t="str">
        <f t="shared" si="2"/>
        <v/>
      </c>
      <c r="AG48" s="107" t="str">
        <f t="shared" si="32"/>
        <v/>
      </c>
      <c r="AH48" s="108" t="str">
        <f t="shared" si="33"/>
        <v/>
      </c>
      <c r="AI48" s="107" t="str">
        <f>IF(C48="","",'رصد درجات'!AA48)</f>
        <v/>
      </c>
      <c r="AJ48" s="107" t="str">
        <f>IF(C48="","",'رصد درجات'!AN48)</f>
        <v/>
      </c>
      <c r="AK48" s="107" t="str">
        <f t="shared" si="3"/>
        <v/>
      </c>
      <c r="AL48" s="109" t="str">
        <f t="shared" si="34"/>
        <v/>
      </c>
      <c r="AM48" s="107" t="str">
        <f>IF(C48="","",'رصد درجات'!AX48)</f>
        <v/>
      </c>
      <c r="AN48" s="107" t="str">
        <f>IF(C48="","",'رصد درجات'!BK48)</f>
        <v/>
      </c>
      <c r="AO48" s="107" t="str">
        <f t="shared" si="4"/>
        <v/>
      </c>
      <c r="AP48" s="107" t="str">
        <f t="shared" si="5"/>
        <v/>
      </c>
      <c r="AQ48" s="107" t="str">
        <f t="shared" si="6"/>
        <v/>
      </c>
      <c r="AR48" s="108" t="str">
        <f t="shared" si="35"/>
        <v/>
      </c>
      <c r="AS48" s="107" t="str">
        <f>IF(C48="","",'رصد درجات'!AB48)</f>
        <v/>
      </c>
      <c r="AT48" s="107" t="str">
        <f>IF(C48="","",'رصد درجات'!AO48)</f>
        <v/>
      </c>
      <c r="AU48" s="107" t="str">
        <f>IF(C48="","",'رصد درجات'!AP48)</f>
        <v/>
      </c>
      <c r="AV48" s="107" t="str">
        <f t="shared" si="7"/>
        <v/>
      </c>
      <c r="AW48" s="107" t="str">
        <f t="shared" si="36"/>
        <v/>
      </c>
      <c r="AX48" s="107" t="str">
        <f>IF(C48="","",'رصد درجات'!AY48)</f>
        <v/>
      </c>
      <c r="AY48" s="107" t="str">
        <f>IF(C48="","",'رصد درجات'!BL48)</f>
        <v/>
      </c>
      <c r="AZ48" s="107" t="str">
        <f>IF(C48="","",'رصد درجات'!BM48)</f>
        <v/>
      </c>
      <c r="BA48" s="107" t="str">
        <f t="shared" si="8"/>
        <v/>
      </c>
      <c r="BB48" s="107" t="str">
        <f t="shared" si="9"/>
        <v/>
      </c>
      <c r="BC48" s="107" t="str">
        <f t="shared" si="10"/>
        <v/>
      </c>
      <c r="BD48" s="107" t="str">
        <f t="shared" si="11"/>
        <v/>
      </c>
      <c r="BE48" s="108" t="str">
        <f t="shared" si="37"/>
        <v/>
      </c>
      <c r="BF48" s="107" t="str">
        <f>IF(C48="","",'رصد درجات'!AC48)</f>
        <v/>
      </c>
      <c r="BG48" s="107" t="str">
        <f>IF(C48="","",'رصد درجات'!AI48)</f>
        <v/>
      </c>
      <c r="BH48" s="107" t="str">
        <f>IF(C48="","",'رصد درجات'!AQ48)</f>
        <v/>
      </c>
      <c r="BI48" s="107" t="str">
        <f t="shared" si="12"/>
        <v/>
      </c>
      <c r="BJ48" s="107" t="str">
        <f t="shared" si="38"/>
        <v/>
      </c>
      <c r="BK48" s="107" t="str">
        <f>IF(C48="","",'رصد درجات'!AZ48)</f>
        <v/>
      </c>
      <c r="BL48" s="107" t="str">
        <f>IF(C48="","",'رصد درجات'!BF48)</f>
        <v/>
      </c>
      <c r="BM48" s="107" t="str">
        <f>IF(C48="","",'رصد درجات'!BN48)</f>
        <v/>
      </c>
      <c r="BN48" s="107" t="str">
        <f t="shared" si="13"/>
        <v/>
      </c>
      <c r="BO48" s="107" t="str">
        <f t="shared" si="14"/>
        <v/>
      </c>
      <c r="BP48" s="107" t="str">
        <f t="shared" si="15"/>
        <v/>
      </c>
      <c r="BQ48" s="107" t="str">
        <f t="shared" si="16"/>
        <v/>
      </c>
      <c r="BR48" s="108" t="str">
        <f t="shared" si="39"/>
        <v/>
      </c>
      <c r="BS48" s="107" t="str">
        <f>IF(C48="","",'رصد درجات'!AD48)</f>
        <v/>
      </c>
      <c r="BT48" s="107" t="str">
        <f>IF(C48="","",'رصد درجات'!AR48)</f>
        <v/>
      </c>
      <c r="BU48" s="107" t="str">
        <f t="shared" si="17"/>
        <v/>
      </c>
      <c r="BV48" s="107" t="str">
        <f t="shared" si="40"/>
        <v/>
      </c>
      <c r="BW48" s="107" t="str">
        <f>IF(C48="","",'رصد درجات'!BA48)</f>
        <v/>
      </c>
      <c r="BX48" s="107" t="str">
        <f>IF(C48="","",'رصد درجات'!BO48)</f>
        <v/>
      </c>
      <c r="BY48" s="107" t="str">
        <f t="shared" si="18"/>
        <v/>
      </c>
      <c r="BZ48" s="107" t="str">
        <f t="shared" si="41"/>
        <v/>
      </c>
      <c r="CA48" s="107" t="str">
        <f t="shared" si="19"/>
        <v/>
      </c>
      <c r="CB48" s="108" t="str">
        <f t="shared" si="42"/>
        <v/>
      </c>
      <c r="CC48" s="107" t="str">
        <f>IF(C48="","",'رصد درجات'!AE48)</f>
        <v/>
      </c>
      <c r="CD48" s="107" t="str">
        <f>IF(C48="","",'رصد درجات'!AJ48)</f>
        <v/>
      </c>
      <c r="CE48" s="107" t="str">
        <f>IF(C48="","",'رصد درجات'!AS48)</f>
        <v/>
      </c>
      <c r="CF48" s="107" t="str">
        <f t="shared" si="20"/>
        <v/>
      </c>
      <c r="CG48" s="107" t="str">
        <f t="shared" si="43"/>
        <v/>
      </c>
      <c r="CH48" s="107" t="str">
        <f>IF(C48="","",'رصد درجات'!BB48)</f>
        <v/>
      </c>
      <c r="CI48" s="107" t="str">
        <f>IF(C48="","",'رصد درجات'!BF48)</f>
        <v/>
      </c>
      <c r="CJ48" s="107" t="str">
        <f>IF(C48="","",'رصد درجات'!BP48)</f>
        <v/>
      </c>
      <c r="CK48" s="107" t="str">
        <f t="shared" si="21"/>
        <v/>
      </c>
      <c r="CL48" s="107" t="str">
        <f t="shared" si="22"/>
        <v/>
      </c>
      <c r="CM48" s="107" t="str">
        <f t="shared" si="23"/>
        <v/>
      </c>
      <c r="CN48" s="107" t="str">
        <f t="shared" si="44"/>
        <v/>
      </c>
      <c r="CO48" s="108" t="str">
        <f t="shared" si="45"/>
        <v/>
      </c>
      <c r="CP48" s="110" t="str">
        <f>IF(C48="","",'رصد درجات'!AF48)</f>
        <v/>
      </c>
      <c r="CQ48" s="103" t="str">
        <f t="shared" si="46"/>
        <v/>
      </c>
      <c r="CR48" s="110" t="str">
        <f>IF(C48="","",'رصد درجات'!BC48)</f>
        <v/>
      </c>
      <c r="CS48" s="110" t="str">
        <f t="shared" si="47"/>
        <v/>
      </c>
      <c r="CT48" s="110" t="str">
        <f t="shared" si="48"/>
        <v/>
      </c>
      <c r="CU48" s="103" t="str">
        <f t="shared" si="49"/>
        <v/>
      </c>
      <c r="CV48" s="107" t="str">
        <f>IF(C48="","",'رصد درجات'!AG48)</f>
        <v/>
      </c>
      <c r="CW48" s="107" t="str">
        <f t="shared" si="50"/>
        <v/>
      </c>
      <c r="CX48" s="107" t="str">
        <f>IF(C48="","",'رصد درجات'!BD48)</f>
        <v/>
      </c>
      <c r="CY48" s="110" t="str">
        <f t="shared" si="51"/>
        <v/>
      </c>
      <c r="CZ48" s="110" t="str">
        <f t="shared" si="52"/>
        <v/>
      </c>
      <c r="DA48" s="103" t="str">
        <f t="shared" si="53"/>
        <v/>
      </c>
      <c r="DB48" s="111" t="str">
        <f t="shared" si="54"/>
        <v/>
      </c>
      <c r="DC48" s="112" t="str">
        <f t="shared" si="55"/>
        <v/>
      </c>
      <c r="DD48" s="111" t="str">
        <f t="shared" si="56"/>
        <v/>
      </c>
      <c r="DE48" s="112" t="str">
        <f t="shared" si="57"/>
        <v/>
      </c>
      <c r="DF48" s="107" t="str">
        <f>IF(C48="","",'رصد درجات'!AH48)</f>
        <v/>
      </c>
      <c r="DG48" s="107" t="str">
        <f>IF(C48="","",'رصد درجات'!AT48)</f>
        <v/>
      </c>
      <c r="DH48" s="107" t="str">
        <f t="shared" si="58"/>
        <v/>
      </c>
      <c r="DI48" s="107" t="str">
        <f t="shared" si="59"/>
        <v/>
      </c>
      <c r="DJ48" s="107" t="str">
        <f>IF(C48="","",'رصد درجات'!BE48)</f>
        <v/>
      </c>
      <c r="DK48" s="107" t="str">
        <f>IF(C48="","",'رصد درجات'!BQ48)</f>
        <v/>
      </c>
      <c r="DL48" s="107" t="str">
        <f t="shared" si="60"/>
        <v/>
      </c>
      <c r="DM48" s="107" t="str">
        <f t="shared" si="61"/>
        <v/>
      </c>
      <c r="DN48" s="107" t="str">
        <f t="shared" si="62"/>
        <v/>
      </c>
      <c r="DO48" s="108" t="str">
        <f t="shared" si="63"/>
        <v/>
      </c>
      <c r="DP48" s="81" t="str">
        <f t="shared" si="64"/>
        <v/>
      </c>
      <c r="DQ48" s="113" t="str">
        <f t="shared" si="65"/>
        <v/>
      </c>
      <c r="DR48" s="9">
        <f t="shared" si="66"/>
        <v>0</v>
      </c>
      <c r="DS48" s="114" t="str">
        <f t="shared" si="67"/>
        <v/>
      </c>
      <c r="DT48" s="115" t="str">
        <f t="shared" si="68"/>
        <v/>
      </c>
      <c r="DU48" s="115" t="str">
        <f t="shared" si="69"/>
        <v/>
      </c>
      <c r="DV48" s="115" t="str">
        <f t="shared" si="70"/>
        <v/>
      </c>
      <c r="DW48" s="115" t="str">
        <f t="shared" si="71"/>
        <v/>
      </c>
      <c r="DX48" s="115" t="str">
        <f t="shared" si="72"/>
        <v/>
      </c>
      <c r="DY48" s="115" t="str">
        <f t="shared" si="73"/>
        <v/>
      </c>
      <c r="DZ48" s="115" t="str">
        <f t="shared" si="74"/>
        <v/>
      </c>
      <c r="EA48" s="253"/>
      <c r="EB48" s="253"/>
      <c r="EC48" s="253"/>
      <c r="ED48" s="253"/>
      <c r="EE48" s="253"/>
      <c r="EF48" s="253"/>
      <c r="EG48" s="253"/>
      <c r="EH48" s="253"/>
      <c r="EI48" s="253"/>
      <c r="EJ48" s="253"/>
      <c r="EK48" s="259"/>
      <c r="EL48" s="261" t="str">
        <f t="shared" si="75"/>
        <v/>
      </c>
      <c r="EM48" s="9"/>
      <c r="EN48" s="9"/>
      <c r="EO48" s="79" t="str">
        <f>IF(C48="","",IF(EL48=TRUE,'بيانات أساسية'!$Z$16,'بيانات أساسية'!$Y$17))</f>
        <v/>
      </c>
      <c r="EP48" s="80" t="str">
        <f t="shared" si="109"/>
        <v/>
      </c>
      <c r="EQ48" s="102" t="str">
        <f t="shared" si="76"/>
        <v/>
      </c>
      <c r="ER48" s="102" t="str">
        <f t="shared" si="77"/>
        <v/>
      </c>
      <c r="ES48" s="78"/>
      <c r="ET48" s="243" t="s">
        <v>218</v>
      </c>
      <c r="EU48" s="243">
        <f t="array" ref="EU48">SUM(IF($H$11:$H$510=5,IF($L$11:$L$510="أنثى",IF($C$11:$C$510&lt;&gt;"",1,0))))</f>
        <v>0</v>
      </c>
      <c r="EV48" s="243">
        <f t="array" ref="EV48">SUM(IF($H$11:$H$510=5,IF($L$11:$L$510="أنثى",IF($AV$11:$AV$510&lt;&gt;"غ",1,0))))</f>
        <v>0</v>
      </c>
      <c r="EW48" s="243">
        <f t="array" ref="EW48">SUM(IF($H$11:$H$510=5,IF($L$11:$L$510="أنثى",IF($AV$11:$AV$510="غ",1,0))))</f>
        <v>0</v>
      </c>
      <c r="EX48" s="243">
        <f t="array" ref="EX48">SUM(IF($H$11:$H$510=5,IF($L$11:$L$510="أنثى",IF($AV$11:$AV$510&lt;&gt;"غ",IF($AV$11:$AV$510&gt;=50,1,0)))))</f>
        <v>0</v>
      </c>
      <c r="EY48" s="243">
        <f t="array" ref="EY48">SUM(IF($H$11:$H$510=5,IF($L$11:$L$510="أنثى",IF($AV$11:$AV$510="غ",1,IF($AV$11:$AV$510&lt;50,1,0)))))</f>
        <v>0</v>
      </c>
      <c r="EZ48" s="243">
        <f t="shared" ref="EZ48:EZ49" si="111">EU48</f>
        <v>0</v>
      </c>
      <c r="FA48" s="243">
        <f t="array" ref="FA48">SUM(IF($H$11:$H$510=5,IF($L$11:$L$510="أنثى",IF($BA$11:$BA$510&lt;&gt;"غ",1,0))))</f>
        <v>0</v>
      </c>
      <c r="FB48" s="243">
        <f t="array" ref="FB48">SUM(IF($H$11:$H$510=5,IF($L$11:$L$510="أنثى",IF($BA$11:$BA$510="غ",1,0))))</f>
        <v>0</v>
      </c>
      <c r="FC48" s="243">
        <f t="array" ref="FC48">SUM(IF($H$11:$H$510=5,IF($L$11:$L$510="أنثى",IF($BA$11:$BA$510&lt;&gt;"غ",IF($BA$11:$BA$510&gt;=$BA$10,IF($BD$11:$BD$510&gt;=$BD$10,1,0))))))</f>
        <v>0</v>
      </c>
      <c r="FD48" s="243">
        <f t="array" ref="FD48">SUM(IF($H$11:$H$510=5,IF($L$11:$L$510="أنثى",IF($BA$11:$BA$510="غ",1,IF($BA$11:$BA$510&lt;$BA$10,1,IF($BD$11:$BD$510&lt;$BD$10,1,0))))))</f>
        <v>0</v>
      </c>
      <c r="FF48" s="243" t="s">
        <v>218</v>
      </c>
      <c r="FG48" s="243">
        <f t="array" ref="FG48">SUM(IF($H$11:$H$510=5,IF($L$11:$L$510="أنثى",IF($C$11:$C$510&lt;&gt;"",1,0))))</f>
        <v>0</v>
      </c>
      <c r="FH48" s="243">
        <f t="array" ref="FH48">SUM(IF($H$11:$H$510=5,IF($L$11:$L$510="أنثى",IF($BI$11:$BI$510&lt;&gt;"غ",1,0))))</f>
        <v>0</v>
      </c>
      <c r="FI48" s="243">
        <f t="array" ref="FI48">SUM(IF($H$11:$H$510=5,IF($L$11:$L$510="أنثى",IF($BI$11:$BI$510="غ",1,0))))</f>
        <v>0</v>
      </c>
      <c r="FJ48" s="243">
        <f t="array" ref="FJ48">SUM(IF($H$11:$H$510=5,IF($L$11:$L$510="أنثى",IF($BI$11:$BI$510&lt;&gt;"غ",IF($BI$11:$BI$510&gt;=50,1,0)))))</f>
        <v>0</v>
      </c>
      <c r="FK48" s="243">
        <f t="array" ref="FK48">SUM(IF($H$11:$H$510=5,IF($L$11:$L$510="أنثى",IF($BI$11:$BI$510="غ",1,IF($BI$11:$BI$510&lt;50,1,0)))))</f>
        <v>0</v>
      </c>
      <c r="FL48" s="243">
        <f t="shared" si="110"/>
        <v>0</v>
      </c>
      <c r="FM48" s="243">
        <f t="array" ref="FM48">SUM(IF($H$11:$H$510=5,IF($L$11:$L$510="أنثى",IF($BQ$11:$BQ$510&lt;&gt;"غ",1,0))))</f>
        <v>0</v>
      </c>
      <c r="FN48" s="243">
        <f t="array" ref="FN48">SUM(IF($H$11:$H$510=5,IF($L$11:$L$510="أنثى",IF($BQ$11:$BQ$510="غ",1,0))))</f>
        <v>0</v>
      </c>
      <c r="FO48" s="243">
        <f t="array" ref="FO48">SUM(IF($H$11:$H$510=5,IF($L$11:$L$510="أنثى",IF($BN$11:$BN$510&lt;&gt;"غ",IF($BN$11:$BN$510&gt;=$BN$10,IF($BQ$11:$BQ$510&gt;=$BQ$10,1,0))))))</f>
        <v>0</v>
      </c>
      <c r="FP48" s="243">
        <f t="array" ref="FP48">SUM(IF($H$11:$H$510=5,IF($L$11:$L$510="أنثى",IF($BN$11:$BN$510="غ",1,IF($BN$11:$BN$510&lt;$BN$10,1,IF($BQ$11:$BQ$510&lt;$BQ$10,1,0))))))</f>
        <v>0</v>
      </c>
      <c r="FR48" s="243" t="s">
        <v>218</v>
      </c>
      <c r="FS48" s="243">
        <f t="array" ref="FS48">SUM(IF($H$11:$H$510=5,IF($L$11:$L$510="أنثى",IF($C$11:$C$510&lt;&gt;"",1,0))))</f>
        <v>0</v>
      </c>
      <c r="FT48" s="243">
        <f t="array" ref="FT48">SUM(IF($H$11:$H$510=5,IF($L$11:$L$510="أنثى",IF($BU$11:$BU$510&lt;&gt;"غ",1,0))))</f>
        <v>0</v>
      </c>
      <c r="FU48" s="243">
        <f t="array" ref="FU48">SUM(IF($H$11:$H$510=5,IF($L$11:$L$510="أنثى",IF($BU$11:$BU$510="غ",1,0))))</f>
        <v>0</v>
      </c>
      <c r="FV48" s="243">
        <f t="array" ref="FV48">SUM(IF($H$11:$H$510=5,IF($L$11:$L$510="أنثى",IF($BU$11:$BU$510&lt;&gt;"غ",IF($BU$11:$BU$510&gt;=50,1,0)))))</f>
        <v>0</v>
      </c>
      <c r="FW48" s="243">
        <f t="array" ref="FW48">SUM(IF($H$11:$H$510=5,IF($L$11:$L$510="أنثى",IF($BU$11:$BU$510="غ",1,IF($BU$11:$BU$510&lt;50,1,0)))))</f>
        <v>0</v>
      </c>
      <c r="FX48" s="243">
        <f t="shared" si="107"/>
        <v>0</v>
      </c>
      <c r="FY48" s="243">
        <f t="array" ref="FY48">SUM(IF($H$11:$H$510=5,IF($L$11:$L$510="أنثى",IF($BX$11:$BX$510&lt;&gt;"غ",1,0))))</f>
        <v>0</v>
      </c>
      <c r="FZ48" s="243">
        <f t="array" ref="FZ48">SUM(IF($H$11:$H$510=5,IF($L$11:$L$510="أنثى",IF($BX$11:$BX$510="غ",1,0))))</f>
        <v>0</v>
      </c>
      <c r="GA48" s="243">
        <f t="array" ref="GA48">SUM(IF($H$11:$H$510=5,IF($L$11:$L$510="أنثى",IF($BX$11:$BX$510&lt;&gt;"غ",IF($BX$11:$BX$510&gt;=$BX$10,IF($CA$11:$CA$510&gt;=$CA$10,1,0))))))</f>
        <v>0</v>
      </c>
      <c r="GB48" s="243">
        <f t="array" ref="GB48">SUM(IF($H$11:$H$510=5,IF($L$11:$L$510="أنثى",IF($BX$11:$BX$510="غ",1,IF($BX$11:$BX$510&lt;$BX$10,1,IF($CA$11:$CA$510&lt;$CA$10,1,0))))))</f>
        <v>0</v>
      </c>
      <c r="GD48" s="341" t="str">
        <f t="shared" si="80"/>
        <v/>
      </c>
      <c r="GE48" s="341" t="str">
        <f t="shared" si="81"/>
        <v/>
      </c>
      <c r="GF48" s="341" t="str">
        <f t="shared" si="82"/>
        <v/>
      </c>
      <c r="GG48" s="341" t="str">
        <f t="shared" si="83"/>
        <v/>
      </c>
      <c r="GH48" s="341" t="str">
        <f t="shared" si="84"/>
        <v/>
      </c>
      <c r="GI48" s="341" t="str">
        <f t="shared" si="85"/>
        <v/>
      </c>
      <c r="GJ48" s="341" t="str">
        <f t="shared" si="86"/>
        <v/>
      </c>
      <c r="GK48" s="341" t="str">
        <f t="shared" si="87"/>
        <v/>
      </c>
      <c r="GL48" s="341" t="str">
        <f t="shared" si="88"/>
        <v/>
      </c>
      <c r="GM48" s="343" t="str">
        <f t="shared" si="89"/>
        <v/>
      </c>
      <c r="GN48" s="341" t="str">
        <f t="shared" si="90"/>
        <v/>
      </c>
      <c r="GO48" s="9" t="str">
        <f t="shared" si="91"/>
        <v/>
      </c>
    </row>
    <row r="49" spans="1:197" s="11" customFormat="1" ht="27" customHeight="1" thickBot="1">
      <c r="A49" s="88" t="str">
        <f>IF('رصد درجات'!A49="","",'رصد درجات'!A49)</f>
        <v/>
      </c>
      <c r="B49" s="88" t="str">
        <f>IF('رصد درجات'!B49="","",'رصد درجات'!B49)</f>
        <v/>
      </c>
      <c r="C49" s="88" t="str">
        <f>IF('رصد درجات'!C49="","",'رصد درجات'!C49)</f>
        <v/>
      </c>
      <c r="D49" s="104" t="str">
        <f>IF('رصد درجات'!D49="","",'رصد درجات'!D49)</f>
        <v/>
      </c>
      <c r="E49" s="88" t="str">
        <f>IF('رصد درجات'!E49="","",'رصد درجات'!E49)</f>
        <v/>
      </c>
      <c r="F49" s="88" t="str">
        <f>IF('رصد درجات'!F49="","",'رصد درجات'!F49)</f>
        <v/>
      </c>
      <c r="G49" s="88" t="str">
        <f>IF('رصد درجات'!G49="","",'رصد درجات'!G49)</f>
        <v/>
      </c>
      <c r="H49" s="88" t="str">
        <f>IF('رصد درجات'!H49="","",'رصد درجات'!H49)</f>
        <v/>
      </c>
      <c r="I49" s="88" t="str">
        <f>IF('رصد درجات'!I49="","",'رصد درجات'!I49)</f>
        <v/>
      </c>
      <c r="J49" s="88" t="str">
        <f>IF('رصد درجات'!J49="","",'رصد درجات'!J49)</f>
        <v/>
      </c>
      <c r="K49" s="88" t="str">
        <f>IF('رصد درجات'!K49="","",'رصد درجات'!K49)</f>
        <v/>
      </c>
      <c r="L49" s="88" t="str">
        <f>IF('رصد درجات'!L49="","",'رصد درجات'!L49)</f>
        <v/>
      </c>
      <c r="M49" s="105" t="str">
        <f>IF('رصد درجات'!M49="","",'رصد درجات'!M49)</f>
        <v/>
      </c>
      <c r="N49" s="105" t="str">
        <f>IF('رصد درجات'!N49="","",'رصد درجات'!N49)</f>
        <v/>
      </c>
      <c r="O49" s="88" t="str">
        <f>IF(C49="","",'رصد درجات'!Y49)</f>
        <v/>
      </c>
      <c r="P49" s="88" t="str">
        <f>IF(C49="","",'رصد درجات'!AL49)</f>
        <v/>
      </c>
      <c r="Q49" s="88" t="str">
        <f t="shared" si="25"/>
        <v/>
      </c>
      <c r="R49" s="103" t="str">
        <f t="shared" si="26"/>
        <v/>
      </c>
      <c r="S49" s="88" t="str">
        <f>IF(C49="","",'رصد درجات'!AV49)</f>
        <v/>
      </c>
      <c r="T49" s="88" t="str">
        <f>IF(C49="","",'رصد درجات'!BI49)</f>
        <v/>
      </c>
      <c r="U49" s="88" t="str">
        <f t="shared" si="27"/>
        <v/>
      </c>
      <c r="V49" s="88" t="str">
        <f t="shared" si="28"/>
        <v/>
      </c>
      <c r="W49" s="88" t="str">
        <f t="shared" si="29"/>
        <v/>
      </c>
      <c r="X49" s="106" t="str">
        <f t="shared" si="30"/>
        <v/>
      </c>
      <c r="Y49" s="107" t="str">
        <f>IF(C49="","",'رصد درجات'!Z49)</f>
        <v/>
      </c>
      <c r="Z49" s="107" t="str">
        <f>IF(C49="","",'رصد درجات'!AM49)</f>
        <v/>
      </c>
      <c r="AA49" s="107" t="str">
        <f t="shared" si="0"/>
        <v/>
      </c>
      <c r="AB49" s="107" t="str">
        <f t="shared" si="31"/>
        <v/>
      </c>
      <c r="AC49" s="107" t="str">
        <f>IF(C49="","",'رصد درجات'!AV49)</f>
        <v/>
      </c>
      <c r="AD49" s="107" t="str">
        <f>IF(C49="","",'رصد درجات'!BI49)</f>
        <v/>
      </c>
      <c r="AE49" s="107" t="str">
        <f t="shared" si="1"/>
        <v/>
      </c>
      <c r="AF49" s="107" t="str">
        <f t="shared" si="2"/>
        <v/>
      </c>
      <c r="AG49" s="107" t="str">
        <f t="shared" si="32"/>
        <v/>
      </c>
      <c r="AH49" s="108" t="str">
        <f t="shared" si="33"/>
        <v/>
      </c>
      <c r="AI49" s="107" t="str">
        <f>IF(C49="","",'رصد درجات'!AA49)</f>
        <v/>
      </c>
      <c r="AJ49" s="107" t="str">
        <f>IF(C49="","",'رصد درجات'!AN49)</f>
        <v/>
      </c>
      <c r="AK49" s="107" t="str">
        <f t="shared" si="3"/>
        <v/>
      </c>
      <c r="AL49" s="109" t="str">
        <f t="shared" si="34"/>
        <v/>
      </c>
      <c r="AM49" s="107" t="str">
        <f>IF(C49="","",'رصد درجات'!AX49)</f>
        <v/>
      </c>
      <c r="AN49" s="107" t="str">
        <f>IF(C49="","",'رصد درجات'!BK49)</f>
        <v/>
      </c>
      <c r="AO49" s="107" t="str">
        <f t="shared" si="4"/>
        <v/>
      </c>
      <c r="AP49" s="107" t="str">
        <f t="shared" si="5"/>
        <v/>
      </c>
      <c r="AQ49" s="107" t="str">
        <f t="shared" si="6"/>
        <v/>
      </c>
      <c r="AR49" s="108" t="str">
        <f t="shared" si="35"/>
        <v/>
      </c>
      <c r="AS49" s="107" t="str">
        <f>IF(C49="","",'رصد درجات'!AB49)</f>
        <v/>
      </c>
      <c r="AT49" s="107" t="str">
        <f>IF(C49="","",'رصد درجات'!AO49)</f>
        <v/>
      </c>
      <c r="AU49" s="107" t="str">
        <f>IF(C49="","",'رصد درجات'!AP49)</f>
        <v/>
      </c>
      <c r="AV49" s="107" t="str">
        <f t="shared" si="7"/>
        <v/>
      </c>
      <c r="AW49" s="107" t="str">
        <f t="shared" si="36"/>
        <v/>
      </c>
      <c r="AX49" s="107" t="str">
        <f>IF(C49="","",'رصد درجات'!AY49)</f>
        <v/>
      </c>
      <c r="AY49" s="107" t="str">
        <f>IF(C49="","",'رصد درجات'!BL49)</f>
        <v/>
      </c>
      <c r="AZ49" s="107" t="str">
        <f>IF(C49="","",'رصد درجات'!BM49)</f>
        <v/>
      </c>
      <c r="BA49" s="107" t="str">
        <f t="shared" si="8"/>
        <v/>
      </c>
      <c r="BB49" s="107" t="str">
        <f t="shared" si="9"/>
        <v/>
      </c>
      <c r="BC49" s="107" t="str">
        <f t="shared" si="10"/>
        <v/>
      </c>
      <c r="BD49" s="107" t="str">
        <f t="shared" si="11"/>
        <v/>
      </c>
      <c r="BE49" s="108" t="str">
        <f t="shared" si="37"/>
        <v/>
      </c>
      <c r="BF49" s="107" t="str">
        <f>IF(C49="","",'رصد درجات'!AC49)</f>
        <v/>
      </c>
      <c r="BG49" s="107" t="str">
        <f>IF(C49="","",'رصد درجات'!AI49)</f>
        <v/>
      </c>
      <c r="BH49" s="107" t="str">
        <f>IF(C49="","",'رصد درجات'!AQ49)</f>
        <v/>
      </c>
      <c r="BI49" s="107" t="str">
        <f t="shared" si="12"/>
        <v/>
      </c>
      <c r="BJ49" s="107" t="str">
        <f t="shared" si="38"/>
        <v/>
      </c>
      <c r="BK49" s="107" t="str">
        <f>IF(C49="","",'رصد درجات'!AZ49)</f>
        <v/>
      </c>
      <c r="BL49" s="107" t="str">
        <f>IF(C49="","",'رصد درجات'!BF49)</f>
        <v/>
      </c>
      <c r="BM49" s="107" t="str">
        <f>IF(C49="","",'رصد درجات'!BN49)</f>
        <v/>
      </c>
      <c r="BN49" s="107" t="str">
        <f t="shared" si="13"/>
        <v/>
      </c>
      <c r="BO49" s="107" t="str">
        <f t="shared" si="14"/>
        <v/>
      </c>
      <c r="BP49" s="107" t="str">
        <f t="shared" si="15"/>
        <v/>
      </c>
      <c r="BQ49" s="107" t="str">
        <f t="shared" si="16"/>
        <v/>
      </c>
      <c r="BR49" s="108" t="str">
        <f t="shared" si="39"/>
        <v/>
      </c>
      <c r="BS49" s="107" t="str">
        <f>IF(C49="","",'رصد درجات'!AD49)</f>
        <v/>
      </c>
      <c r="BT49" s="107" t="str">
        <f>IF(C49="","",'رصد درجات'!AR49)</f>
        <v/>
      </c>
      <c r="BU49" s="107" t="str">
        <f t="shared" si="17"/>
        <v/>
      </c>
      <c r="BV49" s="107" t="str">
        <f t="shared" si="40"/>
        <v/>
      </c>
      <c r="BW49" s="107" t="str">
        <f>IF(C49="","",'رصد درجات'!BA49)</f>
        <v/>
      </c>
      <c r="BX49" s="107" t="str">
        <f>IF(C49="","",'رصد درجات'!BO49)</f>
        <v/>
      </c>
      <c r="BY49" s="107" t="str">
        <f t="shared" si="18"/>
        <v/>
      </c>
      <c r="BZ49" s="107" t="str">
        <f t="shared" si="41"/>
        <v/>
      </c>
      <c r="CA49" s="107" t="str">
        <f t="shared" si="19"/>
        <v/>
      </c>
      <c r="CB49" s="108" t="str">
        <f t="shared" si="42"/>
        <v/>
      </c>
      <c r="CC49" s="107" t="str">
        <f>IF(C49="","",'رصد درجات'!AE49)</f>
        <v/>
      </c>
      <c r="CD49" s="107" t="str">
        <f>IF(C49="","",'رصد درجات'!AJ49)</f>
        <v/>
      </c>
      <c r="CE49" s="107" t="str">
        <f>IF(C49="","",'رصد درجات'!AS49)</f>
        <v/>
      </c>
      <c r="CF49" s="107" t="str">
        <f t="shared" si="20"/>
        <v/>
      </c>
      <c r="CG49" s="107" t="str">
        <f t="shared" si="43"/>
        <v/>
      </c>
      <c r="CH49" s="107" t="str">
        <f>IF(C49="","",'رصد درجات'!BB49)</f>
        <v/>
      </c>
      <c r="CI49" s="107" t="str">
        <f>IF(C49="","",'رصد درجات'!BF49)</f>
        <v/>
      </c>
      <c r="CJ49" s="107" t="str">
        <f>IF(C49="","",'رصد درجات'!BP49)</f>
        <v/>
      </c>
      <c r="CK49" s="107" t="str">
        <f t="shared" si="21"/>
        <v/>
      </c>
      <c r="CL49" s="107" t="str">
        <f t="shared" si="22"/>
        <v/>
      </c>
      <c r="CM49" s="107" t="str">
        <f t="shared" si="23"/>
        <v/>
      </c>
      <c r="CN49" s="107" t="str">
        <f t="shared" si="44"/>
        <v/>
      </c>
      <c r="CO49" s="108" t="str">
        <f t="shared" si="45"/>
        <v/>
      </c>
      <c r="CP49" s="110" t="str">
        <f>IF(C49="","",'رصد درجات'!AF49)</f>
        <v/>
      </c>
      <c r="CQ49" s="103" t="str">
        <f t="shared" si="46"/>
        <v/>
      </c>
      <c r="CR49" s="110" t="str">
        <f>IF(C49="","",'رصد درجات'!BC49)</f>
        <v/>
      </c>
      <c r="CS49" s="110" t="str">
        <f t="shared" si="47"/>
        <v/>
      </c>
      <c r="CT49" s="110" t="str">
        <f t="shared" si="48"/>
        <v/>
      </c>
      <c r="CU49" s="103" t="str">
        <f t="shared" si="49"/>
        <v/>
      </c>
      <c r="CV49" s="107" t="str">
        <f>IF(C49="","",'رصد درجات'!AG49)</f>
        <v/>
      </c>
      <c r="CW49" s="107" t="str">
        <f t="shared" si="50"/>
        <v/>
      </c>
      <c r="CX49" s="107" t="str">
        <f>IF(C49="","",'رصد درجات'!BD49)</f>
        <v/>
      </c>
      <c r="CY49" s="110" t="str">
        <f t="shared" si="51"/>
        <v/>
      </c>
      <c r="CZ49" s="110" t="str">
        <f t="shared" si="52"/>
        <v/>
      </c>
      <c r="DA49" s="103" t="str">
        <f t="shared" si="53"/>
        <v/>
      </c>
      <c r="DB49" s="111" t="str">
        <f t="shared" si="54"/>
        <v/>
      </c>
      <c r="DC49" s="112" t="str">
        <f t="shared" si="55"/>
        <v/>
      </c>
      <c r="DD49" s="111" t="str">
        <f t="shared" si="56"/>
        <v/>
      </c>
      <c r="DE49" s="112" t="str">
        <f t="shared" si="57"/>
        <v/>
      </c>
      <c r="DF49" s="107" t="str">
        <f>IF(C49="","",'رصد درجات'!AH49)</f>
        <v/>
      </c>
      <c r="DG49" s="107" t="str">
        <f>IF(C49="","",'رصد درجات'!AT49)</f>
        <v/>
      </c>
      <c r="DH49" s="107" t="str">
        <f t="shared" si="58"/>
        <v/>
      </c>
      <c r="DI49" s="107" t="str">
        <f t="shared" si="59"/>
        <v/>
      </c>
      <c r="DJ49" s="107" t="str">
        <f>IF(C49="","",'رصد درجات'!BE49)</f>
        <v/>
      </c>
      <c r="DK49" s="107" t="str">
        <f>IF(C49="","",'رصد درجات'!BQ49)</f>
        <v/>
      </c>
      <c r="DL49" s="107" t="str">
        <f t="shared" si="60"/>
        <v/>
      </c>
      <c r="DM49" s="107" t="str">
        <f t="shared" si="61"/>
        <v/>
      </c>
      <c r="DN49" s="107" t="str">
        <f t="shared" si="62"/>
        <v/>
      </c>
      <c r="DO49" s="108" t="str">
        <f t="shared" si="63"/>
        <v/>
      </c>
      <c r="DP49" s="81" t="str">
        <f t="shared" si="64"/>
        <v/>
      </c>
      <c r="DQ49" s="113" t="str">
        <f t="shared" si="65"/>
        <v/>
      </c>
      <c r="DR49" s="9">
        <f t="shared" si="66"/>
        <v>0</v>
      </c>
      <c r="DS49" s="114" t="str">
        <f t="shared" si="67"/>
        <v/>
      </c>
      <c r="DT49" s="115" t="str">
        <f t="shared" si="68"/>
        <v/>
      </c>
      <c r="DU49" s="115" t="str">
        <f t="shared" si="69"/>
        <v/>
      </c>
      <c r="DV49" s="115" t="str">
        <f t="shared" si="70"/>
        <v/>
      </c>
      <c r="DW49" s="115" t="str">
        <f t="shared" si="71"/>
        <v/>
      </c>
      <c r="DX49" s="115" t="str">
        <f t="shared" si="72"/>
        <v/>
      </c>
      <c r="DY49" s="115" t="str">
        <f t="shared" si="73"/>
        <v/>
      </c>
      <c r="DZ49" s="115" t="str">
        <f t="shared" si="74"/>
        <v/>
      </c>
      <c r="EA49" s="253"/>
      <c r="EB49" s="253"/>
      <c r="EC49" s="253"/>
      <c r="ED49" s="253"/>
      <c r="EE49" s="253"/>
      <c r="EF49" s="253"/>
      <c r="EG49" s="253"/>
      <c r="EH49" s="253"/>
      <c r="EI49" s="253"/>
      <c r="EJ49" s="253"/>
      <c r="EK49" s="259"/>
      <c r="EL49" s="261" t="str">
        <f t="shared" si="75"/>
        <v/>
      </c>
      <c r="EM49" s="9"/>
      <c r="EN49" s="9"/>
      <c r="EO49" s="79" t="str">
        <f>IF(C49="","",IF(EL49=TRUE,'بيانات أساسية'!$Z$16,'بيانات أساسية'!$Y$17))</f>
        <v/>
      </c>
      <c r="EP49" s="80" t="str">
        <f t="shared" si="109"/>
        <v/>
      </c>
      <c r="EQ49" s="102" t="str">
        <f t="shared" si="76"/>
        <v/>
      </c>
      <c r="ER49" s="102" t="str">
        <f t="shared" si="77"/>
        <v/>
      </c>
      <c r="ES49" s="78"/>
      <c r="ET49" s="243" t="s">
        <v>219</v>
      </c>
      <c r="EU49" s="244">
        <f t="array" ref="EU49">SUM(IF($H$11:$H$510=6,IF($L$11:$L$510="ذكر",IF($C$11:$C$510&lt;&gt;"",1,0))))</f>
        <v>0</v>
      </c>
      <c r="EV49" s="244">
        <f t="array" ref="EV49">SUM(IF($H$11:$H$510=6,IF($L$11:$L$510="ذكر",IF($AV$11:$AV$510&lt;&gt;"غ",1,0))))</f>
        <v>0</v>
      </c>
      <c r="EW49" s="244">
        <f t="array" ref="EW49">SUM(IF($H$11:$H$510=6,IF($L$11:$L$510="ذكر",IF($AV$11:$AV$510="غ",1,0))))</f>
        <v>0</v>
      </c>
      <c r="EX49" s="244">
        <f t="array" ref="EX49">SUM(IF($H$11:$H$510=6,IF($L$11:$L$510="ذكر",IF($AV$11:$AV$510&lt;&gt;"غ",IF($AV$11:$AV$510&gt;=50,1,0)))))</f>
        <v>0</v>
      </c>
      <c r="EY49" s="244">
        <f t="array" ref="EY49">SUM(IF($H$11:$H$510=6,IF($L$11:$L$510="ذكر",IF($AV$11:$AV$510="غ",1,IF($AV$11:$AV$510&lt;50,1,0)))))</f>
        <v>0</v>
      </c>
      <c r="EZ49" s="244">
        <f t="shared" si="111"/>
        <v>0</v>
      </c>
      <c r="FA49" s="244">
        <f t="array" ref="FA49">SUM(IF($H$11:$H$510=6,IF($L$11:$L$510="ذكر",IF($BA$11:$BA$510&lt;&gt;"غ",1,0))))</f>
        <v>0</v>
      </c>
      <c r="FB49" s="244">
        <f t="array" ref="FB49">SUM(IF($H$11:$H$510=6,IF($L$11:$L$510="ذكر",IF($BA$11:$BA$510="غ",1,0))))</f>
        <v>0</v>
      </c>
      <c r="FC49" s="244">
        <f t="array" ref="FC49">SUM(IF($H$11:$H$510=6,IF($L$11:$L$510="ذكر",IF($BA$11:$BA$510&lt;&gt;"غ",IF($BA$11:$BA$510&gt;=$BA$10,IF($BD$11:$BD$510&gt;=$BD$10,1,0))))))</f>
        <v>0</v>
      </c>
      <c r="FD49" s="244">
        <f t="array" ref="FD49">SUM(IF($H$11:$H$510=6,IF($L$11:$L$510="ذكر",IF($BA$11:$BA$510="غ",1,IF($BA$11:$BA$510&lt;$BA$10,1,IF($BD$11:$BD$510&lt;$BD$10,1,0))))))</f>
        <v>0</v>
      </c>
      <c r="FF49" s="243" t="s">
        <v>219</v>
      </c>
      <c r="FG49" s="244">
        <f t="array" ref="FG49">SUM(IF($H$11:$H$510=6,IF($L$11:$L$510="ذكر",IF($C$11:$C$510&lt;&gt;"",1,0))))</f>
        <v>0</v>
      </c>
      <c r="FH49" s="244">
        <f t="array" ref="FH49">SUM(IF($H$11:$H$510=6,IF($L$11:$L$510="ذكر",IF($BI$11:$BI$510&lt;&gt;"غ",1,0))))</f>
        <v>0</v>
      </c>
      <c r="FI49" s="244">
        <f t="array" ref="FI49">SUM(IF($H$11:$H$510=6,IF($L$11:$L$510="ذكر",IF($BI$11:$BI$510="غ",1,0))))</f>
        <v>0</v>
      </c>
      <c r="FJ49" s="244">
        <f t="array" ref="FJ49">SUM(IF($H$11:$H$510=6,IF($L$11:$L$510="ذكر",IF($BI$11:$BI$510&lt;&gt;"غ",IF($BI$11:$BI$510&gt;=50,1,0)))))</f>
        <v>0</v>
      </c>
      <c r="FK49" s="244">
        <f t="array" ref="FK49">SUM(IF($H$11:$H$510=6,IF($L$11:$L$510="ذكر",IF($BI$11:$BI$510="غ",1,IF($BI$11:$BI$510&lt;50,1,0)))))</f>
        <v>0</v>
      </c>
      <c r="FL49" s="244">
        <f t="shared" si="110"/>
        <v>0</v>
      </c>
      <c r="FM49" s="244">
        <f t="array" ref="FM49">SUM(IF($H$11:$H$510=6,IF($L$11:$L$510="ذكر",IF($BQ$11:$BQ$510&lt;&gt;"غ",1,0))))</f>
        <v>0</v>
      </c>
      <c r="FN49" s="244">
        <f t="array" ref="FN49">SUM(IF($H$11:$H$510=6,IF($L$11:$L$510="ذكر",IF($BQ$11:$BQ$510="غ",1,0))))</f>
        <v>0</v>
      </c>
      <c r="FO49" s="244">
        <f t="array" ref="FO49">SUM(IF($H$11:$H$510=6,IF($L$11:$L$510="ذكر",IF($BN$11:$BN$510&lt;&gt;"غ",IF($BN$11:$BN$510&gt;=$BN$10,IF($BQ$11:$BQ$510&gt;=$BQ$10,1,0))))))</f>
        <v>0</v>
      </c>
      <c r="FP49" s="244">
        <f t="array" ref="FP49">SUM(IF($H$11:$H$510=6,IF($L$11:$L$510="ذكر",IF($BN$11:$BN$510="غ",1,IF($BN$11:$BN$510&lt;$BN$10,1,IF($BQ$11:$BQ$510&lt;$BQ$10,1,0))))))</f>
        <v>0</v>
      </c>
      <c r="FR49" s="243" t="s">
        <v>219</v>
      </c>
      <c r="FS49" s="244">
        <f t="array" ref="FS49">SUM(IF($H$11:$H$510=6,IF($L$11:$L$510="ذكر",IF($C$11:$C$510&lt;&gt;"",1,0))))</f>
        <v>0</v>
      </c>
      <c r="FT49" s="244">
        <f t="array" ref="FT49">SUM(IF($H$11:$H$510=6,IF($L$11:$L$510="ذكر",IF($BU$11:$BU$510&lt;&gt;"غ",1,0))))</f>
        <v>0</v>
      </c>
      <c r="FU49" s="244">
        <f t="array" ref="FU49">SUM(IF($H$11:$H$510=6,IF($L$11:$L$510="ذكر",IF($BU$11:$BU$510="غ",1,0))))</f>
        <v>0</v>
      </c>
      <c r="FV49" s="244">
        <f t="array" ref="FV49">SUM(IF($H$11:$H$510=6,IF($L$11:$L$510="ذكر",IF($BU$11:$BU$510&lt;&gt;"غ",IF($BU$11:$BU$510&gt;=50,1,0)))))</f>
        <v>0</v>
      </c>
      <c r="FW49" s="244">
        <f t="array" ref="FW49">SUM(IF($H$11:$H$510=6,IF($L$11:$L$510="ذكر",IF($BU$11:$BU$510="غ",1,IF($BU$11:$BU$510&lt;50,1,0)))))</f>
        <v>0</v>
      </c>
      <c r="FX49" s="244">
        <f t="shared" si="107"/>
        <v>0</v>
      </c>
      <c r="FY49" s="244">
        <f t="array" ref="FY49">SUM(IF($H$11:$H$510=6,IF($L$11:$L$510="ذكر",IF($BX$11:$BX$510&lt;&gt;"غ",1,0))))</f>
        <v>0</v>
      </c>
      <c r="FZ49" s="244">
        <f t="array" ref="FZ49">SUM(IF($H$11:$H$510=6,IF($L$11:$L$510="ذكر",IF($BX$11:$BX$510="غ",1,0))))</f>
        <v>0</v>
      </c>
      <c r="GA49" s="244">
        <f t="array" ref="GA49">SUM(IF($H$11:$H$510=6,IF($L$11:$L$510="ذكر",IF($BX$11:$BX$510&lt;&gt;"غ",IF($BX$11:$BX$510&gt;=$BX$10,IF($CA$11:$CA$510&gt;=$CA$10,1,0))))))</f>
        <v>0</v>
      </c>
      <c r="GB49" s="244">
        <f t="array" ref="GB49">SUM(IF($H$11:$H$510=6,IF($L$11:$L$510="ذكر",IF($BX$11:$BX$510="غ",1,IF($BX$11:$BX$510&lt;$BX$10,1,IF($CA$11:$CA$510&lt;$CA$10,1,0))))))</f>
        <v>0</v>
      </c>
      <c r="GD49" s="341" t="str">
        <f t="shared" si="80"/>
        <v/>
      </c>
      <c r="GE49" s="341" t="str">
        <f t="shared" si="81"/>
        <v/>
      </c>
      <c r="GF49" s="341" t="str">
        <f t="shared" si="82"/>
        <v/>
      </c>
      <c r="GG49" s="341" t="str">
        <f t="shared" si="83"/>
        <v/>
      </c>
      <c r="GH49" s="341" t="str">
        <f t="shared" si="84"/>
        <v/>
      </c>
      <c r="GI49" s="341" t="str">
        <f t="shared" si="85"/>
        <v/>
      </c>
      <c r="GJ49" s="341" t="str">
        <f t="shared" si="86"/>
        <v/>
      </c>
      <c r="GK49" s="341" t="str">
        <f t="shared" si="87"/>
        <v/>
      </c>
      <c r="GL49" s="341" t="str">
        <f t="shared" si="88"/>
        <v/>
      </c>
      <c r="GM49" s="343" t="str">
        <f t="shared" si="89"/>
        <v/>
      </c>
      <c r="GN49" s="341" t="str">
        <f t="shared" si="90"/>
        <v/>
      </c>
      <c r="GO49" s="9" t="str">
        <f t="shared" si="91"/>
        <v/>
      </c>
    </row>
    <row r="50" spans="1:197" s="11" customFormat="1" ht="27" customHeight="1" thickBot="1">
      <c r="A50" s="88" t="str">
        <f>IF('رصد درجات'!A50="","",'رصد درجات'!A50)</f>
        <v/>
      </c>
      <c r="B50" s="88" t="str">
        <f>IF('رصد درجات'!B50="","",'رصد درجات'!B50)</f>
        <v/>
      </c>
      <c r="C50" s="88" t="str">
        <f>IF('رصد درجات'!C50="","",'رصد درجات'!C50)</f>
        <v/>
      </c>
      <c r="D50" s="104" t="str">
        <f>IF('رصد درجات'!D50="","",'رصد درجات'!D50)</f>
        <v/>
      </c>
      <c r="E50" s="88" t="str">
        <f>IF('رصد درجات'!E50="","",'رصد درجات'!E50)</f>
        <v/>
      </c>
      <c r="F50" s="88" t="str">
        <f>IF('رصد درجات'!F50="","",'رصد درجات'!F50)</f>
        <v/>
      </c>
      <c r="G50" s="88" t="str">
        <f>IF('رصد درجات'!G50="","",'رصد درجات'!G50)</f>
        <v/>
      </c>
      <c r="H50" s="88" t="str">
        <f>IF('رصد درجات'!H50="","",'رصد درجات'!H50)</f>
        <v/>
      </c>
      <c r="I50" s="88" t="str">
        <f>IF('رصد درجات'!I50="","",'رصد درجات'!I50)</f>
        <v/>
      </c>
      <c r="J50" s="88" t="str">
        <f>IF('رصد درجات'!J50="","",'رصد درجات'!J50)</f>
        <v/>
      </c>
      <c r="K50" s="88" t="str">
        <f>IF('رصد درجات'!K50="","",'رصد درجات'!K50)</f>
        <v/>
      </c>
      <c r="L50" s="88" t="str">
        <f>IF('رصد درجات'!L50="","",'رصد درجات'!L50)</f>
        <v/>
      </c>
      <c r="M50" s="105" t="str">
        <f>IF('رصد درجات'!M50="","",'رصد درجات'!M50)</f>
        <v/>
      </c>
      <c r="N50" s="105" t="str">
        <f>IF('رصد درجات'!N50="","",'رصد درجات'!N50)</f>
        <v/>
      </c>
      <c r="O50" s="88" t="str">
        <f>IF(C50="","",'رصد درجات'!Y50)</f>
        <v/>
      </c>
      <c r="P50" s="88" t="str">
        <f>IF(C50="","",'رصد درجات'!AL50)</f>
        <v/>
      </c>
      <c r="Q50" s="88" t="str">
        <f t="shared" si="25"/>
        <v/>
      </c>
      <c r="R50" s="103" t="str">
        <f t="shared" si="26"/>
        <v/>
      </c>
      <c r="S50" s="88" t="str">
        <f>IF(C50="","",'رصد درجات'!AV50)</f>
        <v/>
      </c>
      <c r="T50" s="88" t="str">
        <f>IF(C50="","",'رصد درجات'!BI50)</f>
        <v/>
      </c>
      <c r="U50" s="88" t="str">
        <f t="shared" si="27"/>
        <v/>
      </c>
      <c r="V50" s="88" t="str">
        <f t="shared" si="28"/>
        <v/>
      </c>
      <c r="W50" s="88" t="str">
        <f t="shared" si="29"/>
        <v/>
      </c>
      <c r="X50" s="106" t="str">
        <f t="shared" si="30"/>
        <v/>
      </c>
      <c r="Y50" s="107" t="str">
        <f>IF(C50="","",'رصد درجات'!Z50)</f>
        <v/>
      </c>
      <c r="Z50" s="107" t="str">
        <f>IF(C50="","",'رصد درجات'!AM50)</f>
        <v/>
      </c>
      <c r="AA50" s="107" t="str">
        <f t="shared" si="0"/>
        <v/>
      </c>
      <c r="AB50" s="107" t="str">
        <f t="shared" si="31"/>
        <v/>
      </c>
      <c r="AC50" s="107" t="str">
        <f>IF(C50="","",'رصد درجات'!AV50)</f>
        <v/>
      </c>
      <c r="AD50" s="107" t="str">
        <f>IF(C50="","",'رصد درجات'!BI50)</f>
        <v/>
      </c>
      <c r="AE50" s="107" t="str">
        <f t="shared" si="1"/>
        <v/>
      </c>
      <c r="AF50" s="107" t="str">
        <f t="shared" si="2"/>
        <v/>
      </c>
      <c r="AG50" s="107" t="str">
        <f t="shared" si="32"/>
        <v/>
      </c>
      <c r="AH50" s="108" t="str">
        <f t="shared" si="33"/>
        <v/>
      </c>
      <c r="AI50" s="107" t="str">
        <f>IF(C50="","",'رصد درجات'!AA50)</f>
        <v/>
      </c>
      <c r="AJ50" s="107" t="str">
        <f>IF(C50="","",'رصد درجات'!AN50)</f>
        <v/>
      </c>
      <c r="AK50" s="107" t="str">
        <f t="shared" si="3"/>
        <v/>
      </c>
      <c r="AL50" s="109" t="str">
        <f t="shared" si="34"/>
        <v/>
      </c>
      <c r="AM50" s="107" t="str">
        <f>IF(C50="","",'رصد درجات'!AX50)</f>
        <v/>
      </c>
      <c r="AN50" s="107" t="str">
        <f>IF(C50="","",'رصد درجات'!BK50)</f>
        <v/>
      </c>
      <c r="AO50" s="107" t="str">
        <f t="shared" si="4"/>
        <v/>
      </c>
      <c r="AP50" s="107" t="str">
        <f t="shared" si="5"/>
        <v/>
      </c>
      <c r="AQ50" s="107" t="str">
        <f t="shared" si="6"/>
        <v/>
      </c>
      <c r="AR50" s="108" t="str">
        <f t="shared" si="35"/>
        <v/>
      </c>
      <c r="AS50" s="107" t="str">
        <f>IF(C50="","",'رصد درجات'!AB50)</f>
        <v/>
      </c>
      <c r="AT50" s="107" t="str">
        <f>IF(C50="","",'رصد درجات'!AO50)</f>
        <v/>
      </c>
      <c r="AU50" s="107" t="str">
        <f>IF(C50="","",'رصد درجات'!AP50)</f>
        <v/>
      </c>
      <c r="AV50" s="107" t="str">
        <f t="shared" si="7"/>
        <v/>
      </c>
      <c r="AW50" s="107" t="str">
        <f t="shared" si="36"/>
        <v/>
      </c>
      <c r="AX50" s="107" t="str">
        <f>IF(C50="","",'رصد درجات'!AY50)</f>
        <v/>
      </c>
      <c r="AY50" s="107" t="str">
        <f>IF(C50="","",'رصد درجات'!BL50)</f>
        <v/>
      </c>
      <c r="AZ50" s="107" t="str">
        <f>IF(C50="","",'رصد درجات'!BM50)</f>
        <v/>
      </c>
      <c r="BA50" s="107" t="str">
        <f t="shared" si="8"/>
        <v/>
      </c>
      <c r="BB50" s="107" t="str">
        <f t="shared" si="9"/>
        <v/>
      </c>
      <c r="BC50" s="107" t="str">
        <f t="shared" si="10"/>
        <v/>
      </c>
      <c r="BD50" s="107" t="str">
        <f t="shared" si="11"/>
        <v/>
      </c>
      <c r="BE50" s="108" t="str">
        <f t="shared" si="37"/>
        <v/>
      </c>
      <c r="BF50" s="107" t="str">
        <f>IF(C50="","",'رصد درجات'!AC50)</f>
        <v/>
      </c>
      <c r="BG50" s="107" t="str">
        <f>IF(C50="","",'رصد درجات'!AI50)</f>
        <v/>
      </c>
      <c r="BH50" s="107" t="str">
        <f>IF(C50="","",'رصد درجات'!AQ50)</f>
        <v/>
      </c>
      <c r="BI50" s="107" t="str">
        <f t="shared" si="12"/>
        <v/>
      </c>
      <c r="BJ50" s="107" t="str">
        <f t="shared" si="38"/>
        <v/>
      </c>
      <c r="BK50" s="107" t="str">
        <f>IF(C50="","",'رصد درجات'!AZ50)</f>
        <v/>
      </c>
      <c r="BL50" s="107" t="str">
        <f>IF(C50="","",'رصد درجات'!BF50)</f>
        <v/>
      </c>
      <c r="BM50" s="107" t="str">
        <f>IF(C50="","",'رصد درجات'!BN50)</f>
        <v/>
      </c>
      <c r="BN50" s="107" t="str">
        <f t="shared" si="13"/>
        <v/>
      </c>
      <c r="BO50" s="107" t="str">
        <f t="shared" si="14"/>
        <v/>
      </c>
      <c r="BP50" s="107" t="str">
        <f t="shared" si="15"/>
        <v/>
      </c>
      <c r="BQ50" s="107" t="str">
        <f t="shared" si="16"/>
        <v/>
      </c>
      <c r="BR50" s="108" t="str">
        <f t="shared" si="39"/>
        <v/>
      </c>
      <c r="BS50" s="107" t="str">
        <f>IF(C50="","",'رصد درجات'!AD50)</f>
        <v/>
      </c>
      <c r="BT50" s="107" t="str">
        <f>IF(C50="","",'رصد درجات'!AR50)</f>
        <v/>
      </c>
      <c r="BU50" s="107" t="str">
        <f t="shared" si="17"/>
        <v/>
      </c>
      <c r="BV50" s="107" t="str">
        <f t="shared" si="40"/>
        <v/>
      </c>
      <c r="BW50" s="107" t="str">
        <f>IF(C50="","",'رصد درجات'!BA50)</f>
        <v/>
      </c>
      <c r="BX50" s="107" t="str">
        <f>IF(C50="","",'رصد درجات'!BO50)</f>
        <v/>
      </c>
      <c r="BY50" s="107" t="str">
        <f t="shared" si="18"/>
        <v/>
      </c>
      <c r="BZ50" s="107" t="str">
        <f t="shared" si="41"/>
        <v/>
      </c>
      <c r="CA50" s="107" t="str">
        <f t="shared" si="19"/>
        <v/>
      </c>
      <c r="CB50" s="108" t="str">
        <f t="shared" si="42"/>
        <v/>
      </c>
      <c r="CC50" s="107" t="str">
        <f>IF(C50="","",'رصد درجات'!AE50)</f>
        <v/>
      </c>
      <c r="CD50" s="107" t="str">
        <f>IF(C50="","",'رصد درجات'!AJ50)</f>
        <v/>
      </c>
      <c r="CE50" s="107" t="str">
        <f>IF(C50="","",'رصد درجات'!AS50)</f>
        <v/>
      </c>
      <c r="CF50" s="107" t="str">
        <f t="shared" si="20"/>
        <v/>
      </c>
      <c r="CG50" s="107" t="str">
        <f t="shared" si="43"/>
        <v/>
      </c>
      <c r="CH50" s="107" t="str">
        <f>IF(C50="","",'رصد درجات'!BB50)</f>
        <v/>
      </c>
      <c r="CI50" s="107" t="str">
        <f>IF(C50="","",'رصد درجات'!BF50)</f>
        <v/>
      </c>
      <c r="CJ50" s="107" t="str">
        <f>IF(C50="","",'رصد درجات'!BP50)</f>
        <v/>
      </c>
      <c r="CK50" s="107" t="str">
        <f t="shared" si="21"/>
        <v/>
      </c>
      <c r="CL50" s="107" t="str">
        <f t="shared" si="22"/>
        <v/>
      </c>
      <c r="CM50" s="107" t="str">
        <f t="shared" si="23"/>
        <v/>
      </c>
      <c r="CN50" s="107" t="str">
        <f t="shared" si="44"/>
        <v/>
      </c>
      <c r="CO50" s="108" t="str">
        <f t="shared" si="45"/>
        <v/>
      </c>
      <c r="CP50" s="110" t="str">
        <f>IF(C50="","",'رصد درجات'!AF50)</f>
        <v/>
      </c>
      <c r="CQ50" s="103" t="str">
        <f t="shared" si="46"/>
        <v/>
      </c>
      <c r="CR50" s="110" t="str">
        <f>IF(C50="","",'رصد درجات'!BC50)</f>
        <v/>
      </c>
      <c r="CS50" s="110" t="str">
        <f t="shared" si="47"/>
        <v/>
      </c>
      <c r="CT50" s="110" t="str">
        <f t="shared" si="48"/>
        <v/>
      </c>
      <c r="CU50" s="103" t="str">
        <f t="shared" si="49"/>
        <v/>
      </c>
      <c r="CV50" s="107" t="str">
        <f>IF(C50="","",'رصد درجات'!AG50)</f>
        <v/>
      </c>
      <c r="CW50" s="107" t="str">
        <f t="shared" si="50"/>
        <v/>
      </c>
      <c r="CX50" s="107" t="str">
        <f>IF(C50="","",'رصد درجات'!BD50)</f>
        <v/>
      </c>
      <c r="CY50" s="110" t="str">
        <f t="shared" si="51"/>
        <v/>
      </c>
      <c r="CZ50" s="110" t="str">
        <f t="shared" si="52"/>
        <v/>
      </c>
      <c r="DA50" s="103" t="str">
        <f t="shared" si="53"/>
        <v/>
      </c>
      <c r="DB50" s="111" t="str">
        <f t="shared" si="54"/>
        <v/>
      </c>
      <c r="DC50" s="112" t="str">
        <f t="shared" si="55"/>
        <v/>
      </c>
      <c r="DD50" s="111" t="str">
        <f t="shared" si="56"/>
        <v/>
      </c>
      <c r="DE50" s="112" t="str">
        <f t="shared" si="57"/>
        <v/>
      </c>
      <c r="DF50" s="107" t="str">
        <f>IF(C50="","",'رصد درجات'!AH50)</f>
        <v/>
      </c>
      <c r="DG50" s="107" t="str">
        <f>IF(C50="","",'رصد درجات'!AT50)</f>
        <v/>
      </c>
      <c r="DH50" s="107" t="str">
        <f t="shared" si="58"/>
        <v/>
      </c>
      <c r="DI50" s="107" t="str">
        <f t="shared" si="59"/>
        <v/>
      </c>
      <c r="DJ50" s="107" t="str">
        <f>IF(C50="","",'رصد درجات'!BE50)</f>
        <v/>
      </c>
      <c r="DK50" s="107" t="str">
        <f>IF(C50="","",'رصد درجات'!BQ50)</f>
        <v/>
      </c>
      <c r="DL50" s="107" t="str">
        <f t="shared" si="60"/>
        <v/>
      </c>
      <c r="DM50" s="107" t="str">
        <f t="shared" si="61"/>
        <v/>
      </c>
      <c r="DN50" s="107" t="str">
        <f t="shared" si="62"/>
        <v/>
      </c>
      <c r="DO50" s="108" t="str">
        <f t="shared" si="63"/>
        <v/>
      </c>
      <c r="DP50" s="81" t="str">
        <f t="shared" si="64"/>
        <v/>
      </c>
      <c r="DQ50" s="113" t="str">
        <f t="shared" si="65"/>
        <v/>
      </c>
      <c r="DR50" s="9">
        <f t="shared" si="66"/>
        <v>0</v>
      </c>
      <c r="DS50" s="114" t="str">
        <f t="shared" si="67"/>
        <v/>
      </c>
      <c r="DT50" s="115" t="str">
        <f t="shared" si="68"/>
        <v/>
      </c>
      <c r="DU50" s="115" t="str">
        <f t="shared" si="69"/>
        <v/>
      </c>
      <c r="DV50" s="115" t="str">
        <f t="shared" si="70"/>
        <v/>
      </c>
      <c r="DW50" s="115" t="str">
        <f t="shared" si="71"/>
        <v/>
      </c>
      <c r="DX50" s="115" t="str">
        <f t="shared" si="72"/>
        <v/>
      </c>
      <c r="DY50" s="115" t="str">
        <f t="shared" si="73"/>
        <v/>
      </c>
      <c r="DZ50" s="115" t="str">
        <f t="shared" si="74"/>
        <v/>
      </c>
      <c r="EA50" s="253"/>
      <c r="EB50" s="253"/>
      <c r="EC50" s="253"/>
      <c r="ED50" s="253"/>
      <c r="EE50" s="253"/>
      <c r="EF50" s="253"/>
      <c r="EG50" s="253"/>
      <c r="EH50" s="253"/>
      <c r="EI50" s="253"/>
      <c r="EJ50" s="253"/>
      <c r="EK50" s="259"/>
      <c r="EL50" s="261" t="str">
        <f t="shared" si="75"/>
        <v/>
      </c>
      <c r="EM50" s="9"/>
      <c r="EN50" s="9"/>
      <c r="EO50" s="79" t="str">
        <f>IF(C50="","",IF(EL50=TRUE,'بيانات أساسية'!$Z$16,'بيانات أساسية'!$Y$17))</f>
        <v/>
      </c>
      <c r="EP50" s="80" t="str">
        <f t="shared" si="109"/>
        <v/>
      </c>
      <c r="EQ50" s="102" t="str">
        <f t="shared" si="76"/>
        <v/>
      </c>
      <c r="ER50" s="102" t="str">
        <f t="shared" si="77"/>
        <v/>
      </c>
      <c r="ES50" s="78"/>
      <c r="ET50" s="243" t="s">
        <v>220</v>
      </c>
      <c r="EU50" s="244">
        <f t="array" ref="EU50">SUM(IF($H$11:$H$510=6,IF($L$11:$L$510="أنثى",IF($C$11:$C$510&lt;&gt;"",1,0))))</f>
        <v>0</v>
      </c>
      <c r="EV50" s="244">
        <f t="array" ref="EV50">SUM(IF($H$11:$H$510=6,IF($L$11:$L$510="أنثى",IF($AV$11:$AV$510&lt;&gt;"غ",1,0))))</f>
        <v>0</v>
      </c>
      <c r="EW50" s="244">
        <f t="array" ref="EW50">SUM(IF($H$11:$H$510=6,IF($L$11:$L$510="أنثى",IF($AV$11:$AV$510="غ",1,0))))</f>
        <v>0</v>
      </c>
      <c r="EX50" s="244">
        <f t="array" ref="EX50">SUM(IF($H$11:$H$510=6,IF($L$11:$L$510="أنثى",IF($AV$11:$AV$510&lt;&gt;"غ",IF($AV$11:$AV$510&gt;=50,1,0)))))</f>
        <v>0</v>
      </c>
      <c r="EY50" s="244">
        <f t="array" ref="EY50">SUM(IF($H$11:$H$510=6,IF($L$11:$L$510="أنثى",IF($AV$11:$AV$510="غ",1,IF($AV$11:$AV$510&lt;50,1,0)))))</f>
        <v>0</v>
      </c>
      <c r="EZ50" s="244">
        <f>EU50</f>
        <v>0</v>
      </c>
      <c r="FA50" s="244">
        <f t="array" ref="FA50">SUM(IF($H$11:$H$510=6,IF($L$11:$L$510="أنثى",IF($BA$11:$BA$510&lt;&gt;"غ",1,0))))</f>
        <v>0</v>
      </c>
      <c r="FB50" s="244">
        <f t="array" ref="FB50">SUM(IF($H$11:$H$510=6,IF($L$11:$L$510="أنثى",IF($BA$11:$BA$510="غ",1,0))))</f>
        <v>0</v>
      </c>
      <c r="FC50" s="244">
        <f t="array" ref="FC50">SUM(IF($H$11:$H$510=6,IF($L$11:$L$510="أنثى",IF($BA$11:$BA$510&lt;&gt;"غ",IF($BA$11:$BA$510&gt;=$BA$10,IF($BD$11:$BD$510&gt;=$BD$10,1,0))))))</f>
        <v>0</v>
      </c>
      <c r="FD50" s="244">
        <f t="array" ref="FD50">SUM(IF($H$11:$H$510=6,IF($L$11:$L$510="أنثى",IF($BA$11:$BA$510="غ",1,IF($BA$11:$BA$510&lt;$BA$10,1,IF($BD$11:$BD$510&lt;$BD$10,1,0))))))</f>
        <v>0</v>
      </c>
      <c r="FF50" s="243" t="s">
        <v>220</v>
      </c>
      <c r="FG50" s="244">
        <f t="array" ref="FG50">SUM(IF($H$11:$H$510=6,IF($L$11:$L$510="أنثى",IF($C$11:$C$510&lt;&gt;"",1,0))))</f>
        <v>0</v>
      </c>
      <c r="FH50" s="244">
        <f t="array" ref="FH50">SUM(IF($H$11:$H$510=6,IF($L$11:$L$510="أنثى",IF($BI$11:$BI$510&lt;&gt;"غ",1,0))))</f>
        <v>0</v>
      </c>
      <c r="FI50" s="244">
        <f t="array" ref="FI50">SUM(IF($H$11:$H$510=6,IF($L$11:$L$510="أنثى",IF($BI$11:$BI$510="غ",1,0))))</f>
        <v>0</v>
      </c>
      <c r="FJ50" s="244">
        <f t="array" ref="FJ50">SUM(IF($H$11:$H$510=6,IF($L$11:$L$510="أنثى",IF($BI$11:$BI$510&lt;&gt;"غ",IF($BI$11:$BI$510&gt;=50,1,0)))))</f>
        <v>0</v>
      </c>
      <c r="FK50" s="244">
        <f t="array" ref="FK50">SUM(IF($H$11:$H$510=6,IF($L$11:$L$510="أنثى",IF($BI$11:$BI$510="غ",1,IF($BI$11:$BI$510&lt;50,1,0)))))</f>
        <v>0</v>
      </c>
      <c r="FL50" s="244">
        <f t="shared" si="110"/>
        <v>0</v>
      </c>
      <c r="FM50" s="244">
        <f t="array" ref="FM50">SUM(IF($H$11:$H$510=6,IF($L$11:$L$510="أنثى",IF($BQ$11:$BQ$510&lt;&gt;"غ",1,0))))</f>
        <v>0</v>
      </c>
      <c r="FN50" s="244">
        <f t="array" ref="FN50">SUM(IF($H$11:$H$510=6,IF($L$11:$L$510="أنثى",IF($BQ$11:$BQ$510="غ",1,0))))</f>
        <v>0</v>
      </c>
      <c r="FO50" s="244">
        <f t="array" ref="FO50">SUM(IF($H$11:$H$510=6,IF($L$11:$L$510="أنثى",IF($BN$11:$BN$510&lt;&gt;"غ",IF($BN$11:$BN$510&gt;=$BN$10,IF($BQ$11:$BQ$510&gt;=$BQ$10,1,0))))))</f>
        <v>0</v>
      </c>
      <c r="FP50" s="244">
        <f t="array" ref="FP50">SUM(IF($H$11:$H$510=6,IF($L$11:$L$510="أنثى",IF($BN$11:$BN$510="غ",1,IF($BN$11:$BN$510&lt;$BN$10,1,IF($BQ$11:$BQ$510&lt;$BQ$10,1,0))))))</f>
        <v>0</v>
      </c>
      <c r="FR50" s="243" t="s">
        <v>220</v>
      </c>
      <c r="FS50" s="244">
        <f t="array" ref="FS50">SUM(IF($H$11:$H$510=6,IF($L$11:$L$510="أنثى",IF($C$11:$C$510&lt;&gt;"",1,0))))</f>
        <v>0</v>
      </c>
      <c r="FT50" s="244">
        <f t="array" ref="FT50">SUM(IF($H$11:$H$510=6,IF($L$11:$L$510="أنثى",IF($BU$11:$BU$510&lt;&gt;"غ",1,0))))</f>
        <v>0</v>
      </c>
      <c r="FU50" s="244">
        <f t="array" ref="FU50">SUM(IF($H$11:$H$510=6,IF($L$11:$L$510="أنثى",IF($BU$11:$BU$510="غ",1,0))))</f>
        <v>0</v>
      </c>
      <c r="FV50" s="244">
        <f t="array" ref="FV50">SUM(IF($H$11:$H$510=6,IF($L$11:$L$510="أنثى",IF($BU$11:$BU$510&lt;&gt;"غ",IF($BU$11:$BU$510&gt;=50,1,0)))))</f>
        <v>0</v>
      </c>
      <c r="FW50" s="244">
        <f t="array" ref="FW50">SUM(IF($H$11:$H$510=6,IF($L$11:$L$510="أنثى",IF($BU$11:$BU$510="غ",1,IF($BU$11:$BU$510&lt;50,1,0)))))</f>
        <v>0</v>
      </c>
      <c r="FX50" s="244">
        <f t="shared" si="107"/>
        <v>0</v>
      </c>
      <c r="FY50" s="244">
        <f t="array" ref="FY50">SUM(IF($H$11:$H$510=6,IF($L$11:$L$510="أنثى",IF($BX$11:$BX$510&lt;&gt;"غ",1,0))))</f>
        <v>0</v>
      </c>
      <c r="FZ50" s="244">
        <f t="array" ref="FZ50">SUM(IF($H$11:$H$510=6,IF($L$11:$L$510="أنثى",IF($BX$11:$BX$510="غ",1,0))))</f>
        <v>0</v>
      </c>
      <c r="GA50" s="244">
        <f t="array" ref="GA50">SUM(IF($H$11:$H$510=6,IF($L$11:$L$510="أنثى",IF($BX$11:$BX$510&lt;&gt;"غ",IF($BX$11:$BX$510&gt;=$BX$10,IF($CA$11:$CA$510&gt;=$CA$10,1,0))))))</f>
        <v>0</v>
      </c>
      <c r="GB50" s="244">
        <f t="array" ref="GB50">SUM(IF($H$11:$H$510=6,IF($L$11:$L$510="أنثى",IF($BX$11:$BX$510="غ",1,IF($BX$11:$BX$510&lt;$BX$10,1,IF($CA$11:$CA$510&lt;$CA$10,1,0))))))</f>
        <v>0</v>
      </c>
      <c r="GD50" s="341" t="str">
        <f t="shared" si="80"/>
        <v/>
      </c>
      <c r="GE50" s="341" t="str">
        <f t="shared" si="81"/>
        <v/>
      </c>
      <c r="GF50" s="341" t="str">
        <f t="shared" si="82"/>
        <v/>
      </c>
      <c r="GG50" s="341" t="str">
        <f t="shared" si="83"/>
        <v/>
      </c>
      <c r="GH50" s="341" t="str">
        <f t="shared" si="84"/>
        <v/>
      </c>
      <c r="GI50" s="341" t="str">
        <f t="shared" si="85"/>
        <v/>
      </c>
      <c r="GJ50" s="341" t="str">
        <f t="shared" si="86"/>
        <v/>
      </c>
      <c r="GK50" s="341" t="str">
        <f t="shared" si="87"/>
        <v/>
      </c>
      <c r="GL50" s="341" t="str">
        <f t="shared" si="88"/>
        <v/>
      </c>
      <c r="GM50" s="343" t="str">
        <f t="shared" si="89"/>
        <v/>
      </c>
      <c r="GN50" s="341" t="str">
        <f t="shared" si="90"/>
        <v/>
      </c>
      <c r="GO50" s="9" t="str">
        <f t="shared" si="91"/>
        <v/>
      </c>
    </row>
    <row r="51" spans="1:197" s="11" customFormat="1" ht="27" customHeight="1" thickBot="1">
      <c r="A51" s="88" t="str">
        <f>IF('رصد درجات'!A51="","",'رصد درجات'!A51)</f>
        <v/>
      </c>
      <c r="B51" s="88" t="str">
        <f>IF('رصد درجات'!B51="","",'رصد درجات'!B51)</f>
        <v/>
      </c>
      <c r="C51" s="88" t="str">
        <f>IF('رصد درجات'!C51="","",'رصد درجات'!C51)</f>
        <v/>
      </c>
      <c r="D51" s="104" t="str">
        <f>IF('رصد درجات'!D51="","",'رصد درجات'!D51)</f>
        <v/>
      </c>
      <c r="E51" s="88" t="str">
        <f>IF('رصد درجات'!E51="","",'رصد درجات'!E51)</f>
        <v/>
      </c>
      <c r="F51" s="88" t="str">
        <f>IF('رصد درجات'!F51="","",'رصد درجات'!F51)</f>
        <v/>
      </c>
      <c r="G51" s="88" t="str">
        <f>IF('رصد درجات'!G51="","",'رصد درجات'!G51)</f>
        <v/>
      </c>
      <c r="H51" s="88" t="str">
        <f>IF('رصد درجات'!H51="","",'رصد درجات'!H51)</f>
        <v/>
      </c>
      <c r="I51" s="88" t="str">
        <f>IF('رصد درجات'!I51="","",'رصد درجات'!I51)</f>
        <v/>
      </c>
      <c r="J51" s="88" t="str">
        <f>IF('رصد درجات'!J51="","",'رصد درجات'!J51)</f>
        <v/>
      </c>
      <c r="K51" s="88" t="str">
        <f>IF('رصد درجات'!K51="","",'رصد درجات'!K51)</f>
        <v/>
      </c>
      <c r="L51" s="88" t="str">
        <f>IF('رصد درجات'!L51="","",'رصد درجات'!L51)</f>
        <v/>
      </c>
      <c r="M51" s="105" t="str">
        <f>IF('رصد درجات'!M51="","",'رصد درجات'!M51)</f>
        <v/>
      </c>
      <c r="N51" s="105" t="str">
        <f>IF('رصد درجات'!N51="","",'رصد درجات'!N51)</f>
        <v/>
      </c>
      <c r="O51" s="88" t="str">
        <f>IF(C51="","",'رصد درجات'!Y51)</f>
        <v/>
      </c>
      <c r="P51" s="88" t="str">
        <f>IF(C51="","",'رصد درجات'!AL51)</f>
        <v/>
      </c>
      <c r="Q51" s="88" t="str">
        <f t="shared" si="25"/>
        <v/>
      </c>
      <c r="R51" s="103" t="str">
        <f t="shared" si="26"/>
        <v/>
      </c>
      <c r="S51" s="88" t="str">
        <f>IF(C51="","",'رصد درجات'!AV51)</f>
        <v/>
      </c>
      <c r="T51" s="88" t="str">
        <f>IF(C51="","",'رصد درجات'!BI51)</f>
        <v/>
      </c>
      <c r="U51" s="88" t="str">
        <f t="shared" si="27"/>
        <v/>
      </c>
      <c r="V51" s="88" t="str">
        <f t="shared" si="28"/>
        <v/>
      </c>
      <c r="W51" s="88" t="str">
        <f t="shared" si="29"/>
        <v/>
      </c>
      <c r="X51" s="106" t="str">
        <f t="shared" si="30"/>
        <v/>
      </c>
      <c r="Y51" s="107" t="str">
        <f>IF(C51="","",'رصد درجات'!Z51)</f>
        <v/>
      </c>
      <c r="Z51" s="107" t="str">
        <f>IF(C51="","",'رصد درجات'!AM51)</f>
        <v/>
      </c>
      <c r="AA51" s="107" t="str">
        <f t="shared" si="0"/>
        <v/>
      </c>
      <c r="AB51" s="107" t="str">
        <f t="shared" si="31"/>
        <v/>
      </c>
      <c r="AC51" s="107" t="str">
        <f>IF(C51="","",'رصد درجات'!AV51)</f>
        <v/>
      </c>
      <c r="AD51" s="107" t="str">
        <f>IF(C51="","",'رصد درجات'!BI51)</f>
        <v/>
      </c>
      <c r="AE51" s="107" t="str">
        <f t="shared" si="1"/>
        <v/>
      </c>
      <c r="AF51" s="107" t="str">
        <f t="shared" si="2"/>
        <v/>
      </c>
      <c r="AG51" s="107" t="str">
        <f t="shared" si="32"/>
        <v/>
      </c>
      <c r="AH51" s="108" t="str">
        <f t="shared" si="33"/>
        <v/>
      </c>
      <c r="AI51" s="107" t="str">
        <f>IF(C51="","",'رصد درجات'!AA51)</f>
        <v/>
      </c>
      <c r="AJ51" s="107" t="str">
        <f>IF(C51="","",'رصد درجات'!AN51)</f>
        <v/>
      </c>
      <c r="AK51" s="107" t="str">
        <f t="shared" si="3"/>
        <v/>
      </c>
      <c r="AL51" s="109" t="str">
        <f t="shared" si="34"/>
        <v/>
      </c>
      <c r="AM51" s="107" t="str">
        <f>IF(C51="","",'رصد درجات'!AX51)</f>
        <v/>
      </c>
      <c r="AN51" s="107" t="str">
        <f>IF(C51="","",'رصد درجات'!BK51)</f>
        <v/>
      </c>
      <c r="AO51" s="107" t="str">
        <f t="shared" si="4"/>
        <v/>
      </c>
      <c r="AP51" s="107" t="str">
        <f t="shared" si="5"/>
        <v/>
      </c>
      <c r="AQ51" s="107" t="str">
        <f t="shared" si="6"/>
        <v/>
      </c>
      <c r="AR51" s="108" t="str">
        <f t="shared" si="35"/>
        <v/>
      </c>
      <c r="AS51" s="107" t="str">
        <f>IF(C51="","",'رصد درجات'!AB51)</f>
        <v/>
      </c>
      <c r="AT51" s="107" t="str">
        <f>IF(C51="","",'رصد درجات'!AO51)</f>
        <v/>
      </c>
      <c r="AU51" s="107" t="str">
        <f>IF(C51="","",'رصد درجات'!AP51)</f>
        <v/>
      </c>
      <c r="AV51" s="107" t="str">
        <f t="shared" si="7"/>
        <v/>
      </c>
      <c r="AW51" s="107" t="str">
        <f t="shared" si="36"/>
        <v/>
      </c>
      <c r="AX51" s="107" t="str">
        <f>IF(C51="","",'رصد درجات'!AY51)</f>
        <v/>
      </c>
      <c r="AY51" s="107" t="str">
        <f>IF(C51="","",'رصد درجات'!BL51)</f>
        <v/>
      </c>
      <c r="AZ51" s="107" t="str">
        <f>IF(C51="","",'رصد درجات'!BM51)</f>
        <v/>
      </c>
      <c r="BA51" s="107" t="str">
        <f t="shared" si="8"/>
        <v/>
      </c>
      <c r="BB51" s="107" t="str">
        <f t="shared" si="9"/>
        <v/>
      </c>
      <c r="BC51" s="107" t="str">
        <f t="shared" si="10"/>
        <v/>
      </c>
      <c r="BD51" s="107" t="str">
        <f t="shared" si="11"/>
        <v/>
      </c>
      <c r="BE51" s="108" t="str">
        <f t="shared" si="37"/>
        <v/>
      </c>
      <c r="BF51" s="107" t="str">
        <f>IF(C51="","",'رصد درجات'!AC51)</f>
        <v/>
      </c>
      <c r="BG51" s="107" t="str">
        <f>IF(C51="","",'رصد درجات'!AI51)</f>
        <v/>
      </c>
      <c r="BH51" s="107" t="str">
        <f>IF(C51="","",'رصد درجات'!AQ51)</f>
        <v/>
      </c>
      <c r="BI51" s="107" t="str">
        <f t="shared" si="12"/>
        <v/>
      </c>
      <c r="BJ51" s="107" t="str">
        <f t="shared" si="38"/>
        <v/>
      </c>
      <c r="BK51" s="107" t="str">
        <f>IF(C51="","",'رصد درجات'!AZ51)</f>
        <v/>
      </c>
      <c r="BL51" s="107" t="str">
        <f>IF(C51="","",'رصد درجات'!BF51)</f>
        <v/>
      </c>
      <c r="BM51" s="107" t="str">
        <f>IF(C51="","",'رصد درجات'!BN51)</f>
        <v/>
      </c>
      <c r="BN51" s="107" t="str">
        <f t="shared" si="13"/>
        <v/>
      </c>
      <c r="BO51" s="107" t="str">
        <f t="shared" si="14"/>
        <v/>
      </c>
      <c r="BP51" s="107" t="str">
        <f t="shared" si="15"/>
        <v/>
      </c>
      <c r="BQ51" s="107" t="str">
        <f t="shared" si="16"/>
        <v/>
      </c>
      <c r="BR51" s="108" t="str">
        <f t="shared" si="39"/>
        <v/>
      </c>
      <c r="BS51" s="107" t="str">
        <f>IF(C51="","",'رصد درجات'!AD51)</f>
        <v/>
      </c>
      <c r="BT51" s="107" t="str">
        <f>IF(C51="","",'رصد درجات'!AR51)</f>
        <v/>
      </c>
      <c r="BU51" s="107" t="str">
        <f t="shared" si="17"/>
        <v/>
      </c>
      <c r="BV51" s="107" t="str">
        <f t="shared" si="40"/>
        <v/>
      </c>
      <c r="BW51" s="107" t="str">
        <f>IF(C51="","",'رصد درجات'!BA51)</f>
        <v/>
      </c>
      <c r="BX51" s="107" t="str">
        <f>IF(C51="","",'رصد درجات'!BO51)</f>
        <v/>
      </c>
      <c r="BY51" s="107" t="str">
        <f t="shared" si="18"/>
        <v/>
      </c>
      <c r="BZ51" s="107" t="str">
        <f t="shared" si="41"/>
        <v/>
      </c>
      <c r="CA51" s="107" t="str">
        <f t="shared" si="19"/>
        <v/>
      </c>
      <c r="CB51" s="108" t="str">
        <f t="shared" si="42"/>
        <v/>
      </c>
      <c r="CC51" s="107" t="str">
        <f>IF(C51="","",'رصد درجات'!AE51)</f>
        <v/>
      </c>
      <c r="CD51" s="107" t="str">
        <f>IF(C51="","",'رصد درجات'!AJ51)</f>
        <v/>
      </c>
      <c r="CE51" s="107" t="str">
        <f>IF(C51="","",'رصد درجات'!AS51)</f>
        <v/>
      </c>
      <c r="CF51" s="107" t="str">
        <f t="shared" si="20"/>
        <v/>
      </c>
      <c r="CG51" s="107" t="str">
        <f t="shared" si="43"/>
        <v/>
      </c>
      <c r="CH51" s="107" t="str">
        <f>IF(C51="","",'رصد درجات'!BB51)</f>
        <v/>
      </c>
      <c r="CI51" s="107" t="str">
        <f>IF(C51="","",'رصد درجات'!BF51)</f>
        <v/>
      </c>
      <c r="CJ51" s="107" t="str">
        <f>IF(C51="","",'رصد درجات'!BP51)</f>
        <v/>
      </c>
      <c r="CK51" s="107" t="str">
        <f t="shared" si="21"/>
        <v/>
      </c>
      <c r="CL51" s="107" t="str">
        <f t="shared" si="22"/>
        <v/>
      </c>
      <c r="CM51" s="107" t="str">
        <f t="shared" si="23"/>
        <v/>
      </c>
      <c r="CN51" s="107" t="str">
        <f t="shared" si="44"/>
        <v/>
      </c>
      <c r="CO51" s="108" t="str">
        <f t="shared" si="45"/>
        <v/>
      </c>
      <c r="CP51" s="110" t="str">
        <f>IF(C51="","",'رصد درجات'!AF51)</f>
        <v/>
      </c>
      <c r="CQ51" s="103" t="str">
        <f t="shared" si="46"/>
        <v/>
      </c>
      <c r="CR51" s="110" t="str">
        <f>IF(C51="","",'رصد درجات'!BC51)</f>
        <v/>
      </c>
      <c r="CS51" s="110" t="str">
        <f t="shared" si="47"/>
        <v/>
      </c>
      <c r="CT51" s="110" t="str">
        <f t="shared" si="48"/>
        <v/>
      </c>
      <c r="CU51" s="103" t="str">
        <f t="shared" si="49"/>
        <v/>
      </c>
      <c r="CV51" s="107" t="str">
        <f>IF(C51="","",'رصد درجات'!AG51)</f>
        <v/>
      </c>
      <c r="CW51" s="107" t="str">
        <f t="shared" si="50"/>
        <v/>
      </c>
      <c r="CX51" s="107" t="str">
        <f>IF(C51="","",'رصد درجات'!BD51)</f>
        <v/>
      </c>
      <c r="CY51" s="110" t="str">
        <f t="shared" si="51"/>
        <v/>
      </c>
      <c r="CZ51" s="110" t="str">
        <f t="shared" si="52"/>
        <v/>
      </c>
      <c r="DA51" s="103" t="str">
        <f t="shared" si="53"/>
        <v/>
      </c>
      <c r="DB51" s="111" t="str">
        <f t="shared" si="54"/>
        <v/>
      </c>
      <c r="DC51" s="112" t="str">
        <f t="shared" si="55"/>
        <v/>
      </c>
      <c r="DD51" s="111" t="str">
        <f t="shared" si="56"/>
        <v/>
      </c>
      <c r="DE51" s="112" t="str">
        <f t="shared" si="57"/>
        <v/>
      </c>
      <c r="DF51" s="107" t="str">
        <f>IF(C51="","",'رصد درجات'!AH51)</f>
        <v/>
      </c>
      <c r="DG51" s="107" t="str">
        <f>IF(C51="","",'رصد درجات'!AT51)</f>
        <v/>
      </c>
      <c r="DH51" s="107" t="str">
        <f t="shared" si="58"/>
        <v/>
      </c>
      <c r="DI51" s="107" t="str">
        <f t="shared" si="59"/>
        <v/>
      </c>
      <c r="DJ51" s="107" t="str">
        <f>IF(C51="","",'رصد درجات'!BE51)</f>
        <v/>
      </c>
      <c r="DK51" s="107" t="str">
        <f>IF(C51="","",'رصد درجات'!BQ51)</f>
        <v/>
      </c>
      <c r="DL51" s="107" t="str">
        <f t="shared" si="60"/>
        <v/>
      </c>
      <c r="DM51" s="107" t="str">
        <f t="shared" si="61"/>
        <v/>
      </c>
      <c r="DN51" s="107" t="str">
        <f t="shared" si="62"/>
        <v/>
      </c>
      <c r="DO51" s="108" t="str">
        <f t="shared" si="63"/>
        <v/>
      </c>
      <c r="DP51" s="81" t="str">
        <f t="shared" si="64"/>
        <v/>
      </c>
      <c r="DQ51" s="113" t="str">
        <f t="shared" si="65"/>
        <v/>
      </c>
      <c r="DR51" s="9">
        <f t="shared" si="66"/>
        <v>0</v>
      </c>
      <c r="DS51" s="114" t="str">
        <f t="shared" si="67"/>
        <v/>
      </c>
      <c r="DT51" s="115" t="str">
        <f t="shared" si="68"/>
        <v/>
      </c>
      <c r="DU51" s="115" t="str">
        <f t="shared" si="69"/>
        <v/>
      </c>
      <c r="DV51" s="115" t="str">
        <f t="shared" si="70"/>
        <v/>
      </c>
      <c r="DW51" s="115" t="str">
        <f t="shared" si="71"/>
        <v/>
      </c>
      <c r="DX51" s="115" t="str">
        <f t="shared" si="72"/>
        <v/>
      </c>
      <c r="DY51" s="115" t="str">
        <f t="shared" si="73"/>
        <v/>
      </c>
      <c r="DZ51" s="115" t="str">
        <f t="shared" si="74"/>
        <v/>
      </c>
      <c r="EA51" s="253"/>
      <c r="EB51" s="253"/>
      <c r="EC51" s="253"/>
      <c r="ED51" s="253"/>
      <c r="EE51" s="253"/>
      <c r="EF51" s="253"/>
      <c r="EG51" s="253"/>
      <c r="EH51" s="253"/>
      <c r="EI51" s="253"/>
      <c r="EJ51" s="253"/>
      <c r="EK51" s="259"/>
      <c r="EL51" s="261" t="str">
        <f t="shared" si="75"/>
        <v/>
      </c>
      <c r="EM51" s="9"/>
      <c r="EN51" s="9"/>
      <c r="EO51" s="79" t="str">
        <f>IF(C51="","",IF(EL51=TRUE,'بيانات أساسية'!$Z$16,'بيانات أساسية'!$Y$17))</f>
        <v/>
      </c>
      <c r="EP51" s="80" t="str">
        <f t="shared" si="109"/>
        <v/>
      </c>
      <c r="EQ51" s="102" t="str">
        <f t="shared" si="76"/>
        <v/>
      </c>
      <c r="ER51" s="102" t="str">
        <f t="shared" si="77"/>
        <v/>
      </c>
      <c r="ES51" s="78"/>
      <c r="ET51" s="243" t="s">
        <v>221</v>
      </c>
      <c r="EU51" s="243">
        <f t="array" ref="EU51">SUM(IF($H$11:$H$510=7,IF($L$11:$L$510="ذكر",IF($C$11:$C$510&lt;&gt;"",1,0))))</f>
        <v>0</v>
      </c>
      <c r="EV51" s="243">
        <f t="array" ref="EV51">SUM(IF($H$11:$H$510=7,IF($L$11:$L$510="ذكر",IF($AV$11:$AV$510&lt;&gt;"غ",1,0))))</f>
        <v>0</v>
      </c>
      <c r="EW51" s="243">
        <f t="array" ref="EW51">SUM(IF($H$11:$H$510=7,IF($L$11:$L$510="ذكر",IF($AV$11:$AV$510="غ",1,0))))</f>
        <v>0</v>
      </c>
      <c r="EX51" s="243">
        <f t="array" ref="EX51">SUM(IF($H$11:$H$510=7,IF($L$11:$L$510="ذكر",IF($AV$11:$AV$510&lt;&gt;"غ",IF($AV$11:$AV$510&gt;=50,1,0)))))</f>
        <v>0</v>
      </c>
      <c r="EY51" s="243">
        <f t="array" ref="EY51">SUM(IF($H$11:$H$510=7,IF($L$11:$L$510="ذكر",IF($AV$11:$AV$510="غ",1,IF($AV$11:$AV$510&lt;50,1,0)))))</f>
        <v>0</v>
      </c>
      <c r="EZ51" s="243">
        <f t="shared" ref="EZ51:EZ58" si="112">EU51</f>
        <v>0</v>
      </c>
      <c r="FA51" s="243">
        <f t="array" ref="FA51">SUM(IF($H$11:$H$510=7,IF($L$11:$L$510="ذكر",IF($BA$11:$BA$510&lt;&gt;"غ",1,0))))</f>
        <v>0</v>
      </c>
      <c r="FB51" s="243">
        <f t="array" ref="FB51">SUM(IF($H$11:$H$510=7,IF($L$11:$L$510="ذكر",IF($BA$11:$BA$510="غ",1,0))))</f>
        <v>0</v>
      </c>
      <c r="FC51" s="243">
        <f t="array" ref="FC51">SUM(IF($H$11:$H$510=7,IF($L$11:$L$510="ذكر",IF($BA$11:$BA$510&lt;&gt;"غ",IF($BA$11:$BA$510&gt;=$BA$10,IF($BD$11:$BD$510&gt;=$BD$10,1,0))))))</f>
        <v>0</v>
      </c>
      <c r="FD51" s="243">
        <f t="array" ref="FD51">SUM(IF($H$11:$H$510=7,IF($L$11:$L$510="ذكر",IF($BA$11:$BA$510="غ",1,IF($BA$11:$BA$510&lt;$BA$10,1,IF($BD$11:$BD$510&lt;$BD$10,1,0))))))</f>
        <v>0</v>
      </c>
      <c r="FF51" s="243" t="s">
        <v>221</v>
      </c>
      <c r="FG51" s="243">
        <f t="array" ref="FG51">SUM(IF($H$11:$H$510=7,IF($L$11:$L$510="ذكر",IF($C$11:$C$510&lt;&gt;"",1,0))))</f>
        <v>0</v>
      </c>
      <c r="FH51" s="243">
        <f t="array" ref="FH51">SUM(IF($H$11:$H$510=7,IF($L$11:$L$510="ذكر",IF($BI$11:$BI$510&lt;&gt;"غ",1,0))))</f>
        <v>0</v>
      </c>
      <c r="FI51" s="243">
        <f t="array" ref="FI51">SUM(IF($H$11:$H$510=7,IF($L$11:$L$510="ذكر",IF($BI$11:$BI$510="غ",1,0))))</f>
        <v>0</v>
      </c>
      <c r="FJ51" s="243">
        <f t="array" ref="FJ51">SUM(IF($H$11:$H$510=7,IF($L$11:$L$510="ذكر",IF($BI$11:$BI$510&lt;&gt;"غ",IF($BI$11:$BI$510&gt;=50,1,0)))))</f>
        <v>0</v>
      </c>
      <c r="FK51" s="243">
        <f t="array" ref="FK51">SUM(IF($H$11:$H$510=7,IF($L$11:$L$510="ذكر",IF($BI$11:$BI$510="غ",1,IF($BI$11:$BI$510&lt;50,1,0)))))</f>
        <v>0</v>
      </c>
      <c r="FL51" s="243">
        <f t="shared" si="110"/>
        <v>0</v>
      </c>
      <c r="FM51" s="243">
        <f t="array" ref="FM51">SUM(IF($H$11:$H$510=7,IF($L$11:$L$510="ذكر",IF($BQ$11:$BQ$510&lt;&gt;"غ",1,0))))</f>
        <v>0</v>
      </c>
      <c r="FN51" s="243">
        <f t="array" ref="FN51">SUM(IF($H$11:$H$510=7,IF($L$11:$L$510="ذكر",IF($BQ$11:$BQ$510="غ",1,0))))</f>
        <v>0</v>
      </c>
      <c r="FO51" s="243">
        <f t="array" ref="FO51">SUM(IF($H$11:$H$510=7,IF($L$11:$L$510="ذكر",IF($BN$11:$BN$510&lt;&gt;"غ",IF($BN$11:$BN$510&gt;=$BN$10,IF($BQ$11:$BQ$510&gt;=$BQ$10,1,0))))))</f>
        <v>0</v>
      </c>
      <c r="FP51" s="243">
        <f t="array" ref="FP51">SUM(IF($H$11:$H$510=7,IF($L$11:$L$510="ذكر",IF($BN$11:$BN$510="غ",1,IF($BN$11:$BN$510&lt;$BN$10,1,IF($BQ$11:$BQ$510&lt;$BQ$10,1,0))))))</f>
        <v>0</v>
      </c>
      <c r="FR51" s="243" t="s">
        <v>221</v>
      </c>
      <c r="FS51" s="243">
        <f t="array" ref="FS51">SUM(IF($H$11:$H$510=7,IF($L$11:$L$510="ذكر",IF($C$11:$C$510&lt;&gt;"",1,0))))</f>
        <v>0</v>
      </c>
      <c r="FT51" s="243">
        <f t="array" ref="FT51">SUM(IF($H$11:$H$510=7,IF($L$11:$L$510="ذكر",IF($BU$11:$BU$510&lt;&gt;"غ",1,0))))</f>
        <v>0</v>
      </c>
      <c r="FU51" s="243">
        <f t="array" ref="FU51">SUM(IF($H$11:$H$510=7,IF($L$11:$L$510="ذكر",IF($BU$11:$BU$510="غ",1,0))))</f>
        <v>0</v>
      </c>
      <c r="FV51" s="243">
        <f t="array" ref="FV51">SUM(IF($H$11:$H$510=7,IF($L$11:$L$510="ذكر",IF($BU$11:$BU$510&lt;&gt;"غ",IF($BU$11:$BU$510&gt;=50,1,0)))))</f>
        <v>0</v>
      </c>
      <c r="FW51" s="243">
        <f t="array" ref="FW51">SUM(IF($H$11:$H$510=7,IF($L$11:$L$510="ذكر",IF($BU$11:$BU$510="غ",1,IF($BU$11:$BU$510&lt;50,1,0)))))</f>
        <v>0</v>
      </c>
      <c r="FX51" s="243">
        <f t="shared" si="107"/>
        <v>0</v>
      </c>
      <c r="FY51" s="243">
        <f t="array" ref="FY51">SUM(IF($H$11:$H$510=7,IF($L$11:$L$510="ذكر",IF($BX$11:$BX$510&lt;&gt;"غ",1,0))))</f>
        <v>0</v>
      </c>
      <c r="FZ51" s="243">
        <f t="array" ref="FZ51">SUM(IF($H$11:$H$510=7,IF($L$11:$L$510="ذكر",IF($BX$11:$BX$510="غ",1,0))))</f>
        <v>0</v>
      </c>
      <c r="GA51" s="243">
        <f t="array" ref="GA51">SUM(IF($H$11:$H$510=7,IF($L$11:$L$510="ذكر",IF($BX$11:$BX$510&lt;&gt;"غ",IF($BX$11:$BX$510&gt;=$BX$10,IF($CA$11:$CA$510&gt;=$CA$10,1,0))))))</f>
        <v>0</v>
      </c>
      <c r="GB51" s="243">
        <f t="array" ref="GB51">SUM(IF($H$11:$H$510=7,IF($L$11:$L$510="ذكر",IF($BX$11:$BX$510="غ",1,IF($BX$11:$BX$510&lt;$BX$10,1,IF($CA$11:$CA$510&lt;$CA$10,1,0))))))</f>
        <v>0</v>
      </c>
      <c r="GD51" s="341" t="str">
        <f t="shared" si="80"/>
        <v/>
      </c>
      <c r="GE51" s="341" t="str">
        <f t="shared" si="81"/>
        <v/>
      </c>
      <c r="GF51" s="341" t="str">
        <f t="shared" si="82"/>
        <v/>
      </c>
      <c r="GG51" s="341" t="str">
        <f t="shared" si="83"/>
        <v/>
      </c>
      <c r="GH51" s="341" t="str">
        <f t="shared" si="84"/>
        <v/>
      </c>
      <c r="GI51" s="341" t="str">
        <f t="shared" si="85"/>
        <v/>
      </c>
      <c r="GJ51" s="341" t="str">
        <f t="shared" si="86"/>
        <v/>
      </c>
      <c r="GK51" s="341" t="str">
        <f t="shared" si="87"/>
        <v/>
      </c>
      <c r="GL51" s="341" t="str">
        <f t="shared" si="88"/>
        <v/>
      </c>
      <c r="GM51" s="343" t="str">
        <f t="shared" si="89"/>
        <v/>
      </c>
      <c r="GN51" s="341" t="str">
        <f t="shared" si="90"/>
        <v/>
      </c>
      <c r="GO51" s="9" t="str">
        <f t="shared" si="91"/>
        <v/>
      </c>
    </row>
    <row r="52" spans="1:197" s="11" customFormat="1" ht="27" customHeight="1" thickBot="1">
      <c r="A52" s="88" t="str">
        <f>IF('رصد درجات'!A52="","",'رصد درجات'!A52)</f>
        <v/>
      </c>
      <c r="B52" s="88" t="str">
        <f>IF('رصد درجات'!B52="","",'رصد درجات'!B52)</f>
        <v/>
      </c>
      <c r="C52" s="88" t="str">
        <f>IF('رصد درجات'!C52="","",'رصد درجات'!C52)</f>
        <v/>
      </c>
      <c r="D52" s="104" t="str">
        <f>IF('رصد درجات'!D52="","",'رصد درجات'!D52)</f>
        <v/>
      </c>
      <c r="E52" s="88" t="str">
        <f>IF('رصد درجات'!E52="","",'رصد درجات'!E52)</f>
        <v/>
      </c>
      <c r="F52" s="88" t="str">
        <f>IF('رصد درجات'!F52="","",'رصد درجات'!F52)</f>
        <v/>
      </c>
      <c r="G52" s="88" t="str">
        <f>IF('رصد درجات'!G52="","",'رصد درجات'!G52)</f>
        <v/>
      </c>
      <c r="H52" s="88" t="str">
        <f>IF('رصد درجات'!H52="","",'رصد درجات'!H52)</f>
        <v/>
      </c>
      <c r="I52" s="88" t="str">
        <f>IF('رصد درجات'!I52="","",'رصد درجات'!I52)</f>
        <v/>
      </c>
      <c r="J52" s="88" t="str">
        <f>IF('رصد درجات'!J52="","",'رصد درجات'!J52)</f>
        <v/>
      </c>
      <c r="K52" s="88" t="str">
        <f>IF('رصد درجات'!K52="","",'رصد درجات'!K52)</f>
        <v/>
      </c>
      <c r="L52" s="88" t="str">
        <f>IF('رصد درجات'!L52="","",'رصد درجات'!L52)</f>
        <v/>
      </c>
      <c r="M52" s="105" t="str">
        <f>IF('رصد درجات'!M52="","",'رصد درجات'!M52)</f>
        <v/>
      </c>
      <c r="N52" s="105" t="str">
        <f>IF('رصد درجات'!N52="","",'رصد درجات'!N52)</f>
        <v/>
      </c>
      <c r="O52" s="88" t="str">
        <f>IF(C52="","",'رصد درجات'!Y52)</f>
        <v/>
      </c>
      <c r="P52" s="88" t="str">
        <f>IF(C52="","",'رصد درجات'!AL52)</f>
        <v/>
      </c>
      <c r="Q52" s="88" t="str">
        <f t="shared" si="25"/>
        <v/>
      </c>
      <c r="R52" s="103" t="str">
        <f t="shared" si="26"/>
        <v/>
      </c>
      <c r="S52" s="88" t="str">
        <f>IF(C52="","",'رصد درجات'!AV52)</f>
        <v/>
      </c>
      <c r="T52" s="88" t="str">
        <f>IF(C52="","",'رصد درجات'!BI52)</f>
        <v/>
      </c>
      <c r="U52" s="88" t="str">
        <f t="shared" si="27"/>
        <v/>
      </c>
      <c r="V52" s="88" t="str">
        <f t="shared" si="28"/>
        <v/>
      </c>
      <c r="W52" s="88" t="str">
        <f t="shared" si="29"/>
        <v/>
      </c>
      <c r="X52" s="106" t="str">
        <f t="shared" si="30"/>
        <v/>
      </c>
      <c r="Y52" s="107" t="str">
        <f>IF(C52="","",'رصد درجات'!Z52)</f>
        <v/>
      </c>
      <c r="Z52" s="107" t="str">
        <f>IF(C52="","",'رصد درجات'!AM52)</f>
        <v/>
      </c>
      <c r="AA52" s="107" t="str">
        <f t="shared" si="0"/>
        <v/>
      </c>
      <c r="AB52" s="107" t="str">
        <f t="shared" si="31"/>
        <v/>
      </c>
      <c r="AC52" s="107" t="str">
        <f>IF(C52="","",'رصد درجات'!AV52)</f>
        <v/>
      </c>
      <c r="AD52" s="107" t="str">
        <f>IF(C52="","",'رصد درجات'!BI52)</f>
        <v/>
      </c>
      <c r="AE52" s="107" t="str">
        <f t="shared" si="1"/>
        <v/>
      </c>
      <c r="AF52" s="107" t="str">
        <f t="shared" si="2"/>
        <v/>
      </c>
      <c r="AG52" s="107" t="str">
        <f t="shared" si="32"/>
        <v/>
      </c>
      <c r="AH52" s="108" t="str">
        <f t="shared" si="33"/>
        <v/>
      </c>
      <c r="AI52" s="107" t="str">
        <f>IF(C52="","",'رصد درجات'!AA52)</f>
        <v/>
      </c>
      <c r="AJ52" s="107" t="str">
        <f>IF(C52="","",'رصد درجات'!AN52)</f>
        <v/>
      </c>
      <c r="AK52" s="107" t="str">
        <f t="shared" si="3"/>
        <v/>
      </c>
      <c r="AL52" s="109" t="str">
        <f t="shared" si="34"/>
        <v/>
      </c>
      <c r="AM52" s="107" t="str">
        <f>IF(C52="","",'رصد درجات'!AX52)</f>
        <v/>
      </c>
      <c r="AN52" s="107" t="str">
        <f>IF(C52="","",'رصد درجات'!BK52)</f>
        <v/>
      </c>
      <c r="AO52" s="107" t="str">
        <f t="shared" si="4"/>
        <v/>
      </c>
      <c r="AP52" s="107" t="str">
        <f t="shared" si="5"/>
        <v/>
      </c>
      <c r="AQ52" s="107" t="str">
        <f t="shared" si="6"/>
        <v/>
      </c>
      <c r="AR52" s="108" t="str">
        <f t="shared" si="35"/>
        <v/>
      </c>
      <c r="AS52" s="107" t="str">
        <f>IF(C52="","",'رصد درجات'!AB52)</f>
        <v/>
      </c>
      <c r="AT52" s="107" t="str">
        <f>IF(C52="","",'رصد درجات'!AO52)</f>
        <v/>
      </c>
      <c r="AU52" s="107" t="str">
        <f>IF(C52="","",'رصد درجات'!AP52)</f>
        <v/>
      </c>
      <c r="AV52" s="107" t="str">
        <f t="shared" si="7"/>
        <v/>
      </c>
      <c r="AW52" s="107" t="str">
        <f t="shared" si="36"/>
        <v/>
      </c>
      <c r="AX52" s="107" t="str">
        <f>IF(C52="","",'رصد درجات'!AY52)</f>
        <v/>
      </c>
      <c r="AY52" s="107" t="str">
        <f>IF(C52="","",'رصد درجات'!BL52)</f>
        <v/>
      </c>
      <c r="AZ52" s="107" t="str">
        <f>IF(C52="","",'رصد درجات'!BM52)</f>
        <v/>
      </c>
      <c r="BA52" s="107" t="str">
        <f t="shared" si="8"/>
        <v/>
      </c>
      <c r="BB52" s="107" t="str">
        <f t="shared" si="9"/>
        <v/>
      </c>
      <c r="BC52" s="107" t="str">
        <f t="shared" si="10"/>
        <v/>
      </c>
      <c r="BD52" s="107" t="str">
        <f t="shared" si="11"/>
        <v/>
      </c>
      <c r="BE52" s="108" t="str">
        <f t="shared" si="37"/>
        <v/>
      </c>
      <c r="BF52" s="107" t="str">
        <f>IF(C52="","",'رصد درجات'!AC52)</f>
        <v/>
      </c>
      <c r="BG52" s="107" t="str">
        <f>IF(C52="","",'رصد درجات'!AI52)</f>
        <v/>
      </c>
      <c r="BH52" s="107" t="str">
        <f>IF(C52="","",'رصد درجات'!AQ52)</f>
        <v/>
      </c>
      <c r="BI52" s="107" t="str">
        <f t="shared" si="12"/>
        <v/>
      </c>
      <c r="BJ52" s="107" t="str">
        <f t="shared" si="38"/>
        <v/>
      </c>
      <c r="BK52" s="107" t="str">
        <f>IF(C52="","",'رصد درجات'!AZ52)</f>
        <v/>
      </c>
      <c r="BL52" s="107" t="str">
        <f>IF(C52="","",'رصد درجات'!BF52)</f>
        <v/>
      </c>
      <c r="BM52" s="107" t="str">
        <f>IF(C52="","",'رصد درجات'!BN52)</f>
        <v/>
      </c>
      <c r="BN52" s="107" t="str">
        <f t="shared" si="13"/>
        <v/>
      </c>
      <c r="BO52" s="107" t="str">
        <f t="shared" si="14"/>
        <v/>
      </c>
      <c r="BP52" s="107" t="str">
        <f t="shared" si="15"/>
        <v/>
      </c>
      <c r="BQ52" s="107" t="str">
        <f t="shared" si="16"/>
        <v/>
      </c>
      <c r="BR52" s="108" t="str">
        <f t="shared" si="39"/>
        <v/>
      </c>
      <c r="BS52" s="107" t="str">
        <f>IF(C52="","",'رصد درجات'!AD52)</f>
        <v/>
      </c>
      <c r="BT52" s="107" t="str">
        <f>IF(C52="","",'رصد درجات'!AR52)</f>
        <v/>
      </c>
      <c r="BU52" s="107" t="str">
        <f t="shared" si="17"/>
        <v/>
      </c>
      <c r="BV52" s="107" t="str">
        <f t="shared" si="40"/>
        <v/>
      </c>
      <c r="BW52" s="107" t="str">
        <f>IF(C52="","",'رصد درجات'!BA52)</f>
        <v/>
      </c>
      <c r="BX52" s="107" t="str">
        <f>IF(C52="","",'رصد درجات'!BO52)</f>
        <v/>
      </c>
      <c r="BY52" s="107" t="str">
        <f t="shared" si="18"/>
        <v/>
      </c>
      <c r="BZ52" s="107" t="str">
        <f t="shared" si="41"/>
        <v/>
      </c>
      <c r="CA52" s="107" t="str">
        <f t="shared" si="19"/>
        <v/>
      </c>
      <c r="CB52" s="108" t="str">
        <f t="shared" si="42"/>
        <v/>
      </c>
      <c r="CC52" s="107" t="str">
        <f>IF(C52="","",'رصد درجات'!AE52)</f>
        <v/>
      </c>
      <c r="CD52" s="107" t="str">
        <f>IF(C52="","",'رصد درجات'!AJ52)</f>
        <v/>
      </c>
      <c r="CE52" s="107" t="str">
        <f>IF(C52="","",'رصد درجات'!AS52)</f>
        <v/>
      </c>
      <c r="CF52" s="107" t="str">
        <f t="shared" si="20"/>
        <v/>
      </c>
      <c r="CG52" s="107" t="str">
        <f t="shared" si="43"/>
        <v/>
      </c>
      <c r="CH52" s="107" t="str">
        <f>IF(C52="","",'رصد درجات'!BB52)</f>
        <v/>
      </c>
      <c r="CI52" s="107" t="str">
        <f>IF(C52="","",'رصد درجات'!BF52)</f>
        <v/>
      </c>
      <c r="CJ52" s="107" t="str">
        <f>IF(C52="","",'رصد درجات'!BP52)</f>
        <v/>
      </c>
      <c r="CK52" s="107" t="str">
        <f t="shared" si="21"/>
        <v/>
      </c>
      <c r="CL52" s="107" t="str">
        <f t="shared" si="22"/>
        <v/>
      </c>
      <c r="CM52" s="107" t="str">
        <f t="shared" si="23"/>
        <v/>
      </c>
      <c r="CN52" s="107" t="str">
        <f t="shared" si="44"/>
        <v/>
      </c>
      <c r="CO52" s="108" t="str">
        <f t="shared" si="45"/>
        <v/>
      </c>
      <c r="CP52" s="110" t="str">
        <f>IF(C52="","",'رصد درجات'!AF52)</f>
        <v/>
      </c>
      <c r="CQ52" s="103" t="str">
        <f t="shared" si="46"/>
        <v/>
      </c>
      <c r="CR52" s="110" t="str">
        <f>IF(C52="","",'رصد درجات'!BC52)</f>
        <v/>
      </c>
      <c r="CS52" s="110" t="str">
        <f t="shared" si="47"/>
        <v/>
      </c>
      <c r="CT52" s="110" t="str">
        <f t="shared" si="48"/>
        <v/>
      </c>
      <c r="CU52" s="103" t="str">
        <f t="shared" si="49"/>
        <v/>
      </c>
      <c r="CV52" s="107" t="str">
        <f>IF(C52="","",'رصد درجات'!AG52)</f>
        <v/>
      </c>
      <c r="CW52" s="107" t="str">
        <f t="shared" si="50"/>
        <v/>
      </c>
      <c r="CX52" s="107" t="str">
        <f>IF(C52="","",'رصد درجات'!BD52)</f>
        <v/>
      </c>
      <c r="CY52" s="110" t="str">
        <f t="shared" si="51"/>
        <v/>
      </c>
      <c r="CZ52" s="110" t="str">
        <f t="shared" si="52"/>
        <v/>
      </c>
      <c r="DA52" s="103" t="str">
        <f t="shared" si="53"/>
        <v/>
      </c>
      <c r="DB52" s="111" t="str">
        <f t="shared" si="54"/>
        <v/>
      </c>
      <c r="DC52" s="112" t="str">
        <f t="shared" si="55"/>
        <v/>
      </c>
      <c r="DD52" s="111" t="str">
        <f t="shared" si="56"/>
        <v/>
      </c>
      <c r="DE52" s="112" t="str">
        <f t="shared" si="57"/>
        <v/>
      </c>
      <c r="DF52" s="107" t="str">
        <f>IF(C52="","",'رصد درجات'!AH52)</f>
        <v/>
      </c>
      <c r="DG52" s="107" t="str">
        <f>IF(C52="","",'رصد درجات'!AT52)</f>
        <v/>
      </c>
      <c r="DH52" s="107" t="str">
        <f t="shared" si="58"/>
        <v/>
      </c>
      <c r="DI52" s="107" t="str">
        <f t="shared" si="59"/>
        <v/>
      </c>
      <c r="DJ52" s="107" t="str">
        <f>IF(C52="","",'رصد درجات'!BE52)</f>
        <v/>
      </c>
      <c r="DK52" s="107" t="str">
        <f>IF(C52="","",'رصد درجات'!BQ52)</f>
        <v/>
      </c>
      <c r="DL52" s="107" t="str">
        <f t="shared" si="60"/>
        <v/>
      </c>
      <c r="DM52" s="107" t="str">
        <f t="shared" si="61"/>
        <v/>
      </c>
      <c r="DN52" s="107" t="str">
        <f t="shared" si="62"/>
        <v/>
      </c>
      <c r="DO52" s="108" t="str">
        <f t="shared" si="63"/>
        <v/>
      </c>
      <c r="DP52" s="81" t="str">
        <f t="shared" si="64"/>
        <v/>
      </c>
      <c r="DQ52" s="113" t="str">
        <f t="shared" si="65"/>
        <v/>
      </c>
      <c r="DR52" s="9">
        <f t="shared" si="66"/>
        <v>0</v>
      </c>
      <c r="DS52" s="114" t="str">
        <f t="shared" si="67"/>
        <v/>
      </c>
      <c r="DT52" s="115" t="str">
        <f t="shared" si="68"/>
        <v/>
      </c>
      <c r="DU52" s="115" t="str">
        <f t="shared" si="69"/>
        <v/>
      </c>
      <c r="DV52" s="115" t="str">
        <f t="shared" si="70"/>
        <v/>
      </c>
      <c r="DW52" s="115" t="str">
        <f t="shared" si="71"/>
        <v/>
      </c>
      <c r="DX52" s="115" t="str">
        <f t="shared" si="72"/>
        <v/>
      </c>
      <c r="DY52" s="115" t="str">
        <f t="shared" si="73"/>
        <v/>
      </c>
      <c r="DZ52" s="115" t="str">
        <f t="shared" si="74"/>
        <v/>
      </c>
      <c r="EA52" s="253"/>
      <c r="EB52" s="253"/>
      <c r="EC52" s="253"/>
      <c r="ED52" s="253"/>
      <c r="EE52" s="253"/>
      <c r="EF52" s="253"/>
      <c r="EG52" s="253"/>
      <c r="EH52" s="253"/>
      <c r="EI52" s="253"/>
      <c r="EJ52" s="253"/>
      <c r="EK52" s="259"/>
      <c r="EL52" s="261" t="str">
        <f t="shared" si="75"/>
        <v/>
      </c>
      <c r="EM52" s="9"/>
      <c r="EN52" s="9"/>
      <c r="EO52" s="79" t="str">
        <f>IF(C52="","",IF(EL52=TRUE,'بيانات أساسية'!$Z$16,'بيانات أساسية'!$Y$17))</f>
        <v/>
      </c>
      <c r="EP52" s="80" t="str">
        <f t="shared" si="109"/>
        <v/>
      </c>
      <c r="EQ52" s="102" t="str">
        <f t="shared" si="76"/>
        <v/>
      </c>
      <c r="ER52" s="102" t="str">
        <f t="shared" si="77"/>
        <v/>
      </c>
      <c r="ES52" s="78"/>
      <c r="ET52" s="243" t="s">
        <v>222</v>
      </c>
      <c r="EU52" s="243">
        <f t="array" ref="EU52">SUM(IF($H$11:$H$510=7,IF($L$11:$L$510="أنثى",IF($C$11:$C$510&lt;&gt;"",1,0))))</f>
        <v>0</v>
      </c>
      <c r="EV52" s="243">
        <f t="array" ref="EV52">SUM(IF($H$11:$H$510=7,IF($L$11:$L$510="أنثى",IF($AV$11:$AV$510&lt;&gt;"غ",1,0))))</f>
        <v>0</v>
      </c>
      <c r="EW52" s="243">
        <f t="array" ref="EW52">SUM(IF($H$11:$H$510=7,IF($L$11:$L$510="أنثى",IF($AV$11:$AV$510="غ",1,0))))</f>
        <v>0</v>
      </c>
      <c r="EX52" s="243">
        <f t="array" ref="EX52">SUM(IF($H$11:$H$510=7,IF($L$11:$L$510="أنثى",IF($AV$11:$AV$510&lt;&gt;"غ",IF($AV$11:$AV$510&gt;=50,1,0)))))</f>
        <v>0</v>
      </c>
      <c r="EY52" s="243">
        <f t="array" ref="EY52">SUM(IF($H$11:$H$510=7,IF($L$11:$L$510="أنثى",IF($AV$11:$AV$510="غ",1,IF($AV$11:$AV$510&lt;50,1,0)))))</f>
        <v>0</v>
      </c>
      <c r="EZ52" s="243">
        <f t="shared" si="112"/>
        <v>0</v>
      </c>
      <c r="FA52" s="243">
        <f t="array" ref="FA52">SUM(IF($H$11:$H$510=7,IF($L$11:$L$510="أنثى",IF($BA$11:$BA$510&lt;&gt;"غ",1,0))))</f>
        <v>0</v>
      </c>
      <c r="FB52" s="243">
        <f t="array" ref="FB52">SUM(IF($H$11:$H$510=7,IF($L$11:$L$510="أنثى",IF($BA$11:$BA$510="غ",1,0))))</f>
        <v>0</v>
      </c>
      <c r="FC52" s="243">
        <f t="array" ref="FC52">SUM(IF($H$11:$H$510=7,IF($L$11:$L$510="أنثى",IF($BA$11:$BA$510&lt;&gt;"غ",IF($BA$11:$BA$510&gt;=$BA$10,IF($BD$11:$BD$510&gt;=$BD$10,1,0))))))</f>
        <v>0</v>
      </c>
      <c r="FD52" s="243">
        <f t="array" ref="FD52">SUM(IF($H$11:$H$510=7,IF($L$11:$L$510="أنثى",IF($BA$11:$BA$510="غ",1,IF($BA$11:$BA$510&lt;$BA$10,1,IF($BD$11:$BD$510&lt;$BD$10,1,0))))))</f>
        <v>0</v>
      </c>
      <c r="FF52" s="243" t="s">
        <v>222</v>
      </c>
      <c r="FG52" s="243">
        <f t="array" ref="FG52">SUM(IF($H$11:$H$510=7,IF($L$11:$L$510="أنثى",IF($C$11:$C$510&lt;&gt;"",1,0))))</f>
        <v>0</v>
      </c>
      <c r="FH52" s="243">
        <f t="array" ref="FH52">SUM(IF($H$11:$H$510=7,IF($L$11:$L$510="أنثى",IF($BI$11:$BI$510&lt;&gt;"غ",1,0))))</f>
        <v>0</v>
      </c>
      <c r="FI52" s="243">
        <f t="array" ref="FI52">SUM(IF($H$11:$H$510=7,IF($L$11:$L$510="أنثى",IF($BI$11:$BI$510="غ",1,0))))</f>
        <v>0</v>
      </c>
      <c r="FJ52" s="243">
        <f t="array" ref="FJ52">SUM(IF($H$11:$H$510=7,IF($L$11:$L$510="أنثى",IF($BI$11:$BI$510&lt;&gt;"غ",IF($BI$11:$BI$510&gt;=50,1,0)))))</f>
        <v>0</v>
      </c>
      <c r="FK52" s="243">
        <f t="array" ref="FK52">SUM(IF($H$11:$H$510=7,IF($L$11:$L$510="أنثى",IF($BI$11:$BI$510="غ",1,IF($BI$11:$BI$510&lt;50,1,0)))))</f>
        <v>0</v>
      </c>
      <c r="FL52" s="243">
        <f t="shared" si="110"/>
        <v>0</v>
      </c>
      <c r="FM52" s="243">
        <f t="array" ref="FM52">SUM(IF($H$11:$H$510=7,IF($L$11:$L$510="أنثى",IF($BQ$11:$BQ$510&lt;&gt;"غ",1,0))))</f>
        <v>0</v>
      </c>
      <c r="FN52" s="243">
        <f t="array" ref="FN52">SUM(IF($H$11:$H$510=7,IF($L$11:$L$510="أنثى",IF($BQ$11:$BQ$510="غ",1,0))))</f>
        <v>0</v>
      </c>
      <c r="FO52" s="243">
        <f t="array" ref="FO52">SUM(IF($H$11:$H$510=7,IF($L$11:$L$510="أنثى",IF($BN$11:$BN$510&lt;&gt;"غ",IF($BN$11:$BN$510&gt;=$BN$10,IF($BQ$11:$BQ$510&gt;=$BQ$10,1,0))))))</f>
        <v>0</v>
      </c>
      <c r="FP52" s="243">
        <f t="array" ref="FP52">SUM(IF($H$11:$H$510=7,IF($L$11:$L$510="أنثى",IF($BN$11:$BN$510="غ",1,IF($BN$11:$BN$510&lt;$BN$10,1,IF($BQ$11:$BQ$510&lt;$BQ$10,1,0))))))</f>
        <v>0</v>
      </c>
      <c r="FR52" s="243" t="s">
        <v>222</v>
      </c>
      <c r="FS52" s="243">
        <f t="array" ref="FS52">SUM(IF($H$11:$H$510=7,IF($L$11:$L$510="أنثى",IF($C$11:$C$510&lt;&gt;"",1,0))))</f>
        <v>0</v>
      </c>
      <c r="FT52" s="243">
        <f t="array" ref="FT52">SUM(IF($H$11:$H$510=7,IF($L$11:$L$510="أنثى",IF($BU$11:$BU$510&lt;&gt;"غ",1,0))))</f>
        <v>0</v>
      </c>
      <c r="FU52" s="243">
        <f t="array" ref="FU52">SUM(IF($H$11:$H$510=7,IF($L$11:$L$510="أنثى",IF($BU$11:$BU$510="غ",1,0))))</f>
        <v>0</v>
      </c>
      <c r="FV52" s="243">
        <f t="array" ref="FV52">SUM(IF($H$11:$H$510=7,IF($L$11:$L$510="أنثى",IF($BU$11:$BU$510&lt;&gt;"غ",IF($BU$11:$BU$510&gt;=50,1,0)))))</f>
        <v>0</v>
      </c>
      <c r="FW52" s="243">
        <f t="array" ref="FW52">SUM(IF($H$11:$H$510=7,IF($L$11:$L$510="أنثى",IF($BU$11:$BU$510="غ",1,IF($BU$11:$BU$510&lt;50,1,0)))))</f>
        <v>0</v>
      </c>
      <c r="FX52" s="243">
        <f t="shared" si="107"/>
        <v>0</v>
      </c>
      <c r="FY52" s="243">
        <f t="array" ref="FY52">SUM(IF($H$11:$H$510=7,IF($L$11:$L$510="أنثى",IF($BX$11:$BX$510&lt;&gt;"غ",1,0))))</f>
        <v>0</v>
      </c>
      <c r="FZ52" s="243">
        <f t="array" ref="FZ52">SUM(IF($H$11:$H$510=7,IF($L$11:$L$510="أنثى",IF($BX$11:$BX$510="غ",1,0))))</f>
        <v>0</v>
      </c>
      <c r="GA52" s="243">
        <f t="array" ref="GA52">SUM(IF($H$11:$H$510=7,IF($L$11:$L$510="أنثى",IF($BX$11:$BX$510&lt;&gt;"غ",IF($BX$11:$BX$510&gt;=$BX$10,IF($CA$11:$CA$510&gt;=$CA$10,1,0))))))</f>
        <v>0</v>
      </c>
      <c r="GB52" s="243">
        <f t="array" ref="GB52">SUM(IF($H$11:$H$510=7,IF($L$11:$L$510="أنثى",IF($BX$11:$BX$510="غ",1,IF($BX$11:$BX$510&lt;$BX$10,1,IF($CA$11:$CA$510&lt;$CA$10,1,0))))))</f>
        <v>0</v>
      </c>
      <c r="GD52" s="341" t="str">
        <f t="shared" si="80"/>
        <v/>
      </c>
      <c r="GE52" s="341" t="str">
        <f t="shared" si="81"/>
        <v/>
      </c>
      <c r="GF52" s="341" t="str">
        <f t="shared" si="82"/>
        <v/>
      </c>
      <c r="GG52" s="341" t="str">
        <f t="shared" si="83"/>
        <v/>
      </c>
      <c r="GH52" s="341" t="str">
        <f t="shared" si="84"/>
        <v/>
      </c>
      <c r="GI52" s="341" t="str">
        <f t="shared" si="85"/>
        <v/>
      </c>
      <c r="GJ52" s="341" t="str">
        <f t="shared" si="86"/>
        <v/>
      </c>
      <c r="GK52" s="341" t="str">
        <f t="shared" si="87"/>
        <v/>
      </c>
      <c r="GL52" s="341" t="str">
        <f t="shared" si="88"/>
        <v/>
      </c>
      <c r="GM52" s="343" t="str">
        <f t="shared" si="89"/>
        <v/>
      </c>
      <c r="GN52" s="341" t="str">
        <f t="shared" si="90"/>
        <v/>
      </c>
      <c r="GO52" s="9" t="str">
        <f t="shared" si="91"/>
        <v/>
      </c>
    </row>
    <row r="53" spans="1:197" s="11" customFormat="1" ht="27" customHeight="1" thickBot="1">
      <c r="A53" s="88" t="str">
        <f>IF('رصد درجات'!A53="","",'رصد درجات'!A53)</f>
        <v/>
      </c>
      <c r="B53" s="88" t="str">
        <f>IF('رصد درجات'!B53="","",'رصد درجات'!B53)</f>
        <v/>
      </c>
      <c r="C53" s="88" t="str">
        <f>IF('رصد درجات'!C53="","",'رصد درجات'!C53)</f>
        <v/>
      </c>
      <c r="D53" s="104" t="str">
        <f>IF('رصد درجات'!D53="","",'رصد درجات'!D53)</f>
        <v/>
      </c>
      <c r="E53" s="88" t="str">
        <f>IF('رصد درجات'!E53="","",'رصد درجات'!E53)</f>
        <v/>
      </c>
      <c r="F53" s="88" t="str">
        <f>IF('رصد درجات'!F53="","",'رصد درجات'!F53)</f>
        <v/>
      </c>
      <c r="G53" s="88" t="str">
        <f>IF('رصد درجات'!G53="","",'رصد درجات'!G53)</f>
        <v/>
      </c>
      <c r="H53" s="88" t="str">
        <f>IF('رصد درجات'!H53="","",'رصد درجات'!H53)</f>
        <v/>
      </c>
      <c r="I53" s="88" t="str">
        <f>IF('رصد درجات'!I53="","",'رصد درجات'!I53)</f>
        <v/>
      </c>
      <c r="J53" s="88" t="str">
        <f>IF('رصد درجات'!J53="","",'رصد درجات'!J53)</f>
        <v/>
      </c>
      <c r="K53" s="88" t="str">
        <f>IF('رصد درجات'!K53="","",'رصد درجات'!K53)</f>
        <v/>
      </c>
      <c r="L53" s="88" t="str">
        <f>IF('رصد درجات'!L53="","",'رصد درجات'!L53)</f>
        <v/>
      </c>
      <c r="M53" s="105" t="str">
        <f>IF('رصد درجات'!M53="","",'رصد درجات'!M53)</f>
        <v/>
      </c>
      <c r="N53" s="105" t="str">
        <f>IF('رصد درجات'!N53="","",'رصد درجات'!N53)</f>
        <v/>
      </c>
      <c r="O53" s="88" t="str">
        <f>IF(C53="","",'رصد درجات'!Y53)</f>
        <v/>
      </c>
      <c r="P53" s="88" t="str">
        <f>IF(C53="","",'رصد درجات'!AL53)</f>
        <v/>
      </c>
      <c r="Q53" s="88" t="str">
        <f t="shared" si="25"/>
        <v/>
      </c>
      <c r="R53" s="103" t="str">
        <f t="shared" si="26"/>
        <v/>
      </c>
      <c r="S53" s="88" t="str">
        <f>IF(C53="","",'رصد درجات'!AV53)</f>
        <v/>
      </c>
      <c r="T53" s="88" t="str">
        <f>IF(C53="","",'رصد درجات'!BI53)</f>
        <v/>
      </c>
      <c r="U53" s="88" t="str">
        <f t="shared" si="27"/>
        <v/>
      </c>
      <c r="V53" s="88" t="str">
        <f t="shared" si="28"/>
        <v/>
      </c>
      <c r="W53" s="88" t="str">
        <f t="shared" si="29"/>
        <v/>
      </c>
      <c r="X53" s="106" t="str">
        <f t="shared" si="30"/>
        <v/>
      </c>
      <c r="Y53" s="107" t="str">
        <f>IF(C53="","",'رصد درجات'!Z53)</f>
        <v/>
      </c>
      <c r="Z53" s="107" t="str">
        <f>IF(C53="","",'رصد درجات'!AM53)</f>
        <v/>
      </c>
      <c r="AA53" s="107" t="str">
        <f t="shared" si="0"/>
        <v/>
      </c>
      <c r="AB53" s="107" t="str">
        <f t="shared" si="31"/>
        <v/>
      </c>
      <c r="AC53" s="107" t="str">
        <f>IF(C53="","",'رصد درجات'!AV53)</f>
        <v/>
      </c>
      <c r="AD53" s="107" t="str">
        <f>IF(C53="","",'رصد درجات'!BI53)</f>
        <v/>
      </c>
      <c r="AE53" s="107" t="str">
        <f t="shared" si="1"/>
        <v/>
      </c>
      <c r="AF53" s="107" t="str">
        <f t="shared" si="2"/>
        <v/>
      </c>
      <c r="AG53" s="107" t="str">
        <f t="shared" si="32"/>
        <v/>
      </c>
      <c r="AH53" s="108" t="str">
        <f t="shared" si="33"/>
        <v/>
      </c>
      <c r="AI53" s="107" t="str">
        <f>IF(C53="","",'رصد درجات'!AA53)</f>
        <v/>
      </c>
      <c r="AJ53" s="107" t="str">
        <f>IF(C53="","",'رصد درجات'!AN53)</f>
        <v/>
      </c>
      <c r="AK53" s="107" t="str">
        <f t="shared" si="3"/>
        <v/>
      </c>
      <c r="AL53" s="109" t="str">
        <f t="shared" si="34"/>
        <v/>
      </c>
      <c r="AM53" s="107" t="str">
        <f>IF(C53="","",'رصد درجات'!AX53)</f>
        <v/>
      </c>
      <c r="AN53" s="107" t="str">
        <f>IF(C53="","",'رصد درجات'!BK53)</f>
        <v/>
      </c>
      <c r="AO53" s="107" t="str">
        <f t="shared" si="4"/>
        <v/>
      </c>
      <c r="AP53" s="107" t="str">
        <f t="shared" si="5"/>
        <v/>
      </c>
      <c r="AQ53" s="107" t="str">
        <f t="shared" si="6"/>
        <v/>
      </c>
      <c r="AR53" s="108" t="str">
        <f t="shared" si="35"/>
        <v/>
      </c>
      <c r="AS53" s="107" t="str">
        <f>IF(C53="","",'رصد درجات'!AB53)</f>
        <v/>
      </c>
      <c r="AT53" s="107" t="str">
        <f>IF(C53="","",'رصد درجات'!AO53)</f>
        <v/>
      </c>
      <c r="AU53" s="107" t="str">
        <f>IF(C53="","",'رصد درجات'!AP53)</f>
        <v/>
      </c>
      <c r="AV53" s="107" t="str">
        <f t="shared" si="7"/>
        <v/>
      </c>
      <c r="AW53" s="107" t="str">
        <f t="shared" si="36"/>
        <v/>
      </c>
      <c r="AX53" s="107" t="str">
        <f>IF(C53="","",'رصد درجات'!AY53)</f>
        <v/>
      </c>
      <c r="AY53" s="107" t="str">
        <f>IF(C53="","",'رصد درجات'!BL53)</f>
        <v/>
      </c>
      <c r="AZ53" s="107" t="str">
        <f>IF(C53="","",'رصد درجات'!BM53)</f>
        <v/>
      </c>
      <c r="BA53" s="107" t="str">
        <f t="shared" si="8"/>
        <v/>
      </c>
      <c r="BB53" s="107" t="str">
        <f t="shared" si="9"/>
        <v/>
      </c>
      <c r="BC53" s="107" t="str">
        <f t="shared" si="10"/>
        <v/>
      </c>
      <c r="BD53" s="107" t="str">
        <f t="shared" si="11"/>
        <v/>
      </c>
      <c r="BE53" s="108" t="str">
        <f t="shared" si="37"/>
        <v/>
      </c>
      <c r="BF53" s="107" t="str">
        <f>IF(C53="","",'رصد درجات'!AC53)</f>
        <v/>
      </c>
      <c r="BG53" s="107" t="str">
        <f>IF(C53="","",'رصد درجات'!AI53)</f>
        <v/>
      </c>
      <c r="BH53" s="107" t="str">
        <f>IF(C53="","",'رصد درجات'!AQ53)</f>
        <v/>
      </c>
      <c r="BI53" s="107" t="str">
        <f t="shared" si="12"/>
        <v/>
      </c>
      <c r="BJ53" s="107" t="str">
        <f t="shared" si="38"/>
        <v/>
      </c>
      <c r="BK53" s="107" t="str">
        <f>IF(C53="","",'رصد درجات'!AZ53)</f>
        <v/>
      </c>
      <c r="BL53" s="107" t="str">
        <f>IF(C53="","",'رصد درجات'!BF53)</f>
        <v/>
      </c>
      <c r="BM53" s="107" t="str">
        <f>IF(C53="","",'رصد درجات'!BN53)</f>
        <v/>
      </c>
      <c r="BN53" s="107" t="str">
        <f t="shared" si="13"/>
        <v/>
      </c>
      <c r="BO53" s="107" t="str">
        <f t="shared" si="14"/>
        <v/>
      </c>
      <c r="BP53" s="107" t="str">
        <f t="shared" si="15"/>
        <v/>
      </c>
      <c r="BQ53" s="107" t="str">
        <f t="shared" si="16"/>
        <v/>
      </c>
      <c r="BR53" s="108" t="str">
        <f t="shared" si="39"/>
        <v/>
      </c>
      <c r="BS53" s="107" t="str">
        <f>IF(C53="","",'رصد درجات'!AD53)</f>
        <v/>
      </c>
      <c r="BT53" s="107" t="str">
        <f>IF(C53="","",'رصد درجات'!AR53)</f>
        <v/>
      </c>
      <c r="BU53" s="107" t="str">
        <f t="shared" si="17"/>
        <v/>
      </c>
      <c r="BV53" s="107" t="str">
        <f t="shared" si="40"/>
        <v/>
      </c>
      <c r="BW53" s="107" t="str">
        <f>IF(C53="","",'رصد درجات'!BA53)</f>
        <v/>
      </c>
      <c r="BX53" s="107" t="str">
        <f>IF(C53="","",'رصد درجات'!BO53)</f>
        <v/>
      </c>
      <c r="BY53" s="107" t="str">
        <f t="shared" si="18"/>
        <v/>
      </c>
      <c r="BZ53" s="107" t="str">
        <f t="shared" si="41"/>
        <v/>
      </c>
      <c r="CA53" s="107" t="str">
        <f t="shared" si="19"/>
        <v/>
      </c>
      <c r="CB53" s="108" t="str">
        <f t="shared" si="42"/>
        <v/>
      </c>
      <c r="CC53" s="107" t="str">
        <f>IF(C53="","",'رصد درجات'!AE53)</f>
        <v/>
      </c>
      <c r="CD53" s="107" t="str">
        <f>IF(C53="","",'رصد درجات'!AJ53)</f>
        <v/>
      </c>
      <c r="CE53" s="107" t="str">
        <f>IF(C53="","",'رصد درجات'!AS53)</f>
        <v/>
      </c>
      <c r="CF53" s="107" t="str">
        <f t="shared" si="20"/>
        <v/>
      </c>
      <c r="CG53" s="107" t="str">
        <f t="shared" si="43"/>
        <v/>
      </c>
      <c r="CH53" s="107" t="str">
        <f>IF(C53="","",'رصد درجات'!BB53)</f>
        <v/>
      </c>
      <c r="CI53" s="107" t="str">
        <f>IF(C53="","",'رصد درجات'!BF53)</f>
        <v/>
      </c>
      <c r="CJ53" s="107" t="str">
        <f>IF(C53="","",'رصد درجات'!BP53)</f>
        <v/>
      </c>
      <c r="CK53" s="107" t="str">
        <f t="shared" si="21"/>
        <v/>
      </c>
      <c r="CL53" s="107" t="str">
        <f t="shared" si="22"/>
        <v/>
      </c>
      <c r="CM53" s="107" t="str">
        <f t="shared" si="23"/>
        <v/>
      </c>
      <c r="CN53" s="107" t="str">
        <f t="shared" si="44"/>
        <v/>
      </c>
      <c r="CO53" s="108" t="str">
        <f t="shared" si="45"/>
        <v/>
      </c>
      <c r="CP53" s="110" t="str">
        <f>IF(C53="","",'رصد درجات'!AF53)</f>
        <v/>
      </c>
      <c r="CQ53" s="103" t="str">
        <f t="shared" si="46"/>
        <v/>
      </c>
      <c r="CR53" s="110" t="str">
        <f>IF(C53="","",'رصد درجات'!BC53)</f>
        <v/>
      </c>
      <c r="CS53" s="110" t="str">
        <f t="shared" si="47"/>
        <v/>
      </c>
      <c r="CT53" s="110" t="str">
        <f t="shared" si="48"/>
        <v/>
      </c>
      <c r="CU53" s="103" t="str">
        <f t="shared" si="49"/>
        <v/>
      </c>
      <c r="CV53" s="107" t="str">
        <f>IF(C53="","",'رصد درجات'!AG53)</f>
        <v/>
      </c>
      <c r="CW53" s="107" t="str">
        <f t="shared" si="50"/>
        <v/>
      </c>
      <c r="CX53" s="107" t="str">
        <f>IF(C53="","",'رصد درجات'!BD53)</f>
        <v/>
      </c>
      <c r="CY53" s="110" t="str">
        <f t="shared" si="51"/>
        <v/>
      </c>
      <c r="CZ53" s="110" t="str">
        <f t="shared" si="52"/>
        <v/>
      </c>
      <c r="DA53" s="103" t="str">
        <f t="shared" si="53"/>
        <v/>
      </c>
      <c r="DB53" s="111" t="str">
        <f t="shared" si="54"/>
        <v/>
      </c>
      <c r="DC53" s="112" t="str">
        <f t="shared" si="55"/>
        <v/>
      </c>
      <c r="DD53" s="111" t="str">
        <f t="shared" si="56"/>
        <v/>
      </c>
      <c r="DE53" s="112" t="str">
        <f t="shared" si="57"/>
        <v/>
      </c>
      <c r="DF53" s="107" t="str">
        <f>IF(C53="","",'رصد درجات'!AH53)</f>
        <v/>
      </c>
      <c r="DG53" s="107" t="str">
        <f>IF(C53="","",'رصد درجات'!AT53)</f>
        <v/>
      </c>
      <c r="DH53" s="107" t="str">
        <f t="shared" si="58"/>
        <v/>
      </c>
      <c r="DI53" s="107" t="str">
        <f t="shared" si="59"/>
        <v/>
      </c>
      <c r="DJ53" s="107" t="str">
        <f>IF(C53="","",'رصد درجات'!BE53)</f>
        <v/>
      </c>
      <c r="DK53" s="107" t="str">
        <f>IF(C53="","",'رصد درجات'!BQ53)</f>
        <v/>
      </c>
      <c r="DL53" s="107" t="str">
        <f t="shared" si="60"/>
        <v/>
      </c>
      <c r="DM53" s="107" t="str">
        <f t="shared" si="61"/>
        <v/>
      </c>
      <c r="DN53" s="107" t="str">
        <f t="shared" si="62"/>
        <v/>
      </c>
      <c r="DO53" s="108" t="str">
        <f t="shared" si="63"/>
        <v/>
      </c>
      <c r="DP53" s="81" t="str">
        <f t="shared" si="64"/>
        <v/>
      </c>
      <c r="DQ53" s="113" t="str">
        <f t="shared" si="65"/>
        <v/>
      </c>
      <c r="DR53" s="9">
        <f t="shared" si="66"/>
        <v>0</v>
      </c>
      <c r="DS53" s="114" t="str">
        <f t="shared" si="67"/>
        <v/>
      </c>
      <c r="DT53" s="115" t="str">
        <f t="shared" si="68"/>
        <v/>
      </c>
      <c r="DU53" s="115" t="str">
        <f t="shared" si="69"/>
        <v/>
      </c>
      <c r="DV53" s="115" t="str">
        <f t="shared" si="70"/>
        <v/>
      </c>
      <c r="DW53" s="115" t="str">
        <f t="shared" si="71"/>
        <v/>
      </c>
      <c r="DX53" s="115" t="str">
        <f t="shared" si="72"/>
        <v/>
      </c>
      <c r="DY53" s="115" t="str">
        <f t="shared" si="73"/>
        <v/>
      </c>
      <c r="DZ53" s="115" t="str">
        <f t="shared" si="74"/>
        <v/>
      </c>
      <c r="EA53" s="253"/>
      <c r="EB53" s="253"/>
      <c r="EC53" s="253"/>
      <c r="ED53" s="253"/>
      <c r="EE53" s="253"/>
      <c r="EF53" s="253"/>
      <c r="EG53" s="253"/>
      <c r="EH53" s="253"/>
      <c r="EI53" s="253"/>
      <c r="EJ53" s="253"/>
      <c r="EK53" s="259"/>
      <c r="EL53" s="261" t="str">
        <f t="shared" si="75"/>
        <v/>
      </c>
      <c r="EM53" s="9"/>
      <c r="EN53" s="9"/>
      <c r="EO53" s="79" t="str">
        <f>IF(C53="","",IF(EL53=TRUE,'بيانات أساسية'!$Z$16,'بيانات أساسية'!$Y$17))</f>
        <v/>
      </c>
      <c r="EP53" s="80" t="str">
        <f t="shared" si="109"/>
        <v/>
      </c>
      <c r="EQ53" s="102" t="str">
        <f t="shared" si="76"/>
        <v/>
      </c>
      <c r="ER53" s="102" t="str">
        <f t="shared" si="77"/>
        <v/>
      </c>
      <c r="ES53" s="78"/>
      <c r="ET53" s="243" t="s">
        <v>223</v>
      </c>
      <c r="EU53" s="244">
        <f t="array" ref="EU53">SUM(IF($H$11:$H$510=8,IF($L$11:$L$510="ذكر",IF($C$11:$C$510&lt;&gt;"",1,0))))</f>
        <v>0</v>
      </c>
      <c r="EV53" s="244">
        <f t="array" ref="EV53">SUM(IF($H$11:$H$510=8,IF($L$11:$L$510="ذكر",IF($AV$11:$AV$510&lt;&gt;"غ",1,0))))</f>
        <v>0</v>
      </c>
      <c r="EW53" s="244">
        <f t="array" ref="EW53">SUM(IF($H$11:$H$510=8,IF($L$11:$L$510="ذكر",IF($AV$11:$AV$510="غ",1,0))))</f>
        <v>0</v>
      </c>
      <c r="EX53" s="244">
        <f t="array" ref="EX53">SUM(IF($H$11:$H$510=8,IF($L$11:$L$510="ذكر",IF($AV$11:$AV$510&lt;&gt;"غ",IF($AV$11:$AV$510&gt;=50,1,0)))))</f>
        <v>0</v>
      </c>
      <c r="EY53" s="244">
        <f t="array" ref="EY53">SUM(IF($H$11:$H$510=8,IF($L$11:$L$510="ذكر",IF($AV$11:$AV$510="غ",1,IF($AV$11:$AV$510&lt;50,1,0)))))</f>
        <v>0</v>
      </c>
      <c r="EZ53" s="244">
        <f t="shared" si="112"/>
        <v>0</v>
      </c>
      <c r="FA53" s="244">
        <f t="array" ref="FA53">SUM(IF($H$11:$H$510=8,IF($L$11:$L$510="ذكر",IF($BA$11:$BA$510&lt;&gt;"غ",1,0))))</f>
        <v>0</v>
      </c>
      <c r="FB53" s="244">
        <f t="array" ref="FB53">SUM(IF($H$11:$H$510=8,IF($L$11:$L$510="ذكر",IF($BA$11:$BA$510="غ",1,0))))</f>
        <v>0</v>
      </c>
      <c r="FC53" s="244">
        <f t="array" ref="FC53">SUM(IF($H$11:$H$510=8,IF($L$11:$L$510="ذكر",IF($BA$11:$BA$510&lt;&gt;"غ",IF($BA$11:$BA$510&gt;=$BA$10,IF($BD$11:$BD$510&gt;=$BD$10,1,0))))))</f>
        <v>0</v>
      </c>
      <c r="FD53" s="244">
        <f t="array" ref="FD53">SUM(IF($H$11:$H$510=8,IF($L$11:$L$510="ذكر",IF($BA$11:$BA$510="غ",1,IF($BA$11:$BA$510&lt;$BA$10,1,IF($BD$11:$BD$510&lt;$BD$10,1,0))))))</f>
        <v>0</v>
      </c>
      <c r="FF53" s="243" t="s">
        <v>223</v>
      </c>
      <c r="FG53" s="244">
        <f t="array" ref="FG53">SUM(IF($H$11:$H$510=8,IF($L$11:$L$510="ذكر",IF($C$11:$C$510&lt;&gt;"",1,0))))</f>
        <v>0</v>
      </c>
      <c r="FH53" s="244">
        <f t="array" ref="FH53">SUM(IF($H$11:$H$510=8,IF($L$11:$L$510="ذكر",IF($BI$11:$BI$510&lt;&gt;"غ",1,0))))</f>
        <v>0</v>
      </c>
      <c r="FI53" s="244">
        <f t="array" ref="FI53">SUM(IF($H$11:$H$510=8,IF($L$11:$L$510="ذكر",IF($BI$11:$BI$510="غ",1,0))))</f>
        <v>0</v>
      </c>
      <c r="FJ53" s="244">
        <f t="array" ref="FJ53">SUM(IF($H$11:$H$510=8,IF($L$11:$L$510="ذكر",IF($BI$11:$BI$510&lt;&gt;"غ",IF($BI$11:$BI$510&gt;=50,1,0)))))</f>
        <v>0</v>
      </c>
      <c r="FK53" s="244">
        <f t="array" ref="FK53">SUM(IF($H$11:$H$510=8,IF($L$11:$L$510="ذكر",IF($BI$11:$BI$510="غ",1,IF($BI$11:$BI$510&lt;50,1,0)))))</f>
        <v>0</v>
      </c>
      <c r="FL53" s="244">
        <f t="shared" si="110"/>
        <v>0</v>
      </c>
      <c r="FM53" s="244">
        <f t="array" ref="FM53">SUM(IF($H$11:$H$510=8,IF($L$11:$L$510="ذكر",IF($BQ$11:$BQ$510&lt;&gt;"غ",1,0))))</f>
        <v>0</v>
      </c>
      <c r="FN53" s="244">
        <f t="array" ref="FN53">SUM(IF($H$11:$H$510=8,IF($L$11:$L$510="ذكر",IF($BQ$11:$BQ$510="غ",1,0))))</f>
        <v>0</v>
      </c>
      <c r="FO53" s="244">
        <f t="array" ref="FO53">SUM(IF($H$11:$H$510=8,IF($L$11:$L$510="ذكر",IF($BN$11:$BN$510&lt;&gt;"غ",IF($BN$11:$BN$510&gt;=$BN$10,IF($BQ$11:$BQ$510&gt;=$BQ$10,1,0))))))</f>
        <v>0</v>
      </c>
      <c r="FP53" s="244">
        <f t="array" ref="FP53">SUM(IF($H$11:$H$510=8,IF($L$11:$L$510="ذكر",IF($BN$11:$BN$510="غ",1,IF($BN$11:$BN$510&lt;$BN$10,1,IF($BQ$11:$BQ$510&lt;$BQ$10,1,0))))))</f>
        <v>0</v>
      </c>
      <c r="FR53" s="243" t="s">
        <v>223</v>
      </c>
      <c r="FS53" s="244">
        <f t="array" ref="FS53">SUM(IF($H$11:$H$510=8,IF($L$11:$L$510="ذكر",IF($C$11:$C$510&lt;&gt;"",1,0))))</f>
        <v>0</v>
      </c>
      <c r="FT53" s="244">
        <f t="array" ref="FT53">SUM(IF($H$11:$H$510=8,IF($L$11:$L$510="ذكر",IF($BU$11:$BU$510&lt;&gt;"غ",1,0))))</f>
        <v>0</v>
      </c>
      <c r="FU53" s="244">
        <f t="array" ref="FU53">SUM(IF($H$11:$H$510=8,IF($L$11:$L$510="ذكر",IF($BU$11:$BU$510="غ",1,0))))</f>
        <v>0</v>
      </c>
      <c r="FV53" s="244">
        <f t="array" ref="FV53">SUM(IF($H$11:$H$510=8,IF($L$11:$L$510="ذكر",IF($BU$11:$BU$510&lt;&gt;"غ",IF($BU$11:$BU$510&gt;=50,1,0)))))</f>
        <v>0</v>
      </c>
      <c r="FW53" s="244">
        <f t="array" ref="FW53">SUM(IF($H$11:$H$510=8,IF($L$11:$L$510="ذكر",IF($BU$11:$BU$510="غ",1,IF($BU$11:$BU$510&lt;50,1,0)))))</f>
        <v>0</v>
      </c>
      <c r="FX53" s="244">
        <f t="shared" si="107"/>
        <v>0</v>
      </c>
      <c r="FY53" s="244">
        <f t="array" ref="FY53">SUM(IF($H$11:$H$510=8,IF($L$11:$L$510="ذكر",IF($BX$11:$BX$510&lt;&gt;"غ",1,0))))</f>
        <v>0</v>
      </c>
      <c r="FZ53" s="244">
        <f t="array" ref="FZ53">SUM(IF($H$11:$H$510=8,IF($L$11:$L$510="ذكر",IF($BX$11:$BX$510="غ",1,0))))</f>
        <v>0</v>
      </c>
      <c r="GA53" s="244">
        <f t="array" ref="GA53">SUM(IF($H$11:$H$510=8,IF($L$11:$L$510="ذكر",IF($BX$11:$BX$510&lt;&gt;"غ",IF($BX$11:$BX$510&gt;=$BX$10,IF($CA$11:$CA$510&gt;=$CA$10,1,0))))))</f>
        <v>0</v>
      </c>
      <c r="GB53" s="244">
        <f t="array" ref="GB53">SUM(IF($H$11:$H$510=8,IF($L$11:$L$510="ذكر",IF($BX$11:$BX$510="غ",1,IF($BX$11:$BX$510&lt;$BX$10,1,IF($CA$11:$CA$510&lt;$CA$10,1,0))))))</f>
        <v>0</v>
      </c>
      <c r="GD53" s="341" t="str">
        <f t="shared" si="80"/>
        <v/>
      </c>
      <c r="GE53" s="341" t="str">
        <f t="shared" si="81"/>
        <v/>
      </c>
      <c r="GF53" s="341" t="str">
        <f t="shared" si="82"/>
        <v/>
      </c>
      <c r="GG53" s="341" t="str">
        <f t="shared" si="83"/>
        <v/>
      </c>
      <c r="GH53" s="341" t="str">
        <f t="shared" si="84"/>
        <v/>
      </c>
      <c r="GI53" s="341" t="str">
        <f t="shared" si="85"/>
        <v/>
      </c>
      <c r="GJ53" s="341" t="str">
        <f t="shared" si="86"/>
        <v/>
      </c>
      <c r="GK53" s="341" t="str">
        <f t="shared" si="87"/>
        <v/>
      </c>
      <c r="GL53" s="341" t="str">
        <f t="shared" si="88"/>
        <v/>
      </c>
      <c r="GM53" s="343" t="str">
        <f t="shared" si="89"/>
        <v/>
      </c>
      <c r="GN53" s="341" t="str">
        <f t="shared" si="90"/>
        <v/>
      </c>
      <c r="GO53" s="9" t="str">
        <f t="shared" si="91"/>
        <v/>
      </c>
    </row>
    <row r="54" spans="1:197" s="11" customFormat="1" ht="27" customHeight="1" thickBot="1">
      <c r="A54" s="88" t="str">
        <f>IF('رصد درجات'!A54="","",'رصد درجات'!A54)</f>
        <v/>
      </c>
      <c r="B54" s="88" t="str">
        <f>IF('رصد درجات'!B54="","",'رصد درجات'!B54)</f>
        <v/>
      </c>
      <c r="C54" s="88" t="str">
        <f>IF('رصد درجات'!C54="","",'رصد درجات'!C54)</f>
        <v/>
      </c>
      <c r="D54" s="104" t="str">
        <f>IF('رصد درجات'!D54="","",'رصد درجات'!D54)</f>
        <v/>
      </c>
      <c r="E54" s="88" t="str">
        <f>IF('رصد درجات'!E54="","",'رصد درجات'!E54)</f>
        <v/>
      </c>
      <c r="F54" s="88" t="str">
        <f>IF('رصد درجات'!F54="","",'رصد درجات'!F54)</f>
        <v/>
      </c>
      <c r="G54" s="88" t="str">
        <f>IF('رصد درجات'!G54="","",'رصد درجات'!G54)</f>
        <v/>
      </c>
      <c r="H54" s="88" t="str">
        <f>IF('رصد درجات'!H54="","",'رصد درجات'!H54)</f>
        <v/>
      </c>
      <c r="I54" s="88" t="str">
        <f>IF('رصد درجات'!I54="","",'رصد درجات'!I54)</f>
        <v/>
      </c>
      <c r="J54" s="88" t="str">
        <f>IF('رصد درجات'!J54="","",'رصد درجات'!J54)</f>
        <v/>
      </c>
      <c r="K54" s="88" t="str">
        <f>IF('رصد درجات'!K54="","",'رصد درجات'!K54)</f>
        <v/>
      </c>
      <c r="L54" s="88" t="str">
        <f>IF('رصد درجات'!L54="","",'رصد درجات'!L54)</f>
        <v/>
      </c>
      <c r="M54" s="105" t="str">
        <f>IF('رصد درجات'!M54="","",'رصد درجات'!M54)</f>
        <v/>
      </c>
      <c r="N54" s="105" t="str">
        <f>IF('رصد درجات'!N54="","",'رصد درجات'!N54)</f>
        <v/>
      </c>
      <c r="O54" s="88" t="str">
        <f>IF(C54="","",'رصد درجات'!Y54)</f>
        <v/>
      </c>
      <c r="P54" s="88" t="str">
        <f>IF(C54="","",'رصد درجات'!AL54)</f>
        <v/>
      </c>
      <c r="Q54" s="88" t="str">
        <f t="shared" si="25"/>
        <v/>
      </c>
      <c r="R54" s="103" t="str">
        <f t="shared" si="26"/>
        <v/>
      </c>
      <c r="S54" s="88" t="str">
        <f>IF(C54="","",'رصد درجات'!AV54)</f>
        <v/>
      </c>
      <c r="T54" s="88" t="str">
        <f>IF(C54="","",'رصد درجات'!BI54)</f>
        <v/>
      </c>
      <c r="U54" s="88" t="str">
        <f t="shared" si="27"/>
        <v/>
      </c>
      <c r="V54" s="88" t="str">
        <f t="shared" si="28"/>
        <v/>
      </c>
      <c r="W54" s="88" t="str">
        <f t="shared" si="29"/>
        <v/>
      </c>
      <c r="X54" s="106" t="str">
        <f t="shared" si="30"/>
        <v/>
      </c>
      <c r="Y54" s="107" t="str">
        <f>IF(C54="","",'رصد درجات'!Z54)</f>
        <v/>
      </c>
      <c r="Z54" s="107" t="str">
        <f>IF(C54="","",'رصد درجات'!AM54)</f>
        <v/>
      </c>
      <c r="AA54" s="107" t="str">
        <f t="shared" si="0"/>
        <v/>
      </c>
      <c r="AB54" s="107" t="str">
        <f t="shared" si="31"/>
        <v/>
      </c>
      <c r="AC54" s="107" t="str">
        <f>IF(C54="","",'رصد درجات'!AV54)</f>
        <v/>
      </c>
      <c r="AD54" s="107" t="str">
        <f>IF(C54="","",'رصد درجات'!BI54)</f>
        <v/>
      </c>
      <c r="AE54" s="107" t="str">
        <f t="shared" si="1"/>
        <v/>
      </c>
      <c r="AF54" s="107" t="str">
        <f t="shared" si="2"/>
        <v/>
      </c>
      <c r="AG54" s="107" t="str">
        <f t="shared" si="32"/>
        <v/>
      </c>
      <c r="AH54" s="108" t="str">
        <f t="shared" si="33"/>
        <v/>
      </c>
      <c r="AI54" s="107" t="str">
        <f>IF(C54="","",'رصد درجات'!AA54)</f>
        <v/>
      </c>
      <c r="AJ54" s="107" t="str">
        <f>IF(C54="","",'رصد درجات'!AN54)</f>
        <v/>
      </c>
      <c r="AK54" s="107" t="str">
        <f t="shared" si="3"/>
        <v/>
      </c>
      <c r="AL54" s="109" t="str">
        <f t="shared" si="34"/>
        <v/>
      </c>
      <c r="AM54" s="107" t="str">
        <f>IF(C54="","",'رصد درجات'!AX54)</f>
        <v/>
      </c>
      <c r="AN54" s="107" t="str">
        <f>IF(C54="","",'رصد درجات'!BK54)</f>
        <v/>
      </c>
      <c r="AO54" s="107" t="str">
        <f t="shared" si="4"/>
        <v/>
      </c>
      <c r="AP54" s="107" t="str">
        <f t="shared" si="5"/>
        <v/>
      </c>
      <c r="AQ54" s="107" t="str">
        <f t="shared" si="6"/>
        <v/>
      </c>
      <c r="AR54" s="108" t="str">
        <f t="shared" si="35"/>
        <v/>
      </c>
      <c r="AS54" s="107" t="str">
        <f>IF(C54="","",'رصد درجات'!AB54)</f>
        <v/>
      </c>
      <c r="AT54" s="107" t="str">
        <f>IF(C54="","",'رصد درجات'!AO54)</f>
        <v/>
      </c>
      <c r="AU54" s="107" t="str">
        <f>IF(C54="","",'رصد درجات'!AP54)</f>
        <v/>
      </c>
      <c r="AV54" s="107" t="str">
        <f t="shared" si="7"/>
        <v/>
      </c>
      <c r="AW54" s="107" t="str">
        <f t="shared" si="36"/>
        <v/>
      </c>
      <c r="AX54" s="107" t="str">
        <f>IF(C54="","",'رصد درجات'!AY54)</f>
        <v/>
      </c>
      <c r="AY54" s="107" t="str">
        <f>IF(C54="","",'رصد درجات'!BL54)</f>
        <v/>
      </c>
      <c r="AZ54" s="107" t="str">
        <f>IF(C54="","",'رصد درجات'!BM54)</f>
        <v/>
      </c>
      <c r="BA54" s="107" t="str">
        <f t="shared" si="8"/>
        <v/>
      </c>
      <c r="BB54" s="107" t="str">
        <f t="shared" si="9"/>
        <v/>
      </c>
      <c r="BC54" s="107" t="str">
        <f t="shared" si="10"/>
        <v/>
      </c>
      <c r="BD54" s="107" t="str">
        <f t="shared" si="11"/>
        <v/>
      </c>
      <c r="BE54" s="108" t="str">
        <f t="shared" si="37"/>
        <v/>
      </c>
      <c r="BF54" s="107" t="str">
        <f>IF(C54="","",'رصد درجات'!AC54)</f>
        <v/>
      </c>
      <c r="BG54" s="107" t="str">
        <f>IF(C54="","",'رصد درجات'!AI54)</f>
        <v/>
      </c>
      <c r="BH54" s="107" t="str">
        <f>IF(C54="","",'رصد درجات'!AQ54)</f>
        <v/>
      </c>
      <c r="BI54" s="107" t="str">
        <f t="shared" si="12"/>
        <v/>
      </c>
      <c r="BJ54" s="107" t="str">
        <f t="shared" si="38"/>
        <v/>
      </c>
      <c r="BK54" s="107" t="str">
        <f>IF(C54="","",'رصد درجات'!AZ54)</f>
        <v/>
      </c>
      <c r="BL54" s="107" t="str">
        <f>IF(C54="","",'رصد درجات'!BF54)</f>
        <v/>
      </c>
      <c r="BM54" s="107" t="str">
        <f>IF(C54="","",'رصد درجات'!BN54)</f>
        <v/>
      </c>
      <c r="BN54" s="107" t="str">
        <f t="shared" si="13"/>
        <v/>
      </c>
      <c r="BO54" s="107" t="str">
        <f t="shared" si="14"/>
        <v/>
      </c>
      <c r="BP54" s="107" t="str">
        <f t="shared" si="15"/>
        <v/>
      </c>
      <c r="BQ54" s="107" t="str">
        <f t="shared" si="16"/>
        <v/>
      </c>
      <c r="BR54" s="108" t="str">
        <f t="shared" si="39"/>
        <v/>
      </c>
      <c r="BS54" s="107" t="str">
        <f>IF(C54="","",'رصد درجات'!AD54)</f>
        <v/>
      </c>
      <c r="BT54" s="107" t="str">
        <f>IF(C54="","",'رصد درجات'!AR54)</f>
        <v/>
      </c>
      <c r="BU54" s="107" t="str">
        <f t="shared" si="17"/>
        <v/>
      </c>
      <c r="BV54" s="107" t="str">
        <f t="shared" si="40"/>
        <v/>
      </c>
      <c r="BW54" s="107" t="str">
        <f>IF(C54="","",'رصد درجات'!BA54)</f>
        <v/>
      </c>
      <c r="BX54" s="107" t="str">
        <f>IF(C54="","",'رصد درجات'!BO54)</f>
        <v/>
      </c>
      <c r="BY54" s="107" t="str">
        <f t="shared" si="18"/>
        <v/>
      </c>
      <c r="BZ54" s="107" t="str">
        <f t="shared" si="41"/>
        <v/>
      </c>
      <c r="CA54" s="107" t="str">
        <f t="shared" si="19"/>
        <v/>
      </c>
      <c r="CB54" s="108" t="str">
        <f t="shared" si="42"/>
        <v/>
      </c>
      <c r="CC54" s="107" t="str">
        <f>IF(C54="","",'رصد درجات'!AE54)</f>
        <v/>
      </c>
      <c r="CD54" s="107" t="str">
        <f>IF(C54="","",'رصد درجات'!AJ54)</f>
        <v/>
      </c>
      <c r="CE54" s="107" t="str">
        <f>IF(C54="","",'رصد درجات'!AS54)</f>
        <v/>
      </c>
      <c r="CF54" s="107" t="str">
        <f t="shared" si="20"/>
        <v/>
      </c>
      <c r="CG54" s="107" t="str">
        <f t="shared" si="43"/>
        <v/>
      </c>
      <c r="CH54" s="107" t="str">
        <f>IF(C54="","",'رصد درجات'!BB54)</f>
        <v/>
      </c>
      <c r="CI54" s="107" t="str">
        <f>IF(C54="","",'رصد درجات'!BF54)</f>
        <v/>
      </c>
      <c r="CJ54" s="107" t="str">
        <f>IF(C54="","",'رصد درجات'!BP54)</f>
        <v/>
      </c>
      <c r="CK54" s="107" t="str">
        <f t="shared" si="21"/>
        <v/>
      </c>
      <c r="CL54" s="107" t="str">
        <f t="shared" si="22"/>
        <v/>
      </c>
      <c r="CM54" s="107" t="str">
        <f t="shared" si="23"/>
        <v/>
      </c>
      <c r="CN54" s="107" t="str">
        <f t="shared" si="44"/>
        <v/>
      </c>
      <c r="CO54" s="108" t="str">
        <f t="shared" si="45"/>
        <v/>
      </c>
      <c r="CP54" s="110" t="str">
        <f>IF(C54="","",'رصد درجات'!AF54)</f>
        <v/>
      </c>
      <c r="CQ54" s="103" t="str">
        <f t="shared" si="46"/>
        <v/>
      </c>
      <c r="CR54" s="110" t="str">
        <f>IF(C54="","",'رصد درجات'!BC54)</f>
        <v/>
      </c>
      <c r="CS54" s="110" t="str">
        <f t="shared" si="47"/>
        <v/>
      </c>
      <c r="CT54" s="110" t="str">
        <f t="shared" si="48"/>
        <v/>
      </c>
      <c r="CU54" s="103" t="str">
        <f t="shared" si="49"/>
        <v/>
      </c>
      <c r="CV54" s="107" t="str">
        <f>IF(C54="","",'رصد درجات'!AG54)</f>
        <v/>
      </c>
      <c r="CW54" s="107" t="str">
        <f t="shared" si="50"/>
        <v/>
      </c>
      <c r="CX54" s="107" t="str">
        <f>IF(C54="","",'رصد درجات'!BD54)</f>
        <v/>
      </c>
      <c r="CY54" s="110" t="str">
        <f t="shared" si="51"/>
        <v/>
      </c>
      <c r="CZ54" s="110" t="str">
        <f t="shared" si="52"/>
        <v/>
      </c>
      <c r="DA54" s="103" t="str">
        <f t="shared" si="53"/>
        <v/>
      </c>
      <c r="DB54" s="111" t="str">
        <f t="shared" si="54"/>
        <v/>
      </c>
      <c r="DC54" s="112" t="str">
        <f t="shared" si="55"/>
        <v/>
      </c>
      <c r="DD54" s="111" t="str">
        <f t="shared" si="56"/>
        <v/>
      </c>
      <c r="DE54" s="112" t="str">
        <f t="shared" si="57"/>
        <v/>
      </c>
      <c r="DF54" s="107" t="str">
        <f>IF(C54="","",'رصد درجات'!AH54)</f>
        <v/>
      </c>
      <c r="DG54" s="107" t="str">
        <f>IF(C54="","",'رصد درجات'!AT54)</f>
        <v/>
      </c>
      <c r="DH54" s="107" t="str">
        <f t="shared" si="58"/>
        <v/>
      </c>
      <c r="DI54" s="107" t="str">
        <f t="shared" si="59"/>
        <v/>
      </c>
      <c r="DJ54" s="107" t="str">
        <f>IF(C54="","",'رصد درجات'!BE54)</f>
        <v/>
      </c>
      <c r="DK54" s="107" t="str">
        <f>IF(C54="","",'رصد درجات'!BQ54)</f>
        <v/>
      </c>
      <c r="DL54" s="107" t="str">
        <f t="shared" si="60"/>
        <v/>
      </c>
      <c r="DM54" s="107" t="str">
        <f t="shared" si="61"/>
        <v/>
      </c>
      <c r="DN54" s="107" t="str">
        <f t="shared" si="62"/>
        <v/>
      </c>
      <c r="DO54" s="108" t="str">
        <f t="shared" si="63"/>
        <v/>
      </c>
      <c r="DP54" s="81" t="str">
        <f t="shared" si="64"/>
        <v/>
      </c>
      <c r="DQ54" s="113" t="str">
        <f t="shared" si="65"/>
        <v/>
      </c>
      <c r="DR54" s="9">
        <f t="shared" si="66"/>
        <v>0</v>
      </c>
      <c r="DS54" s="114" t="str">
        <f t="shared" si="67"/>
        <v/>
      </c>
      <c r="DT54" s="115" t="str">
        <f t="shared" si="68"/>
        <v/>
      </c>
      <c r="DU54" s="115" t="str">
        <f t="shared" si="69"/>
        <v/>
      </c>
      <c r="DV54" s="115" t="str">
        <f t="shared" si="70"/>
        <v/>
      </c>
      <c r="DW54" s="115" t="str">
        <f t="shared" si="71"/>
        <v/>
      </c>
      <c r="DX54" s="115" t="str">
        <f t="shared" si="72"/>
        <v/>
      </c>
      <c r="DY54" s="115" t="str">
        <f t="shared" si="73"/>
        <v/>
      </c>
      <c r="DZ54" s="115" t="str">
        <f t="shared" si="74"/>
        <v/>
      </c>
      <c r="EA54" s="253"/>
      <c r="EB54" s="253"/>
      <c r="EC54" s="253"/>
      <c r="ED54" s="253"/>
      <c r="EE54" s="253"/>
      <c r="EF54" s="253"/>
      <c r="EG54" s="253"/>
      <c r="EH54" s="253"/>
      <c r="EI54" s="253"/>
      <c r="EJ54" s="253"/>
      <c r="EK54" s="259"/>
      <c r="EL54" s="261" t="str">
        <f t="shared" si="75"/>
        <v/>
      </c>
      <c r="EM54" s="9"/>
      <c r="EN54" s="9"/>
      <c r="EO54" s="79" t="str">
        <f>IF(C54="","",IF(EL54=TRUE,'بيانات أساسية'!$Z$16,'بيانات أساسية'!$Y$17))</f>
        <v/>
      </c>
      <c r="EP54" s="80" t="str">
        <f t="shared" si="109"/>
        <v/>
      </c>
      <c r="EQ54" s="102" t="str">
        <f t="shared" si="76"/>
        <v/>
      </c>
      <c r="ER54" s="102" t="str">
        <f t="shared" si="77"/>
        <v/>
      </c>
      <c r="ES54" s="78"/>
      <c r="ET54" s="243" t="s">
        <v>224</v>
      </c>
      <c r="EU54" s="244">
        <f t="array" ref="EU54">SUM(IF($H$11:$H$510=8,IF($L$11:$L$510="أنثى",IF($C$11:$C$510&lt;&gt;"",1,0))))</f>
        <v>0</v>
      </c>
      <c r="EV54" s="244">
        <f t="array" ref="EV54">SUM(IF($H$11:$H$510=8,IF($L$11:$L$510="أنثى",IF($AV$11:$AV$510&lt;&gt;"غ",1,0))))</f>
        <v>0</v>
      </c>
      <c r="EW54" s="244">
        <f t="array" ref="EW54">SUM(IF($H$11:$H$510=8,IF($L$11:$L$510="أنثى",IF($AV$11:$AV$510="غ",1,0))))</f>
        <v>0</v>
      </c>
      <c r="EX54" s="244">
        <f t="array" ref="EX54">SUM(IF($H$11:$H$510=8,IF($L$11:$L$510="أنثى",IF($AV$11:$AV$510&lt;&gt;"غ",IF($AV$11:$AV$510&gt;=50,1,0)))))</f>
        <v>0</v>
      </c>
      <c r="EY54" s="244">
        <f t="array" ref="EY54">SUM(IF($H$11:$H$510=8,IF($L$11:$L$510="أنثى",IF($AV$11:$AV$510="غ",1,IF($AV$11:$AV$510&lt;50,1,0)))))</f>
        <v>0</v>
      </c>
      <c r="EZ54" s="244">
        <f t="shared" si="112"/>
        <v>0</v>
      </c>
      <c r="FA54" s="244">
        <f t="array" ref="FA54">SUM(IF($H$11:$H$510=8,IF($L$11:$L$510="أنثى",IF($BA$11:$BA$510&lt;&gt;"غ",1,0))))</f>
        <v>0</v>
      </c>
      <c r="FB54" s="244">
        <f t="array" ref="FB54">SUM(IF($H$11:$H$510=8,IF($L$11:$L$510="أنثى",IF($BA$11:$BA$510="غ",1,0))))</f>
        <v>0</v>
      </c>
      <c r="FC54" s="244">
        <f t="array" ref="FC54">SUM(IF($H$11:$H$510=8,IF($L$11:$L$510="أنثى",IF($BA$11:$BA$510&lt;&gt;"غ",IF($BA$11:$BA$510&gt;=$BA$10,IF($BD$11:$BD$510&gt;=$BD$10,1,0))))))</f>
        <v>0</v>
      </c>
      <c r="FD54" s="244">
        <f t="array" ref="FD54">SUM(IF($H$11:$H$510=8,IF($L$11:$L$510="أنثى",IF($BA$11:$BA$510="غ",1,IF($BA$11:$BA$510&lt;$BA$10,1,IF($BD$11:$BD$510&lt;$BD$10,1,0))))))</f>
        <v>0</v>
      </c>
      <c r="FF54" s="243" t="s">
        <v>224</v>
      </c>
      <c r="FG54" s="244">
        <f t="array" ref="FG54">SUM(IF($H$11:$H$510=8,IF($L$11:$L$510="أنثى",IF($C$11:$C$510&lt;&gt;"",1,0))))</f>
        <v>0</v>
      </c>
      <c r="FH54" s="244">
        <f t="array" ref="FH54">SUM(IF($H$11:$H$510=8,IF($L$11:$L$510="أنثى",IF($BI$11:$BI$510&lt;&gt;"غ",1,0))))</f>
        <v>0</v>
      </c>
      <c r="FI54" s="244">
        <f t="array" ref="FI54">SUM(IF($H$11:$H$510=8,IF($L$11:$L$510="أنثى",IF($BI$11:$BI$510="غ",1,0))))</f>
        <v>0</v>
      </c>
      <c r="FJ54" s="244">
        <f t="array" ref="FJ54">SUM(IF($H$11:$H$510=8,IF($L$11:$L$510="أنثى",IF($BI$11:$BI$510&lt;&gt;"غ",IF($BI$11:$BI$510&gt;=50,1,0)))))</f>
        <v>0</v>
      </c>
      <c r="FK54" s="244">
        <f t="array" ref="FK54">SUM(IF($H$11:$H$510=8,IF($L$11:$L$510="أنثى",IF($BI$11:$BI$510="غ",1,IF($BI$11:$BI$510&lt;50,1,0)))))</f>
        <v>0</v>
      </c>
      <c r="FL54" s="244">
        <f t="shared" si="110"/>
        <v>0</v>
      </c>
      <c r="FM54" s="244">
        <f t="array" ref="FM54">SUM(IF($H$11:$H$510=8,IF($L$11:$L$510="أنثى",IF($BQ$11:$BQ$510&lt;&gt;"غ",1,0))))</f>
        <v>0</v>
      </c>
      <c r="FN54" s="244">
        <f t="array" ref="FN54">SUM(IF($H$11:$H$510=8,IF($L$11:$L$510="أنثى",IF($BQ$11:$BQ$510="غ",1,0))))</f>
        <v>0</v>
      </c>
      <c r="FO54" s="244">
        <f t="array" ref="FO54">SUM(IF($H$11:$H$510=8,IF($L$11:$L$510="أنثى",IF($BN$11:$BN$510&lt;&gt;"غ",IF($BN$11:$BN$510&gt;=$BN$10,IF($BQ$11:$BQ$510&gt;=$BQ$10,1,0))))))</f>
        <v>0</v>
      </c>
      <c r="FP54" s="244">
        <f t="array" ref="FP54">SUM(IF($H$11:$H$510=8,IF($L$11:$L$510="أنثى",IF($BN$11:$BN$510="غ",1,IF($BN$11:$BN$510&lt;$BN$10,1,IF($BQ$11:$BQ$510&lt;$BQ$10,1,0))))))</f>
        <v>0</v>
      </c>
      <c r="FR54" s="243" t="s">
        <v>224</v>
      </c>
      <c r="FS54" s="244">
        <f t="array" ref="FS54">SUM(IF($H$11:$H$510=8,IF($L$11:$L$510="أنثى",IF($C$11:$C$510&lt;&gt;"",1,0))))</f>
        <v>0</v>
      </c>
      <c r="FT54" s="244">
        <f t="array" ref="FT54">SUM(IF($H$11:$H$510=8,IF($L$11:$L$510="أنثى",IF($BU$11:$BU$510&lt;&gt;"غ",1,0))))</f>
        <v>0</v>
      </c>
      <c r="FU54" s="244">
        <f t="array" ref="FU54">SUM(IF($H$11:$H$510=8,IF($L$11:$L$510="أنثى",IF($BU$11:$BU$510="غ",1,0))))</f>
        <v>0</v>
      </c>
      <c r="FV54" s="244">
        <f t="array" ref="FV54">SUM(IF($H$11:$H$510=8,IF($L$11:$L$510="أنثى",IF($BU$11:$BU$510&lt;&gt;"غ",IF($BU$11:$BU$510&gt;=50,1,0)))))</f>
        <v>0</v>
      </c>
      <c r="FW54" s="244">
        <f t="array" ref="FW54">SUM(IF($H$11:$H$510=8,IF($L$11:$L$510="أنثى",IF($BU$11:$BU$510="غ",1,IF($BU$11:$BU$510&lt;50,1,0)))))</f>
        <v>0</v>
      </c>
      <c r="FX54" s="244">
        <f t="shared" si="107"/>
        <v>0</v>
      </c>
      <c r="FY54" s="244">
        <f t="array" ref="FY54">SUM(IF($H$11:$H$510=8,IF($L$11:$L$510="أنثى",IF($BX$11:$BX$510&lt;&gt;"غ",1,0))))</f>
        <v>0</v>
      </c>
      <c r="FZ54" s="244">
        <f t="array" ref="FZ54">SUM(IF($H$11:$H$510=8,IF($L$11:$L$510="أنثى",IF($BX$11:$BX$510="غ",1,0))))</f>
        <v>0</v>
      </c>
      <c r="GA54" s="244">
        <f t="array" ref="GA54">SUM(IF($H$11:$H$510=8,IF($L$11:$L$510="أنثى",IF($BX$11:$BX$510&lt;&gt;"غ",IF($BX$11:$BX$510&gt;=$BX$10,IF($CA$11:$CA$510&gt;=$CA$10,1,0))))))</f>
        <v>0</v>
      </c>
      <c r="GB54" s="244">
        <f t="array" ref="GB54">SUM(IF($H$11:$H$510=8,IF($L$11:$L$510="أنثى",IF($BX$11:$BX$510="غ",1,IF($BX$11:$BX$510&lt;$BX$10,1,IF($CA$11:$CA$510&lt;$CA$10,1,0))))))</f>
        <v>0</v>
      </c>
      <c r="GD54" s="341" t="str">
        <f t="shared" si="80"/>
        <v/>
      </c>
      <c r="GE54" s="341" t="str">
        <f t="shared" si="81"/>
        <v/>
      </c>
      <c r="GF54" s="341" t="str">
        <f t="shared" si="82"/>
        <v/>
      </c>
      <c r="GG54" s="341" t="str">
        <f t="shared" si="83"/>
        <v/>
      </c>
      <c r="GH54" s="341" t="str">
        <f t="shared" si="84"/>
        <v/>
      </c>
      <c r="GI54" s="341" t="str">
        <f t="shared" si="85"/>
        <v/>
      </c>
      <c r="GJ54" s="341" t="str">
        <f t="shared" si="86"/>
        <v/>
      </c>
      <c r="GK54" s="341" t="str">
        <f t="shared" si="87"/>
        <v/>
      </c>
      <c r="GL54" s="341" t="str">
        <f t="shared" si="88"/>
        <v/>
      </c>
      <c r="GM54" s="343" t="str">
        <f t="shared" si="89"/>
        <v/>
      </c>
      <c r="GN54" s="341" t="str">
        <f t="shared" si="90"/>
        <v/>
      </c>
      <c r="GO54" s="9" t="str">
        <f t="shared" si="91"/>
        <v/>
      </c>
    </row>
    <row r="55" spans="1:197" s="11" customFormat="1" ht="27" customHeight="1" thickBot="1">
      <c r="A55" s="88" t="str">
        <f>IF('رصد درجات'!A55="","",'رصد درجات'!A55)</f>
        <v/>
      </c>
      <c r="B55" s="88" t="str">
        <f>IF('رصد درجات'!B55="","",'رصد درجات'!B55)</f>
        <v/>
      </c>
      <c r="C55" s="88" t="str">
        <f>IF('رصد درجات'!C55="","",'رصد درجات'!C55)</f>
        <v/>
      </c>
      <c r="D55" s="104" t="str">
        <f>IF('رصد درجات'!D55="","",'رصد درجات'!D55)</f>
        <v/>
      </c>
      <c r="E55" s="88" t="str">
        <f>IF('رصد درجات'!E55="","",'رصد درجات'!E55)</f>
        <v/>
      </c>
      <c r="F55" s="88" t="str">
        <f>IF('رصد درجات'!F55="","",'رصد درجات'!F55)</f>
        <v/>
      </c>
      <c r="G55" s="88" t="str">
        <f>IF('رصد درجات'!G55="","",'رصد درجات'!G55)</f>
        <v/>
      </c>
      <c r="H55" s="88" t="str">
        <f>IF('رصد درجات'!H55="","",'رصد درجات'!H55)</f>
        <v/>
      </c>
      <c r="I55" s="88" t="str">
        <f>IF('رصد درجات'!I55="","",'رصد درجات'!I55)</f>
        <v/>
      </c>
      <c r="J55" s="88" t="str">
        <f>IF('رصد درجات'!J55="","",'رصد درجات'!J55)</f>
        <v/>
      </c>
      <c r="K55" s="88" t="str">
        <f>IF('رصد درجات'!K55="","",'رصد درجات'!K55)</f>
        <v/>
      </c>
      <c r="L55" s="88" t="str">
        <f>IF('رصد درجات'!L55="","",'رصد درجات'!L55)</f>
        <v/>
      </c>
      <c r="M55" s="105" t="str">
        <f>IF('رصد درجات'!M55="","",'رصد درجات'!M55)</f>
        <v/>
      </c>
      <c r="N55" s="105" t="str">
        <f>IF('رصد درجات'!N55="","",'رصد درجات'!N55)</f>
        <v/>
      </c>
      <c r="O55" s="88" t="str">
        <f>IF(C55="","",'رصد درجات'!Y55)</f>
        <v/>
      </c>
      <c r="P55" s="88" t="str">
        <f>IF(C55="","",'رصد درجات'!AL55)</f>
        <v/>
      </c>
      <c r="Q55" s="88" t="str">
        <f t="shared" si="25"/>
        <v/>
      </c>
      <c r="R55" s="103" t="str">
        <f t="shared" si="26"/>
        <v/>
      </c>
      <c r="S55" s="88" t="str">
        <f>IF(C55="","",'رصد درجات'!AV55)</f>
        <v/>
      </c>
      <c r="T55" s="88" t="str">
        <f>IF(C55="","",'رصد درجات'!BI55)</f>
        <v/>
      </c>
      <c r="U55" s="88" t="str">
        <f t="shared" si="27"/>
        <v/>
      </c>
      <c r="V55" s="88" t="str">
        <f t="shared" si="28"/>
        <v/>
      </c>
      <c r="W55" s="88" t="str">
        <f t="shared" si="29"/>
        <v/>
      </c>
      <c r="X55" s="106" t="str">
        <f t="shared" si="30"/>
        <v/>
      </c>
      <c r="Y55" s="107" t="str">
        <f>IF(C55="","",'رصد درجات'!Z55)</f>
        <v/>
      </c>
      <c r="Z55" s="107" t="str">
        <f>IF(C55="","",'رصد درجات'!AM55)</f>
        <v/>
      </c>
      <c r="AA55" s="107" t="str">
        <f t="shared" si="0"/>
        <v/>
      </c>
      <c r="AB55" s="107" t="str">
        <f t="shared" si="31"/>
        <v/>
      </c>
      <c r="AC55" s="107" t="str">
        <f>IF(C55="","",'رصد درجات'!AV55)</f>
        <v/>
      </c>
      <c r="AD55" s="107" t="str">
        <f>IF(C55="","",'رصد درجات'!BI55)</f>
        <v/>
      </c>
      <c r="AE55" s="107" t="str">
        <f t="shared" si="1"/>
        <v/>
      </c>
      <c r="AF55" s="107" t="str">
        <f t="shared" si="2"/>
        <v/>
      </c>
      <c r="AG55" s="107" t="str">
        <f t="shared" si="32"/>
        <v/>
      </c>
      <c r="AH55" s="108" t="str">
        <f t="shared" si="33"/>
        <v/>
      </c>
      <c r="AI55" s="107" t="str">
        <f>IF(C55="","",'رصد درجات'!AA55)</f>
        <v/>
      </c>
      <c r="AJ55" s="107" t="str">
        <f>IF(C55="","",'رصد درجات'!AN55)</f>
        <v/>
      </c>
      <c r="AK55" s="107" t="str">
        <f t="shared" si="3"/>
        <v/>
      </c>
      <c r="AL55" s="109" t="str">
        <f t="shared" si="34"/>
        <v/>
      </c>
      <c r="AM55" s="107" t="str">
        <f>IF(C55="","",'رصد درجات'!AX55)</f>
        <v/>
      </c>
      <c r="AN55" s="107" t="str">
        <f>IF(C55="","",'رصد درجات'!BK55)</f>
        <v/>
      </c>
      <c r="AO55" s="107" t="str">
        <f t="shared" si="4"/>
        <v/>
      </c>
      <c r="AP55" s="107" t="str">
        <f t="shared" si="5"/>
        <v/>
      </c>
      <c r="AQ55" s="107" t="str">
        <f t="shared" si="6"/>
        <v/>
      </c>
      <c r="AR55" s="108" t="str">
        <f t="shared" si="35"/>
        <v/>
      </c>
      <c r="AS55" s="107" t="str">
        <f>IF(C55="","",'رصد درجات'!AB55)</f>
        <v/>
      </c>
      <c r="AT55" s="107" t="str">
        <f>IF(C55="","",'رصد درجات'!AO55)</f>
        <v/>
      </c>
      <c r="AU55" s="107" t="str">
        <f>IF(C55="","",'رصد درجات'!AP55)</f>
        <v/>
      </c>
      <c r="AV55" s="107" t="str">
        <f t="shared" si="7"/>
        <v/>
      </c>
      <c r="AW55" s="107" t="str">
        <f t="shared" si="36"/>
        <v/>
      </c>
      <c r="AX55" s="107" t="str">
        <f>IF(C55="","",'رصد درجات'!AY55)</f>
        <v/>
      </c>
      <c r="AY55" s="107" t="str">
        <f>IF(C55="","",'رصد درجات'!BL55)</f>
        <v/>
      </c>
      <c r="AZ55" s="107" t="str">
        <f>IF(C55="","",'رصد درجات'!BM55)</f>
        <v/>
      </c>
      <c r="BA55" s="107" t="str">
        <f t="shared" si="8"/>
        <v/>
      </c>
      <c r="BB55" s="107" t="str">
        <f t="shared" si="9"/>
        <v/>
      </c>
      <c r="BC55" s="107" t="str">
        <f t="shared" si="10"/>
        <v/>
      </c>
      <c r="BD55" s="107" t="str">
        <f t="shared" si="11"/>
        <v/>
      </c>
      <c r="BE55" s="108" t="str">
        <f t="shared" si="37"/>
        <v/>
      </c>
      <c r="BF55" s="107" t="str">
        <f>IF(C55="","",'رصد درجات'!AC55)</f>
        <v/>
      </c>
      <c r="BG55" s="107" t="str">
        <f>IF(C55="","",'رصد درجات'!AI55)</f>
        <v/>
      </c>
      <c r="BH55" s="107" t="str">
        <f>IF(C55="","",'رصد درجات'!AQ55)</f>
        <v/>
      </c>
      <c r="BI55" s="107" t="str">
        <f t="shared" si="12"/>
        <v/>
      </c>
      <c r="BJ55" s="107" t="str">
        <f t="shared" si="38"/>
        <v/>
      </c>
      <c r="BK55" s="107" t="str">
        <f>IF(C55="","",'رصد درجات'!AZ55)</f>
        <v/>
      </c>
      <c r="BL55" s="107" t="str">
        <f>IF(C55="","",'رصد درجات'!BF55)</f>
        <v/>
      </c>
      <c r="BM55" s="107" t="str">
        <f>IF(C55="","",'رصد درجات'!BN55)</f>
        <v/>
      </c>
      <c r="BN55" s="107" t="str">
        <f t="shared" si="13"/>
        <v/>
      </c>
      <c r="BO55" s="107" t="str">
        <f t="shared" si="14"/>
        <v/>
      </c>
      <c r="BP55" s="107" t="str">
        <f t="shared" si="15"/>
        <v/>
      </c>
      <c r="BQ55" s="107" t="str">
        <f t="shared" si="16"/>
        <v/>
      </c>
      <c r="BR55" s="108" t="str">
        <f t="shared" si="39"/>
        <v/>
      </c>
      <c r="BS55" s="107" t="str">
        <f>IF(C55="","",'رصد درجات'!AD55)</f>
        <v/>
      </c>
      <c r="BT55" s="107" t="str">
        <f>IF(C55="","",'رصد درجات'!AR55)</f>
        <v/>
      </c>
      <c r="BU55" s="107" t="str">
        <f t="shared" si="17"/>
        <v/>
      </c>
      <c r="BV55" s="107" t="str">
        <f t="shared" si="40"/>
        <v/>
      </c>
      <c r="BW55" s="107" t="str">
        <f>IF(C55="","",'رصد درجات'!BA55)</f>
        <v/>
      </c>
      <c r="BX55" s="107" t="str">
        <f>IF(C55="","",'رصد درجات'!BO55)</f>
        <v/>
      </c>
      <c r="BY55" s="107" t="str">
        <f t="shared" si="18"/>
        <v/>
      </c>
      <c r="BZ55" s="107" t="str">
        <f t="shared" si="41"/>
        <v/>
      </c>
      <c r="CA55" s="107" t="str">
        <f t="shared" si="19"/>
        <v/>
      </c>
      <c r="CB55" s="108" t="str">
        <f t="shared" si="42"/>
        <v/>
      </c>
      <c r="CC55" s="107" t="str">
        <f>IF(C55="","",'رصد درجات'!AE55)</f>
        <v/>
      </c>
      <c r="CD55" s="107" t="str">
        <f>IF(C55="","",'رصد درجات'!AJ55)</f>
        <v/>
      </c>
      <c r="CE55" s="107" t="str">
        <f>IF(C55="","",'رصد درجات'!AS55)</f>
        <v/>
      </c>
      <c r="CF55" s="107" t="str">
        <f t="shared" si="20"/>
        <v/>
      </c>
      <c r="CG55" s="107" t="str">
        <f t="shared" si="43"/>
        <v/>
      </c>
      <c r="CH55" s="107" t="str">
        <f>IF(C55="","",'رصد درجات'!BB55)</f>
        <v/>
      </c>
      <c r="CI55" s="107" t="str">
        <f>IF(C55="","",'رصد درجات'!BF55)</f>
        <v/>
      </c>
      <c r="CJ55" s="107" t="str">
        <f>IF(C55="","",'رصد درجات'!BP55)</f>
        <v/>
      </c>
      <c r="CK55" s="107" t="str">
        <f t="shared" si="21"/>
        <v/>
      </c>
      <c r="CL55" s="107" t="str">
        <f t="shared" si="22"/>
        <v/>
      </c>
      <c r="CM55" s="107" t="str">
        <f t="shared" si="23"/>
        <v/>
      </c>
      <c r="CN55" s="107" t="str">
        <f t="shared" si="44"/>
        <v/>
      </c>
      <c r="CO55" s="108" t="str">
        <f t="shared" si="45"/>
        <v/>
      </c>
      <c r="CP55" s="110" t="str">
        <f>IF(C55="","",'رصد درجات'!AF55)</f>
        <v/>
      </c>
      <c r="CQ55" s="103" t="str">
        <f t="shared" si="46"/>
        <v/>
      </c>
      <c r="CR55" s="110" t="str">
        <f>IF(C55="","",'رصد درجات'!BC55)</f>
        <v/>
      </c>
      <c r="CS55" s="110" t="str">
        <f t="shared" si="47"/>
        <v/>
      </c>
      <c r="CT55" s="110" t="str">
        <f t="shared" si="48"/>
        <v/>
      </c>
      <c r="CU55" s="103" t="str">
        <f t="shared" si="49"/>
        <v/>
      </c>
      <c r="CV55" s="107" t="str">
        <f>IF(C55="","",'رصد درجات'!AG55)</f>
        <v/>
      </c>
      <c r="CW55" s="107" t="str">
        <f t="shared" si="50"/>
        <v/>
      </c>
      <c r="CX55" s="107" t="str">
        <f>IF(C55="","",'رصد درجات'!BD55)</f>
        <v/>
      </c>
      <c r="CY55" s="110" t="str">
        <f t="shared" si="51"/>
        <v/>
      </c>
      <c r="CZ55" s="110" t="str">
        <f t="shared" si="52"/>
        <v/>
      </c>
      <c r="DA55" s="103" t="str">
        <f t="shared" si="53"/>
        <v/>
      </c>
      <c r="DB55" s="111" t="str">
        <f t="shared" si="54"/>
        <v/>
      </c>
      <c r="DC55" s="112" t="str">
        <f t="shared" si="55"/>
        <v/>
      </c>
      <c r="DD55" s="111" t="str">
        <f t="shared" si="56"/>
        <v/>
      </c>
      <c r="DE55" s="112" t="str">
        <f t="shared" si="57"/>
        <v/>
      </c>
      <c r="DF55" s="107" t="str">
        <f>IF(C55="","",'رصد درجات'!AH55)</f>
        <v/>
      </c>
      <c r="DG55" s="107" t="str">
        <f>IF(C55="","",'رصد درجات'!AT55)</f>
        <v/>
      </c>
      <c r="DH55" s="107" t="str">
        <f t="shared" si="58"/>
        <v/>
      </c>
      <c r="DI55" s="107" t="str">
        <f t="shared" si="59"/>
        <v/>
      </c>
      <c r="DJ55" s="107" t="str">
        <f>IF(C55="","",'رصد درجات'!BE55)</f>
        <v/>
      </c>
      <c r="DK55" s="107" t="str">
        <f>IF(C55="","",'رصد درجات'!BQ55)</f>
        <v/>
      </c>
      <c r="DL55" s="107" t="str">
        <f t="shared" si="60"/>
        <v/>
      </c>
      <c r="DM55" s="107" t="str">
        <f t="shared" si="61"/>
        <v/>
      </c>
      <c r="DN55" s="107" t="str">
        <f t="shared" si="62"/>
        <v/>
      </c>
      <c r="DO55" s="108" t="str">
        <f t="shared" si="63"/>
        <v/>
      </c>
      <c r="DP55" s="81" t="str">
        <f t="shared" si="64"/>
        <v/>
      </c>
      <c r="DQ55" s="113" t="str">
        <f t="shared" si="65"/>
        <v/>
      </c>
      <c r="DR55" s="9">
        <f t="shared" si="66"/>
        <v>0</v>
      </c>
      <c r="DS55" s="114" t="str">
        <f t="shared" si="67"/>
        <v/>
      </c>
      <c r="DT55" s="115" t="str">
        <f t="shared" si="68"/>
        <v/>
      </c>
      <c r="DU55" s="115" t="str">
        <f t="shared" si="69"/>
        <v/>
      </c>
      <c r="DV55" s="115" t="str">
        <f t="shared" si="70"/>
        <v/>
      </c>
      <c r="DW55" s="115" t="str">
        <f t="shared" si="71"/>
        <v/>
      </c>
      <c r="DX55" s="115" t="str">
        <f t="shared" si="72"/>
        <v/>
      </c>
      <c r="DY55" s="115" t="str">
        <f t="shared" si="73"/>
        <v/>
      </c>
      <c r="DZ55" s="115" t="str">
        <f t="shared" si="74"/>
        <v/>
      </c>
      <c r="EA55" s="253"/>
      <c r="EB55" s="253"/>
      <c r="EC55" s="253"/>
      <c r="ED55" s="253"/>
      <c r="EE55" s="253"/>
      <c r="EF55" s="253"/>
      <c r="EG55" s="253"/>
      <c r="EH55" s="253"/>
      <c r="EI55" s="253"/>
      <c r="EJ55" s="253"/>
      <c r="EK55" s="259"/>
      <c r="EL55" s="261" t="str">
        <f t="shared" si="75"/>
        <v/>
      </c>
      <c r="EM55" s="9"/>
      <c r="EN55" s="9"/>
      <c r="EO55" s="79" t="str">
        <f>IF(C55="","",IF(EL55=TRUE,'بيانات أساسية'!$Z$16,'بيانات أساسية'!$Y$17))</f>
        <v/>
      </c>
      <c r="EP55" s="80" t="str">
        <f t="shared" si="109"/>
        <v/>
      </c>
      <c r="EQ55" s="102" t="str">
        <f t="shared" si="76"/>
        <v/>
      </c>
      <c r="ER55" s="102" t="str">
        <f t="shared" si="77"/>
        <v/>
      </c>
      <c r="ES55" s="78"/>
      <c r="ET55" s="243" t="s">
        <v>225</v>
      </c>
      <c r="EU55" s="243">
        <f t="array" ref="EU55">SUM(IF($H$11:$H$510=9,IF($L$11:$L$510="ذكر",IF($C$11:$C$510&lt;&gt;"",1,0))))</f>
        <v>0</v>
      </c>
      <c r="EV55" s="243">
        <f t="array" ref="EV55">SUM(IF($H$11:$H$510=9,IF($L$11:$L$510="ذكر",IF($AV$11:$AV$510&lt;&gt;"غ",1,0))))</f>
        <v>0</v>
      </c>
      <c r="EW55" s="243">
        <f t="array" ref="EW55">SUM(IF($H$11:$H$510=9,IF($L$11:$L$510="ذكر",IF($AV$11:$AV$510="غ",1,0))))</f>
        <v>0</v>
      </c>
      <c r="EX55" s="243">
        <f t="array" ref="EX55">SUM(IF($H$11:$H$510=9,IF($L$11:$L$510="ذكر",IF($AV$11:$AV$510&lt;&gt;"غ",IF($AV$11:$AV$510&gt;=50,1,0)))))</f>
        <v>0</v>
      </c>
      <c r="EY55" s="243">
        <f t="array" ref="EY55">SUM(IF($H$11:$H$510=9,IF($L$11:$L$510="ذكر",IF($AV$11:$AV$510="غ",1,IF($AV$11:$AV$510&lt;50,1,0)))))</f>
        <v>0</v>
      </c>
      <c r="EZ55" s="243">
        <f t="shared" si="112"/>
        <v>0</v>
      </c>
      <c r="FA55" s="243">
        <f t="array" ref="FA55">SUM(IF($H$11:$H$510=9,IF($L$11:$L$510="ذكر",IF($BA$11:$BA$510&lt;&gt;"غ",1,0))))</f>
        <v>0</v>
      </c>
      <c r="FB55" s="243">
        <f t="array" ref="FB55">SUM(IF($H$11:$H$510=9,IF($L$11:$L$510="ذكر",IF($BA$11:$BA$510="غ",1,0))))</f>
        <v>0</v>
      </c>
      <c r="FC55" s="243">
        <f t="array" ref="FC55">SUM(IF($H$11:$H$510=9,IF($L$11:$L$510="ذكر",IF($BA$11:$BA$510&lt;&gt;"غ",IF($BA$11:$BA$510&gt;=$BA$10,IF($BD$11:$BD$510&gt;=$BD$10,1,0))))))</f>
        <v>0</v>
      </c>
      <c r="FD55" s="243">
        <f t="array" ref="FD55">SUM(IF($H$11:$H$510=9,IF($L$11:$L$510="ذكر",IF($BA$11:$BA$510="غ",1,IF($BA$11:$BA$510&lt;$BA$10,1,IF($BD$11:$BD$510&lt;$BD$10,1,0))))))</f>
        <v>0</v>
      </c>
      <c r="FF55" s="243" t="s">
        <v>225</v>
      </c>
      <c r="FG55" s="243">
        <f t="array" ref="FG55">SUM(IF($H$11:$H$510=9,IF($L$11:$L$510="ذكر",IF($C$11:$C$510&lt;&gt;"",1,0))))</f>
        <v>0</v>
      </c>
      <c r="FH55" s="243">
        <f t="array" ref="FH55">SUM(IF($H$11:$H$510=9,IF($L$11:$L$510="ذكر",IF($BI$11:$BI$510&lt;&gt;"غ",1,0))))</f>
        <v>0</v>
      </c>
      <c r="FI55" s="243">
        <f t="array" ref="FI55">SUM(IF($H$11:$H$510=9,IF($L$11:$L$510="ذكر",IF($BI$11:$BI$510="غ",1,0))))</f>
        <v>0</v>
      </c>
      <c r="FJ55" s="243">
        <f t="array" ref="FJ55">SUM(IF($H$11:$H$510=9,IF($L$11:$L$510="ذكر",IF($BI$11:$BI$510&lt;&gt;"غ",IF($BI$11:$BI$510&gt;=50,1,0)))))</f>
        <v>0</v>
      </c>
      <c r="FK55" s="243">
        <f t="array" ref="FK55">SUM(IF($H$11:$H$510=9,IF($L$11:$L$510="ذكر",IF($BI$11:$BI$510="غ",1,IF($BI$11:$BI$510&lt;50,1,0)))))</f>
        <v>0</v>
      </c>
      <c r="FL55" s="243">
        <f t="shared" si="110"/>
        <v>0</v>
      </c>
      <c r="FM55" s="243">
        <f t="array" ref="FM55">SUM(IF($H$11:$H$510=9,IF($L$11:$L$510="ذكر",IF($BQ$11:$BQ$510&lt;&gt;"غ",1,0))))</f>
        <v>0</v>
      </c>
      <c r="FN55" s="243">
        <f t="array" ref="FN55">SUM(IF($H$11:$H$510=9,IF($L$11:$L$510="ذكر",IF($BQ$11:$BQ$510="غ",1,0))))</f>
        <v>0</v>
      </c>
      <c r="FO55" s="243">
        <f t="array" ref="FO55">SUM(IF($H$11:$H$510=9,IF($L$11:$L$510="ذكر",IF($BN$11:$BN$510&lt;&gt;"غ",IF($BN$11:$BN$510&gt;=$BN$10,IF($BQ$11:$BQ$510&gt;=$BQ$10,1,0))))))</f>
        <v>0</v>
      </c>
      <c r="FP55" s="243">
        <f t="array" ref="FP55">SUM(IF($H$11:$H$510=9,IF($L$11:$L$510="ذكر",IF($BN$11:$BN$510="غ",1,IF($BN$11:$BN$510&lt;$BN$10,1,IF($BQ$11:$BQ$510&lt;$BQ$10,1,0))))))</f>
        <v>0</v>
      </c>
      <c r="FR55" s="243" t="s">
        <v>225</v>
      </c>
      <c r="FS55" s="243">
        <f t="array" ref="FS55">SUM(IF($H$11:$H$510=9,IF($L$11:$L$510="ذكر",IF($C$11:$C$510&lt;&gt;"",1,0))))</f>
        <v>0</v>
      </c>
      <c r="FT55" s="243">
        <f t="array" ref="FT55">SUM(IF($H$11:$H$510=9,IF($L$11:$L$510="ذكر",IF($BU$11:$BU$510&lt;&gt;"غ",1,0))))</f>
        <v>0</v>
      </c>
      <c r="FU55" s="243">
        <f t="array" ref="FU55">SUM(IF($H$11:$H$510=9,IF($L$11:$L$510="ذكر",IF($BU$11:$BU$510="غ",1,0))))</f>
        <v>0</v>
      </c>
      <c r="FV55" s="243">
        <f t="array" ref="FV55">SUM(IF($H$11:$H$510=9,IF($L$11:$L$510="ذكر",IF($BU$11:$BU$510&lt;&gt;"غ",IF($BU$11:$BU$510&gt;=50,1,0)))))</f>
        <v>0</v>
      </c>
      <c r="FW55" s="243">
        <f t="array" ref="FW55">SUM(IF($H$11:$H$510=9,IF($L$11:$L$510="ذكر",IF($BU$11:$BU$510="غ",1,IF($BU$11:$BU$510&lt;50,1,0)))))</f>
        <v>0</v>
      </c>
      <c r="FX55" s="243">
        <f t="shared" si="107"/>
        <v>0</v>
      </c>
      <c r="FY55" s="243">
        <f t="array" ref="FY55">SUM(IF($H$11:$H$510=9,IF($L$11:$L$510="ذكر",IF($BX$11:$BX$510&lt;&gt;"غ",1,0))))</f>
        <v>0</v>
      </c>
      <c r="FZ55" s="243">
        <f t="array" ref="FZ55">SUM(IF($H$11:$H$510=9,IF($L$11:$L$510="ذكر",IF($BX$11:$BX$510="غ",1,0))))</f>
        <v>0</v>
      </c>
      <c r="GA55" s="243">
        <f t="array" ref="GA55">SUM(IF($H$11:$H$510=9,IF($L$11:$L$510="ذكر",IF($BX$11:$BX$510&lt;&gt;"غ",IF($BX$11:$BX$510&gt;=$BX$10,IF($CA$11:$CA$510&gt;=$CA$10,1,0))))))</f>
        <v>0</v>
      </c>
      <c r="GB55" s="243">
        <f t="array" ref="GB55">SUM(IF($H$11:$H$510=9,IF($L$11:$L$510="ذكر",IF($BX$11:$BX$510="غ",1,IF($BX$11:$BX$510&lt;$BX$10,1,IF($CA$11:$CA$510&lt;$CA$10,1,0))))))</f>
        <v>0</v>
      </c>
      <c r="GD55" s="341" t="str">
        <f t="shared" si="80"/>
        <v/>
      </c>
      <c r="GE55" s="341" t="str">
        <f t="shared" si="81"/>
        <v/>
      </c>
      <c r="GF55" s="341" t="str">
        <f t="shared" si="82"/>
        <v/>
      </c>
      <c r="GG55" s="341" t="str">
        <f t="shared" si="83"/>
        <v/>
      </c>
      <c r="GH55" s="341" t="str">
        <f t="shared" si="84"/>
        <v/>
      </c>
      <c r="GI55" s="341" t="str">
        <f t="shared" si="85"/>
        <v/>
      </c>
      <c r="GJ55" s="341" t="str">
        <f t="shared" si="86"/>
        <v/>
      </c>
      <c r="GK55" s="341" t="str">
        <f t="shared" si="87"/>
        <v/>
      </c>
      <c r="GL55" s="341" t="str">
        <f t="shared" si="88"/>
        <v/>
      </c>
      <c r="GM55" s="343" t="str">
        <f t="shared" si="89"/>
        <v/>
      </c>
      <c r="GN55" s="341" t="str">
        <f t="shared" si="90"/>
        <v/>
      </c>
      <c r="GO55" s="9" t="str">
        <f t="shared" si="91"/>
        <v/>
      </c>
    </row>
    <row r="56" spans="1:197" s="11" customFormat="1" ht="27" customHeight="1" thickBot="1">
      <c r="A56" s="88" t="str">
        <f>IF('رصد درجات'!A56="","",'رصد درجات'!A56)</f>
        <v/>
      </c>
      <c r="B56" s="88" t="str">
        <f>IF('رصد درجات'!B56="","",'رصد درجات'!B56)</f>
        <v/>
      </c>
      <c r="C56" s="88" t="str">
        <f>IF('رصد درجات'!C56="","",'رصد درجات'!C56)</f>
        <v/>
      </c>
      <c r="D56" s="104" t="str">
        <f>IF('رصد درجات'!D56="","",'رصد درجات'!D56)</f>
        <v/>
      </c>
      <c r="E56" s="88" t="str">
        <f>IF('رصد درجات'!E56="","",'رصد درجات'!E56)</f>
        <v/>
      </c>
      <c r="F56" s="88" t="str">
        <f>IF('رصد درجات'!F56="","",'رصد درجات'!F56)</f>
        <v/>
      </c>
      <c r="G56" s="88" t="str">
        <f>IF('رصد درجات'!G56="","",'رصد درجات'!G56)</f>
        <v/>
      </c>
      <c r="H56" s="88" t="str">
        <f>IF('رصد درجات'!H56="","",'رصد درجات'!H56)</f>
        <v/>
      </c>
      <c r="I56" s="88" t="str">
        <f>IF('رصد درجات'!I56="","",'رصد درجات'!I56)</f>
        <v/>
      </c>
      <c r="J56" s="88" t="str">
        <f>IF('رصد درجات'!J56="","",'رصد درجات'!J56)</f>
        <v/>
      </c>
      <c r="K56" s="88" t="str">
        <f>IF('رصد درجات'!K56="","",'رصد درجات'!K56)</f>
        <v/>
      </c>
      <c r="L56" s="88" t="str">
        <f>IF('رصد درجات'!L56="","",'رصد درجات'!L56)</f>
        <v/>
      </c>
      <c r="M56" s="105" t="str">
        <f>IF('رصد درجات'!M56="","",'رصد درجات'!M56)</f>
        <v/>
      </c>
      <c r="N56" s="105" t="str">
        <f>IF('رصد درجات'!N56="","",'رصد درجات'!N56)</f>
        <v/>
      </c>
      <c r="O56" s="88" t="str">
        <f>IF(C56="","",'رصد درجات'!Y56)</f>
        <v/>
      </c>
      <c r="P56" s="88" t="str">
        <f>IF(C56="","",'رصد درجات'!AL56)</f>
        <v/>
      </c>
      <c r="Q56" s="88" t="str">
        <f t="shared" si="25"/>
        <v/>
      </c>
      <c r="R56" s="103" t="str">
        <f t="shared" si="26"/>
        <v/>
      </c>
      <c r="S56" s="88" t="str">
        <f>IF(C56="","",'رصد درجات'!AV56)</f>
        <v/>
      </c>
      <c r="T56" s="88" t="str">
        <f>IF(C56="","",'رصد درجات'!BI56)</f>
        <v/>
      </c>
      <c r="U56" s="88" t="str">
        <f t="shared" si="27"/>
        <v/>
      </c>
      <c r="V56" s="88" t="str">
        <f t="shared" si="28"/>
        <v/>
      </c>
      <c r="W56" s="88" t="str">
        <f t="shared" si="29"/>
        <v/>
      </c>
      <c r="X56" s="106" t="str">
        <f t="shared" si="30"/>
        <v/>
      </c>
      <c r="Y56" s="107" t="str">
        <f>IF(C56="","",'رصد درجات'!Z56)</f>
        <v/>
      </c>
      <c r="Z56" s="107" t="str">
        <f>IF(C56="","",'رصد درجات'!AM56)</f>
        <v/>
      </c>
      <c r="AA56" s="107" t="str">
        <f t="shared" si="0"/>
        <v/>
      </c>
      <c r="AB56" s="107" t="str">
        <f t="shared" si="31"/>
        <v/>
      </c>
      <c r="AC56" s="107" t="str">
        <f>IF(C56="","",'رصد درجات'!AV56)</f>
        <v/>
      </c>
      <c r="AD56" s="107" t="str">
        <f>IF(C56="","",'رصد درجات'!BI56)</f>
        <v/>
      </c>
      <c r="AE56" s="107" t="str">
        <f t="shared" si="1"/>
        <v/>
      </c>
      <c r="AF56" s="107" t="str">
        <f t="shared" si="2"/>
        <v/>
      </c>
      <c r="AG56" s="107" t="str">
        <f t="shared" si="32"/>
        <v/>
      </c>
      <c r="AH56" s="108" t="str">
        <f t="shared" si="33"/>
        <v/>
      </c>
      <c r="AI56" s="107" t="str">
        <f>IF(C56="","",'رصد درجات'!AA56)</f>
        <v/>
      </c>
      <c r="AJ56" s="107" t="str">
        <f>IF(C56="","",'رصد درجات'!AN56)</f>
        <v/>
      </c>
      <c r="AK56" s="107" t="str">
        <f t="shared" si="3"/>
        <v/>
      </c>
      <c r="AL56" s="109" t="str">
        <f t="shared" si="34"/>
        <v/>
      </c>
      <c r="AM56" s="107" t="str">
        <f>IF(C56="","",'رصد درجات'!AX56)</f>
        <v/>
      </c>
      <c r="AN56" s="107" t="str">
        <f>IF(C56="","",'رصد درجات'!BK56)</f>
        <v/>
      </c>
      <c r="AO56" s="107" t="str">
        <f t="shared" si="4"/>
        <v/>
      </c>
      <c r="AP56" s="107" t="str">
        <f t="shared" si="5"/>
        <v/>
      </c>
      <c r="AQ56" s="107" t="str">
        <f t="shared" si="6"/>
        <v/>
      </c>
      <c r="AR56" s="108" t="str">
        <f t="shared" si="35"/>
        <v/>
      </c>
      <c r="AS56" s="107" t="str">
        <f>IF(C56="","",'رصد درجات'!AB56)</f>
        <v/>
      </c>
      <c r="AT56" s="107" t="str">
        <f>IF(C56="","",'رصد درجات'!AO56)</f>
        <v/>
      </c>
      <c r="AU56" s="107" t="str">
        <f>IF(C56="","",'رصد درجات'!AP56)</f>
        <v/>
      </c>
      <c r="AV56" s="107" t="str">
        <f t="shared" si="7"/>
        <v/>
      </c>
      <c r="AW56" s="107" t="str">
        <f t="shared" si="36"/>
        <v/>
      </c>
      <c r="AX56" s="107" t="str">
        <f>IF(C56="","",'رصد درجات'!AY56)</f>
        <v/>
      </c>
      <c r="AY56" s="107" t="str">
        <f>IF(C56="","",'رصد درجات'!BL56)</f>
        <v/>
      </c>
      <c r="AZ56" s="107" t="str">
        <f>IF(C56="","",'رصد درجات'!BM56)</f>
        <v/>
      </c>
      <c r="BA56" s="107" t="str">
        <f t="shared" si="8"/>
        <v/>
      </c>
      <c r="BB56" s="107" t="str">
        <f t="shared" si="9"/>
        <v/>
      </c>
      <c r="BC56" s="107" t="str">
        <f t="shared" si="10"/>
        <v/>
      </c>
      <c r="BD56" s="107" t="str">
        <f t="shared" si="11"/>
        <v/>
      </c>
      <c r="BE56" s="108" t="str">
        <f t="shared" si="37"/>
        <v/>
      </c>
      <c r="BF56" s="107" t="str">
        <f>IF(C56="","",'رصد درجات'!AC56)</f>
        <v/>
      </c>
      <c r="BG56" s="107" t="str">
        <f>IF(C56="","",'رصد درجات'!AI56)</f>
        <v/>
      </c>
      <c r="BH56" s="107" t="str">
        <f>IF(C56="","",'رصد درجات'!AQ56)</f>
        <v/>
      </c>
      <c r="BI56" s="107" t="str">
        <f t="shared" si="12"/>
        <v/>
      </c>
      <c r="BJ56" s="107" t="str">
        <f t="shared" si="38"/>
        <v/>
      </c>
      <c r="BK56" s="107" t="str">
        <f>IF(C56="","",'رصد درجات'!AZ56)</f>
        <v/>
      </c>
      <c r="BL56" s="107" t="str">
        <f>IF(C56="","",'رصد درجات'!BF56)</f>
        <v/>
      </c>
      <c r="BM56" s="107" t="str">
        <f>IF(C56="","",'رصد درجات'!BN56)</f>
        <v/>
      </c>
      <c r="BN56" s="107" t="str">
        <f t="shared" si="13"/>
        <v/>
      </c>
      <c r="BO56" s="107" t="str">
        <f t="shared" si="14"/>
        <v/>
      </c>
      <c r="BP56" s="107" t="str">
        <f t="shared" si="15"/>
        <v/>
      </c>
      <c r="BQ56" s="107" t="str">
        <f t="shared" si="16"/>
        <v/>
      </c>
      <c r="BR56" s="108" t="str">
        <f t="shared" si="39"/>
        <v/>
      </c>
      <c r="BS56" s="107" t="str">
        <f>IF(C56="","",'رصد درجات'!AD56)</f>
        <v/>
      </c>
      <c r="BT56" s="107" t="str">
        <f>IF(C56="","",'رصد درجات'!AR56)</f>
        <v/>
      </c>
      <c r="BU56" s="107" t="str">
        <f t="shared" si="17"/>
        <v/>
      </c>
      <c r="BV56" s="107" t="str">
        <f t="shared" si="40"/>
        <v/>
      </c>
      <c r="BW56" s="107" t="str">
        <f>IF(C56="","",'رصد درجات'!BA56)</f>
        <v/>
      </c>
      <c r="BX56" s="107" t="str">
        <f>IF(C56="","",'رصد درجات'!BO56)</f>
        <v/>
      </c>
      <c r="BY56" s="107" t="str">
        <f t="shared" si="18"/>
        <v/>
      </c>
      <c r="BZ56" s="107" t="str">
        <f t="shared" si="41"/>
        <v/>
      </c>
      <c r="CA56" s="107" t="str">
        <f t="shared" si="19"/>
        <v/>
      </c>
      <c r="CB56" s="108" t="str">
        <f t="shared" si="42"/>
        <v/>
      </c>
      <c r="CC56" s="107" t="str">
        <f>IF(C56="","",'رصد درجات'!AE56)</f>
        <v/>
      </c>
      <c r="CD56" s="107" t="str">
        <f>IF(C56="","",'رصد درجات'!AJ56)</f>
        <v/>
      </c>
      <c r="CE56" s="107" t="str">
        <f>IF(C56="","",'رصد درجات'!AS56)</f>
        <v/>
      </c>
      <c r="CF56" s="107" t="str">
        <f t="shared" si="20"/>
        <v/>
      </c>
      <c r="CG56" s="107" t="str">
        <f t="shared" si="43"/>
        <v/>
      </c>
      <c r="CH56" s="107" t="str">
        <f>IF(C56="","",'رصد درجات'!BB56)</f>
        <v/>
      </c>
      <c r="CI56" s="107" t="str">
        <f>IF(C56="","",'رصد درجات'!BF56)</f>
        <v/>
      </c>
      <c r="CJ56" s="107" t="str">
        <f>IF(C56="","",'رصد درجات'!BP56)</f>
        <v/>
      </c>
      <c r="CK56" s="107" t="str">
        <f t="shared" si="21"/>
        <v/>
      </c>
      <c r="CL56" s="107" t="str">
        <f t="shared" si="22"/>
        <v/>
      </c>
      <c r="CM56" s="107" t="str">
        <f t="shared" si="23"/>
        <v/>
      </c>
      <c r="CN56" s="107" t="str">
        <f t="shared" si="44"/>
        <v/>
      </c>
      <c r="CO56" s="108" t="str">
        <f t="shared" si="45"/>
        <v/>
      </c>
      <c r="CP56" s="110" t="str">
        <f>IF(C56="","",'رصد درجات'!AF56)</f>
        <v/>
      </c>
      <c r="CQ56" s="103" t="str">
        <f t="shared" si="46"/>
        <v/>
      </c>
      <c r="CR56" s="110" t="str">
        <f>IF(C56="","",'رصد درجات'!BC56)</f>
        <v/>
      </c>
      <c r="CS56" s="110" t="str">
        <f t="shared" si="47"/>
        <v/>
      </c>
      <c r="CT56" s="110" t="str">
        <f t="shared" si="48"/>
        <v/>
      </c>
      <c r="CU56" s="103" t="str">
        <f t="shared" si="49"/>
        <v/>
      </c>
      <c r="CV56" s="107" t="str">
        <f>IF(C56="","",'رصد درجات'!AG56)</f>
        <v/>
      </c>
      <c r="CW56" s="107" t="str">
        <f t="shared" si="50"/>
        <v/>
      </c>
      <c r="CX56" s="107" t="str">
        <f>IF(C56="","",'رصد درجات'!BD56)</f>
        <v/>
      </c>
      <c r="CY56" s="110" t="str">
        <f t="shared" si="51"/>
        <v/>
      </c>
      <c r="CZ56" s="110" t="str">
        <f t="shared" si="52"/>
        <v/>
      </c>
      <c r="DA56" s="103" t="str">
        <f t="shared" si="53"/>
        <v/>
      </c>
      <c r="DB56" s="111" t="str">
        <f t="shared" si="54"/>
        <v/>
      </c>
      <c r="DC56" s="112" t="str">
        <f t="shared" si="55"/>
        <v/>
      </c>
      <c r="DD56" s="111" t="str">
        <f t="shared" si="56"/>
        <v/>
      </c>
      <c r="DE56" s="112" t="str">
        <f t="shared" si="57"/>
        <v/>
      </c>
      <c r="DF56" s="107" t="str">
        <f>IF(C56="","",'رصد درجات'!AH56)</f>
        <v/>
      </c>
      <c r="DG56" s="107" t="str">
        <f>IF(C56="","",'رصد درجات'!AT56)</f>
        <v/>
      </c>
      <c r="DH56" s="107" t="str">
        <f t="shared" si="58"/>
        <v/>
      </c>
      <c r="DI56" s="107" t="str">
        <f t="shared" si="59"/>
        <v/>
      </c>
      <c r="DJ56" s="107" t="str">
        <f>IF(C56="","",'رصد درجات'!BE56)</f>
        <v/>
      </c>
      <c r="DK56" s="107" t="str">
        <f>IF(C56="","",'رصد درجات'!BQ56)</f>
        <v/>
      </c>
      <c r="DL56" s="107" t="str">
        <f t="shared" si="60"/>
        <v/>
      </c>
      <c r="DM56" s="107" t="str">
        <f t="shared" si="61"/>
        <v/>
      </c>
      <c r="DN56" s="107" t="str">
        <f t="shared" si="62"/>
        <v/>
      </c>
      <c r="DO56" s="108" t="str">
        <f t="shared" si="63"/>
        <v/>
      </c>
      <c r="DP56" s="81" t="str">
        <f t="shared" si="64"/>
        <v/>
      </c>
      <c r="DQ56" s="113" t="str">
        <f t="shared" si="65"/>
        <v/>
      </c>
      <c r="DR56" s="9">
        <f t="shared" si="66"/>
        <v>0</v>
      </c>
      <c r="DS56" s="114" t="str">
        <f t="shared" si="67"/>
        <v/>
      </c>
      <c r="DT56" s="115" t="str">
        <f t="shared" si="68"/>
        <v/>
      </c>
      <c r="DU56" s="115" t="str">
        <f t="shared" si="69"/>
        <v/>
      </c>
      <c r="DV56" s="115" t="str">
        <f t="shared" si="70"/>
        <v/>
      </c>
      <c r="DW56" s="115" t="str">
        <f t="shared" si="71"/>
        <v/>
      </c>
      <c r="DX56" s="115" t="str">
        <f t="shared" si="72"/>
        <v/>
      </c>
      <c r="DY56" s="115" t="str">
        <f t="shared" si="73"/>
        <v/>
      </c>
      <c r="DZ56" s="115" t="str">
        <f t="shared" si="74"/>
        <v/>
      </c>
      <c r="EA56" s="253"/>
      <c r="EB56" s="253"/>
      <c r="EC56" s="253"/>
      <c r="ED56" s="253"/>
      <c r="EE56" s="253"/>
      <c r="EF56" s="253"/>
      <c r="EG56" s="253"/>
      <c r="EH56" s="253"/>
      <c r="EI56" s="253"/>
      <c r="EJ56" s="253"/>
      <c r="EK56" s="259"/>
      <c r="EL56" s="261" t="str">
        <f t="shared" si="75"/>
        <v/>
      </c>
      <c r="EM56" s="9"/>
      <c r="EN56" s="9"/>
      <c r="EO56" s="79" t="str">
        <f>IF(C56="","",IF(EL56=TRUE,'بيانات أساسية'!$Z$16,'بيانات أساسية'!$Y$17))</f>
        <v/>
      </c>
      <c r="EP56" s="80" t="str">
        <f t="shared" si="109"/>
        <v/>
      </c>
      <c r="EQ56" s="102" t="str">
        <f t="shared" si="76"/>
        <v/>
      </c>
      <c r="ER56" s="102" t="str">
        <f t="shared" si="77"/>
        <v/>
      </c>
      <c r="ES56" s="78"/>
      <c r="ET56" s="243" t="s">
        <v>226</v>
      </c>
      <c r="EU56" s="243">
        <f t="array" ref="EU56">SUM(IF($H$11:$H$510=9,IF($L$11:$L$510="أنثى",IF($C$11:$C$510&lt;&gt;"",1,0))))</f>
        <v>0</v>
      </c>
      <c r="EV56" s="243">
        <f t="array" ref="EV56">SUM(IF($H$11:$H$510=9,IF($L$11:$L$510="أنثى",IF($AV$11:$AV$510&lt;&gt;"غ",1,0))))</f>
        <v>0</v>
      </c>
      <c r="EW56" s="243">
        <f t="array" ref="EW56">SUM(IF($H$11:$H$510=9,IF($L$11:$L$510="أنثى",IF($AV$11:$AV$510="غ",1,0))))</f>
        <v>0</v>
      </c>
      <c r="EX56" s="243">
        <f t="array" ref="EX56">SUM(IF($H$11:$H$510=9,IF($L$11:$L$510="أنثى",IF($AV$11:$AV$510&lt;&gt;"غ",IF($AV$11:$AV$510&gt;=50,1,0)))))</f>
        <v>0</v>
      </c>
      <c r="EY56" s="243">
        <f t="array" ref="EY56">SUM(IF($H$11:$H$510=9,IF($L$11:$L$510="أنثى",IF($AV$11:$AV$510="غ",1,IF($AV$11:$AV$510&lt;50,1,0)))))</f>
        <v>0</v>
      </c>
      <c r="EZ56" s="243">
        <f t="shared" si="112"/>
        <v>0</v>
      </c>
      <c r="FA56" s="243">
        <f t="array" ref="FA56">SUM(IF($H$11:$H$510=9,IF($L$11:$L$510="أنثى",IF($BA$11:$BA$510&lt;&gt;"غ",1,0))))</f>
        <v>0</v>
      </c>
      <c r="FB56" s="243">
        <f t="array" ref="FB56">SUM(IF($H$11:$H$510=9,IF($L$11:$L$510="أنثى",IF($BA$11:$BA$510="غ",1,0))))</f>
        <v>0</v>
      </c>
      <c r="FC56" s="243">
        <f t="array" ref="FC56">SUM(IF($H$11:$H$510=9,IF($L$11:$L$510="أنثى",IF($BA$11:$BA$510&lt;&gt;"غ",IF($BA$11:$BA$510&gt;=$BA$10,IF($BD$11:$BD$510&gt;=$BD$10,1,0))))))</f>
        <v>0</v>
      </c>
      <c r="FD56" s="243">
        <f t="array" ref="FD56">SUM(IF($H$11:$H$510=9,IF($L$11:$L$510="أنثى",IF($BA$11:$BA$510="غ",1,IF($BA$11:$BA$510&lt;$BA$10,1,IF($BD$11:$BD$510&lt;$BD$10,1,0))))))</f>
        <v>0</v>
      </c>
      <c r="FF56" s="243" t="s">
        <v>226</v>
      </c>
      <c r="FG56" s="243">
        <f t="array" ref="FG56">SUM(IF($H$11:$H$510=9,IF($L$11:$L$510="أنثى",IF($C$11:$C$510&lt;&gt;"",1,0))))</f>
        <v>0</v>
      </c>
      <c r="FH56" s="243">
        <f t="array" ref="FH56">SUM(IF($H$11:$H$510=9,IF($L$11:$L$510="أنثى",IF($BI$11:$BI$510&lt;&gt;"غ",1,0))))</f>
        <v>0</v>
      </c>
      <c r="FI56" s="243">
        <f t="array" ref="FI56">SUM(IF($H$11:$H$510=9,IF($L$11:$L$510="أنثى",IF($BI$11:$BI$510="غ",1,0))))</f>
        <v>0</v>
      </c>
      <c r="FJ56" s="243">
        <f t="array" ref="FJ56">SUM(IF($H$11:$H$510=9,IF($L$11:$L$510="أنثى",IF($BI$11:$BI$510&lt;&gt;"غ",IF($BI$11:$BI$510&gt;=50,1,0)))))</f>
        <v>0</v>
      </c>
      <c r="FK56" s="243">
        <f t="array" ref="FK56">SUM(IF($H$11:$H$510=9,IF($L$11:$L$510="أنثى",IF($BI$11:$BI$510="غ",1,IF($BI$11:$BI$510&lt;50,1,0)))))</f>
        <v>0</v>
      </c>
      <c r="FL56" s="243">
        <f t="shared" si="110"/>
        <v>0</v>
      </c>
      <c r="FM56" s="243">
        <f t="array" ref="FM56">SUM(IF($H$11:$H$510=9,IF($L$11:$L$510="أنثى",IF($BQ$11:$BQ$510&lt;&gt;"غ",1,0))))</f>
        <v>0</v>
      </c>
      <c r="FN56" s="243">
        <f t="array" ref="FN56">SUM(IF($H$11:$H$510=9,IF($L$11:$L$510="أنثى",IF($BQ$11:$BQ$510="غ",1,0))))</f>
        <v>0</v>
      </c>
      <c r="FO56" s="243">
        <f t="array" ref="FO56">SUM(IF($H$11:$H$510=9,IF($L$11:$L$510="أنثى",IF($BN$11:$BN$510&lt;&gt;"غ",IF($BN$11:$BN$510&gt;=$BN$10,IF($BQ$11:$BQ$510&gt;=$BQ$10,1,0))))))</f>
        <v>0</v>
      </c>
      <c r="FP56" s="243">
        <f t="array" ref="FP56">SUM(IF($H$11:$H$510=9,IF($L$11:$L$510="أنثى",IF($BN$11:$BN$510="غ",1,IF($BN$11:$BN$510&lt;$BN$10,1,IF($BQ$11:$BQ$510&lt;$BQ$10,1,0))))))</f>
        <v>0</v>
      </c>
      <c r="FR56" s="243" t="s">
        <v>226</v>
      </c>
      <c r="FS56" s="243">
        <f t="array" ref="FS56">SUM(IF($H$11:$H$510=9,IF($L$11:$L$510="أنثى",IF($C$11:$C$510&lt;&gt;"",1,0))))</f>
        <v>0</v>
      </c>
      <c r="FT56" s="243">
        <f t="array" ref="FT56">SUM(IF($H$11:$H$510=9,IF($L$11:$L$510="أنثى",IF($BU$11:$BU$510&lt;&gt;"غ",1,0))))</f>
        <v>0</v>
      </c>
      <c r="FU56" s="243">
        <f t="array" ref="FU56">SUM(IF($H$11:$H$510=9,IF($L$11:$L$510="أنثى",IF($BU$11:$BU$510="غ",1,0))))</f>
        <v>0</v>
      </c>
      <c r="FV56" s="243">
        <f t="array" ref="FV56">SUM(IF($H$11:$H$510=9,IF($L$11:$L$510="أنثى",IF($BU$11:$BU$510&lt;&gt;"غ",IF($BU$11:$BU$510&gt;=50,1,0)))))</f>
        <v>0</v>
      </c>
      <c r="FW56" s="243">
        <f t="array" ref="FW56">SUM(IF($H$11:$H$510=9,IF($L$11:$L$510="أنثى",IF($BU$11:$BU$510="غ",1,IF($BU$11:$BU$510&lt;50,1,0)))))</f>
        <v>0</v>
      </c>
      <c r="FX56" s="243">
        <f t="shared" si="107"/>
        <v>0</v>
      </c>
      <c r="FY56" s="243">
        <f t="array" ref="FY56">SUM(IF($H$11:$H$510=9,IF($L$11:$L$510="أنثى",IF($BX$11:$BX$510&lt;&gt;"غ",1,0))))</f>
        <v>0</v>
      </c>
      <c r="FZ56" s="243">
        <f t="array" ref="FZ56">SUM(IF($H$11:$H$510=9,IF($L$11:$L$510="أنثى",IF($BX$11:$BX$510="غ",1,0))))</f>
        <v>0</v>
      </c>
      <c r="GA56" s="243">
        <f t="array" ref="GA56">SUM(IF($H$11:$H$510=9,IF($L$11:$L$510="أنثى",IF($BX$11:$BX$510&lt;&gt;"غ",IF($BX$11:$BX$510&gt;=$BX$10,IF($CA$11:$CA$510&gt;=$CA$10,1,0))))))</f>
        <v>0</v>
      </c>
      <c r="GB56" s="243">
        <f t="array" ref="GB56">SUM(IF($H$11:$H$510=9,IF($L$11:$L$510="أنثى",IF($BX$11:$BX$510="غ",1,IF($BX$11:$BX$510&lt;$BX$10,1,IF($CA$11:$CA$510&lt;$CA$10,1,0))))))</f>
        <v>0</v>
      </c>
      <c r="GD56" s="341" t="str">
        <f t="shared" si="80"/>
        <v/>
      </c>
      <c r="GE56" s="341" t="str">
        <f t="shared" si="81"/>
        <v/>
      </c>
      <c r="GF56" s="341" t="str">
        <f t="shared" si="82"/>
        <v/>
      </c>
      <c r="GG56" s="341" t="str">
        <f t="shared" si="83"/>
        <v/>
      </c>
      <c r="GH56" s="341" t="str">
        <f t="shared" si="84"/>
        <v/>
      </c>
      <c r="GI56" s="341" t="str">
        <f t="shared" si="85"/>
        <v/>
      </c>
      <c r="GJ56" s="341" t="str">
        <f t="shared" si="86"/>
        <v/>
      </c>
      <c r="GK56" s="341" t="str">
        <f t="shared" si="87"/>
        <v/>
      </c>
      <c r="GL56" s="341" t="str">
        <f t="shared" si="88"/>
        <v/>
      </c>
      <c r="GM56" s="343" t="str">
        <f t="shared" si="89"/>
        <v/>
      </c>
      <c r="GN56" s="341" t="str">
        <f t="shared" si="90"/>
        <v/>
      </c>
      <c r="GO56" s="9" t="str">
        <f t="shared" si="91"/>
        <v/>
      </c>
    </row>
    <row r="57" spans="1:197" s="11" customFormat="1" ht="27" customHeight="1" thickBot="1">
      <c r="A57" s="88" t="str">
        <f>IF('رصد درجات'!A57="","",'رصد درجات'!A57)</f>
        <v/>
      </c>
      <c r="B57" s="88" t="str">
        <f>IF('رصد درجات'!B57="","",'رصد درجات'!B57)</f>
        <v/>
      </c>
      <c r="C57" s="88" t="str">
        <f>IF('رصد درجات'!C57="","",'رصد درجات'!C57)</f>
        <v/>
      </c>
      <c r="D57" s="104" t="str">
        <f>IF('رصد درجات'!D57="","",'رصد درجات'!D57)</f>
        <v/>
      </c>
      <c r="E57" s="88" t="str">
        <f>IF('رصد درجات'!E57="","",'رصد درجات'!E57)</f>
        <v/>
      </c>
      <c r="F57" s="88" t="str">
        <f>IF('رصد درجات'!F57="","",'رصد درجات'!F57)</f>
        <v/>
      </c>
      <c r="G57" s="88" t="str">
        <f>IF('رصد درجات'!G57="","",'رصد درجات'!G57)</f>
        <v/>
      </c>
      <c r="H57" s="88" t="str">
        <f>IF('رصد درجات'!H57="","",'رصد درجات'!H57)</f>
        <v/>
      </c>
      <c r="I57" s="88" t="str">
        <f>IF('رصد درجات'!I57="","",'رصد درجات'!I57)</f>
        <v/>
      </c>
      <c r="J57" s="88" t="str">
        <f>IF('رصد درجات'!J57="","",'رصد درجات'!J57)</f>
        <v/>
      </c>
      <c r="K57" s="88" t="str">
        <f>IF('رصد درجات'!K57="","",'رصد درجات'!K57)</f>
        <v/>
      </c>
      <c r="L57" s="88" t="str">
        <f>IF('رصد درجات'!L57="","",'رصد درجات'!L57)</f>
        <v/>
      </c>
      <c r="M57" s="105" t="str">
        <f>IF('رصد درجات'!M57="","",'رصد درجات'!M57)</f>
        <v/>
      </c>
      <c r="N57" s="105" t="str">
        <f>IF('رصد درجات'!N57="","",'رصد درجات'!N57)</f>
        <v/>
      </c>
      <c r="O57" s="88" t="str">
        <f>IF(C57="","",'رصد درجات'!Y57)</f>
        <v/>
      </c>
      <c r="P57" s="88" t="str">
        <f>IF(C57="","",'رصد درجات'!AL57)</f>
        <v/>
      </c>
      <c r="Q57" s="88" t="str">
        <f t="shared" si="25"/>
        <v/>
      </c>
      <c r="R57" s="103" t="str">
        <f t="shared" si="26"/>
        <v/>
      </c>
      <c r="S57" s="88" t="str">
        <f>IF(C57="","",'رصد درجات'!AV57)</f>
        <v/>
      </c>
      <c r="T57" s="88" t="str">
        <f>IF(C57="","",'رصد درجات'!BI57)</f>
        <v/>
      </c>
      <c r="U57" s="88" t="str">
        <f t="shared" si="27"/>
        <v/>
      </c>
      <c r="V57" s="88" t="str">
        <f t="shared" si="28"/>
        <v/>
      </c>
      <c r="W57" s="88" t="str">
        <f t="shared" si="29"/>
        <v/>
      </c>
      <c r="X57" s="106" t="str">
        <f t="shared" si="30"/>
        <v/>
      </c>
      <c r="Y57" s="107" t="str">
        <f>IF(C57="","",'رصد درجات'!Z57)</f>
        <v/>
      </c>
      <c r="Z57" s="107" t="str">
        <f>IF(C57="","",'رصد درجات'!AM57)</f>
        <v/>
      </c>
      <c r="AA57" s="107" t="str">
        <f t="shared" si="0"/>
        <v/>
      </c>
      <c r="AB57" s="107" t="str">
        <f t="shared" si="31"/>
        <v/>
      </c>
      <c r="AC57" s="107" t="str">
        <f>IF(C57="","",'رصد درجات'!AV57)</f>
        <v/>
      </c>
      <c r="AD57" s="107" t="str">
        <f>IF(C57="","",'رصد درجات'!BI57)</f>
        <v/>
      </c>
      <c r="AE57" s="107" t="str">
        <f t="shared" si="1"/>
        <v/>
      </c>
      <c r="AF57" s="107" t="str">
        <f t="shared" si="2"/>
        <v/>
      </c>
      <c r="AG57" s="107" t="str">
        <f t="shared" si="32"/>
        <v/>
      </c>
      <c r="AH57" s="108" t="str">
        <f t="shared" si="33"/>
        <v/>
      </c>
      <c r="AI57" s="107" t="str">
        <f>IF(C57="","",'رصد درجات'!AA57)</f>
        <v/>
      </c>
      <c r="AJ57" s="107" t="str">
        <f>IF(C57="","",'رصد درجات'!AN57)</f>
        <v/>
      </c>
      <c r="AK57" s="107" t="str">
        <f t="shared" si="3"/>
        <v/>
      </c>
      <c r="AL57" s="109" t="str">
        <f t="shared" si="34"/>
        <v/>
      </c>
      <c r="AM57" s="107" t="str">
        <f>IF(C57="","",'رصد درجات'!AX57)</f>
        <v/>
      </c>
      <c r="AN57" s="107" t="str">
        <f>IF(C57="","",'رصد درجات'!BK57)</f>
        <v/>
      </c>
      <c r="AO57" s="107" t="str">
        <f t="shared" si="4"/>
        <v/>
      </c>
      <c r="AP57" s="107" t="str">
        <f t="shared" si="5"/>
        <v/>
      </c>
      <c r="AQ57" s="107" t="str">
        <f t="shared" si="6"/>
        <v/>
      </c>
      <c r="AR57" s="108" t="str">
        <f t="shared" si="35"/>
        <v/>
      </c>
      <c r="AS57" s="107" t="str">
        <f>IF(C57="","",'رصد درجات'!AB57)</f>
        <v/>
      </c>
      <c r="AT57" s="107" t="str">
        <f>IF(C57="","",'رصد درجات'!AO57)</f>
        <v/>
      </c>
      <c r="AU57" s="107" t="str">
        <f>IF(C57="","",'رصد درجات'!AP57)</f>
        <v/>
      </c>
      <c r="AV57" s="107" t="str">
        <f t="shared" si="7"/>
        <v/>
      </c>
      <c r="AW57" s="107" t="str">
        <f t="shared" si="36"/>
        <v/>
      </c>
      <c r="AX57" s="107" t="str">
        <f>IF(C57="","",'رصد درجات'!AY57)</f>
        <v/>
      </c>
      <c r="AY57" s="107" t="str">
        <f>IF(C57="","",'رصد درجات'!BL57)</f>
        <v/>
      </c>
      <c r="AZ57" s="107" t="str">
        <f>IF(C57="","",'رصد درجات'!BM57)</f>
        <v/>
      </c>
      <c r="BA57" s="107" t="str">
        <f t="shared" si="8"/>
        <v/>
      </c>
      <c r="BB57" s="107" t="str">
        <f t="shared" si="9"/>
        <v/>
      </c>
      <c r="BC57" s="107" t="str">
        <f t="shared" si="10"/>
        <v/>
      </c>
      <c r="BD57" s="107" t="str">
        <f t="shared" si="11"/>
        <v/>
      </c>
      <c r="BE57" s="108" t="str">
        <f t="shared" si="37"/>
        <v/>
      </c>
      <c r="BF57" s="107" t="str">
        <f>IF(C57="","",'رصد درجات'!AC57)</f>
        <v/>
      </c>
      <c r="BG57" s="107" t="str">
        <f>IF(C57="","",'رصد درجات'!AI57)</f>
        <v/>
      </c>
      <c r="BH57" s="107" t="str">
        <f>IF(C57="","",'رصد درجات'!AQ57)</f>
        <v/>
      </c>
      <c r="BI57" s="107" t="str">
        <f t="shared" si="12"/>
        <v/>
      </c>
      <c r="BJ57" s="107" t="str">
        <f t="shared" si="38"/>
        <v/>
      </c>
      <c r="BK57" s="107" t="str">
        <f>IF(C57="","",'رصد درجات'!AZ57)</f>
        <v/>
      </c>
      <c r="BL57" s="107" t="str">
        <f>IF(C57="","",'رصد درجات'!BF57)</f>
        <v/>
      </c>
      <c r="BM57" s="107" t="str">
        <f>IF(C57="","",'رصد درجات'!BN57)</f>
        <v/>
      </c>
      <c r="BN57" s="107" t="str">
        <f t="shared" si="13"/>
        <v/>
      </c>
      <c r="BO57" s="107" t="str">
        <f t="shared" si="14"/>
        <v/>
      </c>
      <c r="BP57" s="107" t="str">
        <f t="shared" si="15"/>
        <v/>
      </c>
      <c r="BQ57" s="107" t="str">
        <f t="shared" si="16"/>
        <v/>
      </c>
      <c r="BR57" s="108" t="str">
        <f t="shared" si="39"/>
        <v/>
      </c>
      <c r="BS57" s="107" t="str">
        <f>IF(C57="","",'رصد درجات'!AD57)</f>
        <v/>
      </c>
      <c r="BT57" s="107" t="str">
        <f>IF(C57="","",'رصد درجات'!AR57)</f>
        <v/>
      </c>
      <c r="BU57" s="107" t="str">
        <f t="shared" si="17"/>
        <v/>
      </c>
      <c r="BV57" s="107" t="str">
        <f t="shared" si="40"/>
        <v/>
      </c>
      <c r="BW57" s="107" t="str">
        <f>IF(C57="","",'رصد درجات'!BA57)</f>
        <v/>
      </c>
      <c r="BX57" s="107" t="str">
        <f>IF(C57="","",'رصد درجات'!BO57)</f>
        <v/>
      </c>
      <c r="BY57" s="107" t="str">
        <f t="shared" si="18"/>
        <v/>
      </c>
      <c r="BZ57" s="107" t="str">
        <f t="shared" si="41"/>
        <v/>
      </c>
      <c r="CA57" s="107" t="str">
        <f t="shared" si="19"/>
        <v/>
      </c>
      <c r="CB57" s="108" t="str">
        <f t="shared" si="42"/>
        <v/>
      </c>
      <c r="CC57" s="107" t="str">
        <f>IF(C57="","",'رصد درجات'!AE57)</f>
        <v/>
      </c>
      <c r="CD57" s="107" t="str">
        <f>IF(C57="","",'رصد درجات'!AJ57)</f>
        <v/>
      </c>
      <c r="CE57" s="107" t="str">
        <f>IF(C57="","",'رصد درجات'!AS57)</f>
        <v/>
      </c>
      <c r="CF57" s="107" t="str">
        <f t="shared" si="20"/>
        <v/>
      </c>
      <c r="CG57" s="107" t="str">
        <f t="shared" si="43"/>
        <v/>
      </c>
      <c r="CH57" s="107" t="str">
        <f>IF(C57="","",'رصد درجات'!BB57)</f>
        <v/>
      </c>
      <c r="CI57" s="107" t="str">
        <f>IF(C57="","",'رصد درجات'!BF57)</f>
        <v/>
      </c>
      <c r="CJ57" s="107" t="str">
        <f>IF(C57="","",'رصد درجات'!BP57)</f>
        <v/>
      </c>
      <c r="CK57" s="107" t="str">
        <f t="shared" si="21"/>
        <v/>
      </c>
      <c r="CL57" s="107" t="str">
        <f t="shared" si="22"/>
        <v/>
      </c>
      <c r="CM57" s="107" t="str">
        <f t="shared" si="23"/>
        <v/>
      </c>
      <c r="CN57" s="107" t="str">
        <f t="shared" si="44"/>
        <v/>
      </c>
      <c r="CO57" s="108" t="str">
        <f t="shared" si="45"/>
        <v/>
      </c>
      <c r="CP57" s="110" t="str">
        <f>IF(C57="","",'رصد درجات'!AF57)</f>
        <v/>
      </c>
      <c r="CQ57" s="103" t="str">
        <f t="shared" si="46"/>
        <v/>
      </c>
      <c r="CR57" s="110" t="str">
        <f>IF(C57="","",'رصد درجات'!BC57)</f>
        <v/>
      </c>
      <c r="CS57" s="110" t="str">
        <f t="shared" si="47"/>
        <v/>
      </c>
      <c r="CT57" s="110" t="str">
        <f t="shared" si="48"/>
        <v/>
      </c>
      <c r="CU57" s="103" t="str">
        <f t="shared" si="49"/>
        <v/>
      </c>
      <c r="CV57" s="107" t="str">
        <f>IF(C57="","",'رصد درجات'!AG57)</f>
        <v/>
      </c>
      <c r="CW57" s="107" t="str">
        <f t="shared" si="50"/>
        <v/>
      </c>
      <c r="CX57" s="107" t="str">
        <f>IF(C57="","",'رصد درجات'!BD57)</f>
        <v/>
      </c>
      <c r="CY57" s="110" t="str">
        <f t="shared" si="51"/>
        <v/>
      </c>
      <c r="CZ57" s="110" t="str">
        <f t="shared" si="52"/>
        <v/>
      </c>
      <c r="DA57" s="103" t="str">
        <f t="shared" si="53"/>
        <v/>
      </c>
      <c r="DB57" s="111" t="str">
        <f t="shared" si="54"/>
        <v/>
      </c>
      <c r="DC57" s="112" t="str">
        <f t="shared" si="55"/>
        <v/>
      </c>
      <c r="DD57" s="111" t="str">
        <f t="shared" si="56"/>
        <v/>
      </c>
      <c r="DE57" s="112" t="str">
        <f t="shared" si="57"/>
        <v/>
      </c>
      <c r="DF57" s="107" t="str">
        <f>IF(C57="","",'رصد درجات'!AH57)</f>
        <v/>
      </c>
      <c r="DG57" s="107" t="str">
        <f>IF(C57="","",'رصد درجات'!AT57)</f>
        <v/>
      </c>
      <c r="DH57" s="107" t="str">
        <f t="shared" si="58"/>
        <v/>
      </c>
      <c r="DI57" s="107" t="str">
        <f t="shared" si="59"/>
        <v/>
      </c>
      <c r="DJ57" s="107" t="str">
        <f>IF(C57="","",'رصد درجات'!BE57)</f>
        <v/>
      </c>
      <c r="DK57" s="107" t="str">
        <f>IF(C57="","",'رصد درجات'!BQ57)</f>
        <v/>
      </c>
      <c r="DL57" s="107" t="str">
        <f t="shared" si="60"/>
        <v/>
      </c>
      <c r="DM57" s="107" t="str">
        <f t="shared" si="61"/>
        <v/>
      </c>
      <c r="DN57" s="107" t="str">
        <f t="shared" si="62"/>
        <v/>
      </c>
      <c r="DO57" s="108" t="str">
        <f t="shared" si="63"/>
        <v/>
      </c>
      <c r="DP57" s="81" t="str">
        <f t="shared" si="64"/>
        <v/>
      </c>
      <c r="DQ57" s="113" t="str">
        <f t="shared" si="65"/>
        <v/>
      </c>
      <c r="DR57" s="9">
        <f t="shared" si="66"/>
        <v>0</v>
      </c>
      <c r="DS57" s="114" t="str">
        <f t="shared" si="67"/>
        <v/>
      </c>
      <c r="DT57" s="115" t="str">
        <f t="shared" si="68"/>
        <v/>
      </c>
      <c r="DU57" s="115" t="str">
        <f t="shared" si="69"/>
        <v/>
      </c>
      <c r="DV57" s="115" t="str">
        <f t="shared" si="70"/>
        <v/>
      </c>
      <c r="DW57" s="115" t="str">
        <f t="shared" si="71"/>
        <v/>
      </c>
      <c r="DX57" s="115" t="str">
        <f t="shared" si="72"/>
        <v/>
      </c>
      <c r="DY57" s="115" t="str">
        <f t="shared" si="73"/>
        <v/>
      </c>
      <c r="DZ57" s="115" t="str">
        <f t="shared" si="74"/>
        <v/>
      </c>
      <c r="EA57" s="253"/>
      <c r="EB57" s="253"/>
      <c r="EC57" s="253"/>
      <c r="ED57" s="253"/>
      <c r="EE57" s="253"/>
      <c r="EF57" s="253"/>
      <c r="EG57" s="253"/>
      <c r="EH57" s="253"/>
      <c r="EI57" s="253"/>
      <c r="EJ57" s="253"/>
      <c r="EK57" s="259"/>
      <c r="EL57" s="261" t="str">
        <f t="shared" si="75"/>
        <v/>
      </c>
      <c r="EM57" s="9"/>
      <c r="EN57" s="9"/>
      <c r="EO57" s="79" t="str">
        <f>IF(C57="","",IF(EL57=TRUE,'بيانات أساسية'!$Z$16,'بيانات أساسية'!$Y$17))</f>
        <v/>
      </c>
      <c r="EP57" s="80" t="str">
        <f t="shared" si="109"/>
        <v/>
      </c>
      <c r="EQ57" s="102" t="str">
        <f t="shared" si="76"/>
        <v/>
      </c>
      <c r="ER57" s="102" t="str">
        <f t="shared" si="77"/>
        <v/>
      </c>
      <c r="ES57" s="78"/>
      <c r="ET57" s="243" t="s">
        <v>227</v>
      </c>
      <c r="EU57" s="244">
        <f t="array" ref="EU57">SUM(IF($H$11:$H$510=10,IF($L$11:$L$510="ذكر",IF($C$11:$C$510&lt;&gt;"",1,0))))</f>
        <v>0</v>
      </c>
      <c r="EV57" s="244">
        <f t="array" ref="EV57">SUM(IF($H$11:$H$510=10,IF($L$11:$L$510="ذكر",IF($AV$11:$AV$510&lt;&gt;"غ",1,0))))</f>
        <v>0</v>
      </c>
      <c r="EW57" s="244">
        <f t="array" ref="EW57">SUM(IF($H$11:$H$510=10,IF($L$11:$L$510="ذكر",IF($AV$11:$AV$510="غ",1,0))))</f>
        <v>0</v>
      </c>
      <c r="EX57" s="244">
        <f t="array" ref="EX57">SUM(IF($H$11:$H$510=10,IF($L$11:$L$510="ذكر",IF($AV$11:$AV$510&lt;&gt;"غ",IF($AV$11:$AV$510&gt;=50,1,0)))))</f>
        <v>0</v>
      </c>
      <c r="EY57" s="244">
        <f t="array" ref="EY57">SUM(IF($H$11:$H$510=10,IF($L$11:$L$510="ذكر",IF($AV$11:$AV$510="غ",1,IF($AV$11:$AV$510&lt;50,1,0)))))</f>
        <v>0</v>
      </c>
      <c r="EZ57" s="244">
        <f t="shared" si="112"/>
        <v>0</v>
      </c>
      <c r="FA57" s="244">
        <f t="array" ref="FA57">SUM(IF($H$11:$H$510=10,IF($L$11:$L$510="ذكر",IF($BA$11:$BA$510&lt;&gt;"غ",1,0))))</f>
        <v>0</v>
      </c>
      <c r="FB57" s="244">
        <f t="array" ref="FB57">SUM(IF($H$11:$H$510=10,IF($L$11:$L$510="ذكر",IF($BA$11:$BA$510="غ",1,0))))</f>
        <v>0</v>
      </c>
      <c r="FC57" s="244">
        <f t="array" ref="FC57">SUM(IF($H$11:$H$510=10,IF($L$11:$L$510="ذكر",IF($BA$11:$BA$510&lt;&gt;"غ",IF($BA$11:$BA$510&gt;=$BA$10,IF($BD$11:$BD$510&gt;=$BD$10,1,0))))))</f>
        <v>0</v>
      </c>
      <c r="FD57" s="244">
        <f t="array" ref="FD57">SUM(IF($H$11:$H$510=10,IF($L$11:$L$510="ذكر",IF($BA$11:$BA$510="غ",1,IF($BA$11:$BA$510&lt;$BA$10,1,IF($BD$11:$BD$510&lt;$BD$10,1,0))))))</f>
        <v>0</v>
      </c>
      <c r="FF57" s="243" t="s">
        <v>227</v>
      </c>
      <c r="FG57" s="244">
        <f t="array" ref="FG57">SUM(IF($H$11:$H$510=910,IF($L$11:$L$510="ذكر",IF($C$11:$C$510&lt;&gt;"",1,0))))</f>
        <v>0</v>
      </c>
      <c r="FH57" s="244">
        <f t="array" ref="FH57">SUM(IF($H$11:$H$510=10,IF($L$11:$L$510="ذكر",IF($BI$11:$BI$510&lt;&gt;"غ",1,0))))</f>
        <v>0</v>
      </c>
      <c r="FI57" s="244">
        <f t="array" ref="FI57">SUM(IF($H$11:$H$510=10,IF($L$11:$L$510="ذكر",IF($BI$11:$BI$510="غ",1,0))))</f>
        <v>0</v>
      </c>
      <c r="FJ57" s="244">
        <f t="array" ref="FJ57">SUM(IF($H$11:$H$510=10,IF($L$11:$L$510="ذكر",IF($BI$11:$BI$510&lt;&gt;"غ",IF($BI$11:$BI$510&gt;=50,1,0)))))</f>
        <v>0</v>
      </c>
      <c r="FK57" s="244">
        <f t="array" ref="FK57">SUM(IF($H$11:$H$510=10,IF($L$11:$L$510="ذكر",IF($BI$11:$BI$510="غ",1,IF($BI$11:$BI$510&lt;50,1,0)))))</f>
        <v>0</v>
      </c>
      <c r="FL57" s="244">
        <f t="shared" si="110"/>
        <v>0</v>
      </c>
      <c r="FM57" s="244">
        <f t="array" ref="FM57">SUM(IF($H$11:$H$510=10,IF($L$11:$L$510="ذكر",IF($BQ$11:$BQ$510&lt;&gt;"غ",1,0))))</f>
        <v>0</v>
      </c>
      <c r="FN57" s="244">
        <f t="array" ref="FN57">SUM(IF($H$11:$H$510=10,IF($L$11:$L$510="ذكر",IF($BQ$11:$BQ$510="غ",1,0))))</f>
        <v>0</v>
      </c>
      <c r="FO57" s="244">
        <f t="array" ref="FO57">SUM(IF($H$11:$H$510=10,IF($L$11:$L$510="ذكر",IF($BN$11:$BN$510&lt;&gt;"غ",IF($BN$11:$BN$510&gt;=$BN$10,IF($BQ$11:$BQ$510&gt;=$BQ$10,1,0))))))</f>
        <v>0</v>
      </c>
      <c r="FP57" s="244">
        <f t="array" ref="FP57">SUM(IF($H$11:$H$510=10,IF($L$11:$L$510="ذكر",IF($BN$11:$BN$510="غ",1,IF($BN$11:$BN$510&lt;$BN$10,1,IF($BQ$11:$BQ$510&lt;$BQ$10,1,0))))))</f>
        <v>0</v>
      </c>
      <c r="FR57" s="243" t="s">
        <v>227</v>
      </c>
      <c r="FS57" s="244">
        <f t="array" ref="FS57">SUM(IF($H$11:$H$510=10,IF($L$11:$L$510="ذكر",IF($C$11:$C$510&lt;&gt;"",1,0))))</f>
        <v>0</v>
      </c>
      <c r="FT57" s="244">
        <f t="array" ref="FT57">SUM(IF($H$11:$H$510=10,IF($L$11:$L$510="ذكر",IF($BU$11:$BU$510&lt;&gt;"غ",1,0))))</f>
        <v>0</v>
      </c>
      <c r="FU57" s="244">
        <f t="array" ref="FU57">SUM(IF($H$11:$H$510=10,IF($L$11:$L$510="ذكر",IF($BU$11:$BU$510="غ",1,0))))</f>
        <v>0</v>
      </c>
      <c r="FV57" s="244">
        <f t="array" ref="FV57">SUM(IF($H$11:$H$510=10,IF($L$11:$L$510="ذكر",IF($BU$11:$BU$510&lt;&gt;"غ",IF($BU$11:$BU$510&gt;=50,1,0)))))</f>
        <v>0</v>
      </c>
      <c r="FW57" s="244">
        <f t="array" ref="FW57">SUM(IF($H$11:$H$510=10,IF($L$11:$L$510="ذكر",IF($BU$11:$BU$510="غ",1,IF($BU$11:$BU$510&lt;50,1,0)))))</f>
        <v>0</v>
      </c>
      <c r="FX57" s="244">
        <f t="shared" si="107"/>
        <v>0</v>
      </c>
      <c r="FY57" s="244">
        <f t="array" ref="FY57">SUM(IF($H$11:$H$510=10,IF($L$11:$L$510="ذكر",IF($BX$11:$BX$510&lt;&gt;"غ",1,0))))</f>
        <v>0</v>
      </c>
      <c r="FZ57" s="244">
        <f t="array" ref="FZ57">SUM(IF($H$11:$H$510=10,IF($L$11:$L$510="ذكر",IF($BX$11:$BX$510="غ",1,0))))</f>
        <v>0</v>
      </c>
      <c r="GA57" s="244">
        <f t="array" ref="GA57">SUM(IF($H$11:$H$510=10,IF($L$11:$L$510="ذكر",IF($BX$11:$BX$510&lt;&gt;"غ",IF($BX$11:$BX$510&gt;=$BX$10,IF($CA$11:$CA$510&gt;=$CA$10,1,0))))))</f>
        <v>0</v>
      </c>
      <c r="GB57" s="244">
        <f t="array" ref="GB57">SUM(IF($H$11:$H$510=10,IF($L$11:$L$510="ذكر",IF($BX$11:$BX$510="غ",1,IF($BX$11:$BX$510&lt;$BX$10,1,IF($CA$11:$CA$510&lt;$CA$10,1,0))))))</f>
        <v>0</v>
      </c>
      <c r="GD57" s="341" t="str">
        <f t="shared" si="80"/>
        <v/>
      </c>
      <c r="GE57" s="341" t="str">
        <f t="shared" si="81"/>
        <v/>
      </c>
      <c r="GF57" s="341" t="str">
        <f t="shared" si="82"/>
        <v/>
      </c>
      <c r="GG57" s="341" t="str">
        <f t="shared" si="83"/>
        <v/>
      </c>
      <c r="GH57" s="341" t="str">
        <f t="shared" si="84"/>
        <v/>
      </c>
      <c r="GI57" s="341" t="str">
        <f t="shared" si="85"/>
        <v/>
      </c>
      <c r="GJ57" s="341" t="str">
        <f t="shared" si="86"/>
        <v/>
      </c>
      <c r="GK57" s="341" t="str">
        <f t="shared" si="87"/>
        <v/>
      </c>
      <c r="GL57" s="341" t="str">
        <f t="shared" si="88"/>
        <v/>
      </c>
      <c r="GM57" s="343" t="str">
        <f t="shared" si="89"/>
        <v/>
      </c>
      <c r="GN57" s="341" t="str">
        <f t="shared" si="90"/>
        <v/>
      </c>
      <c r="GO57" s="9" t="str">
        <f t="shared" si="91"/>
        <v/>
      </c>
    </row>
    <row r="58" spans="1:197" s="11" customFormat="1" ht="27" customHeight="1" thickBot="1">
      <c r="A58" s="88" t="str">
        <f>IF('رصد درجات'!A58="","",'رصد درجات'!A58)</f>
        <v/>
      </c>
      <c r="B58" s="88" t="str">
        <f>IF('رصد درجات'!B58="","",'رصد درجات'!B58)</f>
        <v/>
      </c>
      <c r="C58" s="88" t="str">
        <f>IF('رصد درجات'!C58="","",'رصد درجات'!C58)</f>
        <v/>
      </c>
      <c r="D58" s="104" t="str">
        <f>IF('رصد درجات'!D58="","",'رصد درجات'!D58)</f>
        <v/>
      </c>
      <c r="E58" s="88" t="str">
        <f>IF('رصد درجات'!E58="","",'رصد درجات'!E58)</f>
        <v/>
      </c>
      <c r="F58" s="88" t="str">
        <f>IF('رصد درجات'!F58="","",'رصد درجات'!F58)</f>
        <v/>
      </c>
      <c r="G58" s="88" t="str">
        <f>IF('رصد درجات'!G58="","",'رصد درجات'!G58)</f>
        <v/>
      </c>
      <c r="H58" s="88" t="str">
        <f>IF('رصد درجات'!H58="","",'رصد درجات'!H58)</f>
        <v/>
      </c>
      <c r="I58" s="88" t="str">
        <f>IF('رصد درجات'!I58="","",'رصد درجات'!I58)</f>
        <v/>
      </c>
      <c r="J58" s="88" t="str">
        <f>IF('رصد درجات'!J58="","",'رصد درجات'!J58)</f>
        <v/>
      </c>
      <c r="K58" s="88" t="str">
        <f>IF('رصد درجات'!K58="","",'رصد درجات'!K58)</f>
        <v/>
      </c>
      <c r="L58" s="88" t="str">
        <f>IF('رصد درجات'!L58="","",'رصد درجات'!L58)</f>
        <v/>
      </c>
      <c r="M58" s="105" t="str">
        <f>IF('رصد درجات'!M58="","",'رصد درجات'!M58)</f>
        <v/>
      </c>
      <c r="N58" s="105" t="str">
        <f>IF('رصد درجات'!N58="","",'رصد درجات'!N58)</f>
        <v/>
      </c>
      <c r="O58" s="88" t="str">
        <f>IF(C58="","",'رصد درجات'!Y58)</f>
        <v/>
      </c>
      <c r="P58" s="88" t="str">
        <f>IF(C58="","",'رصد درجات'!AL58)</f>
        <v/>
      </c>
      <c r="Q58" s="88" t="str">
        <f t="shared" si="25"/>
        <v/>
      </c>
      <c r="R58" s="103" t="str">
        <f t="shared" si="26"/>
        <v/>
      </c>
      <c r="S58" s="88" t="str">
        <f>IF(C58="","",'رصد درجات'!AV58)</f>
        <v/>
      </c>
      <c r="T58" s="88" t="str">
        <f>IF(C58="","",'رصد درجات'!BI58)</f>
        <v/>
      </c>
      <c r="U58" s="88" t="str">
        <f t="shared" si="27"/>
        <v/>
      </c>
      <c r="V58" s="88" t="str">
        <f t="shared" si="28"/>
        <v/>
      </c>
      <c r="W58" s="88" t="str">
        <f t="shared" si="29"/>
        <v/>
      </c>
      <c r="X58" s="106" t="str">
        <f t="shared" si="30"/>
        <v/>
      </c>
      <c r="Y58" s="107" t="str">
        <f>IF(C58="","",'رصد درجات'!Z58)</f>
        <v/>
      </c>
      <c r="Z58" s="107" t="str">
        <f>IF(C58="","",'رصد درجات'!AM58)</f>
        <v/>
      </c>
      <c r="AA58" s="107" t="str">
        <f t="shared" si="0"/>
        <v/>
      </c>
      <c r="AB58" s="107" t="str">
        <f t="shared" si="31"/>
        <v/>
      </c>
      <c r="AC58" s="107" t="str">
        <f>IF(C58="","",'رصد درجات'!AV58)</f>
        <v/>
      </c>
      <c r="AD58" s="107" t="str">
        <f>IF(C58="","",'رصد درجات'!BI58)</f>
        <v/>
      </c>
      <c r="AE58" s="107" t="str">
        <f t="shared" si="1"/>
        <v/>
      </c>
      <c r="AF58" s="107" t="str">
        <f t="shared" si="2"/>
        <v/>
      </c>
      <c r="AG58" s="107" t="str">
        <f t="shared" si="32"/>
        <v/>
      </c>
      <c r="AH58" s="108" t="str">
        <f t="shared" si="33"/>
        <v/>
      </c>
      <c r="AI58" s="107" t="str">
        <f>IF(C58="","",'رصد درجات'!AA58)</f>
        <v/>
      </c>
      <c r="AJ58" s="107" t="str">
        <f>IF(C58="","",'رصد درجات'!AN58)</f>
        <v/>
      </c>
      <c r="AK58" s="107" t="str">
        <f t="shared" si="3"/>
        <v/>
      </c>
      <c r="AL58" s="109" t="str">
        <f t="shared" si="34"/>
        <v/>
      </c>
      <c r="AM58" s="107" t="str">
        <f>IF(C58="","",'رصد درجات'!AX58)</f>
        <v/>
      </c>
      <c r="AN58" s="107" t="str">
        <f>IF(C58="","",'رصد درجات'!BK58)</f>
        <v/>
      </c>
      <c r="AO58" s="107" t="str">
        <f t="shared" si="4"/>
        <v/>
      </c>
      <c r="AP58" s="107" t="str">
        <f t="shared" si="5"/>
        <v/>
      </c>
      <c r="AQ58" s="107" t="str">
        <f t="shared" si="6"/>
        <v/>
      </c>
      <c r="AR58" s="108" t="str">
        <f t="shared" si="35"/>
        <v/>
      </c>
      <c r="AS58" s="107" t="str">
        <f>IF(C58="","",'رصد درجات'!AB58)</f>
        <v/>
      </c>
      <c r="AT58" s="107" t="str">
        <f>IF(C58="","",'رصد درجات'!AO58)</f>
        <v/>
      </c>
      <c r="AU58" s="107" t="str">
        <f>IF(C58="","",'رصد درجات'!AP58)</f>
        <v/>
      </c>
      <c r="AV58" s="107" t="str">
        <f t="shared" si="7"/>
        <v/>
      </c>
      <c r="AW58" s="107" t="str">
        <f t="shared" si="36"/>
        <v/>
      </c>
      <c r="AX58" s="107" t="str">
        <f>IF(C58="","",'رصد درجات'!AY58)</f>
        <v/>
      </c>
      <c r="AY58" s="107" t="str">
        <f>IF(C58="","",'رصد درجات'!BL58)</f>
        <v/>
      </c>
      <c r="AZ58" s="107" t="str">
        <f>IF(C58="","",'رصد درجات'!BM58)</f>
        <v/>
      </c>
      <c r="BA58" s="107" t="str">
        <f t="shared" si="8"/>
        <v/>
      </c>
      <c r="BB58" s="107" t="str">
        <f t="shared" si="9"/>
        <v/>
      </c>
      <c r="BC58" s="107" t="str">
        <f t="shared" si="10"/>
        <v/>
      </c>
      <c r="BD58" s="107" t="str">
        <f t="shared" si="11"/>
        <v/>
      </c>
      <c r="BE58" s="108" t="str">
        <f t="shared" si="37"/>
        <v/>
      </c>
      <c r="BF58" s="107" t="str">
        <f>IF(C58="","",'رصد درجات'!AC58)</f>
        <v/>
      </c>
      <c r="BG58" s="107" t="str">
        <f>IF(C58="","",'رصد درجات'!AI58)</f>
        <v/>
      </c>
      <c r="BH58" s="107" t="str">
        <f>IF(C58="","",'رصد درجات'!AQ58)</f>
        <v/>
      </c>
      <c r="BI58" s="107" t="str">
        <f t="shared" si="12"/>
        <v/>
      </c>
      <c r="BJ58" s="107" t="str">
        <f t="shared" si="38"/>
        <v/>
      </c>
      <c r="BK58" s="107" t="str">
        <f>IF(C58="","",'رصد درجات'!AZ58)</f>
        <v/>
      </c>
      <c r="BL58" s="107" t="str">
        <f>IF(C58="","",'رصد درجات'!BF58)</f>
        <v/>
      </c>
      <c r="BM58" s="107" t="str">
        <f>IF(C58="","",'رصد درجات'!BN58)</f>
        <v/>
      </c>
      <c r="BN58" s="107" t="str">
        <f t="shared" si="13"/>
        <v/>
      </c>
      <c r="BO58" s="107" t="str">
        <f t="shared" si="14"/>
        <v/>
      </c>
      <c r="BP58" s="107" t="str">
        <f t="shared" si="15"/>
        <v/>
      </c>
      <c r="BQ58" s="107" t="str">
        <f t="shared" si="16"/>
        <v/>
      </c>
      <c r="BR58" s="108" t="str">
        <f t="shared" si="39"/>
        <v/>
      </c>
      <c r="BS58" s="107" t="str">
        <f>IF(C58="","",'رصد درجات'!AD58)</f>
        <v/>
      </c>
      <c r="BT58" s="107" t="str">
        <f>IF(C58="","",'رصد درجات'!AR58)</f>
        <v/>
      </c>
      <c r="BU58" s="107" t="str">
        <f t="shared" si="17"/>
        <v/>
      </c>
      <c r="BV58" s="107" t="str">
        <f t="shared" si="40"/>
        <v/>
      </c>
      <c r="BW58" s="107" t="str">
        <f>IF(C58="","",'رصد درجات'!BA58)</f>
        <v/>
      </c>
      <c r="BX58" s="107" t="str">
        <f>IF(C58="","",'رصد درجات'!BO58)</f>
        <v/>
      </c>
      <c r="BY58" s="107" t="str">
        <f t="shared" si="18"/>
        <v/>
      </c>
      <c r="BZ58" s="107" t="str">
        <f t="shared" si="41"/>
        <v/>
      </c>
      <c r="CA58" s="107" t="str">
        <f t="shared" si="19"/>
        <v/>
      </c>
      <c r="CB58" s="108" t="str">
        <f t="shared" si="42"/>
        <v/>
      </c>
      <c r="CC58" s="107" t="str">
        <f>IF(C58="","",'رصد درجات'!AE58)</f>
        <v/>
      </c>
      <c r="CD58" s="107" t="str">
        <f>IF(C58="","",'رصد درجات'!AJ58)</f>
        <v/>
      </c>
      <c r="CE58" s="107" t="str">
        <f>IF(C58="","",'رصد درجات'!AS58)</f>
        <v/>
      </c>
      <c r="CF58" s="107" t="str">
        <f t="shared" si="20"/>
        <v/>
      </c>
      <c r="CG58" s="107" t="str">
        <f t="shared" si="43"/>
        <v/>
      </c>
      <c r="CH58" s="107" t="str">
        <f>IF(C58="","",'رصد درجات'!BB58)</f>
        <v/>
      </c>
      <c r="CI58" s="107" t="str">
        <f>IF(C58="","",'رصد درجات'!BF58)</f>
        <v/>
      </c>
      <c r="CJ58" s="107" t="str">
        <f>IF(C58="","",'رصد درجات'!BP58)</f>
        <v/>
      </c>
      <c r="CK58" s="107" t="str">
        <f t="shared" si="21"/>
        <v/>
      </c>
      <c r="CL58" s="107" t="str">
        <f t="shared" si="22"/>
        <v/>
      </c>
      <c r="CM58" s="107" t="str">
        <f t="shared" si="23"/>
        <v/>
      </c>
      <c r="CN58" s="107" t="str">
        <f t="shared" si="44"/>
        <v/>
      </c>
      <c r="CO58" s="108" t="str">
        <f t="shared" si="45"/>
        <v/>
      </c>
      <c r="CP58" s="110" t="str">
        <f>IF(C58="","",'رصد درجات'!AF58)</f>
        <v/>
      </c>
      <c r="CQ58" s="103" t="str">
        <f t="shared" si="46"/>
        <v/>
      </c>
      <c r="CR58" s="110" t="str">
        <f>IF(C58="","",'رصد درجات'!BC58)</f>
        <v/>
      </c>
      <c r="CS58" s="110" t="str">
        <f t="shared" si="47"/>
        <v/>
      </c>
      <c r="CT58" s="110" t="str">
        <f t="shared" si="48"/>
        <v/>
      </c>
      <c r="CU58" s="103" t="str">
        <f t="shared" si="49"/>
        <v/>
      </c>
      <c r="CV58" s="107" t="str">
        <f>IF(C58="","",'رصد درجات'!AG58)</f>
        <v/>
      </c>
      <c r="CW58" s="107" t="str">
        <f t="shared" si="50"/>
        <v/>
      </c>
      <c r="CX58" s="107" t="str">
        <f>IF(C58="","",'رصد درجات'!BD58)</f>
        <v/>
      </c>
      <c r="CY58" s="110" t="str">
        <f t="shared" si="51"/>
        <v/>
      </c>
      <c r="CZ58" s="110" t="str">
        <f t="shared" si="52"/>
        <v/>
      </c>
      <c r="DA58" s="103" t="str">
        <f t="shared" si="53"/>
        <v/>
      </c>
      <c r="DB58" s="111" t="str">
        <f t="shared" si="54"/>
        <v/>
      </c>
      <c r="DC58" s="112" t="str">
        <f t="shared" si="55"/>
        <v/>
      </c>
      <c r="DD58" s="111" t="str">
        <f t="shared" si="56"/>
        <v/>
      </c>
      <c r="DE58" s="112" t="str">
        <f t="shared" si="57"/>
        <v/>
      </c>
      <c r="DF58" s="107" t="str">
        <f>IF(C58="","",'رصد درجات'!AH58)</f>
        <v/>
      </c>
      <c r="DG58" s="107" t="str">
        <f>IF(C58="","",'رصد درجات'!AT58)</f>
        <v/>
      </c>
      <c r="DH58" s="107" t="str">
        <f t="shared" si="58"/>
        <v/>
      </c>
      <c r="DI58" s="107" t="str">
        <f t="shared" si="59"/>
        <v/>
      </c>
      <c r="DJ58" s="107" t="str">
        <f>IF(C58="","",'رصد درجات'!BE58)</f>
        <v/>
      </c>
      <c r="DK58" s="107" t="str">
        <f>IF(C58="","",'رصد درجات'!BQ58)</f>
        <v/>
      </c>
      <c r="DL58" s="107" t="str">
        <f t="shared" si="60"/>
        <v/>
      </c>
      <c r="DM58" s="107" t="str">
        <f t="shared" si="61"/>
        <v/>
      </c>
      <c r="DN58" s="107" t="str">
        <f t="shared" si="62"/>
        <v/>
      </c>
      <c r="DO58" s="108" t="str">
        <f t="shared" si="63"/>
        <v/>
      </c>
      <c r="DP58" s="81" t="str">
        <f t="shared" si="64"/>
        <v/>
      </c>
      <c r="DQ58" s="113" t="str">
        <f t="shared" si="65"/>
        <v/>
      </c>
      <c r="DR58" s="9">
        <f t="shared" si="66"/>
        <v>0</v>
      </c>
      <c r="DS58" s="114" t="str">
        <f t="shared" si="67"/>
        <v/>
      </c>
      <c r="DT58" s="115" t="str">
        <f t="shared" si="68"/>
        <v/>
      </c>
      <c r="DU58" s="115" t="str">
        <f t="shared" si="69"/>
        <v/>
      </c>
      <c r="DV58" s="115" t="str">
        <f t="shared" si="70"/>
        <v/>
      </c>
      <c r="DW58" s="115" t="str">
        <f t="shared" si="71"/>
        <v/>
      </c>
      <c r="DX58" s="115" t="str">
        <f t="shared" si="72"/>
        <v/>
      </c>
      <c r="DY58" s="115" t="str">
        <f t="shared" si="73"/>
        <v/>
      </c>
      <c r="DZ58" s="115" t="str">
        <f t="shared" si="74"/>
        <v/>
      </c>
      <c r="EA58" s="253"/>
      <c r="EB58" s="253"/>
      <c r="EC58" s="253"/>
      <c r="ED58" s="253"/>
      <c r="EE58" s="253"/>
      <c r="EF58" s="253"/>
      <c r="EG58" s="253"/>
      <c r="EH58" s="253"/>
      <c r="EI58" s="253"/>
      <c r="EJ58" s="253"/>
      <c r="EK58" s="259"/>
      <c r="EL58" s="261" t="str">
        <f t="shared" si="75"/>
        <v/>
      </c>
      <c r="EM58" s="9"/>
      <c r="EN58" s="9"/>
      <c r="EO58" s="79" t="str">
        <f>IF(C58="","",IF(EL58=TRUE,'بيانات أساسية'!$Z$16,'بيانات أساسية'!$Y$17))</f>
        <v/>
      </c>
      <c r="EP58" s="80" t="str">
        <f t="shared" si="109"/>
        <v/>
      </c>
      <c r="EQ58" s="102" t="str">
        <f t="shared" si="76"/>
        <v/>
      </c>
      <c r="ER58" s="102" t="str">
        <f t="shared" si="77"/>
        <v/>
      </c>
      <c r="ES58" s="78"/>
      <c r="ET58" s="243" t="s">
        <v>228</v>
      </c>
      <c r="EU58" s="244">
        <f t="array" ref="EU58">SUM(IF($H$11:$H$510=10,IF($L$11:$L$510="أنثى",IF($C$11:$C$510&lt;&gt;"",1,0))))</f>
        <v>0</v>
      </c>
      <c r="EV58" s="244">
        <f t="array" ref="EV58">SUM(IF($H$11:$H$510=10,IF($L$11:$L$510="أنثى",IF($AV$11:$AV$510&lt;&gt;"غ",1,0))))</f>
        <v>0</v>
      </c>
      <c r="EW58" s="244">
        <f t="array" ref="EW58">SUM(IF($H$11:$H$510=10,IF($L$11:$L$510="أنثى",IF($AV$11:$AV$510="غ",1,0))))</f>
        <v>0</v>
      </c>
      <c r="EX58" s="244">
        <f t="array" ref="EX58">SUM(IF($H$11:$H$510=10,IF($L$11:$L$510="أنثى",IF($AV$11:$AV$510&lt;&gt;"غ",IF($AV$11:$AV$510&gt;=50,1,0)))))</f>
        <v>0</v>
      </c>
      <c r="EY58" s="244">
        <f t="array" ref="EY58">SUM(IF($H$11:$H$510=10,IF($L$11:$L$510="أنثى",IF($AV$11:$AV$510="غ",1,IF($AV$11:$AV$510&lt;50,1,0)))))</f>
        <v>0</v>
      </c>
      <c r="EZ58" s="244">
        <f t="shared" si="112"/>
        <v>0</v>
      </c>
      <c r="FA58" s="244">
        <f t="array" ref="FA58">SUM(IF($H$11:$H$510=10,IF($L$11:$L$510="أنثى",IF($BA$11:$BA$510&lt;&gt;"غ",1,0))))</f>
        <v>0</v>
      </c>
      <c r="FB58" s="244">
        <f t="array" ref="FB58">SUM(IF($H$11:$H$510=10,IF($L$11:$L$510="أنثى",IF($BA$11:$BA$510="غ",1,0))))</f>
        <v>0</v>
      </c>
      <c r="FC58" s="244">
        <f t="array" ref="FC58">SUM(IF($H$11:$H$510=10,IF($L$11:$L$510="أنثى",IF($BA$11:$BA$510&lt;&gt;"غ",IF($BA$11:$BA$510&gt;=$BA$10,IF($BD$11:$BD$510&gt;=$BD$10,1,0))))))</f>
        <v>0</v>
      </c>
      <c r="FD58" s="244">
        <f t="array" ref="FD58">SUM(IF($H$11:$H$510=10,IF($L$11:$L$510="أنثى",IF($BA$11:$BA$510="غ",1,IF($BA$11:$BA$510&lt;$BA$10,1,IF($BD$11:$BD$510&lt;$BD$10,1,0))))))</f>
        <v>0</v>
      </c>
      <c r="FF58" s="243" t="s">
        <v>228</v>
      </c>
      <c r="FG58" s="244">
        <f t="array" ref="FG58">SUM(IF($H$11:$H$510=10,IF($L$11:$L$510="أنثى",IF($C$11:$C$510&lt;&gt;"",1,0))))</f>
        <v>0</v>
      </c>
      <c r="FH58" s="244">
        <f t="array" ref="FH58">SUM(IF($H$11:$H$510=10,IF($L$11:$L$510="أنثى",IF($BI$11:$BI$510&lt;&gt;"غ",1,0))))</f>
        <v>0</v>
      </c>
      <c r="FI58" s="244">
        <f t="array" ref="FI58">SUM(IF($H$11:$H$510=10,IF($L$11:$L$510="أنثى",IF($BI$11:$BI$510="غ",1,0))))</f>
        <v>0</v>
      </c>
      <c r="FJ58" s="244">
        <f t="array" ref="FJ58">SUM(IF($H$11:$H$510=10,IF($L$11:$L$510="أنثى",IF($BI$11:$BI$510&lt;&gt;"غ",IF($BI$11:$BI$510&gt;=50,1,0)))))</f>
        <v>0</v>
      </c>
      <c r="FK58" s="244">
        <f t="array" ref="FK58">SUM(IF($H$11:$H$510=10,IF($L$11:$L$510="أنثى",IF($BI$11:$BI$510="غ",1,IF($BI$11:$BI$510&lt;50,1,0)))))</f>
        <v>0</v>
      </c>
      <c r="FL58" s="244">
        <f t="shared" si="110"/>
        <v>0</v>
      </c>
      <c r="FM58" s="244">
        <f t="array" ref="FM58">SUM(IF($H$11:$H$510=10,IF($L$11:$L$510="أنثى",IF($BQ$11:$BQ$510&lt;&gt;"غ",1,0))))</f>
        <v>0</v>
      </c>
      <c r="FN58" s="244">
        <f t="array" ref="FN58">SUM(IF($H$11:$H$510=10,IF($L$11:$L$510="أنثى",IF($BQ$11:$BQ$510="غ",1,0))))</f>
        <v>0</v>
      </c>
      <c r="FO58" s="244">
        <f t="array" ref="FO58">SUM(IF($H$11:$H$510=10,IF($L$11:$L$510="أنثى",IF($BN$11:$BN$510&lt;&gt;"غ",IF($BN$11:$BN$510&gt;=$BN$10,IF($BQ$11:$BQ$510&gt;=$BQ$10,1,0))))))</f>
        <v>0</v>
      </c>
      <c r="FP58" s="244">
        <f t="array" ref="FP58">SUM(IF($H$11:$H$510=10,IF($L$11:$L$510="أنثى",IF($BN$11:$BN$510="غ",1,IF($BN$11:$BN$510&lt;$BN$10,1,IF($BQ$11:$BQ$510&lt;$BQ$10,1,0))))))</f>
        <v>0</v>
      </c>
      <c r="FR58" s="243" t="s">
        <v>228</v>
      </c>
      <c r="FS58" s="244">
        <f t="array" ref="FS58">SUM(IF($H$11:$H$510=10,IF($L$11:$L$510="أنثى",IF($C$11:$C$510&lt;&gt;"",1,0))))</f>
        <v>0</v>
      </c>
      <c r="FT58" s="244">
        <f t="array" ref="FT58">SUM(IF($H$11:$H$510=10,IF($L$11:$L$510="أنثى",IF($BU$11:$BU$510&lt;&gt;"غ",1,0))))</f>
        <v>0</v>
      </c>
      <c r="FU58" s="244">
        <f t="array" ref="FU58">SUM(IF($H$11:$H$510=10,IF($L$11:$L$510="أنثى",IF($BU$11:$BU$510="غ",1,0))))</f>
        <v>0</v>
      </c>
      <c r="FV58" s="244">
        <f t="array" ref="FV58">SUM(IF($H$11:$H$510=10,IF($L$11:$L$510="أنثى",IF($BU$11:$BU$510&lt;&gt;"غ",IF($BU$11:$BU$510&gt;=50,1,0)))))</f>
        <v>0</v>
      </c>
      <c r="FW58" s="244">
        <f t="array" ref="FW58">SUM(IF($H$11:$H$510=10,IF($L$11:$L$510="أنثى",IF($BU$11:$BU$510="غ",1,IF($BU$11:$BU$510&lt;50,1,0)))))</f>
        <v>0</v>
      </c>
      <c r="FX58" s="244">
        <f t="shared" si="107"/>
        <v>0</v>
      </c>
      <c r="FY58" s="244">
        <f t="array" ref="FY58">SUM(IF($H$11:$H$510=10,IF($L$11:$L$510="أنثى",IF($BX$11:$BX$510&lt;&gt;"غ",1,0))))</f>
        <v>0</v>
      </c>
      <c r="FZ58" s="244">
        <f t="array" ref="FZ58">SUM(IF($H$11:$H$510=10,IF($L$11:$L$510="أنثى",IF($BX$11:$BX$510="غ",1,0))))</f>
        <v>0</v>
      </c>
      <c r="GA58" s="244">
        <f t="array" ref="GA58">SUM(IF($H$11:$H$510=10,IF($L$11:$L$510="أنثى",IF($BX$11:$BX$510&lt;&gt;"غ",IF($BX$11:$BX$510&gt;=$BX$10,IF($CA$11:$CA$510&gt;=$CA$10,1,0))))))</f>
        <v>0</v>
      </c>
      <c r="GB58" s="244">
        <f t="array" ref="GB58">SUM(IF($H$11:$H$510=10,IF($L$11:$L$510="أنثى",IF($BX$11:$BX$510="غ",1,IF($BX$11:$BX$510&lt;$BX$10,1,IF($CA$11:$CA$510&lt;$CA$10,1,0))))))</f>
        <v>0</v>
      </c>
      <c r="GD58" s="341" t="str">
        <f t="shared" si="80"/>
        <v/>
      </c>
      <c r="GE58" s="341" t="str">
        <f t="shared" si="81"/>
        <v/>
      </c>
      <c r="GF58" s="341" t="str">
        <f t="shared" si="82"/>
        <v/>
      </c>
      <c r="GG58" s="341" t="str">
        <f t="shared" si="83"/>
        <v/>
      </c>
      <c r="GH58" s="341" t="str">
        <f t="shared" si="84"/>
        <v/>
      </c>
      <c r="GI58" s="341" t="str">
        <f t="shared" si="85"/>
        <v/>
      </c>
      <c r="GJ58" s="341" t="str">
        <f t="shared" si="86"/>
        <v/>
      </c>
      <c r="GK58" s="341" t="str">
        <f t="shared" si="87"/>
        <v/>
      </c>
      <c r="GL58" s="341" t="str">
        <f t="shared" si="88"/>
        <v/>
      </c>
      <c r="GM58" s="343" t="str">
        <f t="shared" si="89"/>
        <v/>
      </c>
      <c r="GN58" s="341" t="str">
        <f t="shared" si="90"/>
        <v/>
      </c>
      <c r="GO58" s="9" t="str">
        <f t="shared" si="91"/>
        <v/>
      </c>
    </row>
    <row r="59" spans="1:197" s="11" customFormat="1" ht="27" customHeight="1" thickBot="1">
      <c r="A59" s="88" t="str">
        <f>IF('رصد درجات'!A59="","",'رصد درجات'!A59)</f>
        <v/>
      </c>
      <c r="B59" s="88" t="str">
        <f>IF('رصد درجات'!B59="","",'رصد درجات'!B59)</f>
        <v/>
      </c>
      <c r="C59" s="88" t="str">
        <f>IF('رصد درجات'!C59="","",'رصد درجات'!C59)</f>
        <v/>
      </c>
      <c r="D59" s="104" t="str">
        <f>IF('رصد درجات'!D59="","",'رصد درجات'!D59)</f>
        <v/>
      </c>
      <c r="E59" s="88" t="str">
        <f>IF('رصد درجات'!E59="","",'رصد درجات'!E59)</f>
        <v/>
      </c>
      <c r="F59" s="88" t="str">
        <f>IF('رصد درجات'!F59="","",'رصد درجات'!F59)</f>
        <v/>
      </c>
      <c r="G59" s="88" t="str">
        <f>IF('رصد درجات'!G59="","",'رصد درجات'!G59)</f>
        <v/>
      </c>
      <c r="H59" s="88" t="str">
        <f>IF('رصد درجات'!H59="","",'رصد درجات'!H59)</f>
        <v/>
      </c>
      <c r="I59" s="88" t="str">
        <f>IF('رصد درجات'!I59="","",'رصد درجات'!I59)</f>
        <v/>
      </c>
      <c r="J59" s="88" t="str">
        <f>IF('رصد درجات'!J59="","",'رصد درجات'!J59)</f>
        <v/>
      </c>
      <c r="K59" s="88" t="str">
        <f>IF('رصد درجات'!K59="","",'رصد درجات'!K59)</f>
        <v/>
      </c>
      <c r="L59" s="88" t="str">
        <f>IF('رصد درجات'!L59="","",'رصد درجات'!L59)</f>
        <v/>
      </c>
      <c r="M59" s="105" t="str">
        <f>IF('رصد درجات'!M59="","",'رصد درجات'!M59)</f>
        <v/>
      </c>
      <c r="N59" s="105" t="str">
        <f>IF('رصد درجات'!N59="","",'رصد درجات'!N59)</f>
        <v/>
      </c>
      <c r="O59" s="88" t="str">
        <f>IF(C59="","",'رصد درجات'!Y59)</f>
        <v/>
      </c>
      <c r="P59" s="88" t="str">
        <f>IF(C59="","",'رصد درجات'!AL59)</f>
        <v/>
      </c>
      <c r="Q59" s="88" t="str">
        <f t="shared" si="25"/>
        <v/>
      </c>
      <c r="R59" s="103" t="str">
        <f t="shared" si="26"/>
        <v/>
      </c>
      <c r="S59" s="88" t="str">
        <f>IF(C59="","",'رصد درجات'!AV59)</f>
        <v/>
      </c>
      <c r="T59" s="88" t="str">
        <f>IF(C59="","",'رصد درجات'!BI59)</f>
        <v/>
      </c>
      <c r="U59" s="88" t="str">
        <f t="shared" si="27"/>
        <v/>
      </c>
      <c r="V59" s="88" t="str">
        <f t="shared" si="28"/>
        <v/>
      </c>
      <c r="W59" s="88" t="str">
        <f t="shared" si="29"/>
        <v/>
      </c>
      <c r="X59" s="106" t="str">
        <f t="shared" si="30"/>
        <v/>
      </c>
      <c r="Y59" s="107" t="str">
        <f>IF(C59="","",'رصد درجات'!Z59)</f>
        <v/>
      </c>
      <c r="Z59" s="107" t="str">
        <f>IF(C59="","",'رصد درجات'!AM59)</f>
        <v/>
      </c>
      <c r="AA59" s="107" t="str">
        <f t="shared" si="0"/>
        <v/>
      </c>
      <c r="AB59" s="107" t="str">
        <f t="shared" si="31"/>
        <v/>
      </c>
      <c r="AC59" s="107" t="str">
        <f>IF(C59="","",'رصد درجات'!AV59)</f>
        <v/>
      </c>
      <c r="AD59" s="107" t="str">
        <f>IF(C59="","",'رصد درجات'!BI59)</f>
        <v/>
      </c>
      <c r="AE59" s="107" t="str">
        <f t="shared" si="1"/>
        <v/>
      </c>
      <c r="AF59" s="107" t="str">
        <f t="shared" si="2"/>
        <v/>
      </c>
      <c r="AG59" s="107" t="str">
        <f t="shared" si="32"/>
        <v/>
      </c>
      <c r="AH59" s="108" t="str">
        <f t="shared" si="33"/>
        <v/>
      </c>
      <c r="AI59" s="107" t="str">
        <f>IF(C59="","",'رصد درجات'!AA59)</f>
        <v/>
      </c>
      <c r="AJ59" s="107" t="str">
        <f>IF(C59="","",'رصد درجات'!AN59)</f>
        <v/>
      </c>
      <c r="AK59" s="107" t="str">
        <f t="shared" si="3"/>
        <v/>
      </c>
      <c r="AL59" s="109" t="str">
        <f t="shared" si="34"/>
        <v/>
      </c>
      <c r="AM59" s="107" t="str">
        <f>IF(C59="","",'رصد درجات'!AX59)</f>
        <v/>
      </c>
      <c r="AN59" s="107" t="str">
        <f>IF(C59="","",'رصد درجات'!BK59)</f>
        <v/>
      </c>
      <c r="AO59" s="107" t="str">
        <f t="shared" si="4"/>
        <v/>
      </c>
      <c r="AP59" s="107" t="str">
        <f t="shared" si="5"/>
        <v/>
      </c>
      <c r="AQ59" s="107" t="str">
        <f t="shared" si="6"/>
        <v/>
      </c>
      <c r="AR59" s="108" t="str">
        <f t="shared" si="35"/>
        <v/>
      </c>
      <c r="AS59" s="107" t="str">
        <f>IF(C59="","",'رصد درجات'!AB59)</f>
        <v/>
      </c>
      <c r="AT59" s="107" t="str">
        <f>IF(C59="","",'رصد درجات'!AO59)</f>
        <v/>
      </c>
      <c r="AU59" s="107" t="str">
        <f>IF(C59="","",'رصد درجات'!AP59)</f>
        <v/>
      </c>
      <c r="AV59" s="107" t="str">
        <f t="shared" si="7"/>
        <v/>
      </c>
      <c r="AW59" s="107" t="str">
        <f t="shared" si="36"/>
        <v/>
      </c>
      <c r="AX59" s="107" t="str">
        <f>IF(C59="","",'رصد درجات'!AY59)</f>
        <v/>
      </c>
      <c r="AY59" s="107" t="str">
        <f>IF(C59="","",'رصد درجات'!BL59)</f>
        <v/>
      </c>
      <c r="AZ59" s="107" t="str">
        <f>IF(C59="","",'رصد درجات'!BM59)</f>
        <v/>
      </c>
      <c r="BA59" s="107" t="str">
        <f t="shared" si="8"/>
        <v/>
      </c>
      <c r="BB59" s="107" t="str">
        <f t="shared" si="9"/>
        <v/>
      </c>
      <c r="BC59" s="107" t="str">
        <f t="shared" si="10"/>
        <v/>
      </c>
      <c r="BD59" s="107" t="str">
        <f t="shared" si="11"/>
        <v/>
      </c>
      <c r="BE59" s="108" t="str">
        <f t="shared" si="37"/>
        <v/>
      </c>
      <c r="BF59" s="107" t="str">
        <f>IF(C59="","",'رصد درجات'!AC59)</f>
        <v/>
      </c>
      <c r="BG59" s="107" t="str">
        <f>IF(C59="","",'رصد درجات'!AI59)</f>
        <v/>
      </c>
      <c r="BH59" s="107" t="str">
        <f>IF(C59="","",'رصد درجات'!AQ59)</f>
        <v/>
      </c>
      <c r="BI59" s="107" t="str">
        <f t="shared" si="12"/>
        <v/>
      </c>
      <c r="BJ59" s="107" t="str">
        <f t="shared" si="38"/>
        <v/>
      </c>
      <c r="BK59" s="107" t="str">
        <f>IF(C59="","",'رصد درجات'!AZ59)</f>
        <v/>
      </c>
      <c r="BL59" s="107" t="str">
        <f>IF(C59="","",'رصد درجات'!BF59)</f>
        <v/>
      </c>
      <c r="BM59" s="107" t="str">
        <f>IF(C59="","",'رصد درجات'!BN59)</f>
        <v/>
      </c>
      <c r="BN59" s="107" t="str">
        <f t="shared" si="13"/>
        <v/>
      </c>
      <c r="BO59" s="107" t="str">
        <f t="shared" si="14"/>
        <v/>
      </c>
      <c r="BP59" s="107" t="str">
        <f t="shared" si="15"/>
        <v/>
      </c>
      <c r="BQ59" s="107" t="str">
        <f t="shared" si="16"/>
        <v/>
      </c>
      <c r="BR59" s="108" t="str">
        <f t="shared" si="39"/>
        <v/>
      </c>
      <c r="BS59" s="107" t="str">
        <f>IF(C59="","",'رصد درجات'!AD59)</f>
        <v/>
      </c>
      <c r="BT59" s="107" t="str">
        <f>IF(C59="","",'رصد درجات'!AR59)</f>
        <v/>
      </c>
      <c r="BU59" s="107" t="str">
        <f t="shared" si="17"/>
        <v/>
      </c>
      <c r="BV59" s="107" t="str">
        <f t="shared" si="40"/>
        <v/>
      </c>
      <c r="BW59" s="107" t="str">
        <f>IF(C59="","",'رصد درجات'!BA59)</f>
        <v/>
      </c>
      <c r="BX59" s="107" t="str">
        <f>IF(C59="","",'رصد درجات'!BO59)</f>
        <v/>
      </c>
      <c r="BY59" s="107" t="str">
        <f t="shared" si="18"/>
        <v/>
      </c>
      <c r="BZ59" s="107" t="str">
        <f t="shared" si="41"/>
        <v/>
      </c>
      <c r="CA59" s="107" t="str">
        <f t="shared" si="19"/>
        <v/>
      </c>
      <c r="CB59" s="108" t="str">
        <f t="shared" si="42"/>
        <v/>
      </c>
      <c r="CC59" s="107" t="str">
        <f>IF(C59="","",'رصد درجات'!AE59)</f>
        <v/>
      </c>
      <c r="CD59" s="107" t="str">
        <f>IF(C59="","",'رصد درجات'!AJ59)</f>
        <v/>
      </c>
      <c r="CE59" s="107" t="str">
        <f>IF(C59="","",'رصد درجات'!AS59)</f>
        <v/>
      </c>
      <c r="CF59" s="107" t="str">
        <f t="shared" si="20"/>
        <v/>
      </c>
      <c r="CG59" s="107" t="str">
        <f t="shared" si="43"/>
        <v/>
      </c>
      <c r="CH59" s="107" t="str">
        <f>IF(C59="","",'رصد درجات'!BB59)</f>
        <v/>
      </c>
      <c r="CI59" s="107" t="str">
        <f>IF(C59="","",'رصد درجات'!BF59)</f>
        <v/>
      </c>
      <c r="CJ59" s="107" t="str">
        <f>IF(C59="","",'رصد درجات'!BP59)</f>
        <v/>
      </c>
      <c r="CK59" s="107" t="str">
        <f t="shared" si="21"/>
        <v/>
      </c>
      <c r="CL59" s="107" t="str">
        <f t="shared" si="22"/>
        <v/>
      </c>
      <c r="CM59" s="107" t="str">
        <f t="shared" si="23"/>
        <v/>
      </c>
      <c r="CN59" s="107" t="str">
        <f t="shared" si="44"/>
        <v/>
      </c>
      <c r="CO59" s="108" t="str">
        <f t="shared" si="45"/>
        <v/>
      </c>
      <c r="CP59" s="110" t="str">
        <f>IF(C59="","",'رصد درجات'!AF59)</f>
        <v/>
      </c>
      <c r="CQ59" s="103" t="str">
        <f t="shared" si="46"/>
        <v/>
      </c>
      <c r="CR59" s="110" t="str">
        <f>IF(C59="","",'رصد درجات'!BC59)</f>
        <v/>
      </c>
      <c r="CS59" s="110" t="str">
        <f t="shared" si="47"/>
        <v/>
      </c>
      <c r="CT59" s="110" t="str">
        <f t="shared" si="48"/>
        <v/>
      </c>
      <c r="CU59" s="103" t="str">
        <f t="shared" si="49"/>
        <v/>
      </c>
      <c r="CV59" s="107" t="str">
        <f>IF(C59="","",'رصد درجات'!AG59)</f>
        <v/>
      </c>
      <c r="CW59" s="107" t="str">
        <f t="shared" si="50"/>
        <v/>
      </c>
      <c r="CX59" s="107" t="str">
        <f>IF(C59="","",'رصد درجات'!BD59)</f>
        <v/>
      </c>
      <c r="CY59" s="110" t="str">
        <f t="shared" si="51"/>
        <v/>
      </c>
      <c r="CZ59" s="110" t="str">
        <f t="shared" si="52"/>
        <v/>
      </c>
      <c r="DA59" s="103" t="str">
        <f t="shared" si="53"/>
        <v/>
      </c>
      <c r="DB59" s="111" t="str">
        <f t="shared" si="54"/>
        <v/>
      </c>
      <c r="DC59" s="112" t="str">
        <f t="shared" si="55"/>
        <v/>
      </c>
      <c r="DD59" s="111" t="str">
        <f t="shared" si="56"/>
        <v/>
      </c>
      <c r="DE59" s="112" t="str">
        <f t="shared" si="57"/>
        <v/>
      </c>
      <c r="DF59" s="107" t="str">
        <f>IF(C59="","",'رصد درجات'!AH59)</f>
        <v/>
      </c>
      <c r="DG59" s="107" t="str">
        <f>IF(C59="","",'رصد درجات'!AT59)</f>
        <v/>
      </c>
      <c r="DH59" s="107" t="str">
        <f t="shared" si="58"/>
        <v/>
      </c>
      <c r="DI59" s="107" t="str">
        <f t="shared" si="59"/>
        <v/>
      </c>
      <c r="DJ59" s="107" t="str">
        <f>IF(C59="","",'رصد درجات'!BE59)</f>
        <v/>
      </c>
      <c r="DK59" s="107" t="str">
        <f>IF(C59="","",'رصد درجات'!BQ59)</f>
        <v/>
      </c>
      <c r="DL59" s="107" t="str">
        <f t="shared" si="60"/>
        <v/>
      </c>
      <c r="DM59" s="107" t="str">
        <f t="shared" si="61"/>
        <v/>
      </c>
      <c r="DN59" s="107" t="str">
        <f t="shared" si="62"/>
        <v/>
      </c>
      <c r="DO59" s="108" t="str">
        <f t="shared" si="63"/>
        <v/>
      </c>
      <c r="DP59" s="81" t="str">
        <f t="shared" si="64"/>
        <v/>
      </c>
      <c r="DQ59" s="113" t="str">
        <f t="shared" si="65"/>
        <v/>
      </c>
      <c r="DR59" s="9">
        <f t="shared" si="66"/>
        <v>0</v>
      </c>
      <c r="DS59" s="114" t="str">
        <f t="shared" si="67"/>
        <v/>
      </c>
      <c r="DT59" s="115" t="str">
        <f t="shared" si="68"/>
        <v/>
      </c>
      <c r="DU59" s="115" t="str">
        <f t="shared" si="69"/>
        <v/>
      </c>
      <c r="DV59" s="115" t="str">
        <f t="shared" si="70"/>
        <v/>
      </c>
      <c r="DW59" s="115" t="str">
        <f t="shared" si="71"/>
        <v/>
      </c>
      <c r="DX59" s="115" t="str">
        <f t="shared" si="72"/>
        <v/>
      </c>
      <c r="DY59" s="115" t="str">
        <f t="shared" si="73"/>
        <v/>
      </c>
      <c r="DZ59" s="115" t="str">
        <f t="shared" si="74"/>
        <v/>
      </c>
      <c r="EA59" s="253"/>
      <c r="EB59" s="253"/>
      <c r="EC59" s="253"/>
      <c r="ED59" s="253"/>
      <c r="EE59" s="253"/>
      <c r="EF59" s="253"/>
      <c r="EG59" s="253"/>
      <c r="EH59" s="253"/>
      <c r="EI59" s="253"/>
      <c r="EJ59" s="253"/>
      <c r="EK59" s="259"/>
      <c r="EL59" s="261" t="str">
        <f t="shared" si="75"/>
        <v/>
      </c>
      <c r="EM59" s="9"/>
      <c r="EN59" s="9"/>
      <c r="EO59" s="79" t="str">
        <f>IF(C59="","",IF(EL59=TRUE,'بيانات أساسية'!$Z$16,'بيانات أساسية'!$Y$17))</f>
        <v/>
      </c>
      <c r="EP59" s="80" t="str">
        <f t="shared" si="109"/>
        <v/>
      </c>
      <c r="EQ59" s="102" t="str">
        <f t="shared" si="76"/>
        <v/>
      </c>
      <c r="ER59" s="102" t="str">
        <f t="shared" si="77"/>
        <v/>
      </c>
      <c r="ES59" s="78"/>
      <c r="ET59" s="243" t="s">
        <v>229</v>
      </c>
      <c r="EU59" s="239">
        <f>SUM(EU39,EU41,EU43,EU45,EU47,EU49,EU51,EU53,EU55,EU57)</f>
        <v>0</v>
      </c>
      <c r="EV59" s="239">
        <f t="shared" ref="EV59:FD60" si="113">SUM(EV39,EV41,EV43,EV45,EV47,EV49,EV51,EV53,EV55,EV57)</f>
        <v>0</v>
      </c>
      <c r="EW59" s="239">
        <f t="shared" si="113"/>
        <v>0</v>
      </c>
      <c r="EX59" s="239">
        <f t="shared" si="113"/>
        <v>0</v>
      </c>
      <c r="EY59" s="239">
        <f t="shared" si="113"/>
        <v>0</v>
      </c>
      <c r="EZ59" s="239">
        <f t="shared" si="113"/>
        <v>0</v>
      </c>
      <c r="FA59" s="239">
        <f t="shared" si="113"/>
        <v>0</v>
      </c>
      <c r="FB59" s="239">
        <f t="shared" si="113"/>
        <v>0</v>
      </c>
      <c r="FC59" s="239">
        <f t="shared" si="113"/>
        <v>0</v>
      </c>
      <c r="FD59" s="239">
        <f t="shared" si="113"/>
        <v>0</v>
      </c>
      <c r="FF59" s="243" t="s">
        <v>229</v>
      </c>
      <c r="FG59" s="239">
        <f>SUM(FG39,FG41,FG43,FG45,FG47,FG49,FG51,FG53,FG55,FG57)</f>
        <v>0</v>
      </c>
      <c r="FH59" s="239">
        <f t="shared" ref="FH59:FP60" si="114">SUM(FH39,FH41,FH43,FH45,FH47,FH49,FH51,FH53,FH55,FH57)</f>
        <v>0</v>
      </c>
      <c r="FI59" s="239">
        <f t="shared" si="114"/>
        <v>0</v>
      </c>
      <c r="FJ59" s="239">
        <f t="shared" si="114"/>
        <v>0</v>
      </c>
      <c r="FK59" s="239">
        <f t="shared" si="114"/>
        <v>0</v>
      </c>
      <c r="FL59" s="239">
        <f t="shared" si="114"/>
        <v>0</v>
      </c>
      <c r="FM59" s="239">
        <f t="shared" si="114"/>
        <v>0</v>
      </c>
      <c r="FN59" s="239">
        <f t="shared" si="114"/>
        <v>0</v>
      </c>
      <c r="FO59" s="239">
        <f t="shared" si="114"/>
        <v>0</v>
      </c>
      <c r="FP59" s="239">
        <f t="shared" si="114"/>
        <v>0</v>
      </c>
      <c r="FR59" s="243" t="s">
        <v>229</v>
      </c>
      <c r="FS59" s="239">
        <f>SUM(FS39,FS41,FS43,FS45,FS47,FS49,FS51,FS53,FS55,FS57)</f>
        <v>0</v>
      </c>
      <c r="FT59" s="239">
        <f t="shared" ref="FT59:GB60" si="115">SUM(FT39,FT41,FT43,FT45,FT47,FT49,FT51,FT53,FT55,FT57)</f>
        <v>0</v>
      </c>
      <c r="FU59" s="239">
        <f t="shared" si="115"/>
        <v>0</v>
      </c>
      <c r="FV59" s="239">
        <f t="shared" si="115"/>
        <v>0</v>
      </c>
      <c r="FW59" s="239">
        <f t="shared" si="115"/>
        <v>0</v>
      </c>
      <c r="FX59" s="239">
        <f t="shared" si="115"/>
        <v>0</v>
      </c>
      <c r="FY59" s="239">
        <f t="shared" si="115"/>
        <v>0</v>
      </c>
      <c r="FZ59" s="239">
        <f t="shared" si="115"/>
        <v>0</v>
      </c>
      <c r="GA59" s="239">
        <f t="shared" si="115"/>
        <v>0</v>
      </c>
      <c r="GB59" s="239">
        <f t="shared" si="115"/>
        <v>0</v>
      </c>
      <c r="GD59" s="341" t="str">
        <f t="shared" si="80"/>
        <v/>
      </c>
      <c r="GE59" s="341" t="str">
        <f t="shared" si="81"/>
        <v/>
      </c>
      <c r="GF59" s="341" t="str">
        <f t="shared" si="82"/>
        <v/>
      </c>
      <c r="GG59" s="341" t="str">
        <f t="shared" si="83"/>
        <v/>
      </c>
      <c r="GH59" s="341" t="str">
        <f t="shared" si="84"/>
        <v/>
      </c>
      <c r="GI59" s="341" t="str">
        <f t="shared" si="85"/>
        <v/>
      </c>
      <c r="GJ59" s="341" t="str">
        <f t="shared" si="86"/>
        <v/>
      </c>
      <c r="GK59" s="341" t="str">
        <f t="shared" si="87"/>
        <v/>
      </c>
      <c r="GL59" s="341" t="str">
        <f t="shared" si="88"/>
        <v/>
      </c>
      <c r="GM59" s="343" t="str">
        <f t="shared" si="89"/>
        <v/>
      </c>
      <c r="GN59" s="341" t="str">
        <f t="shared" si="90"/>
        <v/>
      </c>
      <c r="GO59" s="9" t="str">
        <f t="shared" si="91"/>
        <v/>
      </c>
    </row>
    <row r="60" spans="1:197" s="11" customFormat="1" ht="27" customHeight="1" thickBot="1">
      <c r="A60" s="88" t="str">
        <f>IF('رصد درجات'!A60="","",'رصد درجات'!A60)</f>
        <v/>
      </c>
      <c r="B60" s="88" t="str">
        <f>IF('رصد درجات'!B60="","",'رصد درجات'!B60)</f>
        <v/>
      </c>
      <c r="C60" s="88" t="str">
        <f>IF('رصد درجات'!C60="","",'رصد درجات'!C60)</f>
        <v/>
      </c>
      <c r="D60" s="104" t="str">
        <f>IF('رصد درجات'!D60="","",'رصد درجات'!D60)</f>
        <v/>
      </c>
      <c r="E60" s="88" t="str">
        <f>IF('رصد درجات'!E60="","",'رصد درجات'!E60)</f>
        <v/>
      </c>
      <c r="F60" s="88" t="str">
        <f>IF('رصد درجات'!F60="","",'رصد درجات'!F60)</f>
        <v/>
      </c>
      <c r="G60" s="88" t="str">
        <f>IF('رصد درجات'!G60="","",'رصد درجات'!G60)</f>
        <v/>
      </c>
      <c r="H60" s="88" t="str">
        <f>IF('رصد درجات'!H60="","",'رصد درجات'!H60)</f>
        <v/>
      </c>
      <c r="I60" s="88" t="str">
        <f>IF('رصد درجات'!I60="","",'رصد درجات'!I60)</f>
        <v/>
      </c>
      <c r="J60" s="88" t="str">
        <f>IF('رصد درجات'!J60="","",'رصد درجات'!J60)</f>
        <v/>
      </c>
      <c r="K60" s="88" t="str">
        <f>IF('رصد درجات'!K60="","",'رصد درجات'!K60)</f>
        <v/>
      </c>
      <c r="L60" s="88" t="str">
        <f>IF('رصد درجات'!L60="","",'رصد درجات'!L60)</f>
        <v/>
      </c>
      <c r="M60" s="105" t="str">
        <f>IF('رصد درجات'!M60="","",'رصد درجات'!M60)</f>
        <v/>
      </c>
      <c r="N60" s="105" t="str">
        <f>IF('رصد درجات'!N60="","",'رصد درجات'!N60)</f>
        <v/>
      </c>
      <c r="O60" s="88" t="str">
        <f>IF(C60="","",'رصد درجات'!Y60)</f>
        <v/>
      </c>
      <c r="P60" s="88" t="str">
        <f>IF(C60="","",'رصد درجات'!AL60)</f>
        <v/>
      </c>
      <c r="Q60" s="88" t="str">
        <f t="shared" si="25"/>
        <v/>
      </c>
      <c r="R60" s="103" t="str">
        <f t="shared" si="26"/>
        <v/>
      </c>
      <c r="S60" s="88" t="str">
        <f>IF(C60="","",'رصد درجات'!AV60)</f>
        <v/>
      </c>
      <c r="T60" s="88" t="str">
        <f>IF(C60="","",'رصد درجات'!BI60)</f>
        <v/>
      </c>
      <c r="U60" s="88" t="str">
        <f t="shared" si="27"/>
        <v/>
      </c>
      <c r="V60" s="88" t="str">
        <f t="shared" si="28"/>
        <v/>
      </c>
      <c r="W60" s="88" t="str">
        <f t="shared" si="29"/>
        <v/>
      </c>
      <c r="X60" s="106" t="str">
        <f t="shared" si="30"/>
        <v/>
      </c>
      <c r="Y60" s="107" t="str">
        <f>IF(C60="","",'رصد درجات'!Z60)</f>
        <v/>
      </c>
      <c r="Z60" s="107" t="str">
        <f>IF(C60="","",'رصد درجات'!AM60)</f>
        <v/>
      </c>
      <c r="AA60" s="107" t="str">
        <f t="shared" si="0"/>
        <v/>
      </c>
      <c r="AB60" s="107" t="str">
        <f t="shared" si="31"/>
        <v/>
      </c>
      <c r="AC60" s="107" t="str">
        <f>IF(C60="","",'رصد درجات'!AV60)</f>
        <v/>
      </c>
      <c r="AD60" s="107" t="str">
        <f>IF(C60="","",'رصد درجات'!BI60)</f>
        <v/>
      </c>
      <c r="AE60" s="107" t="str">
        <f t="shared" si="1"/>
        <v/>
      </c>
      <c r="AF60" s="107" t="str">
        <f t="shared" si="2"/>
        <v/>
      </c>
      <c r="AG60" s="107" t="str">
        <f t="shared" si="32"/>
        <v/>
      </c>
      <c r="AH60" s="108" t="str">
        <f t="shared" si="33"/>
        <v/>
      </c>
      <c r="AI60" s="107" t="str">
        <f>IF(C60="","",'رصد درجات'!AA60)</f>
        <v/>
      </c>
      <c r="AJ60" s="107" t="str">
        <f>IF(C60="","",'رصد درجات'!AN60)</f>
        <v/>
      </c>
      <c r="AK60" s="107" t="str">
        <f t="shared" si="3"/>
        <v/>
      </c>
      <c r="AL60" s="109" t="str">
        <f t="shared" si="34"/>
        <v/>
      </c>
      <c r="AM60" s="107" t="str">
        <f>IF(C60="","",'رصد درجات'!AX60)</f>
        <v/>
      </c>
      <c r="AN60" s="107" t="str">
        <f>IF(C60="","",'رصد درجات'!BK60)</f>
        <v/>
      </c>
      <c r="AO60" s="107" t="str">
        <f t="shared" si="4"/>
        <v/>
      </c>
      <c r="AP60" s="107" t="str">
        <f t="shared" si="5"/>
        <v/>
      </c>
      <c r="AQ60" s="107" t="str">
        <f t="shared" si="6"/>
        <v/>
      </c>
      <c r="AR60" s="108" t="str">
        <f t="shared" si="35"/>
        <v/>
      </c>
      <c r="AS60" s="107" t="str">
        <f>IF(C60="","",'رصد درجات'!AB60)</f>
        <v/>
      </c>
      <c r="AT60" s="107" t="str">
        <f>IF(C60="","",'رصد درجات'!AO60)</f>
        <v/>
      </c>
      <c r="AU60" s="107" t="str">
        <f>IF(C60="","",'رصد درجات'!AP60)</f>
        <v/>
      </c>
      <c r="AV60" s="107" t="str">
        <f t="shared" si="7"/>
        <v/>
      </c>
      <c r="AW60" s="107" t="str">
        <f t="shared" si="36"/>
        <v/>
      </c>
      <c r="AX60" s="107" t="str">
        <f>IF(C60="","",'رصد درجات'!AY60)</f>
        <v/>
      </c>
      <c r="AY60" s="107" t="str">
        <f>IF(C60="","",'رصد درجات'!BL60)</f>
        <v/>
      </c>
      <c r="AZ60" s="107" t="str">
        <f>IF(C60="","",'رصد درجات'!BM60)</f>
        <v/>
      </c>
      <c r="BA60" s="107" t="str">
        <f t="shared" si="8"/>
        <v/>
      </c>
      <c r="BB60" s="107" t="str">
        <f t="shared" si="9"/>
        <v/>
      </c>
      <c r="BC60" s="107" t="str">
        <f t="shared" si="10"/>
        <v/>
      </c>
      <c r="BD60" s="107" t="str">
        <f t="shared" si="11"/>
        <v/>
      </c>
      <c r="BE60" s="108" t="str">
        <f t="shared" si="37"/>
        <v/>
      </c>
      <c r="BF60" s="107" t="str">
        <f>IF(C60="","",'رصد درجات'!AC60)</f>
        <v/>
      </c>
      <c r="BG60" s="107" t="str">
        <f>IF(C60="","",'رصد درجات'!AI60)</f>
        <v/>
      </c>
      <c r="BH60" s="107" t="str">
        <f>IF(C60="","",'رصد درجات'!AQ60)</f>
        <v/>
      </c>
      <c r="BI60" s="107" t="str">
        <f t="shared" si="12"/>
        <v/>
      </c>
      <c r="BJ60" s="107" t="str">
        <f t="shared" si="38"/>
        <v/>
      </c>
      <c r="BK60" s="107" t="str">
        <f>IF(C60="","",'رصد درجات'!AZ60)</f>
        <v/>
      </c>
      <c r="BL60" s="107" t="str">
        <f>IF(C60="","",'رصد درجات'!BF60)</f>
        <v/>
      </c>
      <c r="BM60" s="107" t="str">
        <f>IF(C60="","",'رصد درجات'!BN60)</f>
        <v/>
      </c>
      <c r="BN60" s="107" t="str">
        <f t="shared" si="13"/>
        <v/>
      </c>
      <c r="BO60" s="107" t="str">
        <f t="shared" si="14"/>
        <v/>
      </c>
      <c r="BP60" s="107" t="str">
        <f t="shared" si="15"/>
        <v/>
      </c>
      <c r="BQ60" s="107" t="str">
        <f t="shared" si="16"/>
        <v/>
      </c>
      <c r="BR60" s="108" t="str">
        <f t="shared" si="39"/>
        <v/>
      </c>
      <c r="BS60" s="107" t="str">
        <f>IF(C60="","",'رصد درجات'!AD60)</f>
        <v/>
      </c>
      <c r="BT60" s="107" t="str">
        <f>IF(C60="","",'رصد درجات'!AR60)</f>
        <v/>
      </c>
      <c r="BU60" s="107" t="str">
        <f t="shared" si="17"/>
        <v/>
      </c>
      <c r="BV60" s="107" t="str">
        <f t="shared" si="40"/>
        <v/>
      </c>
      <c r="BW60" s="107" t="str">
        <f>IF(C60="","",'رصد درجات'!BA60)</f>
        <v/>
      </c>
      <c r="BX60" s="107" t="str">
        <f>IF(C60="","",'رصد درجات'!BO60)</f>
        <v/>
      </c>
      <c r="BY60" s="107" t="str">
        <f t="shared" si="18"/>
        <v/>
      </c>
      <c r="BZ60" s="107" t="str">
        <f t="shared" si="41"/>
        <v/>
      </c>
      <c r="CA60" s="107" t="str">
        <f t="shared" si="19"/>
        <v/>
      </c>
      <c r="CB60" s="108" t="str">
        <f t="shared" si="42"/>
        <v/>
      </c>
      <c r="CC60" s="107" t="str">
        <f>IF(C60="","",'رصد درجات'!AE60)</f>
        <v/>
      </c>
      <c r="CD60" s="107" t="str">
        <f>IF(C60="","",'رصد درجات'!AJ60)</f>
        <v/>
      </c>
      <c r="CE60" s="107" t="str">
        <f>IF(C60="","",'رصد درجات'!AS60)</f>
        <v/>
      </c>
      <c r="CF60" s="107" t="str">
        <f t="shared" si="20"/>
        <v/>
      </c>
      <c r="CG60" s="107" t="str">
        <f t="shared" si="43"/>
        <v/>
      </c>
      <c r="CH60" s="107" t="str">
        <f>IF(C60="","",'رصد درجات'!BB60)</f>
        <v/>
      </c>
      <c r="CI60" s="107" t="str">
        <f>IF(C60="","",'رصد درجات'!BF60)</f>
        <v/>
      </c>
      <c r="CJ60" s="107" t="str">
        <f>IF(C60="","",'رصد درجات'!BP60)</f>
        <v/>
      </c>
      <c r="CK60" s="107" t="str">
        <f t="shared" si="21"/>
        <v/>
      </c>
      <c r="CL60" s="107" t="str">
        <f t="shared" si="22"/>
        <v/>
      </c>
      <c r="CM60" s="107" t="str">
        <f t="shared" si="23"/>
        <v/>
      </c>
      <c r="CN60" s="107" t="str">
        <f t="shared" si="44"/>
        <v/>
      </c>
      <c r="CO60" s="108" t="str">
        <f t="shared" si="45"/>
        <v/>
      </c>
      <c r="CP60" s="110" t="str">
        <f>IF(C60="","",'رصد درجات'!AF60)</f>
        <v/>
      </c>
      <c r="CQ60" s="103" t="str">
        <f t="shared" si="46"/>
        <v/>
      </c>
      <c r="CR60" s="110" t="str">
        <f>IF(C60="","",'رصد درجات'!BC60)</f>
        <v/>
      </c>
      <c r="CS60" s="110" t="str">
        <f t="shared" si="47"/>
        <v/>
      </c>
      <c r="CT60" s="110" t="str">
        <f t="shared" si="48"/>
        <v/>
      </c>
      <c r="CU60" s="103" t="str">
        <f t="shared" si="49"/>
        <v/>
      </c>
      <c r="CV60" s="107" t="str">
        <f>IF(C60="","",'رصد درجات'!AG60)</f>
        <v/>
      </c>
      <c r="CW60" s="107" t="str">
        <f t="shared" si="50"/>
        <v/>
      </c>
      <c r="CX60" s="107" t="str">
        <f>IF(C60="","",'رصد درجات'!BD60)</f>
        <v/>
      </c>
      <c r="CY60" s="110" t="str">
        <f t="shared" si="51"/>
        <v/>
      </c>
      <c r="CZ60" s="110" t="str">
        <f t="shared" si="52"/>
        <v/>
      </c>
      <c r="DA60" s="103" t="str">
        <f t="shared" si="53"/>
        <v/>
      </c>
      <c r="DB60" s="111" t="str">
        <f t="shared" si="54"/>
        <v/>
      </c>
      <c r="DC60" s="112" t="str">
        <f t="shared" si="55"/>
        <v/>
      </c>
      <c r="DD60" s="111" t="str">
        <f t="shared" si="56"/>
        <v/>
      </c>
      <c r="DE60" s="112" t="str">
        <f t="shared" si="57"/>
        <v/>
      </c>
      <c r="DF60" s="107" t="str">
        <f>IF(C60="","",'رصد درجات'!AH60)</f>
        <v/>
      </c>
      <c r="DG60" s="107" t="str">
        <f>IF(C60="","",'رصد درجات'!AT60)</f>
        <v/>
      </c>
      <c r="DH60" s="107" t="str">
        <f t="shared" si="58"/>
        <v/>
      </c>
      <c r="DI60" s="107" t="str">
        <f t="shared" si="59"/>
        <v/>
      </c>
      <c r="DJ60" s="107" t="str">
        <f>IF(C60="","",'رصد درجات'!BE60)</f>
        <v/>
      </c>
      <c r="DK60" s="107" t="str">
        <f>IF(C60="","",'رصد درجات'!BQ60)</f>
        <v/>
      </c>
      <c r="DL60" s="107" t="str">
        <f t="shared" si="60"/>
        <v/>
      </c>
      <c r="DM60" s="107" t="str">
        <f t="shared" si="61"/>
        <v/>
      </c>
      <c r="DN60" s="107" t="str">
        <f t="shared" si="62"/>
        <v/>
      </c>
      <c r="DO60" s="108" t="str">
        <f t="shared" si="63"/>
        <v/>
      </c>
      <c r="DP60" s="81" t="str">
        <f t="shared" si="64"/>
        <v/>
      </c>
      <c r="DQ60" s="113" t="str">
        <f t="shared" si="65"/>
        <v/>
      </c>
      <c r="DR60" s="9">
        <f t="shared" si="66"/>
        <v>0</v>
      </c>
      <c r="DS60" s="114" t="str">
        <f t="shared" si="67"/>
        <v/>
      </c>
      <c r="DT60" s="115" t="str">
        <f t="shared" si="68"/>
        <v/>
      </c>
      <c r="DU60" s="115" t="str">
        <f t="shared" si="69"/>
        <v/>
      </c>
      <c r="DV60" s="115" t="str">
        <f t="shared" si="70"/>
        <v/>
      </c>
      <c r="DW60" s="115" t="str">
        <f t="shared" si="71"/>
        <v/>
      </c>
      <c r="DX60" s="115" t="str">
        <f t="shared" si="72"/>
        <v/>
      </c>
      <c r="DY60" s="115" t="str">
        <f t="shared" si="73"/>
        <v/>
      </c>
      <c r="DZ60" s="115" t="str">
        <f t="shared" si="74"/>
        <v/>
      </c>
      <c r="EA60" s="253"/>
      <c r="EB60" s="253"/>
      <c r="EC60" s="253"/>
      <c r="ED60" s="253"/>
      <c r="EE60" s="253"/>
      <c r="EF60" s="253"/>
      <c r="EG60" s="253"/>
      <c r="EH60" s="253"/>
      <c r="EI60" s="253"/>
      <c r="EJ60" s="253"/>
      <c r="EK60" s="259"/>
      <c r="EL60" s="261" t="str">
        <f t="shared" si="75"/>
        <v/>
      </c>
      <c r="EM60" s="9"/>
      <c r="EN60" s="9"/>
      <c r="EO60" s="79" t="str">
        <f>IF(C60="","",IF(EL60=TRUE,'بيانات أساسية'!$Z$16,'بيانات أساسية'!$Y$17))</f>
        <v/>
      </c>
      <c r="EP60" s="80" t="str">
        <f t="shared" si="109"/>
        <v/>
      </c>
      <c r="EQ60" s="102" t="str">
        <f t="shared" si="76"/>
        <v/>
      </c>
      <c r="ER60" s="102" t="str">
        <f t="shared" si="77"/>
        <v/>
      </c>
      <c r="ES60" s="78"/>
      <c r="ET60" s="243" t="s">
        <v>205</v>
      </c>
      <c r="EU60" s="239">
        <f>SUM(EU40,EU42,EU44,EU46,EU48,EU50,EU52,EU54,EU56,EU58)</f>
        <v>7</v>
      </c>
      <c r="EV60" s="239">
        <f t="shared" si="113"/>
        <v>7</v>
      </c>
      <c r="EW60" s="239">
        <f t="shared" si="113"/>
        <v>0</v>
      </c>
      <c r="EX60" s="239">
        <f t="shared" si="113"/>
        <v>0</v>
      </c>
      <c r="EY60" s="239">
        <f t="shared" si="113"/>
        <v>7</v>
      </c>
      <c r="EZ60" s="239">
        <f t="shared" si="113"/>
        <v>7</v>
      </c>
      <c r="FA60" s="239">
        <f t="shared" si="113"/>
        <v>7</v>
      </c>
      <c r="FB60" s="239">
        <f t="shared" si="113"/>
        <v>0</v>
      </c>
      <c r="FC60" s="239">
        <f t="shared" si="113"/>
        <v>0</v>
      </c>
      <c r="FD60" s="239">
        <f t="shared" si="113"/>
        <v>7</v>
      </c>
      <c r="FF60" s="243" t="s">
        <v>205</v>
      </c>
      <c r="FG60" s="239">
        <f>SUM(FG40,FG42,FG44,FG46,FG48,FG50,FG52,FG54,FG56,FG58)</f>
        <v>7</v>
      </c>
      <c r="FH60" s="239">
        <f t="shared" si="114"/>
        <v>7</v>
      </c>
      <c r="FI60" s="239">
        <f t="shared" si="114"/>
        <v>0</v>
      </c>
      <c r="FJ60" s="239">
        <f t="shared" si="114"/>
        <v>1</v>
      </c>
      <c r="FK60" s="239">
        <f t="shared" si="114"/>
        <v>6</v>
      </c>
      <c r="FL60" s="239">
        <f t="shared" si="114"/>
        <v>7</v>
      </c>
      <c r="FM60" s="239">
        <f t="shared" si="114"/>
        <v>7</v>
      </c>
      <c r="FN60" s="239">
        <f t="shared" si="114"/>
        <v>0</v>
      </c>
      <c r="FO60" s="239">
        <f t="shared" si="114"/>
        <v>0</v>
      </c>
      <c r="FP60" s="239">
        <f t="shared" si="114"/>
        <v>7</v>
      </c>
      <c r="FR60" s="243" t="s">
        <v>205</v>
      </c>
      <c r="FS60" s="239">
        <f>SUM(FS40,FS42,FS44,FS46,FS48,FS50,FS52,FS54,FS56,FS58)</f>
        <v>7</v>
      </c>
      <c r="FT60" s="239">
        <f t="shared" si="115"/>
        <v>7</v>
      </c>
      <c r="FU60" s="239">
        <f t="shared" si="115"/>
        <v>0</v>
      </c>
      <c r="FV60" s="239">
        <f t="shared" si="115"/>
        <v>7</v>
      </c>
      <c r="FW60" s="239">
        <f t="shared" si="115"/>
        <v>0</v>
      </c>
      <c r="FX60" s="239">
        <f t="shared" si="115"/>
        <v>7</v>
      </c>
      <c r="FY60" s="239">
        <f t="shared" si="115"/>
        <v>7</v>
      </c>
      <c r="FZ60" s="239">
        <f t="shared" si="115"/>
        <v>0</v>
      </c>
      <c r="GA60" s="239">
        <f t="shared" si="115"/>
        <v>0</v>
      </c>
      <c r="GB60" s="239">
        <f t="shared" si="115"/>
        <v>7</v>
      </c>
      <c r="GD60" s="341" t="str">
        <f t="shared" si="80"/>
        <v/>
      </c>
      <c r="GE60" s="341" t="str">
        <f t="shared" si="81"/>
        <v/>
      </c>
      <c r="GF60" s="341" t="str">
        <f t="shared" si="82"/>
        <v/>
      </c>
      <c r="GG60" s="341" t="str">
        <f t="shared" si="83"/>
        <v/>
      </c>
      <c r="GH60" s="341" t="str">
        <f t="shared" si="84"/>
        <v/>
      </c>
      <c r="GI60" s="341" t="str">
        <f t="shared" si="85"/>
        <v/>
      </c>
      <c r="GJ60" s="341" t="str">
        <f t="shared" si="86"/>
        <v/>
      </c>
      <c r="GK60" s="341" t="str">
        <f t="shared" si="87"/>
        <v/>
      </c>
      <c r="GL60" s="341" t="str">
        <f t="shared" si="88"/>
        <v/>
      </c>
      <c r="GM60" s="343" t="str">
        <f t="shared" si="89"/>
        <v/>
      </c>
      <c r="GN60" s="341" t="str">
        <f t="shared" si="90"/>
        <v/>
      </c>
      <c r="GO60" s="9" t="str">
        <f t="shared" si="91"/>
        <v/>
      </c>
    </row>
    <row r="61" spans="1:197" s="11" customFormat="1" ht="27" customHeight="1" thickBot="1">
      <c r="A61" s="88" t="str">
        <f>IF('رصد درجات'!A61="","",'رصد درجات'!A61)</f>
        <v/>
      </c>
      <c r="B61" s="88" t="str">
        <f>IF('رصد درجات'!B61="","",'رصد درجات'!B61)</f>
        <v/>
      </c>
      <c r="C61" s="88" t="str">
        <f>IF('رصد درجات'!C61="","",'رصد درجات'!C61)</f>
        <v/>
      </c>
      <c r="D61" s="104" t="str">
        <f>IF('رصد درجات'!D61="","",'رصد درجات'!D61)</f>
        <v/>
      </c>
      <c r="E61" s="88" t="str">
        <f>IF('رصد درجات'!E61="","",'رصد درجات'!E61)</f>
        <v/>
      </c>
      <c r="F61" s="88" t="str">
        <f>IF('رصد درجات'!F61="","",'رصد درجات'!F61)</f>
        <v/>
      </c>
      <c r="G61" s="88" t="str">
        <f>IF('رصد درجات'!G61="","",'رصد درجات'!G61)</f>
        <v/>
      </c>
      <c r="H61" s="88" t="str">
        <f>IF('رصد درجات'!H61="","",'رصد درجات'!H61)</f>
        <v/>
      </c>
      <c r="I61" s="88" t="str">
        <f>IF('رصد درجات'!I61="","",'رصد درجات'!I61)</f>
        <v/>
      </c>
      <c r="J61" s="88" t="str">
        <f>IF('رصد درجات'!J61="","",'رصد درجات'!J61)</f>
        <v/>
      </c>
      <c r="K61" s="88" t="str">
        <f>IF('رصد درجات'!K61="","",'رصد درجات'!K61)</f>
        <v/>
      </c>
      <c r="L61" s="88" t="str">
        <f>IF('رصد درجات'!L61="","",'رصد درجات'!L61)</f>
        <v/>
      </c>
      <c r="M61" s="105" t="str">
        <f>IF('رصد درجات'!M61="","",'رصد درجات'!M61)</f>
        <v/>
      </c>
      <c r="N61" s="105" t="str">
        <f>IF('رصد درجات'!N61="","",'رصد درجات'!N61)</f>
        <v/>
      </c>
      <c r="O61" s="88" t="str">
        <f>IF(C61="","",'رصد درجات'!Y61)</f>
        <v/>
      </c>
      <c r="P61" s="88" t="str">
        <f>IF(C61="","",'رصد درجات'!AL61)</f>
        <v/>
      </c>
      <c r="Q61" s="88" t="str">
        <f t="shared" si="25"/>
        <v/>
      </c>
      <c r="R61" s="103" t="str">
        <f t="shared" si="26"/>
        <v/>
      </c>
      <c r="S61" s="88" t="str">
        <f>IF(C61="","",'رصد درجات'!AV61)</f>
        <v/>
      </c>
      <c r="T61" s="88" t="str">
        <f>IF(C61="","",'رصد درجات'!BI61)</f>
        <v/>
      </c>
      <c r="U61" s="88" t="str">
        <f t="shared" si="27"/>
        <v/>
      </c>
      <c r="V61" s="88" t="str">
        <f t="shared" si="28"/>
        <v/>
      </c>
      <c r="W61" s="88" t="str">
        <f t="shared" si="29"/>
        <v/>
      </c>
      <c r="X61" s="106" t="str">
        <f t="shared" si="30"/>
        <v/>
      </c>
      <c r="Y61" s="107" t="str">
        <f>IF(C61="","",'رصد درجات'!Z61)</f>
        <v/>
      </c>
      <c r="Z61" s="107" t="str">
        <f>IF(C61="","",'رصد درجات'!AM61)</f>
        <v/>
      </c>
      <c r="AA61" s="107" t="str">
        <f t="shared" si="0"/>
        <v/>
      </c>
      <c r="AB61" s="107" t="str">
        <f t="shared" si="31"/>
        <v/>
      </c>
      <c r="AC61" s="107" t="str">
        <f>IF(C61="","",'رصد درجات'!AV61)</f>
        <v/>
      </c>
      <c r="AD61" s="107" t="str">
        <f>IF(C61="","",'رصد درجات'!BI61)</f>
        <v/>
      </c>
      <c r="AE61" s="107" t="str">
        <f t="shared" si="1"/>
        <v/>
      </c>
      <c r="AF61" s="107" t="str">
        <f t="shared" si="2"/>
        <v/>
      </c>
      <c r="AG61" s="107" t="str">
        <f t="shared" si="32"/>
        <v/>
      </c>
      <c r="AH61" s="108" t="str">
        <f t="shared" si="33"/>
        <v/>
      </c>
      <c r="AI61" s="107" t="str">
        <f>IF(C61="","",'رصد درجات'!AA61)</f>
        <v/>
      </c>
      <c r="AJ61" s="107" t="str">
        <f>IF(C61="","",'رصد درجات'!AN61)</f>
        <v/>
      </c>
      <c r="AK61" s="107" t="str">
        <f t="shared" si="3"/>
        <v/>
      </c>
      <c r="AL61" s="109" t="str">
        <f t="shared" si="34"/>
        <v/>
      </c>
      <c r="AM61" s="107" t="str">
        <f>IF(C61="","",'رصد درجات'!AX61)</f>
        <v/>
      </c>
      <c r="AN61" s="107" t="str">
        <f>IF(C61="","",'رصد درجات'!BK61)</f>
        <v/>
      </c>
      <c r="AO61" s="107" t="str">
        <f t="shared" si="4"/>
        <v/>
      </c>
      <c r="AP61" s="107" t="str">
        <f t="shared" si="5"/>
        <v/>
      </c>
      <c r="AQ61" s="107" t="str">
        <f t="shared" si="6"/>
        <v/>
      </c>
      <c r="AR61" s="108" t="str">
        <f t="shared" si="35"/>
        <v/>
      </c>
      <c r="AS61" s="107" t="str">
        <f>IF(C61="","",'رصد درجات'!AB61)</f>
        <v/>
      </c>
      <c r="AT61" s="107" t="str">
        <f>IF(C61="","",'رصد درجات'!AO61)</f>
        <v/>
      </c>
      <c r="AU61" s="107" t="str">
        <f>IF(C61="","",'رصد درجات'!AP61)</f>
        <v/>
      </c>
      <c r="AV61" s="107" t="str">
        <f t="shared" si="7"/>
        <v/>
      </c>
      <c r="AW61" s="107" t="str">
        <f t="shared" si="36"/>
        <v/>
      </c>
      <c r="AX61" s="107" t="str">
        <f>IF(C61="","",'رصد درجات'!AY61)</f>
        <v/>
      </c>
      <c r="AY61" s="107" t="str">
        <f>IF(C61="","",'رصد درجات'!BL61)</f>
        <v/>
      </c>
      <c r="AZ61" s="107" t="str">
        <f>IF(C61="","",'رصد درجات'!BM61)</f>
        <v/>
      </c>
      <c r="BA61" s="107" t="str">
        <f t="shared" si="8"/>
        <v/>
      </c>
      <c r="BB61" s="107" t="str">
        <f t="shared" si="9"/>
        <v/>
      </c>
      <c r="BC61" s="107" t="str">
        <f t="shared" si="10"/>
        <v/>
      </c>
      <c r="BD61" s="107" t="str">
        <f t="shared" si="11"/>
        <v/>
      </c>
      <c r="BE61" s="108" t="str">
        <f t="shared" si="37"/>
        <v/>
      </c>
      <c r="BF61" s="107" t="str">
        <f>IF(C61="","",'رصد درجات'!AC61)</f>
        <v/>
      </c>
      <c r="BG61" s="107" t="str">
        <f>IF(C61="","",'رصد درجات'!AI61)</f>
        <v/>
      </c>
      <c r="BH61" s="107" t="str">
        <f>IF(C61="","",'رصد درجات'!AQ61)</f>
        <v/>
      </c>
      <c r="BI61" s="107" t="str">
        <f t="shared" si="12"/>
        <v/>
      </c>
      <c r="BJ61" s="107" t="str">
        <f t="shared" si="38"/>
        <v/>
      </c>
      <c r="BK61" s="107" t="str">
        <f>IF(C61="","",'رصد درجات'!AZ61)</f>
        <v/>
      </c>
      <c r="BL61" s="107" t="str">
        <f>IF(C61="","",'رصد درجات'!BF61)</f>
        <v/>
      </c>
      <c r="BM61" s="107" t="str">
        <f>IF(C61="","",'رصد درجات'!BN61)</f>
        <v/>
      </c>
      <c r="BN61" s="107" t="str">
        <f t="shared" si="13"/>
        <v/>
      </c>
      <c r="BO61" s="107" t="str">
        <f t="shared" si="14"/>
        <v/>
      </c>
      <c r="BP61" s="107" t="str">
        <f t="shared" si="15"/>
        <v/>
      </c>
      <c r="BQ61" s="107" t="str">
        <f t="shared" si="16"/>
        <v/>
      </c>
      <c r="BR61" s="108" t="str">
        <f t="shared" si="39"/>
        <v/>
      </c>
      <c r="BS61" s="107" t="str">
        <f>IF(C61="","",'رصد درجات'!AD61)</f>
        <v/>
      </c>
      <c r="BT61" s="107" t="str">
        <f>IF(C61="","",'رصد درجات'!AR61)</f>
        <v/>
      </c>
      <c r="BU61" s="107" t="str">
        <f t="shared" si="17"/>
        <v/>
      </c>
      <c r="BV61" s="107" t="str">
        <f t="shared" si="40"/>
        <v/>
      </c>
      <c r="BW61" s="107" t="str">
        <f>IF(C61="","",'رصد درجات'!BA61)</f>
        <v/>
      </c>
      <c r="BX61" s="107" t="str">
        <f>IF(C61="","",'رصد درجات'!BO61)</f>
        <v/>
      </c>
      <c r="BY61" s="107" t="str">
        <f t="shared" si="18"/>
        <v/>
      </c>
      <c r="BZ61" s="107" t="str">
        <f t="shared" si="41"/>
        <v/>
      </c>
      <c r="CA61" s="107" t="str">
        <f t="shared" si="19"/>
        <v/>
      </c>
      <c r="CB61" s="108" t="str">
        <f t="shared" si="42"/>
        <v/>
      </c>
      <c r="CC61" s="107" t="str">
        <f>IF(C61="","",'رصد درجات'!AE61)</f>
        <v/>
      </c>
      <c r="CD61" s="107" t="str">
        <f>IF(C61="","",'رصد درجات'!AJ61)</f>
        <v/>
      </c>
      <c r="CE61" s="107" t="str">
        <f>IF(C61="","",'رصد درجات'!AS61)</f>
        <v/>
      </c>
      <c r="CF61" s="107" t="str">
        <f t="shared" si="20"/>
        <v/>
      </c>
      <c r="CG61" s="107" t="str">
        <f t="shared" si="43"/>
        <v/>
      </c>
      <c r="CH61" s="107" t="str">
        <f>IF(C61="","",'رصد درجات'!BB61)</f>
        <v/>
      </c>
      <c r="CI61" s="107" t="str">
        <f>IF(C61="","",'رصد درجات'!BF61)</f>
        <v/>
      </c>
      <c r="CJ61" s="107" t="str">
        <f>IF(C61="","",'رصد درجات'!BP61)</f>
        <v/>
      </c>
      <c r="CK61" s="107" t="str">
        <f t="shared" si="21"/>
        <v/>
      </c>
      <c r="CL61" s="107" t="str">
        <f t="shared" si="22"/>
        <v/>
      </c>
      <c r="CM61" s="107" t="str">
        <f t="shared" si="23"/>
        <v/>
      </c>
      <c r="CN61" s="107" t="str">
        <f t="shared" si="44"/>
        <v/>
      </c>
      <c r="CO61" s="108" t="str">
        <f t="shared" si="45"/>
        <v/>
      </c>
      <c r="CP61" s="110" t="str">
        <f>IF(C61="","",'رصد درجات'!AF61)</f>
        <v/>
      </c>
      <c r="CQ61" s="103" t="str">
        <f t="shared" si="46"/>
        <v/>
      </c>
      <c r="CR61" s="110" t="str">
        <f>IF(C61="","",'رصد درجات'!BC61)</f>
        <v/>
      </c>
      <c r="CS61" s="110" t="str">
        <f t="shared" si="47"/>
        <v/>
      </c>
      <c r="CT61" s="110" t="str">
        <f t="shared" si="48"/>
        <v/>
      </c>
      <c r="CU61" s="103" t="str">
        <f t="shared" si="49"/>
        <v/>
      </c>
      <c r="CV61" s="107" t="str">
        <f>IF(C61="","",'رصد درجات'!AG61)</f>
        <v/>
      </c>
      <c r="CW61" s="107" t="str">
        <f t="shared" si="50"/>
        <v/>
      </c>
      <c r="CX61" s="107" t="str">
        <f>IF(C61="","",'رصد درجات'!BD61)</f>
        <v/>
      </c>
      <c r="CY61" s="110" t="str">
        <f t="shared" si="51"/>
        <v/>
      </c>
      <c r="CZ61" s="110" t="str">
        <f t="shared" si="52"/>
        <v/>
      </c>
      <c r="DA61" s="103" t="str">
        <f t="shared" si="53"/>
        <v/>
      </c>
      <c r="DB61" s="111" t="str">
        <f t="shared" si="54"/>
        <v/>
      </c>
      <c r="DC61" s="112" t="str">
        <f t="shared" si="55"/>
        <v/>
      </c>
      <c r="DD61" s="111" t="str">
        <f t="shared" si="56"/>
        <v/>
      </c>
      <c r="DE61" s="112" t="str">
        <f t="shared" si="57"/>
        <v/>
      </c>
      <c r="DF61" s="107" t="str">
        <f>IF(C61="","",'رصد درجات'!AH61)</f>
        <v/>
      </c>
      <c r="DG61" s="107" t="str">
        <f>IF(C61="","",'رصد درجات'!AT61)</f>
        <v/>
      </c>
      <c r="DH61" s="107" t="str">
        <f t="shared" si="58"/>
        <v/>
      </c>
      <c r="DI61" s="107" t="str">
        <f t="shared" si="59"/>
        <v/>
      </c>
      <c r="DJ61" s="107" t="str">
        <f>IF(C61="","",'رصد درجات'!BE61)</f>
        <v/>
      </c>
      <c r="DK61" s="107" t="str">
        <f>IF(C61="","",'رصد درجات'!BQ61)</f>
        <v/>
      </c>
      <c r="DL61" s="107" t="str">
        <f t="shared" si="60"/>
        <v/>
      </c>
      <c r="DM61" s="107" t="str">
        <f t="shared" si="61"/>
        <v/>
      </c>
      <c r="DN61" s="107" t="str">
        <f t="shared" si="62"/>
        <v/>
      </c>
      <c r="DO61" s="108" t="str">
        <f t="shared" si="63"/>
        <v/>
      </c>
      <c r="DP61" s="81" t="str">
        <f t="shared" si="64"/>
        <v/>
      </c>
      <c r="DQ61" s="113" t="str">
        <f t="shared" si="65"/>
        <v/>
      </c>
      <c r="DR61" s="9">
        <f t="shared" si="66"/>
        <v>0</v>
      </c>
      <c r="DS61" s="114" t="str">
        <f t="shared" si="67"/>
        <v/>
      </c>
      <c r="DT61" s="115" t="str">
        <f t="shared" si="68"/>
        <v/>
      </c>
      <c r="DU61" s="115" t="str">
        <f t="shared" si="69"/>
        <v/>
      </c>
      <c r="DV61" s="115" t="str">
        <f t="shared" si="70"/>
        <v/>
      </c>
      <c r="DW61" s="115" t="str">
        <f t="shared" si="71"/>
        <v/>
      </c>
      <c r="DX61" s="115" t="str">
        <f t="shared" si="72"/>
        <v/>
      </c>
      <c r="DY61" s="115" t="str">
        <f t="shared" si="73"/>
        <v/>
      </c>
      <c r="DZ61" s="115" t="str">
        <f t="shared" si="74"/>
        <v/>
      </c>
      <c r="EA61" s="253"/>
      <c r="EB61" s="253"/>
      <c r="EC61" s="253"/>
      <c r="ED61" s="253"/>
      <c r="EE61" s="253"/>
      <c r="EF61" s="253"/>
      <c r="EG61" s="253"/>
      <c r="EH61" s="253"/>
      <c r="EI61" s="253"/>
      <c r="EJ61" s="253"/>
      <c r="EK61" s="259"/>
      <c r="EL61" s="261" t="str">
        <f t="shared" si="75"/>
        <v/>
      </c>
      <c r="EM61" s="9"/>
      <c r="EN61" s="9"/>
      <c r="EO61" s="79" t="str">
        <f>IF(C61="","",IF(EL61=TRUE,'بيانات أساسية'!$Z$16,'بيانات أساسية'!$Y$17))</f>
        <v/>
      </c>
      <c r="EP61" s="80" t="str">
        <f t="shared" si="109"/>
        <v/>
      </c>
      <c r="EQ61" s="102" t="str">
        <f t="shared" si="76"/>
        <v/>
      </c>
      <c r="ER61" s="102" t="str">
        <f t="shared" si="77"/>
        <v/>
      </c>
      <c r="ES61" s="78"/>
      <c r="ET61" s="243" t="s">
        <v>206</v>
      </c>
      <c r="EU61" s="239">
        <f t="shared" ref="EU61:FD61" si="116">SUM(EU59:EU60)</f>
        <v>7</v>
      </c>
      <c r="EV61" s="239">
        <f t="shared" si="116"/>
        <v>7</v>
      </c>
      <c r="EW61" s="239">
        <f t="shared" si="116"/>
        <v>0</v>
      </c>
      <c r="EX61" s="239">
        <f t="shared" si="116"/>
        <v>0</v>
      </c>
      <c r="EY61" s="239">
        <f t="shared" si="116"/>
        <v>7</v>
      </c>
      <c r="EZ61" s="239">
        <f t="shared" si="116"/>
        <v>7</v>
      </c>
      <c r="FA61" s="239">
        <f t="shared" si="116"/>
        <v>7</v>
      </c>
      <c r="FB61" s="239">
        <f t="shared" si="116"/>
        <v>0</v>
      </c>
      <c r="FC61" s="239">
        <f t="shared" si="116"/>
        <v>0</v>
      </c>
      <c r="FD61" s="239">
        <f t="shared" si="116"/>
        <v>7</v>
      </c>
      <c r="FF61" s="243" t="s">
        <v>206</v>
      </c>
      <c r="FG61" s="239">
        <f t="shared" ref="FG61:FP61" si="117">SUM(FG59:FG60)</f>
        <v>7</v>
      </c>
      <c r="FH61" s="239">
        <f t="shared" si="117"/>
        <v>7</v>
      </c>
      <c r="FI61" s="239">
        <f t="shared" si="117"/>
        <v>0</v>
      </c>
      <c r="FJ61" s="239">
        <f t="shared" si="117"/>
        <v>1</v>
      </c>
      <c r="FK61" s="239">
        <f t="shared" si="117"/>
        <v>6</v>
      </c>
      <c r="FL61" s="239">
        <f t="shared" si="117"/>
        <v>7</v>
      </c>
      <c r="FM61" s="239">
        <f t="shared" si="117"/>
        <v>7</v>
      </c>
      <c r="FN61" s="239">
        <f t="shared" si="117"/>
        <v>0</v>
      </c>
      <c r="FO61" s="239">
        <f t="shared" si="117"/>
        <v>0</v>
      </c>
      <c r="FP61" s="239">
        <f t="shared" si="117"/>
        <v>7</v>
      </c>
      <c r="FR61" s="243" t="s">
        <v>206</v>
      </c>
      <c r="FS61" s="239">
        <f t="shared" ref="FS61:GB61" si="118">SUM(FS59:FS60)</f>
        <v>7</v>
      </c>
      <c r="FT61" s="239">
        <f t="shared" si="118"/>
        <v>7</v>
      </c>
      <c r="FU61" s="239">
        <f t="shared" si="118"/>
        <v>0</v>
      </c>
      <c r="FV61" s="239">
        <f t="shared" si="118"/>
        <v>7</v>
      </c>
      <c r="FW61" s="239">
        <f t="shared" si="118"/>
        <v>0</v>
      </c>
      <c r="FX61" s="239">
        <f t="shared" si="118"/>
        <v>7</v>
      </c>
      <c r="FY61" s="239">
        <f t="shared" si="118"/>
        <v>7</v>
      </c>
      <c r="FZ61" s="239">
        <f t="shared" si="118"/>
        <v>0</v>
      </c>
      <c r="GA61" s="239">
        <f t="shared" si="118"/>
        <v>0</v>
      </c>
      <c r="GB61" s="239">
        <f t="shared" si="118"/>
        <v>7</v>
      </c>
      <c r="GD61" s="341" t="str">
        <f t="shared" si="80"/>
        <v/>
      </c>
      <c r="GE61" s="341" t="str">
        <f t="shared" si="81"/>
        <v/>
      </c>
      <c r="GF61" s="341" t="str">
        <f t="shared" si="82"/>
        <v/>
      </c>
      <c r="GG61" s="341" t="str">
        <f t="shared" si="83"/>
        <v/>
      </c>
      <c r="GH61" s="341" t="str">
        <f t="shared" si="84"/>
        <v/>
      </c>
      <c r="GI61" s="341" t="str">
        <f t="shared" si="85"/>
        <v/>
      </c>
      <c r="GJ61" s="341" t="str">
        <f t="shared" si="86"/>
        <v/>
      </c>
      <c r="GK61" s="341" t="str">
        <f t="shared" si="87"/>
        <v/>
      </c>
      <c r="GL61" s="341" t="str">
        <f t="shared" si="88"/>
        <v/>
      </c>
      <c r="GM61" s="343" t="str">
        <f t="shared" si="89"/>
        <v/>
      </c>
      <c r="GN61" s="341" t="str">
        <f t="shared" si="90"/>
        <v/>
      </c>
      <c r="GO61" s="9" t="str">
        <f t="shared" si="91"/>
        <v/>
      </c>
    </row>
    <row r="62" spans="1:197" s="11" customFormat="1" ht="27" customHeight="1" thickBot="1">
      <c r="A62" s="88" t="str">
        <f>IF('رصد درجات'!A62="","",'رصد درجات'!A62)</f>
        <v/>
      </c>
      <c r="B62" s="88" t="str">
        <f>IF('رصد درجات'!B62="","",'رصد درجات'!B62)</f>
        <v/>
      </c>
      <c r="C62" s="88" t="str">
        <f>IF('رصد درجات'!C62="","",'رصد درجات'!C62)</f>
        <v/>
      </c>
      <c r="D62" s="104" t="str">
        <f>IF('رصد درجات'!D62="","",'رصد درجات'!D62)</f>
        <v/>
      </c>
      <c r="E62" s="88" t="str">
        <f>IF('رصد درجات'!E62="","",'رصد درجات'!E62)</f>
        <v/>
      </c>
      <c r="F62" s="88" t="str">
        <f>IF('رصد درجات'!F62="","",'رصد درجات'!F62)</f>
        <v/>
      </c>
      <c r="G62" s="88" t="str">
        <f>IF('رصد درجات'!G62="","",'رصد درجات'!G62)</f>
        <v/>
      </c>
      <c r="H62" s="88" t="str">
        <f>IF('رصد درجات'!H62="","",'رصد درجات'!H62)</f>
        <v/>
      </c>
      <c r="I62" s="88" t="str">
        <f>IF('رصد درجات'!I62="","",'رصد درجات'!I62)</f>
        <v/>
      </c>
      <c r="J62" s="88" t="str">
        <f>IF('رصد درجات'!J62="","",'رصد درجات'!J62)</f>
        <v/>
      </c>
      <c r="K62" s="88" t="str">
        <f>IF('رصد درجات'!K62="","",'رصد درجات'!K62)</f>
        <v/>
      </c>
      <c r="L62" s="88" t="str">
        <f>IF('رصد درجات'!L62="","",'رصد درجات'!L62)</f>
        <v/>
      </c>
      <c r="M62" s="105" t="str">
        <f>IF('رصد درجات'!M62="","",'رصد درجات'!M62)</f>
        <v/>
      </c>
      <c r="N62" s="105" t="str">
        <f>IF('رصد درجات'!N62="","",'رصد درجات'!N62)</f>
        <v/>
      </c>
      <c r="O62" s="88" t="str">
        <f>IF(C62="","",'رصد درجات'!Y62)</f>
        <v/>
      </c>
      <c r="P62" s="88" t="str">
        <f>IF(C62="","",'رصد درجات'!AL62)</f>
        <v/>
      </c>
      <c r="Q62" s="88" t="str">
        <f t="shared" si="25"/>
        <v/>
      </c>
      <c r="R62" s="103" t="str">
        <f t="shared" si="26"/>
        <v/>
      </c>
      <c r="S62" s="88" t="str">
        <f>IF(C62="","",'رصد درجات'!AV62)</f>
        <v/>
      </c>
      <c r="T62" s="88" t="str">
        <f>IF(C62="","",'رصد درجات'!BI62)</f>
        <v/>
      </c>
      <c r="U62" s="88" t="str">
        <f t="shared" si="27"/>
        <v/>
      </c>
      <c r="V62" s="88" t="str">
        <f t="shared" si="28"/>
        <v/>
      </c>
      <c r="W62" s="88" t="str">
        <f t="shared" si="29"/>
        <v/>
      </c>
      <c r="X62" s="106" t="str">
        <f t="shared" si="30"/>
        <v/>
      </c>
      <c r="Y62" s="107" t="str">
        <f>IF(C62="","",'رصد درجات'!Z62)</f>
        <v/>
      </c>
      <c r="Z62" s="107" t="str">
        <f>IF(C62="","",'رصد درجات'!AM62)</f>
        <v/>
      </c>
      <c r="AA62" s="107" t="str">
        <f t="shared" si="0"/>
        <v/>
      </c>
      <c r="AB62" s="107" t="str">
        <f t="shared" si="31"/>
        <v/>
      </c>
      <c r="AC62" s="107" t="str">
        <f>IF(C62="","",'رصد درجات'!AV62)</f>
        <v/>
      </c>
      <c r="AD62" s="107" t="str">
        <f>IF(C62="","",'رصد درجات'!BI62)</f>
        <v/>
      </c>
      <c r="AE62" s="107" t="str">
        <f t="shared" si="1"/>
        <v/>
      </c>
      <c r="AF62" s="107" t="str">
        <f t="shared" si="2"/>
        <v/>
      </c>
      <c r="AG62" s="107" t="str">
        <f t="shared" si="32"/>
        <v/>
      </c>
      <c r="AH62" s="108" t="str">
        <f t="shared" si="33"/>
        <v/>
      </c>
      <c r="AI62" s="107" t="str">
        <f>IF(C62="","",'رصد درجات'!AA62)</f>
        <v/>
      </c>
      <c r="AJ62" s="107" t="str">
        <f>IF(C62="","",'رصد درجات'!AN62)</f>
        <v/>
      </c>
      <c r="AK62" s="107" t="str">
        <f t="shared" si="3"/>
        <v/>
      </c>
      <c r="AL62" s="109" t="str">
        <f t="shared" si="34"/>
        <v/>
      </c>
      <c r="AM62" s="107" t="str">
        <f>IF(C62="","",'رصد درجات'!AX62)</f>
        <v/>
      </c>
      <c r="AN62" s="107" t="str">
        <f>IF(C62="","",'رصد درجات'!BK62)</f>
        <v/>
      </c>
      <c r="AO62" s="107" t="str">
        <f t="shared" si="4"/>
        <v/>
      </c>
      <c r="AP62" s="107" t="str">
        <f t="shared" si="5"/>
        <v/>
      </c>
      <c r="AQ62" s="107" t="str">
        <f t="shared" si="6"/>
        <v/>
      </c>
      <c r="AR62" s="108" t="str">
        <f t="shared" si="35"/>
        <v/>
      </c>
      <c r="AS62" s="107" t="str">
        <f>IF(C62="","",'رصد درجات'!AB62)</f>
        <v/>
      </c>
      <c r="AT62" s="107" t="str">
        <f>IF(C62="","",'رصد درجات'!AO62)</f>
        <v/>
      </c>
      <c r="AU62" s="107" t="str">
        <f>IF(C62="","",'رصد درجات'!AP62)</f>
        <v/>
      </c>
      <c r="AV62" s="107" t="str">
        <f t="shared" si="7"/>
        <v/>
      </c>
      <c r="AW62" s="107" t="str">
        <f t="shared" si="36"/>
        <v/>
      </c>
      <c r="AX62" s="107" t="str">
        <f>IF(C62="","",'رصد درجات'!AY62)</f>
        <v/>
      </c>
      <c r="AY62" s="107" t="str">
        <f>IF(C62="","",'رصد درجات'!BL62)</f>
        <v/>
      </c>
      <c r="AZ62" s="107" t="str">
        <f>IF(C62="","",'رصد درجات'!BM62)</f>
        <v/>
      </c>
      <c r="BA62" s="107" t="str">
        <f t="shared" si="8"/>
        <v/>
      </c>
      <c r="BB62" s="107" t="str">
        <f t="shared" si="9"/>
        <v/>
      </c>
      <c r="BC62" s="107" t="str">
        <f t="shared" si="10"/>
        <v/>
      </c>
      <c r="BD62" s="107" t="str">
        <f t="shared" si="11"/>
        <v/>
      </c>
      <c r="BE62" s="108" t="str">
        <f t="shared" si="37"/>
        <v/>
      </c>
      <c r="BF62" s="107" t="str">
        <f>IF(C62="","",'رصد درجات'!AC62)</f>
        <v/>
      </c>
      <c r="BG62" s="107" t="str">
        <f>IF(C62="","",'رصد درجات'!AI62)</f>
        <v/>
      </c>
      <c r="BH62" s="107" t="str">
        <f>IF(C62="","",'رصد درجات'!AQ62)</f>
        <v/>
      </c>
      <c r="BI62" s="107" t="str">
        <f t="shared" si="12"/>
        <v/>
      </c>
      <c r="BJ62" s="107" t="str">
        <f t="shared" si="38"/>
        <v/>
      </c>
      <c r="BK62" s="107" t="str">
        <f>IF(C62="","",'رصد درجات'!AZ62)</f>
        <v/>
      </c>
      <c r="BL62" s="107" t="str">
        <f>IF(C62="","",'رصد درجات'!BF62)</f>
        <v/>
      </c>
      <c r="BM62" s="107" t="str">
        <f>IF(C62="","",'رصد درجات'!BN62)</f>
        <v/>
      </c>
      <c r="BN62" s="107" t="str">
        <f t="shared" si="13"/>
        <v/>
      </c>
      <c r="BO62" s="107" t="str">
        <f t="shared" si="14"/>
        <v/>
      </c>
      <c r="BP62" s="107" t="str">
        <f t="shared" si="15"/>
        <v/>
      </c>
      <c r="BQ62" s="107" t="str">
        <f t="shared" si="16"/>
        <v/>
      </c>
      <c r="BR62" s="108" t="str">
        <f t="shared" si="39"/>
        <v/>
      </c>
      <c r="BS62" s="107" t="str">
        <f>IF(C62="","",'رصد درجات'!AD62)</f>
        <v/>
      </c>
      <c r="BT62" s="107" t="str">
        <f>IF(C62="","",'رصد درجات'!AR62)</f>
        <v/>
      </c>
      <c r="BU62" s="107" t="str">
        <f t="shared" si="17"/>
        <v/>
      </c>
      <c r="BV62" s="107" t="str">
        <f t="shared" si="40"/>
        <v/>
      </c>
      <c r="BW62" s="107" t="str">
        <f>IF(C62="","",'رصد درجات'!BA62)</f>
        <v/>
      </c>
      <c r="BX62" s="107" t="str">
        <f>IF(C62="","",'رصد درجات'!BO62)</f>
        <v/>
      </c>
      <c r="BY62" s="107" t="str">
        <f t="shared" si="18"/>
        <v/>
      </c>
      <c r="BZ62" s="107" t="str">
        <f t="shared" si="41"/>
        <v/>
      </c>
      <c r="CA62" s="107" t="str">
        <f t="shared" si="19"/>
        <v/>
      </c>
      <c r="CB62" s="108" t="str">
        <f t="shared" si="42"/>
        <v/>
      </c>
      <c r="CC62" s="107" t="str">
        <f>IF(C62="","",'رصد درجات'!AE62)</f>
        <v/>
      </c>
      <c r="CD62" s="107" t="str">
        <f>IF(C62="","",'رصد درجات'!AJ62)</f>
        <v/>
      </c>
      <c r="CE62" s="107" t="str">
        <f>IF(C62="","",'رصد درجات'!AS62)</f>
        <v/>
      </c>
      <c r="CF62" s="107" t="str">
        <f t="shared" si="20"/>
        <v/>
      </c>
      <c r="CG62" s="107" t="str">
        <f t="shared" si="43"/>
        <v/>
      </c>
      <c r="CH62" s="107" t="str">
        <f>IF(C62="","",'رصد درجات'!BB62)</f>
        <v/>
      </c>
      <c r="CI62" s="107" t="str">
        <f>IF(C62="","",'رصد درجات'!BF62)</f>
        <v/>
      </c>
      <c r="CJ62" s="107" t="str">
        <f>IF(C62="","",'رصد درجات'!BP62)</f>
        <v/>
      </c>
      <c r="CK62" s="107" t="str">
        <f t="shared" si="21"/>
        <v/>
      </c>
      <c r="CL62" s="107" t="str">
        <f t="shared" si="22"/>
        <v/>
      </c>
      <c r="CM62" s="107" t="str">
        <f t="shared" si="23"/>
        <v/>
      </c>
      <c r="CN62" s="107" t="str">
        <f t="shared" si="44"/>
        <v/>
      </c>
      <c r="CO62" s="108" t="str">
        <f t="shared" si="45"/>
        <v/>
      </c>
      <c r="CP62" s="110" t="str">
        <f>IF(C62="","",'رصد درجات'!AF62)</f>
        <v/>
      </c>
      <c r="CQ62" s="103" t="str">
        <f t="shared" si="46"/>
        <v/>
      </c>
      <c r="CR62" s="110" t="str">
        <f>IF(C62="","",'رصد درجات'!BC62)</f>
        <v/>
      </c>
      <c r="CS62" s="110" t="str">
        <f t="shared" si="47"/>
        <v/>
      </c>
      <c r="CT62" s="110" t="str">
        <f t="shared" si="48"/>
        <v/>
      </c>
      <c r="CU62" s="103" t="str">
        <f t="shared" si="49"/>
        <v/>
      </c>
      <c r="CV62" s="107" t="str">
        <f>IF(C62="","",'رصد درجات'!AG62)</f>
        <v/>
      </c>
      <c r="CW62" s="107" t="str">
        <f t="shared" si="50"/>
        <v/>
      </c>
      <c r="CX62" s="107" t="str">
        <f>IF(C62="","",'رصد درجات'!BD62)</f>
        <v/>
      </c>
      <c r="CY62" s="110" t="str">
        <f t="shared" si="51"/>
        <v/>
      </c>
      <c r="CZ62" s="110" t="str">
        <f t="shared" si="52"/>
        <v/>
      </c>
      <c r="DA62" s="103" t="str">
        <f t="shared" si="53"/>
        <v/>
      </c>
      <c r="DB62" s="111" t="str">
        <f t="shared" si="54"/>
        <v/>
      </c>
      <c r="DC62" s="112" t="str">
        <f t="shared" si="55"/>
        <v/>
      </c>
      <c r="DD62" s="111" t="str">
        <f t="shared" si="56"/>
        <v/>
      </c>
      <c r="DE62" s="112" t="str">
        <f t="shared" si="57"/>
        <v/>
      </c>
      <c r="DF62" s="107" t="str">
        <f>IF(C62="","",'رصد درجات'!AH62)</f>
        <v/>
      </c>
      <c r="DG62" s="107" t="str">
        <f>IF(C62="","",'رصد درجات'!AT62)</f>
        <v/>
      </c>
      <c r="DH62" s="107" t="str">
        <f t="shared" si="58"/>
        <v/>
      </c>
      <c r="DI62" s="107" t="str">
        <f t="shared" si="59"/>
        <v/>
      </c>
      <c r="DJ62" s="107" t="str">
        <f>IF(C62="","",'رصد درجات'!BE62)</f>
        <v/>
      </c>
      <c r="DK62" s="107" t="str">
        <f>IF(C62="","",'رصد درجات'!BQ62)</f>
        <v/>
      </c>
      <c r="DL62" s="107" t="str">
        <f t="shared" si="60"/>
        <v/>
      </c>
      <c r="DM62" s="107" t="str">
        <f t="shared" si="61"/>
        <v/>
      </c>
      <c r="DN62" s="107" t="str">
        <f t="shared" si="62"/>
        <v/>
      </c>
      <c r="DO62" s="108" t="str">
        <f t="shared" si="63"/>
        <v/>
      </c>
      <c r="DP62" s="81" t="str">
        <f t="shared" si="64"/>
        <v/>
      </c>
      <c r="DQ62" s="113" t="str">
        <f t="shared" si="65"/>
        <v/>
      </c>
      <c r="DR62" s="9">
        <f t="shared" si="66"/>
        <v>0</v>
      </c>
      <c r="DS62" s="114" t="str">
        <f t="shared" si="67"/>
        <v/>
      </c>
      <c r="DT62" s="115" t="str">
        <f t="shared" si="68"/>
        <v/>
      </c>
      <c r="DU62" s="115" t="str">
        <f t="shared" si="69"/>
        <v/>
      </c>
      <c r="DV62" s="115" t="str">
        <f t="shared" si="70"/>
        <v/>
      </c>
      <c r="DW62" s="115" t="str">
        <f t="shared" si="71"/>
        <v/>
      </c>
      <c r="DX62" s="115" t="str">
        <f t="shared" si="72"/>
        <v/>
      </c>
      <c r="DY62" s="115" t="str">
        <f t="shared" si="73"/>
        <v/>
      </c>
      <c r="DZ62" s="115" t="str">
        <f t="shared" si="74"/>
        <v/>
      </c>
      <c r="EA62" s="253"/>
      <c r="EB62" s="253"/>
      <c r="EC62" s="253"/>
      <c r="ED62" s="253"/>
      <c r="EE62" s="253"/>
      <c r="EF62" s="253"/>
      <c r="EG62" s="253"/>
      <c r="EH62" s="253"/>
      <c r="EI62" s="253"/>
      <c r="EJ62" s="253"/>
      <c r="EK62" s="259"/>
      <c r="EL62" s="261" t="str">
        <f t="shared" si="75"/>
        <v/>
      </c>
      <c r="EM62" s="9"/>
      <c r="EN62" s="9"/>
      <c r="EO62" s="79" t="str">
        <f>IF(C62="","",IF(EL62=TRUE,'بيانات أساسية'!$Z$16,'بيانات أساسية'!$Y$17))</f>
        <v/>
      </c>
      <c r="EP62" s="80" t="str">
        <f t="shared" si="109"/>
        <v/>
      </c>
      <c r="EQ62" s="102" t="str">
        <f t="shared" si="76"/>
        <v/>
      </c>
      <c r="ER62" s="102" t="str">
        <f t="shared" si="77"/>
        <v/>
      </c>
      <c r="ES62" s="78"/>
      <c r="EU62" s="11" t="s">
        <v>233</v>
      </c>
      <c r="EV62" s="11" t="s">
        <v>56</v>
      </c>
      <c r="EW62" s="11" t="s">
        <v>64</v>
      </c>
      <c r="FG62" s="11" t="s">
        <v>234</v>
      </c>
      <c r="FH62" s="11" t="s">
        <v>57</v>
      </c>
      <c r="FI62" s="11" t="s">
        <v>139</v>
      </c>
      <c r="FS62" s="11" t="s">
        <v>235</v>
      </c>
      <c r="FT62" s="11" t="s">
        <v>236</v>
      </c>
      <c r="FU62" s="11" t="s">
        <v>237</v>
      </c>
      <c r="GD62" s="341" t="str">
        <f t="shared" si="80"/>
        <v/>
      </c>
      <c r="GE62" s="341" t="str">
        <f t="shared" si="81"/>
        <v/>
      </c>
      <c r="GF62" s="341" t="str">
        <f t="shared" si="82"/>
        <v/>
      </c>
      <c r="GG62" s="341" t="str">
        <f t="shared" si="83"/>
        <v/>
      </c>
      <c r="GH62" s="341" t="str">
        <f t="shared" si="84"/>
        <v/>
      </c>
      <c r="GI62" s="341" t="str">
        <f t="shared" si="85"/>
        <v/>
      </c>
      <c r="GJ62" s="341" t="str">
        <f t="shared" si="86"/>
        <v/>
      </c>
      <c r="GK62" s="341" t="str">
        <f t="shared" si="87"/>
        <v/>
      </c>
      <c r="GL62" s="341" t="str">
        <f t="shared" si="88"/>
        <v/>
      </c>
      <c r="GM62" s="343" t="str">
        <f t="shared" si="89"/>
        <v/>
      </c>
      <c r="GN62" s="341" t="str">
        <f t="shared" si="90"/>
        <v/>
      </c>
      <c r="GO62" s="9" t="str">
        <f t="shared" si="91"/>
        <v/>
      </c>
    </row>
    <row r="63" spans="1:197" s="11" customFormat="1" ht="27" customHeight="1" thickBot="1">
      <c r="A63" s="88" t="str">
        <f>IF('رصد درجات'!A63="","",'رصد درجات'!A63)</f>
        <v/>
      </c>
      <c r="B63" s="88" t="str">
        <f>IF('رصد درجات'!B63="","",'رصد درجات'!B63)</f>
        <v/>
      </c>
      <c r="C63" s="88" t="str">
        <f>IF('رصد درجات'!C63="","",'رصد درجات'!C63)</f>
        <v/>
      </c>
      <c r="D63" s="104" t="str">
        <f>IF('رصد درجات'!D63="","",'رصد درجات'!D63)</f>
        <v/>
      </c>
      <c r="E63" s="88" t="str">
        <f>IF('رصد درجات'!E63="","",'رصد درجات'!E63)</f>
        <v/>
      </c>
      <c r="F63" s="88" t="str">
        <f>IF('رصد درجات'!F63="","",'رصد درجات'!F63)</f>
        <v/>
      </c>
      <c r="G63" s="88" t="str">
        <f>IF('رصد درجات'!G63="","",'رصد درجات'!G63)</f>
        <v/>
      </c>
      <c r="H63" s="88" t="str">
        <f>IF('رصد درجات'!H63="","",'رصد درجات'!H63)</f>
        <v/>
      </c>
      <c r="I63" s="88" t="str">
        <f>IF('رصد درجات'!I63="","",'رصد درجات'!I63)</f>
        <v/>
      </c>
      <c r="J63" s="88" t="str">
        <f>IF('رصد درجات'!J63="","",'رصد درجات'!J63)</f>
        <v/>
      </c>
      <c r="K63" s="88" t="str">
        <f>IF('رصد درجات'!K63="","",'رصد درجات'!K63)</f>
        <v/>
      </c>
      <c r="L63" s="88" t="str">
        <f>IF('رصد درجات'!L63="","",'رصد درجات'!L63)</f>
        <v/>
      </c>
      <c r="M63" s="105" t="str">
        <f>IF('رصد درجات'!M63="","",'رصد درجات'!M63)</f>
        <v/>
      </c>
      <c r="N63" s="105" t="str">
        <f>IF('رصد درجات'!N63="","",'رصد درجات'!N63)</f>
        <v/>
      </c>
      <c r="O63" s="88" t="str">
        <f>IF(C63="","",'رصد درجات'!Y63)</f>
        <v/>
      </c>
      <c r="P63" s="88" t="str">
        <f>IF(C63="","",'رصد درجات'!AL63)</f>
        <v/>
      </c>
      <c r="Q63" s="88" t="str">
        <f t="shared" si="25"/>
        <v/>
      </c>
      <c r="R63" s="103" t="str">
        <f t="shared" si="26"/>
        <v/>
      </c>
      <c r="S63" s="88" t="str">
        <f>IF(C63="","",'رصد درجات'!AV63)</f>
        <v/>
      </c>
      <c r="T63" s="88" t="str">
        <f>IF(C63="","",'رصد درجات'!BI63)</f>
        <v/>
      </c>
      <c r="U63" s="88" t="str">
        <f t="shared" si="27"/>
        <v/>
      </c>
      <c r="V63" s="88" t="str">
        <f t="shared" si="28"/>
        <v/>
      </c>
      <c r="W63" s="88" t="str">
        <f t="shared" si="29"/>
        <v/>
      </c>
      <c r="X63" s="106" t="str">
        <f t="shared" si="30"/>
        <v/>
      </c>
      <c r="Y63" s="107" t="str">
        <f>IF(C63="","",'رصد درجات'!Z63)</f>
        <v/>
      </c>
      <c r="Z63" s="107" t="str">
        <f>IF(C63="","",'رصد درجات'!AM63)</f>
        <v/>
      </c>
      <c r="AA63" s="107" t="str">
        <f t="shared" si="0"/>
        <v/>
      </c>
      <c r="AB63" s="107" t="str">
        <f t="shared" si="31"/>
        <v/>
      </c>
      <c r="AC63" s="107" t="str">
        <f>IF(C63="","",'رصد درجات'!AV63)</f>
        <v/>
      </c>
      <c r="AD63" s="107" t="str">
        <f>IF(C63="","",'رصد درجات'!BI63)</f>
        <v/>
      </c>
      <c r="AE63" s="107" t="str">
        <f t="shared" si="1"/>
        <v/>
      </c>
      <c r="AF63" s="107" t="str">
        <f t="shared" si="2"/>
        <v/>
      </c>
      <c r="AG63" s="107" t="str">
        <f t="shared" si="32"/>
        <v/>
      </c>
      <c r="AH63" s="108" t="str">
        <f t="shared" si="33"/>
        <v/>
      </c>
      <c r="AI63" s="107" t="str">
        <f>IF(C63="","",'رصد درجات'!AA63)</f>
        <v/>
      </c>
      <c r="AJ63" s="107" t="str">
        <f>IF(C63="","",'رصد درجات'!AN63)</f>
        <v/>
      </c>
      <c r="AK63" s="107" t="str">
        <f t="shared" si="3"/>
        <v/>
      </c>
      <c r="AL63" s="109" t="str">
        <f t="shared" si="34"/>
        <v/>
      </c>
      <c r="AM63" s="107" t="str">
        <f>IF(C63="","",'رصد درجات'!AX63)</f>
        <v/>
      </c>
      <c r="AN63" s="107" t="str">
        <f>IF(C63="","",'رصد درجات'!BK63)</f>
        <v/>
      </c>
      <c r="AO63" s="107" t="str">
        <f t="shared" si="4"/>
        <v/>
      </c>
      <c r="AP63" s="107" t="str">
        <f t="shared" si="5"/>
        <v/>
      </c>
      <c r="AQ63" s="107" t="str">
        <f t="shared" si="6"/>
        <v/>
      </c>
      <c r="AR63" s="108" t="str">
        <f t="shared" si="35"/>
        <v/>
      </c>
      <c r="AS63" s="107" t="str">
        <f>IF(C63="","",'رصد درجات'!AB63)</f>
        <v/>
      </c>
      <c r="AT63" s="107" t="str">
        <f>IF(C63="","",'رصد درجات'!AO63)</f>
        <v/>
      </c>
      <c r="AU63" s="107" t="str">
        <f>IF(C63="","",'رصد درجات'!AP63)</f>
        <v/>
      </c>
      <c r="AV63" s="107" t="str">
        <f t="shared" si="7"/>
        <v/>
      </c>
      <c r="AW63" s="107" t="str">
        <f t="shared" si="36"/>
        <v/>
      </c>
      <c r="AX63" s="107" t="str">
        <f>IF(C63="","",'رصد درجات'!AY63)</f>
        <v/>
      </c>
      <c r="AY63" s="107" t="str">
        <f>IF(C63="","",'رصد درجات'!BL63)</f>
        <v/>
      </c>
      <c r="AZ63" s="107" t="str">
        <f>IF(C63="","",'رصد درجات'!BM63)</f>
        <v/>
      </c>
      <c r="BA63" s="107" t="str">
        <f t="shared" si="8"/>
        <v/>
      </c>
      <c r="BB63" s="107" t="str">
        <f t="shared" si="9"/>
        <v/>
      </c>
      <c r="BC63" s="107" t="str">
        <f t="shared" si="10"/>
        <v/>
      </c>
      <c r="BD63" s="107" t="str">
        <f t="shared" si="11"/>
        <v/>
      </c>
      <c r="BE63" s="108" t="str">
        <f t="shared" si="37"/>
        <v/>
      </c>
      <c r="BF63" s="107" t="str">
        <f>IF(C63="","",'رصد درجات'!AC63)</f>
        <v/>
      </c>
      <c r="BG63" s="107" t="str">
        <f>IF(C63="","",'رصد درجات'!AI63)</f>
        <v/>
      </c>
      <c r="BH63" s="107" t="str">
        <f>IF(C63="","",'رصد درجات'!AQ63)</f>
        <v/>
      </c>
      <c r="BI63" s="107" t="str">
        <f t="shared" si="12"/>
        <v/>
      </c>
      <c r="BJ63" s="107" t="str">
        <f t="shared" si="38"/>
        <v/>
      </c>
      <c r="BK63" s="107" t="str">
        <f>IF(C63="","",'رصد درجات'!AZ63)</f>
        <v/>
      </c>
      <c r="BL63" s="107" t="str">
        <f>IF(C63="","",'رصد درجات'!BF63)</f>
        <v/>
      </c>
      <c r="BM63" s="107" t="str">
        <f>IF(C63="","",'رصد درجات'!BN63)</f>
        <v/>
      </c>
      <c r="BN63" s="107" t="str">
        <f t="shared" si="13"/>
        <v/>
      </c>
      <c r="BO63" s="107" t="str">
        <f t="shared" si="14"/>
        <v/>
      </c>
      <c r="BP63" s="107" t="str">
        <f t="shared" si="15"/>
        <v/>
      </c>
      <c r="BQ63" s="107" t="str">
        <f t="shared" si="16"/>
        <v/>
      </c>
      <c r="BR63" s="108" t="str">
        <f t="shared" si="39"/>
        <v/>
      </c>
      <c r="BS63" s="107" t="str">
        <f>IF(C63="","",'رصد درجات'!AD63)</f>
        <v/>
      </c>
      <c r="BT63" s="107" t="str">
        <f>IF(C63="","",'رصد درجات'!AR63)</f>
        <v/>
      </c>
      <c r="BU63" s="107" t="str">
        <f t="shared" si="17"/>
        <v/>
      </c>
      <c r="BV63" s="107" t="str">
        <f t="shared" si="40"/>
        <v/>
      </c>
      <c r="BW63" s="107" t="str">
        <f>IF(C63="","",'رصد درجات'!BA63)</f>
        <v/>
      </c>
      <c r="BX63" s="107" t="str">
        <f>IF(C63="","",'رصد درجات'!BO63)</f>
        <v/>
      </c>
      <c r="BY63" s="107" t="str">
        <f t="shared" si="18"/>
        <v/>
      </c>
      <c r="BZ63" s="107" t="str">
        <f t="shared" si="41"/>
        <v/>
      </c>
      <c r="CA63" s="107" t="str">
        <f t="shared" si="19"/>
        <v/>
      </c>
      <c r="CB63" s="108" t="str">
        <f t="shared" si="42"/>
        <v/>
      </c>
      <c r="CC63" s="107" t="str">
        <f>IF(C63="","",'رصد درجات'!AE63)</f>
        <v/>
      </c>
      <c r="CD63" s="107" t="str">
        <f>IF(C63="","",'رصد درجات'!AJ63)</f>
        <v/>
      </c>
      <c r="CE63" s="107" t="str">
        <f>IF(C63="","",'رصد درجات'!AS63)</f>
        <v/>
      </c>
      <c r="CF63" s="107" t="str">
        <f t="shared" si="20"/>
        <v/>
      </c>
      <c r="CG63" s="107" t="str">
        <f t="shared" si="43"/>
        <v/>
      </c>
      <c r="CH63" s="107" t="str">
        <f>IF(C63="","",'رصد درجات'!BB63)</f>
        <v/>
      </c>
      <c r="CI63" s="107" t="str">
        <f>IF(C63="","",'رصد درجات'!BF63)</f>
        <v/>
      </c>
      <c r="CJ63" s="107" t="str">
        <f>IF(C63="","",'رصد درجات'!BP63)</f>
        <v/>
      </c>
      <c r="CK63" s="107" t="str">
        <f t="shared" si="21"/>
        <v/>
      </c>
      <c r="CL63" s="107" t="str">
        <f t="shared" si="22"/>
        <v/>
      </c>
      <c r="CM63" s="107" t="str">
        <f t="shared" si="23"/>
        <v/>
      </c>
      <c r="CN63" s="107" t="str">
        <f t="shared" si="44"/>
        <v/>
      </c>
      <c r="CO63" s="108" t="str">
        <f t="shared" si="45"/>
        <v/>
      </c>
      <c r="CP63" s="110" t="str">
        <f>IF(C63="","",'رصد درجات'!AF63)</f>
        <v/>
      </c>
      <c r="CQ63" s="103" t="str">
        <f t="shared" si="46"/>
        <v/>
      </c>
      <c r="CR63" s="110" t="str">
        <f>IF(C63="","",'رصد درجات'!BC63)</f>
        <v/>
      </c>
      <c r="CS63" s="110" t="str">
        <f t="shared" si="47"/>
        <v/>
      </c>
      <c r="CT63" s="110" t="str">
        <f t="shared" si="48"/>
        <v/>
      </c>
      <c r="CU63" s="103" t="str">
        <f t="shared" si="49"/>
        <v/>
      </c>
      <c r="CV63" s="107" t="str">
        <f>IF(C63="","",'رصد درجات'!AG63)</f>
        <v/>
      </c>
      <c r="CW63" s="107" t="str">
        <f t="shared" si="50"/>
        <v/>
      </c>
      <c r="CX63" s="107" t="str">
        <f>IF(C63="","",'رصد درجات'!BD63)</f>
        <v/>
      </c>
      <c r="CY63" s="110" t="str">
        <f t="shared" si="51"/>
        <v/>
      </c>
      <c r="CZ63" s="110" t="str">
        <f t="shared" si="52"/>
        <v/>
      </c>
      <c r="DA63" s="103" t="str">
        <f t="shared" si="53"/>
        <v/>
      </c>
      <c r="DB63" s="111" t="str">
        <f t="shared" si="54"/>
        <v/>
      </c>
      <c r="DC63" s="112" t="str">
        <f t="shared" si="55"/>
        <v/>
      </c>
      <c r="DD63" s="111" t="str">
        <f t="shared" si="56"/>
        <v/>
      </c>
      <c r="DE63" s="112" t="str">
        <f t="shared" si="57"/>
        <v/>
      </c>
      <c r="DF63" s="107" t="str">
        <f>IF(C63="","",'رصد درجات'!AH63)</f>
        <v/>
      </c>
      <c r="DG63" s="107" t="str">
        <f>IF(C63="","",'رصد درجات'!AT63)</f>
        <v/>
      </c>
      <c r="DH63" s="107" t="str">
        <f t="shared" si="58"/>
        <v/>
      </c>
      <c r="DI63" s="107" t="str">
        <f t="shared" si="59"/>
        <v/>
      </c>
      <c r="DJ63" s="107" t="str">
        <f>IF(C63="","",'رصد درجات'!BE63)</f>
        <v/>
      </c>
      <c r="DK63" s="107" t="str">
        <f>IF(C63="","",'رصد درجات'!BQ63)</f>
        <v/>
      </c>
      <c r="DL63" s="107" t="str">
        <f t="shared" si="60"/>
        <v/>
      </c>
      <c r="DM63" s="107" t="str">
        <f t="shared" si="61"/>
        <v/>
      </c>
      <c r="DN63" s="107" t="str">
        <f t="shared" si="62"/>
        <v/>
      </c>
      <c r="DO63" s="108" t="str">
        <f t="shared" si="63"/>
        <v/>
      </c>
      <c r="DP63" s="81" t="str">
        <f t="shared" si="64"/>
        <v/>
      </c>
      <c r="DQ63" s="113" t="str">
        <f t="shared" si="65"/>
        <v/>
      </c>
      <c r="DR63" s="9">
        <f t="shared" si="66"/>
        <v>0</v>
      </c>
      <c r="DS63" s="114" t="str">
        <f t="shared" si="67"/>
        <v/>
      </c>
      <c r="DT63" s="115" t="str">
        <f t="shared" si="68"/>
        <v/>
      </c>
      <c r="DU63" s="115" t="str">
        <f t="shared" si="69"/>
        <v/>
      </c>
      <c r="DV63" s="115" t="str">
        <f t="shared" si="70"/>
        <v/>
      </c>
      <c r="DW63" s="115" t="str">
        <f t="shared" si="71"/>
        <v/>
      </c>
      <c r="DX63" s="115" t="str">
        <f t="shared" si="72"/>
        <v/>
      </c>
      <c r="DY63" s="115" t="str">
        <f t="shared" si="73"/>
        <v/>
      </c>
      <c r="DZ63" s="115" t="str">
        <f t="shared" si="74"/>
        <v/>
      </c>
      <c r="EA63" s="253"/>
      <c r="EB63" s="253"/>
      <c r="EC63" s="253"/>
      <c r="ED63" s="253"/>
      <c r="EE63" s="253"/>
      <c r="EF63" s="253"/>
      <c r="EG63" s="253"/>
      <c r="EH63" s="253"/>
      <c r="EI63" s="253"/>
      <c r="EJ63" s="253"/>
      <c r="EK63" s="259"/>
      <c r="EL63" s="261" t="str">
        <f t="shared" si="75"/>
        <v/>
      </c>
      <c r="EM63" s="9"/>
      <c r="EN63" s="9"/>
      <c r="EO63" s="79" t="str">
        <f>IF(C63="","",IF(EL63=TRUE,'بيانات أساسية'!$Z$16,'بيانات أساسية'!$Y$17))</f>
        <v/>
      </c>
      <c r="EP63" s="80" t="str">
        <f t="shared" si="109"/>
        <v/>
      </c>
      <c r="EQ63" s="102" t="str">
        <f t="shared" si="76"/>
        <v/>
      </c>
      <c r="ER63" s="102" t="str">
        <f t="shared" si="77"/>
        <v/>
      </c>
      <c r="ES63" s="78"/>
      <c r="ET63" s="601" t="s">
        <v>4</v>
      </c>
      <c r="EU63" s="602" t="s">
        <v>155</v>
      </c>
      <c r="EV63" s="602"/>
      <c r="EW63" s="602"/>
      <c r="EX63" s="602"/>
      <c r="EY63" s="602"/>
      <c r="EZ63" s="602"/>
      <c r="FA63" s="602"/>
      <c r="FB63" s="602"/>
      <c r="FC63" s="602"/>
      <c r="FD63" s="602"/>
      <c r="FE63" s="240"/>
      <c r="FF63" s="601" t="s">
        <v>4</v>
      </c>
      <c r="FG63" s="602" t="s">
        <v>238</v>
      </c>
      <c r="FH63" s="602"/>
      <c r="FI63" s="602"/>
      <c r="FJ63" s="602"/>
      <c r="FK63" s="602"/>
      <c r="FL63" s="602"/>
      <c r="FM63" s="602"/>
      <c r="FN63" s="602"/>
      <c r="FO63" s="602"/>
      <c r="FP63" s="602"/>
      <c r="FQ63" s="240"/>
      <c r="FR63" s="601"/>
      <c r="FS63" s="602"/>
      <c r="FT63" s="602"/>
      <c r="FU63" s="602"/>
      <c r="FV63" s="602"/>
      <c r="FW63" s="602"/>
      <c r="FX63" s="602"/>
      <c r="FY63" s="602"/>
      <c r="FZ63" s="602"/>
      <c r="GA63" s="602"/>
      <c r="GB63" s="602"/>
      <c r="GD63" s="341" t="str">
        <f t="shared" si="80"/>
        <v/>
      </c>
      <c r="GE63" s="341" t="str">
        <f t="shared" si="81"/>
        <v/>
      </c>
      <c r="GF63" s="341" t="str">
        <f t="shared" si="82"/>
        <v/>
      </c>
      <c r="GG63" s="341" t="str">
        <f t="shared" si="83"/>
        <v/>
      </c>
      <c r="GH63" s="341" t="str">
        <f t="shared" si="84"/>
        <v/>
      </c>
      <c r="GI63" s="341" t="str">
        <f t="shared" si="85"/>
        <v/>
      </c>
      <c r="GJ63" s="341" t="str">
        <f t="shared" si="86"/>
        <v/>
      </c>
      <c r="GK63" s="341" t="str">
        <f t="shared" si="87"/>
        <v/>
      </c>
      <c r="GL63" s="341" t="str">
        <f t="shared" si="88"/>
        <v/>
      </c>
      <c r="GM63" s="343" t="str">
        <f t="shared" si="89"/>
        <v/>
      </c>
      <c r="GN63" s="341" t="str">
        <f t="shared" si="90"/>
        <v/>
      </c>
      <c r="GO63" s="9" t="str">
        <f t="shared" si="91"/>
        <v/>
      </c>
    </row>
    <row r="64" spans="1:197" s="11" customFormat="1" ht="27" customHeight="1" thickBot="1">
      <c r="A64" s="88" t="str">
        <f>IF('رصد درجات'!A64="","",'رصد درجات'!A64)</f>
        <v/>
      </c>
      <c r="B64" s="88" t="str">
        <f>IF('رصد درجات'!B64="","",'رصد درجات'!B64)</f>
        <v/>
      </c>
      <c r="C64" s="88" t="str">
        <f>IF('رصد درجات'!C64="","",'رصد درجات'!C64)</f>
        <v/>
      </c>
      <c r="D64" s="104" t="str">
        <f>IF('رصد درجات'!D64="","",'رصد درجات'!D64)</f>
        <v/>
      </c>
      <c r="E64" s="88" t="str">
        <f>IF('رصد درجات'!E64="","",'رصد درجات'!E64)</f>
        <v/>
      </c>
      <c r="F64" s="88" t="str">
        <f>IF('رصد درجات'!F64="","",'رصد درجات'!F64)</f>
        <v/>
      </c>
      <c r="G64" s="88" t="str">
        <f>IF('رصد درجات'!G64="","",'رصد درجات'!G64)</f>
        <v/>
      </c>
      <c r="H64" s="88" t="str">
        <f>IF('رصد درجات'!H64="","",'رصد درجات'!H64)</f>
        <v/>
      </c>
      <c r="I64" s="88" t="str">
        <f>IF('رصد درجات'!I64="","",'رصد درجات'!I64)</f>
        <v/>
      </c>
      <c r="J64" s="88" t="str">
        <f>IF('رصد درجات'!J64="","",'رصد درجات'!J64)</f>
        <v/>
      </c>
      <c r="K64" s="88" t="str">
        <f>IF('رصد درجات'!K64="","",'رصد درجات'!K64)</f>
        <v/>
      </c>
      <c r="L64" s="88" t="str">
        <f>IF('رصد درجات'!L64="","",'رصد درجات'!L64)</f>
        <v/>
      </c>
      <c r="M64" s="105" t="str">
        <f>IF('رصد درجات'!M64="","",'رصد درجات'!M64)</f>
        <v/>
      </c>
      <c r="N64" s="105" t="str">
        <f>IF('رصد درجات'!N64="","",'رصد درجات'!N64)</f>
        <v/>
      </c>
      <c r="O64" s="88" t="str">
        <f>IF(C64="","",'رصد درجات'!Y64)</f>
        <v/>
      </c>
      <c r="P64" s="88" t="str">
        <f>IF(C64="","",'رصد درجات'!AL64)</f>
        <v/>
      </c>
      <c r="Q64" s="88" t="str">
        <f t="shared" si="25"/>
        <v/>
      </c>
      <c r="R64" s="103" t="str">
        <f t="shared" si="26"/>
        <v/>
      </c>
      <c r="S64" s="88" t="str">
        <f>IF(C64="","",'رصد درجات'!AV64)</f>
        <v/>
      </c>
      <c r="T64" s="88" t="str">
        <f>IF(C64="","",'رصد درجات'!BI64)</f>
        <v/>
      </c>
      <c r="U64" s="88" t="str">
        <f t="shared" si="27"/>
        <v/>
      </c>
      <c r="V64" s="88" t="str">
        <f t="shared" si="28"/>
        <v/>
      </c>
      <c r="W64" s="88" t="str">
        <f t="shared" si="29"/>
        <v/>
      </c>
      <c r="X64" s="106" t="str">
        <f t="shared" si="30"/>
        <v/>
      </c>
      <c r="Y64" s="107" t="str">
        <f>IF(C64="","",'رصد درجات'!Z64)</f>
        <v/>
      </c>
      <c r="Z64" s="107" t="str">
        <f>IF(C64="","",'رصد درجات'!AM64)</f>
        <v/>
      </c>
      <c r="AA64" s="107" t="str">
        <f t="shared" si="0"/>
        <v/>
      </c>
      <c r="AB64" s="107" t="str">
        <f t="shared" si="31"/>
        <v/>
      </c>
      <c r="AC64" s="107" t="str">
        <f>IF(C64="","",'رصد درجات'!AV64)</f>
        <v/>
      </c>
      <c r="AD64" s="107" t="str">
        <f>IF(C64="","",'رصد درجات'!BI64)</f>
        <v/>
      </c>
      <c r="AE64" s="107" t="str">
        <f t="shared" si="1"/>
        <v/>
      </c>
      <c r="AF64" s="107" t="str">
        <f t="shared" si="2"/>
        <v/>
      </c>
      <c r="AG64" s="107" t="str">
        <f t="shared" si="32"/>
        <v/>
      </c>
      <c r="AH64" s="108" t="str">
        <f t="shared" si="33"/>
        <v/>
      </c>
      <c r="AI64" s="107" t="str">
        <f>IF(C64="","",'رصد درجات'!AA64)</f>
        <v/>
      </c>
      <c r="AJ64" s="107" t="str">
        <f>IF(C64="","",'رصد درجات'!AN64)</f>
        <v/>
      </c>
      <c r="AK64" s="107" t="str">
        <f t="shared" si="3"/>
        <v/>
      </c>
      <c r="AL64" s="109" t="str">
        <f t="shared" si="34"/>
        <v/>
      </c>
      <c r="AM64" s="107" t="str">
        <f>IF(C64="","",'رصد درجات'!AX64)</f>
        <v/>
      </c>
      <c r="AN64" s="107" t="str">
        <f>IF(C64="","",'رصد درجات'!BK64)</f>
        <v/>
      </c>
      <c r="AO64" s="107" t="str">
        <f t="shared" si="4"/>
        <v/>
      </c>
      <c r="AP64" s="107" t="str">
        <f t="shared" si="5"/>
        <v/>
      </c>
      <c r="AQ64" s="107" t="str">
        <f t="shared" si="6"/>
        <v/>
      </c>
      <c r="AR64" s="108" t="str">
        <f t="shared" si="35"/>
        <v/>
      </c>
      <c r="AS64" s="107" t="str">
        <f>IF(C64="","",'رصد درجات'!AB64)</f>
        <v/>
      </c>
      <c r="AT64" s="107" t="str">
        <f>IF(C64="","",'رصد درجات'!AO64)</f>
        <v/>
      </c>
      <c r="AU64" s="107" t="str">
        <f>IF(C64="","",'رصد درجات'!AP64)</f>
        <v/>
      </c>
      <c r="AV64" s="107" t="str">
        <f t="shared" si="7"/>
        <v/>
      </c>
      <c r="AW64" s="107" t="str">
        <f t="shared" si="36"/>
        <v/>
      </c>
      <c r="AX64" s="107" t="str">
        <f>IF(C64="","",'رصد درجات'!AY64)</f>
        <v/>
      </c>
      <c r="AY64" s="107" t="str">
        <f>IF(C64="","",'رصد درجات'!BL64)</f>
        <v/>
      </c>
      <c r="AZ64" s="107" t="str">
        <f>IF(C64="","",'رصد درجات'!BM64)</f>
        <v/>
      </c>
      <c r="BA64" s="107" t="str">
        <f t="shared" si="8"/>
        <v/>
      </c>
      <c r="BB64" s="107" t="str">
        <f t="shared" si="9"/>
        <v/>
      </c>
      <c r="BC64" s="107" t="str">
        <f t="shared" si="10"/>
        <v/>
      </c>
      <c r="BD64" s="107" t="str">
        <f t="shared" si="11"/>
        <v/>
      </c>
      <c r="BE64" s="108" t="str">
        <f t="shared" si="37"/>
        <v/>
      </c>
      <c r="BF64" s="107" t="str">
        <f>IF(C64="","",'رصد درجات'!AC64)</f>
        <v/>
      </c>
      <c r="BG64" s="107" t="str">
        <f>IF(C64="","",'رصد درجات'!AI64)</f>
        <v/>
      </c>
      <c r="BH64" s="107" t="str">
        <f>IF(C64="","",'رصد درجات'!AQ64)</f>
        <v/>
      </c>
      <c r="BI64" s="107" t="str">
        <f t="shared" si="12"/>
        <v/>
      </c>
      <c r="BJ64" s="107" t="str">
        <f t="shared" si="38"/>
        <v/>
      </c>
      <c r="BK64" s="107" t="str">
        <f>IF(C64="","",'رصد درجات'!AZ64)</f>
        <v/>
      </c>
      <c r="BL64" s="107" t="str">
        <f>IF(C64="","",'رصد درجات'!BF64)</f>
        <v/>
      </c>
      <c r="BM64" s="107" t="str">
        <f>IF(C64="","",'رصد درجات'!BN64)</f>
        <v/>
      </c>
      <c r="BN64" s="107" t="str">
        <f t="shared" si="13"/>
        <v/>
      </c>
      <c r="BO64" s="107" t="str">
        <f t="shared" si="14"/>
        <v/>
      </c>
      <c r="BP64" s="107" t="str">
        <f t="shared" si="15"/>
        <v/>
      </c>
      <c r="BQ64" s="107" t="str">
        <f t="shared" si="16"/>
        <v/>
      </c>
      <c r="BR64" s="108" t="str">
        <f t="shared" si="39"/>
        <v/>
      </c>
      <c r="BS64" s="107" t="str">
        <f>IF(C64="","",'رصد درجات'!AD64)</f>
        <v/>
      </c>
      <c r="BT64" s="107" t="str">
        <f>IF(C64="","",'رصد درجات'!AR64)</f>
        <v/>
      </c>
      <c r="BU64" s="107" t="str">
        <f t="shared" si="17"/>
        <v/>
      </c>
      <c r="BV64" s="107" t="str">
        <f t="shared" si="40"/>
        <v/>
      </c>
      <c r="BW64" s="107" t="str">
        <f>IF(C64="","",'رصد درجات'!BA64)</f>
        <v/>
      </c>
      <c r="BX64" s="107" t="str">
        <f>IF(C64="","",'رصد درجات'!BO64)</f>
        <v/>
      </c>
      <c r="BY64" s="107" t="str">
        <f t="shared" si="18"/>
        <v/>
      </c>
      <c r="BZ64" s="107" t="str">
        <f t="shared" si="41"/>
        <v/>
      </c>
      <c r="CA64" s="107" t="str">
        <f t="shared" si="19"/>
        <v/>
      </c>
      <c r="CB64" s="108" t="str">
        <f t="shared" si="42"/>
        <v/>
      </c>
      <c r="CC64" s="107" t="str">
        <f>IF(C64="","",'رصد درجات'!AE64)</f>
        <v/>
      </c>
      <c r="CD64" s="107" t="str">
        <f>IF(C64="","",'رصد درجات'!AJ64)</f>
        <v/>
      </c>
      <c r="CE64" s="107" t="str">
        <f>IF(C64="","",'رصد درجات'!AS64)</f>
        <v/>
      </c>
      <c r="CF64" s="107" t="str">
        <f t="shared" si="20"/>
        <v/>
      </c>
      <c r="CG64" s="107" t="str">
        <f t="shared" si="43"/>
        <v/>
      </c>
      <c r="CH64" s="107" t="str">
        <f>IF(C64="","",'رصد درجات'!BB64)</f>
        <v/>
      </c>
      <c r="CI64" s="107" t="str">
        <f>IF(C64="","",'رصد درجات'!BF64)</f>
        <v/>
      </c>
      <c r="CJ64" s="107" t="str">
        <f>IF(C64="","",'رصد درجات'!BP64)</f>
        <v/>
      </c>
      <c r="CK64" s="107" t="str">
        <f t="shared" si="21"/>
        <v/>
      </c>
      <c r="CL64" s="107" t="str">
        <f t="shared" si="22"/>
        <v/>
      </c>
      <c r="CM64" s="107" t="str">
        <f t="shared" si="23"/>
        <v/>
      </c>
      <c r="CN64" s="107" t="str">
        <f t="shared" si="44"/>
        <v/>
      </c>
      <c r="CO64" s="108" t="str">
        <f t="shared" si="45"/>
        <v/>
      </c>
      <c r="CP64" s="110" t="str">
        <f>IF(C64="","",'رصد درجات'!AF64)</f>
        <v/>
      </c>
      <c r="CQ64" s="103" t="str">
        <f t="shared" si="46"/>
        <v/>
      </c>
      <c r="CR64" s="110" t="str">
        <f>IF(C64="","",'رصد درجات'!BC64)</f>
        <v/>
      </c>
      <c r="CS64" s="110" t="str">
        <f t="shared" si="47"/>
        <v/>
      </c>
      <c r="CT64" s="110" t="str">
        <f t="shared" si="48"/>
        <v/>
      </c>
      <c r="CU64" s="103" t="str">
        <f t="shared" si="49"/>
        <v/>
      </c>
      <c r="CV64" s="107" t="str">
        <f>IF(C64="","",'رصد درجات'!AG64)</f>
        <v/>
      </c>
      <c r="CW64" s="107" t="str">
        <f t="shared" si="50"/>
        <v/>
      </c>
      <c r="CX64" s="107" t="str">
        <f>IF(C64="","",'رصد درجات'!BD64)</f>
        <v/>
      </c>
      <c r="CY64" s="110" t="str">
        <f t="shared" si="51"/>
        <v/>
      </c>
      <c r="CZ64" s="110" t="str">
        <f t="shared" si="52"/>
        <v/>
      </c>
      <c r="DA64" s="103" t="str">
        <f t="shared" si="53"/>
        <v/>
      </c>
      <c r="DB64" s="111" t="str">
        <f t="shared" si="54"/>
        <v/>
      </c>
      <c r="DC64" s="112" t="str">
        <f t="shared" si="55"/>
        <v/>
      </c>
      <c r="DD64" s="111" t="str">
        <f t="shared" si="56"/>
        <v/>
      </c>
      <c r="DE64" s="112" t="str">
        <f t="shared" si="57"/>
        <v/>
      </c>
      <c r="DF64" s="107" t="str">
        <f>IF(C64="","",'رصد درجات'!AH64)</f>
        <v/>
      </c>
      <c r="DG64" s="107" t="str">
        <f>IF(C64="","",'رصد درجات'!AT64)</f>
        <v/>
      </c>
      <c r="DH64" s="107" t="str">
        <f t="shared" si="58"/>
        <v/>
      </c>
      <c r="DI64" s="107" t="str">
        <f t="shared" si="59"/>
        <v/>
      </c>
      <c r="DJ64" s="107" t="str">
        <f>IF(C64="","",'رصد درجات'!BE64)</f>
        <v/>
      </c>
      <c r="DK64" s="107" t="str">
        <f>IF(C64="","",'رصد درجات'!BQ64)</f>
        <v/>
      </c>
      <c r="DL64" s="107" t="str">
        <f t="shared" si="60"/>
        <v/>
      </c>
      <c r="DM64" s="107" t="str">
        <f t="shared" si="61"/>
        <v/>
      </c>
      <c r="DN64" s="107" t="str">
        <f t="shared" si="62"/>
        <v/>
      </c>
      <c r="DO64" s="108" t="str">
        <f t="shared" si="63"/>
        <v/>
      </c>
      <c r="DP64" s="81" t="str">
        <f t="shared" si="64"/>
        <v/>
      </c>
      <c r="DQ64" s="113" t="str">
        <f t="shared" si="65"/>
        <v/>
      </c>
      <c r="DR64" s="9">
        <f t="shared" si="66"/>
        <v>0</v>
      </c>
      <c r="DS64" s="114" t="str">
        <f t="shared" si="67"/>
        <v/>
      </c>
      <c r="DT64" s="115" t="str">
        <f t="shared" si="68"/>
        <v/>
      </c>
      <c r="DU64" s="115" t="str">
        <f t="shared" si="69"/>
        <v/>
      </c>
      <c r="DV64" s="115" t="str">
        <f t="shared" si="70"/>
        <v/>
      </c>
      <c r="DW64" s="115" t="str">
        <f t="shared" si="71"/>
        <v/>
      </c>
      <c r="DX64" s="115" t="str">
        <f t="shared" si="72"/>
        <v/>
      </c>
      <c r="DY64" s="115" t="str">
        <f t="shared" si="73"/>
        <v/>
      </c>
      <c r="DZ64" s="115" t="str">
        <f t="shared" si="74"/>
        <v/>
      </c>
      <c r="EA64" s="253"/>
      <c r="EB64" s="253"/>
      <c r="EC64" s="253"/>
      <c r="ED64" s="253"/>
      <c r="EE64" s="253"/>
      <c r="EF64" s="253"/>
      <c r="EG64" s="253"/>
      <c r="EH64" s="253"/>
      <c r="EI64" s="253"/>
      <c r="EJ64" s="253"/>
      <c r="EK64" s="259"/>
      <c r="EL64" s="261" t="str">
        <f t="shared" si="75"/>
        <v/>
      </c>
      <c r="EM64" s="9"/>
      <c r="EN64" s="9"/>
      <c r="EO64" s="79" t="str">
        <f>IF(C64="","",IF(EL64=TRUE,'بيانات أساسية'!$Z$16,'بيانات أساسية'!$Y$17))</f>
        <v/>
      </c>
      <c r="EP64" s="80" t="str">
        <f t="shared" si="109"/>
        <v/>
      </c>
      <c r="EQ64" s="102" t="str">
        <f t="shared" si="76"/>
        <v/>
      </c>
      <c r="ER64" s="102" t="str">
        <f t="shared" si="77"/>
        <v/>
      </c>
      <c r="ES64" s="78"/>
      <c r="ET64" s="601"/>
      <c r="EU64" s="603" t="s">
        <v>202</v>
      </c>
      <c r="EV64" s="603"/>
      <c r="EW64" s="603"/>
      <c r="EX64" s="603"/>
      <c r="EY64" s="603"/>
      <c r="EZ64" s="604" t="s">
        <v>203</v>
      </c>
      <c r="FA64" s="604"/>
      <c r="FB64" s="604"/>
      <c r="FC64" s="604"/>
      <c r="FD64" s="604"/>
      <c r="FE64" s="240"/>
      <c r="FF64" s="601"/>
      <c r="FG64" s="603" t="s">
        <v>202</v>
      </c>
      <c r="FH64" s="603"/>
      <c r="FI64" s="603"/>
      <c r="FJ64" s="603"/>
      <c r="FK64" s="603"/>
      <c r="FL64" s="604" t="s">
        <v>203</v>
      </c>
      <c r="FM64" s="604"/>
      <c r="FN64" s="604"/>
      <c r="FO64" s="604"/>
      <c r="FP64" s="604"/>
      <c r="FQ64" s="240"/>
      <c r="FR64" s="601"/>
      <c r="FS64" s="603"/>
      <c r="FT64" s="603"/>
      <c r="FU64" s="603"/>
      <c r="FV64" s="603"/>
      <c r="FW64" s="603"/>
      <c r="FX64" s="604"/>
      <c r="FY64" s="604"/>
      <c r="FZ64" s="604"/>
      <c r="GA64" s="604"/>
      <c r="GB64" s="604"/>
      <c r="GD64" s="341" t="str">
        <f t="shared" si="80"/>
        <v/>
      </c>
      <c r="GE64" s="341" t="str">
        <f t="shared" si="81"/>
        <v/>
      </c>
      <c r="GF64" s="341" t="str">
        <f t="shared" si="82"/>
        <v/>
      </c>
      <c r="GG64" s="341" t="str">
        <f t="shared" si="83"/>
        <v/>
      </c>
      <c r="GH64" s="341" t="str">
        <f t="shared" si="84"/>
        <v/>
      </c>
      <c r="GI64" s="341" t="str">
        <f t="shared" si="85"/>
        <v/>
      </c>
      <c r="GJ64" s="341" t="str">
        <f t="shared" si="86"/>
        <v/>
      </c>
      <c r="GK64" s="341" t="str">
        <f t="shared" si="87"/>
        <v/>
      </c>
      <c r="GL64" s="341" t="str">
        <f t="shared" si="88"/>
        <v/>
      </c>
      <c r="GM64" s="343" t="str">
        <f t="shared" si="89"/>
        <v/>
      </c>
      <c r="GN64" s="341" t="str">
        <f t="shared" si="90"/>
        <v/>
      </c>
      <c r="GO64" s="9" t="str">
        <f t="shared" si="91"/>
        <v/>
      </c>
    </row>
    <row r="65" spans="1:197" s="11" customFormat="1" ht="27" customHeight="1" thickBot="1">
      <c r="A65" s="88" t="str">
        <f>IF('رصد درجات'!A65="","",'رصد درجات'!A65)</f>
        <v/>
      </c>
      <c r="B65" s="88" t="str">
        <f>IF('رصد درجات'!B65="","",'رصد درجات'!B65)</f>
        <v/>
      </c>
      <c r="C65" s="88" t="str">
        <f>IF('رصد درجات'!C65="","",'رصد درجات'!C65)</f>
        <v/>
      </c>
      <c r="D65" s="104" t="str">
        <f>IF('رصد درجات'!D65="","",'رصد درجات'!D65)</f>
        <v/>
      </c>
      <c r="E65" s="88" t="str">
        <f>IF('رصد درجات'!E65="","",'رصد درجات'!E65)</f>
        <v/>
      </c>
      <c r="F65" s="88" t="str">
        <f>IF('رصد درجات'!F65="","",'رصد درجات'!F65)</f>
        <v/>
      </c>
      <c r="G65" s="88" t="str">
        <f>IF('رصد درجات'!G65="","",'رصد درجات'!G65)</f>
        <v/>
      </c>
      <c r="H65" s="88" t="str">
        <f>IF('رصد درجات'!H65="","",'رصد درجات'!H65)</f>
        <v/>
      </c>
      <c r="I65" s="88" t="str">
        <f>IF('رصد درجات'!I65="","",'رصد درجات'!I65)</f>
        <v/>
      </c>
      <c r="J65" s="88" t="str">
        <f>IF('رصد درجات'!J65="","",'رصد درجات'!J65)</f>
        <v/>
      </c>
      <c r="K65" s="88" t="str">
        <f>IF('رصد درجات'!K65="","",'رصد درجات'!K65)</f>
        <v/>
      </c>
      <c r="L65" s="88" t="str">
        <f>IF('رصد درجات'!L65="","",'رصد درجات'!L65)</f>
        <v/>
      </c>
      <c r="M65" s="105" t="str">
        <f>IF('رصد درجات'!M65="","",'رصد درجات'!M65)</f>
        <v/>
      </c>
      <c r="N65" s="105" t="str">
        <f>IF('رصد درجات'!N65="","",'رصد درجات'!N65)</f>
        <v/>
      </c>
      <c r="O65" s="88" t="str">
        <f>IF(C65="","",'رصد درجات'!Y65)</f>
        <v/>
      </c>
      <c r="P65" s="88" t="str">
        <f>IF(C65="","",'رصد درجات'!AL65)</f>
        <v/>
      </c>
      <c r="Q65" s="88" t="str">
        <f t="shared" si="25"/>
        <v/>
      </c>
      <c r="R65" s="103" t="str">
        <f t="shared" si="26"/>
        <v/>
      </c>
      <c r="S65" s="88" t="str">
        <f>IF(C65="","",'رصد درجات'!AV65)</f>
        <v/>
      </c>
      <c r="T65" s="88" t="str">
        <f>IF(C65="","",'رصد درجات'!BI65)</f>
        <v/>
      </c>
      <c r="U65" s="88" t="str">
        <f t="shared" si="27"/>
        <v/>
      </c>
      <c r="V65" s="88" t="str">
        <f t="shared" si="28"/>
        <v/>
      </c>
      <c r="W65" s="88" t="str">
        <f t="shared" si="29"/>
        <v/>
      </c>
      <c r="X65" s="106" t="str">
        <f t="shared" si="30"/>
        <v/>
      </c>
      <c r="Y65" s="107" t="str">
        <f>IF(C65="","",'رصد درجات'!Z65)</f>
        <v/>
      </c>
      <c r="Z65" s="107" t="str">
        <f>IF(C65="","",'رصد درجات'!AM65)</f>
        <v/>
      </c>
      <c r="AA65" s="107" t="str">
        <f t="shared" si="0"/>
        <v/>
      </c>
      <c r="AB65" s="107" t="str">
        <f t="shared" si="31"/>
        <v/>
      </c>
      <c r="AC65" s="107" t="str">
        <f>IF(C65="","",'رصد درجات'!AV65)</f>
        <v/>
      </c>
      <c r="AD65" s="107" t="str">
        <f>IF(C65="","",'رصد درجات'!BI65)</f>
        <v/>
      </c>
      <c r="AE65" s="107" t="str">
        <f t="shared" si="1"/>
        <v/>
      </c>
      <c r="AF65" s="107" t="str">
        <f t="shared" si="2"/>
        <v/>
      </c>
      <c r="AG65" s="107" t="str">
        <f t="shared" si="32"/>
        <v/>
      </c>
      <c r="AH65" s="108" t="str">
        <f t="shared" si="33"/>
        <v/>
      </c>
      <c r="AI65" s="107" t="str">
        <f>IF(C65="","",'رصد درجات'!AA65)</f>
        <v/>
      </c>
      <c r="AJ65" s="107" t="str">
        <f>IF(C65="","",'رصد درجات'!AN65)</f>
        <v/>
      </c>
      <c r="AK65" s="107" t="str">
        <f t="shared" si="3"/>
        <v/>
      </c>
      <c r="AL65" s="109" t="str">
        <f t="shared" si="34"/>
        <v/>
      </c>
      <c r="AM65" s="107" t="str">
        <f>IF(C65="","",'رصد درجات'!AX65)</f>
        <v/>
      </c>
      <c r="AN65" s="107" t="str">
        <f>IF(C65="","",'رصد درجات'!BK65)</f>
        <v/>
      </c>
      <c r="AO65" s="107" t="str">
        <f t="shared" si="4"/>
        <v/>
      </c>
      <c r="AP65" s="107" t="str">
        <f t="shared" si="5"/>
        <v/>
      </c>
      <c r="AQ65" s="107" t="str">
        <f t="shared" si="6"/>
        <v/>
      </c>
      <c r="AR65" s="108" t="str">
        <f t="shared" si="35"/>
        <v/>
      </c>
      <c r="AS65" s="107" t="str">
        <f>IF(C65="","",'رصد درجات'!AB65)</f>
        <v/>
      </c>
      <c r="AT65" s="107" t="str">
        <f>IF(C65="","",'رصد درجات'!AO65)</f>
        <v/>
      </c>
      <c r="AU65" s="107" t="str">
        <f>IF(C65="","",'رصد درجات'!AP65)</f>
        <v/>
      </c>
      <c r="AV65" s="107" t="str">
        <f t="shared" si="7"/>
        <v/>
      </c>
      <c r="AW65" s="107" t="str">
        <f t="shared" si="36"/>
        <v/>
      </c>
      <c r="AX65" s="107" t="str">
        <f>IF(C65="","",'رصد درجات'!AY65)</f>
        <v/>
      </c>
      <c r="AY65" s="107" t="str">
        <f>IF(C65="","",'رصد درجات'!BL65)</f>
        <v/>
      </c>
      <c r="AZ65" s="107" t="str">
        <f>IF(C65="","",'رصد درجات'!BM65)</f>
        <v/>
      </c>
      <c r="BA65" s="107" t="str">
        <f t="shared" si="8"/>
        <v/>
      </c>
      <c r="BB65" s="107" t="str">
        <f t="shared" si="9"/>
        <v/>
      </c>
      <c r="BC65" s="107" t="str">
        <f t="shared" si="10"/>
        <v/>
      </c>
      <c r="BD65" s="107" t="str">
        <f t="shared" si="11"/>
        <v/>
      </c>
      <c r="BE65" s="108" t="str">
        <f t="shared" si="37"/>
        <v/>
      </c>
      <c r="BF65" s="107" t="str">
        <f>IF(C65="","",'رصد درجات'!AC65)</f>
        <v/>
      </c>
      <c r="BG65" s="107" t="str">
        <f>IF(C65="","",'رصد درجات'!AI65)</f>
        <v/>
      </c>
      <c r="BH65" s="107" t="str">
        <f>IF(C65="","",'رصد درجات'!AQ65)</f>
        <v/>
      </c>
      <c r="BI65" s="107" t="str">
        <f t="shared" si="12"/>
        <v/>
      </c>
      <c r="BJ65" s="107" t="str">
        <f t="shared" si="38"/>
        <v/>
      </c>
      <c r="BK65" s="107" t="str">
        <f>IF(C65="","",'رصد درجات'!AZ65)</f>
        <v/>
      </c>
      <c r="BL65" s="107" t="str">
        <f>IF(C65="","",'رصد درجات'!BF65)</f>
        <v/>
      </c>
      <c r="BM65" s="107" t="str">
        <f>IF(C65="","",'رصد درجات'!BN65)</f>
        <v/>
      </c>
      <c r="BN65" s="107" t="str">
        <f t="shared" si="13"/>
        <v/>
      </c>
      <c r="BO65" s="107" t="str">
        <f t="shared" si="14"/>
        <v/>
      </c>
      <c r="BP65" s="107" t="str">
        <f t="shared" si="15"/>
        <v/>
      </c>
      <c r="BQ65" s="107" t="str">
        <f t="shared" si="16"/>
        <v/>
      </c>
      <c r="BR65" s="108" t="str">
        <f t="shared" si="39"/>
        <v/>
      </c>
      <c r="BS65" s="107" t="str">
        <f>IF(C65="","",'رصد درجات'!AD65)</f>
        <v/>
      </c>
      <c r="BT65" s="107" t="str">
        <f>IF(C65="","",'رصد درجات'!AR65)</f>
        <v/>
      </c>
      <c r="BU65" s="107" t="str">
        <f t="shared" si="17"/>
        <v/>
      </c>
      <c r="BV65" s="107" t="str">
        <f t="shared" si="40"/>
        <v/>
      </c>
      <c r="BW65" s="107" t="str">
        <f>IF(C65="","",'رصد درجات'!BA65)</f>
        <v/>
      </c>
      <c r="BX65" s="107" t="str">
        <f>IF(C65="","",'رصد درجات'!BO65)</f>
        <v/>
      </c>
      <c r="BY65" s="107" t="str">
        <f t="shared" si="18"/>
        <v/>
      </c>
      <c r="BZ65" s="107" t="str">
        <f t="shared" si="41"/>
        <v/>
      </c>
      <c r="CA65" s="107" t="str">
        <f t="shared" si="19"/>
        <v/>
      </c>
      <c r="CB65" s="108" t="str">
        <f t="shared" si="42"/>
        <v/>
      </c>
      <c r="CC65" s="107" t="str">
        <f>IF(C65="","",'رصد درجات'!AE65)</f>
        <v/>
      </c>
      <c r="CD65" s="107" t="str">
        <f>IF(C65="","",'رصد درجات'!AJ65)</f>
        <v/>
      </c>
      <c r="CE65" s="107" t="str">
        <f>IF(C65="","",'رصد درجات'!AS65)</f>
        <v/>
      </c>
      <c r="CF65" s="107" t="str">
        <f t="shared" si="20"/>
        <v/>
      </c>
      <c r="CG65" s="107" t="str">
        <f t="shared" si="43"/>
        <v/>
      </c>
      <c r="CH65" s="107" t="str">
        <f>IF(C65="","",'رصد درجات'!BB65)</f>
        <v/>
      </c>
      <c r="CI65" s="107" t="str">
        <f>IF(C65="","",'رصد درجات'!BF65)</f>
        <v/>
      </c>
      <c r="CJ65" s="107" t="str">
        <f>IF(C65="","",'رصد درجات'!BP65)</f>
        <v/>
      </c>
      <c r="CK65" s="107" t="str">
        <f t="shared" si="21"/>
        <v/>
      </c>
      <c r="CL65" s="107" t="str">
        <f t="shared" si="22"/>
        <v/>
      </c>
      <c r="CM65" s="107" t="str">
        <f t="shared" si="23"/>
        <v/>
      </c>
      <c r="CN65" s="107" t="str">
        <f t="shared" si="44"/>
        <v/>
      </c>
      <c r="CO65" s="108" t="str">
        <f t="shared" si="45"/>
        <v/>
      </c>
      <c r="CP65" s="110" t="str">
        <f>IF(C65="","",'رصد درجات'!AF65)</f>
        <v/>
      </c>
      <c r="CQ65" s="103" t="str">
        <f t="shared" si="46"/>
        <v/>
      </c>
      <c r="CR65" s="110" t="str">
        <f>IF(C65="","",'رصد درجات'!BC65)</f>
        <v/>
      </c>
      <c r="CS65" s="110" t="str">
        <f t="shared" si="47"/>
        <v/>
      </c>
      <c r="CT65" s="110" t="str">
        <f t="shared" si="48"/>
        <v/>
      </c>
      <c r="CU65" s="103" t="str">
        <f t="shared" si="49"/>
        <v/>
      </c>
      <c r="CV65" s="107" t="str">
        <f>IF(C65="","",'رصد درجات'!AG65)</f>
        <v/>
      </c>
      <c r="CW65" s="107" t="str">
        <f t="shared" si="50"/>
        <v/>
      </c>
      <c r="CX65" s="107" t="str">
        <f>IF(C65="","",'رصد درجات'!BD65)</f>
        <v/>
      </c>
      <c r="CY65" s="110" t="str">
        <f t="shared" si="51"/>
        <v/>
      </c>
      <c r="CZ65" s="110" t="str">
        <f t="shared" si="52"/>
        <v/>
      </c>
      <c r="DA65" s="103" t="str">
        <f t="shared" si="53"/>
        <v/>
      </c>
      <c r="DB65" s="111" t="str">
        <f t="shared" si="54"/>
        <v/>
      </c>
      <c r="DC65" s="112" t="str">
        <f t="shared" si="55"/>
        <v/>
      </c>
      <c r="DD65" s="111" t="str">
        <f t="shared" si="56"/>
        <v/>
      </c>
      <c r="DE65" s="112" t="str">
        <f t="shared" si="57"/>
        <v/>
      </c>
      <c r="DF65" s="107" t="str">
        <f>IF(C65="","",'رصد درجات'!AH65)</f>
        <v/>
      </c>
      <c r="DG65" s="107" t="str">
        <f>IF(C65="","",'رصد درجات'!AT65)</f>
        <v/>
      </c>
      <c r="DH65" s="107" t="str">
        <f t="shared" si="58"/>
        <v/>
      </c>
      <c r="DI65" s="107" t="str">
        <f t="shared" si="59"/>
        <v/>
      </c>
      <c r="DJ65" s="107" t="str">
        <f>IF(C65="","",'رصد درجات'!BE65)</f>
        <v/>
      </c>
      <c r="DK65" s="107" t="str">
        <f>IF(C65="","",'رصد درجات'!BQ65)</f>
        <v/>
      </c>
      <c r="DL65" s="107" t="str">
        <f t="shared" si="60"/>
        <v/>
      </c>
      <c r="DM65" s="107" t="str">
        <f t="shared" si="61"/>
        <v/>
      </c>
      <c r="DN65" s="107" t="str">
        <f t="shared" si="62"/>
        <v/>
      </c>
      <c r="DO65" s="108" t="str">
        <f t="shared" si="63"/>
        <v/>
      </c>
      <c r="DP65" s="81" t="str">
        <f t="shared" si="64"/>
        <v/>
      </c>
      <c r="DQ65" s="113" t="str">
        <f t="shared" si="65"/>
        <v/>
      </c>
      <c r="DR65" s="9">
        <f t="shared" si="66"/>
        <v>0</v>
      </c>
      <c r="DS65" s="114" t="str">
        <f t="shared" si="67"/>
        <v/>
      </c>
      <c r="DT65" s="115" t="str">
        <f t="shared" si="68"/>
        <v/>
      </c>
      <c r="DU65" s="115" t="str">
        <f t="shared" si="69"/>
        <v/>
      </c>
      <c r="DV65" s="115" t="str">
        <f t="shared" si="70"/>
        <v/>
      </c>
      <c r="DW65" s="115" t="str">
        <f t="shared" si="71"/>
        <v/>
      </c>
      <c r="DX65" s="115" t="str">
        <f t="shared" si="72"/>
        <v/>
      </c>
      <c r="DY65" s="115" t="str">
        <f t="shared" si="73"/>
        <v/>
      </c>
      <c r="DZ65" s="115" t="str">
        <f t="shared" si="74"/>
        <v/>
      </c>
      <c r="EA65" s="253"/>
      <c r="EB65" s="253"/>
      <c r="EC65" s="253"/>
      <c r="ED65" s="253"/>
      <c r="EE65" s="253"/>
      <c r="EF65" s="253"/>
      <c r="EG65" s="253"/>
      <c r="EH65" s="253"/>
      <c r="EI65" s="253"/>
      <c r="EJ65" s="253"/>
      <c r="EK65" s="259"/>
      <c r="EL65" s="261" t="str">
        <f t="shared" si="75"/>
        <v/>
      </c>
      <c r="EM65" s="9"/>
      <c r="EN65" s="9"/>
      <c r="EO65" s="79" t="str">
        <f>IF(C65="","",IF(EL65=TRUE,'بيانات أساسية'!$Z$16,'بيانات أساسية'!$Y$17))</f>
        <v/>
      </c>
      <c r="EP65" s="80" t="str">
        <f t="shared" si="109"/>
        <v/>
      </c>
      <c r="EQ65" s="102" t="str">
        <f t="shared" si="76"/>
        <v/>
      </c>
      <c r="ER65" s="102" t="str">
        <f t="shared" si="77"/>
        <v/>
      </c>
      <c r="ES65" s="78"/>
      <c r="ET65" s="601"/>
      <c r="EU65" s="241" t="s">
        <v>105</v>
      </c>
      <c r="EV65" s="241" t="s">
        <v>198</v>
      </c>
      <c r="EW65" s="241" t="s">
        <v>197</v>
      </c>
      <c r="EX65" s="241" t="s">
        <v>200</v>
      </c>
      <c r="EY65" s="241" t="s">
        <v>204</v>
      </c>
      <c r="EZ65" s="241" t="s">
        <v>105</v>
      </c>
      <c r="FA65" s="241" t="s">
        <v>198</v>
      </c>
      <c r="FB65" s="241" t="s">
        <v>197</v>
      </c>
      <c r="FC65" s="241" t="s">
        <v>200</v>
      </c>
      <c r="FD65" s="241" t="s">
        <v>204</v>
      </c>
      <c r="FE65" s="240"/>
      <c r="FF65" s="601"/>
      <c r="FG65" s="241" t="s">
        <v>105</v>
      </c>
      <c r="FH65" s="241" t="s">
        <v>198</v>
      </c>
      <c r="FI65" s="241" t="s">
        <v>197</v>
      </c>
      <c r="FJ65" s="241" t="s">
        <v>200</v>
      </c>
      <c r="FK65" s="241" t="s">
        <v>204</v>
      </c>
      <c r="FL65" s="241" t="s">
        <v>105</v>
      </c>
      <c r="FM65" s="241" t="s">
        <v>198</v>
      </c>
      <c r="FN65" s="241" t="s">
        <v>197</v>
      </c>
      <c r="FO65" s="241" t="s">
        <v>200</v>
      </c>
      <c r="FP65" s="241" t="s">
        <v>204</v>
      </c>
      <c r="FQ65" s="240"/>
      <c r="FR65" s="601"/>
      <c r="FS65" s="241"/>
      <c r="FT65" s="241"/>
      <c r="FU65" s="241"/>
      <c r="FV65" s="241"/>
      <c r="FW65" s="241"/>
      <c r="FX65" s="241"/>
      <c r="FY65" s="241"/>
      <c r="FZ65" s="241"/>
      <c r="GA65" s="241"/>
      <c r="GB65" s="241"/>
      <c r="GD65" s="341" t="str">
        <f t="shared" si="80"/>
        <v/>
      </c>
      <c r="GE65" s="341" t="str">
        <f t="shared" si="81"/>
        <v/>
      </c>
      <c r="GF65" s="341" t="str">
        <f t="shared" si="82"/>
        <v/>
      </c>
      <c r="GG65" s="341" t="str">
        <f t="shared" si="83"/>
        <v/>
      </c>
      <c r="GH65" s="341" t="str">
        <f t="shared" si="84"/>
        <v/>
      </c>
      <c r="GI65" s="341" t="str">
        <f t="shared" si="85"/>
        <v/>
      </c>
      <c r="GJ65" s="341" t="str">
        <f t="shared" si="86"/>
        <v/>
      </c>
      <c r="GK65" s="341" t="str">
        <f t="shared" si="87"/>
        <v/>
      </c>
      <c r="GL65" s="341" t="str">
        <f t="shared" si="88"/>
        <v/>
      </c>
      <c r="GM65" s="343" t="str">
        <f t="shared" si="89"/>
        <v/>
      </c>
      <c r="GN65" s="341" t="str">
        <f t="shared" si="90"/>
        <v/>
      </c>
      <c r="GO65" s="9" t="str">
        <f t="shared" si="91"/>
        <v/>
      </c>
    </row>
    <row r="66" spans="1:197" s="11" customFormat="1" ht="27" customHeight="1" thickBot="1">
      <c r="A66" s="88" t="str">
        <f>IF('رصد درجات'!A66="","",'رصد درجات'!A66)</f>
        <v/>
      </c>
      <c r="B66" s="88" t="str">
        <f>IF('رصد درجات'!B66="","",'رصد درجات'!B66)</f>
        <v/>
      </c>
      <c r="C66" s="88" t="str">
        <f>IF('رصد درجات'!C66="","",'رصد درجات'!C66)</f>
        <v/>
      </c>
      <c r="D66" s="104" t="str">
        <f>IF('رصد درجات'!D66="","",'رصد درجات'!D66)</f>
        <v/>
      </c>
      <c r="E66" s="88" t="str">
        <f>IF('رصد درجات'!E66="","",'رصد درجات'!E66)</f>
        <v/>
      </c>
      <c r="F66" s="88" t="str">
        <f>IF('رصد درجات'!F66="","",'رصد درجات'!F66)</f>
        <v/>
      </c>
      <c r="G66" s="88" t="str">
        <f>IF('رصد درجات'!G66="","",'رصد درجات'!G66)</f>
        <v/>
      </c>
      <c r="H66" s="88" t="str">
        <f>IF('رصد درجات'!H66="","",'رصد درجات'!H66)</f>
        <v/>
      </c>
      <c r="I66" s="88" t="str">
        <f>IF('رصد درجات'!I66="","",'رصد درجات'!I66)</f>
        <v/>
      </c>
      <c r="J66" s="88" t="str">
        <f>IF('رصد درجات'!J66="","",'رصد درجات'!J66)</f>
        <v/>
      </c>
      <c r="K66" s="88" t="str">
        <f>IF('رصد درجات'!K66="","",'رصد درجات'!K66)</f>
        <v/>
      </c>
      <c r="L66" s="88" t="str">
        <f>IF('رصد درجات'!L66="","",'رصد درجات'!L66)</f>
        <v/>
      </c>
      <c r="M66" s="105" t="str">
        <f>IF('رصد درجات'!M66="","",'رصد درجات'!M66)</f>
        <v/>
      </c>
      <c r="N66" s="105" t="str">
        <f>IF('رصد درجات'!N66="","",'رصد درجات'!N66)</f>
        <v/>
      </c>
      <c r="O66" s="88" t="str">
        <f>IF(C66="","",'رصد درجات'!Y66)</f>
        <v/>
      </c>
      <c r="P66" s="88" t="str">
        <f>IF(C66="","",'رصد درجات'!AL66)</f>
        <v/>
      </c>
      <c r="Q66" s="88" t="str">
        <f t="shared" si="25"/>
        <v/>
      </c>
      <c r="R66" s="103" t="str">
        <f t="shared" si="26"/>
        <v/>
      </c>
      <c r="S66" s="88" t="str">
        <f>IF(C66="","",'رصد درجات'!AV66)</f>
        <v/>
      </c>
      <c r="T66" s="88" t="str">
        <f>IF(C66="","",'رصد درجات'!BI66)</f>
        <v/>
      </c>
      <c r="U66" s="88" t="str">
        <f t="shared" si="27"/>
        <v/>
      </c>
      <c r="V66" s="88" t="str">
        <f t="shared" si="28"/>
        <v/>
      </c>
      <c r="W66" s="88" t="str">
        <f t="shared" si="29"/>
        <v/>
      </c>
      <c r="X66" s="106" t="str">
        <f t="shared" si="30"/>
        <v/>
      </c>
      <c r="Y66" s="107" t="str">
        <f>IF(C66="","",'رصد درجات'!Z66)</f>
        <v/>
      </c>
      <c r="Z66" s="107" t="str">
        <f>IF(C66="","",'رصد درجات'!AM66)</f>
        <v/>
      </c>
      <c r="AA66" s="107" t="str">
        <f t="shared" si="0"/>
        <v/>
      </c>
      <c r="AB66" s="107" t="str">
        <f t="shared" si="31"/>
        <v/>
      </c>
      <c r="AC66" s="107" t="str">
        <f>IF(C66="","",'رصد درجات'!AV66)</f>
        <v/>
      </c>
      <c r="AD66" s="107" t="str">
        <f>IF(C66="","",'رصد درجات'!BI66)</f>
        <v/>
      </c>
      <c r="AE66" s="107" t="str">
        <f t="shared" si="1"/>
        <v/>
      </c>
      <c r="AF66" s="107" t="str">
        <f t="shared" si="2"/>
        <v/>
      </c>
      <c r="AG66" s="107" t="str">
        <f t="shared" si="32"/>
        <v/>
      </c>
      <c r="AH66" s="108" t="str">
        <f t="shared" si="33"/>
        <v/>
      </c>
      <c r="AI66" s="107" t="str">
        <f>IF(C66="","",'رصد درجات'!AA66)</f>
        <v/>
      </c>
      <c r="AJ66" s="107" t="str">
        <f>IF(C66="","",'رصد درجات'!AN66)</f>
        <v/>
      </c>
      <c r="AK66" s="107" t="str">
        <f t="shared" si="3"/>
        <v/>
      </c>
      <c r="AL66" s="109" t="str">
        <f t="shared" si="34"/>
        <v/>
      </c>
      <c r="AM66" s="107" t="str">
        <f>IF(C66="","",'رصد درجات'!AX66)</f>
        <v/>
      </c>
      <c r="AN66" s="107" t="str">
        <f>IF(C66="","",'رصد درجات'!BK66)</f>
        <v/>
      </c>
      <c r="AO66" s="107" t="str">
        <f t="shared" si="4"/>
        <v/>
      </c>
      <c r="AP66" s="107" t="str">
        <f t="shared" si="5"/>
        <v/>
      </c>
      <c r="AQ66" s="107" t="str">
        <f t="shared" si="6"/>
        <v/>
      </c>
      <c r="AR66" s="108" t="str">
        <f t="shared" si="35"/>
        <v/>
      </c>
      <c r="AS66" s="107" t="str">
        <f>IF(C66="","",'رصد درجات'!AB66)</f>
        <v/>
      </c>
      <c r="AT66" s="107" t="str">
        <f>IF(C66="","",'رصد درجات'!AO66)</f>
        <v/>
      </c>
      <c r="AU66" s="107" t="str">
        <f>IF(C66="","",'رصد درجات'!AP66)</f>
        <v/>
      </c>
      <c r="AV66" s="107" t="str">
        <f t="shared" si="7"/>
        <v/>
      </c>
      <c r="AW66" s="107" t="str">
        <f t="shared" si="36"/>
        <v/>
      </c>
      <c r="AX66" s="107" t="str">
        <f>IF(C66="","",'رصد درجات'!AY66)</f>
        <v/>
      </c>
      <c r="AY66" s="107" t="str">
        <f>IF(C66="","",'رصد درجات'!BL66)</f>
        <v/>
      </c>
      <c r="AZ66" s="107" t="str">
        <f>IF(C66="","",'رصد درجات'!BM66)</f>
        <v/>
      </c>
      <c r="BA66" s="107" t="str">
        <f t="shared" si="8"/>
        <v/>
      </c>
      <c r="BB66" s="107" t="str">
        <f t="shared" si="9"/>
        <v/>
      </c>
      <c r="BC66" s="107" t="str">
        <f t="shared" si="10"/>
        <v/>
      </c>
      <c r="BD66" s="107" t="str">
        <f t="shared" si="11"/>
        <v/>
      </c>
      <c r="BE66" s="108" t="str">
        <f t="shared" si="37"/>
        <v/>
      </c>
      <c r="BF66" s="107" t="str">
        <f>IF(C66="","",'رصد درجات'!AC66)</f>
        <v/>
      </c>
      <c r="BG66" s="107" t="str">
        <f>IF(C66="","",'رصد درجات'!AI66)</f>
        <v/>
      </c>
      <c r="BH66" s="107" t="str">
        <f>IF(C66="","",'رصد درجات'!AQ66)</f>
        <v/>
      </c>
      <c r="BI66" s="107" t="str">
        <f t="shared" si="12"/>
        <v/>
      </c>
      <c r="BJ66" s="107" t="str">
        <f t="shared" si="38"/>
        <v/>
      </c>
      <c r="BK66" s="107" t="str">
        <f>IF(C66="","",'رصد درجات'!AZ66)</f>
        <v/>
      </c>
      <c r="BL66" s="107" t="str">
        <f>IF(C66="","",'رصد درجات'!BF66)</f>
        <v/>
      </c>
      <c r="BM66" s="107" t="str">
        <f>IF(C66="","",'رصد درجات'!BN66)</f>
        <v/>
      </c>
      <c r="BN66" s="107" t="str">
        <f t="shared" si="13"/>
        <v/>
      </c>
      <c r="BO66" s="107" t="str">
        <f t="shared" si="14"/>
        <v/>
      </c>
      <c r="BP66" s="107" t="str">
        <f t="shared" si="15"/>
        <v/>
      </c>
      <c r="BQ66" s="107" t="str">
        <f t="shared" si="16"/>
        <v/>
      </c>
      <c r="BR66" s="108" t="str">
        <f t="shared" si="39"/>
        <v/>
      </c>
      <c r="BS66" s="107" t="str">
        <f>IF(C66="","",'رصد درجات'!AD66)</f>
        <v/>
      </c>
      <c r="BT66" s="107" t="str">
        <f>IF(C66="","",'رصد درجات'!AR66)</f>
        <v/>
      </c>
      <c r="BU66" s="107" t="str">
        <f t="shared" si="17"/>
        <v/>
      </c>
      <c r="BV66" s="107" t="str">
        <f t="shared" si="40"/>
        <v/>
      </c>
      <c r="BW66" s="107" t="str">
        <f>IF(C66="","",'رصد درجات'!BA66)</f>
        <v/>
      </c>
      <c r="BX66" s="107" t="str">
        <f>IF(C66="","",'رصد درجات'!BO66)</f>
        <v/>
      </c>
      <c r="BY66" s="107" t="str">
        <f t="shared" si="18"/>
        <v/>
      </c>
      <c r="BZ66" s="107" t="str">
        <f t="shared" si="41"/>
        <v/>
      </c>
      <c r="CA66" s="107" t="str">
        <f t="shared" si="19"/>
        <v/>
      </c>
      <c r="CB66" s="108" t="str">
        <f t="shared" si="42"/>
        <v/>
      </c>
      <c r="CC66" s="107" t="str">
        <f>IF(C66="","",'رصد درجات'!AE66)</f>
        <v/>
      </c>
      <c r="CD66" s="107" t="str">
        <f>IF(C66="","",'رصد درجات'!AJ66)</f>
        <v/>
      </c>
      <c r="CE66" s="107" t="str">
        <f>IF(C66="","",'رصد درجات'!AS66)</f>
        <v/>
      </c>
      <c r="CF66" s="107" t="str">
        <f t="shared" si="20"/>
        <v/>
      </c>
      <c r="CG66" s="107" t="str">
        <f t="shared" si="43"/>
        <v/>
      </c>
      <c r="CH66" s="107" t="str">
        <f>IF(C66="","",'رصد درجات'!BB66)</f>
        <v/>
      </c>
      <c r="CI66" s="107" t="str">
        <f>IF(C66="","",'رصد درجات'!BF66)</f>
        <v/>
      </c>
      <c r="CJ66" s="107" t="str">
        <f>IF(C66="","",'رصد درجات'!BP66)</f>
        <v/>
      </c>
      <c r="CK66" s="107" t="str">
        <f t="shared" si="21"/>
        <v/>
      </c>
      <c r="CL66" s="107" t="str">
        <f t="shared" si="22"/>
        <v/>
      </c>
      <c r="CM66" s="107" t="str">
        <f t="shared" si="23"/>
        <v/>
      </c>
      <c r="CN66" s="107" t="str">
        <f t="shared" si="44"/>
        <v/>
      </c>
      <c r="CO66" s="108" t="str">
        <f t="shared" si="45"/>
        <v/>
      </c>
      <c r="CP66" s="110" t="str">
        <f>IF(C66="","",'رصد درجات'!AF66)</f>
        <v/>
      </c>
      <c r="CQ66" s="103" t="str">
        <f t="shared" si="46"/>
        <v/>
      </c>
      <c r="CR66" s="110" t="str">
        <f>IF(C66="","",'رصد درجات'!BC66)</f>
        <v/>
      </c>
      <c r="CS66" s="110" t="str">
        <f t="shared" si="47"/>
        <v/>
      </c>
      <c r="CT66" s="110" t="str">
        <f t="shared" si="48"/>
        <v/>
      </c>
      <c r="CU66" s="103" t="str">
        <f t="shared" si="49"/>
        <v/>
      </c>
      <c r="CV66" s="107" t="str">
        <f>IF(C66="","",'رصد درجات'!AG66)</f>
        <v/>
      </c>
      <c r="CW66" s="107" t="str">
        <f t="shared" si="50"/>
        <v/>
      </c>
      <c r="CX66" s="107" t="str">
        <f>IF(C66="","",'رصد درجات'!BD66)</f>
        <v/>
      </c>
      <c r="CY66" s="110" t="str">
        <f t="shared" si="51"/>
        <v/>
      </c>
      <c r="CZ66" s="110" t="str">
        <f t="shared" si="52"/>
        <v/>
      </c>
      <c r="DA66" s="103" t="str">
        <f t="shared" si="53"/>
        <v/>
      </c>
      <c r="DB66" s="111" t="str">
        <f t="shared" si="54"/>
        <v/>
      </c>
      <c r="DC66" s="112" t="str">
        <f t="shared" si="55"/>
        <v/>
      </c>
      <c r="DD66" s="111" t="str">
        <f t="shared" si="56"/>
        <v/>
      </c>
      <c r="DE66" s="112" t="str">
        <f t="shared" si="57"/>
        <v/>
      </c>
      <c r="DF66" s="107" t="str">
        <f>IF(C66="","",'رصد درجات'!AH66)</f>
        <v/>
      </c>
      <c r="DG66" s="107" t="str">
        <f>IF(C66="","",'رصد درجات'!AT66)</f>
        <v/>
      </c>
      <c r="DH66" s="107" t="str">
        <f t="shared" si="58"/>
        <v/>
      </c>
      <c r="DI66" s="107" t="str">
        <f t="shared" si="59"/>
        <v/>
      </c>
      <c r="DJ66" s="107" t="str">
        <f>IF(C66="","",'رصد درجات'!BE66)</f>
        <v/>
      </c>
      <c r="DK66" s="107" t="str">
        <f>IF(C66="","",'رصد درجات'!BQ66)</f>
        <v/>
      </c>
      <c r="DL66" s="107" t="str">
        <f t="shared" si="60"/>
        <v/>
      </c>
      <c r="DM66" s="107" t="str">
        <f t="shared" si="61"/>
        <v/>
      </c>
      <c r="DN66" s="107" t="str">
        <f t="shared" si="62"/>
        <v/>
      </c>
      <c r="DO66" s="108" t="str">
        <f t="shared" si="63"/>
        <v/>
      </c>
      <c r="DP66" s="81" t="str">
        <f t="shared" si="64"/>
        <v/>
      </c>
      <c r="DQ66" s="113" t="str">
        <f t="shared" si="65"/>
        <v/>
      </c>
      <c r="DR66" s="9">
        <f t="shared" si="66"/>
        <v>0</v>
      </c>
      <c r="DS66" s="114" t="str">
        <f t="shared" si="67"/>
        <v/>
      </c>
      <c r="DT66" s="115" t="str">
        <f t="shared" si="68"/>
        <v/>
      </c>
      <c r="DU66" s="115" t="str">
        <f t="shared" si="69"/>
        <v/>
      </c>
      <c r="DV66" s="115" t="str">
        <f t="shared" si="70"/>
        <v/>
      </c>
      <c r="DW66" s="115" t="str">
        <f t="shared" si="71"/>
        <v/>
      </c>
      <c r="DX66" s="115" t="str">
        <f t="shared" si="72"/>
        <v/>
      </c>
      <c r="DY66" s="115" t="str">
        <f t="shared" si="73"/>
        <v/>
      </c>
      <c r="DZ66" s="115" t="str">
        <f t="shared" si="74"/>
        <v/>
      </c>
      <c r="EA66" s="253"/>
      <c r="EB66" s="253"/>
      <c r="EC66" s="253"/>
      <c r="ED66" s="253"/>
      <c r="EE66" s="253"/>
      <c r="EF66" s="253"/>
      <c r="EG66" s="253"/>
      <c r="EH66" s="253"/>
      <c r="EI66" s="253"/>
      <c r="EJ66" s="253"/>
      <c r="EK66" s="259"/>
      <c r="EL66" s="261" t="str">
        <f t="shared" si="75"/>
        <v/>
      </c>
      <c r="EM66" s="9"/>
      <c r="EN66" s="9"/>
      <c r="EO66" s="79" t="str">
        <f>IF(C66="","",IF(EL66=TRUE,'بيانات أساسية'!$Z$16,'بيانات أساسية'!$Y$17))</f>
        <v/>
      </c>
      <c r="EP66" s="80" t="str">
        <f t="shared" si="109"/>
        <v/>
      </c>
      <c r="EQ66" s="102" t="str">
        <f t="shared" si="76"/>
        <v/>
      </c>
      <c r="ER66" s="102" t="str">
        <f t="shared" si="77"/>
        <v/>
      </c>
      <c r="ES66" s="78"/>
      <c r="ET66" s="243" t="s">
        <v>209</v>
      </c>
      <c r="EU66" s="243">
        <f t="array" ref="EU66">SUM(IF($H$11:$H$510=1,IF($L$11:$L$510="ذكر",IF($C$11:$C$510&lt;&gt;"",1,0))))</f>
        <v>0</v>
      </c>
      <c r="EV66" s="243">
        <f t="array" ref="EV66">SUM(IF($H$11:$H$510=1,IF($L$11:$L$510="ذكر",IF($CF$11:$CF$510&lt;&gt;"غ",1,0))))</f>
        <v>0</v>
      </c>
      <c r="EW66" s="243">
        <f t="array" ref="EW66">SUM(IF($H$11:$H$510=1,IF($L$11:$L$510="ذكر",IF($CF$11:$CF$510="غ",1,0))))</f>
        <v>0</v>
      </c>
      <c r="EX66" s="243">
        <f t="array" ref="EX66">SUM(IF($H$11:$H$510=1,IF($L$11:$L$510="ذكر",IF($CF$11:$CF$510&lt;&gt;"غ",IF($CF$11:$CF$510&gt;=50,1,0)))))</f>
        <v>0</v>
      </c>
      <c r="EY66" s="243">
        <f t="array" ref="EY66">SUM(IF($H$11:$H$510=1,IF($L$11:$L$510="ذكر",IF($CF$11:$CF$510="غ",1,IF($CF$11:$CF$510&lt;50,1,0)))))</f>
        <v>0</v>
      </c>
      <c r="EZ66" s="243">
        <f t="shared" ref="EZ66:EZ85" si="119">EU66</f>
        <v>0</v>
      </c>
      <c r="FA66" s="243">
        <f t="array" ref="FA66">SUM(IF($H$11:$H$510=1,IF($L$11:$L$510="ذكر",IF($CK$11:$CK$510&lt;&gt;"غ",1,0))))</f>
        <v>0</v>
      </c>
      <c r="FB66" s="243">
        <f t="array" ref="FB66">SUM(IF($H$11:$H$510=1,IF($L$11:$L$510="ذكر",IF($CK$11:$CK$510="غ",1,0))))</f>
        <v>0</v>
      </c>
      <c r="FC66" s="243">
        <f t="array" ref="FC66">SUM(IF($H$11:$H$510=1,IF($L$11:$L$510="ذكر",IF($CK$11:$CK$510&lt;&gt;"غ",IF($CK$11:$CK$510&gt;=$CK$10,IF($CN$11:$CN$510&gt;=$CN$10,1,0))))))</f>
        <v>0</v>
      </c>
      <c r="FD66" s="243">
        <f t="array" ref="FD66">SUM(IF($H$11:$H$510=1,IF($L$11:$L$510="ذكر",IF($CK$11:$CK$510="غ",1,IF($CK$11:$CK$510&lt;$CK$10,1,IF($CN$11:$CN$510&lt;$CN$10,1,0))))))</f>
        <v>0</v>
      </c>
      <c r="FF66" s="243" t="s">
        <v>209</v>
      </c>
      <c r="FG66" s="243">
        <f t="array" ref="FG66">SUM(IF($H$11:$H$510=1,IF($L$11:$L$510="ذكر",IF($C$11:$C$510&lt;&gt;"",1,0))))</f>
        <v>0</v>
      </c>
      <c r="FH66" s="243">
        <f t="array" ref="FH66">SUM(IF($H$11:$H$510=1,IF($L$11:$L$510="ذكر",IF($DH$11:$DH$510&lt;&gt;"غ",1,0))))</f>
        <v>0</v>
      </c>
      <c r="FI66" s="243">
        <f t="array" ref="FI66">SUM(IF($H$11:$H$510=1,IF($L$11:$L$510="ذكر",IF($DH$11:$DH$510="غ",1,0))))</f>
        <v>0</v>
      </c>
      <c r="FJ66" s="243">
        <f t="array" ref="FJ66">SUM(IF($H$11:$H$510=1,IF($L$11:$L$510="ذكر",IF($DH$11:$DH$510&lt;&gt;"غ",IF($DH$11:$DH$510&gt;=50,1,0)))))</f>
        <v>0</v>
      </c>
      <c r="FK66" s="243">
        <f t="array" ref="FK66">SUM(IF($H$11:$H$510=1,IF($L$11:$L$510="ذكر",IF($DH$11:$DH$510="غ",1,IF($DH$11:$DH$510&lt;50,1,0)))))</f>
        <v>0</v>
      </c>
      <c r="FL66" s="243">
        <f t="shared" ref="FL66:FL85" si="120">FG66</f>
        <v>0</v>
      </c>
      <c r="FM66" s="243">
        <f t="array" ref="FM66">SUM(IF($H$11:$H$510=1,IF($L$11:$L$510="ذكر",IF($DK$11:$DK$510&lt;&gt;"غ",1,0))))</f>
        <v>0</v>
      </c>
      <c r="FN66" s="243">
        <f t="array" ref="FN66">SUM(IF($H$11:$H$510=1,IF($L$11:$L$510="ذكر",IF($DK$11:$DK$510="غ",1,0))))</f>
        <v>0</v>
      </c>
      <c r="FO66" s="243">
        <f t="array" ref="FO66">SUM(IF($H$11:$H$510=1,IF($L$11:$L$510="ذكر",IF($DK$11:$DK$510&lt;&gt;"غ",IF($DK$11:$DK$510&gt;=$DK$10,IF($DN$11:$DN$510&gt;=$DN$10,1,0))))))</f>
        <v>0</v>
      </c>
      <c r="FP66" s="243">
        <f t="array" ref="FP66">SUM(IF($H$11:$H$510=1,IF($L$11:$L$510="ذكر",IF($DK$11:$DK$510="غ",1,IF($DK$11:$DK$510&lt;$DK$10,1,IF($DN$11:$DN$510&lt;$DN$10,1,0))))))</f>
        <v>0</v>
      </c>
      <c r="FR66" s="243"/>
      <c r="FS66" s="243"/>
      <c r="FT66" s="243"/>
      <c r="FU66" s="243"/>
      <c r="FV66" s="243"/>
      <c r="FW66" s="243"/>
      <c r="FX66" s="243"/>
      <c r="FY66" s="243"/>
      <c r="FZ66" s="243"/>
      <c r="GA66" s="243"/>
      <c r="GB66" s="243"/>
      <c r="GD66" s="341" t="str">
        <f t="shared" si="80"/>
        <v/>
      </c>
      <c r="GE66" s="341" t="str">
        <f t="shared" si="81"/>
        <v/>
      </c>
      <c r="GF66" s="341" t="str">
        <f t="shared" si="82"/>
        <v/>
      </c>
      <c r="GG66" s="341" t="str">
        <f t="shared" si="83"/>
        <v/>
      </c>
      <c r="GH66" s="341" t="str">
        <f t="shared" si="84"/>
        <v/>
      </c>
      <c r="GI66" s="341" t="str">
        <f t="shared" si="85"/>
        <v/>
      </c>
      <c r="GJ66" s="341" t="str">
        <f t="shared" si="86"/>
        <v/>
      </c>
      <c r="GK66" s="341" t="str">
        <f t="shared" si="87"/>
        <v/>
      </c>
      <c r="GL66" s="341" t="str">
        <f t="shared" si="88"/>
        <v/>
      </c>
      <c r="GM66" s="343" t="str">
        <f t="shared" si="89"/>
        <v/>
      </c>
      <c r="GN66" s="341" t="str">
        <f t="shared" si="90"/>
        <v/>
      </c>
      <c r="GO66" s="9" t="str">
        <f t="shared" si="91"/>
        <v/>
      </c>
    </row>
    <row r="67" spans="1:197" s="11" customFormat="1" ht="27" customHeight="1" thickBot="1">
      <c r="A67" s="88" t="str">
        <f>IF('رصد درجات'!A67="","",'رصد درجات'!A67)</f>
        <v/>
      </c>
      <c r="B67" s="88" t="str">
        <f>IF('رصد درجات'!B67="","",'رصد درجات'!B67)</f>
        <v/>
      </c>
      <c r="C67" s="88" t="str">
        <f>IF('رصد درجات'!C67="","",'رصد درجات'!C67)</f>
        <v/>
      </c>
      <c r="D67" s="104" t="str">
        <f>IF('رصد درجات'!D67="","",'رصد درجات'!D67)</f>
        <v/>
      </c>
      <c r="E67" s="88" t="str">
        <f>IF('رصد درجات'!E67="","",'رصد درجات'!E67)</f>
        <v/>
      </c>
      <c r="F67" s="88" t="str">
        <f>IF('رصد درجات'!F67="","",'رصد درجات'!F67)</f>
        <v/>
      </c>
      <c r="G67" s="88" t="str">
        <f>IF('رصد درجات'!G67="","",'رصد درجات'!G67)</f>
        <v/>
      </c>
      <c r="H67" s="88" t="str">
        <f>IF('رصد درجات'!H67="","",'رصد درجات'!H67)</f>
        <v/>
      </c>
      <c r="I67" s="88" t="str">
        <f>IF('رصد درجات'!I67="","",'رصد درجات'!I67)</f>
        <v/>
      </c>
      <c r="J67" s="88" t="str">
        <f>IF('رصد درجات'!J67="","",'رصد درجات'!J67)</f>
        <v/>
      </c>
      <c r="K67" s="88" t="str">
        <f>IF('رصد درجات'!K67="","",'رصد درجات'!K67)</f>
        <v/>
      </c>
      <c r="L67" s="88" t="str">
        <f>IF('رصد درجات'!L67="","",'رصد درجات'!L67)</f>
        <v/>
      </c>
      <c r="M67" s="105" t="str">
        <f>IF('رصد درجات'!M67="","",'رصد درجات'!M67)</f>
        <v/>
      </c>
      <c r="N67" s="105" t="str">
        <f>IF('رصد درجات'!N67="","",'رصد درجات'!N67)</f>
        <v/>
      </c>
      <c r="O67" s="88" t="str">
        <f>IF(C67="","",'رصد درجات'!Y67)</f>
        <v/>
      </c>
      <c r="P67" s="88" t="str">
        <f>IF(C67="","",'رصد درجات'!AL67)</f>
        <v/>
      </c>
      <c r="Q67" s="88" t="str">
        <f t="shared" si="25"/>
        <v/>
      </c>
      <c r="R67" s="103" t="str">
        <f t="shared" si="26"/>
        <v/>
      </c>
      <c r="S67" s="88" t="str">
        <f>IF(C67="","",'رصد درجات'!AV67)</f>
        <v/>
      </c>
      <c r="T67" s="88" t="str">
        <f>IF(C67="","",'رصد درجات'!BI67)</f>
        <v/>
      </c>
      <c r="U67" s="88" t="str">
        <f t="shared" si="27"/>
        <v/>
      </c>
      <c r="V67" s="88" t="str">
        <f t="shared" si="28"/>
        <v/>
      </c>
      <c r="W67" s="88" t="str">
        <f t="shared" si="29"/>
        <v/>
      </c>
      <c r="X67" s="106" t="str">
        <f t="shared" si="30"/>
        <v/>
      </c>
      <c r="Y67" s="107" t="str">
        <f>IF(C67="","",'رصد درجات'!Z67)</f>
        <v/>
      </c>
      <c r="Z67" s="107" t="str">
        <f>IF(C67="","",'رصد درجات'!AM67)</f>
        <v/>
      </c>
      <c r="AA67" s="107" t="str">
        <f t="shared" si="0"/>
        <v/>
      </c>
      <c r="AB67" s="107" t="str">
        <f t="shared" si="31"/>
        <v/>
      </c>
      <c r="AC67" s="107" t="str">
        <f>IF(C67="","",'رصد درجات'!AV67)</f>
        <v/>
      </c>
      <c r="AD67" s="107" t="str">
        <f>IF(C67="","",'رصد درجات'!BI67)</f>
        <v/>
      </c>
      <c r="AE67" s="107" t="str">
        <f t="shared" si="1"/>
        <v/>
      </c>
      <c r="AF67" s="107" t="str">
        <f t="shared" si="2"/>
        <v/>
      </c>
      <c r="AG67" s="107" t="str">
        <f t="shared" si="32"/>
        <v/>
      </c>
      <c r="AH67" s="108" t="str">
        <f t="shared" si="33"/>
        <v/>
      </c>
      <c r="AI67" s="107" t="str">
        <f>IF(C67="","",'رصد درجات'!AA67)</f>
        <v/>
      </c>
      <c r="AJ67" s="107" t="str">
        <f>IF(C67="","",'رصد درجات'!AN67)</f>
        <v/>
      </c>
      <c r="AK67" s="107" t="str">
        <f t="shared" si="3"/>
        <v/>
      </c>
      <c r="AL67" s="109" t="str">
        <f t="shared" si="34"/>
        <v/>
      </c>
      <c r="AM67" s="107" t="str">
        <f>IF(C67="","",'رصد درجات'!AX67)</f>
        <v/>
      </c>
      <c r="AN67" s="107" t="str">
        <f>IF(C67="","",'رصد درجات'!BK67)</f>
        <v/>
      </c>
      <c r="AO67" s="107" t="str">
        <f t="shared" si="4"/>
        <v/>
      </c>
      <c r="AP67" s="107" t="str">
        <f t="shared" si="5"/>
        <v/>
      </c>
      <c r="AQ67" s="107" t="str">
        <f t="shared" si="6"/>
        <v/>
      </c>
      <c r="AR67" s="108" t="str">
        <f t="shared" si="35"/>
        <v/>
      </c>
      <c r="AS67" s="107" t="str">
        <f>IF(C67="","",'رصد درجات'!AB67)</f>
        <v/>
      </c>
      <c r="AT67" s="107" t="str">
        <f>IF(C67="","",'رصد درجات'!AO67)</f>
        <v/>
      </c>
      <c r="AU67" s="107" t="str">
        <f>IF(C67="","",'رصد درجات'!AP67)</f>
        <v/>
      </c>
      <c r="AV67" s="107" t="str">
        <f t="shared" si="7"/>
        <v/>
      </c>
      <c r="AW67" s="107" t="str">
        <f t="shared" si="36"/>
        <v/>
      </c>
      <c r="AX67" s="107" t="str">
        <f>IF(C67="","",'رصد درجات'!AY67)</f>
        <v/>
      </c>
      <c r="AY67" s="107" t="str">
        <f>IF(C67="","",'رصد درجات'!BL67)</f>
        <v/>
      </c>
      <c r="AZ67" s="107" t="str">
        <f>IF(C67="","",'رصد درجات'!BM67)</f>
        <v/>
      </c>
      <c r="BA67" s="107" t="str">
        <f t="shared" si="8"/>
        <v/>
      </c>
      <c r="BB67" s="107" t="str">
        <f t="shared" si="9"/>
        <v/>
      </c>
      <c r="BC67" s="107" t="str">
        <f t="shared" si="10"/>
        <v/>
      </c>
      <c r="BD67" s="107" t="str">
        <f t="shared" si="11"/>
        <v/>
      </c>
      <c r="BE67" s="108" t="str">
        <f t="shared" si="37"/>
        <v/>
      </c>
      <c r="BF67" s="107" t="str">
        <f>IF(C67="","",'رصد درجات'!AC67)</f>
        <v/>
      </c>
      <c r="BG67" s="107" t="str">
        <f>IF(C67="","",'رصد درجات'!AI67)</f>
        <v/>
      </c>
      <c r="BH67" s="107" t="str">
        <f>IF(C67="","",'رصد درجات'!AQ67)</f>
        <v/>
      </c>
      <c r="BI67" s="107" t="str">
        <f t="shared" si="12"/>
        <v/>
      </c>
      <c r="BJ67" s="107" t="str">
        <f t="shared" si="38"/>
        <v/>
      </c>
      <c r="BK67" s="107" t="str">
        <f>IF(C67="","",'رصد درجات'!AZ67)</f>
        <v/>
      </c>
      <c r="BL67" s="107" t="str">
        <f>IF(C67="","",'رصد درجات'!BF67)</f>
        <v/>
      </c>
      <c r="BM67" s="107" t="str">
        <f>IF(C67="","",'رصد درجات'!BN67)</f>
        <v/>
      </c>
      <c r="BN67" s="107" t="str">
        <f t="shared" si="13"/>
        <v/>
      </c>
      <c r="BO67" s="107" t="str">
        <f t="shared" si="14"/>
        <v/>
      </c>
      <c r="BP67" s="107" t="str">
        <f t="shared" si="15"/>
        <v/>
      </c>
      <c r="BQ67" s="107" t="str">
        <f t="shared" si="16"/>
        <v/>
      </c>
      <c r="BR67" s="108" t="str">
        <f t="shared" si="39"/>
        <v/>
      </c>
      <c r="BS67" s="107" t="str">
        <f>IF(C67="","",'رصد درجات'!AD67)</f>
        <v/>
      </c>
      <c r="BT67" s="107" t="str">
        <f>IF(C67="","",'رصد درجات'!AR67)</f>
        <v/>
      </c>
      <c r="BU67" s="107" t="str">
        <f t="shared" si="17"/>
        <v/>
      </c>
      <c r="BV67" s="107" t="str">
        <f t="shared" si="40"/>
        <v/>
      </c>
      <c r="BW67" s="107" t="str">
        <f>IF(C67="","",'رصد درجات'!BA67)</f>
        <v/>
      </c>
      <c r="BX67" s="107" t="str">
        <f>IF(C67="","",'رصد درجات'!BO67)</f>
        <v/>
      </c>
      <c r="BY67" s="107" t="str">
        <f t="shared" si="18"/>
        <v/>
      </c>
      <c r="BZ67" s="107" t="str">
        <f t="shared" si="41"/>
        <v/>
      </c>
      <c r="CA67" s="107" t="str">
        <f t="shared" si="19"/>
        <v/>
      </c>
      <c r="CB67" s="108" t="str">
        <f t="shared" si="42"/>
        <v/>
      </c>
      <c r="CC67" s="107" t="str">
        <f>IF(C67="","",'رصد درجات'!AE67)</f>
        <v/>
      </c>
      <c r="CD67" s="107" t="str">
        <f>IF(C67="","",'رصد درجات'!AJ67)</f>
        <v/>
      </c>
      <c r="CE67" s="107" t="str">
        <f>IF(C67="","",'رصد درجات'!AS67)</f>
        <v/>
      </c>
      <c r="CF67" s="107" t="str">
        <f t="shared" si="20"/>
        <v/>
      </c>
      <c r="CG67" s="107" t="str">
        <f t="shared" si="43"/>
        <v/>
      </c>
      <c r="CH67" s="107" t="str">
        <f>IF(C67="","",'رصد درجات'!BB67)</f>
        <v/>
      </c>
      <c r="CI67" s="107" t="str">
        <f>IF(C67="","",'رصد درجات'!BF67)</f>
        <v/>
      </c>
      <c r="CJ67" s="107" t="str">
        <f>IF(C67="","",'رصد درجات'!BP67)</f>
        <v/>
      </c>
      <c r="CK67" s="107" t="str">
        <f t="shared" si="21"/>
        <v/>
      </c>
      <c r="CL67" s="107" t="str">
        <f t="shared" si="22"/>
        <v/>
      </c>
      <c r="CM67" s="107" t="str">
        <f t="shared" si="23"/>
        <v/>
      </c>
      <c r="CN67" s="107" t="str">
        <f t="shared" si="44"/>
        <v/>
      </c>
      <c r="CO67" s="108" t="str">
        <f t="shared" si="45"/>
        <v/>
      </c>
      <c r="CP67" s="110" t="str">
        <f>IF(C67="","",'رصد درجات'!AF67)</f>
        <v/>
      </c>
      <c r="CQ67" s="103" t="str">
        <f t="shared" si="46"/>
        <v/>
      </c>
      <c r="CR67" s="110" t="str">
        <f>IF(C67="","",'رصد درجات'!BC67)</f>
        <v/>
      </c>
      <c r="CS67" s="110" t="str">
        <f t="shared" si="47"/>
        <v/>
      </c>
      <c r="CT67" s="110" t="str">
        <f t="shared" si="48"/>
        <v/>
      </c>
      <c r="CU67" s="103" t="str">
        <f t="shared" si="49"/>
        <v/>
      </c>
      <c r="CV67" s="107" t="str">
        <f>IF(C67="","",'رصد درجات'!AG67)</f>
        <v/>
      </c>
      <c r="CW67" s="107" t="str">
        <f t="shared" si="50"/>
        <v/>
      </c>
      <c r="CX67" s="107" t="str">
        <f>IF(C67="","",'رصد درجات'!BD67)</f>
        <v/>
      </c>
      <c r="CY67" s="110" t="str">
        <f t="shared" si="51"/>
        <v/>
      </c>
      <c r="CZ67" s="110" t="str">
        <f t="shared" si="52"/>
        <v/>
      </c>
      <c r="DA67" s="103" t="str">
        <f t="shared" si="53"/>
        <v/>
      </c>
      <c r="DB67" s="111" t="str">
        <f t="shared" si="54"/>
        <v/>
      </c>
      <c r="DC67" s="112" t="str">
        <f t="shared" si="55"/>
        <v/>
      </c>
      <c r="DD67" s="111" t="str">
        <f t="shared" si="56"/>
        <v/>
      </c>
      <c r="DE67" s="112" t="str">
        <f t="shared" si="57"/>
        <v/>
      </c>
      <c r="DF67" s="107" t="str">
        <f>IF(C67="","",'رصد درجات'!AH67)</f>
        <v/>
      </c>
      <c r="DG67" s="107" t="str">
        <f>IF(C67="","",'رصد درجات'!AT67)</f>
        <v/>
      </c>
      <c r="DH67" s="107" t="str">
        <f t="shared" si="58"/>
        <v/>
      </c>
      <c r="DI67" s="107" t="str">
        <f t="shared" si="59"/>
        <v/>
      </c>
      <c r="DJ67" s="107" t="str">
        <f>IF(C67="","",'رصد درجات'!BE67)</f>
        <v/>
      </c>
      <c r="DK67" s="107" t="str">
        <f>IF(C67="","",'رصد درجات'!BQ67)</f>
        <v/>
      </c>
      <c r="DL67" s="107" t="str">
        <f t="shared" si="60"/>
        <v/>
      </c>
      <c r="DM67" s="107" t="str">
        <f t="shared" si="61"/>
        <v/>
      </c>
      <c r="DN67" s="107" t="str">
        <f t="shared" si="62"/>
        <v/>
      </c>
      <c r="DO67" s="108" t="str">
        <f t="shared" si="63"/>
        <v/>
      </c>
      <c r="DP67" s="81" t="str">
        <f t="shared" si="64"/>
        <v/>
      </c>
      <c r="DQ67" s="113" t="str">
        <f t="shared" si="65"/>
        <v/>
      </c>
      <c r="DR67" s="9">
        <f t="shared" si="66"/>
        <v>0</v>
      </c>
      <c r="DS67" s="114" t="str">
        <f t="shared" si="67"/>
        <v/>
      </c>
      <c r="DT67" s="115" t="str">
        <f t="shared" si="68"/>
        <v/>
      </c>
      <c r="DU67" s="115" t="str">
        <f t="shared" si="69"/>
        <v/>
      </c>
      <c r="DV67" s="115" t="str">
        <f t="shared" si="70"/>
        <v/>
      </c>
      <c r="DW67" s="115" t="str">
        <f t="shared" si="71"/>
        <v/>
      </c>
      <c r="DX67" s="115" t="str">
        <f t="shared" si="72"/>
        <v/>
      </c>
      <c r="DY67" s="115" t="str">
        <f t="shared" si="73"/>
        <v/>
      </c>
      <c r="DZ67" s="115" t="str">
        <f t="shared" si="74"/>
        <v/>
      </c>
      <c r="EA67" s="253"/>
      <c r="EB67" s="253"/>
      <c r="EC67" s="253"/>
      <c r="ED67" s="253"/>
      <c r="EE67" s="253"/>
      <c r="EF67" s="253"/>
      <c r="EG67" s="253"/>
      <c r="EH67" s="253"/>
      <c r="EI67" s="253"/>
      <c r="EJ67" s="253"/>
      <c r="EK67" s="259"/>
      <c r="EL67" s="261" t="str">
        <f t="shared" si="75"/>
        <v/>
      </c>
      <c r="EM67" s="9"/>
      <c r="EN67" s="9"/>
      <c r="EO67" s="79" t="str">
        <f>IF(C67="","",IF(EL67=TRUE,'بيانات أساسية'!$Z$16,'بيانات أساسية'!$Y$17))</f>
        <v/>
      </c>
      <c r="EP67" s="80" t="str">
        <f t="shared" si="109"/>
        <v/>
      </c>
      <c r="EQ67" s="102" t="str">
        <f t="shared" si="76"/>
        <v/>
      </c>
      <c r="ER67" s="102" t="str">
        <f t="shared" si="77"/>
        <v/>
      </c>
      <c r="ES67" s="78"/>
      <c r="ET67" s="243" t="s">
        <v>210</v>
      </c>
      <c r="EU67" s="243">
        <f t="array" ref="EU67">SUM(IF($H$11:$H$510=1,IF($L$11:$L$510="أنثى",IF($C$11:$C$510&lt;&gt;"",1,0))))</f>
        <v>4</v>
      </c>
      <c r="EV67" s="243">
        <f t="array" ref="EV67">SUM(IF($H$11:$H$510=1,IF($L$11:$L$510="أنثى",IF($CF$11:$CF$510&lt;&gt;"غ",1,0))))</f>
        <v>4</v>
      </c>
      <c r="EW67" s="243">
        <f t="array" ref="EW67">SUM(IF($H$11:$H$510=1,IF($L$11:$L$510="أنثى",IF($CF$11:$CF$510="غ",1,0))))</f>
        <v>0</v>
      </c>
      <c r="EX67" s="243">
        <f t="array" ref="EX67">SUM(IF($H$11:$H$510=1,IF($L$11:$L$510="أنثى",IF($CF$11:$CF$510&lt;&gt;"غ",IF($CF$11:$CF$510&gt;=50,1,0)))))</f>
        <v>2</v>
      </c>
      <c r="EY67" s="243">
        <f t="array" ref="EY67">SUM(IF($H$11:$H$510=1,IF($L$11:$L$510="أنثى",IF($CF$11:$CF$510="غ",1,IF($CF$11:$CF$510&lt;50,1,0)))))</f>
        <v>2</v>
      </c>
      <c r="EZ67" s="243">
        <f t="shared" si="119"/>
        <v>4</v>
      </c>
      <c r="FA67" s="243">
        <f t="array" ref="FA67">SUM(IF($H$11:$H$510=1,IF($L$11:$L$510="أنثى",IF($CK$11:$CK$510&lt;&gt;"غ",1,0))))</f>
        <v>4</v>
      </c>
      <c r="FB67" s="243">
        <f t="array" ref="FB67">SUM(IF($H$11:$H$510=1,IF($L$11:$L$510="أنثى",IF($CK$11:$CK$510="غ",1,0))))</f>
        <v>0</v>
      </c>
      <c r="FC67" s="243">
        <f t="array" ref="FC67">SUM(IF($H$11:$H$510=1,IF($L$11:$L$510="أنثى",IF($CK$11:$CK$510&lt;&gt;"غ",IF($CK$11:$CK$510&gt;=$CK$10,IF($CN$11:$CN$510&gt;=$CN$10,1,0))))))</f>
        <v>0</v>
      </c>
      <c r="FD67" s="243">
        <f t="array" ref="FD67">SUM(IF($H$11:$H$510=1,IF($L$11:$L$510="أنثى",IF($CK$11:$CK$510="غ",1,IF($CK$11:$CK$510&lt;$CK$10,1,IF($CN$11:$CN$510&lt;$CN$10,1,0))))))</f>
        <v>4</v>
      </c>
      <c r="FF67" s="243" t="s">
        <v>210</v>
      </c>
      <c r="FG67" s="243">
        <f t="array" ref="FG67">SUM(IF($H$11:$H$510=1,IF($L$11:$L$510="أنثى",IF($C$11:$C$510&lt;&gt;"",1,0))))</f>
        <v>4</v>
      </c>
      <c r="FH67" s="243">
        <f t="array" ref="FH67">SUM(IF($H$11:$H$510=1,IF($L$11:$L$510="أنثى",IF($DH$11:$DH$510&lt;&gt;"غ",1,0))))</f>
        <v>4</v>
      </c>
      <c r="FI67" s="243">
        <f t="array" ref="FI67">SUM(IF($H$11:$H$510=1,IF($L$11:$L$510="أنثى",IF($DH$11:$DH$510="غ",1,0))))</f>
        <v>0</v>
      </c>
      <c r="FJ67" s="243">
        <f t="array" ref="FJ67">SUM(IF($H$11:$H$510=1,IF($L$11:$L$510="أنثى",IF($DH$11:$DH$510&lt;&gt;"غ",IF($DH$11:$DH$510&gt;=50,1,0)))))</f>
        <v>2</v>
      </c>
      <c r="FK67" s="243">
        <f t="array" ref="FK67">SUM(IF($H$11:$H$510=1,IF($L$11:$L$510="أنثى",IF($DH$11:$DH$510="غ",1,IF($DH$11:$DH$510&lt;50,1,0)))))</f>
        <v>2</v>
      </c>
      <c r="FL67" s="243">
        <f t="shared" si="120"/>
        <v>4</v>
      </c>
      <c r="FM67" s="243">
        <f t="array" ref="FM67">SUM(IF($H$11:$H$510=1,IF($L$11:$L$510="أنثى",IF($DK$11:$DK$510&lt;&gt;"غ",1,0))))</f>
        <v>4</v>
      </c>
      <c r="FN67" s="243">
        <f t="array" ref="FN67">SUM(IF($H$11:$H$510=1,IF($L$11:$L$510="أنثى",IF($DK$11:$DK$510="غ",1,0))))</f>
        <v>0</v>
      </c>
      <c r="FO67" s="243">
        <f t="array" ref="FO67">SUM(IF($H$11:$H$510=1,IF($L$11:$L$510="أنثى",IF($DK$11:$DK$510&lt;&gt;"غ",IF($DK$11:$DK$510&gt;=$DK$10,IF($DN$11:$DN$510&gt;=$DN$10,1,0))))))</f>
        <v>0</v>
      </c>
      <c r="FP67" s="243">
        <f t="array" ref="FP67">SUM(IF($H$11:$H$510=1,IF($L$11:$L$510="أنثى",IF($DK$11:$DK$510="غ",1,IF($DK$11:$DK$510&lt;$DK$10,1,IF($DN$11:$DN$510&lt;$DN$10,1,0))))))</f>
        <v>4</v>
      </c>
      <c r="FR67" s="243"/>
      <c r="FS67" s="243"/>
      <c r="FT67" s="243"/>
      <c r="FU67" s="243"/>
      <c r="FV67" s="243"/>
      <c r="FW67" s="243"/>
      <c r="FX67" s="243"/>
      <c r="FY67" s="243"/>
      <c r="FZ67" s="243"/>
      <c r="GA67" s="243"/>
      <c r="GB67" s="243"/>
      <c r="GD67" s="341" t="str">
        <f t="shared" si="80"/>
        <v/>
      </c>
      <c r="GE67" s="341" t="str">
        <f t="shared" si="81"/>
        <v/>
      </c>
      <c r="GF67" s="341" t="str">
        <f t="shared" si="82"/>
        <v/>
      </c>
      <c r="GG67" s="341" t="str">
        <f t="shared" si="83"/>
        <v/>
      </c>
      <c r="GH67" s="341" t="str">
        <f t="shared" si="84"/>
        <v/>
      </c>
      <c r="GI67" s="341" t="str">
        <f t="shared" si="85"/>
        <v/>
      </c>
      <c r="GJ67" s="341" t="str">
        <f t="shared" si="86"/>
        <v/>
      </c>
      <c r="GK67" s="341" t="str">
        <f t="shared" si="87"/>
        <v/>
      </c>
      <c r="GL67" s="341" t="str">
        <f t="shared" si="88"/>
        <v/>
      </c>
      <c r="GM67" s="343" t="str">
        <f t="shared" si="89"/>
        <v/>
      </c>
      <c r="GN67" s="341" t="str">
        <f t="shared" si="90"/>
        <v/>
      </c>
      <c r="GO67" s="9" t="str">
        <f t="shared" si="91"/>
        <v/>
      </c>
    </row>
    <row r="68" spans="1:197" s="11" customFormat="1" ht="27" customHeight="1" thickBot="1">
      <c r="A68" s="88" t="str">
        <f>IF('رصد درجات'!A68="","",'رصد درجات'!A68)</f>
        <v/>
      </c>
      <c r="B68" s="88" t="str">
        <f>IF('رصد درجات'!B68="","",'رصد درجات'!B68)</f>
        <v/>
      </c>
      <c r="C68" s="88" t="str">
        <f>IF('رصد درجات'!C68="","",'رصد درجات'!C68)</f>
        <v/>
      </c>
      <c r="D68" s="104" t="str">
        <f>IF('رصد درجات'!D68="","",'رصد درجات'!D68)</f>
        <v/>
      </c>
      <c r="E68" s="88" t="str">
        <f>IF('رصد درجات'!E68="","",'رصد درجات'!E68)</f>
        <v/>
      </c>
      <c r="F68" s="88" t="str">
        <f>IF('رصد درجات'!F68="","",'رصد درجات'!F68)</f>
        <v/>
      </c>
      <c r="G68" s="88" t="str">
        <f>IF('رصد درجات'!G68="","",'رصد درجات'!G68)</f>
        <v/>
      </c>
      <c r="H68" s="88" t="str">
        <f>IF('رصد درجات'!H68="","",'رصد درجات'!H68)</f>
        <v/>
      </c>
      <c r="I68" s="88" t="str">
        <f>IF('رصد درجات'!I68="","",'رصد درجات'!I68)</f>
        <v/>
      </c>
      <c r="J68" s="88" t="str">
        <f>IF('رصد درجات'!J68="","",'رصد درجات'!J68)</f>
        <v/>
      </c>
      <c r="K68" s="88" t="str">
        <f>IF('رصد درجات'!K68="","",'رصد درجات'!K68)</f>
        <v/>
      </c>
      <c r="L68" s="88" t="str">
        <f>IF('رصد درجات'!L68="","",'رصد درجات'!L68)</f>
        <v/>
      </c>
      <c r="M68" s="105" t="str">
        <f>IF('رصد درجات'!M68="","",'رصد درجات'!M68)</f>
        <v/>
      </c>
      <c r="N68" s="105" t="str">
        <f>IF('رصد درجات'!N68="","",'رصد درجات'!N68)</f>
        <v/>
      </c>
      <c r="O68" s="88" t="str">
        <f>IF(C68="","",'رصد درجات'!Y68)</f>
        <v/>
      </c>
      <c r="P68" s="88" t="str">
        <f>IF(C68="","",'رصد درجات'!AL68)</f>
        <v/>
      </c>
      <c r="Q68" s="88" t="str">
        <f t="shared" si="25"/>
        <v/>
      </c>
      <c r="R68" s="103" t="str">
        <f t="shared" si="26"/>
        <v/>
      </c>
      <c r="S68" s="88" t="str">
        <f>IF(C68="","",'رصد درجات'!AV68)</f>
        <v/>
      </c>
      <c r="T68" s="88" t="str">
        <f>IF(C68="","",'رصد درجات'!BI68)</f>
        <v/>
      </c>
      <c r="U68" s="88" t="str">
        <f t="shared" si="27"/>
        <v/>
      </c>
      <c r="V68" s="88" t="str">
        <f t="shared" si="28"/>
        <v/>
      </c>
      <c r="W68" s="88" t="str">
        <f t="shared" si="29"/>
        <v/>
      </c>
      <c r="X68" s="106" t="str">
        <f t="shared" si="30"/>
        <v/>
      </c>
      <c r="Y68" s="107" t="str">
        <f>IF(C68="","",'رصد درجات'!Z68)</f>
        <v/>
      </c>
      <c r="Z68" s="107" t="str">
        <f>IF(C68="","",'رصد درجات'!AM68)</f>
        <v/>
      </c>
      <c r="AA68" s="107" t="str">
        <f t="shared" si="0"/>
        <v/>
      </c>
      <c r="AB68" s="107" t="str">
        <f t="shared" si="31"/>
        <v/>
      </c>
      <c r="AC68" s="107" t="str">
        <f>IF(C68="","",'رصد درجات'!AV68)</f>
        <v/>
      </c>
      <c r="AD68" s="107" t="str">
        <f>IF(C68="","",'رصد درجات'!BI68)</f>
        <v/>
      </c>
      <c r="AE68" s="107" t="str">
        <f t="shared" si="1"/>
        <v/>
      </c>
      <c r="AF68" s="107" t="str">
        <f t="shared" si="2"/>
        <v/>
      </c>
      <c r="AG68" s="107" t="str">
        <f t="shared" si="32"/>
        <v/>
      </c>
      <c r="AH68" s="108" t="str">
        <f t="shared" si="33"/>
        <v/>
      </c>
      <c r="AI68" s="107" t="str">
        <f>IF(C68="","",'رصد درجات'!AA68)</f>
        <v/>
      </c>
      <c r="AJ68" s="107" t="str">
        <f>IF(C68="","",'رصد درجات'!AN68)</f>
        <v/>
      </c>
      <c r="AK68" s="107" t="str">
        <f t="shared" si="3"/>
        <v/>
      </c>
      <c r="AL68" s="109" t="str">
        <f t="shared" si="34"/>
        <v/>
      </c>
      <c r="AM68" s="107" t="str">
        <f>IF(C68="","",'رصد درجات'!AX68)</f>
        <v/>
      </c>
      <c r="AN68" s="107" t="str">
        <f>IF(C68="","",'رصد درجات'!BK68)</f>
        <v/>
      </c>
      <c r="AO68" s="107" t="str">
        <f t="shared" si="4"/>
        <v/>
      </c>
      <c r="AP68" s="107" t="str">
        <f t="shared" si="5"/>
        <v/>
      </c>
      <c r="AQ68" s="107" t="str">
        <f t="shared" si="6"/>
        <v/>
      </c>
      <c r="AR68" s="108" t="str">
        <f t="shared" si="35"/>
        <v/>
      </c>
      <c r="AS68" s="107" t="str">
        <f>IF(C68="","",'رصد درجات'!AB68)</f>
        <v/>
      </c>
      <c r="AT68" s="107" t="str">
        <f>IF(C68="","",'رصد درجات'!AO68)</f>
        <v/>
      </c>
      <c r="AU68" s="107" t="str">
        <f>IF(C68="","",'رصد درجات'!AP68)</f>
        <v/>
      </c>
      <c r="AV68" s="107" t="str">
        <f t="shared" si="7"/>
        <v/>
      </c>
      <c r="AW68" s="107" t="str">
        <f t="shared" si="36"/>
        <v/>
      </c>
      <c r="AX68" s="107" t="str">
        <f>IF(C68="","",'رصد درجات'!AY68)</f>
        <v/>
      </c>
      <c r="AY68" s="107" t="str">
        <f>IF(C68="","",'رصد درجات'!BL68)</f>
        <v/>
      </c>
      <c r="AZ68" s="107" t="str">
        <f>IF(C68="","",'رصد درجات'!BM68)</f>
        <v/>
      </c>
      <c r="BA68" s="107" t="str">
        <f t="shared" si="8"/>
        <v/>
      </c>
      <c r="BB68" s="107" t="str">
        <f t="shared" si="9"/>
        <v/>
      </c>
      <c r="BC68" s="107" t="str">
        <f t="shared" si="10"/>
        <v/>
      </c>
      <c r="BD68" s="107" t="str">
        <f t="shared" si="11"/>
        <v/>
      </c>
      <c r="BE68" s="108" t="str">
        <f t="shared" si="37"/>
        <v/>
      </c>
      <c r="BF68" s="107" t="str">
        <f>IF(C68="","",'رصد درجات'!AC68)</f>
        <v/>
      </c>
      <c r="BG68" s="107" t="str">
        <f>IF(C68="","",'رصد درجات'!AI68)</f>
        <v/>
      </c>
      <c r="BH68" s="107" t="str">
        <f>IF(C68="","",'رصد درجات'!AQ68)</f>
        <v/>
      </c>
      <c r="BI68" s="107" t="str">
        <f t="shared" si="12"/>
        <v/>
      </c>
      <c r="BJ68" s="107" t="str">
        <f t="shared" si="38"/>
        <v/>
      </c>
      <c r="BK68" s="107" t="str">
        <f>IF(C68="","",'رصد درجات'!AZ68)</f>
        <v/>
      </c>
      <c r="BL68" s="107" t="str">
        <f>IF(C68="","",'رصد درجات'!BF68)</f>
        <v/>
      </c>
      <c r="BM68" s="107" t="str">
        <f>IF(C68="","",'رصد درجات'!BN68)</f>
        <v/>
      </c>
      <c r="BN68" s="107" t="str">
        <f t="shared" si="13"/>
        <v/>
      </c>
      <c r="BO68" s="107" t="str">
        <f t="shared" si="14"/>
        <v/>
      </c>
      <c r="BP68" s="107" t="str">
        <f t="shared" si="15"/>
        <v/>
      </c>
      <c r="BQ68" s="107" t="str">
        <f t="shared" si="16"/>
        <v/>
      </c>
      <c r="BR68" s="108" t="str">
        <f t="shared" si="39"/>
        <v/>
      </c>
      <c r="BS68" s="107" t="str">
        <f>IF(C68="","",'رصد درجات'!AD68)</f>
        <v/>
      </c>
      <c r="BT68" s="107" t="str">
        <f>IF(C68="","",'رصد درجات'!AR68)</f>
        <v/>
      </c>
      <c r="BU68" s="107" t="str">
        <f t="shared" si="17"/>
        <v/>
      </c>
      <c r="BV68" s="107" t="str">
        <f t="shared" si="40"/>
        <v/>
      </c>
      <c r="BW68" s="107" t="str">
        <f>IF(C68="","",'رصد درجات'!BA68)</f>
        <v/>
      </c>
      <c r="BX68" s="107" t="str">
        <f>IF(C68="","",'رصد درجات'!BO68)</f>
        <v/>
      </c>
      <c r="BY68" s="107" t="str">
        <f t="shared" si="18"/>
        <v/>
      </c>
      <c r="BZ68" s="107" t="str">
        <f t="shared" si="41"/>
        <v/>
      </c>
      <c r="CA68" s="107" t="str">
        <f t="shared" si="19"/>
        <v/>
      </c>
      <c r="CB68" s="108" t="str">
        <f t="shared" si="42"/>
        <v/>
      </c>
      <c r="CC68" s="107" t="str">
        <f>IF(C68="","",'رصد درجات'!AE68)</f>
        <v/>
      </c>
      <c r="CD68" s="107" t="str">
        <f>IF(C68="","",'رصد درجات'!AJ68)</f>
        <v/>
      </c>
      <c r="CE68" s="107" t="str">
        <f>IF(C68="","",'رصد درجات'!AS68)</f>
        <v/>
      </c>
      <c r="CF68" s="107" t="str">
        <f t="shared" si="20"/>
        <v/>
      </c>
      <c r="CG68" s="107" t="str">
        <f t="shared" si="43"/>
        <v/>
      </c>
      <c r="CH68" s="107" t="str">
        <f>IF(C68="","",'رصد درجات'!BB68)</f>
        <v/>
      </c>
      <c r="CI68" s="107" t="str">
        <f>IF(C68="","",'رصد درجات'!BF68)</f>
        <v/>
      </c>
      <c r="CJ68" s="107" t="str">
        <f>IF(C68="","",'رصد درجات'!BP68)</f>
        <v/>
      </c>
      <c r="CK68" s="107" t="str">
        <f t="shared" si="21"/>
        <v/>
      </c>
      <c r="CL68" s="107" t="str">
        <f t="shared" si="22"/>
        <v/>
      </c>
      <c r="CM68" s="107" t="str">
        <f t="shared" si="23"/>
        <v/>
      </c>
      <c r="CN68" s="107" t="str">
        <f t="shared" si="44"/>
        <v/>
      </c>
      <c r="CO68" s="108" t="str">
        <f t="shared" si="45"/>
        <v/>
      </c>
      <c r="CP68" s="110" t="str">
        <f>IF(C68="","",'رصد درجات'!AF68)</f>
        <v/>
      </c>
      <c r="CQ68" s="103" t="str">
        <f t="shared" si="46"/>
        <v/>
      </c>
      <c r="CR68" s="110" t="str">
        <f>IF(C68="","",'رصد درجات'!BC68)</f>
        <v/>
      </c>
      <c r="CS68" s="110" t="str">
        <f t="shared" si="47"/>
        <v/>
      </c>
      <c r="CT68" s="110" t="str">
        <f t="shared" si="48"/>
        <v/>
      </c>
      <c r="CU68" s="103" t="str">
        <f t="shared" si="49"/>
        <v/>
      </c>
      <c r="CV68" s="107" t="str">
        <f>IF(C68="","",'رصد درجات'!AG68)</f>
        <v/>
      </c>
      <c r="CW68" s="107" t="str">
        <f t="shared" si="50"/>
        <v/>
      </c>
      <c r="CX68" s="107" t="str">
        <f>IF(C68="","",'رصد درجات'!BD68)</f>
        <v/>
      </c>
      <c r="CY68" s="110" t="str">
        <f t="shared" si="51"/>
        <v/>
      </c>
      <c r="CZ68" s="110" t="str">
        <f t="shared" si="52"/>
        <v/>
      </c>
      <c r="DA68" s="103" t="str">
        <f t="shared" si="53"/>
        <v/>
      </c>
      <c r="DB68" s="111" t="str">
        <f t="shared" si="54"/>
        <v/>
      </c>
      <c r="DC68" s="112" t="str">
        <f t="shared" si="55"/>
        <v/>
      </c>
      <c r="DD68" s="111" t="str">
        <f t="shared" si="56"/>
        <v/>
      </c>
      <c r="DE68" s="112" t="str">
        <f t="shared" si="57"/>
        <v/>
      </c>
      <c r="DF68" s="107" t="str">
        <f>IF(C68="","",'رصد درجات'!AH68)</f>
        <v/>
      </c>
      <c r="DG68" s="107" t="str">
        <f>IF(C68="","",'رصد درجات'!AT68)</f>
        <v/>
      </c>
      <c r="DH68" s="107" t="str">
        <f t="shared" si="58"/>
        <v/>
      </c>
      <c r="DI68" s="107" t="str">
        <f t="shared" si="59"/>
        <v/>
      </c>
      <c r="DJ68" s="107" t="str">
        <f>IF(C68="","",'رصد درجات'!BE68)</f>
        <v/>
      </c>
      <c r="DK68" s="107" t="str">
        <f>IF(C68="","",'رصد درجات'!BQ68)</f>
        <v/>
      </c>
      <c r="DL68" s="107" t="str">
        <f t="shared" si="60"/>
        <v/>
      </c>
      <c r="DM68" s="107" t="str">
        <f t="shared" si="61"/>
        <v/>
      </c>
      <c r="DN68" s="107" t="str">
        <f t="shared" si="62"/>
        <v/>
      </c>
      <c r="DO68" s="108" t="str">
        <f t="shared" si="63"/>
        <v/>
      </c>
      <c r="DP68" s="81" t="str">
        <f t="shared" si="64"/>
        <v/>
      </c>
      <c r="DQ68" s="113" t="str">
        <f t="shared" si="65"/>
        <v/>
      </c>
      <c r="DR68" s="9">
        <f t="shared" si="66"/>
        <v>0</v>
      </c>
      <c r="DS68" s="114" t="str">
        <f t="shared" si="67"/>
        <v/>
      </c>
      <c r="DT68" s="115" t="str">
        <f t="shared" si="68"/>
        <v/>
      </c>
      <c r="DU68" s="115" t="str">
        <f t="shared" si="69"/>
        <v/>
      </c>
      <c r="DV68" s="115" t="str">
        <f t="shared" si="70"/>
        <v/>
      </c>
      <c r="DW68" s="115" t="str">
        <f t="shared" si="71"/>
        <v/>
      </c>
      <c r="DX68" s="115" t="str">
        <f t="shared" si="72"/>
        <v/>
      </c>
      <c r="DY68" s="115" t="str">
        <f t="shared" si="73"/>
        <v/>
      </c>
      <c r="DZ68" s="115" t="str">
        <f t="shared" si="74"/>
        <v/>
      </c>
      <c r="EA68" s="253"/>
      <c r="EB68" s="253"/>
      <c r="EC68" s="253"/>
      <c r="ED68" s="253"/>
      <c r="EE68" s="253"/>
      <c r="EF68" s="253"/>
      <c r="EG68" s="253"/>
      <c r="EH68" s="253"/>
      <c r="EI68" s="253"/>
      <c r="EJ68" s="253"/>
      <c r="EK68" s="259"/>
      <c r="EL68" s="261" t="str">
        <f t="shared" si="75"/>
        <v/>
      </c>
      <c r="EM68" s="9"/>
      <c r="EN68" s="9"/>
      <c r="EO68" s="79" t="str">
        <f>IF(C68="","",IF(EL68=TRUE,'بيانات أساسية'!$Z$16,'بيانات أساسية'!$Y$17))</f>
        <v/>
      </c>
      <c r="EP68" s="80" t="str">
        <f t="shared" si="109"/>
        <v/>
      </c>
      <c r="EQ68" s="102" t="str">
        <f t="shared" si="76"/>
        <v/>
      </c>
      <c r="ER68" s="102" t="str">
        <f t="shared" si="77"/>
        <v/>
      </c>
      <c r="ES68" s="78"/>
      <c r="ET68" s="243" t="s">
        <v>211</v>
      </c>
      <c r="EU68" s="244">
        <f t="array" ref="EU68">SUM(IF($H$11:$H$510=2,IF($L$11:$L$510="ذكر",IF($C$11:$C$510&lt;&gt;"",1,0))))</f>
        <v>0</v>
      </c>
      <c r="EV68" s="244">
        <f t="array" ref="EV68">SUM(IF($H$11:$H$510=2,IF($L$11:$L$510="ذكر",IF($CF$11:$CF$510&lt;&gt;"غ",1,0))))</f>
        <v>0</v>
      </c>
      <c r="EW68" s="244">
        <f t="array" ref="EW68">SUM(IF($H$11:$H$510=2,IF($L$11:$L$510="ذكر",IF($CF$11:$CF$510="غ",1,0))))</f>
        <v>0</v>
      </c>
      <c r="EX68" s="244">
        <f t="array" ref="EX68">SUM(IF($H$11:$H$510=2,IF($L$11:$L$510="ذكر",IF($CF$11:$CF$510&lt;&gt;"غ",IF($CF$11:$CF$510&gt;=50,1,0)))))</f>
        <v>0</v>
      </c>
      <c r="EY68" s="244">
        <f t="array" ref="EY68">SUM(IF($H$11:$H$510=2,IF($L$11:$L$510="ذكر",IF($CF$11:$CF$510="غ",1,IF($CF$11:$CF$510&lt;50,1,0)))))</f>
        <v>0</v>
      </c>
      <c r="EZ68" s="244">
        <f t="shared" si="119"/>
        <v>0</v>
      </c>
      <c r="FA68" s="244">
        <f t="array" ref="FA68">SUM(IF($H$11:$H$510=2,IF($L$11:$L$510="ذكر",IF($CK$11:$CK$510&lt;&gt;"غ",1,0))))</f>
        <v>0</v>
      </c>
      <c r="FB68" s="244">
        <f t="array" ref="FB68">SUM(IF($H$11:$H$510=2,IF($L$11:$L$510="ذكر",IF($CK$11:$CK$510="غ",1,0))))</f>
        <v>0</v>
      </c>
      <c r="FC68" s="244">
        <f t="array" ref="FC68">SUM(IF($H$11:$H$510=2,IF($L$11:$L$510="ذكر",IF($CK$11:$CK$510&lt;&gt;"غ",IF($CK$11:$CK$510&gt;=$CK$10,IF($CN$11:$CN$510&gt;=$CN$10,1,0))))))</f>
        <v>0</v>
      </c>
      <c r="FD68" s="244">
        <f t="array" ref="FD68">SUM(IF($H$11:$H$510=2,IF($L$11:$L$510="ذكر",IF($CK$11:$CK$510="غ",1,IF($CK$11:$CK$510&lt;$CK$10,1,IF($CN$11:$CN$510&lt;$CN$10,1,0))))))</f>
        <v>0</v>
      </c>
      <c r="FF68" s="243" t="s">
        <v>211</v>
      </c>
      <c r="FG68" s="244">
        <f t="array" ref="FG68">SUM(IF($H$11:$H$510=2,IF($L$11:$L$510="ذكر",IF($C$11:$C$510&lt;&gt;"",1,0))))</f>
        <v>0</v>
      </c>
      <c r="FH68" s="244">
        <f t="array" ref="FH68">SUM(IF($H$11:$H$510=2,IF($L$11:$L$510="ذكر",IF($DH$11:$DH$510&lt;&gt;"غ",1,0))))</f>
        <v>0</v>
      </c>
      <c r="FI68" s="244">
        <f t="array" ref="FI68">SUM(IF($H$11:$H$510=2,IF($L$11:$L$510="ذكر",IF($DH$11:$DH$510="غ",1,0))))</f>
        <v>0</v>
      </c>
      <c r="FJ68" s="244">
        <f t="array" ref="FJ68">SUM(IF($H$11:$H$510=2,IF($L$11:$L$510="ذكر",IF($DH$11:$DH$510&lt;&gt;"غ",IF($DH$11:$DH$510&gt;=50,1,0)))))</f>
        <v>0</v>
      </c>
      <c r="FK68" s="244">
        <f t="array" ref="FK68">SUM(IF($H$11:$H$510=2,IF($L$11:$L$510="ذكر",IF($DH$11:$DH$510="غ",1,IF($DH$11:$DH$510&lt;50,1,0)))))</f>
        <v>0</v>
      </c>
      <c r="FL68" s="244">
        <f t="shared" si="120"/>
        <v>0</v>
      </c>
      <c r="FM68" s="244">
        <f t="array" ref="FM68">SUM(IF($H$11:$H$510=2,IF($L$11:$L$510="ذكر",IF($DK$11:$DK$510&lt;&gt;"غ",1,0))))</f>
        <v>0</v>
      </c>
      <c r="FN68" s="244">
        <f t="array" ref="FN68">SUM(IF($H$11:$H$510=2,IF($L$11:$L$510="ذكر",IF($DK$11:$DK$510="غ",1,0))))</f>
        <v>0</v>
      </c>
      <c r="FO68" s="244">
        <f t="array" ref="FO68">SUM(IF($H$11:$H$510=2,IF($L$11:$L$510="ذكر",IF($DK$11:$DK$510&lt;&gt;"غ",IF($DK$11:$DK$510&gt;=$DK$10,IF($DN$11:$DN$510&gt;=$DN$10,1,0))))))</f>
        <v>0</v>
      </c>
      <c r="FP68" s="244">
        <f t="array" ref="FP68">SUM(IF($H$11:$H$510=2,IF($L$11:$L$510="ذكر",IF($DK$11:$DK$510="غ",1,IF($DK$11:$DK$510&lt;$DK$10,1,IF($DN$11:$DN$510&lt;$DN$10,1,0))))))</f>
        <v>0</v>
      </c>
      <c r="FR68" s="243"/>
      <c r="FS68" s="244"/>
      <c r="FT68" s="244"/>
      <c r="FU68" s="244"/>
      <c r="FV68" s="244"/>
      <c r="FW68" s="244"/>
      <c r="FX68" s="244"/>
      <c r="FY68" s="244"/>
      <c r="FZ68" s="244"/>
      <c r="GA68" s="244"/>
      <c r="GB68" s="244"/>
      <c r="GD68" s="341" t="str">
        <f t="shared" si="80"/>
        <v/>
      </c>
      <c r="GE68" s="341" t="str">
        <f t="shared" si="81"/>
        <v/>
      </c>
      <c r="GF68" s="341" t="str">
        <f t="shared" si="82"/>
        <v/>
      </c>
      <c r="GG68" s="341" t="str">
        <f t="shared" si="83"/>
        <v/>
      </c>
      <c r="GH68" s="341" t="str">
        <f t="shared" si="84"/>
        <v/>
      </c>
      <c r="GI68" s="341" t="str">
        <f t="shared" si="85"/>
        <v/>
      </c>
      <c r="GJ68" s="341" t="str">
        <f t="shared" si="86"/>
        <v/>
      </c>
      <c r="GK68" s="341" t="str">
        <f t="shared" si="87"/>
        <v/>
      </c>
      <c r="GL68" s="341" t="str">
        <f t="shared" si="88"/>
        <v/>
      </c>
      <c r="GM68" s="343" t="str">
        <f t="shared" si="89"/>
        <v/>
      </c>
      <c r="GN68" s="341" t="str">
        <f t="shared" si="90"/>
        <v/>
      </c>
      <c r="GO68" s="9" t="str">
        <f t="shared" si="91"/>
        <v/>
      </c>
    </row>
    <row r="69" spans="1:197" s="11" customFormat="1" ht="27" customHeight="1" thickBot="1">
      <c r="A69" s="88" t="str">
        <f>IF('رصد درجات'!A69="","",'رصد درجات'!A69)</f>
        <v/>
      </c>
      <c r="B69" s="88" t="str">
        <f>IF('رصد درجات'!B69="","",'رصد درجات'!B69)</f>
        <v/>
      </c>
      <c r="C69" s="88" t="str">
        <f>IF('رصد درجات'!C69="","",'رصد درجات'!C69)</f>
        <v/>
      </c>
      <c r="D69" s="104" t="str">
        <f>IF('رصد درجات'!D69="","",'رصد درجات'!D69)</f>
        <v/>
      </c>
      <c r="E69" s="88" t="str">
        <f>IF('رصد درجات'!E69="","",'رصد درجات'!E69)</f>
        <v/>
      </c>
      <c r="F69" s="88" t="str">
        <f>IF('رصد درجات'!F69="","",'رصد درجات'!F69)</f>
        <v/>
      </c>
      <c r="G69" s="88" t="str">
        <f>IF('رصد درجات'!G69="","",'رصد درجات'!G69)</f>
        <v/>
      </c>
      <c r="H69" s="88" t="str">
        <f>IF('رصد درجات'!H69="","",'رصد درجات'!H69)</f>
        <v/>
      </c>
      <c r="I69" s="88" t="str">
        <f>IF('رصد درجات'!I69="","",'رصد درجات'!I69)</f>
        <v/>
      </c>
      <c r="J69" s="88" t="str">
        <f>IF('رصد درجات'!J69="","",'رصد درجات'!J69)</f>
        <v/>
      </c>
      <c r="K69" s="88" t="str">
        <f>IF('رصد درجات'!K69="","",'رصد درجات'!K69)</f>
        <v/>
      </c>
      <c r="L69" s="88" t="str">
        <f>IF('رصد درجات'!L69="","",'رصد درجات'!L69)</f>
        <v/>
      </c>
      <c r="M69" s="105" t="str">
        <f>IF('رصد درجات'!M69="","",'رصد درجات'!M69)</f>
        <v/>
      </c>
      <c r="N69" s="105" t="str">
        <f>IF('رصد درجات'!N69="","",'رصد درجات'!N69)</f>
        <v/>
      </c>
      <c r="O69" s="88" t="str">
        <f>IF(C69="","",'رصد درجات'!Y69)</f>
        <v/>
      </c>
      <c r="P69" s="88" t="str">
        <f>IF(C69="","",'رصد درجات'!AL69)</f>
        <v/>
      </c>
      <c r="Q69" s="88" t="str">
        <f t="shared" si="25"/>
        <v/>
      </c>
      <c r="R69" s="103" t="str">
        <f t="shared" si="26"/>
        <v/>
      </c>
      <c r="S69" s="88" t="str">
        <f>IF(C69="","",'رصد درجات'!AV69)</f>
        <v/>
      </c>
      <c r="T69" s="88" t="str">
        <f>IF(C69="","",'رصد درجات'!BI69)</f>
        <v/>
      </c>
      <c r="U69" s="88" t="str">
        <f t="shared" si="27"/>
        <v/>
      </c>
      <c r="V69" s="88" t="str">
        <f t="shared" si="28"/>
        <v/>
      </c>
      <c r="W69" s="88" t="str">
        <f t="shared" si="29"/>
        <v/>
      </c>
      <c r="X69" s="106" t="str">
        <f t="shared" si="30"/>
        <v/>
      </c>
      <c r="Y69" s="107" t="str">
        <f>IF(C69="","",'رصد درجات'!Z69)</f>
        <v/>
      </c>
      <c r="Z69" s="107" t="str">
        <f>IF(C69="","",'رصد درجات'!AM69)</f>
        <v/>
      </c>
      <c r="AA69" s="107" t="str">
        <f t="shared" si="0"/>
        <v/>
      </c>
      <c r="AB69" s="107" t="str">
        <f t="shared" si="31"/>
        <v/>
      </c>
      <c r="AC69" s="107" t="str">
        <f>IF(C69="","",'رصد درجات'!AV69)</f>
        <v/>
      </c>
      <c r="AD69" s="107" t="str">
        <f>IF(C69="","",'رصد درجات'!BI69)</f>
        <v/>
      </c>
      <c r="AE69" s="107" t="str">
        <f t="shared" si="1"/>
        <v/>
      </c>
      <c r="AF69" s="107" t="str">
        <f t="shared" si="2"/>
        <v/>
      </c>
      <c r="AG69" s="107" t="str">
        <f t="shared" si="32"/>
        <v/>
      </c>
      <c r="AH69" s="108" t="str">
        <f t="shared" si="33"/>
        <v/>
      </c>
      <c r="AI69" s="107" t="str">
        <f>IF(C69="","",'رصد درجات'!AA69)</f>
        <v/>
      </c>
      <c r="AJ69" s="107" t="str">
        <f>IF(C69="","",'رصد درجات'!AN69)</f>
        <v/>
      </c>
      <c r="AK69" s="107" t="str">
        <f t="shared" si="3"/>
        <v/>
      </c>
      <c r="AL69" s="109" t="str">
        <f t="shared" si="34"/>
        <v/>
      </c>
      <c r="AM69" s="107" t="str">
        <f>IF(C69="","",'رصد درجات'!AX69)</f>
        <v/>
      </c>
      <c r="AN69" s="107" t="str">
        <f>IF(C69="","",'رصد درجات'!BK69)</f>
        <v/>
      </c>
      <c r="AO69" s="107" t="str">
        <f t="shared" si="4"/>
        <v/>
      </c>
      <c r="AP69" s="107" t="str">
        <f t="shared" si="5"/>
        <v/>
      </c>
      <c r="AQ69" s="107" t="str">
        <f t="shared" si="6"/>
        <v/>
      </c>
      <c r="AR69" s="108" t="str">
        <f t="shared" si="35"/>
        <v/>
      </c>
      <c r="AS69" s="107" t="str">
        <f>IF(C69="","",'رصد درجات'!AB69)</f>
        <v/>
      </c>
      <c r="AT69" s="107" t="str">
        <f>IF(C69="","",'رصد درجات'!AO69)</f>
        <v/>
      </c>
      <c r="AU69" s="107" t="str">
        <f>IF(C69="","",'رصد درجات'!AP69)</f>
        <v/>
      </c>
      <c r="AV69" s="107" t="str">
        <f t="shared" si="7"/>
        <v/>
      </c>
      <c r="AW69" s="107" t="str">
        <f t="shared" si="36"/>
        <v/>
      </c>
      <c r="AX69" s="107" t="str">
        <f>IF(C69="","",'رصد درجات'!AY69)</f>
        <v/>
      </c>
      <c r="AY69" s="107" t="str">
        <f>IF(C69="","",'رصد درجات'!BL69)</f>
        <v/>
      </c>
      <c r="AZ69" s="107" t="str">
        <f>IF(C69="","",'رصد درجات'!BM69)</f>
        <v/>
      </c>
      <c r="BA69" s="107" t="str">
        <f t="shared" si="8"/>
        <v/>
      </c>
      <c r="BB69" s="107" t="str">
        <f t="shared" si="9"/>
        <v/>
      </c>
      <c r="BC69" s="107" t="str">
        <f t="shared" si="10"/>
        <v/>
      </c>
      <c r="BD69" s="107" t="str">
        <f t="shared" si="11"/>
        <v/>
      </c>
      <c r="BE69" s="108" t="str">
        <f t="shared" si="37"/>
        <v/>
      </c>
      <c r="BF69" s="107" t="str">
        <f>IF(C69="","",'رصد درجات'!AC69)</f>
        <v/>
      </c>
      <c r="BG69" s="107" t="str">
        <f>IF(C69="","",'رصد درجات'!AI69)</f>
        <v/>
      </c>
      <c r="BH69" s="107" t="str">
        <f>IF(C69="","",'رصد درجات'!AQ69)</f>
        <v/>
      </c>
      <c r="BI69" s="107" t="str">
        <f t="shared" si="12"/>
        <v/>
      </c>
      <c r="BJ69" s="107" t="str">
        <f t="shared" si="38"/>
        <v/>
      </c>
      <c r="BK69" s="107" t="str">
        <f>IF(C69="","",'رصد درجات'!AZ69)</f>
        <v/>
      </c>
      <c r="BL69" s="107" t="str">
        <f>IF(C69="","",'رصد درجات'!BF69)</f>
        <v/>
      </c>
      <c r="BM69" s="107" t="str">
        <f>IF(C69="","",'رصد درجات'!BN69)</f>
        <v/>
      </c>
      <c r="BN69" s="107" t="str">
        <f t="shared" si="13"/>
        <v/>
      </c>
      <c r="BO69" s="107" t="str">
        <f t="shared" si="14"/>
        <v/>
      </c>
      <c r="BP69" s="107" t="str">
        <f t="shared" si="15"/>
        <v/>
      </c>
      <c r="BQ69" s="107" t="str">
        <f t="shared" si="16"/>
        <v/>
      </c>
      <c r="BR69" s="108" t="str">
        <f t="shared" si="39"/>
        <v/>
      </c>
      <c r="BS69" s="107" t="str">
        <f>IF(C69="","",'رصد درجات'!AD69)</f>
        <v/>
      </c>
      <c r="BT69" s="107" t="str">
        <f>IF(C69="","",'رصد درجات'!AR69)</f>
        <v/>
      </c>
      <c r="BU69" s="107" t="str">
        <f t="shared" si="17"/>
        <v/>
      </c>
      <c r="BV69" s="107" t="str">
        <f t="shared" si="40"/>
        <v/>
      </c>
      <c r="BW69" s="107" t="str">
        <f>IF(C69="","",'رصد درجات'!BA69)</f>
        <v/>
      </c>
      <c r="BX69" s="107" t="str">
        <f>IF(C69="","",'رصد درجات'!BO69)</f>
        <v/>
      </c>
      <c r="BY69" s="107" t="str">
        <f t="shared" si="18"/>
        <v/>
      </c>
      <c r="BZ69" s="107" t="str">
        <f t="shared" si="41"/>
        <v/>
      </c>
      <c r="CA69" s="107" t="str">
        <f t="shared" si="19"/>
        <v/>
      </c>
      <c r="CB69" s="108" t="str">
        <f t="shared" si="42"/>
        <v/>
      </c>
      <c r="CC69" s="107" t="str">
        <f>IF(C69="","",'رصد درجات'!AE69)</f>
        <v/>
      </c>
      <c r="CD69" s="107" t="str">
        <f>IF(C69="","",'رصد درجات'!AJ69)</f>
        <v/>
      </c>
      <c r="CE69" s="107" t="str">
        <f>IF(C69="","",'رصد درجات'!AS69)</f>
        <v/>
      </c>
      <c r="CF69" s="107" t="str">
        <f t="shared" si="20"/>
        <v/>
      </c>
      <c r="CG69" s="107" t="str">
        <f t="shared" si="43"/>
        <v/>
      </c>
      <c r="CH69" s="107" t="str">
        <f>IF(C69="","",'رصد درجات'!BB69)</f>
        <v/>
      </c>
      <c r="CI69" s="107" t="str">
        <f>IF(C69="","",'رصد درجات'!BF69)</f>
        <v/>
      </c>
      <c r="CJ69" s="107" t="str">
        <f>IF(C69="","",'رصد درجات'!BP69)</f>
        <v/>
      </c>
      <c r="CK69" s="107" t="str">
        <f t="shared" si="21"/>
        <v/>
      </c>
      <c r="CL69" s="107" t="str">
        <f t="shared" si="22"/>
        <v/>
      </c>
      <c r="CM69" s="107" t="str">
        <f t="shared" si="23"/>
        <v/>
      </c>
      <c r="CN69" s="107" t="str">
        <f t="shared" si="44"/>
        <v/>
      </c>
      <c r="CO69" s="108" t="str">
        <f t="shared" si="45"/>
        <v/>
      </c>
      <c r="CP69" s="110" t="str">
        <f>IF(C69="","",'رصد درجات'!AF69)</f>
        <v/>
      </c>
      <c r="CQ69" s="103" t="str">
        <f t="shared" si="46"/>
        <v/>
      </c>
      <c r="CR69" s="110" t="str">
        <f>IF(C69="","",'رصد درجات'!BC69)</f>
        <v/>
      </c>
      <c r="CS69" s="110" t="str">
        <f t="shared" si="47"/>
        <v/>
      </c>
      <c r="CT69" s="110" t="str">
        <f t="shared" si="48"/>
        <v/>
      </c>
      <c r="CU69" s="103" t="str">
        <f t="shared" si="49"/>
        <v/>
      </c>
      <c r="CV69" s="107" t="str">
        <f>IF(C69="","",'رصد درجات'!AG69)</f>
        <v/>
      </c>
      <c r="CW69" s="107" t="str">
        <f t="shared" si="50"/>
        <v/>
      </c>
      <c r="CX69" s="107" t="str">
        <f>IF(C69="","",'رصد درجات'!BD69)</f>
        <v/>
      </c>
      <c r="CY69" s="110" t="str">
        <f t="shared" si="51"/>
        <v/>
      </c>
      <c r="CZ69" s="110" t="str">
        <f t="shared" si="52"/>
        <v/>
      </c>
      <c r="DA69" s="103" t="str">
        <f t="shared" si="53"/>
        <v/>
      </c>
      <c r="DB69" s="111" t="str">
        <f t="shared" si="54"/>
        <v/>
      </c>
      <c r="DC69" s="112" t="str">
        <f t="shared" si="55"/>
        <v/>
      </c>
      <c r="DD69" s="111" t="str">
        <f t="shared" si="56"/>
        <v/>
      </c>
      <c r="DE69" s="112" t="str">
        <f t="shared" si="57"/>
        <v/>
      </c>
      <c r="DF69" s="107" t="str">
        <f>IF(C69="","",'رصد درجات'!AH69)</f>
        <v/>
      </c>
      <c r="DG69" s="107" t="str">
        <f>IF(C69="","",'رصد درجات'!AT69)</f>
        <v/>
      </c>
      <c r="DH69" s="107" t="str">
        <f t="shared" si="58"/>
        <v/>
      </c>
      <c r="DI69" s="107" t="str">
        <f t="shared" si="59"/>
        <v/>
      </c>
      <c r="DJ69" s="107" t="str">
        <f>IF(C69="","",'رصد درجات'!BE69)</f>
        <v/>
      </c>
      <c r="DK69" s="107" t="str">
        <f>IF(C69="","",'رصد درجات'!BQ69)</f>
        <v/>
      </c>
      <c r="DL69" s="107" t="str">
        <f t="shared" si="60"/>
        <v/>
      </c>
      <c r="DM69" s="107" t="str">
        <f t="shared" si="61"/>
        <v/>
      </c>
      <c r="DN69" s="107" t="str">
        <f t="shared" si="62"/>
        <v/>
      </c>
      <c r="DO69" s="108" t="str">
        <f t="shared" si="63"/>
        <v/>
      </c>
      <c r="DP69" s="81" t="str">
        <f t="shared" si="64"/>
        <v/>
      </c>
      <c r="DQ69" s="113" t="str">
        <f t="shared" si="65"/>
        <v/>
      </c>
      <c r="DR69" s="9">
        <f t="shared" si="66"/>
        <v>0</v>
      </c>
      <c r="DS69" s="114" t="str">
        <f t="shared" si="67"/>
        <v/>
      </c>
      <c r="DT69" s="115" t="str">
        <f t="shared" si="68"/>
        <v/>
      </c>
      <c r="DU69" s="115" t="str">
        <f t="shared" si="69"/>
        <v/>
      </c>
      <c r="DV69" s="115" t="str">
        <f t="shared" si="70"/>
        <v/>
      </c>
      <c r="DW69" s="115" t="str">
        <f t="shared" si="71"/>
        <v/>
      </c>
      <c r="DX69" s="115" t="str">
        <f t="shared" si="72"/>
        <v/>
      </c>
      <c r="DY69" s="115" t="str">
        <f t="shared" si="73"/>
        <v/>
      </c>
      <c r="DZ69" s="115" t="str">
        <f t="shared" si="74"/>
        <v/>
      </c>
      <c r="EA69" s="253"/>
      <c r="EB69" s="253"/>
      <c r="EC69" s="253"/>
      <c r="ED69" s="253"/>
      <c r="EE69" s="253"/>
      <c r="EF69" s="253"/>
      <c r="EG69" s="253"/>
      <c r="EH69" s="253"/>
      <c r="EI69" s="253"/>
      <c r="EJ69" s="253"/>
      <c r="EK69" s="259"/>
      <c r="EL69" s="261" t="str">
        <f t="shared" si="75"/>
        <v/>
      </c>
      <c r="EM69" s="9"/>
      <c r="EN69" s="9"/>
      <c r="EO69" s="79" t="str">
        <f>IF(C69="","",IF(EL69=TRUE,'بيانات أساسية'!$Z$16,'بيانات أساسية'!$Y$17))</f>
        <v/>
      </c>
      <c r="EP69" s="80" t="str">
        <f t="shared" si="109"/>
        <v/>
      </c>
      <c r="EQ69" s="102" t="str">
        <f t="shared" si="76"/>
        <v/>
      </c>
      <c r="ER69" s="102" t="str">
        <f t="shared" si="77"/>
        <v/>
      </c>
      <c r="ES69" s="78"/>
      <c r="ET69" s="243" t="s">
        <v>212</v>
      </c>
      <c r="EU69" s="244">
        <f t="array" ref="EU69">SUM(IF($H$11:$H$510=2,IF($L$11:$L$510="أنثى",IF($C$11:$C$510&lt;&gt;"",1,0))))</f>
        <v>0</v>
      </c>
      <c r="EV69" s="244">
        <f t="array" ref="EV69">SUM(IF($H$11:$H$510=2,IF($L$11:$L$510="أنثى",IF($CF$11:$CF$510&lt;&gt;"غ",1,0))))</f>
        <v>0</v>
      </c>
      <c r="EW69" s="244">
        <f t="array" ref="EW69">SUM(IF($H$11:$H$510=2,IF($L$11:$L$510="أنثى",IF($CF$11:$CF$510="غ",1,0))))</f>
        <v>0</v>
      </c>
      <c r="EX69" s="244">
        <f t="array" ref="EX69">SUM(IF($H$11:$H$510=2,IF($L$11:$L$510="أنثى",IF($CF$11:$CF$510&lt;&gt;"غ",IF($CF$11:$CF$510&gt;=50,1,0)))))</f>
        <v>0</v>
      </c>
      <c r="EY69" s="244">
        <f t="array" ref="EY69">SUM(IF($H$11:$H$510=2,IF($L$11:$L$510="أنثى",IF($CF$11:$CF$510="غ",1,IF($CF$11:$CF$510&lt;50,1,0)))))</f>
        <v>0</v>
      </c>
      <c r="EZ69" s="244">
        <f t="shared" si="119"/>
        <v>0</v>
      </c>
      <c r="FA69" s="244">
        <f t="array" ref="FA69">SUM(IF($H$11:$H$510=2,IF($L$11:$L$510="أنثى",IF($CK$11:$CK$510&lt;&gt;"غ",1,0))))</f>
        <v>0</v>
      </c>
      <c r="FB69" s="244">
        <f t="array" ref="FB69">SUM(IF($H$11:$H$510=2,IF($L$11:$L$510="أنثى",IF($CK$11:$CK$510="غ",1,0))))</f>
        <v>0</v>
      </c>
      <c r="FC69" s="244">
        <f t="array" ref="FC69">SUM(IF($H$11:$H$510=2,IF($L$11:$L$510="أنثى",IF($CK$11:$CK$510&lt;&gt;"غ",IF($CK$11:$CK$510&gt;=$CK$10,IF($CN$11:$CN$510&gt;=$CN$10,1,0))))))</f>
        <v>0</v>
      </c>
      <c r="FD69" s="244">
        <f t="array" ref="FD69">SUM(IF($H$11:$H$510=2,IF($L$11:$L$510="أنثى",IF($CK$11:$CK$510="غ",1,IF($CK$11:$CK$510&lt;$CK$10,1,IF($CN$11:$CN$510&lt;$CN$10,1,0))))))</f>
        <v>0</v>
      </c>
      <c r="FF69" s="243" t="s">
        <v>212</v>
      </c>
      <c r="FG69" s="244">
        <f t="array" ref="FG69">SUM(IF($H$11:$H$510=2,IF($L$11:$L$510="أنثى",IF($C$11:$C$510&lt;&gt;"",1,0))))</f>
        <v>0</v>
      </c>
      <c r="FH69" s="244">
        <f t="array" ref="FH69">SUM(IF($H$11:$H$510=2,IF($L$11:$L$510="أنثى",IF($DH$11:$DH$510&lt;&gt;"غ",1,0))))</f>
        <v>0</v>
      </c>
      <c r="FI69" s="244">
        <f t="array" ref="FI69">SUM(IF($H$11:$H$510=2,IF($L$11:$L$510="أنثى",IF($DH$11:$DH$510="غ",1,0))))</f>
        <v>0</v>
      </c>
      <c r="FJ69" s="244">
        <f t="array" ref="FJ69">SUM(IF($H$11:$H$510=2,IF($L$11:$L$510="أنثى",IF($DH$11:$DH$510&lt;&gt;"غ",IF($DH$11:$DH$510&gt;=50,1,0)))))</f>
        <v>0</v>
      </c>
      <c r="FK69" s="244">
        <f t="array" ref="FK69">SUM(IF($H$11:$H$510=2,IF($L$11:$L$510="أنثى",IF($DH$11:$DH$510="غ",1,IF($DH$11:$DH$510&lt;50,1,0)))))</f>
        <v>0</v>
      </c>
      <c r="FL69" s="244">
        <f t="shared" si="120"/>
        <v>0</v>
      </c>
      <c r="FM69" s="244">
        <f t="array" ref="FM69">SUM(IF($H$11:$H$510=2,IF($L$11:$L$510="أنثى",IF($DK$11:$DK$510&lt;&gt;"غ",1,0))))</f>
        <v>0</v>
      </c>
      <c r="FN69" s="244">
        <f t="array" ref="FN69">SUM(IF($H$11:$H$510=2,IF($L$11:$L$510="أنثى",IF($DK$11:$DK$510="غ",1,0))))</f>
        <v>0</v>
      </c>
      <c r="FO69" s="244">
        <f t="array" ref="FO69">SUM(IF($H$11:$H$510=2,IF($L$11:$L$510="أنثى",IF($DK$11:$DK$510&lt;&gt;"غ",IF($DK$11:$DK$510&gt;=$DK$10,IF($DN$11:$DN$510&gt;=$DN$10,1,0))))))</f>
        <v>0</v>
      </c>
      <c r="FP69" s="244">
        <f t="array" ref="FP69">SUM(IF($H$11:$H$510=2,IF($L$11:$L$510="أنثى",IF($DK$11:$DK$510="غ",1,IF($DK$11:$DK$510&lt;$DK$10,1,IF($DN$11:$DN$510&lt;$DN$10,1,0))))))</f>
        <v>0</v>
      </c>
      <c r="FR69" s="243"/>
      <c r="FS69" s="244"/>
      <c r="FT69" s="244"/>
      <c r="FU69" s="244"/>
      <c r="FV69" s="244"/>
      <c r="FW69" s="244"/>
      <c r="FX69" s="244"/>
      <c r="FY69" s="244"/>
      <c r="FZ69" s="244"/>
      <c r="GA69" s="244"/>
      <c r="GB69" s="244"/>
      <c r="GD69" s="341" t="str">
        <f t="shared" si="80"/>
        <v/>
      </c>
      <c r="GE69" s="341" t="str">
        <f t="shared" si="81"/>
        <v/>
      </c>
      <c r="GF69" s="341" t="str">
        <f t="shared" si="82"/>
        <v/>
      </c>
      <c r="GG69" s="341" t="str">
        <f t="shared" si="83"/>
        <v/>
      </c>
      <c r="GH69" s="341" t="str">
        <f t="shared" si="84"/>
        <v/>
      </c>
      <c r="GI69" s="341" t="str">
        <f t="shared" si="85"/>
        <v/>
      </c>
      <c r="GJ69" s="341" t="str">
        <f t="shared" si="86"/>
        <v/>
      </c>
      <c r="GK69" s="341" t="str">
        <f t="shared" si="87"/>
        <v/>
      </c>
      <c r="GL69" s="341" t="str">
        <f t="shared" si="88"/>
        <v/>
      </c>
      <c r="GM69" s="343" t="str">
        <f t="shared" si="89"/>
        <v/>
      </c>
      <c r="GN69" s="341" t="str">
        <f t="shared" si="90"/>
        <v/>
      </c>
      <c r="GO69" s="9" t="str">
        <f t="shared" si="91"/>
        <v/>
      </c>
    </row>
    <row r="70" spans="1:197" s="11" customFormat="1" ht="27" customHeight="1" thickBot="1">
      <c r="A70" s="88" t="str">
        <f>IF('رصد درجات'!A70="","",'رصد درجات'!A70)</f>
        <v/>
      </c>
      <c r="B70" s="88" t="str">
        <f>IF('رصد درجات'!B70="","",'رصد درجات'!B70)</f>
        <v/>
      </c>
      <c r="C70" s="88" t="str">
        <f>IF('رصد درجات'!C70="","",'رصد درجات'!C70)</f>
        <v/>
      </c>
      <c r="D70" s="104" t="str">
        <f>IF('رصد درجات'!D70="","",'رصد درجات'!D70)</f>
        <v/>
      </c>
      <c r="E70" s="88" t="str">
        <f>IF('رصد درجات'!E70="","",'رصد درجات'!E70)</f>
        <v/>
      </c>
      <c r="F70" s="88" t="str">
        <f>IF('رصد درجات'!F70="","",'رصد درجات'!F70)</f>
        <v/>
      </c>
      <c r="G70" s="88" t="str">
        <f>IF('رصد درجات'!G70="","",'رصد درجات'!G70)</f>
        <v/>
      </c>
      <c r="H70" s="88" t="str">
        <f>IF('رصد درجات'!H70="","",'رصد درجات'!H70)</f>
        <v/>
      </c>
      <c r="I70" s="88" t="str">
        <f>IF('رصد درجات'!I70="","",'رصد درجات'!I70)</f>
        <v/>
      </c>
      <c r="J70" s="88" t="str">
        <f>IF('رصد درجات'!J70="","",'رصد درجات'!J70)</f>
        <v/>
      </c>
      <c r="K70" s="88" t="str">
        <f>IF('رصد درجات'!K70="","",'رصد درجات'!K70)</f>
        <v/>
      </c>
      <c r="L70" s="88" t="str">
        <f>IF('رصد درجات'!L70="","",'رصد درجات'!L70)</f>
        <v/>
      </c>
      <c r="M70" s="105" t="str">
        <f>IF('رصد درجات'!M70="","",'رصد درجات'!M70)</f>
        <v/>
      </c>
      <c r="N70" s="105" t="str">
        <f>IF('رصد درجات'!N70="","",'رصد درجات'!N70)</f>
        <v/>
      </c>
      <c r="O70" s="88" t="str">
        <f>IF(C70="","",'رصد درجات'!Y70)</f>
        <v/>
      </c>
      <c r="P70" s="88" t="str">
        <f>IF(C70="","",'رصد درجات'!AL70)</f>
        <v/>
      </c>
      <c r="Q70" s="88" t="str">
        <f t="shared" si="25"/>
        <v/>
      </c>
      <c r="R70" s="103" t="str">
        <f t="shared" si="26"/>
        <v/>
      </c>
      <c r="S70" s="88" t="str">
        <f>IF(C70="","",'رصد درجات'!AV70)</f>
        <v/>
      </c>
      <c r="T70" s="88" t="str">
        <f>IF(C70="","",'رصد درجات'!BI70)</f>
        <v/>
      </c>
      <c r="U70" s="88" t="str">
        <f t="shared" si="27"/>
        <v/>
      </c>
      <c r="V70" s="88" t="str">
        <f t="shared" si="28"/>
        <v/>
      </c>
      <c r="W70" s="88" t="str">
        <f t="shared" si="29"/>
        <v/>
      </c>
      <c r="X70" s="106" t="str">
        <f t="shared" si="30"/>
        <v/>
      </c>
      <c r="Y70" s="107" t="str">
        <f>IF(C70="","",'رصد درجات'!Z70)</f>
        <v/>
      </c>
      <c r="Z70" s="107" t="str">
        <f>IF(C70="","",'رصد درجات'!AM70)</f>
        <v/>
      </c>
      <c r="AA70" s="107" t="str">
        <f t="shared" si="0"/>
        <v/>
      </c>
      <c r="AB70" s="107" t="str">
        <f t="shared" si="31"/>
        <v/>
      </c>
      <c r="AC70" s="107" t="str">
        <f>IF(C70="","",'رصد درجات'!AV70)</f>
        <v/>
      </c>
      <c r="AD70" s="107" t="str">
        <f>IF(C70="","",'رصد درجات'!BI70)</f>
        <v/>
      </c>
      <c r="AE70" s="107" t="str">
        <f t="shared" si="1"/>
        <v/>
      </c>
      <c r="AF70" s="107" t="str">
        <f t="shared" si="2"/>
        <v/>
      </c>
      <c r="AG70" s="107" t="str">
        <f t="shared" si="32"/>
        <v/>
      </c>
      <c r="AH70" s="108" t="str">
        <f t="shared" si="33"/>
        <v/>
      </c>
      <c r="AI70" s="107" t="str">
        <f>IF(C70="","",'رصد درجات'!AA70)</f>
        <v/>
      </c>
      <c r="AJ70" s="107" t="str">
        <f>IF(C70="","",'رصد درجات'!AN70)</f>
        <v/>
      </c>
      <c r="AK70" s="107" t="str">
        <f t="shared" si="3"/>
        <v/>
      </c>
      <c r="AL70" s="109" t="str">
        <f t="shared" si="34"/>
        <v/>
      </c>
      <c r="AM70" s="107" t="str">
        <f>IF(C70="","",'رصد درجات'!AX70)</f>
        <v/>
      </c>
      <c r="AN70" s="107" t="str">
        <f>IF(C70="","",'رصد درجات'!BK70)</f>
        <v/>
      </c>
      <c r="AO70" s="107" t="str">
        <f t="shared" si="4"/>
        <v/>
      </c>
      <c r="AP70" s="107" t="str">
        <f t="shared" si="5"/>
        <v/>
      </c>
      <c r="AQ70" s="107" t="str">
        <f t="shared" si="6"/>
        <v/>
      </c>
      <c r="AR70" s="108" t="str">
        <f t="shared" si="35"/>
        <v/>
      </c>
      <c r="AS70" s="107" t="str">
        <f>IF(C70="","",'رصد درجات'!AB70)</f>
        <v/>
      </c>
      <c r="AT70" s="107" t="str">
        <f>IF(C70="","",'رصد درجات'!AO70)</f>
        <v/>
      </c>
      <c r="AU70" s="107" t="str">
        <f>IF(C70="","",'رصد درجات'!AP70)</f>
        <v/>
      </c>
      <c r="AV70" s="107" t="str">
        <f t="shared" si="7"/>
        <v/>
      </c>
      <c r="AW70" s="107" t="str">
        <f t="shared" si="36"/>
        <v/>
      </c>
      <c r="AX70" s="107" t="str">
        <f>IF(C70="","",'رصد درجات'!AY70)</f>
        <v/>
      </c>
      <c r="AY70" s="107" t="str">
        <f>IF(C70="","",'رصد درجات'!BL70)</f>
        <v/>
      </c>
      <c r="AZ70" s="107" t="str">
        <f>IF(C70="","",'رصد درجات'!BM70)</f>
        <v/>
      </c>
      <c r="BA70" s="107" t="str">
        <f t="shared" si="8"/>
        <v/>
      </c>
      <c r="BB70" s="107" t="str">
        <f t="shared" si="9"/>
        <v/>
      </c>
      <c r="BC70" s="107" t="str">
        <f t="shared" si="10"/>
        <v/>
      </c>
      <c r="BD70" s="107" t="str">
        <f t="shared" si="11"/>
        <v/>
      </c>
      <c r="BE70" s="108" t="str">
        <f t="shared" si="37"/>
        <v/>
      </c>
      <c r="BF70" s="107" t="str">
        <f>IF(C70="","",'رصد درجات'!AC70)</f>
        <v/>
      </c>
      <c r="BG70" s="107" t="str">
        <f>IF(C70="","",'رصد درجات'!AI70)</f>
        <v/>
      </c>
      <c r="BH70" s="107" t="str">
        <f>IF(C70="","",'رصد درجات'!AQ70)</f>
        <v/>
      </c>
      <c r="BI70" s="107" t="str">
        <f t="shared" si="12"/>
        <v/>
      </c>
      <c r="BJ70" s="107" t="str">
        <f t="shared" si="38"/>
        <v/>
      </c>
      <c r="BK70" s="107" t="str">
        <f>IF(C70="","",'رصد درجات'!AZ70)</f>
        <v/>
      </c>
      <c r="BL70" s="107" t="str">
        <f>IF(C70="","",'رصد درجات'!BF70)</f>
        <v/>
      </c>
      <c r="BM70" s="107" t="str">
        <f>IF(C70="","",'رصد درجات'!BN70)</f>
        <v/>
      </c>
      <c r="BN70" s="107" t="str">
        <f t="shared" si="13"/>
        <v/>
      </c>
      <c r="BO70" s="107" t="str">
        <f t="shared" si="14"/>
        <v/>
      </c>
      <c r="BP70" s="107" t="str">
        <f t="shared" si="15"/>
        <v/>
      </c>
      <c r="BQ70" s="107" t="str">
        <f t="shared" si="16"/>
        <v/>
      </c>
      <c r="BR70" s="108" t="str">
        <f t="shared" si="39"/>
        <v/>
      </c>
      <c r="BS70" s="107" t="str">
        <f>IF(C70="","",'رصد درجات'!AD70)</f>
        <v/>
      </c>
      <c r="BT70" s="107" t="str">
        <f>IF(C70="","",'رصد درجات'!AR70)</f>
        <v/>
      </c>
      <c r="BU70" s="107" t="str">
        <f t="shared" si="17"/>
        <v/>
      </c>
      <c r="BV70" s="107" t="str">
        <f t="shared" si="40"/>
        <v/>
      </c>
      <c r="BW70" s="107" t="str">
        <f>IF(C70="","",'رصد درجات'!BA70)</f>
        <v/>
      </c>
      <c r="BX70" s="107" t="str">
        <f>IF(C70="","",'رصد درجات'!BO70)</f>
        <v/>
      </c>
      <c r="BY70" s="107" t="str">
        <f t="shared" si="18"/>
        <v/>
      </c>
      <c r="BZ70" s="107" t="str">
        <f t="shared" si="41"/>
        <v/>
      </c>
      <c r="CA70" s="107" t="str">
        <f t="shared" si="19"/>
        <v/>
      </c>
      <c r="CB70" s="108" t="str">
        <f t="shared" si="42"/>
        <v/>
      </c>
      <c r="CC70" s="107" t="str">
        <f>IF(C70="","",'رصد درجات'!AE70)</f>
        <v/>
      </c>
      <c r="CD70" s="107" t="str">
        <f>IF(C70="","",'رصد درجات'!AJ70)</f>
        <v/>
      </c>
      <c r="CE70" s="107" t="str">
        <f>IF(C70="","",'رصد درجات'!AS70)</f>
        <v/>
      </c>
      <c r="CF70" s="107" t="str">
        <f t="shared" si="20"/>
        <v/>
      </c>
      <c r="CG70" s="107" t="str">
        <f t="shared" si="43"/>
        <v/>
      </c>
      <c r="CH70" s="107" t="str">
        <f>IF(C70="","",'رصد درجات'!BB70)</f>
        <v/>
      </c>
      <c r="CI70" s="107" t="str">
        <f>IF(C70="","",'رصد درجات'!BF70)</f>
        <v/>
      </c>
      <c r="CJ70" s="107" t="str">
        <f>IF(C70="","",'رصد درجات'!BP70)</f>
        <v/>
      </c>
      <c r="CK70" s="107" t="str">
        <f t="shared" si="21"/>
        <v/>
      </c>
      <c r="CL70" s="107" t="str">
        <f t="shared" si="22"/>
        <v/>
      </c>
      <c r="CM70" s="107" t="str">
        <f t="shared" si="23"/>
        <v/>
      </c>
      <c r="CN70" s="107" t="str">
        <f t="shared" si="44"/>
        <v/>
      </c>
      <c r="CO70" s="108" t="str">
        <f t="shared" si="45"/>
        <v/>
      </c>
      <c r="CP70" s="110" t="str">
        <f>IF(C70="","",'رصد درجات'!AF70)</f>
        <v/>
      </c>
      <c r="CQ70" s="103" t="str">
        <f t="shared" si="46"/>
        <v/>
      </c>
      <c r="CR70" s="110" t="str">
        <f>IF(C70="","",'رصد درجات'!BC70)</f>
        <v/>
      </c>
      <c r="CS70" s="110" t="str">
        <f t="shared" si="47"/>
        <v/>
      </c>
      <c r="CT70" s="110" t="str">
        <f t="shared" si="48"/>
        <v/>
      </c>
      <c r="CU70" s="103" t="str">
        <f t="shared" si="49"/>
        <v/>
      </c>
      <c r="CV70" s="107" t="str">
        <f>IF(C70="","",'رصد درجات'!AG70)</f>
        <v/>
      </c>
      <c r="CW70" s="107" t="str">
        <f t="shared" si="50"/>
        <v/>
      </c>
      <c r="CX70" s="107" t="str">
        <f>IF(C70="","",'رصد درجات'!BD70)</f>
        <v/>
      </c>
      <c r="CY70" s="110" t="str">
        <f t="shared" si="51"/>
        <v/>
      </c>
      <c r="CZ70" s="110" t="str">
        <f t="shared" si="52"/>
        <v/>
      </c>
      <c r="DA70" s="103" t="str">
        <f t="shared" si="53"/>
        <v/>
      </c>
      <c r="DB70" s="111" t="str">
        <f t="shared" si="54"/>
        <v/>
      </c>
      <c r="DC70" s="112" t="str">
        <f t="shared" si="55"/>
        <v/>
      </c>
      <c r="DD70" s="111" t="str">
        <f t="shared" si="56"/>
        <v/>
      </c>
      <c r="DE70" s="112" t="str">
        <f t="shared" si="57"/>
        <v/>
      </c>
      <c r="DF70" s="107" t="str">
        <f>IF(C70="","",'رصد درجات'!AH70)</f>
        <v/>
      </c>
      <c r="DG70" s="107" t="str">
        <f>IF(C70="","",'رصد درجات'!AT70)</f>
        <v/>
      </c>
      <c r="DH70" s="107" t="str">
        <f t="shared" si="58"/>
        <v/>
      </c>
      <c r="DI70" s="107" t="str">
        <f t="shared" si="59"/>
        <v/>
      </c>
      <c r="DJ70" s="107" t="str">
        <f>IF(C70="","",'رصد درجات'!BE70)</f>
        <v/>
      </c>
      <c r="DK70" s="107" t="str">
        <f>IF(C70="","",'رصد درجات'!BQ70)</f>
        <v/>
      </c>
      <c r="DL70" s="107" t="str">
        <f t="shared" si="60"/>
        <v/>
      </c>
      <c r="DM70" s="107" t="str">
        <f t="shared" si="61"/>
        <v/>
      </c>
      <c r="DN70" s="107" t="str">
        <f t="shared" si="62"/>
        <v/>
      </c>
      <c r="DO70" s="108" t="str">
        <f t="shared" si="63"/>
        <v/>
      </c>
      <c r="DP70" s="81" t="str">
        <f t="shared" si="64"/>
        <v/>
      </c>
      <c r="DQ70" s="113" t="str">
        <f t="shared" si="65"/>
        <v/>
      </c>
      <c r="DR70" s="9">
        <f t="shared" si="66"/>
        <v>0</v>
      </c>
      <c r="DS70" s="114" t="str">
        <f t="shared" si="67"/>
        <v/>
      </c>
      <c r="DT70" s="115" t="str">
        <f t="shared" si="68"/>
        <v/>
      </c>
      <c r="DU70" s="115" t="str">
        <f t="shared" si="69"/>
        <v/>
      </c>
      <c r="DV70" s="115" t="str">
        <f t="shared" si="70"/>
        <v/>
      </c>
      <c r="DW70" s="115" t="str">
        <f t="shared" si="71"/>
        <v/>
      </c>
      <c r="DX70" s="115" t="str">
        <f t="shared" si="72"/>
        <v/>
      </c>
      <c r="DY70" s="115" t="str">
        <f t="shared" si="73"/>
        <v/>
      </c>
      <c r="DZ70" s="115" t="str">
        <f t="shared" si="74"/>
        <v/>
      </c>
      <c r="EA70" s="253"/>
      <c r="EB70" s="253"/>
      <c r="EC70" s="253"/>
      <c r="ED70" s="253"/>
      <c r="EE70" s="253"/>
      <c r="EF70" s="253"/>
      <c r="EG70" s="253"/>
      <c r="EH70" s="253"/>
      <c r="EI70" s="253"/>
      <c r="EJ70" s="253"/>
      <c r="EK70" s="259"/>
      <c r="EL70" s="261" t="str">
        <f t="shared" si="75"/>
        <v/>
      </c>
      <c r="EM70" s="9"/>
      <c r="EN70" s="9"/>
      <c r="EO70" s="79" t="str">
        <f>IF(C70="","",IF(EL70=TRUE,'بيانات أساسية'!$Z$16,'بيانات أساسية'!$Y$17))</f>
        <v/>
      </c>
      <c r="EP70" s="80" t="str">
        <f t="shared" si="109"/>
        <v/>
      </c>
      <c r="EQ70" s="102" t="str">
        <f t="shared" si="76"/>
        <v/>
      </c>
      <c r="ER70" s="102" t="str">
        <f t="shared" si="77"/>
        <v/>
      </c>
      <c r="ES70" s="78"/>
      <c r="ET70" s="243" t="s">
        <v>213</v>
      </c>
      <c r="EU70" s="243">
        <f t="array" ref="EU70">SUM(IF($H$11:$H$510=3,IF($L$11:$L$510="ذكر",IF($C$11:$C$510&lt;&gt;"",1,0))))</f>
        <v>0</v>
      </c>
      <c r="EV70" s="243">
        <f t="array" ref="EV70">SUM(IF($H$11:$H$510=3,IF($L$11:$L$510="ذكر",IF($CF$11:$CF$510&lt;&gt;"غ",1,0))))</f>
        <v>0</v>
      </c>
      <c r="EW70" s="243">
        <f t="array" ref="EW70">SUM(IF($H$11:$H$510=3,IF($L$11:$L$510="ذكر",IF($CF$11:$CF$510="غ",1,0))))</f>
        <v>0</v>
      </c>
      <c r="EX70" s="243">
        <f t="array" ref="EX70">SUM(IF($H$11:$H$510=3,IF($L$11:$L$510="ذكر",IF($CF$11:$CF$510&lt;&gt;"غ",IF($CF$11:$CF$510&gt;=50,1,0)))))</f>
        <v>0</v>
      </c>
      <c r="EY70" s="243">
        <f t="array" ref="EY70">SUM(IF($H$11:$H$510=3,IF($L$11:$L$510="ذكر",IF($CF$11:$CF$510="غ",1,IF($CF$11:$CF$510&lt;50,1,0)))))</f>
        <v>0</v>
      </c>
      <c r="EZ70" s="243">
        <f t="shared" si="119"/>
        <v>0</v>
      </c>
      <c r="FA70" s="243">
        <f t="array" ref="FA70">SUM(IF($H$11:$H$510=3,IF($L$11:$L$510="ذكر",IF($CK$11:$CK$510&lt;&gt;"غ",1,0))))</f>
        <v>0</v>
      </c>
      <c r="FB70" s="243">
        <f t="array" ref="FB70">SUM(IF($H$11:$H$510=3,IF($L$11:$L$510="ذكر",IF($CK$11:$CK$510="غ",1,0))))</f>
        <v>0</v>
      </c>
      <c r="FC70" s="243">
        <f t="array" ref="FC70">SUM(IF($H$11:$H$510=3,IF($L$11:$L$510="ذكر",IF($CK$11:$CK$510&lt;&gt;"غ",IF($CK$11:$CK$510&gt;=$CK$10,IF($CN$11:$CN$510&gt;=$CN$10,1,0))))))</f>
        <v>0</v>
      </c>
      <c r="FD70" s="243">
        <f t="array" ref="FD70">SUM(IF($H$11:$H$510=3,IF($L$11:$L$510="ذكر",IF($CK$11:$CK$510="غ",1,IF($CK$11:$CK$510&lt;$CK$10,1,IF($CN$11:$CN$510&lt;$CN$10,1,0))))))</f>
        <v>0</v>
      </c>
      <c r="FF70" s="243" t="s">
        <v>213</v>
      </c>
      <c r="FG70" s="243">
        <f t="array" ref="FG70">SUM(IF($H$11:$H$510=3,IF($L$11:$L$510="ذكر",IF($C$11:$C$510&lt;&gt;"",1,0))))</f>
        <v>0</v>
      </c>
      <c r="FH70" s="243">
        <f t="array" ref="FH70">SUM(IF($H$11:$H$510=3,IF($L$11:$L$510="ذكر",IF($DH$11:$DH$510&lt;&gt;"غ",1,0))))</f>
        <v>0</v>
      </c>
      <c r="FI70" s="243">
        <f t="array" ref="FI70">SUM(IF($H$11:$H$510=3,IF($L$11:$L$510="ذكر",IF($DH$11:$DH$510="غ",1,0))))</f>
        <v>0</v>
      </c>
      <c r="FJ70" s="243">
        <f t="array" ref="FJ70">SUM(IF($H$11:$H$510=3,IF($L$11:$L$510="ذكر",IF($DH$11:$DH$510&lt;&gt;"غ",IF($DH$11:$DH$510&gt;=50,1,0)))))</f>
        <v>0</v>
      </c>
      <c r="FK70" s="243">
        <f t="array" ref="FK70">SUM(IF($H$11:$H$510=3,IF($L$11:$L$510="ذكر",IF($DH$11:$DH$510="غ",1,IF($DH$11:$DH$510&lt;50,1,0)))))</f>
        <v>0</v>
      </c>
      <c r="FL70" s="243">
        <f t="shared" si="120"/>
        <v>0</v>
      </c>
      <c r="FM70" s="243">
        <f t="array" ref="FM70">SUM(IF($H$11:$H$510=3,IF($L$11:$L$510="ذكر",IF($DK$11:$DK$510&lt;&gt;"غ",1,0))))</f>
        <v>0</v>
      </c>
      <c r="FN70" s="243">
        <f t="array" ref="FN70">SUM(IF($H$11:$H$510=3,IF($L$11:$L$510="ذكر",IF($DK$11:$DK$510="غ",1,0))))</f>
        <v>0</v>
      </c>
      <c r="FO70" s="243">
        <f t="array" ref="FO70">SUM(IF($H$11:$H$510=3,IF($L$11:$L$510="ذكر",IF($DK$11:$DK$510&lt;&gt;"غ",IF($DK$11:$DK$510&gt;=$DK$10,IF($DN$11:$DN$510&gt;=$DN$10,1,0))))))</f>
        <v>0</v>
      </c>
      <c r="FP70" s="243">
        <f t="array" ref="FP70">SUM(IF($H$11:$H$510=3,IF($L$11:$L$510="ذكر",IF($DK$11:$DK$510="غ",1,IF($DK$11:$DK$510&lt;$DK$10,1,IF($DN$11:$DN$510&lt;$DN$10,1,0))))))</f>
        <v>0</v>
      </c>
      <c r="FR70" s="243"/>
      <c r="FS70" s="243"/>
      <c r="FT70" s="243"/>
      <c r="FU70" s="243"/>
      <c r="FV70" s="243"/>
      <c r="FW70" s="243"/>
      <c r="FX70" s="243"/>
      <c r="FY70" s="243"/>
      <c r="FZ70" s="243"/>
      <c r="GA70" s="243"/>
      <c r="GB70" s="243"/>
      <c r="GD70" s="341" t="str">
        <f t="shared" si="80"/>
        <v/>
      </c>
      <c r="GE70" s="341" t="str">
        <f t="shared" si="81"/>
        <v/>
      </c>
      <c r="GF70" s="341" t="str">
        <f t="shared" si="82"/>
        <v/>
      </c>
      <c r="GG70" s="341" t="str">
        <f t="shared" si="83"/>
        <v/>
      </c>
      <c r="GH70" s="341" t="str">
        <f t="shared" si="84"/>
        <v/>
      </c>
      <c r="GI70" s="341" t="str">
        <f t="shared" si="85"/>
        <v/>
      </c>
      <c r="GJ70" s="341" t="str">
        <f t="shared" si="86"/>
        <v/>
      </c>
      <c r="GK70" s="341" t="str">
        <f t="shared" si="87"/>
        <v/>
      </c>
      <c r="GL70" s="341" t="str">
        <f t="shared" si="88"/>
        <v/>
      </c>
      <c r="GM70" s="343" t="str">
        <f t="shared" si="89"/>
        <v/>
      </c>
      <c r="GN70" s="341" t="str">
        <f t="shared" si="90"/>
        <v/>
      </c>
      <c r="GO70" s="9" t="str">
        <f t="shared" si="91"/>
        <v/>
      </c>
    </row>
    <row r="71" spans="1:197" s="11" customFormat="1" ht="27" customHeight="1" thickBot="1">
      <c r="A71" s="88" t="str">
        <f>IF('رصد درجات'!A71="","",'رصد درجات'!A71)</f>
        <v/>
      </c>
      <c r="B71" s="88" t="str">
        <f>IF('رصد درجات'!B71="","",'رصد درجات'!B71)</f>
        <v/>
      </c>
      <c r="C71" s="88" t="str">
        <f>IF('رصد درجات'!C71="","",'رصد درجات'!C71)</f>
        <v/>
      </c>
      <c r="D71" s="104" t="str">
        <f>IF('رصد درجات'!D71="","",'رصد درجات'!D71)</f>
        <v/>
      </c>
      <c r="E71" s="88" t="str">
        <f>IF('رصد درجات'!E71="","",'رصد درجات'!E71)</f>
        <v/>
      </c>
      <c r="F71" s="88" t="str">
        <f>IF('رصد درجات'!F71="","",'رصد درجات'!F71)</f>
        <v/>
      </c>
      <c r="G71" s="88" t="str">
        <f>IF('رصد درجات'!G71="","",'رصد درجات'!G71)</f>
        <v/>
      </c>
      <c r="H71" s="88" t="str">
        <f>IF('رصد درجات'!H71="","",'رصد درجات'!H71)</f>
        <v/>
      </c>
      <c r="I71" s="88" t="str">
        <f>IF('رصد درجات'!I71="","",'رصد درجات'!I71)</f>
        <v/>
      </c>
      <c r="J71" s="88" t="str">
        <f>IF('رصد درجات'!J71="","",'رصد درجات'!J71)</f>
        <v/>
      </c>
      <c r="K71" s="88" t="str">
        <f>IF('رصد درجات'!K71="","",'رصد درجات'!K71)</f>
        <v/>
      </c>
      <c r="L71" s="88" t="str">
        <f>IF('رصد درجات'!L71="","",'رصد درجات'!L71)</f>
        <v/>
      </c>
      <c r="M71" s="105" t="str">
        <f>IF('رصد درجات'!M71="","",'رصد درجات'!M71)</f>
        <v/>
      </c>
      <c r="N71" s="105" t="str">
        <f>IF('رصد درجات'!N71="","",'رصد درجات'!N71)</f>
        <v/>
      </c>
      <c r="O71" s="88" t="str">
        <f>IF(C71="","",'رصد درجات'!Y71)</f>
        <v/>
      </c>
      <c r="P71" s="88" t="str">
        <f>IF(C71="","",'رصد درجات'!AL71)</f>
        <v/>
      </c>
      <c r="Q71" s="88" t="str">
        <f t="shared" si="25"/>
        <v/>
      </c>
      <c r="R71" s="103" t="str">
        <f t="shared" si="26"/>
        <v/>
      </c>
      <c r="S71" s="88" t="str">
        <f>IF(C71="","",'رصد درجات'!AV71)</f>
        <v/>
      </c>
      <c r="T71" s="88" t="str">
        <f>IF(C71="","",'رصد درجات'!BI71)</f>
        <v/>
      </c>
      <c r="U71" s="88" t="str">
        <f t="shared" si="27"/>
        <v/>
      </c>
      <c r="V71" s="88" t="str">
        <f t="shared" si="28"/>
        <v/>
      </c>
      <c r="W71" s="88" t="str">
        <f t="shared" si="29"/>
        <v/>
      </c>
      <c r="X71" s="106" t="str">
        <f t="shared" si="30"/>
        <v/>
      </c>
      <c r="Y71" s="107" t="str">
        <f>IF(C71="","",'رصد درجات'!Z71)</f>
        <v/>
      </c>
      <c r="Z71" s="107" t="str">
        <f>IF(C71="","",'رصد درجات'!AM71)</f>
        <v/>
      </c>
      <c r="AA71" s="107" t="str">
        <f t="shared" si="0"/>
        <v/>
      </c>
      <c r="AB71" s="107" t="str">
        <f t="shared" si="31"/>
        <v/>
      </c>
      <c r="AC71" s="107" t="str">
        <f>IF(C71="","",'رصد درجات'!AV71)</f>
        <v/>
      </c>
      <c r="AD71" s="107" t="str">
        <f>IF(C71="","",'رصد درجات'!BI71)</f>
        <v/>
      </c>
      <c r="AE71" s="107" t="str">
        <f t="shared" si="1"/>
        <v/>
      </c>
      <c r="AF71" s="107" t="str">
        <f t="shared" si="2"/>
        <v/>
      </c>
      <c r="AG71" s="107" t="str">
        <f t="shared" si="32"/>
        <v/>
      </c>
      <c r="AH71" s="108" t="str">
        <f t="shared" si="33"/>
        <v/>
      </c>
      <c r="AI71" s="107" t="str">
        <f>IF(C71="","",'رصد درجات'!AA71)</f>
        <v/>
      </c>
      <c r="AJ71" s="107" t="str">
        <f>IF(C71="","",'رصد درجات'!AN71)</f>
        <v/>
      </c>
      <c r="AK71" s="107" t="str">
        <f t="shared" si="3"/>
        <v/>
      </c>
      <c r="AL71" s="109" t="str">
        <f t="shared" si="34"/>
        <v/>
      </c>
      <c r="AM71" s="107" t="str">
        <f>IF(C71="","",'رصد درجات'!AX71)</f>
        <v/>
      </c>
      <c r="AN71" s="107" t="str">
        <f>IF(C71="","",'رصد درجات'!BK71)</f>
        <v/>
      </c>
      <c r="AO71" s="107" t="str">
        <f t="shared" si="4"/>
        <v/>
      </c>
      <c r="AP71" s="107" t="str">
        <f t="shared" si="5"/>
        <v/>
      </c>
      <c r="AQ71" s="107" t="str">
        <f t="shared" si="6"/>
        <v/>
      </c>
      <c r="AR71" s="108" t="str">
        <f t="shared" si="35"/>
        <v/>
      </c>
      <c r="AS71" s="107" t="str">
        <f>IF(C71="","",'رصد درجات'!AB71)</f>
        <v/>
      </c>
      <c r="AT71" s="107" t="str">
        <f>IF(C71="","",'رصد درجات'!AO71)</f>
        <v/>
      </c>
      <c r="AU71" s="107" t="str">
        <f>IF(C71="","",'رصد درجات'!AP71)</f>
        <v/>
      </c>
      <c r="AV71" s="107" t="str">
        <f t="shared" si="7"/>
        <v/>
      </c>
      <c r="AW71" s="107" t="str">
        <f t="shared" si="36"/>
        <v/>
      </c>
      <c r="AX71" s="107" t="str">
        <f>IF(C71="","",'رصد درجات'!AY71)</f>
        <v/>
      </c>
      <c r="AY71" s="107" t="str">
        <f>IF(C71="","",'رصد درجات'!BL71)</f>
        <v/>
      </c>
      <c r="AZ71" s="107" t="str">
        <f>IF(C71="","",'رصد درجات'!BM71)</f>
        <v/>
      </c>
      <c r="BA71" s="107" t="str">
        <f t="shared" si="8"/>
        <v/>
      </c>
      <c r="BB71" s="107" t="str">
        <f t="shared" si="9"/>
        <v/>
      </c>
      <c r="BC71" s="107" t="str">
        <f t="shared" si="10"/>
        <v/>
      </c>
      <c r="BD71" s="107" t="str">
        <f t="shared" si="11"/>
        <v/>
      </c>
      <c r="BE71" s="108" t="str">
        <f t="shared" si="37"/>
        <v/>
      </c>
      <c r="BF71" s="107" t="str">
        <f>IF(C71="","",'رصد درجات'!AC71)</f>
        <v/>
      </c>
      <c r="BG71" s="107" t="str">
        <f>IF(C71="","",'رصد درجات'!AI71)</f>
        <v/>
      </c>
      <c r="BH71" s="107" t="str">
        <f>IF(C71="","",'رصد درجات'!AQ71)</f>
        <v/>
      </c>
      <c r="BI71" s="107" t="str">
        <f t="shared" si="12"/>
        <v/>
      </c>
      <c r="BJ71" s="107" t="str">
        <f t="shared" si="38"/>
        <v/>
      </c>
      <c r="BK71" s="107" t="str">
        <f>IF(C71="","",'رصد درجات'!AZ71)</f>
        <v/>
      </c>
      <c r="BL71" s="107" t="str">
        <f>IF(C71="","",'رصد درجات'!BF71)</f>
        <v/>
      </c>
      <c r="BM71" s="107" t="str">
        <f>IF(C71="","",'رصد درجات'!BN71)</f>
        <v/>
      </c>
      <c r="BN71" s="107" t="str">
        <f t="shared" si="13"/>
        <v/>
      </c>
      <c r="BO71" s="107" t="str">
        <f t="shared" si="14"/>
        <v/>
      </c>
      <c r="BP71" s="107" t="str">
        <f t="shared" si="15"/>
        <v/>
      </c>
      <c r="BQ71" s="107" t="str">
        <f t="shared" si="16"/>
        <v/>
      </c>
      <c r="BR71" s="108" t="str">
        <f t="shared" si="39"/>
        <v/>
      </c>
      <c r="BS71" s="107" t="str">
        <f>IF(C71="","",'رصد درجات'!AD71)</f>
        <v/>
      </c>
      <c r="BT71" s="107" t="str">
        <f>IF(C71="","",'رصد درجات'!AR71)</f>
        <v/>
      </c>
      <c r="BU71" s="107" t="str">
        <f t="shared" si="17"/>
        <v/>
      </c>
      <c r="BV71" s="107" t="str">
        <f t="shared" si="40"/>
        <v/>
      </c>
      <c r="BW71" s="107" t="str">
        <f>IF(C71="","",'رصد درجات'!BA71)</f>
        <v/>
      </c>
      <c r="BX71" s="107" t="str">
        <f>IF(C71="","",'رصد درجات'!BO71)</f>
        <v/>
      </c>
      <c r="BY71" s="107" t="str">
        <f t="shared" si="18"/>
        <v/>
      </c>
      <c r="BZ71" s="107" t="str">
        <f t="shared" si="41"/>
        <v/>
      </c>
      <c r="CA71" s="107" t="str">
        <f t="shared" si="19"/>
        <v/>
      </c>
      <c r="CB71" s="108" t="str">
        <f t="shared" si="42"/>
        <v/>
      </c>
      <c r="CC71" s="107" t="str">
        <f>IF(C71="","",'رصد درجات'!AE71)</f>
        <v/>
      </c>
      <c r="CD71" s="107" t="str">
        <f>IF(C71="","",'رصد درجات'!AJ71)</f>
        <v/>
      </c>
      <c r="CE71" s="107" t="str">
        <f>IF(C71="","",'رصد درجات'!AS71)</f>
        <v/>
      </c>
      <c r="CF71" s="107" t="str">
        <f t="shared" si="20"/>
        <v/>
      </c>
      <c r="CG71" s="107" t="str">
        <f t="shared" si="43"/>
        <v/>
      </c>
      <c r="CH71" s="107" t="str">
        <f>IF(C71="","",'رصد درجات'!BB71)</f>
        <v/>
      </c>
      <c r="CI71" s="107" t="str">
        <f>IF(C71="","",'رصد درجات'!BF71)</f>
        <v/>
      </c>
      <c r="CJ71" s="107" t="str">
        <f>IF(C71="","",'رصد درجات'!BP71)</f>
        <v/>
      </c>
      <c r="CK71" s="107" t="str">
        <f t="shared" si="21"/>
        <v/>
      </c>
      <c r="CL71" s="107" t="str">
        <f t="shared" si="22"/>
        <v/>
      </c>
      <c r="CM71" s="107" t="str">
        <f t="shared" si="23"/>
        <v/>
      </c>
      <c r="CN71" s="107" t="str">
        <f t="shared" si="44"/>
        <v/>
      </c>
      <c r="CO71" s="108" t="str">
        <f t="shared" si="45"/>
        <v/>
      </c>
      <c r="CP71" s="110" t="str">
        <f>IF(C71="","",'رصد درجات'!AF71)</f>
        <v/>
      </c>
      <c r="CQ71" s="103" t="str">
        <f t="shared" si="46"/>
        <v/>
      </c>
      <c r="CR71" s="110" t="str">
        <f>IF(C71="","",'رصد درجات'!BC71)</f>
        <v/>
      </c>
      <c r="CS71" s="110" t="str">
        <f t="shared" si="47"/>
        <v/>
      </c>
      <c r="CT71" s="110" t="str">
        <f t="shared" si="48"/>
        <v/>
      </c>
      <c r="CU71" s="103" t="str">
        <f t="shared" si="49"/>
        <v/>
      </c>
      <c r="CV71" s="107" t="str">
        <f>IF(C71="","",'رصد درجات'!AG71)</f>
        <v/>
      </c>
      <c r="CW71" s="107" t="str">
        <f t="shared" si="50"/>
        <v/>
      </c>
      <c r="CX71" s="107" t="str">
        <f>IF(C71="","",'رصد درجات'!BD71)</f>
        <v/>
      </c>
      <c r="CY71" s="110" t="str">
        <f t="shared" si="51"/>
        <v/>
      </c>
      <c r="CZ71" s="110" t="str">
        <f t="shared" si="52"/>
        <v/>
      </c>
      <c r="DA71" s="103" t="str">
        <f t="shared" si="53"/>
        <v/>
      </c>
      <c r="DB71" s="111" t="str">
        <f t="shared" si="54"/>
        <v/>
      </c>
      <c r="DC71" s="112" t="str">
        <f t="shared" si="55"/>
        <v/>
      </c>
      <c r="DD71" s="111" t="str">
        <f t="shared" si="56"/>
        <v/>
      </c>
      <c r="DE71" s="112" t="str">
        <f t="shared" si="57"/>
        <v/>
      </c>
      <c r="DF71" s="107" t="str">
        <f>IF(C71="","",'رصد درجات'!AH71)</f>
        <v/>
      </c>
      <c r="DG71" s="107" t="str">
        <f>IF(C71="","",'رصد درجات'!AT71)</f>
        <v/>
      </c>
      <c r="DH71" s="107" t="str">
        <f t="shared" si="58"/>
        <v/>
      </c>
      <c r="DI71" s="107" t="str">
        <f t="shared" si="59"/>
        <v/>
      </c>
      <c r="DJ71" s="107" t="str">
        <f>IF(C71="","",'رصد درجات'!BE71)</f>
        <v/>
      </c>
      <c r="DK71" s="107" t="str">
        <f>IF(C71="","",'رصد درجات'!BQ71)</f>
        <v/>
      </c>
      <c r="DL71" s="107" t="str">
        <f t="shared" si="60"/>
        <v/>
      </c>
      <c r="DM71" s="107" t="str">
        <f t="shared" si="61"/>
        <v/>
      </c>
      <c r="DN71" s="107" t="str">
        <f t="shared" si="62"/>
        <v/>
      </c>
      <c r="DO71" s="108" t="str">
        <f t="shared" si="63"/>
        <v/>
      </c>
      <c r="DP71" s="81" t="str">
        <f t="shared" si="64"/>
        <v/>
      </c>
      <c r="DQ71" s="113" t="str">
        <f t="shared" si="65"/>
        <v/>
      </c>
      <c r="DR71" s="9">
        <f t="shared" si="66"/>
        <v>0</v>
      </c>
      <c r="DS71" s="114" t="str">
        <f t="shared" si="67"/>
        <v/>
      </c>
      <c r="DT71" s="115" t="str">
        <f t="shared" si="68"/>
        <v/>
      </c>
      <c r="DU71" s="115" t="str">
        <f t="shared" si="69"/>
        <v/>
      </c>
      <c r="DV71" s="115" t="str">
        <f t="shared" si="70"/>
        <v/>
      </c>
      <c r="DW71" s="115" t="str">
        <f t="shared" si="71"/>
        <v/>
      </c>
      <c r="DX71" s="115" t="str">
        <f t="shared" si="72"/>
        <v/>
      </c>
      <c r="DY71" s="115" t="str">
        <f t="shared" si="73"/>
        <v/>
      </c>
      <c r="DZ71" s="115" t="str">
        <f t="shared" si="74"/>
        <v/>
      </c>
      <c r="EA71" s="253"/>
      <c r="EB71" s="253"/>
      <c r="EC71" s="253"/>
      <c r="ED71" s="253"/>
      <c r="EE71" s="253"/>
      <c r="EF71" s="253"/>
      <c r="EG71" s="253"/>
      <c r="EH71" s="253"/>
      <c r="EI71" s="253"/>
      <c r="EJ71" s="253"/>
      <c r="EK71" s="259"/>
      <c r="EL71" s="261" t="str">
        <f t="shared" si="75"/>
        <v/>
      </c>
      <c r="EM71" s="9"/>
      <c r="EN71" s="9"/>
      <c r="EO71" s="79" t="str">
        <f>IF(C71="","",IF(EL71=TRUE,'بيانات أساسية'!$Z$16,'بيانات أساسية'!$Y$17))</f>
        <v/>
      </c>
      <c r="EP71" s="80" t="str">
        <f t="shared" si="109"/>
        <v/>
      </c>
      <c r="EQ71" s="102" t="str">
        <f t="shared" si="76"/>
        <v/>
      </c>
      <c r="ER71" s="102" t="str">
        <f t="shared" si="77"/>
        <v/>
      </c>
      <c r="ES71" s="78"/>
      <c r="ET71" s="243" t="s">
        <v>214</v>
      </c>
      <c r="EU71" s="243">
        <f t="array" ref="EU71">SUM(IF($H$11:$H$510=3,IF($L$11:$L$510="أنثى",IF($C$11:$C$510&lt;&gt;"",1,0))))</f>
        <v>2</v>
      </c>
      <c r="EV71" s="243">
        <f t="array" ref="EV71">SUM(IF($H$11:$H$510=3,IF($L$11:$L$510="أنثى",IF($CF$11:$CF$510&lt;&gt;"غ",1,0))))</f>
        <v>2</v>
      </c>
      <c r="EW71" s="243">
        <f t="array" ref="EW71">SUM(IF($H$11:$H$510=3,IF($L$11:$L$510="أنثى",IF($CF$11:$CF$510="غ",1,0))))</f>
        <v>0</v>
      </c>
      <c r="EX71" s="243">
        <f t="array" ref="EX71">SUM(IF($H$11:$H$510=3,IF($L$11:$L$510="أنثى",IF($CF$11:$CF$510&lt;&gt;"غ",IF($CF$11:$CF$510&gt;=50,1,0)))))</f>
        <v>1</v>
      </c>
      <c r="EY71" s="243">
        <f t="array" ref="EY71">SUM(IF($H$11:$H$510=3,IF($L$11:$L$510="أنثى",IF($CF$11:$CF$510="غ",1,IF($CF$11:$CF$510&lt;50,1,0)))))</f>
        <v>1</v>
      </c>
      <c r="EZ71" s="243">
        <f t="shared" si="119"/>
        <v>2</v>
      </c>
      <c r="FA71" s="243">
        <f t="array" ref="FA71">SUM(IF($H$11:$H$510=3,IF($L$11:$L$510="أنثى",IF($CK$11:$CK$510&lt;&gt;"غ",1,0))))</f>
        <v>2</v>
      </c>
      <c r="FB71" s="243">
        <f t="array" ref="FB71">SUM(IF($H$11:$H$510=3,IF($L$11:$L$510="أنثى",IF($CK$11:$CK$510="غ",1,0))))</f>
        <v>0</v>
      </c>
      <c r="FC71" s="243">
        <f t="array" ref="FC71">SUM(IF($H$11:$H$510=3,IF($L$11:$L$510="أنثى",IF($CK$11:$CK$510&lt;&gt;"غ",IF($CK$11:$CK$510&gt;=$CK$10,IF($CN$11:$CN$510&gt;=$CN$10,1,0))))))</f>
        <v>0</v>
      </c>
      <c r="FD71" s="243">
        <f t="array" ref="FD71">SUM(IF($H$11:$H$510=3,IF($L$11:$L$510="أنثى",IF($CK$11:$CK$510="غ",1,IF($CK$11:$CK$510&lt;$CK$10,1,IF($CN$11:$CN$510&lt;$CN$10,1,0))))))</f>
        <v>2</v>
      </c>
      <c r="FF71" s="243" t="s">
        <v>214</v>
      </c>
      <c r="FG71" s="243">
        <f t="array" ref="FG71">SUM(IF($H$11:$H$510=3,IF($L$11:$L$510="أنثى",IF($C$11:$C$510&lt;&gt;"",1,0))))</f>
        <v>2</v>
      </c>
      <c r="FH71" s="243">
        <f t="array" ref="FH71">SUM(IF($H$11:$H$510=3,IF($L$11:$L$510="أنثى",IF($DH$11:$DH$510&lt;&gt;"غ",1,0))))</f>
        <v>2</v>
      </c>
      <c r="FI71" s="243">
        <f t="array" ref="FI71">SUM(IF($H$11:$H$510=3,IF($L$11:$L$510="أنثى",IF($DH$11:$DH$510="غ",1,0))))</f>
        <v>0</v>
      </c>
      <c r="FJ71" s="243">
        <f t="array" ref="FJ71">SUM(IF($H$11:$H$510=3,IF($L$11:$L$510="أنثى",IF($DH$11:$DH$510&lt;&gt;"غ",IF($DH$11:$DH$510&gt;=50,1,0)))))</f>
        <v>0</v>
      </c>
      <c r="FK71" s="243">
        <f t="array" ref="FK71">SUM(IF($H$11:$H$510=3,IF($L$11:$L$510="أنثى",IF($DH$11:$DH$510="غ",1,IF($DH$11:$DH$510&lt;50,1,0)))))</f>
        <v>2</v>
      </c>
      <c r="FL71" s="243">
        <f t="shared" si="120"/>
        <v>2</v>
      </c>
      <c r="FM71" s="243">
        <f t="array" ref="FM71">SUM(IF($H$11:$H$510=3,IF($L$11:$L$510="أنثى",IF($DK$11:$DK$510&lt;&gt;"غ",1,0))))</f>
        <v>2</v>
      </c>
      <c r="FN71" s="243">
        <f t="array" ref="FN71">SUM(IF($H$11:$H$510=3,IF($L$11:$L$510="أنثى",IF($DK$11:$DK$510="غ",1,0))))</f>
        <v>0</v>
      </c>
      <c r="FO71" s="243">
        <f t="array" ref="FO71">SUM(IF($H$11:$H$510=3,IF($L$11:$L$510="أنثى",IF($DK$11:$DK$510&lt;&gt;"غ",IF($DK$11:$DK$510&gt;=$DK$10,IF($DN$11:$DN$510&gt;=$DN$10,1,0))))))</f>
        <v>0</v>
      </c>
      <c r="FP71" s="243">
        <f t="array" ref="FP71">SUM(IF($H$11:$H$510=3,IF($L$11:$L$510="أنثى",IF($DK$11:$DK$510="غ",1,IF($DK$11:$DK$510&lt;$DK$10,1,IF($DN$11:$DN$510&lt;$DN$10,1,0))))))</f>
        <v>2</v>
      </c>
      <c r="FR71" s="243"/>
      <c r="FS71" s="243"/>
      <c r="FT71" s="243"/>
      <c r="FU71" s="243"/>
      <c r="FV71" s="243"/>
      <c r="FW71" s="243"/>
      <c r="FX71" s="243"/>
      <c r="FY71" s="243"/>
      <c r="FZ71" s="243"/>
      <c r="GA71" s="243"/>
      <c r="GB71" s="243"/>
      <c r="GD71" s="341" t="str">
        <f t="shared" si="80"/>
        <v/>
      </c>
      <c r="GE71" s="341" t="str">
        <f t="shared" si="81"/>
        <v/>
      </c>
      <c r="GF71" s="341" t="str">
        <f t="shared" si="82"/>
        <v/>
      </c>
      <c r="GG71" s="341" t="str">
        <f t="shared" si="83"/>
        <v/>
      </c>
      <c r="GH71" s="341" t="str">
        <f t="shared" si="84"/>
        <v/>
      </c>
      <c r="GI71" s="341" t="str">
        <f t="shared" si="85"/>
        <v/>
      </c>
      <c r="GJ71" s="341" t="str">
        <f t="shared" si="86"/>
        <v/>
      </c>
      <c r="GK71" s="341" t="str">
        <f t="shared" si="87"/>
        <v/>
      </c>
      <c r="GL71" s="341" t="str">
        <f t="shared" si="88"/>
        <v/>
      </c>
      <c r="GM71" s="343" t="str">
        <f t="shared" si="89"/>
        <v/>
      </c>
      <c r="GN71" s="341" t="str">
        <f t="shared" si="90"/>
        <v/>
      </c>
      <c r="GO71" s="9" t="str">
        <f t="shared" si="91"/>
        <v/>
      </c>
    </row>
    <row r="72" spans="1:197" s="11" customFormat="1" ht="27" customHeight="1" thickBot="1">
      <c r="A72" s="88" t="str">
        <f>IF('رصد درجات'!A72="","",'رصد درجات'!A72)</f>
        <v/>
      </c>
      <c r="B72" s="88" t="str">
        <f>IF('رصد درجات'!B72="","",'رصد درجات'!B72)</f>
        <v/>
      </c>
      <c r="C72" s="88" t="str">
        <f>IF('رصد درجات'!C72="","",'رصد درجات'!C72)</f>
        <v/>
      </c>
      <c r="D72" s="104" t="str">
        <f>IF('رصد درجات'!D72="","",'رصد درجات'!D72)</f>
        <v/>
      </c>
      <c r="E72" s="88" t="str">
        <f>IF('رصد درجات'!E72="","",'رصد درجات'!E72)</f>
        <v/>
      </c>
      <c r="F72" s="88" t="str">
        <f>IF('رصد درجات'!F72="","",'رصد درجات'!F72)</f>
        <v/>
      </c>
      <c r="G72" s="88" t="str">
        <f>IF('رصد درجات'!G72="","",'رصد درجات'!G72)</f>
        <v/>
      </c>
      <c r="H72" s="88" t="str">
        <f>IF('رصد درجات'!H72="","",'رصد درجات'!H72)</f>
        <v/>
      </c>
      <c r="I72" s="88" t="str">
        <f>IF('رصد درجات'!I72="","",'رصد درجات'!I72)</f>
        <v/>
      </c>
      <c r="J72" s="88" t="str">
        <f>IF('رصد درجات'!J72="","",'رصد درجات'!J72)</f>
        <v/>
      </c>
      <c r="K72" s="88" t="str">
        <f>IF('رصد درجات'!K72="","",'رصد درجات'!K72)</f>
        <v/>
      </c>
      <c r="L72" s="88" t="str">
        <f>IF('رصد درجات'!L72="","",'رصد درجات'!L72)</f>
        <v/>
      </c>
      <c r="M72" s="105" t="str">
        <f>IF('رصد درجات'!M72="","",'رصد درجات'!M72)</f>
        <v/>
      </c>
      <c r="N72" s="105" t="str">
        <f>IF('رصد درجات'!N72="","",'رصد درجات'!N72)</f>
        <v/>
      </c>
      <c r="O72" s="88" t="str">
        <f>IF(C72="","",'رصد درجات'!Y72)</f>
        <v/>
      </c>
      <c r="P72" s="88" t="str">
        <f>IF(C72="","",'رصد درجات'!AL72)</f>
        <v/>
      </c>
      <c r="Q72" s="88" t="str">
        <f t="shared" si="25"/>
        <v/>
      </c>
      <c r="R72" s="103" t="str">
        <f t="shared" si="26"/>
        <v/>
      </c>
      <c r="S72" s="88" t="str">
        <f>IF(C72="","",'رصد درجات'!AV72)</f>
        <v/>
      </c>
      <c r="T72" s="88" t="str">
        <f>IF(C72="","",'رصد درجات'!BI72)</f>
        <v/>
      </c>
      <c r="U72" s="88" t="str">
        <f t="shared" si="27"/>
        <v/>
      </c>
      <c r="V72" s="88" t="str">
        <f t="shared" si="28"/>
        <v/>
      </c>
      <c r="W72" s="88" t="str">
        <f t="shared" si="29"/>
        <v/>
      </c>
      <c r="X72" s="106" t="str">
        <f t="shared" si="30"/>
        <v/>
      </c>
      <c r="Y72" s="107" t="str">
        <f>IF(C72="","",'رصد درجات'!Z72)</f>
        <v/>
      </c>
      <c r="Z72" s="107" t="str">
        <f>IF(C72="","",'رصد درجات'!AM72)</f>
        <v/>
      </c>
      <c r="AA72" s="107" t="str">
        <f t="shared" si="0"/>
        <v/>
      </c>
      <c r="AB72" s="107" t="str">
        <f t="shared" si="31"/>
        <v/>
      </c>
      <c r="AC72" s="107" t="str">
        <f>IF(C72="","",'رصد درجات'!AV72)</f>
        <v/>
      </c>
      <c r="AD72" s="107" t="str">
        <f>IF(C72="","",'رصد درجات'!BI72)</f>
        <v/>
      </c>
      <c r="AE72" s="107" t="str">
        <f t="shared" si="1"/>
        <v/>
      </c>
      <c r="AF72" s="107" t="str">
        <f t="shared" si="2"/>
        <v/>
      </c>
      <c r="AG72" s="107" t="str">
        <f t="shared" si="32"/>
        <v/>
      </c>
      <c r="AH72" s="108" t="str">
        <f t="shared" si="33"/>
        <v/>
      </c>
      <c r="AI72" s="107" t="str">
        <f>IF(C72="","",'رصد درجات'!AA72)</f>
        <v/>
      </c>
      <c r="AJ72" s="107" t="str">
        <f>IF(C72="","",'رصد درجات'!AN72)</f>
        <v/>
      </c>
      <c r="AK72" s="107" t="str">
        <f t="shared" si="3"/>
        <v/>
      </c>
      <c r="AL72" s="109" t="str">
        <f t="shared" si="34"/>
        <v/>
      </c>
      <c r="AM72" s="107" t="str">
        <f>IF(C72="","",'رصد درجات'!AX72)</f>
        <v/>
      </c>
      <c r="AN72" s="107" t="str">
        <f>IF(C72="","",'رصد درجات'!BK72)</f>
        <v/>
      </c>
      <c r="AO72" s="107" t="str">
        <f t="shared" si="4"/>
        <v/>
      </c>
      <c r="AP72" s="107" t="str">
        <f t="shared" si="5"/>
        <v/>
      </c>
      <c r="AQ72" s="107" t="str">
        <f t="shared" si="6"/>
        <v/>
      </c>
      <c r="AR72" s="108" t="str">
        <f t="shared" si="35"/>
        <v/>
      </c>
      <c r="AS72" s="107" t="str">
        <f>IF(C72="","",'رصد درجات'!AB72)</f>
        <v/>
      </c>
      <c r="AT72" s="107" t="str">
        <f>IF(C72="","",'رصد درجات'!AO72)</f>
        <v/>
      </c>
      <c r="AU72" s="107" t="str">
        <f>IF(C72="","",'رصد درجات'!AP72)</f>
        <v/>
      </c>
      <c r="AV72" s="107" t="str">
        <f t="shared" si="7"/>
        <v/>
      </c>
      <c r="AW72" s="107" t="str">
        <f t="shared" si="36"/>
        <v/>
      </c>
      <c r="AX72" s="107" t="str">
        <f>IF(C72="","",'رصد درجات'!AY72)</f>
        <v/>
      </c>
      <c r="AY72" s="107" t="str">
        <f>IF(C72="","",'رصد درجات'!BL72)</f>
        <v/>
      </c>
      <c r="AZ72" s="107" t="str">
        <f>IF(C72="","",'رصد درجات'!BM72)</f>
        <v/>
      </c>
      <c r="BA72" s="107" t="str">
        <f t="shared" si="8"/>
        <v/>
      </c>
      <c r="BB72" s="107" t="str">
        <f t="shared" si="9"/>
        <v/>
      </c>
      <c r="BC72" s="107" t="str">
        <f t="shared" si="10"/>
        <v/>
      </c>
      <c r="BD72" s="107" t="str">
        <f t="shared" si="11"/>
        <v/>
      </c>
      <c r="BE72" s="108" t="str">
        <f t="shared" si="37"/>
        <v/>
      </c>
      <c r="BF72" s="107" t="str">
        <f>IF(C72="","",'رصد درجات'!AC72)</f>
        <v/>
      </c>
      <c r="BG72" s="107" t="str">
        <f>IF(C72="","",'رصد درجات'!AI72)</f>
        <v/>
      </c>
      <c r="BH72" s="107" t="str">
        <f>IF(C72="","",'رصد درجات'!AQ72)</f>
        <v/>
      </c>
      <c r="BI72" s="107" t="str">
        <f t="shared" si="12"/>
        <v/>
      </c>
      <c r="BJ72" s="107" t="str">
        <f t="shared" si="38"/>
        <v/>
      </c>
      <c r="BK72" s="107" t="str">
        <f>IF(C72="","",'رصد درجات'!AZ72)</f>
        <v/>
      </c>
      <c r="BL72" s="107" t="str">
        <f>IF(C72="","",'رصد درجات'!BF72)</f>
        <v/>
      </c>
      <c r="BM72" s="107" t="str">
        <f>IF(C72="","",'رصد درجات'!BN72)</f>
        <v/>
      </c>
      <c r="BN72" s="107" t="str">
        <f t="shared" si="13"/>
        <v/>
      </c>
      <c r="BO72" s="107" t="str">
        <f t="shared" si="14"/>
        <v/>
      </c>
      <c r="BP72" s="107" t="str">
        <f t="shared" si="15"/>
        <v/>
      </c>
      <c r="BQ72" s="107" t="str">
        <f t="shared" si="16"/>
        <v/>
      </c>
      <c r="BR72" s="108" t="str">
        <f t="shared" si="39"/>
        <v/>
      </c>
      <c r="BS72" s="107" t="str">
        <f>IF(C72="","",'رصد درجات'!AD72)</f>
        <v/>
      </c>
      <c r="BT72" s="107" t="str">
        <f>IF(C72="","",'رصد درجات'!AR72)</f>
        <v/>
      </c>
      <c r="BU72" s="107" t="str">
        <f t="shared" si="17"/>
        <v/>
      </c>
      <c r="BV72" s="107" t="str">
        <f t="shared" si="40"/>
        <v/>
      </c>
      <c r="BW72" s="107" t="str">
        <f>IF(C72="","",'رصد درجات'!BA72)</f>
        <v/>
      </c>
      <c r="BX72" s="107" t="str">
        <f>IF(C72="","",'رصد درجات'!BO72)</f>
        <v/>
      </c>
      <c r="BY72" s="107" t="str">
        <f t="shared" si="18"/>
        <v/>
      </c>
      <c r="BZ72" s="107" t="str">
        <f t="shared" si="41"/>
        <v/>
      </c>
      <c r="CA72" s="107" t="str">
        <f t="shared" si="19"/>
        <v/>
      </c>
      <c r="CB72" s="108" t="str">
        <f t="shared" si="42"/>
        <v/>
      </c>
      <c r="CC72" s="107" t="str">
        <f>IF(C72="","",'رصد درجات'!AE72)</f>
        <v/>
      </c>
      <c r="CD72" s="107" t="str">
        <f>IF(C72="","",'رصد درجات'!AJ72)</f>
        <v/>
      </c>
      <c r="CE72" s="107" t="str">
        <f>IF(C72="","",'رصد درجات'!AS72)</f>
        <v/>
      </c>
      <c r="CF72" s="107" t="str">
        <f t="shared" si="20"/>
        <v/>
      </c>
      <c r="CG72" s="107" t="str">
        <f t="shared" si="43"/>
        <v/>
      </c>
      <c r="CH72" s="107" t="str">
        <f>IF(C72="","",'رصد درجات'!BB72)</f>
        <v/>
      </c>
      <c r="CI72" s="107" t="str">
        <f>IF(C72="","",'رصد درجات'!BF72)</f>
        <v/>
      </c>
      <c r="CJ72" s="107" t="str">
        <f>IF(C72="","",'رصد درجات'!BP72)</f>
        <v/>
      </c>
      <c r="CK72" s="107" t="str">
        <f t="shared" si="21"/>
        <v/>
      </c>
      <c r="CL72" s="107" t="str">
        <f t="shared" si="22"/>
        <v/>
      </c>
      <c r="CM72" s="107" t="str">
        <f t="shared" si="23"/>
        <v/>
      </c>
      <c r="CN72" s="107" t="str">
        <f t="shared" si="44"/>
        <v/>
      </c>
      <c r="CO72" s="108" t="str">
        <f t="shared" si="45"/>
        <v/>
      </c>
      <c r="CP72" s="110" t="str">
        <f>IF(C72="","",'رصد درجات'!AF72)</f>
        <v/>
      </c>
      <c r="CQ72" s="103" t="str">
        <f t="shared" si="46"/>
        <v/>
      </c>
      <c r="CR72" s="110" t="str">
        <f>IF(C72="","",'رصد درجات'!BC72)</f>
        <v/>
      </c>
      <c r="CS72" s="110" t="str">
        <f t="shared" si="47"/>
        <v/>
      </c>
      <c r="CT72" s="110" t="str">
        <f t="shared" si="48"/>
        <v/>
      </c>
      <c r="CU72" s="103" t="str">
        <f t="shared" si="49"/>
        <v/>
      </c>
      <c r="CV72" s="107" t="str">
        <f>IF(C72="","",'رصد درجات'!AG72)</f>
        <v/>
      </c>
      <c r="CW72" s="107" t="str">
        <f t="shared" si="50"/>
        <v/>
      </c>
      <c r="CX72" s="107" t="str">
        <f>IF(C72="","",'رصد درجات'!BD72)</f>
        <v/>
      </c>
      <c r="CY72" s="110" t="str">
        <f t="shared" si="51"/>
        <v/>
      </c>
      <c r="CZ72" s="110" t="str">
        <f t="shared" si="52"/>
        <v/>
      </c>
      <c r="DA72" s="103" t="str">
        <f t="shared" si="53"/>
        <v/>
      </c>
      <c r="DB72" s="111" t="str">
        <f t="shared" si="54"/>
        <v/>
      </c>
      <c r="DC72" s="112" t="str">
        <f t="shared" si="55"/>
        <v/>
      </c>
      <c r="DD72" s="111" t="str">
        <f t="shared" si="56"/>
        <v/>
      </c>
      <c r="DE72" s="112" t="str">
        <f t="shared" si="57"/>
        <v/>
      </c>
      <c r="DF72" s="107" t="str">
        <f>IF(C72="","",'رصد درجات'!AH72)</f>
        <v/>
      </c>
      <c r="DG72" s="107" t="str">
        <f>IF(C72="","",'رصد درجات'!AT72)</f>
        <v/>
      </c>
      <c r="DH72" s="107" t="str">
        <f t="shared" si="58"/>
        <v/>
      </c>
      <c r="DI72" s="107" t="str">
        <f t="shared" si="59"/>
        <v/>
      </c>
      <c r="DJ72" s="107" t="str">
        <f>IF(C72="","",'رصد درجات'!BE72)</f>
        <v/>
      </c>
      <c r="DK72" s="107" t="str">
        <f>IF(C72="","",'رصد درجات'!BQ72)</f>
        <v/>
      </c>
      <c r="DL72" s="107" t="str">
        <f t="shared" si="60"/>
        <v/>
      </c>
      <c r="DM72" s="107" t="str">
        <f t="shared" si="61"/>
        <v/>
      </c>
      <c r="DN72" s="107" t="str">
        <f t="shared" si="62"/>
        <v/>
      </c>
      <c r="DO72" s="108" t="str">
        <f t="shared" si="63"/>
        <v/>
      </c>
      <c r="DP72" s="81" t="str">
        <f t="shared" si="64"/>
        <v/>
      </c>
      <c r="DQ72" s="113" t="str">
        <f t="shared" si="65"/>
        <v/>
      </c>
      <c r="DR72" s="9">
        <f t="shared" si="66"/>
        <v>0</v>
      </c>
      <c r="DS72" s="114" t="str">
        <f t="shared" si="67"/>
        <v/>
      </c>
      <c r="DT72" s="115" t="str">
        <f t="shared" si="68"/>
        <v/>
      </c>
      <c r="DU72" s="115" t="str">
        <f t="shared" si="69"/>
        <v/>
      </c>
      <c r="DV72" s="115" t="str">
        <f t="shared" si="70"/>
        <v/>
      </c>
      <c r="DW72" s="115" t="str">
        <f t="shared" si="71"/>
        <v/>
      </c>
      <c r="DX72" s="115" t="str">
        <f t="shared" si="72"/>
        <v/>
      </c>
      <c r="DY72" s="115" t="str">
        <f t="shared" si="73"/>
        <v/>
      </c>
      <c r="DZ72" s="115" t="str">
        <f t="shared" si="74"/>
        <v/>
      </c>
      <c r="EA72" s="253"/>
      <c r="EB72" s="253"/>
      <c r="EC72" s="253"/>
      <c r="ED72" s="253"/>
      <c r="EE72" s="253"/>
      <c r="EF72" s="253"/>
      <c r="EG72" s="253"/>
      <c r="EH72" s="253"/>
      <c r="EI72" s="253"/>
      <c r="EJ72" s="253"/>
      <c r="EK72" s="259"/>
      <c r="EL72" s="261" t="str">
        <f t="shared" si="75"/>
        <v/>
      </c>
      <c r="EM72" s="9"/>
      <c r="EN72" s="9"/>
      <c r="EO72" s="79" t="str">
        <f>IF(C72="","",IF(EL72=TRUE,'بيانات أساسية'!$Z$16,'بيانات أساسية'!$Y$17))</f>
        <v/>
      </c>
      <c r="EP72" s="80" t="str">
        <f t="shared" si="109"/>
        <v/>
      </c>
      <c r="EQ72" s="102" t="str">
        <f t="shared" si="76"/>
        <v/>
      </c>
      <c r="ER72" s="102" t="str">
        <f t="shared" si="77"/>
        <v/>
      </c>
      <c r="ES72" s="78"/>
      <c r="ET72" s="243" t="s">
        <v>215</v>
      </c>
      <c r="EU72" s="244">
        <f t="array" ref="EU72">SUM(IF($H$11:$H$510=4,IF($L$11:$L$510="ذكر",IF($C$11:$C$510&lt;&gt;"",1,0))))</f>
        <v>0</v>
      </c>
      <c r="EV72" s="244">
        <f t="array" ref="EV72">SUM(IF($H$11:$H$510=4,IF($L$11:$L$510="ذكر",IF($CF$11:$CF$510&lt;&gt;"غ",1,0))))</f>
        <v>0</v>
      </c>
      <c r="EW72" s="244">
        <f t="array" ref="EW72">SUM(IF($H$11:$H$510=4,IF($L$11:$L$510="ذكر",IF($CF$11:$CF$510="غ",1,0))))</f>
        <v>0</v>
      </c>
      <c r="EX72" s="244">
        <f t="array" ref="EX72">SUM(IF($H$11:$H$510=4,IF($L$11:$L$510="ذكر",IF($CF$11:$CF$510&lt;&gt;"غ",IF($CF$11:$CF$510&gt;=50,1,0)))))</f>
        <v>0</v>
      </c>
      <c r="EY72" s="244">
        <f t="array" ref="EY72">SUM(IF($H$11:$H$510=4,IF($L$11:$L$510="ذكر",IF($CF$11:$CF$510="غ",1,IF($CF$11:$CF$510&lt;50,1,0)))))</f>
        <v>0</v>
      </c>
      <c r="EZ72" s="244">
        <f t="shared" si="119"/>
        <v>0</v>
      </c>
      <c r="FA72" s="244">
        <f t="array" ref="FA72">SUM(IF($H$11:$H$510=4,IF($L$11:$L$510="ذكر",IF($CK$11:$CK$510&lt;&gt;"غ",1,0))))</f>
        <v>0</v>
      </c>
      <c r="FB72" s="244">
        <f t="array" ref="FB72">SUM(IF($H$11:$H$510=4,IF($L$11:$L$510="ذكر",IF($CK$11:$CK$510="غ",1,0))))</f>
        <v>0</v>
      </c>
      <c r="FC72" s="244">
        <f t="array" ref="FC72">SUM(IF($H$11:$H$510=4,IF($L$11:$L$510="ذكر",IF($CK$11:$CK$510&lt;&gt;"غ",IF($CK$11:$CK$510&gt;=$CK$10,IF($CN$11:$CN$510&gt;=$CN$10,1,0))))))</f>
        <v>0</v>
      </c>
      <c r="FD72" s="244">
        <f t="array" ref="FD72">SUM(IF($H$11:$H$510=4,IF($L$11:$L$510="ذكر",IF($CK$11:$CK$510="غ",1,IF($CK$11:$CK$510&lt;$CK$10,1,IF($CN$11:$CN$510&lt;$CN$10,1,0))))))</f>
        <v>0</v>
      </c>
      <c r="FF72" s="243" t="s">
        <v>215</v>
      </c>
      <c r="FG72" s="244">
        <f t="array" ref="FG72">SUM(IF($H$11:$H$510=4,IF($L$11:$L$510="ذكر",IF($C$11:$C$510&lt;&gt;"",1,0))))</f>
        <v>0</v>
      </c>
      <c r="FH72" s="244">
        <f t="array" ref="FH72">SUM(IF($H$11:$H$510=4,IF($L$11:$L$510="ذكر",IF($DH$11:$DH$510&lt;&gt;"غ",1,0))))</f>
        <v>0</v>
      </c>
      <c r="FI72" s="244">
        <f t="array" ref="FI72">SUM(IF($H$11:$H$510=4,IF($L$11:$L$510="ذكر",IF($DH$11:$DH$510="غ",1,0))))</f>
        <v>0</v>
      </c>
      <c r="FJ72" s="244">
        <f t="array" ref="FJ72">SUM(IF($H$11:$H$510=4,IF($L$11:$L$510="ذكر",IF($DH$11:$DH$510&lt;&gt;"غ",IF($DH$11:$DH$510&gt;=50,1,0)))))</f>
        <v>0</v>
      </c>
      <c r="FK72" s="244">
        <f t="array" ref="FK72">SUM(IF($H$11:$H$510=4,IF($L$11:$L$510="ذكر",IF($DH$11:$DH$510="غ",1,IF($DH$11:$DH$510&lt;50,1,0)))))</f>
        <v>0</v>
      </c>
      <c r="FL72" s="244">
        <f t="shared" si="120"/>
        <v>0</v>
      </c>
      <c r="FM72" s="244">
        <f t="array" ref="FM72">SUM(IF($H$11:$H$510=4,IF($L$11:$L$510="ذكر",IF($DK$11:$DK$510&lt;&gt;"غ",1,0))))</f>
        <v>0</v>
      </c>
      <c r="FN72" s="244">
        <f t="array" ref="FN72">SUM(IF($H$11:$H$510=4,IF($L$11:$L$510="ذكر",IF($DK$11:$DK$510="غ",1,0))))</f>
        <v>0</v>
      </c>
      <c r="FO72" s="244">
        <f t="array" ref="FO72">SUM(IF($H$11:$H$510=4,IF($L$11:$L$510="ذكر",IF($DK$11:$DK$510&lt;&gt;"غ",IF($DK$11:$DK$510&gt;=$DK$10,IF($DN$11:$DN$510&gt;=$DN$10,1,0))))))</f>
        <v>0</v>
      </c>
      <c r="FP72" s="244">
        <f t="array" ref="FP72">SUM(IF($H$11:$H$510=4,IF($L$11:$L$510="ذكر",IF($DK$11:$DK$510="غ",1,IF($DK$11:$DK$510&lt;$DK$10,1,IF($DN$11:$DN$510&lt;$DN$10,1,0))))))</f>
        <v>0</v>
      </c>
      <c r="FR72" s="243"/>
      <c r="FS72" s="244"/>
      <c r="FT72" s="244"/>
      <c r="FU72" s="244"/>
      <c r="FV72" s="244"/>
      <c r="FW72" s="244"/>
      <c r="FX72" s="244"/>
      <c r="FY72" s="244"/>
      <c r="FZ72" s="244"/>
      <c r="GA72" s="244"/>
      <c r="GB72" s="244"/>
      <c r="GD72" s="341" t="str">
        <f t="shared" si="80"/>
        <v/>
      </c>
      <c r="GE72" s="341" t="str">
        <f t="shared" si="81"/>
        <v/>
      </c>
      <c r="GF72" s="341" t="str">
        <f t="shared" si="82"/>
        <v/>
      </c>
      <c r="GG72" s="341" t="str">
        <f t="shared" si="83"/>
        <v/>
      </c>
      <c r="GH72" s="341" t="str">
        <f t="shared" si="84"/>
        <v/>
      </c>
      <c r="GI72" s="341" t="str">
        <f t="shared" si="85"/>
        <v/>
      </c>
      <c r="GJ72" s="341" t="str">
        <f t="shared" si="86"/>
        <v/>
      </c>
      <c r="GK72" s="341" t="str">
        <f t="shared" si="87"/>
        <v/>
      </c>
      <c r="GL72" s="341" t="str">
        <f t="shared" si="88"/>
        <v/>
      </c>
      <c r="GM72" s="343" t="str">
        <f t="shared" si="89"/>
        <v/>
      </c>
      <c r="GN72" s="341" t="str">
        <f t="shared" si="90"/>
        <v/>
      </c>
      <c r="GO72" s="9" t="str">
        <f t="shared" si="91"/>
        <v/>
      </c>
    </row>
    <row r="73" spans="1:197" s="11" customFormat="1" ht="27" customHeight="1" thickBot="1">
      <c r="A73" s="88" t="str">
        <f>IF('رصد درجات'!A73="","",'رصد درجات'!A73)</f>
        <v/>
      </c>
      <c r="B73" s="88" t="str">
        <f>IF('رصد درجات'!B73="","",'رصد درجات'!B73)</f>
        <v/>
      </c>
      <c r="C73" s="88" t="str">
        <f>IF('رصد درجات'!C73="","",'رصد درجات'!C73)</f>
        <v/>
      </c>
      <c r="D73" s="104" t="str">
        <f>IF('رصد درجات'!D73="","",'رصد درجات'!D73)</f>
        <v/>
      </c>
      <c r="E73" s="88" t="str">
        <f>IF('رصد درجات'!E73="","",'رصد درجات'!E73)</f>
        <v/>
      </c>
      <c r="F73" s="88" t="str">
        <f>IF('رصد درجات'!F73="","",'رصد درجات'!F73)</f>
        <v/>
      </c>
      <c r="G73" s="88" t="str">
        <f>IF('رصد درجات'!G73="","",'رصد درجات'!G73)</f>
        <v/>
      </c>
      <c r="H73" s="88" t="str">
        <f>IF('رصد درجات'!H73="","",'رصد درجات'!H73)</f>
        <v/>
      </c>
      <c r="I73" s="88" t="str">
        <f>IF('رصد درجات'!I73="","",'رصد درجات'!I73)</f>
        <v/>
      </c>
      <c r="J73" s="88" t="str">
        <f>IF('رصد درجات'!J73="","",'رصد درجات'!J73)</f>
        <v/>
      </c>
      <c r="K73" s="88" t="str">
        <f>IF('رصد درجات'!K73="","",'رصد درجات'!K73)</f>
        <v/>
      </c>
      <c r="L73" s="88" t="str">
        <f>IF('رصد درجات'!L73="","",'رصد درجات'!L73)</f>
        <v/>
      </c>
      <c r="M73" s="105" t="str">
        <f>IF('رصد درجات'!M73="","",'رصد درجات'!M73)</f>
        <v/>
      </c>
      <c r="N73" s="105" t="str">
        <f>IF('رصد درجات'!N73="","",'رصد درجات'!N73)</f>
        <v/>
      </c>
      <c r="O73" s="88" t="str">
        <f>IF(C73="","",'رصد درجات'!Y73)</f>
        <v/>
      </c>
      <c r="P73" s="88" t="str">
        <f>IF(C73="","",'رصد درجات'!AL73)</f>
        <v/>
      </c>
      <c r="Q73" s="88" t="str">
        <f t="shared" si="25"/>
        <v/>
      </c>
      <c r="R73" s="103" t="str">
        <f t="shared" si="26"/>
        <v/>
      </c>
      <c r="S73" s="88" t="str">
        <f>IF(C73="","",'رصد درجات'!AV73)</f>
        <v/>
      </c>
      <c r="T73" s="88" t="str">
        <f>IF(C73="","",'رصد درجات'!BI73)</f>
        <v/>
      </c>
      <c r="U73" s="88" t="str">
        <f t="shared" si="27"/>
        <v/>
      </c>
      <c r="V73" s="88" t="str">
        <f t="shared" si="28"/>
        <v/>
      </c>
      <c r="W73" s="88" t="str">
        <f t="shared" si="29"/>
        <v/>
      </c>
      <c r="X73" s="106" t="str">
        <f t="shared" si="30"/>
        <v/>
      </c>
      <c r="Y73" s="107" t="str">
        <f>IF(C73="","",'رصد درجات'!Z73)</f>
        <v/>
      </c>
      <c r="Z73" s="107" t="str">
        <f>IF(C73="","",'رصد درجات'!AM73)</f>
        <v/>
      </c>
      <c r="AA73" s="107" t="str">
        <f t="shared" si="0"/>
        <v/>
      </c>
      <c r="AB73" s="107" t="str">
        <f t="shared" si="31"/>
        <v/>
      </c>
      <c r="AC73" s="107" t="str">
        <f>IF(C73="","",'رصد درجات'!AV73)</f>
        <v/>
      </c>
      <c r="AD73" s="107" t="str">
        <f>IF(C73="","",'رصد درجات'!BI73)</f>
        <v/>
      </c>
      <c r="AE73" s="107" t="str">
        <f t="shared" si="1"/>
        <v/>
      </c>
      <c r="AF73" s="107" t="str">
        <f t="shared" si="2"/>
        <v/>
      </c>
      <c r="AG73" s="107" t="str">
        <f t="shared" si="32"/>
        <v/>
      </c>
      <c r="AH73" s="108" t="str">
        <f t="shared" si="33"/>
        <v/>
      </c>
      <c r="AI73" s="107" t="str">
        <f>IF(C73="","",'رصد درجات'!AA73)</f>
        <v/>
      </c>
      <c r="AJ73" s="107" t="str">
        <f>IF(C73="","",'رصد درجات'!AN73)</f>
        <v/>
      </c>
      <c r="AK73" s="107" t="str">
        <f t="shared" si="3"/>
        <v/>
      </c>
      <c r="AL73" s="109" t="str">
        <f t="shared" si="34"/>
        <v/>
      </c>
      <c r="AM73" s="107" t="str">
        <f>IF(C73="","",'رصد درجات'!AX73)</f>
        <v/>
      </c>
      <c r="AN73" s="107" t="str">
        <f>IF(C73="","",'رصد درجات'!BK73)</f>
        <v/>
      </c>
      <c r="AO73" s="107" t="str">
        <f t="shared" si="4"/>
        <v/>
      </c>
      <c r="AP73" s="107" t="str">
        <f t="shared" si="5"/>
        <v/>
      </c>
      <c r="AQ73" s="107" t="str">
        <f t="shared" si="6"/>
        <v/>
      </c>
      <c r="AR73" s="108" t="str">
        <f t="shared" si="35"/>
        <v/>
      </c>
      <c r="AS73" s="107" t="str">
        <f>IF(C73="","",'رصد درجات'!AB73)</f>
        <v/>
      </c>
      <c r="AT73" s="107" t="str">
        <f>IF(C73="","",'رصد درجات'!AO73)</f>
        <v/>
      </c>
      <c r="AU73" s="107" t="str">
        <f>IF(C73="","",'رصد درجات'!AP73)</f>
        <v/>
      </c>
      <c r="AV73" s="107" t="str">
        <f t="shared" si="7"/>
        <v/>
      </c>
      <c r="AW73" s="107" t="str">
        <f t="shared" si="36"/>
        <v/>
      </c>
      <c r="AX73" s="107" t="str">
        <f>IF(C73="","",'رصد درجات'!AY73)</f>
        <v/>
      </c>
      <c r="AY73" s="107" t="str">
        <f>IF(C73="","",'رصد درجات'!BL73)</f>
        <v/>
      </c>
      <c r="AZ73" s="107" t="str">
        <f>IF(C73="","",'رصد درجات'!BM73)</f>
        <v/>
      </c>
      <c r="BA73" s="107" t="str">
        <f t="shared" si="8"/>
        <v/>
      </c>
      <c r="BB73" s="107" t="str">
        <f t="shared" si="9"/>
        <v/>
      </c>
      <c r="BC73" s="107" t="str">
        <f t="shared" si="10"/>
        <v/>
      </c>
      <c r="BD73" s="107" t="str">
        <f t="shared" si="11"/>
        <v/>
      </c>
      <c r="BE73" s="108" t="str">
        <f t="shared" si="37"/>
        <v/>
      </c>
      <c r="BF73" s="107" t="str">
        <f>IF(C73="","",'رصد درجات'!AC73)</f>
        <v/>
      </c>
      <c r="BG73" s="107" t="str">
        <f>IF(C73="","",'رصد درجات'!AI73)</f>
        <v/>
      </c>
      <c r="BH73" s="107" t="str">
        <f>IF(C73="","",'رصد درجات'!AQ73)</f>
        <v/>
      </c>
      <c r="BI73" s="107" t="str">
        <f t="shared" si="12"/>
        <v/>
      </c>
      <c r="BJ73" s="107" t="str">
        <f t="shared" si="38"/>
        <v/>
      </c>
      <c r="BK73" s="107" t="str">
        <f>IF(C73="","",'رصد درجات'!AZ73)</f>
        <v/>
      </c>
      <c r="BL73" s="107" t="str">
        <f>IF(C73="","",'رصد درجات'!BF73)</f>
        <v/>
      </c>
      <c r="BM73" s="107" t="str">
        <f>IF(C73="","",'رصد درجات'!BN73)</f>
        <v/>
      </c>
      <c r="BN73" s="107" t="str">
        <f t="shared" si="13"/>
        <v/>
      </c>
      <c r="BO73" s="107" t="str">
        <f t="shared" si="14"/>
        <v/>
      </c>
      <c r="BP73" s="107" t="str">
        <f t="shared" si="15"/>
        <v/>
      </c>
      <c r="BQ73" s="107" t="str">
        <f t="shared" si="16"/>
        <v/>
      </c>
      <c r="BR73" s="108" t="str">
        <f t="shared" si="39"/>
        <v/>
      </c>
      <c r="BS73" s="107" t="str">
        <f>IF(C73="","",'رصد درجات'!AD73)</f>
        <v/>
      </c>
      <c r="BT73" s="107" t="str">
        <f>IF(C73="","",'رصد درجات'!AR73)</f>
        <v/>
      </c>
      <c r="BU73" s="107" t="str">
        <f t="shared" si="17"/>
        <v/>
      </c>
      <c r="BV73" s="107" t="str">
        <f t="shared" si="40"/>
        <v/>
      </c>
      <c r="BW73" s="107" t="str">
        <f>IF(C73="","",'رصد درجات'!BA73)</f>
        <v/>
      </c>
      <c r="BX73" s="107" t="str">
        <f>IF(C73="","",'رصد درجات'!BO73)</f>
        <v/>
      </c>
      <c r="BY73" s="107" t="str">
        <f t="shared" si="18"/>
        <v/>
      </c>
      <c r="BZ73" s="107" t="str">
        <f t="shared" si="41"/>
        <v/>
      </c>
      <c r="CA73" s="107" t="str">
        <f t="shared" si="19"/>
        <v/>
      </c>
      <c r="CB73" s="108" t="str">
        <f t="shared" si="42"/>
        <v/>
      </c>
      <c r="CC73" s="107" t="str">
        <f>IF(C73="","",'رصد درجات'!AE73)</f>
        <v/>
      </c>
      <c r="CD73" s="107" t="str">
        <f>IF(C73="","",'رصد درجات'!AJ73)</f>
        <v/>
      </c>
      <c r="CE73" s="107" t="str">
        <f>IF(C73="","",'رصد درجات'!AS73)</f>
        <v/>
      </c>
      <c r="CF73" s="107" t="str">
        <f t="shared" si="20"/>
        <v/>
      </c>
      <c r="CG73" s="107" t="str">
        <f t="shared" si="43"/>
        <v/>
      </c>
      <c r="CH73" s="107" t="str">
        <f>IF(C73="","",'رصد درجات'!BB73)</f>
        <v/>
      </c>
      <c r="CI73" s="107" t="str">
        <f>IF(C73="","",'رصد درجات'!BF73)</f>
        <v/>
      </c>
      <c r="CJ73" s="107" t="str">
        <f>IF(C73="","",'رصد درجات'!BP73)</f>
        <v/>
      </c>
      <c r="CK73" s="107" t="str">
        <f t="shared" si="21"/>
        <v/>
      </c>
      <c r="CL73" s="107" t="str">
        <f t="shared" si="22"/>
        <v/>
      </c>
      <c r="CM73" s="107" t="str">
        <f t="shared" si="23"/>
        <v/>
      </c>
      <c r="CN73" s="107" t="str">
        <f t="shared" si="44"/>
        <v/>
      </c>
      <c r="CO73" s="108" t="str">
        <f t="shared" si="45"/>
        <v/>
      </c>
      <c r="CP73" s="110" t="str">
        <f>IF(C73="","",'رصد درجات'!AF73)</f>
        <v/>
      </c>
      <c r="CQ73" s="103" t="str">
        <f t="shared" si="46"/>
        <v/>
      </c>
      <c r="CR73" s="110" t="str">
        <f>IF(C73="","",'رصد درجات'!BC73)</f>
        <v/>
      </c>
      <c r="CS73" s="110" t="str">
        <f t="shared" si="47"/>
        <v/>
      </c>
      <c r="CT73" s="110" t="str">
        <f t="shared" si="48"/>
        <v/>
      </c>
      <c r="CU73" s="103" t="str">
        <f t="shared" si="49"/>
        <v/>
      </c>
      <c r="CV73" s="107" t="str">
        <f>IF(C73="","",'رصد درجات'!AG73)</f>
        <v/>
      </c>
      <c r="CW73" s="107" t="str">
        <f t="shared" si="50"/>
        <v/>
      </c>
      <c r="CX73" s="107" t="str">
        <f>IF(C73="","",'رصد درجات'!BD73)</f>
        <v/>
      </c>
      <c r="CY73" s="110" t="str">
        <f t="shared" si="51"/>
        <v/>
      </c>
      <c r="CZ73" s="110" t="str">
        <f t="shared" si="52"/>
        <v/>
      </c>
      <c r="DA73" s="103" t="str">
        <f t="shared" si="53"/>
        <v/>
      </c>
      <c r="DB73" s="111" t="str">
        <f t="shared" si="54"/>
        <v/>
      </c>
      <c r="DC73" s="112" t="str">
        <f t="shared" si="55"/>
        <v/>
      </c>
      <c r="DD73" s="111" t="str">
        <f t="shared" si="56"/>
        <v/>
      </c>
      <c r="DE73" s="112" t="str">
        <f t="shared" si="57"/>
        <v/>
      </c>
      <c r="DF73" s="107" t="str">
        <f>IF(C73="","",'رصد درجات'!AH73)</f>
        <v/>
      </c>
      <c r="DG73" s="107" t="str">
        <f>IF(C73="","",'رصد درجات'!AT73)</f>
        <v/>
      </c>
      <c r="DH73" s="107" t="str">
        <f t="shared" si="58"/>
        <v/>
      </c>
      <c r="DI73" s="107" t="str">
        <f t="shared" si="59"/>
        <v/>
      </c>
      <c r="DJ73" s="107" t="str">
        <f>IF(C73="","",'رصد درجات'!BE73)</f>
        <v/>
      </c>
      <c r="DK73" s="107" t="str">
        <f>IF(C73="","",'رصد درجات'!BQ73)</f>
        <v/>
      </c>
      <c r="DL73" s="107" t="str">
        <f t="shared" si="60"/>
        <v/>
      </c>
      <c r="DM73" s="107" t="str">
        <f t="shared" si="61"/>
        <v/>
      </c>
      <c r="DN73" s="107" t="str">
        <f t="shared" si="62"/>
        <v/>
      </c>
      <c r="DO73" s="108" t="str">
        <f t="shared" si="63"/>
        <v/>
      </c>
      <c r="DP73" s="81" t="str">
        <f t="shared" si="64"/>
        <v/>
      </c>
      <c r="DQ73" s="113" t="str">
        <f t="shared" si="65"/>
        <v/>
      </c>
      <c r="DR73" s="9">
        <f t="shared" si="66"/>
        <v>0</v>
      </c>
      <c r="DS73" s="114" t="str">
        <f t="shared" si="67"/>
        <v/>
      </c>
      <c r="DT73" s="115" t="str">
        <f t="shared" si="68"/>
        <v/>
      </c>
      <c r="DU73" s="115" t="str">
        <f t="shared" si="69"/>
        <v/>
      </c>
      <c r="DV73" s="115" t="str">
        <f t="shared" si="70"/>
        <v/>
      </c>
      <c r="DW73" s="115" t="str">
        <f t="shared" si="71"/>
        <v/>
      </c>
      <c r="DX73" s="115" t="str">
        <f t="shared" si="72"/>
        <v/>
      </c>
      <c r="DY73" s="115" t="str">
        <f t="shared" si="73"/>
        <v/>
      </c>
      <c r="DZ73" s="115" t="str">
        <f t="shared" si="74"/>
        <v/>
      </c>
      <c r="EA73" s="253"/>
      <c r="EB73" s="253"/>
      <c r="EC73" s="253"/>
      <c r="ED73" s="253"/>
      <c r="EE73" s="253"/>
      <c r="EF73" s="253"/>
      <c r="EG73" s="253"/>
      <c r="EH73" s="253"/>
      <c r="EI73" s="253"/>
      <c r="EJ73" s="253"/>
      <c r="EK73" s="259"/>
      <c r="EL73" s="261" t="str">
        <f t="shared" si="75"/>
        <v/>
      </c>
      <c r="EM73" s="9"/>
      <c r="EN73" s="9"/>
      <c r="EO73" s="79" t="str">
        <f>IF(C73="","",IF(EL73=TRUE,'بيانات أساسية'!$Z$16,'بيانات أساسية'!$Y$17))</f>
        <v/>
      </c>
      <c r="EP73" s="80" t="str">
        <f t="shared" si="109"/>
        <v/>
      </c>
      <c r="EQ73" s="102" t="str">
        <f t="shared" si="76"/>
        <v/>
      </c>
      <c r="ER73" s="102" t="str">
        <f t="shared" si="77"/>
        <v/>
      </c>
      <c r="ES73" s="78"/>
      <c r="ET73" s="243" t="s">
        <v>216</v>
      </c>
      <c r="EU73" s="244">
        <f t="array" ref="EU73">SUM(IF($H$11:$H$510=4,IF($L$11:$L$510="أنثى",IF($C$11:$C$510&lt;&gt;"",1,0))))</f>
        <v>1</v>
      </c>
      <c r="EV73" s="244">
        <f t="array" ref="EV73">SUM(IF($H$11:$H$510=4,IF($L$11:$L$510="أنثى",IF($CF$11:$CF$510&lt;&gt;"غ",1,0))))</f>
        <v>1</v>
      </c>
      <c r="EW73" s="244">
        <f t="array" ref="EW73">SUM(IF($H$11:$H$510=4,IF($L$11:$L$510="أنثى",IF($CF$11:$CF$510="غ",1,0))))</f>
        <v>0</v>
      </c>
      <c r="EX73" s="244">
        <f t="array" ref="EX73">SUM(IF($H$11:$H$510=4,IF($L$11:$L$510="أنثى",IF($CF$11:$CF$510&lt;&gt;"غ",IF($CF$11:$CF$510&gt;=50,1,0)))))</f>
        <v>0</v>
      </c>
      <c r="EY73" s="244">
        <f t="array" ref="EY73">SUM(IF($H$11:$H$510=4,IF($L$11:$L$510="أنثى",IF($CF$11:$CF$510="غ",1,IF($CF$11:$CF$510&lt;50,1,0)))))</f>
        <v>1</v>
      </c>
      <c r="EZ73" s="244">
        <f t="shared" si="119"/>
        <v>1</v>
      </c>
      <c r="FA73" s="244">
        <f t="array" ref="FA73">SUM(IF($H$11:$H$510=4,IF($L$11:$L$510="أنثى",IF($CK$11:$CK$510&lt;&gt;"غ",1,0))))</f>
        <v>1</v>
      </c>
      <c r="FB73" s="244">
        <f t="array" ref="FB73">SUM(IF($H$11:$H$510=4,IF($L$11:$L$510="أنثى",IF($CK$11:$CK$510="غ",1,0))))</f>
        <v>0</v>
      </c>
      <c r="FC73" s="244">
        <f t="array" ref="FC73">SUM(IF($H$11:$H$510=4,IF($L$11:$L$510="أنثى",IF($CK$11:$CK$510&lt;&gt;"غ",IF($CK$11:$CK$510&gt;=$CK$10,IF($CN$11:$CN$510&gt;=$CN$10,1,0))))))</f>
        <v>0</v>
      </c>
      <c r="FD73" s="244">
        <f t="array" ref="FD73">SUM(IF($H$11:$H$510=4,IF($L$11:$L$510="أنثى",IF($CK$11:$CK$510="غ",1,IF($CK$11:$CK$510&lt;$CK$10,1,IF($CN$11:$CN$510&lt;$CN$10,1,0))))))</f>
        <v>1</v>
      </c>
      <c r="FF73" s="243" t="s">
        <v>216</v>
      </c>
      <c r="FG73" s="244">
        <f t="array" ref="FG73">SUM(IF($H$11:$H$510=4,IF($L$11:$L$510="أنثى",IF($C$11:$C$510&lt;&gt;"",1,0))))</f>
        <v>1</v>
      </c>
      <c r="FH73" s="244">
        <f t="array" ref="FH73">SUM(IF($H$11:$H$510=4,IF($L$11:$L$510="أنثى",IF($DH$11:$DH$510&lt;&gt;"غ",1,0))))</f>
        <v>1</v>
      </c>
      <c r="FI73" s="244">
        <f t="array" ref="FI73">SUM(IF($H$11:$H$510=4,IF($L$11:$L$510="أنثى",IF($DH$11:$DH$510="غ",1,0))))</f>
        <v>0</v>
      </c>
      <c r="FJ73" s="244">
        <f t="array" ref="FJ73">SUM(IF($H$11:$H$510=4,IF($L$11:$L$510="أنثى",IF($DH$11:$DH$510&lt;&gt;"غ",IF($DH$11:$DH$510&gt;=50,1,0)))))</f>
        <v>0</v>
      </c>
      <c r="FK73" s="244">
        <f t="array" ref="FK73">SUM(IF($H$11:$H$510=4,IF($L$11:$L$510="أنثى",IF($DH$11:$DH$510="غ",1,IF($DH$11:$DH$510&lt;50,1,0)))))</f>
        <v>1</v>
      </c>
      <c r="FL73" s="244">
        <f t="shared" si="120"/>
        <v>1</v>
      </c>
      <c r="FM73" s="244">
        <f t="array" ref="FM73">SUM(IF($H$11:$H$510=4,IF($L$11:$L$510="أنثى",IF($DK$11:$DK$510&lt;&gt;"غ",1,0))))</f>
        <v>1</v>
      </c>
      <c r="FN73" s="244">
        <f t="array" ref="FN73">SUM(IF($H$11:$H$510=4,IF($L$11:$L$510="أنثى",IF($DK$11:$DK$510="غ",1,0))))</f>
        <v>0</v>
      </c>
      <c r="FO73" s="244">
        <f t="array" ref="FO73">SUM(IF($H$11:$H$510=4,IF($L$11:$L$510="أنثى",IF($DK$11:$DK$510&lt;&gt;"غ",IF($DK$11:$DK$510&gt;=$DK$10,IF($DN$11:$DN$510&gt;=$DN$10,1,0))))))</f>
        <v>0</v>
      </c>
      <c r="FP73" s="244">
        <f t="array" ref="FP73">SUM(IF($H$11:$H$510=4,IF($L$11:$L$510="أنثى",IF($DK$11:$DK$510="غ",1,IF($DK$11:$DK$510&lt;$DK$10,1,IF($DN$11:$DN$510&lt;$DN$10,1,0))))))</f>
        <v>1</v>
      </c>
      <c r="FR73" s="243"/>
      <c r="FS73" s="244"/>
      <c r="FT73" s="244"/>
      <c r="FU73" s="244"/>
      <c r="FV73" s="244"/>
      <c r="FW73" s="244"/>
      <c r="FX73" s="244"/>
      <c r="FY73" s="244"/>
      <c r="FZ73" s="244"/>
      <c r="GA73" s="244"/>
      <c r="GB73" s="244"/>
      <c r="GD73" s="341" t="str">
        <f t="shared" si="80"/>
        <v/>
      </c>
      <c r="GE73" s="341" t="str">
        <f t="shared" si="81"/>
        <v/>
      </c>
      <c r="GF73" s="341" t="str">
        <f t="shared" si="82"/>
        <v/>
      </c>
      <c r="GG73" s="341" t="str">
        <f t="shared" si="83"/>
        <v/>
      </c>
      <c r="GH73" s="341" t="str">
        <f t="shared" si="84"/>
        <v/>
      </c>
      <c r="GI73" s="341" t="str">
        <f t="shared" si="85"/>
        <v/>
      </c>
      <c r="GJ73" s="341" t="str">
        <f t="shared" si="86"/>
        <v/>
      </c>
      <c r="GK73" s="341" t="str">
        <f t="shared" si="87"/>
        <v/>
      </c>
      <c r="GL73" s="341" t="str">
        <f t="shared" si="88"/>
        <v/>
      </c>
      <c r="GM73" s="343" t="str">
        <f t="shared" si="89"/>
        <v/>
      </c>
      <c r="GN73" s="341" t="str">
        <f t="shared" si="90"/>
        <v/>
      </c>
      <c r="GO73" s="9" t="str">
        <f t="shared" si="91"/>
        <v/>
      </c>
    </row>
    <row r="74" spans="1:197" s="11" customFormat="1" ht="27" customHeight="1" thickBot="1">
      <c r="A74" s="88" t="str">
        <f>IF('رصد درجات'!A74="","",'رصد درجات'!A74)</f>
        <v/>
      </c>
      <c r="B74" s="88" t="str">
        <f>IF('رصد درجات'!B74="","",'رصد درجات'!B74)</f>
        <v/>
      </c>
      <c r="C74" s="88" t="str">
        <f>IF('رصد درجات'!C74="","",'رصد درجات'!C74)</f>
        <v/>
      </c>
      <c r="D74" s="104" t="str">
        <f>IF('رصد درجات'!D74="","",'رصد درجات'!D74)</f>
        <v/>
      </c>
      <c r="E74" s="88" t="str">
        <f>IF('رصد درجات'!E74="","",'رصد درجات'!E74)</f>
        <v/>
      </c>
      <c r="F74" s="88" t="str">
        <f>IF('رصد درجات'!F74="","",'رصد درجات'!F74)</f>
        <v/>
      </c>
      <c r="G74" s="88" t="str">
        <f>IF('رصد درجات'!G74="","",'رصد درجات'!G74)</f>
        <v/>
      </c>
      <c r="H74" s="88" t="str">
        <f>IF('رصد درجات'!H74="","",'رصد درجات'!H74)</f>
        <v/>
      </c>
      <c r="I74" s="88" t="str">
        <f>IF('رصد درجات'!I74="","",'رصد درجات'!I74)</f>
        <v/>
      </c>
      <c r="J74" s="88" t="str">
        <f>IF('رصد درجات'!J74="","",'رصد درجات'!J74)</f>
        <v/>
      </c>
      <c r="K74" s="88" t="str">
        <f>IF('رصد درجات'!K74="","",'رصد درجات'!K74)</f>
        <v/>
      </c>
      <c r="L74" s="88" t="str">
        <f>IF('رصد درجات'!L74="","",'رصد درجات'!L74)</f>
        <v/>
      </c>
      <c r="M74" s="105" t="str">
        <f>IF('رصد درجات'!M74="","",'رصد درجات'!M74)</f>
        <v/>
      </c>
      <c r="N74" s="105" t="str">
        <f>IF('رصد درجات'!N74="","",'رصد درجات'!N74)</f>
        <v/>
      </c>
      <c r="O74" s="88" t="str">
        <f>IF(C74="","",'رصد درجات'!Y74)</f>
        <v/>
      </c>
      <c r="P74" s="88" t="str">
        <f>IF(C74="","",'رصد درجات'!AL74)</f>
        <v/>
      </c>
      <c r="Q74" s="88" t="str">
        <f t="shared" si="25"/>
        <v/>
      </c>
      <c r="R74" s="103" t="str">
        <f t="shared" si="26"/>
        <v/>
      </c>
      <c r="S74" s="88" t="str">
        <f>IF(C74="","",'رصد درجات'!AV74)</f>
        <v/>
      </c>
      <c r="T74" s="88" t="str">
        <f>IF(C74="","",'رصد درجات'!BI74)</f>
        <v/>
      </c>
      <c r="U74" s="88" t="str">
        <f t="shared" si="27"/>
        <v/>
      </c>
      <c r="V74" s="88" t="str">
        <f t="shared" si="28"/>
        <v/>
      </c>
      <c r="W74" s="88" t="str">
        <f t="shared" si="29"/>
        <v/>
      </c>
      <c r="X74" s="106" t="str">
        <f t="shared" si="30"/>
        <v/>
      </c>
      <c r="Y74" s="107" t="str">
        <f>IF(C74="","",'رصد درجات'!Z74)</f>
        <v/>
      </c>
      <c r="Z74" s="107" t="str">
        <f>IF(C74="","",'رصد درجات'!AM74)</f>
        <v/>
      </c>
      <c r="AA74" s="107" t="str">
        <f t="shared" si="0"/>
        <v/>
      </c>
      <c r="AB74" s="107" t="str">
        <f t="shared" si="31"/>
        <v/>
      </c>
      <c r="AC74" s="107" t="str">
        <f>IF(C74="","",'رصد درجات'!AV74)</f>
        <v/>
      </c>
      <c r="AD74" s="107" t="str">
        <f>IF(C74="","",'رصد درجات'!BI74)</f>
        <v/>
      </c>
      <c r="AE74" s="107" t="str">
        <f t="shared" si="1"/>
        <v/>
      </c>
      <c r="AF74" s="107" t="str">
        <f t="shared" si="2"/>
        <v/>
      </c>
      <c r="AG74" s="107" t="str">
        <f t="shared" si="32"/>
        <v/>
      </c>
      <c r="AH74" s="108" t="str">
        <f t="shared" si="33"/>
        <v/>
      </c>
      <c r="AI74" s="107" t="str">
        <f>IF(C74="","",'رصد درجات'!AA74)</f>
        <v/>
      </c>
      <c r="AJ74" s="107" t="str">
        <f>IF(C74="","",'رصد درجات'!AN74)</f>
        <v/>
      </c>
      <c r="AK74" s="107" t="str">
        <f t="shared" si="3"/>
        <v/>
      </c>
      <c r="AL74" s="109" t="str">
        <f t="shared" si="34"/>
        <v/>
      </c>
      <c r="AM74" s="107" t="str">
        <f>IF(C74="","",'رصد درجات'!AX74)</f>
        <v/>
      </c>
      <c r="AN74" s="107" t="str">
        <f>IF(C74="","",'رصد درجات'!BK74)</f>
        <v/>
      </c>
      <c r="AO74" s="107" t="str">
        <f t="shared" si="4"/>
        <v/>
      </c>
      <c r="AP74" s="107" t="str">
        <f t="shared" si="5"/>
        <v/>
      </c>
      <c r="AQ74" s="107" t="str">
        <f t="shared" si="6"/>
        <v/>
      </c>
      <c r="AR74" s="108" t="str">
        <f t="shared" si="35"/>
        <v/>
      </c>
      <c r="AS74" s="107" t="str">
        <f>IF(C74="","",'رصد درجات'!AB74)</f>
        <v/>
      </c>
      <c r="AT74" s="107" t="str">
        <f>IF(C74="","",'رصد درجات'!AO74)</f>
        <v/>
      </c>
      <c r="AU74" s="107" t="str">
        <f>IF(C74="","",'رصد درجات'!AP74)</f>
        <v/>
      </c>
      <c r="AV74" s="107" t="str">
        <f t="shared" si="7"/>
        <v/>
      </c>
      <c r="AW74" s="107" t="str">
        <f t="shared" si="36"/>
        <v/>
      </c>
      <c r="AX74" s="107" t="str">
        <f>IF(C74="","",'رصد درجات'!AY74)</f>
        <v/>
      </c>
      <c r="AY74" s="107" t="str">
        <f>IF(C74="","",'رصد درجات'!BL74)</f>
        <v/>
      </c>
      <c r="AZ74" s="107" t="str">
        <f>IF(C74="","",'رصد درجات'!BM74)</f>
        <v/>
      </c>
      <c r="BA74" s="107" t="str">
        <f t="shared" si="8"/>
        <v/>
      </c>
      <c r="BB74" s="107" t="str">
        <f t="shared" si="9"/>
        <v/>
      </c>
      <c r="BC74" s="107" t="str">
        <f t="shared" si="10"/>
        <v/>
      </c>
      <c r="BD74" s="107" t="str">
        <f t="shared" si="11"/>
        <v/>
      </c>
      <c r="BE74" s="108" t="str">
        <f t="shared" si="37"/>
        <v/>
      </c>
      <c r="BF74" s="107" t="str">
        <f>IF(C74="","",'رصد درجات'!AC74)</f>
        <v/>
      </c>
      <c r="BG74" s="107" t="str">
        <f>IF(C74="","",'رصد درجات'!AI74)</f>
        <v/>
      </c>
      <c r="BH74" s="107" t="str">
        <f>IF(C74="","",'رصد درجات'!AQ74)</f>
        <v/>
      </c>
      <c r="BI74" s="107" t="str">
        <f t="shared" si="12"/>
        <v/>
      </c>
      <c r="BJ74" s="107" t="str">
        <f t="shared" si="38"/>
        <v/>
      </c>
      <c r="BK74" s="107" t="str">
        <f>IF(C74="","",'رصد درجات'!AZ74)</f>
        <v/>
      </c>
      <c r="BL74" s="107" t="str">
        <f>IF(C74="","",'رصد درجات'!BF74)</f>
        <v/>
      </c>
      <c r="BM74" s="107" t="str">
        <f>IF(C74="","",'رصد درجات'!BN74)</f>
        <v/>
      </c>
      <c r="BN74" s="107" t="str">
        <f t="shared" si="13"/>
        <v/>
      </c>
      <c r="BO74" s="107" t="str">
        <f t="shared" si="14"/>
        <v/>
      </c>
      <c r="BP74" s="107" t="str">
        <f t="shared" si="15"/>
        <v/>
      </c>
      <c r="BQ74" s="107" t="str">
        <f t="shared" si="16"/>
        <v/>
      </c>
      <c r="BR74" s="108" t="str">
        <f t="shared" si="39"/>
        <v/>
      </c>
      <c r="BS74" s="107" t="str">
        <f>IF(C74="","",'رصد درجات'!AD74)</f>
        <v/>
      </c>
      <c r="BT74" s="107" t="str">
        <f>IF(C74="","",'رصد درجات'!AR74)</f>
        <v/>
      </c>
      <c r="BU74" s="107" t="str">
        <f t="shared" si="17"/>
        <v/>
      </c>
      <c r="BV74" s="107" t="str">
        <f t="shared" si="40"/>
        <v/>
      </c>
      <c r="BW74" s="107" t="str">
        <f>IF(C74="","",'رصد درجات'!BA74)</f>
        <v/>
      </c>
      <c r="BX74" s="107" t="str">
        <f>IF(C74="","",'رصد درجات'!BO74)</f>
        <v/>
      </c>
      <c r="BY74" s="107" t="str">
        <f t="shared" si="18"/>
        <v/>
      </c>
      <c r="BZ74" s="107" t="str">
        <f t="shared" si="41"/>
        <v/>
      </c>
      <c r="CA74" s="107" t="str">
        <f t="shared" si="19"/>
        <v/>
      </c>
      <c r="CB74" s="108" t="str">
        <f t="shared" si="42"/>
        <v/>
      </c>
      <c r="CC74" s="107" t="str">
        <f>IF(C74="","",'رصد درجات'!AE74)</f>
        <v/>
      </c>
      <c r="CD74" s="107" t="str">
        <f>IF(C74="","",'رصد درجات'!AJ74)</f>
        <v/>
      </c>
      <c r="CE74" s="107" t="str">
        <f>IF(C74="","",'رصد درجات'!AS74)</f>
        <v/>
      </c>
      <c r="CF74" s="107" t="str">
        <f t="shared" si="20"/>
        <v/>
      </c>
      <c r="CG74" s="107" t="str">
        <f t="shared" si="43"/>
        <v/>
      </c>
      <c r="CH74" s="107" t="str">
        <f>IF(C74="","",'رصد درجات'!BB74)</f>
        <v/>
      </c>
      <c r="CI74" s="107" t="str">
        <f>IF(C74="","",'رصد درجات'!BF74)</f>
        <v/>
      </c>
      <c r="CJ74" s="107" t="str">
        <f>IF(C74="","",'رصد درجات'!BP74)</f>
        <v/>
      </c>
      <c r="CK74" s="107" t="str">
        <f t="shared" si="21"/>
        <v/>
      </c>
      <c r="CL74" s="107" t="str">
        <f t="shared" si="22"/>
        <v/>
      </c>
      <c r="CM74" s="107" t="str">
        <f t="shared" si="23"/>
        <v/>
      </c>
      <c r="CN74" s="107" t="str">
        <f t="shared" si="44"/>
        <v/>
      </c>
      <c r="CO74" s="108" t="str">
        <f t="shared" si="45"/>
        <v/>
      </c>
      <c r="CP74" s="110" t="str">
        <f>IF(C74="","",'رصد درجات'!AF74)</f>
        <v/>
      </c>
      <c r="CQ74" s="103" t="str">
        <f t="shared" si="46"/>
        <v/>
      </c>
      <c r="CR74" s="110" t="str">
        <f>IF(C74="","",'رصد درجات'!BC74)</f>
        <v/>
      </c>
      <c r="CS74" s="110" t="str">
        <f t="shared" si="47"/>
        <v/>
      </c>
      <c r="CT74" s="110" t="str">
        <f t="shared" si="48"/>
        <v/>
      </c>
      <c r="CU74" s="103" t="str">
        <f t="shared" si="49"/>
        <v/>
      </c>
      <c r="CV74" s="107" t="str">
        <f>IF(C74="","",'رصد درجات'!AG74)</f>
        <v/>
      </c>
      <c r="CW74" s="107" t="str">
        <f t="shared" si="50"/>
        <v/>
      </c>
      <c r="CX74" s="107" t="str">
        <f>IF(C74="","",'رصد درجات'!BD74)</f>
        <v/>
      </c>
      <c r="CY74" s="110" t="str">
        <f t="shared" si="51"/>
        <v/>
      </c>
      <c r="CZ74" s="110" t="str">
        <f t="shared" si="52"/>
        <v/>
      </c>
      <c r="DA74" s="103" t="str">
        <f t="shared" si="53"/>
        <v/>
      </c>
      <c r="DB74" s="111" t="str">
        <f t="shared" si="54"/>
        <v/>
      </c>
      <c r="DC74" s="112" t="str">
        <f t="shared" si="55"/>
        <v/>
      </c>
      <c r="DD74" s="111" t="str">
        <f t="shared" si="56"/>
        <v/>
      </c>
      <c r="DE74" s="112" t="str">
        <f t="shared" si="57"/>
        <v/>
      </c>
      <c r="DF74" s="107" t="str">
        <f>IF(C74="","",'رصد درجات'!AH74)</f>
        <v/>
      </c>
      <c r="DG74" s="107" t="str">
        <f>IF(C74="","",'رصد درجات'!AT74)</f>
        <v/>
      </c>
      <c r="DH74" s="107" t="str">
        <f t="shared" si="58"/>
        <v/>
      </c>
      <c r="DI74" s="107" t="str">
        <f t="shared" si="59"/>
        <v/>
      </c>
      <c r="DJ74" s="107" t="str">
        <f>IF(C74="","",'رصد درجات'!BE74)</f>
        <v/>
      </c>
      <c r="DK74" s="107" t="str">
        <f>IF(C74="","",'رصد درجات'!BQ74)</f>
        <v/>
      </c>
      <c r="DL74" s="107" t="str">
        <f t="shared" si="60"/>
        <v/>
      </c>
      <c r="DM74" s="107" t="str">
        <f t="shared" si="61"/>
        <v/>
      </c>
      <c r="DN74" s="107" t="str">
        <f t="shared" si="62"/>
        <v/>
      </c>
      <c r="DO74" s="108" t="str">
        <f t="shared" si="63"/>
        <v/>
      </c>
      <c r="DP74" s="81" t="str">
        <f t="shared" si="64"/>
        <v/>
      </c>
      <c r="DQ74" s="113" t="str">
        <f t="shared" si="65"/>
        <v/>
      </c>
      <c r="DR74" s="9">
        <f t="shared" si="66"/>
        <v>0</v>
      </c>
      <c r="DS74" s="114" t="str">
        <f t="shared" si="67"/>
        <v/>
      </c>
      <c r="DT74" s="115" t="str">
        <f t="shared" si="68"/>
        <v/>
      </c>
      <c r="DU74" s="115" t="str">
        <f t="shared" si="69"/>
        <v/>
      </c>
      <c r="DV74" s="115" t="str">
        <f t="shared" si="70"/>
        <v/>
      </c>
      <c r="DW74" s="115" t="str">
        <f t="shared" si="71"/>
        <v/>
      </c>
      <c r="DX74" s="115" t="str">
        <f t="shared" si="72"/>
        <v/>
      </c>
      <c r="DY74" s="115" t="str">
        <f t="shared" si="73"/>
        <v/>
      </c>
      <c r="DZ74" s="115" t="str">
        <f t="shared" si="74"/>
        <v/>
      </c>
      <c r="EA74" s="253"/>
      <c r="EB74" s="253"/>
      <c r="EC74" s="253"/>
      <c r="ED74" s="253"/>
      <c r="EE74" s="253"/>
      <c r="EF74" s="253"/>
      <c r="EG74" s="253"/>
      <c r="EH74" s="253"/>
      <c r="EI74" s="253"/>
      <c r="EJ74" s="253"/>
      <c r="EK74" s="259"/>
      <c r="EL74" s="261" t="str">
        <f t="shared" si="75"/>
        <v/>
      </c>
      <c r="EM74" s="9"/>
      <c r="EN74" s="9"/>
      <c r="EO74" s="79" t="str">
        <f>IF(C74="","",IF(EL74=TRUE,'بيانات أساسية'!$Z$16,'بيانات أساسية'!$Y$17))</f>
        <v/>
      </c>
      <c r="EP74" s="80" t="str">
        <f t="shared" si="109"/>
        <v/>
      </c>
      <c r="EQ74" s="102" t="str">
        <f t="shared" si="76"/>
        <v/>
      </c>
      <c r="ER74" s="102" t="str">
        <f t="shared" si="77"/>
        <v/>
      </c>
      <c r="ES74" s="78"/>
      <c r="ET74" s="243" t="s">
        <v>217</v>
      </c>
      <c r="EU74" s="243">
        <f t="array" ref="EU74">SUM(IF($H$11:$H$510=5,IF($L$11:$L$510="ذكر",IF($C$11:$C$510&lt;&gt;"",1,0))))</f>
        <v>0</v>
      </c>
      <c r="EV74" s="243">
        <f t="array" ref="EV74">SUM(IF($H$11:$H$510=5,IF($L$11:$L$510="ذكر",IF($CF$11:$CF$510&lt;&gt;"غ",1,0))))</f>
        <v>0</v>
      </c>
      <c r="EW74" s="243">
        <f t="array" ref="EW74">SUM(IF($H$11:$H$510=5,IF($L$11:$L$510="ذكر",IF($CF$11:$CF$510="غ",1,0))))</f>
        <v>0</v>
      </c>
      <c r="EX74" s="243">
        <f t="array" ref="EX74">SUM(IF($H$11:$H$510=5,IF($L$11:$L$510="ذكر",IF($CF$11:$CF$510&lt;&gt;"غ",IF($CF$11:$CF$510&gt;=50,1,0)))))</f>
        <v>0</v>
      </c>
      <c r="EY74" s="243">
        <f t="array" ref="EY74">SUM(IF($H$11:$H$510=5,IF($L$11:$L$510="ذكر",IF($CF$11:$CF$510="غ",1,IF($CF$11:$CF$510&lt;50,1,0)))))</f>
        <v>0</v>
      </c>
      <c r="EZ74" s="243">
        <f t="shared" si="119"/>
        <v>0</v>
      </c>
      <c r="FA74" s="243">
        <f t="array" ref="FA74">SUM(IF($H$11:$H$510=5,IF($L$11:$L$510="ذكر",IF($CK$11:$CK$510&lt;&gt;"غ",1,0))))</f>
        <v>0</v>
      </c>
      <c r="FB74" s="243">
        <f t="array" ref="FB74">SUM(IF($H$11:$H$510=5,IF($L$11:$L$510="ذكر",IF($CK$11:$CK$510="غ",1,0))))</f>
        <v>0</v>
      </c>
      <c r="FC74" s="243">
        <f t="array" ref="FC74">SUM(IF($H$11:$H$510=5,IF($L$11:$L$510="ذكر",IF($CK$11:$CK$510&lt;&gt;"غ",IF($CK$11:$CK$510&gt;=$CK$10,IF($CN$11:$CN$510&gt;=$CN$10,1,0))))))</f>
        <v>0</v>
      </c>
      <c r="FD74" s="243">
        <f t="array" ref="FD74">SUM(IF($H$11:$H$510=5,IF($L$11:$L$510="ذكر",IF($CK$11:$CK$510="غ",1,IF($CK$11:$CK$510&lt;$CK$10,1,IF($CN$11:$CN$510&lt;$CN$10,1,0))))))</f>
        <v>0</v>
      </c>
      <c r="FF74" s="243" t="s">
        <v>217</v>
      </c>
      <c r="FG74" s="243">
        <f t="array" ref="FG74">SUM(IF($H$11:$H$510=5,IF($L$11:$L$510="ذكر",IF($C$11:$C$510&lt;&gt;"",1,0))))</f>
        <v>0</v>
      </c>
      <c r="FH74" s="243">
        <f t="array" ref="FH74">SUM(IF($H$11:$H$510=5,IF($L$11:$L$510="ذكر",IF($DH$11:$DH$510&lt;&gt;"غ",1,0))))</f>
        <v>0</v>
      </c>
      <c r="FI74" s="243">
        <f t="array" ref="FI74">SUM(IF($H$11:$H$510=5,IF($L$11:$L$510="ذكر",IF($DH$11:$DH$510="غ",1,0))))</f>
        <v>0</v>
      </c>
      <c r="FJ74" s="243">
        <f t="array" ref="FJ74">SUM(IF($H$11:$H$510=5,IF($L$11:$L$510="ذكر",IF($DH$11:$DH$510&lt;&gt;"غ",IF($DH$11:$DH$510&gt;=50,1,0)))))</f>
        <v>0</v>
      </c>
      <c r="FK74" s="243">
        <f t="array" ref="FK74">SUM(IF($H$11:$H$510=5,IF($L$11:$L$510="ذكر",IF($DH$11:$DH$510="غ",1,IF($DH$11:$DH$510&lt;50,1,0)))))</f>
        <v>0</v>
      </c>
      <c r="FL74" s="243">
        <f t="shared" si="120"/>
        <v>0</v>
      </c>
      <c r="FM74" s="243">
        <f t="array" ref="FM74">SUM(IF($H$11:$H$510=5,IF($L$11:$L$510="ذكر",IF($DK$11:$DK$510&lt;&gt;"غ",1,0))))</f>
        <v>0</v>
      </c>
      <c r="FN74" s="243">
        <f t="array" ref="FN74">SUM(IF($H$11:$H$510=5,IF($L$11:$L$510="ذكر",IF($DK$11:$DK$510="غ",1,0))))</f>
        <v>0</v>
      </c>
      <c r="FO74" s="243">
        <f t="array" ref="FO74">SUM(IF($H$11:$H$510=5,IF($L$11:$L$510="ذكر",IF($DK$11:$DK$510&lt;&gt;"غ",IF($DK$11:$DK$510&gt;=$DK$10,IF($DN$11:$DN$510&gt;=$DN$10,1,0))))))</f>
        <v>0</v>
      </c>
      <c r="FP74" s="243">
        <f t="array" ref="FP74">SUM(IF($H$11:$H$510=5,IF($L$11:$L$510="ذكر",IF($DK$11:$DK$510="غ",1,IF($DK$11:$DK$510&lt;$DK$10,1,IF($DN$11:$DN$510&lt;$DN$10,1,0))))))</f>
        <v>0</v>
      </c>
      <c r="FR74" s="243"/>
      <c r="FS74" s="243"/>
      <c r="FT74" s="243"/>
      <c r="FU74" s="243"/>
      <c r="FV74" s="243"/>
      <c r="FW74" s="243"/>
      <c r="FX74" s="243"/>
      <c r="FY74" s="243"/>
      <c r="FZ74" s="243"/>
      <c r="GA74" s="243"/>
      <c r="GB74" s="243"/>
      <c r="GD74" s="341" t="str">
        <f t="shared" si="80"/>
        <v/>
      </c>
      <c r="GE74" s="341" t="str">
        <f t="shared" si="81"/>
        <v/>
      </c>
      <c r="GF74" s="341" t="str">
        <f t="shared" si="82"/>
        <v/>
      </c>
      <c r="GG74" s="341" t="str">
        <f t="shared" si="83"/>
        <v/>
      </c>
      <c r="GH74" s="341" t="str">
        <f t="shared" si="84"/>
        <v/>
      </c>
      <c r="GI74" s="341" t="str">
        <f t="shared" si="85"/>
        <v/>
      </c>
      <c r="GJ74" s="341" t="str">
        <f t="shared" si="86"/>
        <v/>
      </c>
      <c r="GK74" s="341" t="str">
        <f t="shared" si="87"/>
        <v/>
      </c>
      <c r="GL74" s="341" t="str">
        <f t="shared" si="88"/>
        <v/>
      </c>
      <c r="GM74" s="343" t="str">
        <f t="shared" si="89"/>
        <v/>
      </c>
      <c r="GN74" s="341" t="str">
        <f t="shared" si="90"/>
        <v/>
      </c>
      <c r="GO74" s="9" t="str">
        <f t="shared" si="91"/>
        <v/>
      </c>
    </row>
    <row r="75" spans="1:197" s="11" customFormat="1" ht="27" customHeight="1" thickBot="1">
      <c r="A75" s="88" t="str">
        <f>IF('رصد درجات'!A75="","",'رصد درجات'!A75)</f>
        <v/>
      </c>
      <c r="B75" s="88" t="str">
        <f>IF('رصد درجات'!B75="","",'رصد درجات'!B75)</f>
        <v/>
      </c>
      <c r="C75" s="88" t="str">
        <f>IF('رصد درجات'!C75="","",'رصد درجات'!C75)</f>
        <v/>
      </c>
      <c r="D75" s="104" t="str">
        <f>IF('رصد درجات'!D75="","",'رصد درجات'!D75)</f>
        <v/>
      </c>
      <c r="E75" s="88" t="str">
        <f>IF('رصد درجات'!E75="","",'رصد درجات'!E75)</f>
        <v/>
      </c>
      <c r="F75" s="88" t="str">
        <f>IF('رصد درجات'!F75="","",'رصد درجات'!F75)</f>
        <v/>
      </c>
      <c r="G75" s="88" t="str">
        <f>IF('رصد درجات'!G75="","",'رصد درجات'!G75)</f>
        <v/>
      </c>
      <c r="H75" s="88" t="str">
        <f>IF('رصد درجات'!H75="","",'رصد درجات'!H75)</f>
        <v/>
      </c>
      <c r="I75" s="88" t="str">
        <f>IF('رصد درجات'!I75="","",'رصد درجات'!I75)</f>
        <v/>
      </c>
      <c r="J75" s="88" t="str">
        <f>IF('رصد درجات'!J75="","",'رصد درجات'!J75)</f>
        <v/>
      </c>
      <c r="K75" s="88" t="str">
        <f>IF('رصد درجات'!K75="","",'رصد درجات'!K75)</f>
        <v/>
      </c>
      <c r="L75" s="88" t="str">
        <f>IF('رصد درجات'!L75="","",'رصد درجات'!L75)</f>
        <v/>
      </c>
      <c r="M75" s="105" t="str">
        <f>IF('رصد درجات'!M75="","",'رصد درجات'!M75)</f>
        <v/>
      </c>
      <c r="N75" s="105" t="str">
        <f>IF('رصد درجات'!N75="","",'رصد درجات'!N75)</f>
        <v/>
      </c>
      <c r="O75" s="88" t="str">
        <f>IF(C75="","",'رصد درجات'!Y75)</f>
        <v/>
      </c>
      <c r="P75" s="88" t="str">
        <f>IF(C75="","",'رصد درجات'!AL75)</f>
        <v/>
      </c>
      <c r="Q75" s="88" t="str">
        <f t="shared" si="25"/>
        <v/>
      </c>
      <c r="R75" s="103" t="str">
        <f t="shared" si="26"/>
        <v/>
      </c>
      <c r="S75" s="88" t="str">
        <f>IF(C75="","",'رصد درجات'!AV75)</f>
        <v/>
      </c>
      <c r="T75" s="88" t="str">
        <f>IF(C75="","",'رصد درجات'!BI75)</f>
        <v/>
      </c>
      <c r="U75" s="88" t="str">
        <f t="shared" si="27"/>
        <v/>
      </c>
      <c r="V75" s="88" t="str">
        <f t="shared" si="28"/>
        <v/>
      </c>
      <c r="W75" s="88" t="str">
        <f t="shared" si="29"/>
        <v/>
      </c>
      <c r="X75" s="106" t="str">
        <f t="shared" si="30"/>
        <v/>
      </c>
      <c r="Y75" s="107" t="str">
        <f>IF(C75="","",'رصد درجات'!Z75)</f>
        <v/>
      </c>
      <c r="Z75" s="107" t="str">
        <f>IF(C75="","",'رصد درجات'!AM75)</f>
        <v/>
      </c>
      <c r="AA75" s="107" t="str">
        <f t="shared" ref="AA75:AA138" si="121">IF(C75="","",IF(AND(Y75="غ",Z75="غ"),"غ",SUM(Y75:Z75)))</f>
        <v/>
      </c>
      <c r="AB75" s="107" t="str">
        <f t="shared" si="31"/>
        <v/>
      </c>
      <c r="AC75" s="107" t="str">
        <f>IF(C75="","",'رصد درجات'!AV75)</f>
        <v/>
      </c>
      <c r="AD75" s="107" t="str">
        <f>IF(C75="","",'رصد درجات'!BI75)</f>
        <v/>
      </c>
      <c r="AE75" s="107" t="str">
        <f t="shared" ref="AE75:AE138" si="122">IF(C75="","",IF(AND(AC75="غ",AD75="غ"),"غ",SUM(AC75:AD75)))</f>
        <v/>
      </c>
      <c r="AF75" s="107" t="str">
        <f t="shared" ref="AF75:AF138" si="123">IF(C75="","",IF(AND(AE75="غ",AA75="غ"),"غ",SUM(AE75,AA75)/2))</f>
        <v/>
      </c>
      <c r="AG75" s="107" t="str">
        <f t="shared" si="32"/>
        <v/>
      </c>
      <c r="AH75" s="108" t="str">
        <f t="shared" si="33"/>
        <v/>
      </c>
      <c r="AI75" s="107" t="str">
        <f>IF(C75="","",'رصد درجات'!AA75)</f>
        <v/>
      </c>
      <c r="AJ75" s="107" t="str">
        <f>IF(C75="","",'رصد درجات'!AN75)</f>
        <v/>
      </c>
      <c r="AK75" s="107" t="str">
        <f t="shared" ref="AK75:AK138" si="124">IF(C75="","",IF(AND(AI75="غ",AJ75="غ"),"غ",SUM(AI75:AJ75)))</f>
        <v/>
      </c>
      <c r="AL75" s="109" t="str">
        <f t="shared" si="34"/>
        <v/>
      </c>
      <c r="AM75" s="107" t="str">
        <f>IF(C75="","",'رصد درجات'!AX75)</f>
        <v/>
      </c>
      <c r="AN75" s="107" t="str">
        <f>IF(C75="","",'رصد درجات'!BK75)</f>
        <v/>
      </c>
      <c r="AO75" s="107" t="str">
        <f t="shared" ref="AO75:AO138" si="125">IF(C75="","",IF(AND(AM75="غ",AN75="غ"),"غ",SUM(AM75:AN75)))</f>
        <v/>
      </c>
      <c r="AP75" s="107" t="str">
        <f t="shared" ref="AP75:AP138" si="126">IF(C75="","",IF(AND(AO75="غ",AK75="غ"),"غ",SUM(AO75,AK75)/2))</f>
        <v/>
      </c>
      <c r="AQ75" s="107" t="str">
        <f t="shared" ref="AQ75:AQ138" si="127">IF(C75="","",IF(OR(AP75="غ",AN75="غ"),"غ",(AP75*$AQ$9)/100))</f>
        <v/>
      </c>
      <c r="AR75" s="108" t="str">
        <f t="shared" si="35"/>
        <v/>
      </c>
      <c r="AS75" s="107" t="str">
        <f>IF(C75="","",'رصد درجات'!AB75)</f>
        <v/>
      </c>
      <c r="AT75" s="107" t="str">
        <f>IF(C75="","",'رصد درجات'!AO75)</f>
        <v/>
      </c>
      <c r="AU75" s="107" t="str">
        <f>IF(C75="","",'رصد درجات'!AP75)</f>
        <v/>
      </c>
      <c r="AV75" s="107" t="str">
        <f t="shared" ref="AV75:AV138" si="128">IF(C75="","",IF(AND(AT75="غ",AU75="غ",AS75="غ"),"غ",SUM(AS75:AU75)))</f>
        <v/>
      </c>
      <c r="AW75" s="107" t="str">
        <f t="shared" si="36"/>
        <v/>
      </c>
      <c r="AX75" s="107" t="str">
        <f>IF(C75="","",'رصد درجات'!AY75)</f>
        <v/>
      </c>
      <c r="AY75" s="107" t="str">
        <f>IF(C75="","",'رصد درجات'!BL75)</f>
        <v/>
      </c>
      <c r="AZ75" s="107" t="str">
        <f>IF(C75="","",'رصد درجات'!BM75)</f>
        <v/>
      </c>
      <c r="BA75" s="107" t="str">
        <f t="shared" ref="BA75:BA138" si="129">IF(C75="","",IF(AND(AY75="غ",AZ75="غ"),"غ",SUM(AY75,AZ75)))</f>
        <v/>
      </c>
      <c r="BB75" s="107" t="str">
        <f t="shared" ref="BB75:BB138" si="130">IF(C75="","",IF(AND(AX75="غ",BA75="غ"),"غ",SUM(AX75,BA75)))</f>
        <v/>
      </c>
      <c r="BC75" s="107" t="str">
        <f t="shared" ref="BC75:BC138" si="131">IF(C75="","",IF(AND(BB75="غ",AV75="غ"),"غ",SUM(BB75,AV75)/2))</f>
        <v/>
      </c>
      <c r="BD75" s="107" t="str">
        <f t="shared" ref="BD75:BD138" si="132">IF(C75="","",IF(OR(BC75="غ",BA75="غ"),"غ",(BC75*$BD$9)/100))</f>
        <v/>
      </c>
      <c r="BE75" s="108" t="str">
        <f t="shared" si="37"/>
        <v/>
      </c>
      <c r="BF75" s="107" t="str">
        <f>IF(C75="","",'رصد درجات'!AC75)</f>
        <v/>
      </c>
      <c r="BG75" s="107" t="str">
        <f>IF(C75="","",'رصد درجات'!AI75)</f>
        <v/>
      </c>
      <c r="BH75" s="107" t="str">
        <f>IF(C75="","",'رصد درجات'!AQ75)</f>
        <v/>
      </c>
      <c r="BI75" s="107" t="str">
        <f t="shared" ref="BI75:BI138" si="133">IF(C75="","",IF(AND(BG75="غ",BH75="غ",BF75="غ"),"غ",SUM(BF75:BH75)))</f>
        <v/>
      </c>
      <c r="BJ75" s="107" t="str">
        <f t="shared" si="38"/>
        <v/>
      </c>
      <c r="BK75" s="107" t="str">
        <f>IF(C75="","",'رصد درجات'!AZ75)</f>
        <v/>
      </c>
      <c r="BL75" s="107" t="str">
        <f>IF(C75="","",'رصد درجات'!BF75)</f>
        <v/>
      </c>
      <c r="BM75" s="107" t="str">
        <f>IF(C75="","",'رصد درجات'!BN75)</f>
        <v/>
      </c>
      <c r="BN75" s="107" t="str">
        <f t="shared" ref="BN75:BN138" si="134">IF(C75="","",IF(AND(BM75="غ",BL75="غ"),"غ",SUM(BM75,BL75)))</f>
        <v/>
      </c>
      <c r="BO75" s="107" t="str">
        <f t="shared" ref="BO75:BO138" si="135">IF(C75="","",IF(AND(BN75="غ",BK75="غ"),"غ",SUM(BN75,BK75)))</f>
        <v/>
      </c>
      <c r="BP75" s="107" t="str">
        <f t="shared" ref="BP75:BP138" si="136">IF(C75="","",IF(AND(BO75="غ",BI75="غ"),"غ",SUM(BO75,BI75)/2))</f>
        <v/>
      </c>
      <c r="BQ75" s="107" t="str">
        <f t="shared" ref="BQ75:BQ138" si="137">IF(C75="","",IF(OR(BP75="غ",BN75="غ"),"غ",(BP75*$BQ$9)/100))</f>
        <v/>
      </c>
      <c r="BR75" s="108" t="str">
        <f t="shared" si="39"/>
        <v/>
      </c>
      <c r="BS75" s="107" t="str">
        <f>IF(C75="","",'رصد درجات'!AD75)</f>
        <v/>
      </c>
      <c r="BT75" s="107" t="str">
        <f>IF(C75="","",'رصد درجات'!AR75)</f>
        <v/>
      </c>
      <c r="BU75" s="107" t="str">
        <f t="shared" ref="BU75:BU138" si="138">IF(C75="","",IF(AND(BS75="غ",BT75="غ"),"غ",SUM(BS75:BT75)))</f>
        <v/>
      </c>
      <c r="BV75" s="107" t="str">
        <f t="shared" si="40"/>
        <v/>
      </c>
      <c r="BW75" s="107" t="str">
        <f>IF(C75="","",'رصد درجات'!BA75)</f>
        <v/>
      </c>
      <c r="BX75" s="107" t="str">
        <f>IF(C75="","",'رصد درجات'!BO75)</f>
        <v/>
      </c>
      <c r="BY75" s="107" t="str">
        <f t="shared" ref="BY75:BY138" si="139">IF(C75="","",IF(AND(BW75="غ",BX75="غ"),"غ",SUM(BW75,BX75)))</f>
        <v/>
      </c>
      <c r="BZ75" s="107" t="str">
        <f t="shared" si="41"/>
        <v/>
      </c>
      <c r="CA75" s="107" t="str">
        <f t="shared" ref="CA75:CA138" si="140">IF(C75="","",IF(OR(BZ75="غ",BX75="غ"),"غ",(BZ75*$CA$9)/100))</f>
        <v/>
      </c>
      <c r="CB75" s="108" t="str">
        <f t="shared" si="42"/>
        <v/>
      </c>
      <c r="CC75" s="107" t="str">
        <f>IF(C75="","",'رصد درجات'!AE75)</f>
        <v/>
      </c>
      <c r="CD75" s="107" t="str">
        <f>IF(C75="","",'رصد درجات'!AJ75)</f>
        <v/>
      </c>
      <c r="CE75" s="107" t="str">
        <f>IF(C75="","",'رصد درجات'!AS75)</f>
        <v/>
      </c>
      <c r="CF75" s="107" t="str">
        <f t="shared" ref="CF75:CF138" si="141">IF(C75="","",IF(AND(CD75="غ",CE75="غ",CC75="غ"),"غ",SUM(CC75:CE75)))</f>
        <v/>
      </c>
      <c r="CG75" s="107" t="str">
        <f t="shared" si="43"/>
        <v/>
      </c>
      <c r="CH75" s="107" t="str">
        <f>IF(C75="","",'رصد درجات'!BB75)</f>
        <v/>
      </c>
      <c r="CI75" s="107" t="str">
        <f>IF(C75="","",'رصد درجات'!BF75)</f>
        <v/>
      </c>
      <c r="CJ75" s="107" t="str">
        <f>IF(C75="","",'رصد درجات'!BP75)</f>
        <v/>
      </c>
      <c r="CK75" s="107" t="str">
        <f t="shared" ref="CK75:CK138" si="142">IF(C75="","",IF(AND(CJ75="غ",CI75="غ"),"غ",SUM(CI75:CJ75)))</f>
        <v/>
      </c>
      <c r="CL75" s="107" t="str">
        <f t="shared" ref="CL75:CL138" si="143">IF(C75="","",IF(AND(CK75="غ",CH75="غ"),"غ",SUM(CK75,CH75)))</f>
        <v/>
      </c>
      <c r="CM75" s="107" t="str">
        <f t="shared" ref="CM75:CM138" si="144">IF(C75="","",IF(AND(CL75="غ",CF75="غ"),"غ",SUM(CL75,CF75)/2))</f>
        <v/>
      </c>
      <c r="CN75" s="107" t="str">
        <f t="shared" si="44"/>
        <v/>
      </c>
      <c r="CO75" s="108" t="str">
        <f t="shared" si="45"/>
        <v/>
      </c>
      <c r="CP75" s="110" t="str">
        <f>IF(C75="","",'رصد درجات'!AF75)</f>
        <v/>
      </c>
      <c r="CQ75" s="103" t="str">
        <f t="shared" si="46"/>
        <v/>
      </c>
      <c r="CR75" s="110" t="str">
        <f>IF(C75="","",'رصد درجات'!BC75)</f>
        <v/>
      </c>
      <c r="CS75" s="110" t="str">
        <f t="shared" si="47"/>
        <v/>
      </c>
      <c r="CT75" s="110" t="str">
        <f t="shared" si="48"/>
        <v/>
      </c>
      <c r="CU75" s="103" t="str">
        <f t="shared" si="49"/>
        <v/>
      </c>
      <c r="CV75" s="107" t="str">
        <f>IF(C75="","",'رصد درجات'!AG75)</f>
        <v/>
      </c>
      <c r="CW75" s="107" t="str">
        <f t="shared" si="50"/>
        <v/>
      </c>
      <c r="CX75" s="107" t="str">
        <f>IF(C75="","",'رصد درجات'!BD75)</f>
        <v/>
      </c>
      <c r="CY75" s="110" t="str">
        <f t="shared" si="51"/>
        <v/>
      </c>
      <c r="CZ75" s="110" t="str">
        <f t="shared" si="52"/>
        <v/>
      </c>
      <c r="DA75" s="103" t="str">
        <f t="shared" si="53"/>
        <v/>
      </c>
      <c r="DB75" s="111" t="str">
        <f t="shared" si="54"/>
        <v/>
      </c>
      <c r="DC75" s="112" t="str">
        <f t="shared" si="55"/>
        <v/>
      </c>
      <c r="DD75" s="111" t="str">
        <f t="shared" si="56"/>
        <v/>
      </c>
      <c r="DE75" s="112" t="str">
        <f t="shared" si="57"/>
        <v/>
      </c>
      <c r="DF75" s="107" t="str">
        <f>IF(C75="","",'رصد درجات'!AH75)</f>
        <v/>
      </c>
      <c r="DG75" s="107" t="str">
        <f>IF(C75="","",'رصد درجات'!AT75)</f>
        <v/>
      </c>
      <c r="DH75" s="107" t="str">
        <f t="shared" si="58"/>
        <v/>
      </c>
      <c r="DI75" s="107" t="str">
        <f t="shared" si="59"/>
        <v/>
      </c>
      <c r="DJ75" s="107" t="str">
        <f>IF(C75="","",'رصد درجات'!BE75)</f>
        <v/>
      </c>
      <c r="DK75" s="107" t="str">
        <f>IF(C75="","",'رصد درجات'!BQ75)</f>
        <v/>
      </c>
      <c r="DL75" s="107" t="str">
        <f t="shared" si="60"/>
        <v/>
      </c>
      <c r="DM75" s="107" t="str">
        <f t="shared" si="61"/>
        <v/>
      </c>
      <c r="DN75" s="107" t="str">
        <f t="shared" si="62"/>
        <v/>
      </c>
      <c r="DO75" s="108" t="str">
        <f t="shared" si="63"/>
        <v/>
      </c>
      <c r="DP75" s="81" t="str">
        <f t="shared" si="64"/>
        <v/>
      </c>
      <c r="DQ75" s="113" t="str">
        <f t="shared" si="65"/>
        <v/>
      </c>
      <c r="DR75" s="9">
        <f t="shared" si="66"/>
        <v>0</v>
      </c>
      <c r="DS75" s="114" t="str">
        <f t="shared" si="67"/>
        <v/>
      </c>
      <c r="DT75" s="115" t="str">
        <f t="shared" si="68"/>
        <v/>
      </c>
      <c r="DU75" s="115" t="str">
        <f t="shared" si="69"/>
        <v/>
      </c>
      <c r="DV75" s="115" t="str">
        <f t="shared" si="70"/>
        <v/>
      </c>
      <c r="DW75" s="115" t="str">
        <f t="shared" si="71"/>
        <v/>
      </c>
      <c r="DX75" s="115" t="str">
        <f t="shared" si="72"/>
        <v/>
      </c>
      <c r="DY75" s="115" t="str">
        <f t="shared" si="73"/>
        <v/>
      </c>
      <c r="DZ75" s="115" t="str">
        <f t="shared" si="74"/>
        <v/>
      </c>
      <c r="EA75" s="253"/>
      <c r="EB75" s="253"/>
      <c r="EC75" s="253"/>
      <c r="ED75" s="253"/>
      <c r="EE75" s="253"/>
      <c r="EF75" s="253"/>
      <c r="EG75" s="253"/>
      <c r="EH75" s="253"/>
      <c r="EI75" s="253"/>
      <c r="EJ75" s="253"/>
      <c r="EK75" s="259"/>
      <c r="EL75" s="261" t="str">
        <f t="shared" si="75"/>
        <v/>
      </c>
      <c r="EM75" s="9"/>
      <c r="EN75" s="9"/>
      <c r="EO75" s="79" t="str">
        <f>IF(C75="","",IF(EL75=TRUE,'بيانات أساسية'!$Z$16,'بيانات أساسية'!$Y$17))</f>
        <v/>
      </c>
      <c r="EP75" s="80" t="str">
        <f t="shared" ref="EP75:EP138" si="145">IF(C75="","",CONCATENATE(DS75," ",DT75," ",DU75," ",DV75," ",DW75," ",DX75," ",DY75," ",EQ75," ",ER75," ",DZ75,))</f>
        <v/>
      </c>
      <c r="EQ75" s="102" t="str">
        <f t="shared" si="76"/>
        <v/>
      </c>
      <c r="ER75" s="102" t="str">
        <f t="shared" si="77"/>
        <v/>
      </c>
      <c r="ES75" s="78"/>
      <c r="ET75" s="243" t="s">
        <v>218</v>
      </c>
      <c r="EU75" s="243">
        <f t="array" ref="EU75">SUM(IF($H$11:$H$510=5,IF($L$11:$L$510="أنثى",IF($C$11:$C$510&lt;&gt;"",1,0))))</f>
        <v>0</v>
      </c>
      <c r="EV75" s="243">
        <f t="array" ref="EV75">SUM(IF($H$11:$H$510=5,IF($L$11:$L$510="أنثى",IF($CF$11:$CF$510&lt;&gt;"غ",1,0))))</f>
        <v>0</v>
      </c>
      <c r="EW75" s="243">
        <f t="array" ref="EW75">SUM(IF($H$11:$H$510=5,IF($L$11:$L$510="أنثى",IF($CF$11:$CF$510="غ",1,0))))</f>
        <v>0</v>
      </c>
      <c r="EX75" s="243">
        <f t="array" ref="EX75">SUM(IF($H$11:$H$510=5,IF($L$11:$L$510="أنثى",IF($CF$11:$CF$510&lt;&gt;"غ",IF($CF$11:$CF$510&gt;=50,1,0)))))</f>
        <v>0</v>
      </c>
      <c r="EY75" s="243">
        <f t="array" ref="EY75">SUM(IF($H$11:$H$510=5,IF($L$11:$L$510="أنثى",IF($CF$11:$CF$510="غ",1,IF($CF$11:$CF$510&lt;50,1,0)))))</f>
        <v>0</v>
      </c>
      <c r="EZ75" s="243">
        <f t="shared" si="119"/>
        <v>0</v>
      </c>
      <c r="FA75" s="243">
        <f t="array" ref="FA75">SUM(IF($H$11:$H$510=5,IF($L$11:$L$510="أنثى",IF($CK$11:$CK$510&lt;&gt;"غ",1,0))))</f>
        <v>0</v>
      </c>
      <c r="FB75" s="243">
        <f t="array" ref="FB75">SUM(IF($H$11:$H$510=5,IF($L$11:$L$510="أنثى",IF($CK$11:$CK$510="غ",1,0))))</f>
        <v>0</v>
      </c>
      <c r="FC75" s="243">
        <f t="array" ref="FC75">SUM(IF($H$11:$H$510=5,IF($L$11:$L$510="أنثى",IF($CK$11:$CK$510&lt;&gt;"غ",IF($CK$11:$CK$510&gt;=$CK$10,IF($CN$11:$CN$510&gt;=$CN$10,1,0))))))</f>
        <v>0</v>
      </c>
      <c r="FD75" s="243">
        <f t="array" ref="FD75">SUM(IF($H$11:$H$510=5,IF($L$11:$L$510="أنثى",IF($CK$11:$CK$510="غ",1,IF($CK$11:$CK$510&lt;$CK$10,1,IF($CN$11:$CN$510&lt;$CN$10,1,0))))))</f>
        <v>0</v>
      </c>
      <c r="FF75" s="243" t="s">
        <v>218</v>
      </c>
      <c r="FG75" s="243">
        <f t="array" ref="FG75">SUM(IF($H$11:$H$510=5,IF($L$11:$L$510="أنثى",IF($C$11:$C$510&lt;&gt;"",1,0))))</f>
        <v>0</v>
      </c>
      <c r="FH75" s="243">
        <f t="array" ref="FH75">SUM(IF($H$11:$H$510=5,IF($L$11:$L$510="أنثى",IF($DH$11:$DH$510&lt;&gt;"غ",1,0))))</f>
        <v>0</v>
      </c>
      <c r="FI75" s="243">
        <f t="array" ref="FI75">SUM(IF($H$11:$H$510=5,IF($L$11:$L$510="أنثى",IF($DH$11:$DH$510="غ",1,0))))</f>
        <v>0</v>
      </c>
      <c r="FJ75" s="243">
        <f t="array" ref="FJ75">SUM(IF($H$11:$H$510=5,IF($L$11:$L$510="أنثى",IF($DH$11:$DH$510&lt;&gt;"غ",IF($DH$11:$DH$510&gt;=50,1,0)))))</f>
        <v>0</v>
      </c>
      <c r="FK75" s="243">
        <f t="array" ref="FK75">SUM(IF($H$11:$H$510=5,IF($L$11:$L$510="أنثى",IF($DH$11:$DH$510="غ",1,IF($DH$11:$DH$510&lt;50,1,0)))))</f>
        <v>0</v>
      </c>
      <c r="FL75" s="243">
        <f t="shared" si="120"/>
        <v>0</v>
      </c>
      <c r="FM75" s="243">
        <f t="array" ref="FM75">SUM(IF($H$11:$H$510=5,IF($L$11:$L$510="أنثى",IF($DK$11:$DK$510&lt;&gt;"غ",1,0))))</f>
        <v>0</v>
      </c>
      <c r="FN75" s="243">
        <f t="array" ref="FN75">SUM(IF($H$11:$H$510=5,IF($L$11:$L$510="أنثى",IF($DK$11:$DK$510="غ",1,0))))</f>
        <v>0</v>
      </c>
      <c r="FO75" s="243">
        <f t="array" ref="FO75">SUM(IF($H$11:$H$510=5,IF($L$11:$L$510="أنثى",IF($DK$11:$DK$510&lt;&gt;"غ",IF($DK$11:$DK$510&gt;=$DK$10,IF($DN$11:$DN$510&gt;=$DN$10,1,0))))))</f>
        <v>0</v>
      </c>
      <c r="FP75" s="243">
        <f t="array" ref="FP75">SUM(IF($H$11:$H$510=5,IF($L$11:$L$510="أنثى",IF($DK$11:$DK$510="غ",1,IF($DK$11:$DK$510&lt;$DK$10,1,IF($DN$11:$DN$510&lt;$DN$10,1,0))))))</f>
        <v>0</v>
      </c>
      <c r="FR75" s="243"/>
      <c r="FS75" s="243"/>
      <c r="FT75" s="243"/>
      <c r="FU75" s="243"/>
      <c r="FV75" s="243"/>
      <c r="FW75" s="243"/>
      <c r="FX75" s="243"/>
      <c r="FY75" s="243"/>
      <c r="FZ75" s="243"/>
      <c r="GA75" s="243"/>
      <c r="GB75" s="243"/>
      <c r="GD75" s="341" t="str">
        <f t="shared" si="80"/>
        <v/>
      </c>
      <c r="GE75" s="341" t="str">
        <f t="shared" si="81"/>
        <v/>
      </c>
      <c r="GF75" s="341" t="str">
        <f t="shared" si="82"/>
        <v/>
      </c>
      <c r="GG75" s="341" t="str">
        <f t="shared" si="83"/>
        <v/>
      </c>
      <c r="GH75" s="341" t="str">
        <f t="shared" si="84"/>
        <v/>
      </c>
      <c r="GI75" s="341" t="str">
        <f t="shared" si="85"/>
        <v/>
      </c>
      <c r="GJ75" s="341" t="str">
        <f t="shared" si="86"/>
        <v/>
      </c>
      <c r="GK75" s="341" t="str">
        <f t="shared" si="87"/>
        <v/>
      </c>
      <c r="GL75" s="341" t="str">
        <f t="shared" si="88"/>
        <v/>
      </c>
      <c r="GM75" s="343" t="str">
        <f t="shared" si="89"/>
        <v/>
      </c>
      <c r="GN75" s="341" t="str">
        <f t="shared" si="90"/>
        <v/>
      </c>
      <c r="GO75" s="9" t="str">
        <f t="shared" si="91"/>
        <v/>
      </c>
    </row>
    <row r="76" spans="1:197" s="11" customFormat="1" ht="27" customHeight="1" thickBot="1">
      <c r="A76" s="88" t="str">
        <f>IF('رصد درجات'!A76="","",'رصد درجات'!A76)</f>
        <v/>
      </c>
      <c r="B76" s="88" t="str">
        <f>IF('رصد درجات'!B76="","",'رصد درجات'!B76)</f>
        <v/>
      </c>
      <c r="C76" s="88" t="str">
        <f>IF('رصد درجات'!C76="","",'رصد درجات'!C76)</f>
        <v/>
      </c>
      <c r="D76" s="104" t="str">
        <f>IF('رصد درجات'!D76="","",'رصد درجات'!D76)</f>
        <v/>
      </c>
      <c r="E76" s="88" t="str">
        <f>IF('رصد درجات'!E76="","",'رصد درجات'!E76)</f>
        <v/>
      </c>
      <c r="F76" s="88" t="str">
        <f>IF('رصد درجات'!F76="","",'رصد درجات'!F76)</f>
        <v/>
      </c>
      <c r="G76" s="88" t="str">
        <f>IF('رصد درجات'!G76="","",'رصد درجات'!G76)</f>
        <v/>
      </c>
      <c r="H76" s="88" t="str">
        <f>IF('رصد درجات'!H76="","",'رصد درجات'!H76)</f>
        <v/>
      </c>
      <c r="I76" s="88" t="str">
        <f>IF('رصد درجات'!I76="","",'رصد درجات'!I76)</f>
        <v/>
      </c>
      <c r="J76" s="88" t="str">
        <f>IF('رصد درجات'!J76="","",'رصد درجات'!J76)</f>
        <v/>
      </c>
      <c r="K76" s="88" t="str">
        <f>IF('رصد درجات'!K76="","",'رصد درجات'!K76)</f>
        <v/>
      </c>
      <c r="L76" s="88" t="str">
        <f>IF('رصد درجات'!L76="","",'رصد درجات'!L76)</f>
        <v/>
      </c>
      <c r="M76" s="105" t="str">
        <f>IF('رصد درجات'!M76="","",'رصد درجات'!M76)</f>
        <v/>
      </c>
      <c r="N76" s="105" t="str">
        <f>IF('رصد درجات'!N76="","",'رصد درجات'!N76)</f>
        <v/>
      </c>
      <c r="O76" s="88" t="str">
        <f>IF(C76="","",'رصد درجات'!Y76)</f>
        <v/>
      </c>
      <c r="P76" s="88" t="str">
        <f>IF(C76="","",'رصد درجات'!AL76)</f>
        <v/>
      </c>
      <c r="Q76" s="88" t="str">
        <f t="shared" ref="Q76:Q139" si="146">IF(C76="","",IF(AND(O76="غ",P76="غ"),"غ",SUM(O76:P76)))</f>
        <v/>
      </c>
      <c r="R76" s="103" t="str">
        <f t="shared" ref="R76:R139" si="147">IF(C76="","",IF(Q76="غ","غائب",IF(Q76&gt;=0.85*$Q$9,"ممتاز",IF(Q76&gt;=0.75*$Q$9,"جيد جدا",IF(Q76&gt;=0.65*$Q$9,"جيد",IF(Q76&gt;=0.5*$Q$9,"مقبول",IF(Q76&lt;0.75*$Q$9,"دون المستوى")))))))</f>
        <v/>
      </c>
      <c r="S76" s="88" t="str">
        <f>IF(C76="","",'رصد درجات'!AV76)</f>
        <v/>
      </c>
      <c r="T76" s="88" t="str">
        <f>IF(C76="","",'رصد درجات'!BI76)</f>
        <v/>
      </c>
      <c r="U76" s="88" t="str">
        <f t="shared" ref="U76:U139" si="148">IF(C76="","",IF(AND(S76="غ",T76="غ"),"غ",SUM(S76:T76)))</f>
        <v/>
      </c>
      <c r="V76" s="88" t="str">
        <f t="shared" ref="V76:V139" si="149">IF(C76="","",IF(AND(Q76="غ",U76="غ"),"غ",SUM(Q76,U76)/2))</f>
        <v/>
      </c>
      <c r="W76" s="88" t="str">
        <f t="shared" ref="W76:W139" si="150">IF(C76="","",IF(OR(V76="غ",T76="غ"),"غ",(V76*$W$9)/100))</f>
        <v/>
      </c>
      <c r="X76" s="106" t="str">
        <f t="shared" ref="X76:X139" si="151">IF(C76="","",IF(T76="غ","غائب",IF(OR(W76&lt;$W$10,T76&lt;$T$10),"دون المستوى",IF(W76&gt;=0.85*$W$9,"امتياز",IF(W76&gt;=0.75*$W$9,"جيد جدا",IF(W76&gt;=0.65*$W$9,"جيد",IF(W76&gt;=0.5*$W$9,"مقبول")))))))</f>
        <v/>
      </c>
      <c r="Y76" s="107" t="str">
        <f>IF(C76="","",'رصد درجات'!Z76)</f>
        <v/>
      </c>
      <c r="Z76" s="107" t="str">
        <f>IF(C76="","",'رصد درجات'!AM76)</f>
        <v/>
      </c>
      <c r="AA76" s="107" t="str">
        <f t="shared" si="121"/>
        <v/>
      </c>
      <c r="AB76" s="107" t="str">
        <f t="shared" ref="AB76:AB139" si="152">IF(C76="","",IF(AA76="غ","غائب",IF(AA76&gt;=0.85*$AA$9,"ممتاز",IF(AA76&gt;=0.75*$AA$9,"جيد جدا",IF(AA76&gt;=0.65*$AA$9,"جيد",IF(AA76&gt;=0.5*$AA$9,"مقبول",IF(AA76&lt;0.75*$AA$9,"دون المستوى")))))))</f>
        <v/>
      </c>
      <c r="AC76" s="107" t="str">
        <f>IF(C76="","",'رصد درجات'!AV76)</f>
        <v/>
      </c>
      <c r="AD76" s="107" t="str">
        <f>IF(C76="","",'رصد درجات'!BI76)</f>
        <v/>
      </c>
      <c r="AE76" s="107" t="str">
        <f t="shared" si="122"/>
        <v/>
      </c>
      <c r="AF76" s="107" t="str">
        <f t="shared" si="123"/>
        <v/>
      </c>
      <c r="AG76" s="107" t="str">
        <f t="shared" ref="AG76:AG139" si="153">IF(C76="","",IF(OR(AF76="غ",AD76="غ"),"غ",(AF76*$AD$9)/100))</f>
        <v/>
      </c>
      <c r="AH76" s="108" t="str">
        <f t="shared" ref="AH76:AH139" si="154">IF(C76="","",IF(AD76="غ","غائب",IF(OR(AG76&lt;$AG$10,AD76&lt;$AD$10),"دون المستوى",IF(AG76&gt;=0.85*$AG$9,"امتياز",IF(AG76&gt;=0.75*$AG$9,"جيد جدا",IF(AG76&gt;=0.65*$AG$9,"جيد",IF(AG76&gt;=0.5*$AG$9,"مقبول")))))))</f>
        <v/>
      </c>
      <c r="AI76" s="107" t="str">
        <f>IF(C76="","",'رصد درجات'!AA76)</f>
        <v/>
      </c>
      <c r="AJ76" s="107" t="str">
        <f>IF(C76="","",'رصد درجات'!AN76)</f>
        <v/>
      </c>
      <c r="AK76" s="107" t="str">
        <f t="shared" si="124"/>
        <v/>
      </c>
      <c r="AL76" s="109" t="str">
        <f t="shared" ref="AL76:AL139" si="155">IF(C76="","",IF(AK76="غ","غائب",IF(AK76&gt;=0.85*$AK$9,"ممتاز",IF(AK76&gt;=0.75*$AK$9,"جيد جدا",IF(AK76&gt;=0.65*$AK$9,"جيد",IF(AK76&gt;=0.5*$AK$9,"مقبول",IF(AK76&lt;0.75*$AK$9,"دون المستوى")))))))</f>
        <v/>
      </c>
      <c r="AM76" s="107" t="str">
        <f>IF(C76="","",'رصد درجات'!AX76)</f>
        <v/>
      </c>
      <c r="AN76" s="107" t="str">
        <f>IF(C76="","",'رصد درجات'!BK76)</f>
        <v/>
      </c>
      <c r="AO76" s="107" t="str">
        <f t="shared" si="125"/>
        <v/>
      </c>
      <c r="AP76" s="107" t="str">
        <f t="shared" si="126"/>
        <v/>
      </c>
      <c r="AQ76" s="107" t="str">
        <f t="shared" si="127"/>
        <v/>
      </c>
      <c r="AR76" s="108" t="str">
        <f t="shared" ref="AR76:AR139" si="156">IF(C76="","",IF(AN76="غ","غائب",IF(OR(AQ76&lt;$AQ$10,AN76&lt;$AN$10),"دون المستوى",IF(AQ76&gt;=0.85*$AQ$9,"امتياز",IF(AQ76&gt;=0.75*$AQ$9,"جيد جدا",IF(AQ76&gt;=0.65*$AQ$9,"جيد",IF(AQ76&gt;=0.5*$AQ$9,"مقبول")))))))</f>
        <v/>
      </c>
      <c r="AS76" s="107" t="str">
        <f>IF(C76="","",'رصد درجات'!AB76)</f>
        <v/>
      </c>
      <c r="AT76" s="107" t="str">
        <f>IF(C76="","",'رصد درجات'!AO76)</f>
        <v/>
      </c>
      <c r="AU76" s="107" t="str">
        <f>IF(C76="","",'رصد درجات'!AP76)</f>
        <v/>
      </c>
      <c r="AV76" s="107" t="str">
        <f t="shared" si="128"/>
        <v/>
      </c>
      <c r="AW76" s="107" t="str">
        <f t="shared" ref="AW76:AW139" si="157">IF(C76="","",IF(AV76="غ","غائب",IF(AV76&gt;=0.85*$AV$9,"ممتاز",IF(AV76&gt;=0.75*$AV$9,"جيد جدا",IF(AV76&gt;=0.65*$AV$9,"جيد",IF(AV76&gt;=0.5*$AV$9,"مقبول",IF(AV76&lt;0.75*$AV$9,"دون المستوى")))))))</f>
        <v/>
      </c>
      <c r="AX76" s="107" t="str">
        <f>IF(C76="","",'رصد درجات'!AY76)</f>
        <v/>
      </c>
      <c r="AY76" s="107" t="str">
        <f>IF(C76="","",'رصد درجات'!BL76)</f>
        <v/>
      </c>
      <c r="AZ76" s="107" t="str">
        <f>IF(C76="","",'رصد درجات'!BM76)</f>
        <v/>
      </c>
      <c r="BA76" s="107" t="str">
        <f t="shared" si="129"/>
        <v/>
      </c>
      <c r="BB76" s="107" t="str">
        <f t="shared" si="130"/>
        <v/>
      </c>
      <c r="BC76" s="107" t="str">
        <f t="shared" si="131"/>
        <v/>
      </c>
      <c r="BD76" s="107" t="str">
        <f t="shared" si="132"/>
        <v/>
      </c>
      <c r="BE76" s="108" t="str">
        <f t="shared" ref="BE76:BE139" si="158">IF(C76="","",IF(BA76="غ","غائب",IF(OR(BA76&lt;$BA$10,BD76&lt;$BD$10),"دون المستوى",IF(BD76&gt;=0.85*$BD$9,"امتياز",IF(BD76&gt;=0.75*$BD$9,"جيد جدا",IF(BD76&gt;=0.65*$BD$9,"جيد",IF(BD76&gt;=0.5*$BD$9,"مقبول")))))))</f>
        <v/>
      </c>
      <c r="BF76" s="107" t="str">
        <f>IF(C76="","",'رصد درجات'!AC76)</f>
        <v/>
      </c>
      <c r="BG76" s="107" t="str">
        <f>IF(C76="","",'رصد درجات'!AI76)</f>
        <v/>
      </c>
      <c r="BH76" s="107" t="str">
        <f>IF(C76="","",'رصد درجات'!AQ76)</f>
        <v/>
      </c>
      <c r="BI76" s="107" t="str">
        <f t="shared" si="133"/>
        <v/>
      </c>
      <c r="BJ76" s="107" t="str">
        <f t="shared" ref="BJ76:BJ139" si="159">IF(C76="","",IF(BI76="غ","غائب",IF(BI76&gt;=0.85*$BI$9,"ممتاز",IF(BI76&gt;=0.75*$BI$9,"جيد جدا",IF(BI76&gt;=0.65*$BI$9,"جيد",IF(BI76&gt;=0.5*$BI$9,"مقبول",IF(BI76&lt;0.75*$BI$9,"دون المستوى")))))))</f>
        <v/>
      </c>
      <c r="BK76" s="107" t="str">
        <f>IF(C76="","",'رصد درجات'!AZ76)</f>
        <v/>
      </c>
      <c r="BL76" s="107" t="str">
        <f>IF(C76="","",'رصد درجات'!BF76)</f>
        <v/>
      </c>
      <c r="BM76" s="107" t="str">
        <f>IF(C76="","",'رصد درجات'!BN76)</f>
        <v/>
      </c>
      <c r="BN76" s="107" t="str">
        <f t="shared" si="134"/>
        <v/>
      </c>
      <c r="BO76" s="107" t="str">
        <f t="shared" si="135"/>
        <v/>
      </c>
      <c r="BP76" s="107" t="str">
        <f t="shared" si="136"/>
        <v/>
      </c>
      <c r="BQ76" s="107" t="str">
        <f t="shared" si="137"/>
        <v/>
      </c>
      <c r="BR76" s="108" t="str">
        <f t="shared" ref="BR76:BR139" si="160">IF(C76="","",IF(BN76="غ","غائب",IF(OR(BQ76&lt;$BQ$10,BN76&lt;$BN$10),"دون المستوى",IF(BQ76&gt;=0.85*$BQ$9,"امتياز",IF(BQ76&gt;=0.75*$BQ$9,"جيد جدا",IF(BQ76&gt;=0.65*$BQ$9,"جيد",IF(BQ76&gt;=0.5*$BQ$9,"مقبول")))))))</f>
        <v/>
      </c>
      <c r="BS76" s="107" t="str">
        <f>IF(C76="","",'رصد درجات'!AD76)</f>
        <v/>
      </c>
      <c r="BT76" s="107" t="str">
        <f>IF(C76="","",'رصد درجات'!AR76)</f>
        <v/>
      </c>
      <c r="BU76" s="107" t="str">
        <f t="shared" si="138"/>
        <v/>
      </c>
      <c r="BV76" s="107" t="str">
        <f t="shared" ref="BV76:BV139" si="161">IF(C76="","",IF(BU76="غ","غائب",IF(BU76&gt;=0.85*$BU$9,"ممتاز",IF(BU76&gt;=0.75*$BU$9,"جيد جدا",IF(BU76&gt;=0.65*$BU$9,"جيد",IF(BU76&gt;=0.5*$BU$9,"مقبول",IF(BU76&lt;0.75*$BU$9,"دون المستوى")))))))</f>
        <v/>
      </c>
      <c r="BW76" s="107" t="str">
        <f>IF(C76="","",'رصد درجات'!BA76)</f>
        <v/>
      </c>
      <c r="BX76" s="107" t="str">
        <f>IF(C76="","",'رصد درجات'!BO76)</f>
        <v/>
      </c>
      <c r="BY76" s="107" t="str">
        <f t="shared" si="139"/>
        <v/>
      </c>
      <c r="BZ76" s="107" t="str">
        <f t="shared" ref="BZ76:BZ139" si="162">IF(C76="","",IF(AND(BY76="غ",BU76="غ"),"غ",SUM(BY76,BU76)/2))</f>
        <v/>
      </c>
      <c r="CA76" s="107" t="str">
        <f t="shared" si="140"/>
        <v/>
      </c>
      <c r="CB76" s="108" t="str">
        <f t="shared" ref="CB76:CB139" si="163">IF(C76="","",IF(BX76="غ","غائب",IF(OR(CA76&lt;$CA$10,BX76&lt;$BX$10),"دون المستوى",IF(CA76&gt;=0.85*$CA$9,"امتياز",IF(CA76&gt;=0.75*$CA$9,"جيد جدا",IF(CA76&gt;=0.65*$CA$9,"جيد",IF(CA76&gt;=0.5*$CA$9,"مقبول")))))))</f>
        <v/>
      </c>
      <c r="CC76" s="107" t="str">
        <f>IF(C76="","",'رصد درجات'!AE76)</f>
        <v/>
      </c>
      <c r="CD76" s="107" t="str">
        <f>IF(C76="","",'رصد درجات'!AJ76)</f>
        <v/>
      </c>
      <c r="CE76" s="107" t="str">
        <f>IF(C76="","",'رصد درجات'!AS76)</f>
        <v/>
      </c>
      <c r="CF76" s="107" t="str">
        <f t="shared" si="141"/>
        <v/>
      </c>
      <c r="CG76" s="107" t="str">
        <f t="shared" ref="CG76:CG139" si="164">IF(C76="","",IF(CF76="غ","غائب",IF(CF76&gt;=0.85*$CF$9,"ممتاز",IF(CF76&gt;=0.75*$CF$9,"جيد جدا",IF(CF76&gt;=0.65*$CF$9,"جيد",IF(CF76&gt;=0.5*$CF$9,"مقبول",IF(CF76&lt;0.75*$CF$9,"دون المستوى")))))))</f>
        <v/>
      </c>
      <c r="CH76" s="107" t="str">
        <f>IF(C76="","",'رصد درجات'!BB76)</f>
        <v/>
      </c>
      <c r="CI76" s="107" t="str">
        <f>IF(C76="","",'رصد درجات'!BF76)</f>
        <v/>
      </c>
      <c r="CJ76" s="107" t="str">
        <f>IF(C76="","",'رصد درجات'!BP76)</f>
        <v/>
      </c>
      <c r="CK76" s="107" t="str">
        <f t="shared" si="142"/>
        <v/>
      </c>
      <c r="CL76" s="107" t="str">
        <f t="shared" si="143"/>
        <v/>
      </c>
      <c r="CM76" s="107" t="str">
        <f t="shared" si="144"/>
        <v/>
      </c>
      <c r="CN76" s="107" t="str">
        <f t="shared" ref="CN76:CN139" si="165">IF(C76="","",IF(OR(CM76="غ",CK76="غ"),"غ",(CM76*$CN$9)/100))</f>
        <v/>
      </c>
      <c r="CO76" s="108" t="str">
        <f t="shared" ref="CO76:CO139" si="166">IF(C76="","",IF(CK76="غ","غائب",IF(OR(CN76&lt;$CN$10,CK76&lt;$CK$10),"دون المستوى",IF(CN76&gt;=0.85*$CN$9,"امتياز",IF(CN76&gt;=0.75*$CN$9,"جيد جدا",IF(CN76&gt;=0.65*$CN$9,"جيد",IF(CN76&gt;=0.5*$CN$9,"مقبول")))))))</f>
        <v/>
      </c>
      <c r="CP76" s="110" t="str">
        <f>IF(C76="","",'رصد درجات'!AF76)</f>
        <v/>
      </c>
      <c r="CQ76" s="103" t="str">
        <f t="shared" ref="CQ76:CQ139" si="167">IF(C76="","",IF(CP76="غ","غائب",IF(CP76&gt;=0.85*$CP$9,"ممتاز",IF(CP76&gt;=0.75*$CP$9,"جيد جدا",IF(CP76&gt;=0.65*$CP$9,"جيد",IF(CP76&gt;=0.5*$CP$9,"مقبول",IF(CP76&lt;0.75*$CP$9,"دون المستوى")))))))</f>
        <v/>
      </c>
      <c r="CR76" s="110" t="str">
        <f>IF(C76="","",'رصد درجات'!BC76)</f>
        <v/>
      </c>
      <c r="CS76" s="110" t="str">
        <f t="shared" ref="CS76:CS139" si="168">IF(C76="","",IF(AND(CP76="غ",CR76="غ"),"غ",SUM(CP76,CR76)/2))</f>
        <v/>
      </c>
      <c r="CT76" s="110" t="str">
        <f t="shared" ref="CT76:CT139" si="169">IF(C76="","",IF(OR(CS76="غ",CP76="غ"),"غ",(CS76*$CT$9)/100))</f>
        <v/>
      </c>
      <c r="CU76" s="103" t="str">
        <f t="shared" ref="CU76:CU139" si="170">IF(C76="","",IF(CR76="غ","غائب",IF(CZ76&gt;=0.85*$CT$9,"ممتاز",IF(CT76&gt;=0.75*$CT$9,"جيد جدا",IF(CT76&gt;=0.65*$CT$9,"جيد",IF(CT76&gt;=0.5*$CT$9,"مقبول",IF(CT76&lt;0.75*$CT$9,"دون المستوى")))))))</f>
        <v/>
      </c>
      <c r="CV76" s="107" t="str">
        <f>IF(C76="","",'رصد درجات'!AG76)</f>
        <v/>
      </c>
      <c r="CW76" s="107" t="str">
        <f t="shared" ref="CW76:CW139" si="171">IF(C76="","",IF(CV76="غ","غائب",IF(CV76&gt;=0.85*$CV$9,"ممتاز",IF(CV76&gt;=0.75*$CV$9,"جيد جدا",IF(CV76&gt;=0.65*$CV$9,"جيد",IF(CV76&gt;=0.5*$CV$9,"مقبول",IF(CV76&lt;0.75*$CV$9,"دون المستوى")))))))</f>
        <v/>
      </c>
      <c r="CX76" s="107" t="str">
        <f>IF(C76="","",'رصد درجات'!BD76)</f>
        <v/>
      </c>
      <c r="CY76" s="110" t="str">
        <f t="shared" ref="CY76:CY139" si="172">IF(I76="","",IF(AND(CV76="غ",CX76="غ"),"غ",SUM(CV76,CX76)/2))</f>
        <v/>
      </c>
      <c r="CZ76" s="110" t="str">
        <f t="shared" ref="CZ76:CZ139" si="173">IF(I76="","",IF(OR(CY76="غ",CV76="غ"),"غ",(CY76*$CZ$9)/100))</f>
        <v/>
      </c>
      <c r="DA76" s="103" t="str">
        <f t="shared" ref="DA76:DA139" si="174">IF(C76="","",IF(CX76="غ","غائب",IF(CZ76&gt;=0.85*$CZ$9,"ممتاز",IF(CZ76&gt;=0.75*$CZ$9,"جيد جدا",IF(CZ76&gt;=0.65*$CZ$9,"جيد",IF(CZ76&gt;=0.5*$CZ$9,"مقبول",IF(CZ76&lt;0.75*$CZ$9,"دون المستوى")))))))</f>
        <v/>
      </c>
      <c r="DB76" s="111" t="str">
        <f t="shared" ref="DB76:DB139" si="175">IF(C76="","",IF(AND(Q76="غ",AA76="غ",AK76="غ",AV76="غ",BI76="غ",BU76="غ",CF76="غ",CP76="غ",CV76="غ"),"غ",SUM(Q76,AA76,AK76,AV76,BI76,BU76,CX76,CP76,CV76)))</f>
        <v/>
      </c>
      <c r="DC76" s="112" t="str">
        <f t="shared" ref="DC76:DC139" si="176">IF(C76="","",IF(DB76="غ","غائب",IF(DB76&gt;=0.85*$DB$9,"ممتاز",IF(DB76&gt;=0.75*$DB$9,"جيد جداً",IF(DB76&gt;=0.65*$DB$9,"جيد",IF(DB76&gt;=0.5*$DB$9,"مقبول",IF(DB76&lt;0.5*$DB$9,"دون المستوى")))))))</f>
        <v/>
      </c>
      <c r="DD76" s="111" t="str">
        <f t="shared" ref="DD76:DD139" si="177">IF(C76="","",IF(AND(W76="غ",AG76="غ",AQ76="غ",BD76="غ",BQ76="غ",CA76="غ",CN76="غ",CR76="غ",CX76="غ"),"غ",SUM(W76,AG76,AQ76,BD76,BQ76,CA76,CT76,CR76,CZ76)))</f>
        <v/>
      </c>
      <c r="DE76" s="112" t="str">
        <f t="shared" ref="DE76:DE139" si="178">IF(C76="","",IF(DD76="غ","غائب",IF(DD76&gt;=0.85*$DD$9,"ممتاز",IF(DD76&gt;=0.75*$DD$9,"جيد جداً",IF(DD76&gt;=0.65*$DD$9,"جيد",IF(DD76&gt;=0.5*$DD$9,"مقبول",IF(DD76&lt;0.5*$DD$9,"دون المستوى")))))))</f>
        <v/>
      </c>
      <c r="DF76" s="107" t="str">
        <f>IF(C76="","",'رصد درجات'!AH76)</f>
        <v/>
      </c>
      <c r="DG76" s="107" t="str">
        <f>IF(C76="","",'رصد درجات'!AT76)</f>
        <v/>
      </c>
      <c r="DH76" s="107" t="str">
        <f t="shared" ref="DH76:DH139" si="179">IF(C76="","",IF(AND(DF76="غ",DG76="غ"),"غ",SUM(DF76:DG76)))</f>
        <v/>
      </c>
      <c r="DI76" s="107" t="str">
        <f t="shared" ref="DI76:DI139" si="180">IF(C76="","",IF(DH76="غ","غائب",IF(DH76&gt;=0.85*$DH$9,"ممتاز",IF(DH76&gt;=0.75*$DH$9,"جيد جدا",IF(DH76&gt;=0.65*$DH$9,"جيد",IF(DH76&gt;=0.5*$DH$9,"مقبول",IF(DH76&lt;0.75*$DH$9,"دون المستوى")))))))</f>
        <v/>
      </c>
      <c r="DJ76" s="107" t="str">
        <f>IF(C76="","",'رصد درجات'!BE76)</f>
        <v/>
      </c>
      <c r="DK76" s="107" t="str">
        <f>IF(C76="","",'رصد درجات'!BQ76)</f>
        <v/>
      </c>
      <c r="DL76" s="107" t="str">
        <f t="shared" ref="DL76:DL139" si="181">IF(C76="","",IF(AND(DJ76="غ",DK76="غ"),"غ",SUM(DJ76:DK76)))</f>
        <v/>
      </c>
      <c r="DM76" s="107" t="str">
        <f t="shared" ref="DM76:DM139" si="182">IF(C76="","",IF(AND(DL76="غ",DH76="غ"),"غ",SUM(DL76,DH76)/2))</f>
        <v/>
      </c>
      <c r="DN76" s="107" t="str">
        <f t="shared" ref="DN76:DN139" si="183">IF(C76="","",IF(AND(DL76="غ",DH76="غ"),"غ",(DM76*$DN$9)/100))</f>
        <v/>
      </c>
      <c r="DO76" s="108" t="str">
        <f t="shared" ref="DO76:DO139" si="184">IF(C76="","",IF(DK76="غ","غائب",IF(OR(DN76&lt;$DN$10,DK76&lt;$DN$10),"دون المستوى",IF(DN76&gt;=0.85*$DN$9,"امتياز",IF(DN76&gt;=0.75*$DN$9,"جيد جدا",IF(DN76&gt;=0.65*$DN$9,"جيد",IF(DN76&gt;=0.5*$DN$9,"مقبول")))))))</f>
        <v/>
      </c>
      <c r="DP76" s="81" t="str">
        <f t="shared" ref="DP76:DP139" si="185">IF(C76="","",IF(EL76=TRUE,"ناجح",IF(EL76=FALSE,"دور ثان",)))</f>
        <v/>
      </c>
      <c r="DQ76" s="113" t="str">
        <f t="shared" ref="DQ76:DQ139" si="186">IF(C76="","",IF(DD76="غ","غائب",DD76/$DD$9))</f>
        <v/>
      </c>
      <c r="DR76" s="9">
        <f t="shared" ref="DR76:DR139" si="187">IF(EL76=TRUE,1,IF(EL76=FALSE,2,0))</f>
        <v>0</v>
      </c>
      <c r="DS76" s="114" t="str">
        <f t="shared" ref="DS76:DS139" si="188">IF(C76="","",IF(OR(W76&lt;$W$10,T76="غ"),"عربى",IF(AND(W76&gt;=$W$10,T76&lt;$T$10)," عربي لثلث الدرجة ","")))</f>
        <v/>
      </c>
      <c r="DT76" s="115" t="str">
        <f t="shared" ref="DT76:DT139" si="189">IF(C76="","",IF(OR(AG76&lt;$AG$10,AD76="غ"),"انجليزى",IF(AND(AG76&gt;=$AG$10,AD76&lt;$AD$10)," انجليزى لثلث الدرجة ","")))</f>
        <v/>
      </c>
      <c r="DU76" s="115" t="str">
        <f t="shared" ref="DU76:DU139" si="190">IF(C76="","",IF(OR(AQ76&lt;$AQ$10,AN76="غ"),"دراسات",IF(AND(AQ76&gt;=$AQ$10,AN76&lt;$AN$10)," دراسات لثلث الدرجة ","")))</f>
        <v/>
      </c>
      <c r="DV76" s="115" t="str">
        <f t="shared" ref="DV76:DV139" si="191">IF(C76="","",IF(OR(BD76&lt;$BD$10,BA76="غ"),"رياضيات",IF(AND(BD76&gt;=$BD$10,BA76&lt;$BA$10)," رياضيات لثلث الدرجة ","")))</f>
        <v/>
      </c>
      <c r="DW76" s="115" t="str">
        <f t="shared" ref="DW76:DW139" si="192">IF(C76="","",IF(OR(BQ76&lt;BQ$10,BN76="غ"),"علوم",IF(AND(BQ76&gt;=$BQ$10,BN76&lt;$BN$10)," علوم لثلث الدرجة ","")))</f>
        <v/>
      </c>
      <c r="DX76" s="115" t="str">
        <f t="shared" ref="DX76:DX139" si="193">IF(C76="","",IF(OR(CA76&lt;$CA$10,BX76="غ"),"فنية",IF(AND(CA76&gt;=$CA$10,BX76&lt;$BX$10)," فنية لثلث الدرجة ","")))</f>
        <v/>
      </c>
      <c r="DY76" s="115" t="str">
        <f t="shared" ref="DY76:DY139" si="194">IF(C76="","",IF(OR(CN76&lt;$CN$10,CK76="غ"),"حاسب",IF(AND(CN76&gt;=$CN$10,CK76&lt;$CK$10)," حاسب لثلث الدرجة ","")))</f>
        <v/>
      </c>
      <c r="DZ76" s="115" t="str">
        <f t="shared" ref="DZ76:DZ139" si="195">IF(C76="","",IF(OR(DN76&lt;$DN$10,DK76="غ"),"دين",IF(AND(DN76&gt;=$DN$10,DK76&lt;$DK$10)," دين لثلث الدرجة ","")))</f>
        <v/>
      </c>
      <c r="EA76" s="253"/>
      <c r="EB76" s="253"/>
      <c r="EC76" s="253"/>
      <c r="ED76" s="253"/>
      <c r="EE76" s="253"/>
      <c r="EF76" s="253"/>
      <c r="EG76" s="253"/>
      <c r="EH76" s="253"/>
      <c r="EI76" s="253"/>
      <c r="EJ76" s="253"/>
      <c r="EK76" s="259"/>
      <c r="EL76" s="261" t="str">
        <f t="shared" ref="EL76:EL139" si="196">IF(C76="","",IF(OR(T76&lt;$T$10,W76&lt;$W$10,AD76&lt;$AD$10,AG76&lt;$AG$10,AN76&lt;$AN$10,AQ76&lt;$AQ$10,BA76&lt;$BA$10,BD76&lt;$BD$10,BN76&lt;$BN$10,BQ76&lt;$BQ$10,BX76&lt;$BX$10,CA76&lt;$CA$10,CK76&lt;$CK$10,CN76&lt;$CN$10,DK76&lt;$DK$10,DN76&lt;$DN$10,CR76&lt;$CR$10,CT76&lt;$CT$10,CX76&lt;$CX$10,CZ76&lt;$CZ$10,T76="غ",AD76="غ",AN76="غ",BA76="غ",BN76="غ",BX76="غ",CK76="غ",DK76="غ",CR76="غ",CX76="غ"),FALSE,TRUE))</f>
        <v/>
      </c>
      <c r="EM76" s="9"/>
      <c r="EN76" s="9"/>
      <c r="EO76" s="79" t="str">
        <f>IF(C76="","",IF(EL76=TRUE,'بيانات أساسية'!$Z$16,'بيانات أساسية'!$Y$17))</f>
        <v/>
      </c>
      <c r="EP76" s="80" t="str">
        <f t="shared" si="145"/>
        <v/>
      </c>
      <c r="EQ76" s="102" t="str">
        <f t="shared" ref="EQ76:EQ139" si="197">IF(C76="","",IF(OR(CT76&lt;$CT$10,CR76="غ"),"نشاط 1",IF(AND(CT76&gt;=$CT$10,CR76&lt;$CR$10)," نشاط 1 لثلث الدرجة ","")))</f>
        <v/>
      </c>
      <c r="ER76" s="102" t="str">
        <f t="shared" ref="ER76:ER139" si="198">IF(C76="","",IF(OR(CZ76&lt;$CZ$10,CX76="غ"),"نشاط 2",IF(AND(CZ76&gt;=$CZ$10,CX76&lt;$CX$10)," نشاط 2 لثلث الدرجة ","")))</f>
        <v/>
      </c>
      <c r="ES76" s="78"/>
      <c r="ET76" s="243" t="s">
        <v>219</v>
      </c>
      <c r="EU76" s="244">
        <f t="array" ref="EU76">SUM(IF($H$11:$H$510=6,IF($L$11:$L$510="ذكر",IF($C$11:$C$510&lt;&gt;"",1,0))))</f>
        <v>0</v>
      </c>
      <c r="EV76" s="244">
        <f t="array" ref="EV76">SUM(IF($H$11:$H$510=6,IF($L$11:$L$510="ذكر",IF($CF$11:$CF$510&lt;&gt;"غ",1,0))))</f>
        <v>0</v>
      </c>
      <c r="EW76" s="244">
        <f t="array" ref="EW76">SUM(IF($H$11:$H$510=6,IF($L$11:$L$510="ذكر",IF($CF$11:$CF$510="غ",1,0))))</f>
        <v>0</v>
      </c>
      <c r="EX76" s="244">
        <f t="array" ref="EX76">SUM(IF($H$11:$H$510=6,IF($L$11:$L$510="ذكر",IF($CF$11:$CF$510&lt;&gt;"غ",IF($CF$11:$CF$510&gt;=50,1,0)))))</f>
        <v>0</v>
      </c>
      <c r="EY76" s="244">
        <f t="array" ref="EY76">SUM(IF($H$11:$H$510=6,IF($L$11:$L$510="ذكر",IF($CF$11:$CF$510="غ",1,IF($CF$11:$CF$510&lt;50,1,0)))))</f>
        <v>0</v>
      </c>
      <c r="EZ76" s="244">
        <f t="shared" si="119"/>
        <v>0</v>
      </c>
      <c r="FA76" s="244">
        <f t="array" ref="FA76">SUM(IF($H$11:$H$510=6,IF($L$11:$L$510="ذكر",IF($CK$11:$CK$510&lt;&gt;"غ",1,0))))</f>
        <v>0</v>
      </c>
      <c r="FB76" s="244">
        <f t="array" ref="FB76">SUM(IF($H$11:$H$510=6,IF($L$11:$L$510="ذكر",IF($CK$11:$CK$510="غ",1,0))))</f>
        <v>0</v>
      </c>
      <c r="FC76" s="244">
        <f t="array" ref="FC76">SUM(IF($H$11:$H$510=6,IF($L$11:$L$510="ذكر",IF($CK$11:$CK$510&lt;&gt;"غ",IF($CK$11:$CK$510&gt;=$CK$10,IF($CN$11:$CN$510&gt;=$CN$10,1,0))))))</f>
        <v>0</v>
      </c>
      <c r="FD76" s="244">
        <f t="array" ref="FD76">SUM(IF($H$11:$H$510=6,IF($L$11:$L$510="ذكر",IF($CK$11:$CK$510="غ",1,IF($CK$11:$CK$510&lt;$CK$10,1,IF($CN$11:$CN$510&lt;$CN$10,1,0))))))</f>
        <v>0</v>
      </c>
      <c r="FF76" s="243" t="s">
        <v>219</v>
      </c>
      <c r="FG76" s="244">
        <f t="array" ref="FG76">SUM(IF($H$11:$H$510=6,IF($L$11:$L$510="ذكر",IF($C$11:$C$510&lt;&gt;"",1,0))))</f>
        <v>0</v>
      </c>
      <c r="FH76" s="244">
        <f t="array" ref="FH76">SUM(IF($H$11:$H$510=6,IF($L$11:$L$510="ذكر",IF($DH$11:$DH$510&lt;&gt;"غ",1,0))))</f>
        <v>0</v>
      </c>
      <c r="FI76" s="244">
        <f t="array" ref="FI76">SUM(IF($H$11:$H$510=6,IF($L$11:$L$510="ذكر",IF($DH$11:$DH$510="غ",1,0))))</f>
        <v>0</v>
      </c>
      <c r="FJ76" s="244">
        <f t="array" ref="FJ76">SUM(IF($H$11:$H$510=6,IF($L$11:$L$510="ذكر",IF($DH$11:$DH$510&lt;&gt;"غ",IF($DH$11:$DH$510&gt;=50,1,0)))))</f>
        <v>0</v>
      </c>
      <c r="FK76" s="244">
        <f t="array" ref="FK76">SUM(IF($H$11:$H$510=6,IF($L$11:$L$510="ذكر",IF($DH$11:$DH$510="غ",1,IF($DH$11:$DH$510&lt;50,1,0)))))</f>
        <v>0</v>
      </c>
      <c r="FL76" s="244">
        <f t="shared" si="120"/>
        <v>0</v>
      </c>
      <c r="FM76" s="244">
        <f t="array" ref="FM76">SUM(IF($H$11:$H$510=6,IF($L$11:$L$510="ذكر",IF($DK$11:$DK$510&lt;&gt;"غ",1,0))))</f>
        <v>0</v>
      </c>
      <c r="FN76" s="244">
        <f t="array" ref="FN76">SUM(IF($H$11:$H$510=6,IF($L$11:$L$510="ذكر",IF($DK$11:$DK$510="غ",1,0))))</f>
        <v>0</v>
      </c>
      <c r="FO76" s="244">
        <f t="array" ref="FO76">SUM(IF($H$11:$H$510=6,IF($L$11:$L$510="ذكر",IF($DK$11:$DK$510&lt;&gt;"غ",IF($DK$11:$DK$510&gt;=$DK$10,IF($DN$11:$DN$510&gt;=$DN$10,1,0))))))</f>
        <v>0</v>
      </c>
      <c r="FP76" s="244">
        <f t="array" ref="FP76">SUM(IF($H$11:$H$510=6,IF($L$11:$L$510="ذكر",IF($DK$11:$DK$510="غ",1,IF($DK$11:$DK$510&lt;$DK$10,1,IF($DN$11:$DN$510&lt;$DN$10,1,0))))))</f>
        <v>0</v>
      </c>
      <c r="FR76" s="243"/>
      <c r="FS76" s="244"/>
      <c r="FT76" s="244"/>
      <c r="FU76" s="244"/>
      <c r="FV76" s="244"/>
      <c r="FW76" s="244"/>
      <c r="FX76" s="244"/>
      <c r="FY76" s="244"/>
      <c r="FZ76" s="244"/>
      <c r="GA76" s="244"/>
      <c r="GB76" s="244"/>
      <c r="GD76" s="341" t="str">
        <f t="shared" ref="GD76:GD139" si="199">W76</f>
        <v/>
      </c>
      <c r="GE76" s="341" t="str">
        <f t="shared" ref="GE76:GE139" si="200">AG76</f>
        <v/>
      </c>
      <c r="GF76" s="341" t="str">
        <f t="shared" ref="GF76:GF139" si="201">AQ76</f>
        <v/>
      </c>
      <c r="GG76" s="341" t="str">
        <f t="shared" ref="GG76:GG139" si="202">BD76</f>
        <v/>
      </c>
      <c r="GH76" s="341" t="str">
        <f t="shared" ref="GH76:GH139" si="203">BQ76</f>
        <v/>
      </c>
      <c r="GI76" s="341" t="str">
        <f t="shared" ref="GI76:GI139" si="204">CA76</f>
        <v/>
      </c>
      <c r="GJ76" s="341" t="str">
        <f t="shared" ref="GJ76:GJ139" si="205">CN76</f>
        <v/>
      </c>
      <c r="GK76" s="341" t="str">
        <f t="shared" ref="GK76:GK139" si="206">CT76</f>
        <v/>
      </c>
      <c r="GL76" s="341" t="str">
        <f t="shared" ref="GL76:GL139" si="207">CZ76</f>
        <v/>
      </c>
      <c r="GM76" s="343" t="str">
        <f t="shared" ref="GM76:GM139" si="208">DD76</f>
        <v/>
      </c>
      <c r="GN76" s="341" t="str">
        <f t="shared" ref="GN76:GN139" si="209">DN76</f>
        <v/>
      </c>
      <c r="GO76" s="9" t="str">
        <f t="shared" ref="GO76:GO139" si="210">DP76</f>
        <v/>
      </c>
    </row>
    <row r="77" spans="1:197" s="11" customFormat="1" ht="27" customHeight="1" thickBot="1">
      <c r="A77" s="88" t="str">
        <f>IF('رصد درجات'!A77="","",'رصد درجات'!A77)</f>
        <v/>
      </c>
      <c r="B77" s="88" t="str">
        <f>IF('رصد درجات'!B77="","",'رصد درجات'!B77)</f>
        <v/>
      </c>
      <c r="C77" s="88" t="str">
        <f>IF('رصد درجات'!C77="","",'رصد درجات'!C77)</f>
        <v/>
      </c>
      <c r="D77" s="104" t="str">
        <f>IF('رصد درجات'!D77="","",'رصد درجات'!D77)</f>
        <v/>
      </c>
      <c r="E77" s="88" t="str">
        <f>IF('رصد درجات'!E77="","",'رصد درجات'!E77)</f>
        <v/>
      </c>
      <c r="F77" s="88" t="str">
        <f>IF('رصد درجات'!F77="","",'رصد درجات'!F77)</f>
        <v/>
      </c>
      <c r="G77" s="88" t="str">
        <f>IF('رصد درجات'!G77="","",'رصد درجات'!G77)</f>
        <v/>
      </c>
      <c r="H77" s="88" t="str">
        <f>IF('رصد درجات'!H77="","",'رصد درجات'!H77)</f>
        <v/>
      </c>
      <c r="I77" s="88" t="str">
        <f>IF('رصد درجات'!I77="","",'رصد درجات'!I77)</f>
        <v/>
      </c>
      <c r="J77" s="88" t="str">
        <f>IF('رصد درجات'!J77="","",'رصد درجات'!J77)</f>
        <v/>
      </c>
      <c r="K77" s="88" t="str">
        <f>IF('رصد درجات'!K77="","",'رصد درجات'!K77)</f>
        <v/>
      </c>
      <c r="L77" s="88" t="str">
        <f>IF('رصد درجات'!L77="","",'رصد درجات'!L77)</f>
        <v/>
      </c>
      <c r="M77" s="105" t="str">
        <f>IF('رصد درجات'!M77="","",'رصد درجات'!M77)</f>
        <v/>
      </c>
      <c r="N77" s="105" t="str">
        <f>IF('رصد درجات'!N77="","",'رصد درجات'!N77)</f>
        <v/>
      </c>
      <c r="O77" s="88" t="str">
        <f>IF(C77="","",'رصد درجات'!Y77)</f>
        <v/>
      </c>
      <c r="P77" s="88" t="str">
        <f>IF(C77="","",'رصد درجات'!AL77)</f>
        <v/>
      </c>
      <c r="Q77" s="88" t="str">
        <f t="shared" si="146"/>
        <v/>
      </c>
      <c r="R77" s="103" t="str">
        <f t="shared" si="147"/>
        <v/>
      </c>
      <c r="S77" s="88" t="str">
        <f>IF(C77="","",'رصد درجات'!AV77)</f>
        <v/>
      </c>
      <c r="T77" s="88" t="str">
        <f>IF(C77="","",'رصد درجات'!BI77)</f>
        <v/>
      </c>
      <c r="U77" s="88" t="str">
        <f t="shared" si="148"/>
        <v/>
      </c>
      <c r="V77" s="88" t="str">
        <f t="shared" si="149"/>
        <v/>
      </c>
      <c r="W77" s="88" t="str">
        <f t="shared" si="150"/>
        <v/>
      </c>
      <c r="X77" s="106" t="str">
        <f t="shared" si="151"/>
        <v/>
      </c>
      <c r="Y77" s="107" t="str">
        <f>IF(C77="","",'رصد درجات'!Z77)</f>
        <v/>
      </c>
      <c r="Z77" s="107" t="str">
        <f>IF(C77="","",'رصد درجات'!AM77)</f>
        <v/>
      </c>
      <c r="AA77" s="107" t="str">
        <f t="shared" si="121"/>
        <v/>
      </c>
      <c r="AB77" s="107" t="str">
        <f t="shared" si="152"/>
        <v/>
      </c>
      <c r="AC77" s="107" t="str">
        <f>IF(C77="","",'رصد درجات'!AV77)</f>
        <v/>
      </c>
      <c r="AD77" s="107" t="str">
        <f>IF(C77="","",'رصد درجات'!BI77)</f>
        <v/>
      </c>
      <c r="AE77" s="107" t="str">
        <f t="shared" si="122"/>
        <v/>
      </c>
      <c r="AF77" s="107" t="str">
        <f t="shared" si="123"/>
        <v/>
      </c>
      <c r="AG77" s="107" t="str">
        <f t="shared" si="153"/>
        <v/>
      </c>
      <c r="AH77" s="108" t="str">
        <f t="shared" si="154"/>
        <v/>
      </c>
      <c r="AI77" s="107" t="str">
        <f>IF(C77="","",'رصد درجات'!AA77)</f>
        <v/>
      </c>
      <c r="AJ77" s="107" t="str">
        <f>IF(C77="","",'رصد درجات'!AN77)</f>
        <v/>
      </c>
      <c r="AK77" s="107" t="str">
        <f t="shared" si="124"/>
        <v/>
      </c>
      <c r="AL77" s="109" t="str">
        <f t="shared" si="155"/>
        <v/>
      </c>
      <c r="AM77" s="107" t="str">
        <f>IF(C77="","",'رصد درجات'!AX77)</f>
        <v/>
      </c>
      <c r="AN77" s="107" t="str">
        <f>IF(C77="","",'رصد درجات'!BK77)</f>
        <v/>
      </c>
      <c r="AO77" s="107" t="str">
        <f t="shared" si="125"/>
        <v/>
      </c>
      <c r="AP77" s="107" t="str">
        <f t="shared" si="126"/>
        <v/>
      </c>
      <c r="AQ77" s="107" t="str">
        <f t="shared" si="127"/>
        <v/>
      </c>
      <c r="AR77" s="108" t="str">
        <f t="shared" si="156"/>
        <v/>
      </c>
      <c r="AS77" s="107" t="str">
        <f>IF(C77="","",'رصد درجات'!AB77)</f>
        <v/>
      </c>
      <c r="AT77" s="107" t="str">
        <f>IF(C77="","",'رصد درجات'!AO77)</f>
        <v/>
      </c>
      <c r="AU77" s="107" t="str">
        <f>IF(C77="","",'رصد درجات'!AP77)</f>
        <v/>
      </c>
      <c r="AV77" s="107" t="str">
        <f t="shared" si="128"/>
        <v/>
      </c>
      <c r="AW77" s="107" t="str">
        <f t="shared" si="157"/>
        <v/>
      </c>
      <c r="AX77" s="107" t="str">
        <f>IF(C77="","",'رصد درجات'!AY77)</f>
        <v/>
      </c>
      <c r="AY77" s="107" t="str">
        <f>IF(C77="","",'رصد درجات'!BL77)</f>
        <v/>
      </c>
      <c r="AZ77" s="107" t="str">
        <f>IF(C77="","",'رصد درجات'!BM77)</f>
        <v/>
      </c>
      <c r="BA77" s="107" t="str">
        <f t="shared" si="129"/>
        <v/>
      </c>
      <c r="BB77" s="107" t="str">
        <f t="shared" si="130"/>
        <v/>
      </c>
      <c r="BC77" s="107" t="str">
        <f t="shared" si="131"/>
        <v/>
      </c>
      <c r="BD77" s="107" t="str">
        <f t="shared" si="132"/>
        <v/>
      </c>
      <c r="BE77" s="108" t="str">
        <f t="shared" si="158"/>
        <v/>
      </c>
      <c r="BF77" s="107" t="str">
        <f>IF(C77="","",'رصد درجات'!AC77)</f>
        <v/>
      </c>
      <c r="BG77" s="107" t="str">
        <f>IF(C77="","",'رصد درجات'!AI77)</f>
        <v/>
      </c>
      <c r="BH77" s="107" t="str">
        <f>IF(C77="","",'رصد درجات'!AQ77)</f>
        <v/>
      </c>
      <c r="BI77" s="107" t="str">
        <f t="shared" si="133"/>
        <v/>
      </c>
      <c r="BJ77" s="107" t="str">
        <f t="shared" si="159"/>
        <v/>
      </c>
      <c r="BK77" s="107" t="str">
        <f>IF(C77="","",'رصد درجات'!AZ77)</f>
        <v/>
      </c>
      <c r="BL77" s="107" t="str">
        <f>IF(C77="","",'رصد درجات'!BF77)</f>
        <v/>
      </c>
      <c r="BM77" s="107" t="str">
        <f>IF(C77="","",'رصد درجات'!BN77)</f>
        <v/>
      </c>
      <c r="BN77" s="107" t="str">
        <f t="shared" si="134"/>
        <v/>
      </c>
      <c r="BO77" s="107" t="str">
        <f t="shared" si="135"/>
        <v/>
      </c>
      <c r="BP77" s="107" t="str">
        <f t="shared" si="136"/>
        <v/>
      </c>
      <c r="BQ77" s="107" t="str">
        <f t="shared" si="137"/>
        <v/>
      </c>
      <c r="BR77" s="108" t="str">
        <f t="shared" si="160"/>
        <v/>
      </c>
      <c r="BS77" s="107" t="str">
        <f>IF(C77="","",'رصد درجات'!AD77)</f>
        <v/>
      </c>
      <c r="BT77" s="107" t="str">
        <f>IF(C77="","",'رصد درجات'!AR77)</f>
        <v/>
      </c>
      <c r="BU77" s="107" t="str">
        <f t="shared" si="138"/>
        <v/>
      </c>
      <c r="BV77" s="107" t="str">
        <f t="shared" si="161"/>
        <v/>
      </c>
      <c r="BW77" s="107" t="str">
        <f>IF(C77="","",'رصد درجات'!BA77)</f>
        <v/>
      </c>
      <c r="BX77" s="107" t="str">
        <f>IF(C77="","",'رصد درجات'!BO77)</f>
        <v/>
      </c>
      <c r="BY77" s="107" t="str">
        <f t="shared" si="139"/>
        <v/>
      </c>
      <c r="BZ77" s="107" t="str">
        <f t="shared" si="162"/>
        <v/>
      </c>
      <c r="CA77" s="107" t="str">
        <f t="shared" si="140"/>
        <v/>
      </c>
      <c r="CB77" s="108" t="str">
        <f t="shared" si="163"/>
        <v/>
      </c>
      <c r="CC77" s="107" t="str">
        <f>IF(C77="","",'رصد درجات'!AE77)</f>
        <v/>
      </c>
      <c r="CD77" s="107" t="str">
        <f>IF(C77="","",'رصد درجات'!AJ77)</f>
        <v/>
      </c>
      <c r="CE77" s="107" t="str">
        <f>IF(C77="","",'رصد درجات'!AS77)</f>
        <v/>
      </c>
      <c r="CF77" s="107" t="str">
        <f t="shared" si="141"/>
        <v/>
      </c>
      <c r="CG77" s="107" t="str">
        <f t="shared" si="164"/>
        <v/>
      </c>
      <c r="CH77" s="107" t="str">
        <f>IF(C77="","",'رصد درجات'!BB77)</f>
        <v/>
      </c>
      <c r="CI77" s="107" t="str">
        <f>IF(C77="","",'رصد درجات'!BF77)</f>
        <v/>
      </c>
      <c r="CJ77" s="107" t="str">
        <f>IF(C77="","",'رصد درجات'!BP77)</f>
        <v/>
      </c>
      <c r="CK77" s="107" t="str">
        <f t="shared" si="142"/>
        <v/>
      </c>
      <c r="CL77" s="107" t="str">
        <f t="shared" si="143"/>
        <v/>
      </c>
      <c r="CM77" s="107" t="str">
        <f t="shared" si="144"/>
        <v/>
      </c>
      <c r="CN77" s="107" t="str">
        <f t="shared" si="165"/>
        <v/>
      </c>
      <c r="CO77" s="108" t="str">
        <f t="shared" si="166"/>
        <v/>
      </c>
      <c r="CP77" s="110" t="str">
        <f>IF(C77="","",'رصد درجات'!AF77)</f>
        <v/>
      </c>
      <c r="CQ77" s="103" t="str">
        <f t="shared" si="167"/>
        <v/>
      </c>
      <c r="CR77" s="110" t="str">
        <f>IF(C77="","",'رصد درجات'!BC77)</f>
        <v/>
      </c>
      <c r="CS77" s="110" t="str">
        <f t="shared" si="168"/>
        <v/>
      </c>
      <c r="CT77" s="110" t="str">
        <f t="shared" si="169"/>
        <v/>
      </c>
      <c r="CU77" s="103" t="str">
        <f t="shared" si="170"/>
        <v/>
      </c>
      <c r="CV77" s="107" t="str">
        <f>IF(C77="","",'رصد درجات'!AG77)</f>
        <v/>
      </c>
      <c r="CW77" s="107" t="str">
        <f t="shared" si="171"/>
        <v/>
      </c>
      <c r="CX77" s="107" t="str">
        <f>IF(C77="","",'رصد درجات'!BD77)</f>
        <v/>
      </c>
      <c r="CY77" s="110" t="str">
        <f t="shared" si="172"/>
        <v/>
      </c>
      <c r="CZ77" s="110" t="str">
        <f t="shared" si="173"/>
        <v/>
      </c>
      <c r="DA77" s="103" t="str">
        <f t="shared" si="174"/>
        <v/>
      </c>
      <c r="DB77" s="111" t="str">
        <f t="shared" si="175"/>
        <v/>
      </c>
      <c r="DC77" s="112" t="str">
        <f t="shared" si="176"/>
        <v/>
      </c>
      <c r="DD77" s="111" t="str">
        <f t="shared" si="177"/>
        <v/>
      </c>
      <c r="DE77" s="112" t="str">
        <f t="shared" si="178"/>
        <v/>
      </c>
      <c r="DF77" s="107" t="str">
        <f>IF(C77="","",'رصد درجات'!AH77)</f>
        <v/>
      </c>
      <c r="DG77" s="107" t="str">
        <f>IF(C77="","",'رصد درجات'!AT77)</f>
        <v/>
      </c>
      <c r="DH77" s="107" t="str">
        <f t="shared" si="179"/>
        <v/>
      </c>
      <c r="DI77" s="107" t="str">
        <f t="shared" si="180"/>
        <v/>
      </c>
      <c r="DJ77" s="107" t="str">
        <f>IF(C77="","",'رصد درجات'!BE77)</f>
        <v/>
      </c>
      <c r="DK77" s="107" t="str">
        <f>IF(C77="","",'رصد درجات'!BQ77)</f>
        <v/>
      </c>
      <c r="DL77" s="107" t="str">
        <f t="shared" si="181"/>
        <v/>
      </c>
      <c r="DM77" s="107" t="str">
        <f t="shared" si="182"/>
        <v/>
      </c>
      <c r="DN77" s="107" t="str">
        <f t="shared" si="183"/>
        <v/>
      </c>
      <c r="DO77" s="108" t="str">
        <f t="shared" si="184"/>
        <v/>
      </c>
      <c r="DP77" s="81" t="str">
        <f t="shared" si="185"/>
        <v/>
      </c>
      <c r="DQ77" s="113" t="str">
        <f t="shared" si="186"/>
        <v/>
      </c>
      <c r="DR77" s="9">
        <f t="shared" si="187"/>
        <v>0</v>
      </c>
      <c r="DS77" s="114" t="str">
        <f t="shared" si="188"/>
        <v/>
      </c>
      <c r="DT77" s="115" t="str">
        <f t="shared" si="189"/>
        <v/>
      </c>
      <c r="DU77" s="115" t="str">
        <f t="shared" si="190"/>
        <v/>
      </c>
      <c r="DV77" s="115" t="str">
        <f t="shared" si="191"/>
        <v/>
      </c>
      <c r="DW77" s="115" t="str">
        <f t="shared" si="192"/>
        <v/>
      </c>
      <c r="DX77" s="115" t="str">
        <f t="shared" si="193"/>
        <v/>
      </c>
      <c r="DY77" s="115" t="str">
        <f t="shared" si="194"/>
        <v/>
      </c>
      <c r="DZ77" s="115" t="str">
        <f t="shared" si="195"/>
        <v/>
      </c>
      <c r="EA77" s="253"/>
      <c r="EB77" s="253"/>
      <c r="EC77" s="253"/>
      <c r="ED77" s="253"/>
      <c r="EE77" s="253"/>
      <c r="EF77" s="253"/>
      <c r="EG77" s="253"/>
      <c r="EH77" s="253"/>
      <c r="EI77" s="253"/>
      <c r="EJ77" s="253"/>
      <c r="EK77" s="259"/>
      <c r="EL77" s="261" t="str">
        <f t="shared" si="196"/>
        <v/>
      </c>
      <c r="EM77" s="9"/>
      <c r="EN77" s="9"/>
      <c r="EO77" s="79" t="str">
        <f>IF(C77="","",IF(EL77=TRUE,'بيانات أساسية'!$Z$16,'بيانات أساسية'!$Y$17))</f>
        <v/>
      </c>
      <c r="EP77" s="80" t="str">
        <f t="shared" si="145"/>
        <v/>
      </c>
      <c r="EQ77" s="102" t="str">
        <f t="shared" si="197"/>
        <v/>
      </c>
      <c r="ER77" s="102" t="str">
        <f t="shared" si="198"/>
        <v/>
      </c>
      <c r="ES77" s="78"/>
      <c r="ET77" s="243" t="s">
        <v>220</v>
      </c>
      <c r="EU77" s="244">
        <f t="array" ref="EU77">SUM(IF($H$11:$H$510=6,IF($L$11:$L$510="أنثى",IF($C$11:$C$510&lt;&gt;"",1,0))))</f>
        <v>0</v>
      </c>
      <c r="EV77" s="244">
        <f t="array" ref="EV77">SUM(IF($H$11:$H$510=6,IF($L$11:$L$510="أنثى",IF($CF$11:$CF$510&lt;&gt;"غ",1,0))))</f>
        <v>0</v>
      </c>
      <c r="EW77" s="244">
        <f t="array" ref="EW77">SUM(IF($H$11:$H$510=6,IF($L$11:$L$510="أنثى",IF($CF$11:$CF$510="غ",1,0))))</f>
        <v>0</v>
      </c>
      <c r="EX77" s="244">
        <f t="array" ref="EX77">SUM(IF($H$11:$H$510=6,IF($L$11:$L$510="أنثى",IF($CF$11:$CF$510&lt;&gt;"غ",IF($CF$11:$CF$510&gt;=50,1,0)))))</f>
        <v>0</v>
      </c>
      <c r="EY77" s="244">
        <f t="array" ref="EY77">SUM(IF($H$11:$H$510=6,IF($L$11:$L$510="أنثى",IF($CF$11:$CF$510="غ",1,IF($CF$11:$CF$510&lt;50,1,0)))))</f>
        <v>0</v>
      </c>
      <c r="EZ77" s="244">
        <f t="shared" si="119"/>
        <v>0</v>
      </c>
      <c r="FA77" s="244">
        <f t="array" ref="FA77">SUM(IF($H$11:$H$510=6,IF($L$11:$L$510="أنثى",IF($CK$11:$CK$510&lt;&gt;"غ",1,0))))</f>
        <v>0</v>
      </c>
      <c r="FB77" s="244">
        <f t="array" ref="FB77">SUM(IF($H$11:$H$510=6,IF($L$11:$L$510="أنثى",IF($CK$11:$CK$510="غ",1,0))))</f>
        <v>0</v>
      </c>
      <c r="FC77" s="244">
        <f t="array" ref="FC77">SUM(IF($H$11:$H$510=6,IF($L$11:$L$510="أنثى",IF($CK$11:$CK$510&lt;&gt;"غ",IF($CK$11:$CK$510&gt;=$CK$10,IF($CN$11:$CN$510&gt;=$CN$10,1,0))))))</f>
        <v>0</v>
      </c>
      <c r="FD77" s="244">
        <f t="array" ref="FD77">SUM(IF($H$11:$H$510=6,IF($L$11:$L$510="أنثى",IF($CK$11:$CK$510="غ",1,IF($CK$11:$CK$510&lt;$CK$10,1,IF($CN$11:$CN$510&lt;$CN$10,1,0))))))</f>
        <v>0</v>
      </c>
      <c r="FF77" s="243" t="s">
        <v>220</v>
      </c>
      <c r="FG77" s="244">
        <f t="array" ref="FG77">SUM(IF($H$11:$H$510=6,IF($L$11:$L$510="أنثى",IF($C$11:$C$510&lt;&gt;"",1,0))))</f>
        <v>0</v>
      </c>
      <c r="FH77" s="244">
        <f t="array" ref="FH77">SUM(IF($H$11:$H$510=6,IF($L$11:$L$510="أنثى",IF($DH$11:$DH$510&lt;&gt;"غ",1,0))))</f>
        <v>0</v>
      </c>
      <c r="FI77" s="244">
        <f t="array" ref="FI77">SUM(IF($H$11:$H$510=6,IF($L$11:$L$510="أنثى",IF($DH$11:$DH$510="غ",1,0))))</f>
        <v>0</v>
      </c>
      <c r="FJ77" s="244">
        <f t="array" ref="FJ77">SUM(IF($H$11:$H$510=6,IF($L$11:$L$510="أنثى",IF($DH$11:$DH$510&lt;&gt;"غ",IF($DH$11:$DH$510&gt;=50,1,0)))))</f>
        <v>0</v>
      </c>
      <c r="FK77" s="244">
        <f t="array" ref="FK77">SUM(IF($H$11:$H$510=6,IF($L$11:$L$510="أنثى",IF($DH$11:$DH$510="غ",1,IF($DH$11:$DH$510&lt;50,1,0)))))</f>
        <v>0</v>
      </c>
      <c r="FL77" s="244">
        <f t="shared" si="120"/>
        <v>0</v>
      </c>
      <c r="FM77" s="244">
        <f t="array" ref="FM77">SUM(IF($H$11:$H$510=6,IF($L$11:$L$510="أنثى",IF($DK$11:$DK$510&lt;&gt;"غ",1,0))))</f>
        <v>0</v>
      </c>
      <c r="FN77" s="244">
        <f t="array" ref="FN77">SUM(IF($H$11:$H$510=6,IF($L$11:$L$510="أنثى",IF($DK$11:$DK$510="غ",1,0))))</f>
        <v>0</v>
      </c>
      <c r="FO77" s="244">
        <f t="array" ref="FO77">SUM(IF($H$11:$H$510=6,IF($L$11:$L$510="أنثى",IF($DK$11:$DK$510&lt;&gt;"غ",IF($DK$11:$DK$510&gt;=$DK$10,IF($DN$11:$DN$510&gt;=$DN$10,1,0))))))</f>
        <v>0</v>
      </c>
      <c r="FP77" s="244">
        <f t="array" ref="FP77">SUM(IF($H$11:$H$510=6,IF($L$11:$L$510="أنثى",IF($DK$11:$DK$510="غ",1,IF($DK$11:$DK$510&lt;$DK$10,1,IF($DN$11:$DN$510&lt;$DN$10,1,0))))))</f>
        <v>0</v>
      </c>
      <c r="FR77" s="243"/>
      <c r="FS77" s="244"/>
      <c r="FT77" s="244"/>
      <c r="FU77" s="244"/>
      <c r="FV77" s="244"/>
      <c r="FW77" s="244"/>
      <c r="FX77" s="244"/>
      <c r="FY77" s="244"/>
      <c r="FZ77" s="244"/>
      <c r="GA77" s="244"/>
      <c r="GB77" s="244"/>
      <c r="GD77" s="341" t="str">
        <f t="shared" si="199"/>
        <v/>
      </c>
      <c r="GE77" s="341" t="str">
        <f t="shared" si="200"/>
        <v/>
      </c>
      <c r="GF77" s="341" t="str">
        <f t="shared" si="201"/>
        <v/>
      </c>
      <c r="GG77" s="341" t="str">
        <f t="shared" si="202"/>
        <v/>
      </c>
      <c r="GH77" s="341" t="str">
        <f t="shared" si="203"/>
        <v/>
      </c>
      <c r="GI77" s="341" t="str">
        <f t="shared" si="204"/>
        <v/>
      </c>
      <c r="GJ77" s="341" t="str">
        <f t="shared" si="205"/>
        <v/>
      </c>
      <c r="GK77" s="341" t="str">
        <f t="shared" si="206"/>
        <v/>
      </c>
      <c r="GL77" s="341" t="str">
        <f t="shared" si="207"/>
        <v/>
      </c>
      <c r="GM77" s="343" t="str">
        <f t="shared" si="208"/>
        <v/>
      </c>
      <c r="GN77" s="341" t="str">
        <f t="shared" si="209"/>
        <v/>
      </c>
      <c r="GO77" s="9" t="str">
        <f t="shared" si="210"/>
        <v/>
      </c>
    </row>
    <row r="78" spans="1:197" s="11" customFormat="1" ht="27" customHeight="1" thickBot="1">
      <c r="A78" s="88" t="str">
        <f>IF('رصد درجات'!A78="","",'رصد درجات'!A78)</f>
        <v/>
      </c>
      <c r="B78" s="88" t="str">
        <f>IF('رصد درجات'!B78="","",'رصد درجات'!B78)</f>
        <v/>
      </c>
      <c r="C78" s="88" t="str">
        <f>IF('رصد درجات'!C78="","",'رصد درجات'!C78)</f>
        <v/>
      </c>
      <c r="D78" s="104" t="str">
        <f>IF('رصد درجات'!D78="","",'رصد درجات'!D78)</f>
        <v/>
      </c>
      <c r="E78" s="88" t="str">
        <f>IF('رصد درجات'!E78="","",'رصد درجات'!E78)</f>
        <v/>
      </c>
      <c r="F78" s="88" t="str">
        <f>IF('رصد درجات'!F78="","",'رصد درجات'!F78)</f>
        <v/>
      </c>
      <c r="G78" s="88" t="str">
        <f>IF('رصد درجات'!G78="","",'رصد درجات'!G78)</f>
        <v/>
      </c>
      <c r="H78" s="88" t="str">
        <f>IF('رصد درجات'!H78="","",'رصد درجات'!H78)</f>
        <v/>
      </c>
      <c r="I78" s="88" t="str">
        <f>IF('رصد درجات'!I78="","",'رصد درجات'!I78)</f>
        <v/>
      </c>
      <c r="J78" s="88" t="str">
        <f>IF('رصد درجات'!J78="","",'رصد درجات'!J78)</f>
        <v/>
      </c>
      <c r="K78" s="88" t="str">
        <f>IF('رصد درجات'!K78="","",'رصد درجات'!K78)</f>
        <v/>
      </c>
      <c r="L78" s="88" t="str">
        <f>IF('رصد درجات'!L78="","",'رصد درجات'!L78)</f>
        <v/>
      </c>
      <c r="M78" s="105" t="str">
        <f>IF('رصد درجات'!M78="","",'رصد درجات'!M78)</f>
        <v/>
      </c>
      <c r="N78" s="105" t="str">
        <f>IF('رصد درجات'!N78="","",'رصد درجات'!N78)</f>
        <v/>
      </c>
      <c r="O78" s="88" t="str">
        <f>IF(C78="","",'رصد درجات'!Y78)</f>
        <v/>
      </c>
      <c r="P78" s="88" t="str">
        <f>IF(C78="","",'رصد درجات'!AL78)</f>
        <v/>
      </c>
      <c r="Q78" s="88" t="str">
        <f t="shared" si="146"/>
        <v/>
      </c>
      <c r="R78" s="103" t="str">
        <f t="shared" si="147"/>
        <v/>
      </c>
      <c r="S78" s="88" t="str">
        <f>IF(C78="","",'رصد درجات'!AV78)</f>
        <v/>
      </c>
      <c r="T78" s="88" t="str">
        <f>IF(C78="","",'رصد درجات'!BI78)</f>
        <v/>
      </c>
      <c r="U78" s="88" t="str">
        <f t="shared" si="148"/>
        <v/>
      </c>
      <c r="V78" s="88" t="str">
        <f t="shared" si="149"/>
        <v/>
      </c>
      <c r="W78" s="88" t="str">
        <f t="shared" si="150"/>
        <v/>
      </c>
      <c r="X78" s="106" t="str">
        <f t="shared" si="151"/>
        <v/>
      </c>
      <c r="Y78" s="107" t="str">
        <f>IF(C78="","",'رصد درجات'!Z78)</f>
        <v/>
      </c>
      <c r="Z78" s="107" t="str">
        <f>IF(C78="","",'رصد درجات'!AM78)</f>
        <v/>
      </c>
      <c r="AA78" s="107" t="str">
        <f t="shared" si="121"/>
        <v/>
      </c>
      <c r="AB78" s="107" t="str">
        <f t="shared" si="152"/>
        <v/>
      </c>
      <c r="AC78" s="107" t="str">
        <f>IF(C78="","",'رصد درجات'!AV78)</f>
        <v/>
      </c>
      <c r="AD78" s="107" t="str">
        <f>IF(C78="","",'رصد درجات'!BI78)</f>
        <v/>
      </c>
      <c r="AE78" s="107" t="str">
        <f t="shared" si="122"/>
        <v/>
      </c>
      <c r="AF78" s="107" t="str">
        <f t="shared" si="123"/>
        <v/>
      </c>
      <c r="AG78" s="107" t="str">
        <f t="shared" si="153"/>
        <v/>
      </c>
      <c r="AH78" s="108" t="str">
        <f t="shared" si="154"/>
        <v/>
      </c>
      <c r="AI78" s="107" t="str">
        <f>IF(C78="","",'رصد درجات'!AA78)</f>
        <v/>
      </c>
      <c r="AJ78" s="107" t="str">
        <f>IF(C78="","",'رصد درجات'!AN78)</f>
        <v/>
      </c>
      <c r="AK78" s="107" t="str">
        <f t="shared" si="124"/>
        <v/>
      </c>
      <c r="AL78" s="109" t="str">
        <f t="shared" si="155"/>
        <v/>
      </c>
      <c r="AM78" s="107" t="str">
        <f>IF(C78="","",'رصد درجات'!AX78)</f>
        <v/>
      </c>
      <c r="AN78" s="107" t="str">
        <f>IF(C78="","",'رصد درجات'!BK78)</f>
        <v/>
      </c>
      <c r="AO78" s="107" t="str">
        <f t="shared" si="125"/>
        <v/>
      </c>
      <c r="AP78" s="107" t="str">
        <f t="shared" si="126"/>
        <v/>
      </c>
      <c r="AQ78" s="107" t="str">
        <f t="shared" si="127"/>
        <v/>
      </c>
      <c r="AR78" s="108" t="str">
        <f t="shared" si="156"/>
        <v/>
      </c>
      <c r="AS78" s="107" t="str">
        <f>IF(C78="","",'رصد درجات'!AB78)</f>
        <v/>
      </c>
      <c r="AT78" s="107" t="str">
        <f>IF(C78="","",'رصد درجات'!AO78)</f>
        <v/>
      </c>
      <c r="AU78" s="107" t="str">
        <f>IF(C78="","",'رصد درجات'!AP78)</f>
        <v/>
      </c>
      <c r="AV78" s="107" t="str">
        <f t="shared" si="128"/>
        <v/>
      </c>
      <c r="AW78" s="107" t="str">
        <f t="shared" si="157"/>
        <v/>
      </c>
      <c r="AX78" s="107" t="str">
        <f>IF(C78="","",'رصد درجات'!AY78)</f>
        <v/>
      </c>
      <c r="AY78" s="107" t="str">
        <f>IF(C78="","",'رصد درجات'!BL78)</f>
        <v/>
      </c>
      <c r="AZ78" s="107" t="str">
        <f>IF(C78="","",'رصد درجات'!BM78)</f>
        <v/>
      </c>
      <c r="BA78" s="107" t="str">
        <f t="shared" si="129"/>
        <v/>
      </c>
      <c r="BB78" s="107" t="str">
        <f t="shared" si="130"/>
        <v/>
      </c>
      <c r="BC78" s="107" t="str">
        <f t="shared" si="131"/>
        <v/>
      </c>
      <c r="BD78" s="107" t="str">
        <f t="shared" si="132"/>
        <v/>
      </c>
      <c r="BE78" s="108" t="str">
        <f t="shared" si="158"/>
        <v/>
      </c>
      <c r="BF78" s="107" t="str">
        <f>IF(C78="","",'رصد درجات'!AC78)</f>
        <v/>
      </c>
      <c r="BG78" s="107" t="str">
        <f>IF(C78="","",'رصد درجات'!AI78)</f>
        <v/>
      </c>
      <c r="BH78" s="107" t="str">
        <f>IF(C78="","",'رصد درجات'!AQ78)</f>
        <v/>
      </c>
      <c r="BI78" s="107" t="str">
        <f t="shared" si="133"/>
        <v/>
      </c>
      <c r="BJ78" s="107" t="str">
        <f t="shared" si="159"/>
        <v/>
      </c>
      <c r="BK78" s="107" t="str">
        <f>IF(C78="","",'رصد درجات'!AZ78)</f>
        <v/>
      </c>
      <c r="BL78" s="107" t="str">
        <f>IF(C78="","",'رصد درجات'!BF78)</f>
        <v/>
      </c>
      <c r="BM78" s="107" t="str">
        <f>IF(C78="","",'رصد درجات'!BN78)</f>
        <v/>
      </c>
      <c r="BN78" s="107" t="str">
        <f t="shared" si="134"/>
        <v/>
      </c>
      <c r="BO78" s="107" t="str">
        <f t="shared" si="135"/>
        <v/>
      </c>
      <c r="BP78" s="107" t="str">
        <f t="shared" si="136"/>
        <v/>
      </c>
      <c r="BQ78" s="107" t="str">
        <f t="shared" si="137"/>
        <v/>
      </c>
      <c r="BR78" s="108" t="str">
        <f t="shared" si="160"/>
        <v/>
      </c>
      <c r="BS78" s="107" t="str">
        <f>IF(C78="","",'رصد درجات'!AD78)</f>
        <v/>
      </c>
      <c r="BT78" s="107" t="str">
        <f>IF(C78="","",'رصد درجات'!AR78)</f>
        <v/>
      </c>
      <c r="BU78" s="107" t="str">
        <f t="shared" si="138"/>
        <v/>
      </c>
      <c r="BV78" s="107" t="str">
        <f t="shared" si="161"/>
        <v/>
      </c>
      <c r="BW78" s="107" t="str">
        <f>IF(C78="","",'رصد درجات'!BA78)</f>
        <v/>
      </c>
      <c r="BX78" s="107" t="str">
        <f>IF(C78="","",'رصد درجات'!BO78)</f>
        <v/>
      </c>
      <c r="BY78" s="107" t="str">
        <f t="shared" si="139"/>
        <v/>
      </c>
      <c r="BZ78" s="107" t="str">
        <f t="shared" si="162"/>
        <v/>
      </c>
      <c r="CA78" s="107" t="str">
        <f t="shared" si="140"/>
        <v/>
      </c>
      <c r="CB78" s="108" t="str">
        <f t="shared" si="163"/>
        <v/>
      </c>
      <c r="CC78" s="107" t="str">
        <f>IF(C78="","",'رصد درجات'!AE78)</f>
        <v/>
      </c>
      <c r="CD78" s="107" t="str">
        <f>IF(C78="","",'رصد درجات'!AJ78)</f>
        <v/>
      </c>
      <c r="CE78" s="107" t="str">
        <f>IF(C78="","",'رصد درجات'!AS78)</f>
        <v/>
      </c>
      <c r="CF78" s="107" t="str">
        <f t="shared" si="141"/>
        <v/>
      </c>
      <c r="CG78" s="107" t="str">
        <f t="shared" si="164"/>
        <v/>
      </c>
      <c r="CH78" s="107" t="str">
        <f>IF(C78="","",'رصد درجات'!BB78)</f>
        <v/>
      </c>
      <c r="CI78" s="107" t="str">
        <f>IF(C78="","",'رصد درجات'!BF78)</f>
        <v/>
      </c>
      <c r="CJ78" s="107" t="str">
        <f>IF(C78="","",'رصد درجات'!BP78)</f>
        <v/>
      </c>
      <c r="CK78" s="107" t="str">
        <f t="shared" si="142"/>
        <v/>
      </c>
      <c r="CL78" s="107" t="str">
        <f t="shared" si="143"/>
        <v/>
      </c>
      <c r="CM78" s="107" t="str">
        <f t="shared" si="144"/>
        <v/>
      </c>
      <c r="CN78" s="107" t="str">
        <f t="shared" si="165"/>
        <v/>
      </c>
      <c r="CO78" s="108" t="str">
        <f t="shared" si="166"/>
        <v/>
      </c>
      <c r="CP78" s="110" t="str">
        <f>IF(C78="","",'رصد درجات'!AF78)</f>
        <v/>
      </c>
      <c r="CQ78" s="103" t="str">
        <f t="shared" si="167"/>
        <v/>
      </c>
      <c r="CR78" s="110" t="str">
        <f>IF(C78="","",'رصد درجات'!BC78)</f>
        <v/>
      </c>
      <c r="CS78" s="110" t="str">
        <f t="shared" si="168"/>
        <v/>
      </c>
      <c r="CT78" s="110" t="str">
        <f t="shared" si="169"/>
        <v/>
      </c>
      <c r="CU78" s="103" t="str">
        <f t="shared" si="170"/>
        <v/>
      </c>
      <c r="CV78" s="107" t="str">
        <f>IF(C78="","",'رصد درجات'!AG78)</f>
        <v/>
      </c>
      <c r="CW78" s="107" t="str">
        <f t="shared" si="171"/>
        <v/>
      </c>
      <c r="CX78" s="107" t="str">
        <f>IF(C78="","",'رصد درجات'!BD78)</f>
        <v/>
      </c>
      <c r="CY78" s="110" t="str">
        <f t="shared" si="172"/>
        <v/>
      </c>
      <c r="CZ78" s="110" t="str">
        <f t="shared" si="173"/>
        <v/>
      </c>
      <c r="DA78" s="103" t="str">
        <f t="shared" si="174"/>
        <v/>
      </c>
      <c r="DB78" s="111" t="str">
        <f t="shared" si="175"/>
        <v/>
      </c>
      <c r="DC78" s="112" t="str">
        <f t="shared" si="176"/>
        <v/>
      </c>
      <c r="DD78" s="111" t="str">
        <f t="shared" si="177"/>
        <v/>
      </c>
      <c r="DE78" s="112" t="str">
        <f t="shared" si="178"/>
        <v/>
      </c>
      <c r="DF78" s="107" t="str">
        <f>IF(C78="","",'رصد درجات'!AH78)</f>
        <v/>
      </c>
      <c r="DG78" s="107" t="str">
        <f>IF(C78="","",'رصد درجات'!AT78)</f>
        <v/>
      </c>
      <c r="DH78" s="107" t="str">
        <f t="shared" si="179"/>
        <v/>
      </c>
      <c r="DI78" s="107" t="str">
        <f t="shared" si="180"/>
        <v/>
      </c>
      <c r="DJ78" s="107" t="str">
        <f>IF(C78="","",'رصد درجات'!BE78)</f>
        <v/>
      </c>
      <c r="DK78" s="107" t="str">
        <f>IF(C78="","",'رصد درجات'!BQ78)</f>
        <v/>
      </c>
      <c r="DL78" s="107" t="str">
        <f t="shared" si="181"/>
        <v/>
      </c>
      <c r="DM78" s="107" t="str">
        <f t="shared" si="182"/>
        <v/>
      </c>
      <c r="DN78" s="107" t="str">
        <f t="shared" si="183"/>
        <v/>
      </c>
      <c r="DO78" s="108" t="str">
        <f t="shared" si="184"/>
        <v/>
      </c>
      <c r="DP78" s="81" t="str">
        <f t="shared" si="185"/>
        <v/>
      </c>
      <c r="DQ78" s="113" t="str">
        <f t="shared" si="186"/>
        <v/>
      </c>
      <c r="DR78" s="9">
        <f t="shared" si="187"/>
        <v>0</v>
      </c>
      <c r="DS78" s="114" t="str">
        <f t="shared" si="188"/>
        <v/>
      </c>
      <c r="DT78" s="115" t="str">
        <f t="shared" si="189"/>
        <v/>
      </c>
      <c r="DU78" s="115" t="str">
        <f t="shared" si="190"/>
        <v/>
      </c>
      <c r="DV78" s="115" t="str">
        <f t="shared" si="191"/>
        <v/>
      </c>
      <c r="DW78" s="115" t="str">
        <f t="shared" si="192"/>
        <v/>
      </c>
      <c r="DX78" s="115" t="str">
        <f t="shared" si="193"/>
        <v/>
      </c>
      <c r="DY78" s="115" t="str">
        <f t="shared" si="194"/>
        <v/>
      </c>
      <c r="DZ78" s="115" t="str">
        <f t="shared" si="195"/>
        <v/>
      </c>
      <c r="EA78" s="253"/>
      <c r="EB78" s="253"/>
      <c r="EC78" s="253"/>
      <c r="ED78" s="253"/>
      <c r="EE78" s="253"/>
      <c r="EF78" s="253"/>
      <c r="EG78" s="253"/>
      <c r="EH78" s="253"/>
      <c r="EI78" s="253"/>
      <c r="EJ78" s="253"/>
      <c r="EK78" s="259"/>
      <c r="EL78" s="261" t="str">
        <f t="shared" si="196"/>
        <v/>
      </c>
      <c r="EM78" s="9"/>
      <c r="EN78" s="9"/>
      <c r="EO78" s="79" t="str">
        <f>IF(C78="","",IF(EL78=TRUE,'بيانات أساسية'!$Z$16,'بيانات أساسية'!$Y$17))</f>
        <v/>
      </c>
      <c r="EP78" s="80" t="str">
        <f t="shared" si="145"/>
        <v/>
      </c>
      <c r="EQ78" s="102" t="str">
        <f t="shared" si="197"/>
        <v/>
      </c>
      <c r="ER78" s="102" t="str">
        <f t="shared" si="198"/>
        <v/>
      </c>
      <c r="ES78" s="78"/>
      <c r="ET78" s="243" t="s">
        <v>221</v>
      </c>
      <c r="EU78" s="243">
        <f t="array" ref="EU78">SUM(IF($H$11:$H$510=7,IF($L$11:$L$510="ذكر",IF($C$11:$C$510&lt;&gt;"",1,0))))</f>
        <v>0</v>
      </c>
      <c r="EV78" s="243">
        <f t="array" ref="EV78">SUM(IF($H$11:$H$510=7,IF($L$11:$L$510="ذكر",IF($CF$11:$CF$510&lt;&gt;"غ",1,0))))</f>
        <v>0</v>
      </c>
      <c r="EW78" s="243">
        <f t="array" ref="EW78">SUM(IF($H$11:$H$510=7,IF($L$11:$L$510="ذكر",IF($CF$11:$CF$510="غ",1,0))))</f>
        <v>0</v>
      </c>
      <c r="EX78" s="243">
        <f t="array" ref="EX78">SUM(IF($H$11:$H$510=7,IF($L$11:$L$510="ذكر",IF($CF$11:$CF$510&lt;&gt;"غ",IF($CF$11:$CF$510&gt;=50,1,0)))))</f>
        <v>0</v>
      </c>
      <c r="EY78" s="243">
        <f t="array" ref="EY78">SUM(IF($H$11:$H$510=7,IF($L$11:$L$510="ذكر",IF($CF$11:$CF$510="غ",1,IF($CF$11:$CF$510&lt;50,1,0)))))</f>
        <v>0</v>
      </c>
      <c r="EZ78" s="243">
        <f t="shared" si="119"/>
        <v>0</v>
      </c>
      <c r="FA78" s="243">
        <f t="array" ref="FA78">SUM(IF($H$11:$H$510=7,IF($L$11:$L$510="ذكر",IF($CK$11:$CK$510&lt;&gt;"غ",1,0))))</f>
        <v>0</v>
      </c>
      <c r="FB78" s="243">
        <f t="array" ref="FB78">SUM(IF($H$11:$H$510=7,IF($L$11:$L$510="ذكر",IF($CK$11:$CK$510="غ",1,0))))</f>
        <v>0</v>
      </c>
      <c r="FC78" s="243">
        <f t="array" ref="FC78">SUM(IF($H$11:$H$510=7,IF($L$11:$L$510="ذكر",IF($CK$11:$CK$510&lt;&gt;"غ",IF($CK$11:$CK$510&gt;=$CK$10,IF($CN$11:$CN$510&gt;=$CN$10,1,0))))))</f>
        <v>0</v>
      </c>
      <c r="FD78" s="243">
        <f t="array" ref="FD78">SUM(IF($H$11:$H$510=7,IF($L$11:$L$510="ذكر",IF($CK$11:$CK$510="غ",1,IF($CK$11:$CK$510&lt;$CK$10,1,IF($CN$11:$CN$510&lt;$CN$10,1,0))))))</f>
        <v>0</v>
      </c>
      <c r="FF78" s="243" t="s">
        <v>221</v>
      </c>
      <c r="FG78" s="243">
        <f t="array" ref="FG78">SUM(IF($H$11:$H$510=7,IF($L$11:$L$510="ذكر",IF($C$11:$C$510&lt;&gt;"",1,0))))</f>
        <v>0</v>
      </c>
      <c r="FH78" s="243">
        <f t="array" ref="FH78">SUM(IF($H$11:$H$510=7,IF($L$11:$L$510="ذكر",IF($DH$11:$DH$510&lt;&gt;"غ",1,0))))</f>
        <v>0</v>
      </c>
      <c r="FI78" s="243">
        <f t="array" ref="FI78">SUM(IF($H$11:$H$510=7,IF($L$11:$L$510="ذكر",IF($DH$11:$DH$510="غ",1,0))))</f>
        <v>0</v>
      </c>
      <c r="FJ78" s="243">
        <f t="array" ref="FJ78">SUM(IF($H$11:$H$510=7,IF($L$11:$L$510="ذكر",IF($DH$11:$DH$510&lt;&gt;"غ",IF($DH$11:$DH$510&gt;=50,1,0)))))</f>
        <v>0</v>
      </c>
      <c r="FK78" s="243">
        <f t="array" ref="FK78">SUM(IF($H$11:$H$510=7,IF($L$11:$L$510="ذكر",IF($DH$11:$DH$510="غ",1,IF($DH$11:$DH$510&lt;50,1,0)))))</f>
        <v>0</v>
      </c>
      <c r="FL78" s="243">
        <f t="shared" si="120"/>
        <v>0</v>
      </c>
      <c r="FM78" s="243">
        <f t="array" ref="FM78">SUM(IF($H$11:$H$510=7,IF($L$11:$L$510="ذكر",IF($DK$11:$DK$510&lt;&gt;"غ",1,0))))</f>
        <v>0</v>
      </c>
      <c r="FN78" s="243">
        <f t="array" ref="FN78">SUM(IF($H$11:$H$510=7,IF($L$11:$L$510="ذكر",IF($DK$11:$DK$510="غ",1,0))))</f>
        <v>0</v>
      </c>
      <c r="FO78" s="243">
        <f t="array" ref="FO78">SUM(IF($H$11:$H$510=7,IF($L$11:$L$510="ذكر",IF($DK$11:$DK$510&lt;&gt;"غ",IF($DK$11:$DK$510&gt;=$DK$10,IF($DN$11:$DN$510&gt;=$DN$10,1,0))))))</f>
        <v>0</v>
      </c>
      <c r="FP78" s="243">
        <f t="array" ref="FP78">SUM(IF($H$11:$H$510=7,IF($L$11:$L$510="ذكر",IF($DK$11:$DK$510="غ",1,IF($DK$11:$DK$510&lt;$DK$10,1,IF($DN$11:$DN$510&lt;$DN$10,1,0))))))</f>
        <v>0</v>
      </c>
      <c r="FR78" s="243"/>
      <c r="FS78" s="243"/>
      <c r="FT78" s="243"/>
      <c r="FU78" s="243"/>
      <c r="FV78" s="243"/>
      <c r="FW78" s="243"/>
      <c r="FX78" s="243"/>
      <c r="FY78" s="243"/>
      <c r="FZ78" s="243"/>
      <c r="GA78" s="243"/>
      <c r="GB78" s="243"/>
      <c r="GD78" s="341" t="str">
        <f t="shared" si="199"/>
        <v/>
      </c>
      <c r="GE78" s="341" t="str">
        <f t="shared" si="200"/>
        <v/>
      </c>
      <c r="GF78" s="341" t="str">
        <f t="shared" si="201"/>
        <v/>
      </c>
      <c r="GG78" s="341" t="str">
        <f t="shared" si="202"/>
        <v/>
      </c>
      <c r="GH78" s="341" t="str">
        <f t="shared" si="203"/>
        <v/>
      </c>
      <c r="GI78" s="341" t="str">
        <f t="shared" si="204"/>
        <v/>
      </c>
      <c r="GJ78" s="341" t="str">
        <f t="shared" si="205"/>
        <v/>
      </c>
      <c r="GK78" s="341" t="str">
        <f t="shared" si="206"/>
        <v/>
      </c>
      <c r="GL78" s="341" t="str">
        <f t="shared" si="207"/>
        <v/>
      </c>
      <c r="GM78" s="343" t="str">
        <f t="shared" si="208"/>
        <v/>
      </c>
      <c r="GN78" s="341" t="str">
        <f t="shared" si="209"/>
        <v/>
      </c>
      <c r="GO78" s="9" t="str">
        <f t="shared" si="210"/>
        <v/>
      </c>
    </row>
    <row r="79" spans="1:197" s="11" customFormat="1" ht="27" customHeight="1" thickBot="1">
      <c r="A79" s="88" t="str">
        <f>IF('رصد درجات'!A79="","",'رصد درجات'!A79)</f>
        <v/>
      </c>
      <c r="B79" s="88" t="str">
        <f>IF('رصد درجات'!B79="","",'رصد درجات'!B79)</f>
        <v/>
      </c>
      <c r="C79" s="88" t="str">
        <f>IF('رصد درجات'!C79="","",'رصد درجات'!C79)</f>
        <v/>
      </c>
      <c r="D79" s="104" t="str">
        <f>IF('رصد درجات'!D79="","",'رصد درجات'!D79)</f>
        <v/>
      </c>
      <c r="E79" s="88" t="str">
        <f>IF('رصد درجات'!E79="","",'رصد درجات'!E79)</f>
        <v/>
      </c>
      <c r="F79" s="88" t="str">
        <f>IF('رصد درجات'!F79="","",'رصد درجات'!F79)</f>
        <v/>
      </c>
      <c r="G79" s="88" t="str">
        <f>IF('رصد درجات'!G79="","",'رصد درجات'!G79)</f>
        <v/>
      </c>
      <c r="H79" s="88" t="str">
        <f>IF('رصد درجات'!H79="","",'رصد درجات'!H79)</f>
        <v/>
      </c>
      <c r="I79" s="88" t="str">
        <f>IF('رصد درجات'!I79="","",'رصد درجات'!I79)</f>
        <v/>
      </c>
      <c r="J79" s="88" t="str">
        <f>IF('رصد درجات'!J79="","",'رصد درجات'!J79)</f>
        <v/>
      </c>
      <c r="K79" s="88" t="str">
        <f>IF('رصد درجات'!K79="","",'رصد درجات'!K79)</f>
        <v/>
      </c>
      <c r="L79" s="88" t="str">
        <f>IF('رصد درجات'!L79="","",'رصد درجات'!L79)</f>
        <v/>
      </c>
      <c r="M79" s="105" t="str">
        <f>IF('رصد درجات'!M79="","",'رصد درجات'!M79)</f>
        <v/>
      </c>
      <c r="N79" s="105" t="str">
        <f>IF('رصد درجات'!N79="","",'رصد درجات'!N79)</f>
        <v/>
      </c>
      <c r="O79" s="88" t="str">
        <f>IF(C79="","",'رصد درجات'!Y79)</f>
        <v/>
      </c>
      <c r="P79" s="88" t="str">
        <f>IF(C79="","",'رصد درجات'!AL79)</f>
        <v/>
      </c>
      <c r="Q79" s="88" t="str">
        <f t="shared" si="146"/>
        <v/>
      </c>
      <c r="R79" s="103" t="str">
        <f t="shared" si="147"/>
        <v/>
      </c>
      <c r="S79" s="88" t="str">
        <f>IF(C79="","",'رصد درجات'!AV79)</f>
        <v/>
      </c>
      <c r="T79" s="88" t="str">
        <f>IF(C79="","",'رصد درجات'!BI79)</f>
        <v/>
      </c>
      <c r="U79" s="88" t="str">
        <f t="shared" si="148"/>
        <v/>
      </c>
      <c r="V79" s="88" t="str">
        <f t="shared" si="149"/>
        <v/>
      </c>
      <c r="W79" s="88" t="str">
        <f t="shared" si="150"/>
        <v/>
      </c>
      <c r="X79" s="106" t="str">
        <f t="shared" si="151"/>
        <v/>
      </c>
      <c r="Y79" s="107" t="str">
        <f>IF(C79="","",'رصد درجات'!Z79)</f>
        <v/>
      </c>
      <c r="Z79" s="107" t="str">
        <f>IF(C79="","",'رصد درجات'!AM79)</f>
        <v/>
      </c>
      <c r="AA79" s="107" t="str">
        <f t="shared" si="121"/>
        <v/>
      </c>
      <c r="AB79" s="107" t="str">
        <f t="shared" si="152"/>
        <v/>
      </c>
      <c r="AC79" s="107" t="str">
        <f>IF(C79="","",'رصد درجات'!AV79)</f>
        <v/>
      </c>
      <c r="AD79" s="107" t="str">
        <f>IF(C79="","",'رصد درجات'!BI79)</f>
        <v/>
      </c>
      <c r="AE79" s="107" t="str">
        <f t="shared" si="122"/>
        <v/>
      </c>
      <c r="AF79" s="107" t="str">
        <f t="shared" si="123"/>
        <v/>
      </c>
      <c r="AG79" s="107" t="str">
        <f t="shared" si="153"/>
        <v/>
      </c>
      <c r="AH79" s="108" t="str">
        <f t="shared" si="154"/>
        <v/>
      </c>
      <c r="AI79" s="107" t="str">
        <f>IF(C79="","",'رصد درجات'!AA79)</f>
        <v/>
      </c>
      <c r="AJ79" s="107" t="str">
        <f>IF(C79="","",'رصد درجات'!AN79)</f>
        <v/>
      </c>
      <c r="AK79" s="107" t="str">
        <f t="shared" si="124"/>
        <v/>
      </c>
      <c r="AL79" s="109" t="str">
        <f t="shared" si="155"/>
        <v/>
      </c>
      <c r="AM79" s="107" t="str">
        <f>IF(C79="","",'رصد درجات'!AX79)</f>
        <v/>
      </c>
      <c r="AN79" s="107" t="str">
        <f>IF(C79="","",'رصد درجات'!BK79)</f>
        <v/>
      </c>
      <c r="AO79" s="107" t="str">
        <f t="shared" si="125"/>
        <v/>
      </c>
      <c r="AP79" s="107" t="str">
        <f t="shared" si="126"/>
        <v/>
      </c>
      <c r="AQ79" s="107" t="str">
        <f t="shared" si="127"/>
        <v/>
      </c>
      <c r="AR79" s="108" t="str">
        <f t="shared" si="156"/>
        <v/>
      </c>
      <c r="AS79" s="107" t="str">
        <f>IF(C79="","",'رصد درجات'!AB79)</f>
        <v/>
      </c>
      <c r="AT79" s="107" t="str">
        <f>IF(C79="","",'رصد درجات'!AO79)</f>
        <v/>
      </c>
      <c r="AU79" s="107" t="str">
        <f>IF(C79="","",'رصد درجات'!AP79)</f>
        <v/>
      </c>
      <c r="AV79" s="107" t="str">
        <f t="shared" si="128"/>
        <v/>
      </c>
      <c r="AW79" s="107" t="str">
        <f t="shared" si="157"/>
        <v/>
      </c>
      <c r="AX79" s="107" t="str">
        <f>IF(C79="","",'رصد درجات'!AY79)</f>
        <v/>
      </c>
      <c r="AY79" s="107" t="str">
        <f>IF(C79="","",'رصد درجات'!BL79)</f>
        <v/>
      </c>
      <c r="AZ79" s="107" t="str">
        <f>IF(C79="","",'رصد درجات'!BM79)</f>
        <v/>
      </c>
      <c r="BA79" s="107" t="str">
        <f t="shared" si="129"/>
        <v/>
      </c>
      <c r="BB79" s="107" t="str">
        <f t="shared" si="130"/>
        <v/>
      </c>
      <c r="BC79" s="107" t="str">
        <f t="shared" si="131"/>
        <v/>
      </c>
      <c r="BD79" s="107" t="str">
        <f t="shared" si="132"/>
        <v/>
      </c>
      <c r="BE79" s="108" t="str">
        <f t="shared" si="158"/>
        <v/>
      </c>
      <c r="BF79" s="107" t="str">
        <f>IF(C79="","",'رصد درجات'!AC79)</f>
        <v/>
      </c>
      <c r="BG79" s="107" t="str">
        <f>IF(C79="","",'رصد درجات'!AI79)</f>
        <v/>
      </c>
      <c r="BH79" s="107" t="str">
        <f>IF(C79="","",'رصد درجات'!AQ79)</f>
        <v/>
      </c>
      <c r="BI79" s="107" t="str">
        <f t="shared" si="133"/>
        <v/>
      </c>
      <c r="BJ79" s="107" t="str">
        <f t="shared" si="159"/>
        <v/>
      </c>
      <c r="BK79" s="107" t="str">
        <f>IF(C79="","",'رصد درجات'!AZ79)</f>
        <v/>
      </c>
      <c r="BL79" s="107" t="str">
        <f>IF(C79="","",'رصد درجات'!BF79)</f>
        <v/>
      </c>
      <c r="BM79" s="107" t="str">
        <f>IF(C79="","",'رصد درجات'!BN79)</f>
        <v/>
      </c>
      <c r="BN79" s="107" t="str">
        <f t="shared" si="134"/>
        <v/>
      </c>
      <c r="BO79" s="107" t="str">
        <f t="shared" si="135"/>
        <v/>
      </c>
      <c r="BP79" s="107" t="str">
        <f t="shared" si="136"/>
        <v/>
      </c>
      <c r="BQ79" s="107" t="str">
        <f t="shared" si="137"/>
        <v/>
      </c>
      <c r="BR79" s="108" t="str">
        <f t="shared" si="160"/>
        <v/>
      </c>
      <c r="BS79" s="107" t="str">
        <f>IF(C79="","",'رصد درجات'!AD79)</f>
        <v/>
      </c>
      <c r="BT79" s="107" t="str">
        <f>IF(C79="","",'رصد درجات'!AR79)</f>
        <v/>
      </c>
      <c r="BU79" s="107" t="str">
        <f t="shared" si="138"/>
        <v/>
      </c>
      <c r="BV79" s="107" t="str">
        <f t="shared" si="161"/>
        <v/>
      </c>
      <c r="BW79" s="107" t="str">
        <f>IF(C79="","",'رصد درجات'!BA79)</f>
        <v/>
      </c>
      <c r="BX79" s="107" t="str">
        <f>IF(C79="","",'رصد درجات'!BO79)</f>
        <v/>
      </c>
      <c r="BY79" s="107" t="str">
        <f t="shared" si="139"/>
        <v/>
      </c>
      <c r="BZ79" s="107" t="str">
        <f t="shared" si="162"/>
        <v/>
      </c>
      <c r="CA79" s="107" t="str">
        <f t="shared" si="140"/>
        <v/>
      </c>
      <c r="CB79" s="108" t="str">
        <f t="shared" si="163"/>
        <v/>
      </c>
      <c r="CC79" s="107" t="str">
        <f>IF(C79="","",'رصد درجات'!AE79)</f>
        <v/>
      </c>
      <c r="CD79" s="107" t="str">
        <f>IF(C79="","",'رصد درجات'!AJ79)</f>
        <v/>
      </c>
      <c r="CE79" s="107" t="str">
        <f>IF(C79="","",'رصد درجات'!AS79)</f>
        <v/>
      </c>
      <c r="CF79" s="107" t="str">
        <f t="shared" si="141"/>
        <v/>
      </c>
      <c r="CG79" s="107" t="str">
        <f t="shared" si="164"/>
        <v/>
      </c>
      <c r="CH79" s="107" t="str">
        <f>IF(C79="","",'رصد درجات'!BB79)</f>
        <v/>
      </c>
      <c r="CI79" s="107" t="str">
        <f>IF(C79="","",'رصد درجات'!BF79)</f>
        <v/>
      </c>
      <c r="CJ79" s="107" t="str">
        <f>IF(C79="","",'رصد درجات'!BP79)</f>
        <v/>
      </c>
      <c r="CK79" s="107" t="str">
        <f t="shared" si="142"/>
        <v/>
      </c>
      <c r="CL79" s="107" t="str">
        <f t="shared" si="143"/>
        <v/>
      </c>
      <c r="CM79" s="107" t="str">
        <f t="shared" si="144"/>
        <v/>
      </c>
      <c r="CN79" s="107" t="str">
        <f t="shared" si="165"/>
        <v/>
      </c>
      <c r="CO79" s="108" t="str">
        <f t="shared" si="166"/>
        <v/>
      </c>
      <c r="CP79" s="110" t="str">
        <f>IF(C79="","",'رصد درجات'!AF79)</f>
        <v/>
      </c>
      <c r="CQ79" s="103" t="str">
        <f t="shared" si="167"/>
        <v/>
      </c>
      <c r="CR79" s="110" t="str">
        <f>IF(C79="","",'رصد درجات'!BC79)</f>
        <v/>
      </c>
      <c r="CS79" s="110" t="str">
        <f t="shared" si="168"/>
        <v/>
      </c>
      <c r="CT79" s="110" t="str">
        <f t="shared" si="169"/>
        <v/>
      </c>
      <c r="CU79" s="103" t="str">
        <f t="shared" si="170"/>
        <v/>
      </c>
      <c r="CV79" s="107" t="str">
        <f>IF(C79="","",'رصد درجات'!AG79)</f>
        <v/>
      </c>
      <c r="CW79" s="107" t="str">
        <f t="shared" si="171"/>
        <v/>
      </c>
      <c r="CX79" s="107" t="str">
        <f>IF(C79="","",'رصد درجات'!BD79)</f>
        <v/>
      </c>
      <c r="CY79" s="110" t="str">
        <f t="shared" si="172"/>
        <v/>
      </c>
      <c r="CZ79" s="110" t="str">
        <f t="shared" si="173"/>
        <v/>
      </c>
      <c r="DA79" s="103" t="str">
        <f t="shared" si="174"/>
        <v/>
      </c>
      <c r="DB79" s="111" t="str">
        <f t="shared" si="175"/>
        <v/>
      </c>
      <c r="DC79" s="112" t="str">
        <f t="shared" si="176"/>
        <v/>
      </c>
      <c r="DD79" s="111" t="str">
        <f t="shared" si="177"/>
        <v/>
      </c>
      <c r="DE79" s="112" t="str">
        <f t="shared" si="178"/>
        <v/>
      </c>
      <c r="DF79" s="107" t="str">
        <f>IF(C79="","",'رصد درجات'!AH79)</f>
        <v/>
      </c>
      <c r="DG79" s="107" t="str">
        <f>IF(C79="","",'رصد درجات'!AT79)</f>
        <v/>
      </c>
      <c r="DH79" s="107" t="str">
        <f t="shared" si="179"/>
        <v/>
      </c>
      <c r="DI79" s="107" t="str">
        <f t="shared" si="180"/>
        <v/>
      </c>
      <c r="DJ79" s="107" t="str">
        <f>IF(C79="","",'رصد درجات'!BE79)</f>
        <v/>
      </c>
      <c r="DK79" s="107" t="str">
        <f>IF(C79="","",'رصد درجات'!BQ79)</f>
        <v/>
      </c>
      <c r="DL79" s="107" t="str">
        <f t="shared" si="181"/>
        <v/>
      </c>
      <c r="DM79" s="107" t="str">
        <f t="shared" si="182"/>
        <v/>
      </c>
      <c r="DN79" s="107" t="str">
        <f t="shared" si="183"/>
        <v/>
      </c>
      <c r="DO79" s="108" t="str">
        <f t="shared" si="184"/>
        <v/>
      </c>
      <c r="DP79" s="81" t="str">
        <f t="shared" si="185"/>
        <v/>
      </c>
      <c r="DQ79" s="113" t="str">
        <f t="shared" si="186"/>
        <v/>
      </c>
      <c r="DR79" s="9">
        <f t="shared" si="187"/>
        <v>0</v>
      </c>
      <c r="DS79" s="114" t="str">
        <f t="shared" si="188"/>
        <v/>
      </c>
      <c r="DT79" s="115" t="str">
        <f t="shared" si="189"/>
        <v/>
      </c>
      <c r="DU79" s="115" t="str">
        <f t="shared" si="190"/>
        <v/>
      </c>
      <c r="DV79" s="115" t="str">
        <f t="shared" si="191"/>
        <v/>
      </c>
      <c r="DW79" s="115" t="str">
        <f t="shared" si="192"/>
        <v/>
      </c>
      <c r="DX79" s="115" t="str">
        <f t="shared" si="193"/>
        <v/>
      </c>
      <c r="DY79" s="115" t="str">
        <f t="shared" si="194"/>
        <v/>
      </c>
      <c r="DZ79" s="115" t="str">
        <f t="shared" si="195"/>
        <v/>
      </c>
      <c r="EA79" s="253"/>
      <c r="EB79" s="253"/>
      <c r="EC79" s="253"/>
      <c r="ED79" s="253"/>
      <c r="EE79" s="253"/>
      <c r="EF79" s="253"/>
      <c r="EG79" s="253"/>
      <c r="EH79" s="253"/>
      <c r="EI79" s="253"/>
      <c r="EJ79" s="253"/>
      <c r="EK79" s="259"/>
      <c r="EL79" s="261" t="str">
        <f t="shared" si="196"/>
        <v/>
      </c>
      <c r="EM79" s="9"/>
      <c r="EN79" s="9"/>
      <c r="EO79" s="79" t="str">
        <f>IF(C79="","",IF(EL79=TRUE,'بيانات أساسية'!$Z$16,'بيانات أساسية'!$Y$17))</f>
        <v/>
      </c>
      <c r="EP79" s="80" t="str">
        <f t="shared" si="145"/>
        <v/>
      </c>
      <c r="EQ79" s="102" t="str">
        <f t="shared" si="197"/>
        <v/>
      </c>
      <c r="ER79" s="102" t="str">
        <f t="shared" si="198"/>
        <v/>
      </c>
      <c r="ES79" s="78"/>
      <c r="ET79" s="243" t="s">
        <v>222</v>
      </c>
      <c r="EU79" s="243">
        <f t="array" ref="EU79">SUM(IF($H$11:$H$510=7,IF($L$11:$L$510="أنثى",IF($C$11:$C$510&lt;&gt;"",1,0))))</f>
        <v>0</v>
      </c>
      <c r="EV79" s="243">
        <f t="array" ref="EV79">SUM(IF($H$11:$H$510=7,IF($L$11:$L$510="أنثى",IF($CF$11:$CF$510&lt;&gt;"غ",1,0))))</f>
        <v>0</v>
      </c>
      <c r="EW79" s="243">
        <f t="array" ref="EW79">SUM(IF($H$11:$H$510=7,IF($L$11:$L$510="أنثى",IF($CF$11:$CF$510="غ",1,0))))</f>
        <v>0</v>
      </c>
      <c r="EX79" s="243">
        <f t="array" ref="EX79">SUM(IF($H$11:$H$510=7,IF($L$11:$L$510="أنثى",IF($CF$11:$CF$510&lt;&gt;"غ",IF($CF$11:$CF$510&gt;=50,1,0)))))</f>
        <v>0</v>
      </c>
      <c r="EY79" s="243">
        <f t="array" ref="EY79">SUM(IF($H$11:$H$510=7,IF($L$11:$L$510="أنثى",IF($CF$11:$CF$510="غ",1,IF($CF$11:$CF$510&lt;50,1,0)))))</f>
        <v>0</v>
      </c>
      <c r="EZ79" s="243">
        <f t="shared" si="119"/>
        <v>0</v>
      </c>
      <c r="FA79" s="243">
        <f t="array" ref="FA79">SUM(IF($H$11:$H$510=7,IF($L$11:$L$510="أنثى",IF($CK$11:$CK$510&lt;&gt;"غ",1,0))))</f>
        <v>0</v>
      </c>
      <c r="FB79" s="243">
        <f t="array" ref="FB79">SUM(IF($H$11:$H$510=7,IF($L$11:$L$510="أنثى",IF($CK$11:$CK$510="غ",1,0))))</f>
        <v>0</v>
      </c>
      <c r="FC79" s="243">
        <f t="array" ref="FC79">SUM(IF($H$11:$H$510=7,IF($L$11:$L$510="أنثى",IF($CK$11:$CK$510&lt;&gt;"غ",IF($CK$11:$CK$510&gt;=$CK$10,IF($CN$11:$CN$510&gt;=$CN$10,1,0))))))</f>
        <v>0</v>
      </c>
      <c r="FD79" s="243">
        <f t="array" ref="FD79">SUM(IF($H$11:$H$510=7,IF($L$11:$L$510="أنثى",IF($CK$11:$CK$510="غ",1,IF($CK$11:$CK$510&lt;$CK$10,1,IF($CN$11:$CN$510&lt;$CN$10,1,0))))))</f>
        <v>0</v>
      </c>
      <c r="FF79" s="243" t="s">
        <v>222</v>
      </c>
      <c r="FG79" s="243">
        <f t="array" ref="FG79">SUM(IF($H$11:$H$510=7,IF($L$11:$L$510="أنثى",IF($C$11:$C$510&lt;&gt;"",1,0))))</f>
        <v>0</v>
      </c>
      <c r="FH79" s="243">
        <f t="array" ref="FH79">SUM(IF($H$11:$H$510=7,IF($L$11:$L$510="أنثى",IF($DH$11:$DH$510&lt;&gt;"غ",1,0))))</f>
        <v>0</v>
      </c>
      <c r="FI79" s="243">
        <f t="array" ref="FI79">SUM(IF($H$11:$H$510=7,IF($L$11:$L$510="أنثى",IF($DH$11:$DH$510="غ",1,0))))</f>
        <v>0</v>
      </c>
      <c r="FJ79" s="243">
        <f t="array" ref="FJ79">SUM(IF($H$11:$H$510=7,IF($L$11:$L$510="أنثى",IF($DH$11:$DH$510&lt;&gt;"غ",IF($DH$11:$DH$510&gt;=50,1,0)))))</f>
        <v>0</v>
      </c>
      <c r="FK79" s="243">
        <f t="array" ref="FK79">SUM(IF($H$11:$H$510=7,IF($L$11:$L$510="أنثى",IF($DH$11:$DH$510="غ",1,IF($DH$11:$DH$510&lt;50,1,0)))))</f>
        <v>0</v>
      </c>
      <c r="FL79" s="243">
        <f t="shared" si="120"/>
        <v>0</v>
      </c>
      <c r="FM79" s="243">
        <f t="array" ref="FM79">SUM(IF($H$11:$H$510=7,IF($L$11:$L$510="أنثى",IF($DK$11:$DK$510&lt;&gt;"غ",1,0))))</f>
        <v>0</v>
      </c>
      <c r="FN79" s="243">
        <f t="array" ref="FN79">SUM(IF($H$11:$H$510=7,IF($L$11:$L$510="أنثى",IF($DK$11:$DK$510="غ",1,0))))</f>
        <v>0</v>
      </c>
      <c r="FO79" s="243">
        <f t="array" ref="FO79">SUM(IF($H$11:$H$510=7,IF($L$11:$L$510="أنثى",IF($DK$11:$DK$510&lt;&gt;"غ",IF($DK$11:$DK$510&gt;=$DK$10,IF($DN$11:$DN$510&gt;=$DN$10,1,0))))))</f>
        <v>0</v>
      </c>
      <c r="FP79" s="243">
        <f t="array" ref="FP79">SUM(IF($H$11:$H$510=7,IF($L$11:$L$510="أنثى",IF($DK$11:$DK$510="غ",1,IF($DK$11:$DK$510&lt;$DK$10,1,IF($DN$11:$DN$510&lt;$DN$10,1,0))))))</f>
        <v>0</v>
      </c>
      <c r="FR79" s="243"/>
      <c r="FS79" s="243"/>
      <c r="FT79" s="243"/>
      <c r="FU79" s="243"/>
      <c r="FV79" s="243"/>
      <c r="FW79" s="243"/>
      <c r="FX79" s="243"/>
      <c r="FY79" s="243"/>
      <c r="FZ79" s="243"/>
      <c r="GA79" s="243"/>
      <c r="GB79" s="243"/>
      <c r="GD79" s="341" t="str">
        <f t="shared" si="199"/>
        <v/>
      </c>
      <c r="GE79" s="341" t="str">
        <f t="shared" si="200"/>
        <v/>
      </c>
      <c r="GF79" s="341" t="str">
        <f t="shared" si="201"/>
        <v/>
      </c>
      <c r="GG79" s="341" t="str">
        <f t="shared" si="202"/>
        <v/>
      </c>
      <c r="GH79" s="341" t="str">
        <f t="shared" si="203"/>
        <v/>
      </c>
      <c r="GI79" s="341" t="str">
        <f t="shared" si="204"/>
        <v/>
      </c>
      <c r="GJ79" s="341" t="str">
        <f t="shared" si="205"/>
        <v/>
      </c>
      <c r="GK79" s="341" t="str">
        <f t="shared" si="206"/>
        <v/>
      </c>
      <c r="GL79" s="341" t="str">
        <f t="shared" si="207"/>
        <v/>
      </c>
      <c r="GM79" s="343" t="str">
        <f t="shared" si="208"/>
        <v/>
      </c>
      <c r="GN79" s="341" t="str">
        <f t="shared" si="209"/>
        <v/>
      </c>
      <c r="GO79" s="9" t="str">
        <f t="shared" si="210"/>
        <v/>
      </c>
    </row>
    <row r="80" spans="1:197" s="11" customFormat="1" ht="27" customHeight="1" thickBot="1">
      <c r="A80" s="88" t="str">
        <f>IF('رصد درجات'!A80="","",'رصد درجات'!A80)</f>
        <v/>
      </c>
      <c r="B80" s="88" t="str">
        <f>IF('رصد درجات'!B80="","",'رصد درجات'!B80)</f>
        <v/>
      </c>
      <c r="C80" s="88" t="str">
        <f>IF('رصد درجات'!C80="","",'رصد درجات'!C80)</f>
        <v/>
      </c>
      <c r="D80" s="104" t="str">
        <f>IF('رصد درجات'!D80="","",'رصد درجات'!D80)</f>
        <v/>
      </c>
      <c r="E80" s="88" t="str">
        <f>IF('رصد درجات'!E80="","",'رصد درجات'!E80)</f>
        <v/>
      </c>
      <c r="F80" s="88" t="str">
        <f>IF('رصد درجات'!F80="","",'رصد درجات'!F80)</f>
        <v/>
      </c>
      <c r="G80" s="88" t="str">
        <f>IF('رصد درجات'!G80="","",'رصد درجات'!G80)</f>
        <v/>
      </c>
      <c r="H80" s="88" t="str">
        <f>IF('رصد درجات'!H80="","",'رصد درجات'!H80)</f>
        <v/>
      </c>
      <c r="I80" s="88" t="str">
        <f>IF('رصد درجات'!I80="","",'رصد درجات'!I80)</f>
        <v/>
      </c>
      <c r="J80" s="88" t="str">
        <f>IF('رصد درجات'!J80="","",'رصد درجات'!J80)</f>
        <v/>
      </c>
      <c r="K80" s="88" t="str">
        <f>IF('رصد درجات'!K80="","",'رصد درجات'!K80)</f>
        <v/>
      </c>
      <c r="L80" s="88" t="str">
        <f>IF('رصد درجات'!L80="","",'رصد درجات'!L80)</f>
        <v/>
      </c>
      <c r="M80" s="105" t="str">
        <f>IF('رصد درجات'!M80="","",'رصد درجات'!M80)</f>
        <v/>
      </c>
      <c r="N80" s="105" t="str">
        <f>IF('رصد درجات'!N80="","",'رصد درجات'!N80)</f>
        <v/>
      </c>
      <c r="O80" s="88" t="str">
        <f>IF(C80="","",'رصد درجات'!Y80)</f>
        <v/>
      </c>
      <c r="P80" s="88" t="str">
        <f>IF(C80="","",'رصد درجات'!AL80)</f>
        <v/>
      </c>
      <c r="Q80" s="88" t="str">
        <f t="shared" si="146"/>
        <v/>
      </c>
      <c r="R80" s="103" t="str">
        <f t="shared" si="147"/>
        <v/>
      </c>
      <c r="S80" s="88" t="str">
        <f>IF(C80="","",'رصد درجات'!AV80)</f>
        <v/>
      </c>
      <c r="T80" s="88" t="str">
        <f>IF(C80="","",'رصد درجات'!BI80)</f>
        <v/>
      </c>
      <c r="U80" s="88" t="str">
        <f t="shared" si="148"/>
        <v/>
      </c>
      <c r="V80" s="88" t="str">
        <f t="shared" si="149"/>
        <v/>
      </c>
      <c r="W80" s="88" t="str">
        <f t="shared" si="150"/>
        <v/>
      </c>
      <c r="X80" s="106" t="str">
        <f t="shared" si="151"/>
        <v/>
      </c>
      <c r="Y80" s="107" t="str">
        <f>IF(C80="","",'رصد درجات'!Z80)</f>
        <v/>
      </c>
      <c r="Z80" s="107" t="str">
        <f>IF(C80="","",'رصد درجات'!AM80)</f>
        <v/>
      </c>
      <c r="AA80" s="107" t="str">
        <f t="shared" si="121"/>
        <v/>
      </c>
      <c r="AB80" s="107" t="str">
        <f t="shared" si="152"/>
        <v/>
      </c>
      <c r="AC80" s="107" t="str">
        <f>IF(C80="","",'رصد درجات'!AV80)</f>
        <v/>
      </c>
      <c r="AD80" s="107" t="str">
        <f>IF(C80="","",'رصد درجات'!BI80)</f>
        <v/>
      </c>
      <c r="AE80" s="107" t="str">
        <f t="shared" si="122"/>
        <v/>
      </c>
      <c r="AF80" s="107" t="str">
        <f t="shared" si="123"/>
        <v/>
      </c>
      <c r="AG80" s="107" t="str">
        <f t="shared" si="153"/>
        <v/>
      </c>
      <c r="AH80" s="108" t="str">
        <f t="shared" si="154"/>
        <v/>
      </c>
      <c r="AI80" s="107" t="str">
        <f>IF(C80="","",'رصد درجات'!AA80)</f>
        <v/>
      </c>
      <c r="AJ80" s="107" t="str">
        <f>IF(C80="","",'رصد درجات'!AN80)</f>
        <v/>
      </c>
      <c r="AK80" s="107" t="str">
        <f t="shared" si="124"/>
        <v/>
      </c>
      <c r="AL80" s="109" t="str">
        <f t="shared" si="155"/>
        <v/>
      </c>
      <c r="AM80" s="107" t="str">
        <f>IF(C80="","",'رصد درجات'!AX80)</f>
        <v/>
      </c>
      <c r="AN80" s="107" t="str">
        <f>IF(C80="","",'رصد درجات'!BK80)</f>
        <v/>
      </c>
      <c r="AO80" s="107" t="str">
        <f t="shared" si="125"/>
        <v/>
      </c>
      <c r="AP80" s="107" t="str">
        <f t="shared" si="126"/>
        <v/>
      </c>
      <c r="AQ80" s="107" t="str">
        <f t="shared" si="127"/>
        <v/>
      </c>
      <c r="AR80" s="108" t="str">
        <f t="shared" si="156"/>
        <v/>
      </c>
      <c r="AS80" s="107" t="str">
        <f>IF(C80="","",'رصد درجات'!AB80)</f>
        <v/>
      </c>
      <c r="AT80" s="107" t="str">
        <f>IF(C80="","",'رصد درجات'!AO80)</f>
        <v/>
      </c>
      <c r="AU80" s="107" t="str">
        <f>IF(C80="","",'رصد درجات'!AP80)</f>
        <v/>
      </c>
      <c r="AV80" s="107" t="str">
        <f t="shared" si="128"/>
        <v/>
      </c>
      <c r="AW80" s="107" t="str">
        <f t="shared" si="157"/>
        <v/>
      </c>
      <c r="AX80" s="107" t="str">
        <f>IF(C80="","",'رصد درجات'!AY80)</f>
        <v/>
      </c>
      <c r="AY80" s="107" t="str">
        <f>IF(C80="","",'رصد درجات'!BL80)</f>
        <v/>
      </c>
      <c r="AZ80" s="107" t="str">
        <f>IF(C80="","",'رصد درجات'!BM80)</f>
        <v/>
      </c>
      <c r="BA80" s="107" t="str">
        <f t="shared" si="129"/>
        <v/>
      </c>
      <c r="BB80" s="107" t="str">
        <f t="shared" si="130"/>
        <v/>
      </c>
      <c r="BC80" s="107" t="str">
        <f t="shared" si="131"/>
        <v/>
      </c>
      <c r="BD80" s="107" t="str">
        <f t="shared" si="132"/>
        <v/>
      </c>
      <c r="BE80" s="108" t="str">
        <f t="shared" si="158"/>
        <v/>
      </c>
      <c r="BF80" s="107" t="str">
        <f>IF(C80="","",'رصد درجات'!AC80)</f>
        <v/>
      </c>
      <c r="BG80" s="107" t="str">
        <f>IF(C80="","",'رصد درجات'!AI80)</f>
        <v/>
      </c>
      <c r="BH80" s="107" t="str">
        <f>IF(C80="","",'رصد درجات'!AQ80)</f>
        <v/>
      </c>
      <c r="BI80" s="107" t="str">
        <f t="shared" si="133"/>
        <v/>
      </c>
      <c r="BJ80" s="107" t="str">
        <f t="shared" si="159"/>
        <v/>
      </c>
      <c r="BK80" s="107" t="str">
        <f>IF(C80="","",'رصد درجات'!AZ80)</f>
        <v/>
      </c>
      <c r="BL80" s="107" t="str">
        <f>IF(C80="","",'رصد درجات'!BF80)</f>
        <v/>
      </c>
      <c r="BM80" s="107" t="str">
        <f>IF(C80="","",'رصد درجات'!BN80)</f>
        <v/>
      </c>
      <c r="BN80" s="107" t="str">
        <f t="shared" si="134"/>
        <v/>
      </c>
      <c r="BO80" s="107" t="str">
        <f t="shared" si="135"/>
        <v/>
      </c>
      <c r="BP80" s="107" t="str">
        <f t="shared" si="136"/>
        <v/>
      </c>
      <c r="BQ80" s="107" t="str">
        <f t="shared" si="137"/>
        <v/>
      </c>
      <c r="BR80" s="108" t="str">
        <f t="shared" si="160"/>
        <v/>
      </c>
      <c r="BS80" s="107" t="str">
        <f>IF(C80="","",'رصد درجات'!AD80)</f>
        <v/>
      </c>
      <c r="BT80" s="107" t="str">
        <f>IF(C80="","",'رصد درجات'!AR80)</f>
        <v/>
      </c>
      <c r="BU80" s="107" t="str">
        <f t="shared" si="138"/>
        <v/>
      </c>
      <c r="BV80" s="107" t="str">
        <f t="shared" si="161"/>
        <v/>
      </c>
      <c r="BW80" s="107" t="str">
        <f>IF(C80="","",'رصد درجات'!BA80)</f>
        <v/>
      </c>
      <c r="BX80" s="107" t="str">
        <f>IF(C80="","",'رصد درجات'!BO80)</f>
        <v/>
      </c>
      <c r="BY80" s="107" t="str">
        <f t="shared" si="139"/>
        <v/>
      </c>
      <c r="BZ80" s="107" t="str">
        <f t="shared" si="162"/>
        <v/>
      </c>
      <c r="CA80" s="107" t="str">
        <f t="shared" si="140"/>
        <v/>
      </c>
      <c r="CB80" s="108" t="str">
        <f t="shared" si="163"/>
        <v/>
      </c>
      <c r="CC80" s="107" t="str">
        <f>IF(C80="","",'رصد درجات'!AE80)</f>
        <v/>
      </c>
      <c r="CD80" s="107" t="str">
        <f>IF(C80="","",'رصد درجات'!AJ80)</f>
        <v/>
      </c>
      <c r="CE80" s="107" t="str">
        <f>IF(C80="","",'رصد درجات'!AS80)</f>
        <v/>
      </c>
      <c r="CF80" s="107" t="str">
        <f t="shared" si="141"/>
        <v/>
      </c>
      <c r="CG80" s="107" t="str">
        <f t="shared" si="164"/>
        <v/>
      </c>
      <c r="CH80" s="107" t="str">
        <f>IF(C80="","",'رصد درجات'!BB80)</f>
        <v/>
      </c>
      <c r="CI80" s="107" t="str">
        <f>IF(C80="","",'رصد درجات'!BF80)</f>
        <v/>
      </c>
      <c r="CJ80" s="107" t="str">
        <f>IF(C80="","",'رصد درجات'!BP80)</f>
        <v/>
      </c>
      <c r="CK80" s="107" t="str">
        <f t="shared" si="142"/>
        <v/>
      </c>
      <c r="CL80" s="107" t="str">
        <f t="shared" si="143"/>
        <v/>
      </c>
      <c r="CM80" s="107" t="str">
        <f t="shared" si="144"/>
        <v/>
      </c>
      <c r="CN80" s="107" t="str">
        <f t="shared" si="165"/>
        <v/>
      </c>
      <c r="CO80" s="108" t="str">
        <f t="shared" si="166"/>
        <v/>
      </c>
      <c r="CP80" s="110" t="str">
        <f>IF(C80="","",'رصد درجات'!AF80)</f>
        <v/>
      </c>
      <c r="CQ80" s="103" t="str">
        <f t="shared" si="167"/>
        <v/>
      </c>
      <c r="CR80" s="110" t="str">
        <f>IF(C80="","",'رصد درجات'!BC80)</f>
        <v/>
      </c>
      <c r="CS80" s="110" t="str">
        <f t="shared" si="168"/>
        <v/>
      </c>
      <c r="CT80" s="110" t="str">
        <f t="shared" si="169"/>
        <v/>
      </c>
      <c r="CU80" s="103" t="str">
        <f t="shared" si="170"/>
        <v/>
      </c>
      <c r="CV80" s="107" t="str">
        <f>IF(C80="","",'رصد درجات'!AG80)</f>
        <v/>
      </c>
      <c r="CW80" s="107" t="str">
        <f t="shared" si="171"/>
        <v/>
      </c>
      <c r="CX80" s="107" t="str">
        <f>IF(C80="","",'رصد درجات'!BD80)</f>
        <v/>
      </c>
      <c r="CY80" s="110" t="str">
        <f t="shared" si="172"/>
        <v/>
      </c>
      <c r="CZ80" s="110" t="str">
        <f t="shared" si="173"/>
        <v/>
      </c>
      <c r="DA80" s="103" t="str">
        <f t="shared" si="174"/>
        <v/>
      </c>
      <c r="DB80" s="111" t="str">
        <f t="shared" si="175"/>
        <v/>
      </c>
      <c r="DC80" s="112" t="str">
        <f t="shared" si="176"/>
        <v/>
      </c>
      <c r="DD80" s="111" t="str">
        <f t="shared" si="177"/>
        <v/>
      </c>
      <c r="DE80" s="112" t="str">
        <f t="shared" si="178"/>
        <v/>
      </c>
      <c r="DF80" s="107" t="str">
        <f>IF(C80="","",'رصد درجات'!AH80)</f>
        <v/>
      </c>
      <c r="DG80" s="107" t="str">
        <f>IF(C80="","",'رصد درجات'!AT80)</f>
        <v/>
      </c>
      <c r="DH80" s="107" t="str">
        <f t="shared" si="179"/>
        <v/>
      </c>
      <c r="DI80" s="107" t="str">
        <f t="shared" si="180"/>
        <v/>
      </c>
      <c r="DJ80" s="107" t="str">
        <f>IF(C80="","",'رصد درجات'!BE80)</f>
        <v/>
      </c>
      <c r="DK80" s="107" t="str">
        <f>IF(C80="","",'رصد درجات'!BQ80)</f>
        <v/>
      </c>
      <c r="DL80" s="107" t="str">
        <f t="shared" si="181"/>
        <v/>
      </c>
      <c r="DM80" s="107" t="str">
        <f t="shared" si="182"/>
        <v/>
      </c>
      <c r="DN80" s="107" t="str">
        <f t="shared" si="183"/>
        <v/>
      </c>
      <c r="DO80" s="108" t="str">
        <f t="shared" si="184"/>
        <v/>
      </c>
      <c r="DP80" s="81" t="str">
        <f t="shared" si="185"/>
        <v/>
      </c>
      <c r="DQ80" s="113" t="str">
        <f t="shared" si="186"/>
        <v/>
      </c>
      <c r="DR80" s="9">
        <f t="shared" si="187"/>
        <v>0</v>
      </c>
      <c r="DS80" s="114" t="str">
        <f t="shared" si="188"/>
        <v/>
      </c>
      <c r="DT80" s="115" t="str">
        <f t="shared" si="189"/>
        <v/>
      </c>
      <c r="DU80" s="115" t="str">
        <f t="shared" si="190"/>
        <v/>
      </c>
      <c r="DV80" s="115" t="str">
        <f t="shared" si="191"/>
        <v/>
      </c>
      <c r="DW80" s="115" t="str">
        <f t="shared" si="192"/>
        <v/>
      </c>
      <c r="DX80" s="115" t="str">
        <f t="shared" si="193"/>
        <v/>
      </c>
      <c r="DY80" s="115" t="str">
        <f t="shared" si="194"/>
        <v/>
      </c>
      <c r="DZ80" s="115" t="str">
        <f t="shared" si="195"/>
        <v/>
      </c>
      <c r="EA80" s="253"/>
      <c r="EB80" s="253"/>
      <c r="EC80" s="253"/>
      <c r="ED80" s="253"/>
      <c r="EE80" s="253"/>
      <c r="EF80" s="253"/>
      <c r="EG80" s="253"/>
      <c r="EH80" s="253"/>
      <c r="EI80" s="253"/>
      <c r="EJ80" s="253"/>
      <c r="EK80" s="259"/>
      <c r="EL80" s="261" t="str">
        <f t="shared" si="196"/>
        <v/>
      </c>
      <c r="EM80" s="9"/>
      <c r="EN80" s="9"/>
      <c r="EO80" s="79" t="str">
        <f>IF(C80="","",IF(EL80=TRUE,'بيانات أساسية'!$Z$16,'بيانات أساسية'!$Y$17))</f>
        <v/>
      </c>
      <c r="EP80" s="80" t="str">
        <f t="shared" si="145"/>
        <v/>
      </c>
      <c r="EQ80" s="102" t="str">
        <f t="shared" si="197"/>
        <v/>
      </c>
      <c r="ER80" s="102" t="str">
        <f t="shared" si="198"/>
        <v/>
      </c>
      <c r="ES80" s="78"/>
      <c r="ET80" s="243" t="s">
        <v>223</v>
      </c>
      <c r="EU80" s="244">
        <f t="array" ref="EU80">SUM(IF($H$11:$H$510=8,IF($L$11:$L$510="ذكر",IF($C$11:$C$510&lt;&gt;"",1,0))))</f>
        <v>0</v>
      </c>
      <c r="EV80" s="244">
        <f t="array" ref="EV80">SUM(IF($H$11:$H$510=8,IF($L$11:$L$510="ذكر",IF($CF$11:$CF$510&lt;&gt;"غ",1,0))))</f>
        <v>0</v>
      </c>
      <c r="EW80" s="244">
        <f t="array" ref="EW80">SUM(IF($H$11:$H$510=8,IF($L$11:$L$510="ذكر",IF($CF$11:$CF$510="غ",1,0))))</f>
        <v>0</v>
      </c>
      <c r="EX80" s="244">
        <f t="array" ref="EX80">SUM(IF($H$11:$H$510=8,IF($L$11:$L$510="ذكر",IF($CF$11:$CF$510&lt;&gt;"غ",IF($CF$11:$CF$510&gt;=50,1,0)))))</f>
        <v>0</v>
      </c>
      <c r="EY80" s="244">
        <f t="array" ref="EY80">SUM(IF($H$11:$H$510=8,IF($L$11:$L$510="ذكر",IF($CF$11:$CF$510="غ",1,IF($CF$11:$CF$510&lt;50,1,0)))))</f>
        <v>0</v>
      </c>
      <c r="EZ80" s="244">
        <f t="shared" si="119"/>
        <v>0</v>
      </c>
      <c r="FA80" s="244">
        <f t="array" ref="FA80">SUM(IF($H$11:$H$510=8,IF($L$11:$L$510="ذكر",IF($CK$11:$CK$510&lt;&gt;"غ",1,0))))</f>
        <v>0</v>
      </c>
      <c r="FB80" s="244">
        <f t="array" ref="FB80">SUM(IF($H$11:$H$510=8,IF($L$11:$L$510="ذكر",IF($CK$11:$CK$510="غ",1,0))))</f>
        <v>0</v>
      </c>
      <c r="FC80" s="244">
        <f t="array" ref="FC80">SUM(IF($H$11:$H$510=8,IF($L$11:$L$510="ذكر",IF($CK$11:$CK$510&lt;&gt;"غ",IF($CK$11:$CK$510&gt;=$CK$10,IF($CN$11:$CN$510&gt;=$CN$10,1,0))))))</f>
        <v>0</v>
      </c>
      <c r="FD80" s="244">
        <f t="array" ref="FD80">SUM(IF($H$11:$H$510=8,IF($L$11:$L$510="ذكر",IF($CK$11:$CK$510="غ",1,IF($CK$11:$CK$510&lt;$CK$10,1,IF($CN$11:$CN$510&lt;$CN$10,1,0))))))</f>
        <v>0</v>
      </c>
      <c r="FF80" s="243" t="s">
        <v>223</v>
      </c>
      <c r="FG80" s="244">
        <f t="array" ref="FG80">SUM(IF($H$11:$H$510=8,IF($L$11:$L$510="ذكر",IF($C$11:$C$510&lt;&gt;"",1,0))))</f>
        <v>0</v>
      </c>
      <c r="FH80" s="244">
        <f t="array" ref="FH80">SUM(IF($H$11:$H$510=8,IF($L$11:$L$510="ذكر",IF($DH$11:$DH$510&lt;&gt;"غ",1,0))))</f>
        <v>0</v>
      </c>
      <c r="FI80" s="244">
        <f t="array" ref="FI80">SUM(IF($H$11:$H$510=8,IF($L$11:$L$510="ذكر",IF($DH$11:$DH$510="غ",1,0))))</f>
        <v>0</v>
      </c>
      <c r="FJ80" s="244">
        <f t="array" ref="FJ80">SUM(IF($H$11:$H$510=8,IF($L$11:$L$510="ذكر",IF($DH$11:$DH$510&lt;&gt;"غ",IF($DH$11:$DH$510&gt;=50,1,0)))))</f>
        <v>0</v>
      </c>
      <c r="FK80" s="244">
        <f t="array" ref="FK80">SUM(IF($H$11:$H$510=8,IF($L$11:$L$510="ذكر",IF($DH$11:$DH$510="غ",1,IF($DH$11:$DH$510&lt;50,1,0)))))</f>
        <v>0</v>
      </c>
      <c r="FL80" s="244">
        <f t="shared" si="120"/>
        <v>0</v>
      </c>
      <c r="FM80" s="244">
        <f t="array" ref="FM80">SUM(IF($H$11:$H$510=8,IF($L$11:$L$510="ذكر",IF($DK$11:$DK$510&lt;&gt;"غ",1,0))))</f>
        <v>0</v>
      </c>
      <c r="FN80" s="244">
        <f t="array" ref="FN80">SUM(IF($H$11:$H$510=8,IF($L$11:$L$510="ذكر",IF($DK$11:$DK$510="غ",1,0))))</f>
        <v>0</v>
      </c>
      <c r="FO80" s="244">
        <f t="array" ref="FO80">SUM(IF($H$11:$H$510=8,IF($L$11:$L$510="ذكر",IF($DK$11:$DK$510&lt;&gt;"غ",IF($DK$11:$DK$510&gt;=$DK$10,IF($DN$11:$DN$510&gt;=$DN$10,1,0))))))</f>
        <v>0</v>
      </c>
      <c r="FP80" s="244">
        <f t="array" ref="FP80">SUM(IF($H$11:$H$510=8,IF($L$11:$L$510="ذكر",IF($DK$11:$DK$510="غ",1,IF($DK$11:$DK$510&lt;$DK$10,1,IF($DN$11:$DN$510&lt;$DN$10,1,0))))))</f>
        <v>0</v>
      </c>
      <c r="FR80" s="243"/>
      <c r="FS80" s="244"/>
      <c r="FT80" s="244"/>
      <c r="FU80" s="244"/>
      <c r="FV80" s="244"/>
      <c r="FW80" s="244"/>
      <c r="FX80" s="244"/>
      <c r="FY80" s="244"/>
      <c r="FZ80" s="244"/>
      <c r="GA80" s="244"/>
      <c r="GB80" s="244"/>
      <c r="GD80" s="341" t="str">
        <f t="shared" si="199"/>
        <v/>
      </c>
      <c r="GE80" s="341" t="str">
        <f t="shared" si="200"/>
        <v/>
      </c>
      <c r="GF80" s="341" t="str">
        <f t="shared" si="201"/>
        <v/>
      </c>
      <c r="GG80" s="341" t="str">
        <f t="shared" si="202"/>
        <v/>
      </c>
      <c r="GH80" s="341" t="str">
        <f t="shared" si="203"/>
        <v/>
      </c>
      <c r="GI80" s="341" t="str">
        <f t="shared" si="204"/>
        <v/>
      </c>
      <c r="GJ80" s="341" t="str">
        <f t="shared" si="205"/>
        <v/>
      </c>
      <c r="GK80" s="341" t="str">
        <f t="shared" si="206"/>
        <v/>
      </c>
      <c r="GL80" s="341" t="str">
        <f t="shared" si="207"/>
        <v/>
      </c>
      <c r="GM80" s="343" t="str">
        <f t="shared" si="208"/>
        <v/>
      </c>
      <c r="GN80" s="341" t="str">
        <f t="shared" si="209"/>
        <v/>
      </c>
      <c r="GO80" s="9" t="str">
        <f t="shared" si="210"/>
        <v/>
      </c>
    </row>
    <row r="81" spans="1:197" s="11" customFormat="1" ht="27" customHeight="1" thickBot="1">
      <c r="A81" s="88" t="str">
        <f>IF('رصد درجات'!A81="","",'رصد درجات'!A81)</f>
        <v/>
      </c>
      <c r="B81" s="88" t="str">
        <f>IF('رصد درجات'!B81="","",'رصد درجات'!B81)</f>
        <v/>
      </c>
      <c r="C81" s="88" t="str">
        <f>IF('رصد درجات'!C81="","",'رصد درجات'!C81)</f>
        <v/>
      </c>
      <c r="D81" s="104" t="str">
        <f>IF('رصد درجات'!D81="","",'رصد درجات'!D81)</f>
        <v/>
      </c>
      <c r="E81" s="88" t="str">
        <f>IF('رصد درجات'!E81="","",'رصد درجات'!E81)</f>
        <v/>
      </c>
      <c r="F81" s="88" t="str">
        <f>IF('رصد درجات'!F81="","",'رصد درجات'!F81)</f>
        <v/>
      </c>
      <c r="G81" s="88" t="str">
        <f>IF('رصد درجات'!G81="","",'رصد درجات'!G81)</f>
        <v/>
      </c>
      <c r="H81" s="88" t="str">
        <f>IF('رصد درجات'!H81="","",'رصد درجات'!H81)</f>
        <v/>
      </c>
      <c r="I81" s="88" t="str">
        <f>IF('رصد درجات'!I81="","",'رصد درجات'!I81)</f>
        <v/>
      </c>
      <c r="J81" s="88" t="str">
        <f>IF('رصد درجات'!J81="","",'رصد درجات'!J81)</f>
        <v/>
      </c>
      <c r="K81" s="88" t="str">
        <f>IF('رصد درجات'!K81="","",'رصد درجات'!K81)</f>
        <v/>
      </c>
      <c r="L81" s="88" t="str">
        <f>IF('رصد درجات'!L81="","",'رصد درجات'!L81)</f>
        <v/>
      </c>
      <c r="M81" s="105" t="str">
        <f>IF('رصد درجات'!M81="","",'رصد درجات'!M81)</f>
        <v/>
      </c>
      <c r="N81" s="105" t="str">
        <f>IF('رصد درجات'!N81="","",'رصد درجات'!N81)</f>
        <v/>
      </c>
      <c r="O81" s="88" t="str">
        <f>IF(C81="","",'رصد درجات'!Y81)</f>
        <v/>
      </c>
      <c r="P81" s="88" t="str">
        <f>IF(C81="","",'رصد درجات'!AL81)</f>
        <v/>
      </c>
      <c r="Q81" s="88" t="str">
        <f t="shared" si="146"/>
        <v/>
      </c>
      <c r="R81" s="103" t="str">
        <f t="shared" si="147"/>
        <v/>
      </c>
      <c r="S81" s="88" t="str">
        <f>IF(C81="","",'رصد درجات'!AV81)</f>
        <v/>
      </c>
      <c r="T81" s="88" t="str">
        <f>IF(C81="","",'رصد درجات'!BI81)</f>
        <v/>
      </c>
      <c r="U81" s="88" t="str">
        <f t="shared" si="148"/>
        <v/>
      </c>
      <c r="V81" s="88" t="str">
        <f t="shared" si="149"/>
        <v/>
      </c>
      <c r="W81" s="88" t="str">
        <f t="shared" si="150"/>
        <v/>
      </c>
      <c r="X81" s="106" t="str">
        <f t="shared" si="151"/>
        <v/>
      </c>
      <c r="Y81" s="107" t="str">
        <f>IF(C81="","",'رصد درجات'!Z81)</f>
        <v/>
      </c>
      <c r="Z81" s="107" t="str">
        <f>IF(C81="","",'رصد درجات'!AM81)</f>
        <v/>
      </c>
      <c r="AA81" s="107" t="str">
        <f t="shared" si="121"/>
        <v/>
      </c>
      <c r="AB81" s="107" t="str">
        <f t="shared" si="152"/>
        <v/>
      </c>
      <c r="AC81" s="107" t="str">
        <f>IF(C81="","",'رصد درجات'!AV81)</f>
        <v/>
      </c>
      <c r="AD81" s="107" t="str">
        <f>IF(C81="","",'رصد درجات'!BI81)</f>
        <v/>
      </c>
      <c r="AE81" s="107" t="str">
        <f t="shared" si="122"/>
        <v/>
      </c>
      <c r="AF81" s="107" t="str">
        <f t="shared" si="123"/>
        <v/>
      </c>
      <c r="AG81" s="107" t="str">
        <f t="shared" si="153"/>
        <v/>
      </c>
      <c r="AH81" s="108" t="str">
        <f t="shared" si="154"/>
        <v/>
      </c>
      <c r="AI81" s="107" t="str">
        <f>IF(C81="","",'رصد درجات'!AA81)</f>
        <v/>
      </c>
      <c r="AJ81" s="107" t="str">
        <f>IF(C81="","",'رصد درجات'!AN81)</f>
        <v/>
      </c>
      <c r="AK81" s="107" t="str">
        <f t="shared" si="124"/>
        <v/>
      </c>
      <c r="AL81" s="109" t="str">
        <f t="shared" si="155"/>
        <v/>
      </c>
      <c r="AM81" s="107" t="str">
        <f>IF(C81="","",'رصد درجات'!AX81)</f>
        <v/>
      </c>
      <c r="AN81" s="107" t="str">
        <f>IF(C81="","",'رصد درجات'!BK81)</f>
        <v/>
      </c>
      <c r="AO81" s="107" t="str">
        <f t="shared" si="125"/>
        <v/>
      </c>
      <c r="AP81" s="107" t="str">
        <f t="shared" si="126"/>
        <v/>
      </c>
      <c r="AQ81" s="107" t="str">
        <f t="shared" si="127"/>
        <v/>
      </c>
      <c r="AR81" s="108" t="str">
        <f t="shared" si="156"/>
        <v/>
      </c>
      <c r="AS81" s="107" t="str">
        <f>IF(C81="","",'رصد درجات'!AB81)</f>
        <v/>
      </c>
      <c r="AT81" s="107" t="str">
        <f>IF(C81="","",'رصد درجات'!AO81)</f>
        <v/>
      </c>
      <c r="AU81" s="107" t="str">
        <f>IF(C81="","",'رصد درجات'!AP81)</f>
        <v/>
      </c>
      <c r="AV81" s="107" t="str">
        <f t="shared" si="128"/>
        <v/>
      </c>
      <c r="AW81" s="107" t="str">
        <f t="shared" si="157"/>
        <v/>
      </c>
      <c r="AX81" s="107" t="str">
        <f>IF(C81="","",'رصد درجات'!AY81)</f>
        <v/>
      </c>
      <c r="AY81" s="107" t="str">
        <f>IF(C81="","",'رصد درجات'!BL81)</f>
        <v/>
      </c>
      <c r="AZ81" s="107" t="str">
        <f>IF(C81="","",'رصد درجات'!BM81)</f>
        <v/>
      </c>
      <c r="BA81" s="107" t="str">
        <f t="shared" si="129"/>
        <v/>
      </c>
      <c r="BB81" s="107" t="str">
        <f t="shared" si="130"/>
        <v/>
      </c>
      <c r="BC81" s="107" t="str">
        <f t="shared" si="131"/>
        <v/>
      </c>
      <c r="BD81" s="107" t="str">
        <f t="shared" si="132"/>
        <v/>
      </c>
      <c r="BE81" s="108" t="str">
        <f t="shared" si="158"/>
        <v/>
      </c>
      <c r="BF81" s="107" t="str">
        <f>IF(C81="","",'رصد درجات'!AC81)</f>
        <v/>
      </c>
      <c r="BG81" s="107" t="str">
        <f>IF(C81="","",'رصد درجات'!AI81)</f>
        <v/>
      </c>
      <c r="BH81" s="107" t="str">
        <f>IF(C81="","",'رصد درجات'!AQ81)</f>
        <v/>
      </c>
      <c r="BI81" s="107" t="str">
        <f t="shared" si="133"/>
        <v/>
      </c>
      <c r="BJ81" s="107" t="str">
        <f t="shared" si="159"/>
        <v/>
      </c>
      <c r="BK81" s="107" t="str">
        <f>IF(C81="","",'رصد درجات'!AZ81)</f>
        <v/>
      </c>
      <c r="BL81" s="107" t="str">
        <f>IF(C81="","",'رصد درجات'!BF81)</f>
        <v/>
      </c>
      <c r="BM81" s="107" t="str">
        <f>IF(C81="","",'رصد درجات'!BN81)</f>
        <v/>
      </c>
      <c r="BN81" s="107" t="str">
        <f t="shared" si="134"/>
        <v/>
      </c>
      <c r="BO81" s="107" t="str">
        <f t="shared" si="135"/>
        <v/>
      </c>
      <c r="BP81" s="107" t="str">
        <f t="shared" si="136"/>
        <v/>
      </c>
      <c r="BQ81" s="107" t="str">
        <f t="shared" si="137"/>
        <v/>
      </c>
      <c r="BR81" s="108" t="str">
        <f t="shared" si="160"/>
        <v/>
      </c>
      <c r="BS81" s="107" t="str">
        <f>IF(C81="","",'رصد درجات'!AD81)</f>
        <v/>
      </c>
      <c r="BT81" s="107" t="str">
        <f>IF(C81="","",'رصد درجات'!AR81)</f>
        <v/>
      </c>
      <c r="BU81" s="107" t="str">
        <f t="shared" si="138"/>
        <v/>
      </c>
      <c r="BV81" s="107" t="str">
        <f t="shared" si="161"/>
        <v/>
      </c>
      <c r="BW81" s="107" t="str">
        <f>IF(C81="","",'رصد درجات'!BA81)</f>
        <v/>
      </c>
      <c r="BX81" s="107" t="str">
        <f>IF(C81="","",'رصد درجات'!BO81)</f>
        <v/>
      </c>
      <c r="BY81" s="107" t="str">
        <f t="shared" si="139"/>
        <v/>
      </c>
      <c r="BZ81" s="107" t="str">
        <f t="shared" si="162"/>
        <v/>
      </c>
      <c r="CA81" s="107" t="str">
        <f t="shared" si="140"/>
        <v/>
      </c>
      <c r="CB81" s="108" t="str">
        <f t="shared" si="163"/>
        <v/>
      </c>
      <c r="CC81" s="107" t="str">
        <f>IF(C81="","",'رصد درجات'!AE81)</f>
        <v/>
      </c>
      <c r="CD81" s="107" t="str">
        <f>IF(C81="","",'رصد درجات'!AJ81)</f>
        <v/>
      </c>
      <c r="CE81" s="107" t="str">
        <f>IF(C81="","",'رصد درجات'!AS81)</f>
        <v/>
      </c>
      <c r="CF81" s="107" t="str">
        <f t="shared" si="141"/>
        <v/>
      </c>
      <c r="CG81" s="107" t="str">
        <f t="shared" si="164"/>
        <v/>
      </c>
      <c r="CH81" s="107" t="str">
        <f>IF(C81="","",'رصد درجات'!BB81)</f>
        <v/>
      </c>
      <c r="CI81" s="107" t="str">
        <f>IF(C81="","",'رصد درجات'!BF81)</f>
        <v/>
      </c>
      <c r="CJ81" s="107" t="str">
        <f>IF(C81="","",'رصد درجات'!BP81)</f>
        <v/>
      </c>
      <c r="CK81" s="107" t="str">
        <f t="shared" si="142"/>
        <v/>
      </c>
      <c r="CL81" s="107" t="str">
        <f t="shared" si="143"/>
        <v/>
      </c>
      <c r="CM81" s="107" t="str">
        <f t="shared" si="144"/>
        <v/>
      </c>
      <c r="CN81" s="107" t="str">
        <f t="shared" si="165"/>
        <v/>
      </c>
      <c r="CO81" s="108" t="str">
        <f t="shared" si="166"/>
        <v/>
      </c>
      <c r="CP81" s="110" t="str">
        <f>IF(C81="","",'رصد درجات'!AF81)</f>
        <v/>
      </c>
      <c r="CQ81" s="103" t="str">
        <f t="shared" si="167"/>
        <v/>
      </c>
      <c r="CR81" s="110" t="str">
        <f>IF(C81="","",'رصد درجات'!BC81)</f>
        <v/>
      </c>
      <c r="CS81" s="110" t="str">
        <f t="shared" si="168"/>
        <v/>
      </c>
      <c r="CT81" s="110" t="str">
        <f t="shared" si="169"/>
        <v/>
      </c>
      <c r="CU81" s="103" t="str">
        <f t="shared" si="170"/>
        <v/>
      </c>
      <c r="CV81" s="107" t="str">
        <f>IF(C81="","",'رصد درجات'!AG81)</f>
        <v/>
      </c>
      <c r="CW81" s="107" t="str">
        <f t="shared" si="171"/>
        <v/>
      </c>
      <c r="CX81" s="107" t="str">
        <f>IF(C81="","",'رصد درجات'!BD81)</f>
        <v/>
      </c>
      <c r="CY81" s="110" t="str">
        <f t="shared" si="172"/>
        <v/>
      </c>
      <c r="CZ81" s="110" t="str">
        <f t="shared" si="173"/>
        <v/>
      </c>
      <c r="DA81" s="103" t="str">
        <f t="shared" si="174"/>
        <v/>
      </c>
      <c r="DB81" s="111" t="str">
        <f t="shared" si="175"/>
        <v/>
      </c>
      <c r="DC81" s="112" t="str">
        <f t="shared" si="176"/>
        <v/>
      </c>
      <c r="DD81" s="111" t="str">
        <f t="shared" si="177"/>
        <v/>
      </c>
      <c r="DE81" s="112" t="str">
        <f t="shared" si="178"/>
        <v/>
      </c>
      <c r="DF81" s="107" t="str">
        <f>IF(C81="","",'رصد درجات'!AH81)</f>
        <v/>
      </c>
      <c r="DG81" s="107" t="str">
        <f>IF(C81="","",'رصد درجات'!AT81)</f>
        <v/>
      </c>
      <c r="DH81" s="107" t="str">
        <f t="shared" si="179"/>
        <v/>
      </c>
      <c r="DI81" s="107" t="str">
        <f t="shared" si="180"/>
        <v/>
      </c>
      <c r="DJ81" s="107" t="str">
        <f>IF(C81="","",'رصد درجات'!BE81)</f>
        <v/>
      </c>
      <c r="DK81" s="107" t="str">
        <f>IF(C81="","",'رصد درجات'!BQ81)</f>
        <v/>
      </c>
      <c r="DL81" s="107" t="str">
        <f t="shared" si="181"/>
        <v/>
      </c>
      <c r="DM81" s="107" t="str">
        <f t="shared" si="182"/>
        <v/>
      </c>
      <c r="DN81" s="107" t="str">
        <f t="shared" si="183"/>
        <v/>
      </c>
      <c r="DO81" s="108" t="str">
        <f t="shared" si="184"/>
        <v/>
      </c>
      <c r="DP81" s="81" t="str">
        <f t="shared" si="185"/>
        <v/>
      </c>
      <c r="DQ81" s="113" t="str">
        <f t="shared" si="186"/>
        <v/>
      </c>
      <c r="DR81" s="9">
        <f t="shared" si="187"/>
        <v>0</v>
      </c>
      <c r="DS81" s="114" t="str">
        <f t="shared" si="188"/>
        <v/>
      </c>
      <c r="DT81" s="115" t="str">
        <f t="shared" si="189"/>
        <v/>
      </c>
      <c r="DU81" s="115" t="str">
        <f t="shared" si="190"/>
        <v/>
      </c>
      <c r="DV81" s="115" t="str">
        <f t="shared" si="191"/>
        <v/>
      </c>
      <c r="DW81" s="115" t="str">
        <f t="shared" si="192"/>
        <v/>
      </c>
      <c r="DX81" s="115" t="str">
        <f t="shared" si="193"/>
        <v/>
      </c>
      <c r="DY81" s="115" t="str">
        <f t="shared" si="194"/>
        <v/>
      </c>
      <c r="DZ81" s="115" t="str">
        <f t="shared" si="195"/>
        <v/>
      </c>
      <c r="EA81" s="253"/>
      <c r="EB81" s="253"/>
      <c r="EC81" s="253"/>
      <c r="ED81" s="253"/>
      <c r="EE81" s="253"/>
      <c r="EF81" s="253"/>
      <c r="EG81" s="253"/>
      <c r="EH81" s="253"/>
      <c r="EI81" s="253"/>
      <c r="EJ81" s="253"/>
      <c r="EK81" s="259"/>
      <c r="EL81" s="261" t="str">
        <f t="shared" si="196"/>
        <v/>
      </c>
      <c r="EM81" s="9"/>
      <c r="EN81" s="9"/>
      <c r="EO81" s="79" t="str">
        <f>IF(C81="","",IF(EL81=TRUE,'بيانات أساسية'!$Z$16,'بيانات أساسية'!$Y$17))</f>
        <v/>
      </c>
      <c r="EP81" s="80" t="str">
        <f t="shared" si="145"/>
        <v/>
      </c>
      <c r="EQ81" s="102" t="str">
        <f t="shared" si="197"/>
        <v/>
      </c>
      <c r="ER81" s="102" t="str">
        <f t="shared" si="198"/>
        <v/>
      </c>
      <c r="ES81" s="78"/>
      <c r="ET81" s="243" t="s">
        <v>224</v>
      </c>
      <c r="EU81" s="244">
        <f t="array" ref="EU81">SUM(IF($H$11:$H$510=8,IF($L$11:$L$510="أنثى",IF($C$11:$C$510&lt;&gt;"",1,0))))</f>
        <v>0</v>
      </c>
      <c r="EV81" s="244">
        <f t="array" ref="EV81">SUM(IF($H$11:$H$510=8,IF($L$11:$L$510="أنثى",IF($CF$11:$CF$510&lt;&gt;"غ",1,0))))</f>
        <v>0</v>
      </c>
      <c r="EW81" s="244">
        <f t="array" ref="EW81">SUM(IF($H$11:$H$510=8,IF($L$11:$L$510="أنثى",IF($CF$11:$CF$510="غ",1,0))))</f>
        <v>0</v>
      </c>
      <c r="EX81" s="244">
        <f t="array" ref="EX81">SUM(IF($H$11:$H$510=8,IF($L$11:$L$510="أنثى",IF($CF$11:$CF$510&lt;&gt;"غ",IF($CF$11:$CF$510&gt;=50,1,0)))))</f>
        <v>0</v>
      </c>
      <c r="EY81" s="244">
        <f t="array" ref="EY81">SUM(IF($H$11:$H$510=8,IF($L$11:$L$510="أنثى",IF($CF$11:$CF$510="غ",1,IF($CF$11:$CF$510&lt;50,1,0)))))</f>
        <v>0</v>
      </c>
      <c r="EZ81" s="244">
        <f t="shared" si="119"/>
        <v>0</v>
      </c>
      <c r="FA81" s="244">
        <f t="array" ref="FA81">SUM(IF($H$11:$H$510=8,IF($L$11:$L$510="أنثى",IF($CK$11:$CK$510&lt;&gt;"غ",1,0))))</f>
        <v>0</v>
      </c>
      <c r="FB81" s="244">
        <f t="array" ref="FB81">SUM(IF($H$11:$H$510=8,IF($L$11:$L$510="أنثى",IF($CK$11:$CK$510="غ",1,0))))</f>
        <v>0</v>
      </c>
      <c r="FC81" s="244">
        <f t="array" ref="FC81">SUM(IF($H$11:$H$510=8,IF($L$11:$L$510="أنثى",IF($CK$11:$CK$510&lt;&gt;"غ",IF($CK$11:$CK$510&gt;=$CK$10,IF($CN$11:$CN$510&gt;=$CN$10,1,0))))))</f>
        <v>0</v>
      </c>
      <c r="FD81" s="244">
        <f t="array" ref="FD81">SUM(IF($H$11:$H$510=8,IF($L$11:$L$510="أنثى",IF($CK$11:$CK$510="غ",1,IF($CK$11:$CK$510&lt;$CK$10,1,IF($CN$11:$CN$510&lt;$CN$10,1,0))))))</f>
        <v>0</v>
      </c>
      <c r="FF81" s="243" t="s">
        <v>224</v>
      </c>
      <c r="FG81" s="244">
        <f t="array" ref="FG81">SUM(IF($H$11:$H$510=8,IF($L$11:$L$510="أنثى",IF($C$11:$C$510&lt;&gt;"",1,0))))</f>
        <v>0</v>
      </c>
      <c r="FH81" s="244">
        <f t="array" ref="FH81">SUM(IF($H$11:$H$510=8,IF($L$11:$L$510="أنثى",IF($DH$11:$DH$510&lt;&gt;"غ",1,0))))</f>
        <v>0</v>
      </c>
      <c r="FI81" s="244">
        <f t="array" ref="FI81">SUM(IF($H$11:$H$510=8,IF($L$11:$L$510="أنثى",IF($DH$11:$DH$510="غ",1,0))))</f>
        <v>0</v>
      </c>
      <c r="FJ81" s="244">
        <f t="array" ref="FJ81">SUM(IF($H$11:$H$510=8,IF($L$11:$L$510="أنثى",IF($DH$11:$DH$510&lt;&gt;"غ",IF($DH$11:$DH$510&gt;=50,1,0)))))</f>
        <v>0</v>
      </c>
      <c r="FK81" s="244">
        <f t="array" ref="FK81">SUM(IF($H$11:$H$510=8,IF($L$11:$L$510="أنثى",IF($DH$11:$DH$510="غ",1,IF($DH$11:$DH$510&lt;50,1,0)))))</f>
        <v>0</v>
      </c>
      <c r="FL81" s="244">
        <f t="shared" si="120"/>
        <v>0</v>
      </c>
      <c r="FM81" s="244">
        <f t="array" ref="FM81">SUM(IF($H$11:$H$510=8,IF($L$11:$L$510="أنثى",IF($DK$11:$DK$510&lt;&gt;"غ",1,0))))</f>
        <v>0</v>
      </c>
      <c r="FN81" s="244">
        <f t="array" ref="FN81">SUM(IF($H$11:$H$510=8,IF($L$11:$L$510="أنثى",IF($DK$11:$DK$510="غ",1,0))))</f>
        <v>0</v>
      </c>
      <c r="FO81" s="244">
        <f t="array" ref="FO81">SUM(IF($H$11:$H$510=8,IF($L$11:$L$510="أنثى",IF($DK$11:$DK$510&lt;&gt;"غ",IF($DK$11:$DK$510&gt;=$DK$10,IF($DN$11:$DN$510&gt;=$DN$10,1,0))))))</f>
        <v>0</v>
      </c>
      <c r="FP81" s="244">
        <f t="array" ref="FP81">SUM(IF($H$11:$H$510=8,IF($L$11:$L$510="أنثى",IF($DK$11:$DK$510="غ",1,IF($DK$11:$DK$510&lt;$DK$10,1,IF($DN$11:$DN$510&lt;$DN$10,1,0))))))</f>
        <v>0</v>
      </c>
      <c r="FR81" s="243"/>
      <c r="FS81" s="244"/>
      <c r="FT81" s="244"/>
      <c r="FU81" s="244"/>
      <c r="FV81" s="244"/>
      <c r="FW81" s="244"/>
      <c r="FX81" s="244"/>
      <c r="FY81" s="244"/>
      <c r="FZ81" s="244"/>
      <c r="GA81" s="244"/>
      <c r="GB81" s="244"/>
      <c r="GD81" s="341" t="str">
        <f t="shared" si="199"/>
        <v/>
      </c>
      <c r="GE81" s="341" t="str">
        <f t="shared" si="200"/>
        <v/>
      </c>
      <c r="GF81" s="341" t="str">
        <f t="shared" si="201"/>
        <v/>
      </c>
      <c r="GG81" s="341" t="str">
        <f t="shared" si="202"/>
        <v/>
      </c>
      <c r="GH81" s="341" t="str">
        <f t="shared" si="203"/>
        <v/>
      </c>
      <c r="GI81" s="341" t="str">
        <f t="shared" si="204"/>
        <v/>
      </c>
      <c r="GJ81" s="341" t="str">
        <f t="shared" si="205"/>
        <v/>
      </c>
      <c r="GK81" s="341" t="str">
        <f t="shared" si="206"/>
        <v/>
      </c>
      <c r="GL81" s="341" t="str">
        <f t="shared" si="207"/>
        <v/>
      </c>
      <c r="GM81" s="343" t="str">
        <f t="shared" si="208"/>
        <v/>
      </c>
      <c r="GN81" s="341" t="str">
        <f t="shared" si="209"/>
        <v/>
      </c>
      <c r="GO81" s="9" t="str">
        <f t="shared" si="210"/>
        <v/>
      </c>
    </row>
    <row r="82" spans="1:197" s="11" customFormat="1" ht="27" customHeight="1" thickBot="1">
      <c r="A82" s="88" t="str">
        <f>IF('رصد درجات'!A82="","",'رصد درجات'!A82)</f>
        <v/>
      </c>
      <c r="B82" s="88" t="str">
        <f>IF('رصد درجات'!B82="","",'رصد درجات'!B82)</f>
        <v/>
      </c>
      <c r="C82" s="88" t="str">
        <f>IF('رصد درجات'!C82="","",'رصد درجات'!C82)</f>
        <v/>
      </c>
      <c r="D82" s="104" t="str">
        <f>IF('رصد درجات'!D82="","",'رصد درجات'!D82)</f>
        <v/>
      </c>
      <c r="E82" s="88" t="str">
        <f>IF('رصد درجات'!E82="","",'رصد درجات'!E82)</f>
        <v/>
      </c>
      <c r="F82" s="88" t="str">
        <f>IF('رصد درجات'!F82="","",'رصد درجات'!F82)</f>
        <v/>
      </c>
      <c r="G82" s="88" t="str">
        <f>IF('رصد درجات'!G82="","",'رصد درجات'!G82)</f>
        <v/>
      </c>
      <c r="H82" s="88" t="str">
        <f>IF('رصد درجات'!H82="","",'رصد درجات'!H82)</f>
        <v/>
      </c>
      <c r="I82" s="88" t="str">
        <f>IF('رصد درجات'!I82="","",'رصد درجات'!I82)</f>
        <v/>
      </c>
      <c r="J82" s="88" t="str">
        <f>IF('رصد درجات'!J82="","",'رصد درجات'!J82)</f>
        <v/>
      </c>
      <c r="K82" s="88" t="str">
        <f>IF('رصد درجات'!K82="","",'رصد درجات'!K82)</f>
        <v/>
      </c>
      <c r="L82" s="88" t="str">
        <f>IF('رصد درجات'!L82="","",'رصد درجات'!L82)</f>
        <v/>
      </c>
      <c r="M82" s="105" t="str">
        <f>IF('رصد درجات'!M82="","",'رصد درجات'!M82)</f>
        <v/>
      </c>
      <c r="N82" s="105" t="str">
        <f>IF('رصد درجات'!N82="","",'رصد درجات'!N82)</f>
        <v/>
      </c>
      <c r="O82" s="88" t="str">
        <f>IF(C82="","",'رصد درجات'!Y82)</f>
        <v/>
      </c>
      <c r="P82" s="88" t="str">
        <f>IF(C82="","",'رصد درجات'!AL82)</f>
        <v/>
      </c>
      <c r="Q82" s="88" t="str">
        <f t="shared" si="146"/>
        <v/>
      </c>
      <c r="R82" s="103" t="str">
        <f t="shared" si="147"/>
        <v/>
      </c>
      <c r="S82" s="88" t="str">
        <f>IF(C82="","",'رصد درجات'!AV82)</f>
        <v/>
      </c>
      <c r="T82" s="88" t="str">
        <f>IF(C82="","",'رصد درجات'!BI82)</f>
        <v/>
      </c>
      <c r="U82" s="88" t="str">
        <f t="shared" si="148"/>
        <v/>
      </c>
      <c r="V82" s="88" t="str">
        <f t="shared" si="149"/>
        <v/>
      </c>
      <c r="W82" s="88" t="str">
        <f t="shared" si="150"/>
        <v/>
      </c>
      <c r="X82" s="106" t="str">
        <f t="shared" si="151"/>
        <v/>
      </c>
      <c r="Y82" s="107" t="str">
        <f>IF(C82="","",'رصد درجات'!Z82)</f>
        <v/>
      </c>
      <c r="Z82" s="107" t="str">
        <f>IF(C82="","",'رصد درجات'!AM82)</f>
        <v/>
      </c>
      <c r="AA82" s="107" t="str">
        <f t="shared" si="121"/>
        <v/>
      </c>
      <c r="AB82" s="107" t="str">
        <f t="shared" si="152"/>
        <v/>
      </c>
      <c r="AC82" s="107" t="str">
        <f>IF(C82="","",'رصد درجات'!AV82)</f>
        <v/>
      </c>
      <c r="AD82" s="107" t="str">
        <f>IF(C82="","",'رصد درجات'!BI82)</f>
        <v/>
      </c>
      <c r="AE82" s="107" t="str">
        <f t="shared" si="122"/>
        <v/>
      </c>
      <c r="AF82" s="107" t="str">
        <f t="shared" si="123"/>
        <v/>
      </c>
      <c r="AG82" s="107" t="str">
        <f t="shared" si="153"/>
        <v/>
      </c>
      <c r="AH82" s="108" t="str">
        <f t="shared" si="154"/>
        <v/>
      </c>
      <c r="AI82" s="107" t="str">
        <f>IF(C82="","",'رصد درجات'!AA82)</f>
        <v/>
      </c>
      <c r="AJ82" s="107" t="str">
        <f>IF(C82="","",'رصد درجات'!AN82)</f>
        <v/>
      </c>
      <c r="AK82" s="107" t="str">
        <f t="shared" si="124"/>
        <v/>
      </c>
      <c r="AL82" s="109" t="str">
        <f t="shared" si="155"/>
        <v/>
      </c>
      <c r="AM82" s="107" t="str">
        <f>IF(C82="","",'رصد درجات'!AX82)</f>
        <v/>
      </c>
      <c r="AN82" s="107" t="str">
        <f>IF(C82="","",'رصد درجات'!BK82)</f>
        <v/>
      </c>
      <c r="AO82" s="107" t="str">
        <f t="shared" si="125"/>
        <v/>
      </c>
      <c r="AP82" s="107" t="str">
        <f t="shared" si="126"/>
        <v/>
      </c>
      <c r="AQ82" s="107" t="str">
        <f t="shared" si="127"/>
        <v/>
      </c>
      <c r="AR82" s="108" t="str">
        <f t="shared" si="156"/>
        <v/>
      </c>
      <c r="AS82" s="107" t="str">
        <f>IF(C82="","",'رصد درجات'!AB82)</f>
        <v/>
      </c>
      <c r="AT82" s="107" t="str">
        <f>IF(C82="","",'رصد درجات'!AO82)</f>
        <v/>
      </c>
      <c r="AU82" s="107" t="str">
        <f>IF(C82="","",'رصد درجات'!AP82)</f>
        <v/>
      </c>
      <c r="AV82" s="107" t="str">
        <f t="shared" si="128"/>
        <v/>
      </c>
      <c r="AW82" s="107" t="str">
        <f t="shared" si="157"/>
        <v/>
      </c>
      <c r="AX82" s="107" t="str">
        <f>IF(C82="","",'رصد درجات'!AY82)</f>
        <v/>
      </c>
      <c r="AY82" s="107" t="str">
        <f>IF(C82="","",'رصد درجات'!BL82)</f>
        <v/>
      </c>
      <c r="AZ82" s="107" t="str">
        <f>IF(C82="","",'رصد درجات'!BM82)</f>
        <v/>
      </c>
      <c r="BA82" s="107" t="str">
        <f t="shared" si="129"/>
        <v/>
      </c>
      <c r="BB82" s="107" t="str">
        <f t="shared" si="130"/>
        <v/>
      </c>
      <c r="BC82" s="107" t="str">
        <f t="shared" si="131"/>
        <v/>
      </c>
      <c r="BD82" s="107" t="str">
        <f t="shared" si="132"/>
        <v/>
      </c>
      <c r="BE82" s="108" t="str">
        <f t="shared" si="158"/>
        <v/>
      </c>
      <c r="BF82" s="107" t="str">
        <f>IF(C82="","",'رصد درجات'!AC82)</f>
        <v/>
      </c>
      <c r="BG82" s="107" t="str">
        <f>IF(C82="","",'رصد درجات'!AI82)</f>
        <v/>
      </c>
      <c r="BH82" s="107" t="str">
        <f>IF(C82="","",'رصد درجات'!AQ82)</f>
        <v/>
      </c>
      <c r="BI82" s="107" t="str">
        <f t="shared" si="133"/>
        <v/>
      </c>
      <c r="BJ82" s="107" t="str">
        <f t="shared" si="159"/>
        <v/>
      </c>
      <c r="BK82" s="107" t="str">
        <f>IF(C82="","",'رصد درجات'!AZ82)</f>
        <v/>
      </c>
      <c r="BL82" s="107" t="str">
        <f>IF(C82="","",'رصد درجات'!BF82)</f>
        <v/>
      </c>
      <c r="BM82" s="107" t="str">
        <f>IF(C82="","",'رصد درجات'!BN82)</f>
        <v/>
      </c>
      <c r="BN82" s="107" t="str">
        <f t="shared" si="134"/>
        <v/>
      </c>
      <c r="BO82" s="107" t="str">
        <f t="shared" si="135"/>
        <v/>
      </c>
      <c r="BP82" s="107" t="str">
        <f t="shared" si="136"/>
        <v/>
      </c>
      <c r="BQ82" s="107" t="str">
        <f t="shared" si="137"/>
        <v/>
      </c>
      <c r="BR82" s="108" t="str">
        <f t="shared" si="160"/>
        <v/>
      </c>
      <c r="BS82" s="107" t="str">
        <f>IF(C82="","",'رصد درجات'!AD82)</f>
        <v/>
      </c>
      <c r="BT82" s="107" t="str">
        <f>IF(C82="","",'رصد درجات'!AR82)</f>
        <v/>
      </c>
      <c r="BU82" s="107" t="str">
        <f t="shared" si="138"/>
        <v/>
      </c>
      <c r="BV82" s="107" t="str">
        <f t="shared" si="161"/>
        <v/>
      </c>
      <c r="BW82" s="107" t="str">
        <f>IF(C82="","",'رصد درجات'!BA82)</f>
        <v/>
      </c>
      <c r="BX82" s="107" t="str">
        <f>IF(C82="","",'رصد درجات'!BO82)</f>
        <v/>
      </c>
      <c r="BY82" s="107" t="str">
        <f t="shared" si="139"/>
        <v/>
      </c>
      <c r="BZ82" s="107" t="str">
        <f t="shared" si="162"/>
        <v/>
      </c>
      <c r="CA82" s="107" t="str">
        <f t="shared" si="140"/>
        <v/>
      </c>
      <c r="CB82" s="108" t="str">
        <f t="shared" si="163"/>
        <v/>
      </c>
      <c r="CC82" s="107" t="str">
        <f>IF(C82="","",'رصد درجات'!AE82)</f>
        <v/>
      </c>
      <c r="CD82" s="107" t="str">
        <f>IF(C82="","",'رصد درجات'!AJ82)</f>
        <v/>
      </c>
      <c r="CE82" s="107" t="str">
        <f>IF(C82="","",'رصد درجات'!AS82)</f>
        <v/>
      </c>
      <c r="CF82" s="107" t="str">
        <f t="shared" si="141"/>
        <v/>
      </c>
      <c r="CG82" s="107" t="str">
        <f t="shared" si="164"/>
        <v/>
      </c>
      <c r="CH82" s="107" t="str">
        <f>IF(C82="","",'رصد درجات'!BB82)</f>
        <v/>
      </c>
      <c r="CI82" s="107" t="str">
        <f>IF(C82="","",'رصد درجات'!BF82)</f>
        <v/>
      </c>
      <c r="CJ82" s="107" t="str">
        <f>IF(C82="","",'رصد درجات'!BP82)</f>
        <v/>
      </c>
      <c r="CK82" s="107" t="str">
        <f t="shared" si="142"/>
        <v/>
      </c>
      <c r="CL82" s="107" t="str">
        <f t="shared" si="143"/>
        <v/>
      </c>
      <c r="CM82" s="107" t="str">
        <f t="shared" si="144"/>
        <v/>
      </c>
      <c r="CN82" s="107" t="str">
        <f t="shared" si="165"/>
        <v/>
      </c>
      <c r="CO82" s="108" t="str">
        <f t="shared" si="166"/>
        <v/>
      </c>
      <c r="CP82" s="110" t="str">
        <f>IF(C82="","",'رصد درجات'!AF82)</f>
        <v/>
      </c>
      <c r="CQ82" s="103" t="str">
        <f t="shared" si="167"/>
        <v/>
      </c>
      <c r="CR82" s="110" t="str">
        <f>IF(C82="","",'رصد درجات'!BC82)</f>
        <v/>
      </c>
      <c r="CS82" s="110" t="str">
        <f t="shared" si="168"/>
        <v/>
      </c>
      <c r="CT82" s="110" t="str">
        <f t="shared" si="169"/>
        <v/>
      </c>
      <c r="CU82" s="103" t="str">
        <f t="shared" si="170"/>
        <v/>
      </c>
      <c r="CV82" s="107" t="str">
        <f>IF(C82="","",'رصد درجات'!AG82)</f>
        <v/>
      </c>
      <c r="CW82" s="107" t="str">
        <f t="shared" si="171"/>
        <v/>
      </c>
      <c r="CX82" s="107" t="str">
        <f>IF(C82="","",'رصد درجات'!BD82)</f>
        <v/>
      </c>
      <c r="CY82" s="110" t="str">
        <f t="shared" si="172"/>
        <v/>
      </c>
      <c r="CZ82" s="110" t="str">
        <f t="shared" si="173"/>
        <v/>
      </c>
      <c r="DA82" s="103" t="str">
        <f t="shared" si="174"/>
        <v/>
      </c>
      <c r="DB82" s="111" t="str">
        <f t="shared" si="175"/>
        <v/>
      </c>
      <c r="DC82" s="112" t="str">
        <f t="shared" si="176"/>
        <v/>
      </c>
      <c r="DD82" s="111" t="str">
        <f t="shared" si="177"/>
        <v/>
      </c>
      <c r="DE82" s="112" t="str">
        <f t="shared" si="178"/>
        <v/>
      </c>
      <c r="DF82" s="107" t="str">
        <f>IF(C82="","",'رصد درجات'!AH82)</f>
        <v/>
      </c>
      <c r="DG82" s="107" t="str">
        <f>IF(C82="","",'رصد درجات'!AT82)</f>
        <v/>
      </c>
      <c r="DH82" s="107" t="str">
        <f t="shared" si="179"/>
        <v/>
      </c>
      <c r="DI82" s="107" t="str">
        <f t="shared" si="180"/>
        <v/>
      </c>
      <c r="DJ82" s="107" t="str">
        <f>IF(C82="","",'رصد درجات'!BE82)</f>
        <v/>
      </c>
      <c r="DK82" s="107" t="str">
        <f>IF(C82="","",'رصد درجات'!BQ82)</f>
        <v/>
      </c>
      <c r="DL82" s="107" t="str">
        <f t="shared" si="181"/>
        <v/>
      </c>
      <c r="DM82" s="107" t="str">
        <f t="shared" si="182"/>
        <v/>
      </c>
      <c r="DN82" s="107" t="str">
        <f t="shared" si="183"/>
        <v/>
      </c>
      <c r="DO82" s="108" t="str">
        <f t="shared" si="184"/>
        <v/>
      </c>
      <c r="DP82" s="81" t="str">
        <f t="shared" si="185"/>
        <v/>
      </c>
      <c r="DQ82" s="113" t="str">
        <f t="shared" si="186"/>
        <v/>
      </c>
      <c r="DR82" s="9">
        <f t="shared" si="187"/>
        <v>0</v>
      </c>
      <c r="DS82" s="114" t="str">
        <f t="shared" si="188"/>
        <v/>
      </c>
      <c r="DT82" s="115" t="str">
        <f t="shared" si="189"/>
        <v/>
      </c>
      <c r="DU82" s="115" t="str">
        <f t="shared" si="190"/>
        <v/>
      </c>
      <c r="DV82" s="115" t="str">
        <f t="shared" si="191"/>
        <v/>
      </c>
      <c r="DW82" s="115" t="str">
        <f t="shared" si="192"/>
        <v/>
      </c>
      <c r="DX82" s="115" t="str">
        <f t="shared" si="193"/>
        <v/>
      </c>
      <c r="DY82" s="115" t="str">
        <f t="shared" si="194"/>
        <v/>
      </c>
      <c r="DZ82" s="115" t="str">
        <f t="shared" si="195"/>
        <v/>
      </c>
      <c r="EA82" s="253"/>
      <c r="EB82" s="253"/>
      <c r="EC82" s="253"/>
      <c r="ED82" s="253"/>
      <c r="EE82" s="253"/>
      <c r="EF82" s="253"/>
      <c r="EG82" s="253"/>
      <c r="EH82" s="253"/>
      <c r="EI82" s="253"/>
      <c r="EJ82" s="253"/>
      <c r="EK82" s="259"/>
      <c r="EL82" s="261" t="str">
        <f t="shared" si="196"/>
        <v/>
      </c>
      <c r="EM82" s="9"/>
      <c r="EN82" s="9"/>
      <c r="EO82" s="79" t="str">
        <f>IF(C82="","",IF(EL82=TRUE,'بيانات أساسية'!$Z$16,'بيانات أساسية'!$Y$17))</f>
        <v/>
      </c>
      <c r="EP82" s="80" t="str">
        <f t="shared" si="145"/>
        <v/>
      </c>
      <c r="EQ82" s="102" t="str">
        <f t="shared" si="197"/>
        <v/>
      </c>
      <c r="ER82" s="102" t="str">
        <f t="shared" si="198"/>
        <v/>
      </c>
      <c r="ES82" s="78"/>
      <c r="ET82" s="243" t="s">
        <v>225</v>
      </c>
      <c r="EU82" s="243">
        <f t="array" ref="EU82">SUM(IF($H$11:$H$510=9,IF($L$11:$L$510="ذكر",IF($C$11:$C$510&lt;&gt;"",1,0))))</f>
        <v>0</v>
      </c>
      <c r="EV82" s="243">
        <f t="array" ref="EV82">SUM(IF($H$11:$H$510=9,IF($L$11:$L$510="ذكر",IF($CF$11:$CF$510&lt;&gt;"غ",1,0))))</f>
        <v>0</v>
      </c>
      <c r="EW82" s="243">
        <f t="array" ref="EW82">SUM(IF($H$11:$H$510=9,IF($L$11:$L$510="ذكر",IF($CF$11:$CF$510="غ",1,0))))</f>
        <v>0</v>
      </c>
      <c r="EX82" s="243">
        <f t="array" ref="EX82">SUM(IF($H$11:$H$510=9,IF($L$11:$L$510="ذكر",IF($CF$11:$CF$510&lt;&gt;"غ",IF($CF$11:$CF$510&gt;=50,1,0)))))</f>
        <v>0</v>
      </c>
      <c r="EY82" s="243">
        <f t="array" ref="EY82">SUM(IF($H$11:$H$510=9,IF($L$11:$L$510="ذكر",IF($CF$11:$CF$510="غ",1,IF($CF$11:$CF$510&lt;50,1,0)))))</f>
        <v>0</v>
      </c>
      <c r="EZ82" s="243">
        <f t="shared" si="119"/>
        <v>0</v>
      </c>
      <c r="FA82" s="243">
        <f t="array" ref="FA82">SUM(IF($H$11:$H$510=9,IF($L$11:$L$510="ذكر",IF($CK$11:$CK$510&lt;&gt;"غ",1,0))))</f>
        <v>0</v>
      </c>
      <c r="FB82" s="243">
        <f t="array" ref="FB82">SUM(IF($H$11:$H$510=9,IF($L$11:$L$510="ذكر",IF($CK$11:$CK$510="غ",1,0))))</f>
        <v>0</v>
      </c>
      <c r="FC82" s="243">
        <f t="array" ref="FC82">SUM(IF($H$11:$H$510=9,IF($L$11:$L$510="ذكر",IF($CK$11:$CK$510&lt;&gt;"غ",IF($CK$11:$CK$510&gt;=$CK$10,IF($CN$11:$CN$510&gt;=$CN$10,1,0))))))</f>
        <v>0</v>
      </c>
      <c r="FD82" s="243">
        <f t="array" ref="FD82">SUM(IF($H$11:$H$510=9,IF($L$11:$L$510="ذكر",IF($CK$11:$CK$510="غ",1,IF($CK$11:$CK$510&lt;$CK$10,1,IF($CN$11:$CN$510&lt;$CN$10,1,0))))))</f>
        <v>0</v>
      </c>
      <c r="FF82" s="243" t="s">
        <v>225</v>
      </c>
      <c r="FG82" s="243">
        <f t="array" ref="FG82">SUM(IF($H$11:$H$510=9,IF($L$11:$L$510="ذكر",IF($C$11:$C$510&lt;&gt;"",1,0))))</f>
        <v>0</v>
      </c>
      <c r="FH82" s="243">
        <f t="array" ref="FH82">SUM(IF($H$11:$H$510=9,IF($L$11:$L$510="ذكر",IF($DH$11:$DH$510&lt;&gt;"غ",1,0))))</f>
        <v>0</v>
      </c>
      <c r="FI82" s="243">
        <f t="array" ref="FI82">SUM(IF($H$11:$H$510=9,IF($L$11:$L$510="ذكر",IF($DH$11:$DH$510="غ",1,0))))</f>
        <v>0</v>
      </c>
      <c r="FJ82" s="243">
        <f t="array" ref="FJ82">SUM(IF($H$11:$H$510=9,IF($L$11:$L$510="ذكر",IF($DH$11:$DH$510&lt;&gt;"غ",IF($DH$11:$DH$510&gt;=50,1,0)))))</f>
        <v>0</v>
      </c>
      <c r="FK82" s="243">
        <f t="array" ref="FK82">SUM(IF($H$11:$H$510=9,IF($L$11:$L$510="ذكر",IF($DH$11:$DH$510="غ",1,IF($DH$11:$DH$510&lt;50,1,0)))))</f>
        <v>0</v>
      </c>
      <c r="FL82" s="243">
        <f t="shared" si="120"/>
        <v>0</v>
      </c>
      <c r="FM82" s="243">
        <f t="array" ref="FM82">SUM(IF($H$11:$H$510=9,IF($L$11:$L$510="ذكر",IF($DK$11:$DK$510&lt;&gt;"غ",1,0))))</f>
        <v>0</v>
      </c>
      <c r="FN82" s="243">
        <f t="array" ref="FN82">SUM(IF($H$11:$H$510=9,IF($L$11:$L$510="ذكر",IF($DK$11:$DK$510="غ",1,0))))</f>
        <v>0</v>
      </c>
      <c r="FO82" s="243">
        <f t="array" ref="FO82">SUM(IF($H$11:$H$510=9,IF($L$11:$L$510="ذكر",IF($DK$11:$DK$510&lt;&gt;"غ",IF($DK$11:$DK$510&gt;=$DK$10,IF($DN$11:$DN$510&gt;=$DN$10,1,0))))))</f>
        <v>0</v>
      </c>
      <c r="FP82" s="243">
        <f t="array" ref="FP82">SUM(IF($H$11:$H$510=9,IF($L$11:$L$510="ذكر",IF($DK$11:$DK$510="غ",1,IF($DK$11:$DK$510&lt;$DK$10,1,IF($DN$11:$DN$510&lt;$DN$10,1,0))))))</f>
        <v>0</v>
      </c>
      <c r="FR82" s="243"/>
      <c r="FS82" s="243"/>
      <c r="FT82" s="243"/>
      <c r="FU82" s="243"/>
      <c r="FV82" s="243"/>
      <c r="FW82" s="243"/>
      <c r="FX82" s="243"/>
      <c r="FY82" s="243"/>
      <c r="FZ82" s="243"/>
      <c r="GA82" s="243"/>
      <c r="GB82" s="243"/>
      <c r="GD82" s="341" t="str">
        <f t="shared" si="199"/>
        <v/>
      </c>
      <c r="GE82" s="341" t="str">
        <f t="shared" si="200"/>
        <v/>
      </c>
      <c r="GF82" s="341" t="str">
        <f t="shared" si="201"/>
        <v/>
      </c>
      <c r="GG82" s="341" t="str">
        <f t="shared" si="202"/>
        <v/>
      </c>
      <c r="GH82" s="341" t="str">
        <f t="shared" si="203"/>
        <v/>
      </c>
      <c r="GI82" s="341" t="str">
        <f t="shared" si="204"/>
        <v/>
      </c>
      <c r="GJ82" s="341" t="str">
        <f t="shared" si="205"/>
        <v/>
      </c>
      <c r="GK82" s="341" t="str">
        <f t="shared" si="206"/>
        <v/>
      </c>
      <c r="GL82" s="341" t="str">
        <f t="shared" si="207"/>
        <v/>
      </c>
      <c r="GM82" s="343" t="str">
        <f t="shared" si="208"/>
        <v/>
      </c>
      <c r="GN82" s="341" t="str">
        <f t="shared" si="209"/>
        <v/>
      </c>
      <c r="GO82" s="9" t="str">
        <f t="shared" si="210"/>
        <v/>
      </c>
    </row>
    <row r="83" spans="1:197" s="11" customFormat="1" ht="27" customHeight="1" thickBot="1">
      <c r="A83" s="88" t="str">
        <f>IF('رصد درجات'!A83="","",'رصد درجات'!A83)</f>
        <v/>
      </c>
      <c r="B83" s="88" t="str">
        <f>IF('رصد درجات'!B83="","",'رصد درجات'!B83)</f>
        <v/>
      </c>
      <c r="C83" s="88" t="str">
        <f>IF('رصد درجات'!C83="","",'رصد درجات'!C83)</f>
        <v/>
      </c>
      <c r="D83" s="104" t="str">
        <f>IF('رصد درجات'!D83="","",'رصد درجات'!D83)</f>
        <v/>
      </c>
      <c r="E83" s="88" t="str">
        <f>IF('رصد درجات'!E83="","",'رصد درجات'!E83)</f>
        <v/>
      </c>
      <c r="F83" s="88" t="str">
        <f>IF('رصد درجات'!F83="","",'رصد درجات'!F83)</f>
        <v/>
      </c>
      <c r="G83" s="88" t="str">
        <f>IF('رصد درجات'!G83="","",'رصد درجات'!G83)</f>
        <v/>
      </c>
      <c r="H83" s="88" t="str">
        <f>IF('رصد درجات'!H83="","",'رصد درجات'!H83)</f>
        <v/>
      </c>
      <c r="I83" s="88" t="str">
        <f>IF('رصد درجات'!I83="","",'رصد درجات'!I83)</f>
        <v/>
      </c>
      <c r="J83" s="88" t="str">
        <f>IF('رصد درجات'!J83="","",'رصد درجات'!J83)</f>
        <v/>
      </c>
      <c r="K83" s="88" t="str">
        <f>IF('رصد درجات'!K83="","",'رصد درجات'!K83)</f>
        <v/>
      </c>
      <c r="L83" s="88" t="str">
        <f>IF('رصد درجات'!L83="","",'رصد درجات'!L83)</f>
        <v/>
      </c>
      <c r="M83" s="105" t="str">
        <f>IF('رصد درجات'!M83="","",'رصد درجات'!M83)</f>
        <v/>
      </c>
      <c r="N83" s="105" t="str">
        <f>IF('رصد درجات'!N83="","",'رصد درجات'!N83)</f>
        <v/>
      </c>
      <c r="O83" s="88" t="str">
        <f>IF(C83="","",'رصد درجات'!Y83)</f>
        <v/>
      </c>
      <c r="P83" s="88" t="str">
        <f>IF(C83="","",'رصد درجات'!AL83)</f>
        <v/>
      </c>
      <c r="Q83" s="88" t="str">
        <f t="shared" si="146"/>
        <v/>
      </c>
      <c r="R83" s="103" t="str">
        <f t="shared" si="147"/>
        <v/>
      </c>
      <c r="S83" s="88" t="str">
        <f>IF(C83="","",'رصد درجات'!AV83)</f>
        <v/>
      </c>
      <c r="T83" s="88" t="str">
        <f>IF(C83="","",'رصد درجات'!BI83)</f>
        <v/>
      </c>
      <c r="U83" s="88" t="str">
        <f t="shared" si="148"/>
        <v/>
      </c>
      <c r="V83" s="88" t="str">
        <f t="shared" si="149"/>
        <v/>
      </c>
      <c r="W83" s="88" t="str">
        <f t="shared" si="150"/>
        <v/>
      </c>
      <c r="X83" s="106" t="str">
        <f t="shared" si="151"/>
        <v/>
      </c>
      <c r="Y83" s="107" t="str">
        <f>IF(C83="","",'رصد درجات'!Z83)</f>
        <v/>
      </c>
      <c r="Z83" s="107" t="str">
        <f>IF(C83="","",'رصد درجات'!AM83)</f>
        <v/>
      </c>
      <c r="AA83" s="107" t="str">
        <f t="shared" si="121"/>
        <v/>
      </c>
      <c r="AB83" s="107" t="str">
        <f t="shared" si="152"/>
        <v/>
      </c>
      <c r="AC83" s="107" t="str">
        <f>IF(C83="","",'رصد درجات'!AV83)</f>
        <v/>
      </c>
      <c r="AD83" s="107" t="str">
        <f>IF(C83="","",'رصد درجات'!BI83)</f>
        <v/>
      </c>
      <c r="AE83" s="107" t="str">
        <f t="shared" si="122"/>
        <v/>
      </c>
      <c r="AF83" s="107" t="str">
        <f t="shared" si="123"/>
        <v/>
      </c>
      <c r="AG83" s="107" t="str">
        <f t="shared" si="153"/>
        <v/>
      </c>
      <c r="AH83" s="108" t="str">
        <f t="shared" si="154"/>
        <v/>
      </c>
      <c r="AI83" s="107" t="str">
        <f>IF(C83="","",'رصد درجات'!AA83)</f>
        <v/>
      </c>
      <c r="AJ83" s="107" t="str">
        <f>IF(C83="","",'رصد درجات'!AN83)</f>
        <v/>
      </c>
      <c r="AK83" s="107" t="str">
        <f t="shared" si="124"/>
        <v/>
      </c>
      <c r="AL83" s="109" t="str">
        <f t="shared" si="155"/>
        <v/>
      </c>
      <c r="AM83" s="107" t="str">
        <f>IF(C83="","",'رصد درجات'!AX83)</f>
        <v/>
      </c>
      <c r="AN83" s="107" t="str">
        <f>IF(C83="","",'رصد درجات'!BK83)</f>
        <v/>
      </c>
      <c r="AO83" s="107" t="str">
        <f t="shared" si="125"/>
        <v/>
      </c>
      <c r="AP83" s="107" t="str">
        <f t="shared" si="126"/>
        <v/>
      </c>
      <c r="AQ83" s="107" t="str">
        <f t="shared" si="127"/>
        <v/>
      </c>
      <c r="AR83" s="108" t="str">
        <f t="shared" si="156"/>
        <v/>
      </c>
      <c r="AS83" s="107" t="str">
        <f>IF(C83="","",'رصد درجات'!AB83)</f>
        <v/>
      </c>
      <c r="AT83" s="107" t="str">
        <f>IF(C83="","",'رصد درجات'!AO83)</f>
        <v/>
      </c>
      <c r="AU83" s="107" t="str">
        <f>IF(C83="","",'رصد درجات'!AP83)</f>
        <v/>
      </c>
      <c r="AV83" s="107" t="str">
        <f t="shared" si="128"/>
        <v/>
      </c>
      <c r="AW83" s="107" t="str">
        <f t="shared" si="157"/>
        <v/>
      </c>
      <c r="AX83" s="107" t="str">
        <f>IF(C83="","",'رصد درجات'!AY83)</f>
        <v/>
      </c>
      <c r="AY83" s="107" t="str">
        <f>IF(C83="","",'رصد درجات'!BL83)</f>
        <v/>
      </c>
      <c r="AZ83" s="107" t="str">
        <f>IF(C83="","",'رصد درجات'!BM83)</f>
        <v/>
      </c>
      <c r="BA83" s="107" t="str">
        <f t="shared" si="129"/>
        <v/>
      </c>
      <c r="BB83" s="107" t="str">
        <f t="shared" si="130"/>
        <v/>
      </c>
      <c r="BC83" s="107" t="str">
        <f t="shared" si="131"/>
        <v/>
      </c>
      <c r="BD83" s="107" t="str">
        <f t="shared" si="132"/>
        <v/>
      </c>
      <c r="BE83" s="108" t="str">
        <f t="shared" si="158"/>
        <v/>
      </c>
      <c r="BF83" s="107" t="str">
        <f>IF(C83="","",'رصد درجات'!AC83)</f>
        <v/>
      </c>
      <c r="BG83" s="107" t="str">
        <f>IF(C83="","",'رصد درجات'!AI83)</f>
        <v/>
      </c>
      <c r="BH83" s="107" t="str">
        <f>IF(C83="","",'رصد درجات'!AQ83)</f>
        <v/>
      </c>
      <c r="BI83" s="107" t="str">
        <f t="shared" si="133"/>
        <v/>
      </c>
      <c r="BJ83" s="107" t="str">
        <f t="shared" si="159"/>
        <v/>
      </c>
      <c r="BK83" s="107" t="str">
        <f>IF(C83="","",'رصد درجات'!AZ83)</f>
        <v/>
      </c>
      <c r="BL83" s="107" t="str">
        <f>IF(C83="","",'رصد درجات'!BF83)</f>
        <v/>
      </c>
      <c r="BM83" s="107" t="str">
        <f>IF(C83="","",'رصد درجات'!BN83)</f>
        <v/>
      </c>
      <c r="BN83" s="107" t="str">
        <f t="shared" si="134"/>
        <v/>
      </c>
      <c r="BO83" s="107" t="str">
        <f t="shared" si="135"/>
        <v/>
      </c>
      <c r="BP83" s="107" t="str">
        <f t="shared" si="136"/>
        <v/>
      </c>
      <c r="BQ83" s="107" t="str">
        <f t="shared" si="137"/>
        <v/>
      </c>
      <c r="BR83" s="108" t="str">
        <f t="shared" si="160"/>
        <v/>
      </c>
      <c r="BS83" s="107" t="str">
        <f>IF(C83="","",'رصد درجات'!AD83)</f>
        <v/>
      </c>
      <c r="BT83" s="107" t="str">
        <f>IF(C83="","",'رصد درجات'!AR83)</f>
        <v/>
      </c>
      <c r="BU83" s="107" t="str">
        <f t="shared" si="138"/>
        <v/>
      </c>
      <c r="BV83" s="107" t="str">
        <f t="shared" si="161"/>
        <v/>
      </c>
      <c r="BW83" s="107" t="str">
        <f>IF(C83="","",'رصد درجات'!BA83)</f>
        <v/>
      </c>
      <c r="BX83" s="107" t="str">
        <f>IF(C83="","",'رصد درجات'!BO83)</f>
        <v/>
      </c>
      <c r="BY83" s="107" t="str">
        <f t="shared" si="139"/>
        <v/>
      </c>
      <c r="BZ83" s="107" t="str">
        <f t="shared" si="162"/>
        <v/>
      </c>
      <c r="CA83" s="107" t="str">
        <f t="shared" si="140"/>
        <v/>
      </c>
      <c r="CB83" s="108" t="str">
        <f t="shared" si="163"/>
        <v/>
      </c>
      <c r="CC83" s="107" t="str">
        <f>IF(C83="","",'رصد درجات'!AE83)</f>
        <v/>
      </c>
      <c r="CD83" s="107" t="str">
        <f>IF(C83="","",'رصد درجات'!AJ83)</f>
        <v/>
      </c>
      <c r="CE83" s="107" t="str">
        <f>IF(C83="","",'رصد درجات'!AS83)</f>
        <v/>
      </c>
      <c r="CF83" s="107" t="str">
        <f t="shared" si="141"/>
        <v/>
      </c>
      <c r="CG83" s="107" t="str">
        <f t="shared" si="164"/>
        <v/>
      </c>
      <c r="CH83" s="107" t="str">
        <f>IF(C83="","",'رصد درجات'!BB83)</f>
        <v/>
      </c>
      <c r="CI83" s="107" t="str">
        <f>IF(C83="","",'رصد درجات'!BF83)</f>
        <v/>
      </c>
      <c r="CJ83" s="107" t="str">
        <f>IF(C83="","",'رصد درجات'!BP83)</f>
        <v/>
      </c>
      <c r="CK83" s="107" t="str">
        <f t="shared" si="142"/>
        <v/>
      </c>
      <c r="CL83" s="107" t="str">
        <f t="shared" si="143"/>
        <v/>
      </c>
      <c r="CM83" s="107" t="str">
        <f t="shared" si="144"/>
        <v/>
      </c>
      <c r="CN83" s="107" t="str">
        <f t="shared" si="165"/>
        <v/>
      </c>
      <c r="CO83" s="108" t="str">
        <f t="shared" si="166"/>
        <v/>
      </c>
      <c r="CP83" s="110" t="str">
        <f>IF(C83="","",'رصد درجات'!AF83)</f>
        <v/>
      </c>
      <c r="CQ83" s="103" t="str">
        <f t="shared" si="167"/>
        <v/>
      </c>
      <c r="CR83" s="110" t="str">
        <f>IF(C83="","",'رصد درجات'!BC83)</f>
        <v/>
      </c>
      <c r="CS83" s="110" t="str">
        <f t="shared" si="168"/>
        <v/>
      </c>
      <c r="CT83" s="110" t="str">
        <f t="shared" si="169"/>
        <v/>
      </c>
      <c r="CU83" s="103" t="str">
        <f t="shared" si="170"/>
        <v/>
      </c>
      <c r="CV83" s="107" t="str">
        <f>IF(C83="","",'رصد درجات'!AG83)</f>
        <v/>
      </c>
      <c r="CW83" s="107" t="str">
        <f t="shared" si="171"/>
        <v/>
      </c>
      <c r="CX83" s="107" t="str">
        <f>IF(C83="","",'رصد درجات'!BD83)</f>
        <v/>
      </c>
      <c r="CY83" s="110" t="str">
        <f t="shared" si="172"/>
        <v/>
      </c>
      <c r="CZ83" s="110" t="str">
        <f t="shared" si="173"/>
        <v/>
      </c>
      <c r="DA83" s="103" t="str">
        <f t="shared" si="174"/>
        <v/>
      </c>
      <c r="DB83" s="111" t="str">
        <f t="shared" si="175"/>
        <v/>
      </c>
      <c r="DC83" s="112" t="str">
        <f t="shared" si="176"/>
        <v/>
      </c>
      <c r="DD83" s="111" t="str">
        <f t="shared" si="177"/>
        <v/>
      </c>
      <c r="DE83" s="112" t="str">
        <f t="shared" si="178"/>
        <v/>
      </c>
      <c r="DF83" s="107" t="str">
        <f>IF(C83="","",'رصد درجات'!AH83)</f>
        <v/>
      </c>
      <c r="DG83" s="107" t="str">
        <f>IF(C83="","",'رصد درجات'!AT83)</f>
        <v/>
      </c>
      <c r="DH83" s="107" t="str">
        <f t="shared" si="179"/>
        <v/>
      </c>
      <c r="DI83" s="107" t="str">
        <f t="shared" si="180"/>
        <v/>
      </c>
      <c r="DJ83" s="107" t="str">
        <f>IF(C83="","",'رصد درجات'!BE83)</f>
        <v/>
      </c>
      <c r="DK83" s="107" t="str">
        <f>IF(C83="","",'رصد درجات'!BQ83)</f>
        <v/>
      </c>
      <c r="DL83" s="107" t="str">
        <f t="shared" si="181"/>
        <v/>
      </c>
      <c r="DM83" s="107" t="str">
        <f t="shared" si="182"/>
        <v/>
      </c>
      <c r="DN83" s="107" t="str">
        <f t="shared" si="183"/>
        <v/>
      </c>
      <c r="DO83" s="108" t="str">
        <f t="shared" si="184"/>
        <v/>
      </c>
      <c r="DP83" s="81" t="str">
        <f t="shared" si="185"/>
        <v/>
      </c>
      <c r="DQ83" s="113" t="str">
        <f t="shared" si="186"/>
        <v/>
      </c>
      <c r="DR83" s="9">
        <f t="shared" si="187"/>
        <v>0</v>
      </c>
      <c r="DS83" s="114" t="str">
        <f t="shared" si="188"/>
        <v/>
      </c>
      <c r="DT83" s="115" t="str">
        <f t="shared" si="189"/>
        <v/>
      </c>
      <c r="DU83" s="115" t="str">
        <f t="shared" si="190"/>
        <v/>
      </c>
      <c r="DV83" s="115" t="str">
        <f t="shared" si="191"/>
        <v/>
      </c>
      <c r="DW83" s="115" t="str">
        <f t="shared" si="192"/>
        <v/>
      </c>
      <c r="DX83" s="115" t="str">
        <f t="shared" si="193"/>
        <v/>
      </c>
      <c r="DY83" s="115" t="str">
        <f t="shared" si="194"/>
        <v/>
      </c>
      <c r="DZ83" s="115" t="str">
        <f t="shared" si="195"/>
        <v/>
      </c>
      <c r="EA83" s="253"/>
      <c r="EB83" s="253"/>
      <c r="EC83" s="253"/>
      <c r="ED83" s="253"/>
      <c r="EE83" s="253"/>
      <c r="EF83" s="253"/>
      <c r="EG83" s="253"/>
      <c r="EH83" s="253"/>
      <c r="EI83" s="253"/>
      <c r="EJ83" s="253"/>
      <c r="EK83" s="259"/>
      <c r="EL83" s="261" t="str">
        <f t="shared" si="196"/>
        <v/>
      </c>
      <c r="EM83" s="9"/>
      <c r="EN83" s="9"/>
      <c r="EO83" s="79" t="str">
        <f>IF(C83="","",IF(EL83=TRUE,'بيانات أساسية'!$Z$16,'بيانات أساسية'!$Y$17))</f>
        <v/>
      </c>
      <c r="EP83" s="80" t="str">
        <f t="shared" si="145"/>
        <v/>
      </c>
      <c r="EQ83" s="102" t="str">
        <f t="shared" si="197"/>
        <v/>
      </c>
      <c r="ER83" s="102" t="str">
        <f t="shared" si="198"/>
        <v/>
      </c>
      <c r="ES83" s="78"/>
      <c r="ET83" s="243" t="s">
        <v>226</v>
      </c>
      <c r="EU83" s="243">
        <f t="array" ref="EU83">SUM(IF($H$11:$H$510=9,IF($L$11:$L$510="أنثى",IF($C$11:$C$510&lt;&gt;"",1,0))))</f>
        <v>0</v>
      </c>
      <c r="EV83" s="243">
        <f t="array" ref="EV83">SUM(IF($H$11:$H$510=9,IF($L$11:$L$510="أنثى",IF($CF$11:$CF$510&lt;&gt;"غ",1,0))))</f>
        <v>0</v>
      </c>
      <c r="EW83" s="243">
        <f t="array" ref="EW83">SUM(IF($H$11:$H$510=9,IF($L$11:$L$510="أنثى",IF($CF$11:$CF$510="غ",1,0))))</f>
        <v>0</v>
      </c>
      <c r="EX83" s="243">
        <f t="array" ref="EX83">SUM(IF($H$11:$H$510=9,IF($L$11:$L$510="أنثى",IF($CF$11:$CF$510&lt;&gt;"غ",IF($CF$11:$CF$510&gt;=50,1,0)))))</f>
        <v>0</v>
      </c>
      <c r="EY83" s="243">
        <f t="array" ref="EY83">SUM(IF($H$11:$H$510=9,IF($L$11:$L$510="أنثى",IF($CF$11:$CF$510="غ",1,IF($CF$11:$CF$510&lt;50,1,0)))))</f>
        <v>0</v>
      </c>
      <c r="EZ83" s="243">
        <f t="shared" si="119"/>
        <v>0</v>
      </c>
      <c r="FA83" s="243">
        <f t="array" ref="FA83">SUM(IF($H$11:$H$510=9,IF($L$11:$L$510="أنثى",IF($CK$11:$CK$510&lt;&gt;"غ",1,0))))</f>
        <v>0</v>
      </c>
      <c r="FB83" s="243">
        <f t="array" ref="FB83">SUM(IF($H$11:$H$510=9,IF($L$11:$L$510="أنثى",IF($CK$11:$CK$510="غ",1,0))))</f>
        <v>0</v>
      </c>
      <c r="FC83" s="243">
        <f t="array" ref="FC83">SUM(IF($H$11:$H$510=9,IF($L$11:$L$510="أنثى",IF($CK$11:$CK$510&lt;&gt;"غ",IF($CK$11:$CK$510&gt;=$CK$10,IF($CN$11:$CN$510&gt;=$CN$10,1,0))))))</f>
        <v>0</v>
      </c>
      <c r="FD83" s="243">
        <f t="array" ref="FD83">SUM(IF($H$11:$H$510=9,IF($L$11:$L$510="أنثى",IF($CK$11:$CK$510="غ",1,IF($CK$11:$CK$510&lt;$CK$10,1,IF($CN$11:$CN$510&lt;$CN$10,1,0))))))</f>
        <v>0</v>
      </c>
      <c r="FF83" s="243" t="s">
        <v>226</v>
      </c>
      <c r="FG83" s="243">
        <f t="array" ref="FG83">SUM(IF($H$11:$H$510=9,IF($L$11:$L$510="أنثى",IF($C$11:$C$510&lt;&gt;"",1,0))))</f>
        <v>0</v>
      </c>
      <c r="FH83" s="243">
        <f t="array" ref="FH83">SUM(IF($H$11:$H$510=9,IF($L$11:$L$510="أنثى",IF($DH$11:$DH$510&lt;&gt;"غ",1,0))))</f>
        <v>0</v>
      </c>
      <c r="FI83" s="243">
        <f t="array" ref="FI83">SUM(IF($H$11:$H$510=9,IF($L$11:$L$510="أنثى",IF($DH$11:$DH$510="غ",1,0))))</f>
        <v>0</v>
      </c>
      <c r="FJ83" s="243">
        <f t="array" ref="FJ83">SUM(IF($H$11:$H$510=9,IF($L$11:$L$510="أنثى",IF($DH$11:$DH$510&lt;&gt;"غ",IF($DH$11:$DH$510&gt;=50,1,0)))))</f>
        <v>0</v>
      </c>
      <c r="FK83" s="243">
        <f t="array" ref="FK83">SUM(IF($H$11:$H$510=9,IF($L$11:$L$510="أنثى",IF($DH$11:$DH$510="غ",1,IF($DH$11:$DH$510&lt;50,1,0)))))</f>
        <v>0</v>
      </c>
      <c r="FL83" s="243">
        <f t="shared" si="120"/>
        <v>0</v>
      </c>
      <c r="FM83" s="243">
        <f t="array" ref="FM83">SUM(IF($H$11:$H$510=9,IF($L$11:$L$510="أنثى",IF($DK$11:$DK$510&lt;&gt;"غ",1,0))))</f>
        <v>0</v>
      </c>
      <c r="FN83" s="243">
        <f t="array" ref="FN83">SUM(IF($H$11:$H$510=9,IF($L$11:$L$510="أنثى",IF($DK$11:$DK$510="غ",1,0))))</f>
        <v>0</v>
      </c>
      <c r="FO83" s="243">
        <f t="array" ref="FO83">SUM(IF($H$11:$H$510=9,IF($L$11:$L$510="أنثى",IF($DK$11:$DK$510&lt;&gt;"غ",IF($DK$11:$DK$510&gt;=$DK$10,IF($DN$11:$DN$510&gt;=$DN$10,1,0))))))</f>
        <v>0</v>
      </c>
      <c r="FP83" s="243">
        <f t="array" ref="FP83">SUM(IF($H$11:$H$510=9,IF($L$11:$L$510="أنثى",IF($DK$11:$DK$510="غ",1,IF($DK$11:$DK$510&lt;$DK$10,1,IF($DN$11:$DN$510&lt;$DN$10,1,0))))))</f>
        <v>0</v>
      </c>
      <c r="FR83" s="243"/>
      <c r="FS83" s="243"/>
      <c r="FT83" s="243"/>
      <c r="FU83" s="243"/>
      <c r="FV83" s="243"/>
      <c r="FW83" s="243"/>
      <c r="FX83" s="243"/>
      <c r="FY83" s="243"/>
      <c r="FZ83" s="243"/>
      <c r="GA83" s="243"/>
      <c r="GB83" s="243"/>
      <c r="GD83" s="341" t="str">
        <f t="shared" si="199"/>
        <v/>
      </c>
      <c r="GE83" s="341" t="str">
        <f t="shared" si="200"/>
        <v/>
      </c>
      <c r="GF83" s="341" t="str">
        <f t="shared" si="201"/>
        <v/>
      </c>
      <c r="GG83" s="341" t="str">
        <f t="shared" si="202"/>
        <v/>
      </c>
      <c r="GH83" s="341" t="str">
        <f t="shared" si="203"/>
        <v/>
      </c>
      <c r="GI83" s="341" t="str">
        <f t="shared" si="204"/>
        <v/>
      </c>
      <c r="GJ83" s="341" t="str">
        <f t="shared" si="205"/>
        <v/>
      </c>
      <c r="GK83" s="341" t="str">
        <f t="shared" si="206"/>
        <v/>
      </c>
      <c r="GL83" s="341" t="str">
        <f t="shared" si="207"/>
        <v/>
      </c>
      <c r="GM83" s="343" t="str">
        <f t="shared" si="208"/>
        <v/>
      </c>
      <c r="GN83" s="341" t="str">
        <f t="shared" si="209"/>
        <v/>
      </c>
      <c r="GO83" s="9" t="str">
        <f t="shared" si="210"/>
        <v/>
      </c>
    </row>
    <row r="84" spans="1:197" s="11" customFormat="1" ht="27" customHeight="1" thickBot="1">
      <c r="A84" s="88" t="str">
        <f>IF('رصد درجات'!A84="","",'رصد درجات'!A84)</f>
        <v/>
      </c>
      <c r="B84" s="88" t="str">
        <f>IF('رصد درجات'!B84="","",'رصد درجات'!B84)</f>
        <v/>
      </c>
      <c r="C84" s="88" t="str">
        <f>IF('رصد درجات'!C84="","",'رصد درجات'!C84)</f>
        <v/>
      </c>
      <c r="D84" s="104" t="str">
        <f>IF('رصد درجات'!D84="","",'رصد درجات'!D84)</f>
        <v/>
      </c>
      <c r="E84" s="88" t="str">
        <f>IF('رصد درجات'!E84="","",'رصد درجات'!E84)</f>
        <v/>
      </c>
      <c r="F84" s="88" t="str">
        <f>IF('رصد درجات'!F84="","",'رصد درجات'!F84)</f>
        <v/>
      </c>
      <c r="G84" s="88" t="str">
        <f>IF('رصد درجات'!G84="","",'رصد درجات'!G84)</f>
        <v/>
      </c>
      <c r="H84" s="88" t="str">
        <f>IF('رصد درجات'!H84="","",'رصد درجات'!H84)</f>
        <v/>
      </c>
      <c r="I84" s="88" t="str">
        <f>IF('رصد درجات'!I84="","",'رصد درجات'!I84)</f>
        <v/>
      </c>
      <c r="J84" s="88" t="str">
        <f>IF('رصد درجات'!J84="","",'رصد درجات'!J84)</f>
        <v/>
      </c>
      <c r="K84" s="88" t="str">
        <f>IF('رصد درجات'!K84="","",'رصد درجات'!K84)</f>
        <v/>
      </c>
      <c r="L84" s="88" t="str">
        <f>IF('رصد درجات'!L84="","",'رصد درجات'!L84)</f>
        <v/>
      </c>
      <c r="M84" s="105" t="str">
        <f>IF('رصد درجات'!M84="","",'رصد درجات'!M84)</f>
        <v/>
      </c>
      <c r="N84" s="105" t="str">
        <f>IF('رصد درجات'!N84="","",'رصد درجات'!N84)</f>
        <v/>
      </c>
      <c r="O84" s="88" t="str">
        <f>IF(C84="","",'رصد درجات'!Y84)</f>
        <v/>
      </c>
      <c r="P84" s="88" t="str">
        <f>IF(C84="","",'رصد درجات'!AL84)</f>
        <v/>
      </c>
      <c r="Q84" s="88" t="str">
        <f t="shared" si="146"/>
        <v/>
      </c>
      <c r="R84" s="103" t="str">
        <f t="shared" si="147"/>
        <v/>
      </c>
      <c r="S84" s="88" t="str">
        <f>IF(C84="","",'رصد درجات'!AV84)</f>
        <v/>
      </c>
      <c r="T84" s="88" t="str">
        <f>IF(C84="","",'رصد درجات'!BI84)</f>
        <v/>
      </c>
      <c r="U84" s="88" t="str">
        <f t="shared" si="148"/>
        <v/>
      </c>
      <c r="V84" s="88" t="str">
        <f t="shared" si="149"/>
        <v/>
      </c>
      <c r="W84" s="88" t="str">
        <f t="shared" si="150"/>
        <v/>
      </c>
      <c r="X84" s="106" t="str">
        <f t="shared" si="151"/>
        <v/>
      </c>
      <c r="Y84" s="107" t="str">
        <f>IF(C84="","",'رصد درجات'!Z84)</f>
        <v/>
      </c>
      <c r="Z84" s="107" t="str">
        <f>IF(C84="","",'رصد درجات'!AM84)</f>
        <v/>
      </c>
      <c r="AA84" s="107" t="str">
        <f t="shared" si="121"/>
        <v/>
      </c>
      <c r="AB84" s="107" t="str">
        <f t="shared" si="152"/>
        <v/>
      </c>
      <c r="AC84" s="107" t="str">
        <f>IF(C84="","",'رصد درجات'!AV84)</f>
        <v/>
      </c>
      <c r="AD84" s="107" t="str">
        <f>IF(C84="","",'رصد درجات'!BI84)</f>
        <v/>
      </c>
      <c r="AE84" s="107" t="str">
        <f t="shared" si="122"/>
        <v/>
      </c>
      <c r="AF84" s="107" t="str">
        <f t="shared" si="123"/>
        <v/>
      </c>
      <c r="AG84" s="107" t="str">
        <f t="shared" si="153"/>
        <v/>
      </c>
      <c r="AH84" s="108" t="str">
        <f t="shared" si="154"/>
        <v/>
      </c>
      <c r="AI84" s="107" t="str">
        <f>IF(C84="","",'رصد درجات'!AA84)</f>
        <v/>
      </c>
      <c r="AJ84" s="107" t="str">
        <f>IF(C84="","",'رصد درجات'!AN84)</f>
        <v/>
      </c>
      <c r="AK84" s="107" t="str">
        <f t="shared" si="124"/>
        <v/>
      </c>
      <c r="AL84" s="109" t="str">
        <f t="shared" si="155"/>
        <v/>
      </c>
      <c r="AM84" s="107" t="str">
        <f>IF(C84="","",'رصد درجات'!AX84)</f>
        <v/>
      </c>
      <c r="AN84" s="107" t="str">
        <f>IF(C84="","",'رصد درجات'!BK84)</f>
        <v/>
      </c>
      <c r="AO84" s="107" t="str">
        <f t="shared" si="125"/>
        <v/>
      </c>
      <c r="AP84" s="107" t="str">
        <f t="shared" si="126"/>
        <v/>
      </c>
      <c r="AQ84" s="107" t="str">
        <f t="shared" si="127"/>
        <v/>
      </c>
      <c r="AR84" s="108" t="str">
        <f t="shared" si="156"/>
        <v/>
      </c>
      <c r="AS84" s="107" t="str">
        <f>IF(C84="","",'رصد درجات'!AB84)</f>
        <v/>
      </c>
      <c r="AT84" s="107" t="str">
        <f>IF(C84="","",'رصد درجات'!AO84)</f>
        <v/>
      </c>
      <c r="AU84" s="107" t="str">
        <f>IF(C84="","",'رصد درجات'!AP84)</f>
        <v/>
      </c>
      <c r="AV84" s="107" t="str">
        <f t="shared" si="128"/>
        <v/>
      </c>
      <c r="AW84" s="107" t="str">
        <f t="shared" si="157"/>
        <v/>
      </c>
      <c r="AX84" s="107" t="str">
        <f>IF(C84="","",'رصد درجات'!AY84)</f>
        <v/>
      </c>
      <c r="AY84" s="107" t="str">
        <f>IF(C84="","",'رصد درجات'!BL84)</f>
        <v/>
      </c>
      <c r="AZ84" s="107" t="str">
        <f>IF(C84="","",'رصد درجات'!BM84)</f>
        <v/>
      </c>
      <c r="BA84" s="107" t="str">
        <f t="shared" si="129"/>
        <v/>
      </c>
      <c r="BB84" s="107" t="str">
        <f t="shared" si="130"/>
        <v/>
      </c>
      <c r="BC84" s="107" t="str">
        <f t="shared" si="131"/>
        <v/>
      </c>
      <c r="BD84" s="107" t="str">
        <f t="shared" si="132"/>
        <v/>
      </c>
      <c r="BE84" s="108" t="str">
        <f t="shared" si="158"/>
        <v/>
      </c>
      <c r="BF84" s="107" t="str">
        <f>IF(C84="","",'رصد درجات'!AC84)</f>
        <v/>
      </c>
      <c r="BG84" s="107" t="str">
        <f>IF(C84="","",'رصد درجات'!AI84)</f>
        <v/>
      </c>
      <c r="BH84" s="107" t="str">
        <f>IF(C84="","",'رصد درجات'!AQ84)</f>
        <v/>
      </c>
      <c r="BI84" s="107" t="str">
        <f t="shared" si="133"/>
        <v/>
      </c>
      <c r="BJ84" s="107" t="str">
        <f t="shared" si="159"/>
        <v/>
      </c>
      <c r="BK84" s="107" t="str">
        <f>IF(C84="","",'رصد درجات'!AZ84)</f>
        <v/>
      </c>
      <c r="BL84" s="107" t="str">
        <f>IF(C84="","",'رصد درجات'!BF84)</f>
        <v/>
      </c>
      <c r="BM84" s="107" t="str">
        <f>IF(C84="","",'رصد درجات'!BN84)</f>
        <v/>
      </c>
      <c r="BN84" s="107" t="str">
        <f t="shared" si="134"/>
        <v/>
      </c>
      <c r="BO84" s="107" t="str">
        <f t="shared" si="135"/>
        <v/>
      </c>
      <c r="BP84" s="107" t="str">
        <f t="shared" si="136"/>
        <v/>
      </c>
      <c r="BQ84" s="107" t="str">
        <f t="shared" si="137"/>
        <v/>
      </c>
      <c r="BR84" s="108" t="str">
        <f t="shared" si="160"/>
        <v/>
      </c>
      <c r="BS84" s="107" t="str">
        <f>IF(C84="","",'رصد درجات'!AD84)</f>
        <v/>
      </c>
      <c r="BT84" s="107" t="str">
        <f>IF(C84="","",'رصد درجات'!AR84)</f>
        <v/>
      </c>
      <c r="BU84" s="107" t="str">
        <f t="shared" si="138"/>
        <v/>
      </c>
      <c r="BV84" s="107" t="str">
        <f t="shared" si="161"/>
        <v/>
      </c>
      <c r="BW84" s="107" t="str">
        <f>IF(C84="","",'رصد درجات'!BA84)</f>
        <v/>
      </c>
      <c r="BX84" s="107" t="str">
        <f>IF(C84="","",'رصد درجات'!BO84)</f>
        <v/>
      </c>
      <c r="BY84" s="107" t="str">
        <f t="shared" si="139"/>
        <v/>
      </c>
      <c r="BZ84" s="107" t="str">
        <f t="shared" si="162"/>
        <v/>
      </c>
      <c r="CA84" s="107" t="str">
        <f t="shared" si="140"/>
        <v/>
      </c>
      <c r="CB84" s="108" t="str">
        <f t="shared" si="163"/>
        <v/>
      </c>
      <c r="CC84" s="107" t="str">
        <f>IF(C84="","",'رصد درجات'!AE84)</f>
        <v/>
      </c>
      <c r="CD84" s="107" t="str">
        <f>IF(C84="","",'رصد درجات'!AJ84)</f>
        <v/>
      </c>
      <c r="CE84" s="107" t="str">
        <f>IF(C84="","",'رصد درجات'!AS84)</f>
        <v/>
      </c>
      <c r="CF84" s="107" t="str">
        <f t="shared" si="141"/>
        <v/>
      </c>
      <c r="CG84" s="107" t="str">
        <f t="shared" si="164"/>
        <v/>
      </c>
      <c r="CH84" s="107" t="str">
        <f>IF(C84="","",'رصد درجات'!BB84)</f>
        <v/>
      </c>
      <c r="CI84" s="107" t="str">
        <f>IF(C84="","",'رصد درجات'!BF84)</f>
        <v/>
      </c>
      <c r="CJ84" s="107" t="str">
        <f>IF(C84="","",'رصد درجات'!BP84)</f>
        <v/>
      </c>
      <c r="CK84" s="107" t="str">
        <f t="shared" si="142"/>
        <v/>
      </c>
      <c r="CL84" s="107" t="str">
        <f t="shared" si="143"/>
        <v/>
      </c>
      <c r="CM84" s="107" t="str">
        <f t="shared" si="144"/>
        <v/>
      </c>
      <c r="CN84" s="107" t="str">
        <f t="shared" si="165"/>
        <v/>
      </c>
      <c r="CO84" s="108" t="str">
        <f t="shared" si="166"/>
        <v/>
      </c>
      <c r="CP84" s="110" t="str">
        <f>IF(C84="","",'رصد درجات'!AF84)</f>
        <v/>
      </c>
      <c r="CQ84" s="103" t="str">
        <f t="shared" si="167"/>
        <v/>
      </c>
      <c r="CR84" s="110" t="str">
        <f>IF(C84="","",'رصد درجات'!BC84)</f>
        <v/>
      </c>
      <c r="CS84" s="110" t="str">
        <f t="shared" si="168"/>
        <v/>
      </c>
      <c r="CT84" s="110" t="str">
        <f t="shared" si="169"/>
        <v/>
      </c>
      <c r="CU84" s="103" t="str">
        <f t="shared" si="170"/>
        <v/>
      </c>
      <c r="CV84" s="107" t="str">
        <f>IF(C84="","",'رصد درجات'!AG84)</f>
        <v/>
      </c>
      <c r="CW84" s="107" t="str">
        <f t="shared" si="171"/>
        <v/>
      </c>
      <c r="CX84" s="107" t="str">
        <f>IF(C84="","",'رصد درجات'!BD84)</f>
        <v/>
      </c>
      <c r="CY84" s="110" t="str">
        <f t="shared" si="172"/>
        <v/>
      </c>
      <c r="CZ84" s="110" t="str">
        <f t="shared" si="173"/>
        <v/>
      </c>
      <c r="DA84" s="103" t="str">
        <f t="shared" si="174"/>
        <v/>
      </c>
      <c r="DB84" s="111" t="str">
        <f t="shared" si="175"/>
        <v/>
      </c>
      <c r="DC84" s="112" t="str">
        <f t="shared" si="176"/>
        <v/>
      </c>
      <c r="DD84" s="111" t="str">
        <f t="shared" si="177"/>
        <v/>
      </c>
      <c r="DE84" s="112" t="str">
        <f t="shared" si="178"/>
        <v/>
      </c>
      <c r="DF84" s="107" t="str">
        <f>IF(C84="","",'رصد درجات'!AH84)</f>
        <v/>
      </c>
      <c r="DG84" s="107" t="str">
        <f>IF(C84="","",'رصد درجات'!AT84)</f>
        <v/>
      </c>
      <c r="DH84" s="107" t="str">
        <f t="shared" si="179"/>
        <v/>
      </c>
      <c r="DI84" s="107" t="str">
        <f t="shared" si="180"/>
        <v/>
      </c>
      <c r="DJ84" s="107" t="str">
        <f>IF(C84="","",'رصد درجات'!BE84)</f>
        <v/>
      </c>
      <c r="DK84" s="107" t="str">
        <f>IF(C84="","",'رصد درجات'!BQ84)</f>
        <v/>
      </c>
      <c r="DL84" s="107" t="str">
        <f t="shared" si="181"/>
        <v/>
      </c>
      <c r="DM84" s="107" t="str">
        <f t="shared" si="182"/>
        <v/>
      </c>
      <c r="DN84" s="107" t="str">
        <f t="shared" si="183"/>
        <v/>
      </c>
      <c r="DO84" s="108" t="str">
        <f t="shared" si="184"/>
        <v/>
      </c>
      <c r="DP84" s="81" t="str">
        <f t="shared" si="185"/>
        <v/>
      </c>
      <c r="DQ84" s="113" t="str">
        <f t="shared" si="186"/>
        <v/>
      </c>
      <c r="DR84" s="9">
        <f t="shared" si="187"/>
        <v>0</v>
      </c>
      <c r="DS84" s="114" t="str">
        <f t="shared" si="188"/>
        <v/>
      </c>
      <c r="DT84" s="115" t="str">
        <f t="shared" si="189"/>
        <v/>
      </c>
      <c r="DU84" s="115" t="str">
        <f t="shared" si="190"/>
        <v/>
      </c>
      <c r="DV84" s="115" t="str">
        <f t="shared" si="191"/>
        <v/>
      </c>
      <c r="DW84" s="115" t="str">
        <f t="shared" si="192"/>
        <v/>
      </c>
      <c r="DX84" s="115" t="str">
        <f t="shared" si="193"/>
        <v/>
      </c>
      <c r="DY84" s="115" t="str">
        <f t="shared" si="194"/>
        <v/>
      </c>
      <c r="DZ84" s="115" t="str">
        <f t="shared" si="195"/>
        <v/>
      </c>
      <c r="EA84" s="253"/>
      <c r="EB84" s="253"/>
      <c r="EC84" s="253"/>
      <c r="ED84" s="253"/>
      <c r="EE84" s="253"/>
      <c r="EF84" s="253"/>
      <c r="EG84" s="253"/>
      <c r="EH84" s="253"/>
      <c r="EI84" s="253"/>
      <c r="EJ84" s="253"/>
      <c r="EK84" s="259"/>
      <c r="EL84" s="261" t="str">
        <f t="shared" si="196"/>
        <v/>
      </c>
      <c r="EM84" s="9"/>
      <c r="EN84" s="9"/>
      <c r="EO84" s="79" t="str">
        <f>IF(C84="","",IF(EL84=TRUE,'بيانات أساسية'!$Z$16,'بيانات أساسية'!$Y$17))</f>
        <v/>
      </c>
      <c r="EP84" s="80" t="str">
        <f t="shared" si="145"/>
        <v/>
      </c>
      <c r="EQ84" s="102" t="str">
        <f t="shared" si="197"/>
        <v/>
      </c>
      <c r="ER84" s="102" t="str">
        <f t="shared" si="198"/>
        <v/>
      </c>
      <c r="ES84" s="78"/>
      <c r="ET84" s="243" t="s">
        <v>227</v>
      </c>
      <c r="EU84" s="244">
        <f t="array" ref="EU84">SUM(IF($H$11:$H$510=10,IF($L$11:$L$510="ذكر",IF($C$11:$C$510&lt;&gt;"",1,0))))</f>
        <v>0</v>
      </c>
      <c r="EV84" s="244">
        <f t="array" ref="EV84">SUM(IF($H$11:$H$510=10,IF($L$11:$L$510="ذكر",IF($CF$11:$CF$510&lt;&gt;"غ",1,0))))</f>
        <v>0</v>
      </c>
      <c r="EW84" s="244">
        <f t="array" ref="EW84">SUM(IF($H$11:$H$510=10,IF($L$11:$L$510="ذكر",IF($CF$11:$CF$510="غ",1,0))))</f>
        <v>0</v>
      </c>
      <c r="EX84" s="244">
        <f t="array" ref="EX84">SUM(IF($H$11:$H$510=10,IF($L$11:$L$510="ذكر",IF($CF$11:$CF$510&lt;&gt;"غ",IF($CF$11:$CF$510&gt;=50,1,0)))))</f>
        <v>0</v>
      </c>
      <c r="EY84" s="244">
        <f t="array" ref="EY84">SUM(IF($H$11:$H$510=10,IF($L$11:$L$510="ذكر",IF($CF$11:$CF$510="غ",1,IF($CF$11:$CF$510&lt;50,1,0)))))</f>
        <v>0</v>
      </c>
      <c r="EZ84" s="244">
        <f t="shared" si="119"/>
        <v>0</v>
      </c>
      <c r="FA84" s="244">
        <f t="array" ref="FA84">SUM(IF($H$11:$H$510=10,IF($L$11:$L$510="ذكر",IF($CK$11:$CK$510&lt;&gt;"غ",1,0))))</f>
        <v>0</v>
      </c>
      <c r="FB84" s="244">
        <f t="array" ref="FB84">SUM(IF($H$11:$H$510=10,IF($L$11:$L$510="ذكر",IF($CK$11:$CK$510="غ",1,0))))</f>
        <v>0</v>
      </c>
      <c r="FC84" s="244">
        <f t="array" ref="FC84">SUM(IF($H$11:$H$510=10,IF($L$11:$L$510="ذكر",IF($CK$11:$CK$510&lt;&gt;"غ",IF($CK$11:$CK$510&gt;=$CK$10,IF($CN$11:$CN$510&gt;=$CN$10,1,0))))))</f>
        <v>0</v>
      </c>
      <c r="FD84" s="244">
        <f t="array" ref="FD84">SUM(IF($H$11:$H$510=10,IF($L$11:$L$510="ذكر",IF($CK$11:$CK$510="غ",1,IF($CK$11:$CK$510&lt;$CK$10,1,IF($CN$11:$CN$510&lt;$CN$10,1,0))))))</f>
        <v>0</v>
      </c>
      <c r="FF84" s="243" t="s">
        <v>227</v>
      </c>
      <c r="FG84" s="244">
        <f t="array" ref="FG84">SUM(IF($H$11:$H$510=10,IF($L$11:$L$510="ذكر",IF($C$11:$C$510&lt;&gt;"",1,0))))</f>
        <v>0</v>
      </c>
      <c r="FH84" s="244">
        <f t="array" ref="FH84">SUM(IF($H$11:$H$510=10,IF($L$11:$L$510="ذكر",IF($DH$11:$DH$510&lt;&gt;"غ",1,0))))</f>
        <v>0</v>
      </c>
      <c r="FI84" s="244">
        <f t="array" ref="FI84">SUM(IF($H$11:$H$510=10,IF($L$11:$L$510="ذكر",IF($DH$11:$DH$510="غ",1,0))))</f>
        <v>0</v>
      </c>
      <c r="FJ84" s="244">
        <f t="array" ref="FJ84">SUM(IF($H$11:$H$510=10,IF($L$11:$L$510="ذكر",IF($DH$11:$DH$510&lt;&gt;"غ",IF($DH$11:$DH$510&gt;=50,1,0)))))</f>
        <v>0</v>
      </c>
      <c r="FK84" s="244">
        <f t="array" ref="FK84">SUM(IF($H$11:$H$510=10,IF($L$11:$L$510="ذكر",IF($DH$11:$DH$510="غ",1,IF($DH$11:$DH$510&lt;50,1,0)))))</f>
        <v>0</v>
      </c>
      <c r="FL84" s="244">
        <f t="shared" si="120"/>
        <v>0</v>
      </c>
      <c r="FM84" s="244">
        <f t="array" ref="FM84">SUM(IF($H$11:$H$510=10,IF($L$11:$L$510="ذكر",IF($DK$11:$DK$510&lt;&gt;"غ",1,0))))</f>
        <v>0</v>
      </c>
      <c r="FN84" s="244">
        <f t="array" ref="FN84">SUM(IF($H$11:$H$510=10,IF($L$11:$L$510="ذكر",IF($DK$11:$DK$510="غ",1,0))))</f>
        <v>0</v>
      </c>
      <c r="FO84" s="244">
        <f t="array" ref="FO84">SUM(IF($H$11:$H$510=10,IF($L$11:$L$510="ذكر",IF($DK$11:$DK$510&lt;&gt;"غ",IF($DK$11:$DK$510&gt;=$DK$10,IF($DN$11:$DN$510&gt;=$DN$10,1,0))))))</f>
        <v>0</v>
      </c>
      <c r="FP84" s="244">
        <f t="array" ref="FP84">SUM(IF($H$11:$H$510=10,IF($L$11:$L$510="ذكر",IF($DK$11:$DK$510="غ",1,IF($DK$11:$DK$510&lt;$DK$10,1,IF($DN$11:$DN$510&lt;$DN$10,1,0))))))</f>
        <v>0</v>
      </c>
      <c r="FR84" s="243"/>
      <c r="FS84" s="244"/>
      <c r="FT84" s="244"/>
      <c r="FU84" s="244"/>
      <c r="FV84" s="244"/>
      <c r="FW84" s="244"/>
      <c r="FX84" s="244"/>
      <c r="FY84" s="244"/>
      <c r="FZ84" s="244"/>
      <c r="GA84" s="244"/>
      <c r="GB84" s="244"/>
      <c r="GD84" s="341" t="str">
        <f t="shared" si="199"/>
        <v/>
      </c>
      <c r="GE84" s="341" t="str">
        <f t="shared" si="200"/>
        <v/>
      </c>
      <c r="GF84" s="341" t="str">
        <f t="shared" si="201"/>
        <v/>
      </c>
      <c r="GG84" s="341" t="str">
        <f t="shared" si="202"/>
        <v/>
      </c>
      <c r="GH84" s="341" t="str">
        <f t="shared" si="203"/>
        <v/>
      </c>
      <c r="GI84" s="341" t="str">
        <f t="shared" si="204"/>
        <v/>
      </c>
      <c r="GJ84" s="341" t="str">
        <f t="shared" si="205"/>
        <v/>
      </c>
      <c r="GK84" s="341" t="str">
        <f t="shared" si="206"/>
        <v/>
      </c>
      <c r="GL84" s="341" t="str">
        <f t="shared" si="207"/>
        <v/>
      </c>
      <c r="GM84" s="343" t="str">
        <f t="shared" si="208"/>
        <v/>
      </c>
      <c r="GN84" s="341" t="str">
        <f t="shared" si="209"/>
        <v/>
      </c>
      <c r="GO84" s="9" t="str">
        <f t="shared" si="210"/>
        <v/>
      </c>
    </row>
    <row r="85" spans="1:197" s="11" customFormat="1" ht="27" customHeight="1" thickBot="1">
      <c r="A85" s="88" t="str">
        <f>IF('رصد درجات'!A85="","",'رصد درجات'!A85)</f>
        <v/>
      </c>
      <c r="B85" s="88" t="str">
        <f>IF('رصد درجات'!B85="","",'رصد درجات'!B85)</f>
        <v/>
      </c>
      <c r="C85" s="88" t="str">
        <f>IF('رصد درجات'!C85="","",'رصد درجات'!C85)</f>
        <v/>
      </c>
      <c r="D85" s="104" t="str">
        <f>IF('رصد درجات'!D85="","",'رصد درجات'!D85)</f>
        <v/>
      </c>
      <c r="E85" s="88" t="str">
        <f>IF('رصد درجات'!E85="","",'رصد درجات'!E85)</f>
        <v/>
      </c>
      <c r="F85" s="88" t="str">
        <f>IF('رصد درجات'!F85="","",'رصد درجات'!F85)</f>
        <v/>
      </c>
      <c r="G85" s="88" t="str">
        <f>IF('رصد درجات'!G85="","",'رصد درجات'!G85)</f>
        <v/>
      </c>
      <c r="H85" s="88" t="str">
        <f>IF('رصد درجات'!H85="","",'رصد درجات'!H85)</f>
        <v/>
      </c>
      <c r="I85" s="88" t="str">
        <f>IF('رصد درجات'!I85="","",'رصد درجات'!I85)</f>
        <v/>
      </c>
      <c r="J85" s="88" t="str">
        <f>IF('رصد درجات'!J85="","",'رصد درجات'!J85)</f>
        <v/>
      </c>
      <c r="K85" s="88" t="str">
        <f>IF('رصد درجات'!K85="","",'رصد درجات'!K85)</f>
        <v/>
      </c>
      <c r="L85" s="88" t="str">
        <f>IF('رصد درجات'!L85="","",'رصد درجات'!L85)</f>
        <v/>
      </c>
      <c r="M85" s="105" t="str">
        <f>IF('رصد درجات'!M85="","",'رصد درجات'!M85)</f>
        <v/>
      </c>
      <c r="N85" s="105" t="str">
        <f>IF('رصد درجات'!N85="","",'رصد درجات'!N85)</f>
        <v/>
      </c>
      <c r="O85" s="88" t="str">
        <f>IF(C85="","",'رصد درجات'!Y85)</f>
        <v/>
      </c>
      <c r="P85" s="88" t="str">
        <f>IF(C85="","",'رصد درجات'!AL85)</f>
        <v/>
      </c>
      <c r="Q85" s="88" t="str">
        <f t="shared" si="146"/>
        <v/>
      </c>
      <c r="R85" s="103" t="str">
        <f t="shared" si="147"/>
        <v/>
      </c>
      <c r="S85" s="88" t="str">
        <f>IF(C85="","",'رصد درجات'!AV85)</f>
        <v/>
      </c>
      <c r="T85" s="88" t="str">
        <f>IF(C85="","",'رصد درجات'!BI85)</f>
        <v/>
      </c>
      <c r="U85" s="88" t="str">
        <f t="shared" si="148"/>
        <v/>
      </c>
      <c r="V85" s="88" t="str">
        <f t="shared" si="149"/>
        <v/>
      </c>
      <c r="W85" s="88" t="str">
        <f t="shared" si="150"/>
        <v/>
      </c>
      <c r="X85" s="106" t="str">
        <f t="shared" si="151"/>
        <v/>
      </c>
      <c r="Y85" s="107" t="str">
        <f>IF(C85="","",'رصد درجات'!Z85)</f>
        <v/>
      </c>
      <c r="Z85" s="107" t="str">
        <f>IF(C85="","",'رصد درجات'!AM85)</f>
        <v/>
      </c>
      <c r="AA85" s="107" t="str">
        <f t="shared" si="121"/>
        <v/>
      </c>
      <c r="AB85" s="107" t="str">
        <f t="shared" si="152"/>
        <v/>
      </c>
      <c r="AC85" s="107" t="str">
        <f>IF(C85="","",'رصد درجات'!AV85)</f>
        <v/>
      </c>
      <c r="AD85" s="107" t="str">
        <f>IF(C85="","",'رصد درجات'!BI85)</f>
        <v/>
      </c>
      <c r="AE85" s="107" t="str">
        <f t="shared" si="122"/>
        <v/>
      </c>
      <c r="AF85" s="107" t="str">
        <f t="shared" si="123"/>
        <v/>
      </c>
      <c r="AG85" s="107" t="str">
        <f t="shared" si="153"/>
        <v/>
      </c>
      <c r="AH85" s="108" t="str">
        <f t="shared" si="154"/>
        <v/>
      </c>
      <c r="AI85" s="107" t="str">
        <f>IF(C85="","",'رصد درجات'!AA85)</f>
        <v/>
      </c>
      <c r="AJ85" s="107" t="str">
        <f>IF(C85="","",'رصد درجات'!AN85)</f>
        <v/>
      </c>
      <c r="AK85" s="107" t="str">
        <f t="shared" si="124"/>
        <v/>
      </c>
      <c r="AL85" s="109" t="str">
        <f t="shared" si="155"/>
        <v/>
      </c>
      <c r="AM85" s="107" t="str">
        <f>IF(C85="","",'رصد درجات'!AX85)</f>
        <v/>
      </c>
      <c r="AN85" s="107" t="str">
        <f>IF(C85="","",'رصد درجات'!BK85)</f>
        <v/>
      </c>
      <c r="AO85" s="107" t="str">
        <f t="shared" si="125"/>
        <v/>
      </c>
      <c r="AP85" s="107" t="str">
        <f t="shared" si="126"/>
        <v/>
      </c>
      <c r="AQ85" s="107" t="str">
        <f t="shared" si="127"/>
        <v/>
      </c>
      <c r="AR85" s="108" t="str">
        <f t="shared" si="156"/>
        <v/>
      </c>
      <c r="AS85" s="107" t="str">
        <f>IF(C85="","",'رصد درجات'!AB85)</f>
        <v/>
      </c>
      <c r="AT85" s="107" t="str">
        <f>IF(C85="","",'رصد درجات'!AO85)</f>
        <v/>
      </c>
      <c r="AU85" s="107" t="str">
        <f>IF(C85="","",'رصد درجات'!AP85)</f>
        <v/>
      </c>
      <c r="AV85" s="107" t="str">
        <f t="shared" si="128"/>
        <v/>
      </c>
      <c r="AW85" s="107" t="str">
        <f t="shared" si="157"/>
        <v/>
      </c>
      <c r="AX85" s="107" t="str">
        <f>IF(C85="","",'رصد درجات'!AY85)</f>
        <v/>
      </c>
      <c r="AY85" s="107" t="str">
        <f>IF(C85="","",'رصد درجات'!BL85)</f>
        <v/>
      </c>
      <c r="AZ85" s="107" t="str">
        <f>IF(C85="","",'رصد درجات'!BM85)</f>
        <v/>
      </c>
      <c r="BA85" s="107" t="str">
        <f t="shared" si="129"/>
        <v/>
      </c>
      <c r="BB85" s="107" t="str">
        <f t="shared" si="130"/>
        <v/>
      </c>
      <c r="BC85" s="107" t="str">
        <f t="shared" si="131"/>
        <v/>
      </c>
      <c r="BD85" s="107" t="str">
        <f t="shared" si="132"/>
        <v/>
      </c>
      <c r="BE85" s="108" t="str">
        <f t="shared" si="158"/>
        <v/>
      </c>
      <c r="BF85" s="107" t="str">
        <f>IF(C85="","",'رصد درجات'!AC85)</f>
        <v/>
      </c>
      <c r="BG85" s="107" t="str">
        <f>IF(C85="","",'رصد درجات'!AI85)</f>
        <v/>
      </c>
      <c r="BH85" s="107" t="str">
        <f>IF(C85="","",'رصد درجات'!AQ85)</f>
        <v/>
      </c>
      <c r="BI85" s="107" t="str">
        <f t="shared" si="133"/>
        <v/>
      </c>
      <c r="BJ85" s="107" t="str">
        <f t="shared" si="159"/>
        <v/>
      </c>
      <c r="BK85" s="107" t="str">
        <f>IF(C85="","",'رصد درجات'!AZ85)</f>
        <v/>
      </c>
      <c r="BL85" s="107" t="str">
        <f>IF(C85="","",'رصد درجات'!BF85)</f>
        <v/>
      </c>
      <c r="BM85" s="107" t="str">
        <f>IF(C85="","",'رصد درجات'!BN85)</f>
        <v/>
      </c>
      <c r="BN85" s="107" t="str">
        <f t="shared" si="134"/>
        <v/>
      </c>
      <c r="BO85" s="107" t="str">
        <f t="shared" si="135"/>
        <v/>
      </c>
      <c r="BP85" s="107" t="str">
        <f t="shared" si="136"/>
        <v/>
      </c>
      <c r="BQ85" s="107" t="str">
        <f t="shared" si="137"/>
        <v/>
      </c>
      <c r="BR85" s="108" t="str">
        <f t="shared" si="160"/>
        <v/>
      </c>
      <c r="BS85" s="107" t="str">
        <f>IF(C85="","",'رصد درجات'!AD85)</f>
        <v/>
      </c>
      <c r="BT85" s="107" t="str">
        <f>IF(C85="","",'رصد درجات'!AR85)</f>
        <v/>
      </c>
      <c r="BU85" s="107" t="str">
        <f t="shared" si="138"/>
        <v/>
      </c>
      <c r="BV85" s="107" t="str">
        <f t="shared" si="161"/>
        <v/>
      </c>
      <c r="BW85" s="107" t="str">
        <f>IF(C85="","",'رصد درجات'!BA85)</f>
        <v/>
      </c>
      <c r="BX85" s="107" t="str">
        <f>IF(C85="","",'رصد درجات'!BO85)</f>
        <v/>
      </c>
      <c r="BY85" s="107" t="str">
        <f t="shared" si="139"/>
        <v/>
      </c>
      <c r="BZ85" s="107" t="str">
        <f t="shared" si="162"/>
        <v/>
      </c>
      <c r="CA85" s="107" t="str">
        <f t="shared" si="140"/>
        <v/>
      </c>
      <c r="CB85" s="108" t="str">
        <f t="shared" si="163"/>
        <v/>
      </c>
      <c r="CC85" s="107" t="str">
        <f>IF(C85="","",'رصد درجات'!AE85)</f>
        <v/>
      </c>
      <c r="CD85" s="107" t="str">
        <f>IF(C85="","",'رصد درجات'!AJ85)</f>
        <v/>
      </c>
      <c r="CE85" s="107" t="str">
        <f>IF(C85="","",'رصد درجات'!AS85)</f>
        <v/>
      </c>
      <c r="CF85" s="107" t="str">
        <f t="shared" si="141"/>
        <v/>
      </c>
      <c r="CG85" s="107" t="str">
        <f t="shared" si="164"/>
        <v/>
      </c>
      <c r="CH85" s="107" t="str">
        <f>IF(C85="","",'رصد درجات'!BB85)</f>
        <v/>
      </c>
      <c r="CI85" s="107" t="str">
        <f>IF(C85="","",'رصد درجات'!BF85)</f>
        <v/>
      </c>
      <c r="CJ85" s="107" t="str">
        <f>IF(C85="","",'رصد درجات'!BP85)</f>
        <v/>
      </c>
      <c r="CK85" s="107" t="str">
        <f t="shared" si="142"/>
        <v/>
      </c>
      <c r="CL85" s="107" t="str">
        <f t="shared" si="143"/>
        <v/>
      </c>
      <c r="CM85" s="107" t="str">
        <f t="shared" si="144"/>
        <v/>
      </c>
      <c r="CN85" s="107" t="str">
        <f t="shared" si="165"/>
        <v/>
      </c>
      <c r="CO85" s="108" t="str">
        <f t="shared" si="166"/>
        <v/>
      </c>
      <c r="CP85" s="110" t="str">
        <f>IF(C85="","",'رصد درجات'!AF85)</f>
        <v/>
      </c>
      <c r="CQ85" s="103" t="str">
        <f t="shared" si="167"/>
        <v/>
      </c>
      <c r="CR85" s="110" t="str">
        <f>IF(C85="","",'رصد درجات'!BC85)</f>
        <v/>
      </c>
      <c r="CS85" s="110" t="str">
        <f t="shared" si="168"/>
        <v/>
      </c>
      <c r="CT85" s="110" t="str">
        <f t="shared" si="169"/>
        <v/>
      </c>
      <c r="CU85" s="103" t="str">
        <f t="shared" si="170"/>
        <v/>
      </c>
      <c r="CV85" s="107" t="str">
        <f>IF(C85="","",'رصد درجات'!AG85)</f>
        <v/>
      </c>
      <c r="CW85" s="107" t="str">
        <f t="shared" si="171"/>
        <v/>
      </c>
      <c r="CX85" s="107" t="str">
        <f>IF(C85="","",'رصد درجات'!BD85)</f>
        <v/>
      </c>
      <c r="CY85" s="110" t="str">
        <f t="shared" si="172"/>
        <v/>
      </c>
      <c r="CZ85" s="110" t="str">
        <f t="shared" si="173"/>
        <v/>
      </c>
      <c r="DA85" s="103" t="str">
        <f t="shared" si="174"/>
        <v/>
      </c>
      <c r="DB85" s="111" t="str">
        <f t="shared" si="175"/>
        <v/>
      </c>
      <c r="DC85" s="112" t="str">
        <f t="shared" si="176"/>
        <v/>
      </c>
      <c r="DD85" s="111" t="str">
        <f t="shared" si="177"/>
        <v/>
      </c>
      <c r="DE85" s="112" t="str">
        <f t="shared" si="178"/>
        <v/>
      </c>
      <c r="DF85" s="107" t="str">
        <f>IF(C85="","",'رصد درجات'!AH85)</f>
        <v/>
      </c>
      <c r="DG85" s="107" t="str">
        <f>IF(C85="","",'رصد درجات'!AT85)</f>
        <v/>
      </c>
      <c r="DH85" s="107" t="str">
        <f t="shared" si="179"/>
        <v/>
      </c>
      <c r="DI85" s="107" t="str">
        <f t="shared" si="180"/>
        <v/>
      </c>
      <c r="DJ85" s="107" t="str">
        <f>IF(C85="","",'رصد درجات'!BE85)</f>
        <v/>
      </c>
      <c r="DK85" s="107" t="str">
        <f>IF(C85="","",'رصد درجات'!BQ85)</f>
        <v/>
      </c>
      <c r="DL85" s="107" t="str">
        <f t="shared" si="181"/>
        <v/>
      </c>
      <c r="DM85" s="107" t="str">
        <f t="shared" si="182"/>
        <v/>
      </c>
      <c r="DN85" s="107" t="str">
        <f t="shared" si="183"/>
        <v/>
      </c>
      <c r="DO85" s="108" t="str">
        <f t="shared" si="184"/>
        <v/>
      </c>
      <c r="DP85" s="81" t="str">
        <f t="shared" si="185"/>
        <v/>
      </c>
      <c r="DQ85" s="113" t="str">
        <f t="shared" si="186"/>
        <v/>
      </c>
      <c r="DR85" s="9">
        <f t="shared" si="187"/>
        <v>0</v>
      </c>
      <c r="DS85" s="114" t="str">
        <f t="shared" si="188"/>
        <v/>
      </c>
      <c r="DT85" s="115" t="str">
        <f t="shared" si="189"/>
        <v/>
      </c>
      <c r="DU85" s="115" t="str">
        <f t="shared" si="190"/>
        <v/>
      </c>
      <c r="DV85" s="115" t="str">
        <f t="shared" si="191"/>
        <v/>
      </c>
      <c r="DW85" s="115" t="str">
        <f t="shared" si="192"/>
        <v/>
      </c>
      <c r="DX85" s="115" t="str">
        <f t="shared" si="193"/>
        <v/>
      </c>
      <c r="DY85" s="115" t="str">
        <f t="shared" si="194"/>
        <v/>
      </c>
      <c r="DZ85" s="115" t="str">
        <f t="shared" si="195"/>
        <v/>
      </c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9"/>
      <c r="EL85" s="261" t="str">
        <f t="shared" si="196"/>
        <v/>
      </c>
      <c r="EM85" s="9"/>
      <c r="EN85" s="9"/>
      <c r="EO85" s="79" t="str">
        <f>IF(C85="","",IF(EL85=TRUE,'بيانات أساسية'!$Z$16,'بيانات أساسية'!$Y$17))</f>
        <v/>
      </c>
      <c r="EP85" s="80" t="str">
        <f t="shared" si="145"/>
        <v/>
      </c>
      <c r="EQ85" s="102" t="str">
        <f t="shared" si="197"/>
        <v/>
      </c>
      <c r="ER85" s="102" t="str">
        <f t="shared" si="198"/>
        <v/>
      </c>
      <c r="ES85" s="78"/>
      <c r="ET85" s="243" t="s">
        <v>228</v>
      </c>
      <c r="EU85" s="244">
        <f t="array" ref="EU85">SUM(IF($H$11:$H$510=10,IF($L$11:$L$510="أنثى",IF($C$11:$C$510&lt;&gt;"",1,0))))</f>
        <v>0</v>
      </c>
      <c r="EV85" s="244">
        <f t="array" ref="EV85">SUM(IF($H$11:$H$510=10,IF($L$11:$L$510="أنثى",IF($CF$11:$CF$510&lt;&gt;"غ",1,0))))</f>
        <v>0</v>
      </c>
      <c r="EW85" s="244">
        <f t="array" ref="EW85">SUM(IF($H$11:$H$510=10,IF($L$11:$L$510="أنثى",IF($CF$11:$CF$510="غ",1,0))))</f>
        <v>0</v>
      </c>
      <c r="EX85" s="244">
        <f t="array" ref="EX85">SUM(IF($H$11:$H$510=10,IF($L$11:$L$510="أنثى",IF($CF$11:$CF$510&lt;&gt;"غ",IF($CF$11:$CF$510&gt;=50,1,0)))))</f>
        <v>0</v>
      </c>
      <c r="EY85" s="244">
        <f t="array" ref="EY85">SUM(IF($H$11:$H$510=10,IF($L$11:$L$510="أنثى",IF($CF$11:$CF$510="غ",1,IF($CF$11:$CF$510&lt;50,1,0)))))</f>
        <v>0</v>
      </c>
      <c r="EZ85" s="244">
        <f t="shared" si="119"/>
        <v>0</v>
      </c>
      <c r="FA85" s="244">
        <f t="array" ref="FA85">SUM(IF($H$11:$H$510=10,IF($L$11:$L$510="أنثى",IF($CK$11:$CK$510&lt;&gt;"غ",1,0))))</f>
        <v>0</v>
      </c>
      <c r="FB85" s="244">
        <f t="array" ref="FB85">SUM(IF($H$11:$H$510=10,IF($L$11:$L$510="أنثى",IF($CK$11:$CK$510="غ",1,0))))</f>
        <v>0</v>
      </c>
      <c r="FC85" s="244">
        <f t="array" ref="FC85">SUM(IF($H$11:$H$510=10,IF($L$11:$L$510="أنثى",IF($CK$11:$CK$510&lt;&gt;"غ",IF($CK$11:$CK$510&gt;=$CK$10,IF($CN$11:$CN$510&gt;=$CN$10,1,0))))))</f>
        <v>0</v>
      </c>
      <c r="FD85" s="244">
        <f t="array" ref="FD85">SUM(IF($H$11:$H$510=10,IF($L$11:$L$510="أنثى",IF($CK$11:$CK$510="غ",1,IF($CK$11:$CK$510&lt;$CK$10,1,IF($CN$11:$CN$510&lt;$CN$10,1,0))))))</f>
        <v>0</v>
      </c>
      <c r="FF85" s="243" t="s">
        <v>228</v>
      </c>
      <c r="FG85" s="244">
        <f t="array" ref="FG85">SUM(IF($H$11:$H$510=10,IF($L$11:$L$510="أنثى",IF($C$11:$C$510&lt;&gt;"",1,0))))</f>
        <v>0</v>
      </c>
      <c r="FH85" s="244">
        <f t="array" ref="FH85">SUM(IF($H$11:$H$510=10,IF($L$11:$L$510="أنثى",IF($DH$11:$DH$510&lt;&gt;"غ",1,0))))</f>
        <v>0</v>
      </c>
      <c r="FI85" s="244">
        <f t="array" ref="FI85">SUM(IF($H$11:$H$510=10,IF($L$11:$L$510="أنثى",IF($DH$11:$DH$510="غ",1,0))))</f>
        <v>0</v>
      </c>
      <c r="FJ85" s="244">
        <f t="array" ref="FJ85">SUM(IF($H$11:$H$510=10,IF($L$11:$L$510="أنثى",IF($DH$11:$DH$510&lt;&gt;"غ",IF($DH$11:$DH$510&gt;=50,1,0)))))</f>
        <v>0</v>
      </c>
      <c r="FK85" s="244">
        <f t="array" ref="FK85">SUM(IF($H$11:$H$510=10,IF($L$11:$L$510="أنثى",IF($DH$11:$DH$510="غ",1,IF($DH$11:$DH$510&lt;50,1,0)))))</f>
        <v>0</v>
      </c>
      <c r="FL85" s="244">
        <f t="shared" si="120"/>
        <v>0</v>
      </c>
      <c r="FM85" s="244">
        <f t="array" ref="FM85">SUM(IF($H$11:$H$510=10,IF($L$11:$L$510="أنثى",IF($DK$11:$DK$510&lt;&gt;"غ",1,0))))</f>
        <v>0</v>
      </c>
      <c r="FN85" s="244">
        <f t="array" ref="FN85">SUM(IF($H$11:$H$510=10,IF($L$11:$L$510="أنثى",IF($DK$11:$DK$510="غ",1,0))))</f>
        <v>0</v>
      </c>
      <c r="FO85" s="244">
        <f t="array" ref="FO85">SUM(IF($H$11:$H$510=10,IF($L$11:$L$510="أنثى",IF($DK$11:$DK$510&lt;&gt;"غ",IF($DK$11:$DK$510&gt;=$DK$10,IF($DN$11:$DN$510&gt;=$DN$10,1,0))))))</f>
        <v>0</v>
      </c>
      <c r="FP85" s="244">
        <f t="array" ref="FP85">SUM(IF($H$11:$H$510=10,IF($L$11:$L$510="أنثى",IF($DK$11:$DK$510="غ",1,IF($DK$11:$DK$510&lt;$DK$10,1,IF($DN$11:$DN$510&lt;$DN$10,1,0))))))</f>
        <v>0</v>
      </c>
      <c r="FR85" s="243"/>
      <c r="FS85" s="244"/>
      <c r="FT85" s="244"/>
      <c r="FU85" s="244"/>
      <c r="FV85" s="244"/>
      <c r="FW85" s="244"/>
      <c r="FX85" s="244"/>
      <c r="FY85" s="244"/>
      <c r="FZ85" s="244"/>
      <c r="GA85" s="244"/>
      <c r="GB85" s="244"/>
      <c r="GD85" s="341" t="str">
        <f t="shared" si="199"/>
        <v/>
      </c>
      <c r="GE85" s="341" t="str">
        <f t="shared" si="200"/>
        <v/>
      </c>
      <c r="GF85" s="341" t="str">
        <f t="shared" si="201"/>
        <v/>
      </c>
      <c r="GG85" s="341" t="str">
        <f t="shared" si="202"/>
        <v/>
      </c>
      <c r="GH85" s="341" t="str">
        <f t="shared" si="203"/>
        <v/>
      </c>
      <c r="GI85" s="341" t="str">
        <f t="shared" si="204"/>
        <v/>
      </c>
      <c r="GJ85" s="341" t="str">
        <f t="shared" si="205"/>
        <v/>
      </c>
      <c r="GK85" s="341" t="str">
        <f t="shared" si="206"/>
        <v/>
      </c>
      <c r="GL85" s="341" t="str">
        <f t="shared" si="207"/>
        <v/>
      </c>
      <c r="GM85" s="343" t="str">
        <f t="shared" si="208"/>
        <v/>
      </c>
      <c r="GN85" s="341" t="str">
        <f t="shared" si="209"/>
        <v/>
      </c>
      <c r="GO85" s="9" t="str">
        <f t="shared" si="210"/>
        <v/>
      </c>
    </row>
    <row r="86" spans="1:197" s="11" customFormat="1" ht="27" customHeight="1" thickBot="1">
      <c r="A86" s="88" t="str">
        <f>IF('رصد درجات'!A86="","",'رصد درجات'!A86)</f>
        <v/>
      </c>
      <c r="B86" s="88" t="str">
        <f>IF('رصد درجات'!B86="","",'رصد درجات'!B86)</f>
        <v/>
      </c>
      <c r="C86" s="88" t="str">
        <f>IF('رصد درجات'!C86="","",'رصد درجات'!C86)</f>
        <v/>
      </c>
      <c r="D86" s="104" t="str">
        <f>IF('رصد درجات'!D86="","",'رصد درجات'!D86)</f>
        <v/>
      </c>
      <c r="E86" s="88" t="str">
        <f>IF('رصد درجات'!E86="","",'رصد درجات'!E86)</f>
        <v/>
      </c>
      <c r="F86" s="88" t="str">
        <f>IF('رصد درجات'!F86="","",'رصد درجات'!F86)</f>
        <v/>
      </c>
      <c r="G86" s="88" t="str">
        <f>IF('رصد درجات'!G86="","",'رصد درجات'!G86)</f>
        <v/>
      </c>
      <c r="H86" s="88" t="str">
        <f>IF('رصد درجات'!H86="","",'رصد درجات'!H86)</f>
        <v/>
      </c>
      <c r="I86" s="88" t="str">
        <f>IF('رصد درجات'!I86="","",'رصد درجات'!I86)</f>
        <v/>
      </c>
      <c r="J86" s="88" t="str">
        <f>IF('رصد درجات'!J86="","",'رصد درجات'!J86)</f>
        <v/>
      </c>
      <c r="K86" s="88" t="str">
        <f>IF('رصد درجات'!K86="","",'رصد درجات'!K86)</f>
        <v/>
      </c>
      <c r="L86" s="88" t="str">
        <f>IF('رصد درجات'!L86="","",'رصد درجات'!L86)</f>
        <v/>
      </c>
      <c r="M86" s="105" t="str">
        <f>IF('رصد درجات'!M86="","",'رصد درجات'!M86)</f>
        <v/>
      </c>
      <c r="N86" s="105" t="str">
        <f>IF('رصد درجات'!N86="","",'رصد درجات'!N86)</f>
        <v/>
      </c>
      <c r="O86" s="88" t="str">
        <f>IF(C86="","",'رصد درجات'!Y86)</f>
        <v/>
      </c>
      <c r="P86" s="88" t="str">
        <f>IF(C86="","",'رصد درجات'!AL86)</f>
        <v/>
      </c>
      <c r="Q86" s="88" t="str">
        <f t="shared" si="146"/>
        <v/>
      </c>
      <c r="R86" s="103" t="str">
        <f t="shared" si="147"/>
        <v/>
      </c>
      <c r="S86" s="88" t="str">
        <f>IF(C86="","",'رصد درجات'!AV86)</f>
        <v/>
      </c>
      <c r="T86" s="88" t="str">
        <f>IF(C86="","",'رصد درجات'!BI86)</f>
        <v/>
      </c>
      <c r="U86" s="88" t="str">
        <f t="shared" si="148"/>
        <v/>
      </c>
      <c r="V86" s="88" t="str">
        <f t="shared" si="149"/>
        <v/>
      </c>
      <c r="W86" s="88" t="str">
        <f t="shared" si="150"/>
        <v/>
      </c>
      <c r="X86" s="106" t="str">
        <f t="shared" si="151"/>
        <v/>
      </c>
      <c r="Y86" s="107" t="str">
        <f>IF(C86="","",'رصد درجات'!Z86)</f>
        <v/>
      </c>
      <c r="Z86" s="107" t="str">
        <f>IF(C86="","",'رصد درجات'!AM86)</f>
        <v/>
      </c>
      <c r="AA86" s="107" t="str">
        <f t="shared" si="121"/>
        <v/>
      </c>
      <c r="AB86" s="107" t="str">
        <f t="shared" si="152"/>
        <v/>
      </c>
      <c r="AC86" s="107" t="str">
        <f>IF(C86="","",'رصد درجات'!AV86)</f>
        <v/>
      </c>
      <c r="AD86" s="107" t="str">
        <f>IF(C86="","",'رصد درجات'!BI86)</f>
        <v/>
      </c>
      <c r="AE86" s="107" t="str">
        <f t="shared" si="122"/>
        <v/>
      </c>
      <c r="AF86" s="107" t="str">
        <f t="shared" si="123"/>
        <v/>
      </c>
      <c r="AG86" s="107" t="str">
        <f t="shared" si="153"/>
        <v/>
      </c>
      <c r="AH86" s="108" t="str">
        <f t="shared" si="154"/>
        <v/>
      </c>
      <c r="AI86" s="107" t="str">
        <f>IF(C86="","",'رصد درجات'!AA86)</f>
        <v/>
      </c>
      <c r="AJ86" s="107" t="str">
        <f>IF(C86="","",'رصد درجات'!AN86)</f>
        <v/>
      </c>
      <c r="AK86" s="107" t="str">
        <f t="shared" si="124"/>
        <v/>
      </c>
      <c r="AL86" s="109" t="str">
        <f t="shared" si="155"/>
        <v/>
      </c>
      <c r="AM86" s="107" t="str">
        <f>IF(C86="","",'رصد درجات'!AX86)</f>
        <v/>
      </c>
      <c r="AN86" s="107" t="str">
        <f>IF(C86="","",'رصد درجات'!BK86)</f>
        <v/>
      </c>
      <c r="AO86" s="107" t="str">
        <f t="shared" si="125"/>
        <v/>
      </c>
      <c r="AP86" s="107" t="str">
        <f t="shared" si="126"/>
        <v/>
      </c>
      <c r="AQ86" s="107" t="str">
        <f t="shared" si="127"/>
        <v/>
      </c>
      <c r="AR86" s="108" t="str">
        <f t="shared" si="156"/>
        <v/>
      </c>
      <c r="AS86" s="107" t="str">
        <f>IF(C86="","",'رصد درجات'!AB86)</f>
        <v/>
      </c>
      <c r="AT86" s="107" t="str">
        <f>IF(C86="","",'رصد درجات'!AO86)</f>
        <v/>
      </c>
      <c r="AU86" s="107" t="str">
        <f>IF(C86="","",'رصد درجات'!AP86)</f>
        <v/>
      </c>
      <c r="AV86" s="107" t="str">
        <f t="shared" si="128"/>
        <v/>
      </c>
      <c r="AW86" s="107" t="str">
        <f t="shared" si="157"/>
        <v/>
      </c>
      <c r="AX86" s="107" t="str">
        <f>IF(C86="","",'رصد درجات'!AY86)</f>
        <v/>
      </c>
      <c r="AY86" s="107" t="str">
        <f>IF(C86="","",'رصد درجات'!BL86)</f>
        <v/>
      </c>
      <c r="AZ86" s="107" t="str">
        <f>IF(C86="","",'رصد درجات'!BM86)</f>
        <v/>
      </c>
      <c r="BA86" s="107" t="str">
        <f t="shared" si="129"/>
        <v/>
      </c>
      <c r="BB86" s="107" t="str">
        <f t="shared" si="130"/>
        <v/>
      </c>
      <c r="BC86" s="107" t="str">
        <f t="shared" si="131"/>
        <v/>
      </c>
      <c r="BD86" s="107" t="str">
        <f t="shared" si="132"/>
        <v/>
      </c>
      <c r="BE86" s="108" t="str">
        <f t="shared" si="158"/>
        <v/>
      </c>
      <c r="BF86" s="107" t="str">
        <f>IF(C86="","",'رصد درجات'!AC86)</f>
        <v/>
      </c>
      <c r="BG86" s="107" t="str">
        <f>IF(C86="","",'رصد درجات'!AI86)</f>
        <v/>
      </c>
      <c r="BH86" s="107" t="str">
        <f>IF(C86="","",'رصد درجات'!AQ86)</f>
        <v/>
      </c>
      <c r="BI86" s="107" t="str">
        <f t="shared" si="133"/>
        <v/>
      </c>
      <c r="BJ86" s="107" t="str">
        <f t="shared" si="159"/>
        <v/>
      </c>
      <c r="BK86" s="107" t="str">
        <f>IF(C86="","",'رصد درجات'!AZ86)</f>
        <v/>
      </c>
      <c r="BL86" s="107" t="str">
        <f>IF(C86="","",'رصد درجات'!BF86)</f>
        <v/>
      </c>
      <c r="BM86" s="107" t="str">
        <f>IF(C86="","",'رصد درجات'!BN86)</f>
        <v/>
      </c>
      <c r="BN86" s="107" t="str">
        <f t="shared" si="134"/>
        <v/>
      </c>
      <c r="BO86" s="107" t="str">
        <f t="shared" si="135"/>
        <v/>
      </c>
      <c r="BP86" s="107" t="str">
        <f t="shared" si="136"/>
        <v/>
      </c>
      <c r="BQ86" s="107" t="str">
        <f t="shared" si="137"/>
        <v/>
      </c>
      <c r="BR86" s="108" t="str">
        <f t="shared" si="160"/>
        <v/>
      </c>
      <c r="BS86" s="107" t="str">
        <f>IF(C86="","",'رصد درجات'!AD86)</f>
        <v/>
      </c>
      <c r="BT86" s="107" t="str">
        <f>IF(C86="","",'رصد درجات'!AR86)</f>
        <v/>
      </c>
      <c r="BU86" s="107" t="str">
        <f t="shared" si="138"/>
        <v/>
      </c>
      <c r="BV86" s="107" t="str">
        <f t="shared" si="161"/>
        <v/>
      </c>
      <c r="BW86" s="107" t="str">
        <f>IF(C86="","",'رصد درجات'!BA86)</f>
        <v/>
      </c>
      <c r="BX86" s="107" t="str">
        <f>IF(C86="","",'رصد درجات'!BO86)</f>
        <v/>
      </c>
      <c r="BY86" s="107" t="str">
        <f t="shared" si="139"/>
        <v/>
      </c>
      <c r="BZ86" s="107" t="str">
        <f t="shared" si="162"/>
        <v/>
      </c>
      <c r="CA86" s="107" t="str">
        <f t="shared" si="140"/>
        <v/>
      </c>
      <c r="CB86" s="108" t="str">
        <f t="shared" si="163"/>
        <v/>
      </c>
      <c r="CC86" s="107" t="str">
        <f>IF(C86="","",'رصد درجات'!AE86)</f>
        <v/>
      </c>
      <c r="CD86" s="107" t="str">
        <f>IF(C86="","",'رصد درجات'!AJ86)</f>
        <v/>
      </c>
      <c r="CE86" s="107" t="str">
        <f>IF(C86="","",'رصد درجات'!AS86)</f>
        <v/>
      </c>
      <c r="CF86" s="107" t="str">
        <f t="shared" si="141"/>
        <v/>
      </c>
      <c r="CG86" s="107" t="str">
        <f t="shared" si="164"/>
        <v/>
      </c>
      <c r="CH86" s="107" t="str">
        <f>IF(C86="","",'رصد درجات'!BB86)</f>
        <v/>
      </c>
      <c r="CI86" s="107" t="str">
        <f>IF(C86="","",'رصد درجات'!BF86)</f>
        <v/>
      </c>
      <c r="CJ86" s="107" t="str">
        <f>IF(C86="","",'رصد درجات'!BP86)</f>
        <v/>
      </c>
      <c r="CK86" s="107" t="str">
        <f t="shared" si="142"/>
        <v/>
      </c>
      <c r="CL86" s="107" t="str">
        <f t="shared" si="143"/>
        <v/>
      </c>
      <c r="CM86" s="107" t="str">
        <f t="shared" si="144"/>
        <v/>
      </c>
      <c r="CN86" s="107" t="str">
        <f t="shared" si="165"/>
        <v/>
      </c>
      <c r="CO86" s="108" t="str">
        <f t="shared" si="166"/>
        <v/>
      </c>
      <c r="CP86" s="110" t="str">
        <f>IF(C86="","",'رصد درجات'!AF86)</f>
        <v/>
      </c>
      <c r="CQ86" s="103" t="str">
        <f t="shared" si="167"/>
        <v/>
      </c>
      <c r="CR86" s="110" t="str">
        <f>IF(C86="","",'رصد درجات'!BC86)</f>
        <v/>
      </c>
      <c r="CS86" s="110" t="str">
        <f t="shared" si="168"/>
        <v/>
      </c>
      <c r="CT86" s="110" t="str">
        <f t="shared" si="169"/>
        <v/>
      </c>
      <c r="CU86" s="103" t="str">
        <f t="shared" si="170"/>
        <v/>
      </c>
      <c r="CV86" s="107" t="str">
        <f>IF(C86="","",'رصد درجات'!AG86)</f>
        <v/>
      </c>
      <c r="CW86" s="107" t="str">
        <f t="shared" si="171"/>
        <v/>
      </c>
      <c r="CX86" s="107" t="str">
        <f>IF(C86="","",'رصد درجات'!BD86)</f>
        <v/>
      </c>
      <c r="CY86" s="110" t="str">
        <f t="shared" si="172"/>
        <v/>
      </c>
      <c r="CZ86" s="110" t="str">
        <f t="shared" si="173"/>
        <v/>
      </c>
      <c r="DA86" s="103" t="str">
        <f t="shared" si="174"/>
        <v/>
      </c>
      <c r="DB86" s="111" t="str">
        <f t="shared" si="175"/>
        <v/>
      </c>
      <c r="DC86" s="112" t="str">
        <f t="shared" si="176"/>
        <v/>
      </c>
      <c r="DD86" s="111" t="str">
        <f t="shared" si="177"/>
        <v/>
      </c>
      <c r="DE86" s="112" t="str">
        <f t="shared" si="178"/>
        <v/>
      </c>
      <c r="DF86" s="107" t="str">
        <f>IF(C86="","",'رصد درجات'!AH86)</f>
        <v/>
      </c>
      <c r="DG86" s="107" t="str">
        <f>IF(C86="","",'رصد درجات'!AT86)</f>
        <v/>
      </c>
      <c r="DH86" s="107" t="str">
        <f t="shared" si="179"/>
        <v/>
      </c>
      <c r="DI86" s="107" t="str">
        <f t="shared" si="180"/>
        <v/>
      </c>
      <c r="DJ86" s="107" t="str">
        <f>IF(C86="","",'رصد درجات'!BE86)</f>
        <v/>
      </c>
      <c r="DK86" s="107" t="str">
        <f>IF(C86="","",'رصد درجات'!BQ86)</f>
        <v/>
      </c>
      <c r="DL86" s="107" t="str">
        <f t="shared" si="181"/>
        <v/>
      </c>
      <c r="DM86" s="107" t="str">
        <f t="shared" si="182"/>
        <v/>
      </c>
      <c r="DN86" s="107" t="str">
        <f t="shared" si="183"/>
        <v/>
      </c>
      <c r="DO86" s="108" t="str">
        <f t="shared" si="184"/>
        <v/>
      </c>
      <c r="DP86" s="81" t="str">
        <f t="shared" si="185"/>
        <v/>
      </c>
      <c r="DQ86" s="113" t="str">
        <f t="shared" si="186"/>
        <v/>
      </c>
      <c r="DR86" s="9">
        <f t="shared" si="187"/>
        <v>0</v>
      </c>
      <c r="DS86" s="114" t="str">
        <f t="shared" si="188"/>
        <v/>
      </c>
      <c r="DT86" s="115" t="str">
        <f t="shared" si="189"/>
        <v/>
      </c>
      <c r="DU86" s="115" t="str">
        <f t="shared" si="190"/>
        <v/>
      </c>
      <c r="DV86" s="115" t="str">
        <f t="shared" si="191"/>
        <v/>
      </c>
      <c r="DW86" s="115" t="str">
        <f t="shared" si="192"/>
        <v/>
      </c>
      <c r="DX86" s="115" t="str">
        <f t="shared" si="193"/>
        <v/>
      </c>
      <c r="DY86" s="115" t="str">
        <f t="shared" si="194"/>
        <v/>
      </c>
      <c r="DZ86" s="115" t="str">
        <f t="shared" si="195"/>
        <v/>
      </c>
      <c r="EA86" s="253"/>
      <c r="EB86" s="253"/>
      <c r="EC86" s="253"/>
      <c r="ED86" s="253"/>
      <c r="EE86" s="253"/>
      <c r="EF86" s="253"/>
      <c r="EG86" s="253"/>
      <c r="EH86" s="253"/>
      <c r="EI86" s="253"/>
      <c r="EJ86" s="253"/>
      <c r="EK86" s="259"/>
      <c r="EL86" s="261" t="str">
        <f t="shared" si="196"/>
        <v/>
      </c>
      <c r="EM86" s="9"/>
      <c r="EN86" s="9"/>
      <c r="EO86" s="79" t="str">
        <f>IF(C86="","",IF(EL86=TRUE,'بيانات أساسية'!$Z$16,'بيانات أساسية'!$Y$17))</f>
        <v/>
      </c>
      <c r="EP86" s="80" t="str">
        <f t="shared" si="145"/>
        <v/>
      </c>
      <c r="EQ86" s="102" t="str">
        <f t="shared" si="197"/>
        <v/>
      </c>
      <c r="ER86" s="102" t="str">
        <f t="shared" si="198"/>
        <v/>
      </c>
      <c r="ES86" s="78"/>
      <c r="ET86" s="243" t="s">
        <v>229</v>
      </c>
      <c r="EU86" s="239">
        <f>SUM(EU66,EU68,EU70,EU72,EU74,EU76,EU78,EU80,EU82,EU84)</f>
        <v>0</v>
      </c>
      <c r="EV86" s="239">
        <f t="shared" ref="EV86:FD87" si="211">SUM(EV66,EV68,EV70,EV72,EV74,EV76,EV78,EV80,EV82,EV84)</f>
        <v>0</v>
      </c>
      <c r="EW86" s="239">
        <f t="shared" si="211"/>
        <v>0</v>
      </c>
      <c r="EX86" s="239">
        <f t="shared" si="211"/>
        <v>0</v>
      </c>
      <c r="EY86" s="239">
        <f t="shared" si="211"/>
        <v>0</v>
      </c>
      <c r="EZ86" s="239">
        <f t="shared" si="211"/>
        <v>0</v>
      </c>
      <c r="FA86" s="239">
        <f t="shared" si="211"/>
        <v>0</v>
      </c>
      <c r="FB86" s="239">
        <f t="shared" si="211"/>
        <v>0</v>
      </c>
      <c r="FC86" s="239">
        <f t="shared" si="211"/>
        <v>0</v>
      </c>
      <c r="FD86" s="239">
        <f t="shared" si="211"/>
        <v>0</v>
      </c>
      <c r="FF86" s="243" t="s">
        <v>229</v>
      </c>
      <c r="FG86" s="239">
        <f>SUM(FG66,FG68,FG70,FG72,FG74,FG76,FG78,FG80,FG82,FG84)</f>
        <v>0</v>
      </c>
      <c r="FH86" s="239">
        <f t="shared" ref="FH86:FP87" si="212">SUM(FH66,FH68,FH70,FH72,FH74,FH76,FH78,FH80,FH82,FH84)</f>
        <v>0</v>
      </c>
      <c r="FI86" s="239">
        <f t="shared" si="212"/>
        <v>0</v>
      </c>
      <c r="FJ86" s="239">
        <f t="shared" si="212"/>
        <v>0</v>
      </c>
      <c r="FK86" s="239">
        <f t="shared" si="212"/>
        <v>0</v>
      </c>
      <c r="FL86" s="239">
        <f t="shared" si="212"/>
        <v>0</v>
      </c>
      <c r="FM86" s="239">
        <f t="shared" si="212"/>
        <v>0</v>
      </c>
      <c r="FN86" s="239">
        <f t="shared" si="212"/>
        <v>0</v>
      </c>
      <c r="FO86" s="239">
        <f t="shared" si="212"/>
        <v>0</v>
      </c>
      <c r="FP86" s="239">
        <f t="shared" si="212"/>
        <v>0</v>
      </c>
      <c r="FR86" s="243"/>
      <c r="FS86" s="239"/>
      <c r="FT86" s="239"/>
      <c r="FU86" s="239"/>
      <c r="FV86" s="239"/>
      <c r="FW86" s="239"/>
      <c r="FX86" s="239"/>
      <c r="FY86" s="239"/>
      <c r="FZ86" s="239"/>
      <c r="GA86" s="239"/>
      <c r="GB86" s="239"/>
      <c r="GD86" s="341" t="str">
        <f t="shared" si="199"/>
        <v/>
      </c>
      <c r="GE86" s="341" t="str">
        <f t="shared" si="200"/>
        <v/>
      </c>
      <c r="GF86" s="341" t="str">
        <f t="shared" si="201"/>
        <v/>
      </c>
      <c r="GG86" s="341" t="str">
        <f t="shared" si="202"/>
        <v/>
      </c>
      <c r="GH86" s="341" t="str">
        <f t="shared" si="203"/>
        <v/>
      </c>
      <c r="GI86" s="341" t="str">
        <f t="shared" si="204"/>
        <v/>
      </c>
      <c r="GJ86" s="341" t="str">
        <f t="shared" si="205"/>
        <v/>
      </c>
      <c r="GK86" s="341" t="str">
        <f t="shared" si="206"/>
        <v/>
      </c>
      <c r="GL86" s="341" t="str">
        <f t="shared" si="207"/>
        <v/>
      </c>
      <c r="GM86" s="343" t="str">
        <f t="shared" si="208"/>
        <v/>
      </c>
      <c r="GN86" s="341" t="str">
        <f t="shared" si="209"/>
        <v/>
      </c>
      <c r="GO86" s="9" t="str">
        <f t="shared" si="210"/>
        <v/>
      </c>
    </row>
    <row r="87" spans="1:197" s="11" customFormat="1" ht="27" customHeight="1" thickBot="1">
      <c r="A87" s="88" t="str">
        <f>IF('رصد درجات'!A87="","",'رصد درجات'!A87)</f>
        <v/>
      </c>
      <c r="B87" s="88" t="str">
        <f>IF('رصد درجات'!B87="","",'رصد درجات'!B87)</f>
        <v/>
      </c>
      <c r="C87" s="88" t="str">
        <f>IF('رصد درجات'!C87="","",'رصد درجات'!C87)</f>
        <v/>
      </c>
      <c r="D87" s="104" t="str">
        <f>IF('رصد درجات'!D87="","",'رصد درجات'!D87)</f>
        <v/>
      </c>
      <c r="E87" s="88" t="str">
        <f>IF('رصد درجات'!E87="","",'رصد درجات'!E87)</f>
        <v/>
      </c>
      <c r="F87" s="88" t="str">
        <f>IF('رصد درجات'!F87="","",'رصد درجات'!F87)</f>
        <v/>
      </c>
      <c r="G87" s="88" t="str">
        <f>IF('رصد درجات'!G87="","",'رصد درجات'!G87)</f>
        <v/>
      </c>
      <c r="H87" s="88" t="str">
        <f>IF('رصد درجات'!H87="","",'رصد درجات'!H87)</f>
        <v/>
      </c>
      <c r="I87" s="88" t="str">
        <f>IF('رصد درجات'!I87="","",'رصد درجات'!I87)</f>
        <v/>
      </c>
      <c r="J87" s="88" t="str">
        <f>IF('رصد درجات'!J87="","",'رصد درجات'!J87)</f>
        <v/>
      </c>
      <c r="K87" s="88" t="str">
        <f>IF('رصد درجات'!K87="","",'رصد درجات'!K87)</f>
        <v/>
      </c>
      <c r="L87" s="88" t="str">
        <f>IF('رصد درجات'!L87="","",'رصد درجات'!L87)</f>
        <v/>
      </c>
      <c r="M87" s="105" t="str">
        <f>IF('رصد درجات'!M87="","",'رصد درجات'!M87)</f>
        <v/>
      </c>
      <c r="N87" s="105" t="str">
        <f>IF('رصد درجات'!N87="","",'رصد درجات'!N87)</f>
        <v/>
      </c>
      <c r="O87" s="88" t="str">
        <f>IF(C87="","",'رصد درجات'!Y87)</f>
        <v/>
      </c>
      <c r="P87" s="88" t="str">
        <f>IF(C87="","",'رصد درجات'!AL87)</f>
        <v/>
      </c>
      <c r="Q87" s="88" t="str">
        <f t="shared" si="146"/>
        <v/>
      </c>
      <c r="R87" s="103" t="str">
        <f t="shared" si="147"/>
        <v/>
      </c>
      <c r="S87" s="88" t="str">
        <f>IF(C87="","",'رصد درجات'!AV87)</f>
        <v/>
      </c>
      <c r="T87" s="88" t="str">
        <f>IF(C87="","",'رصد درجات'!BI87)</f>
        <v/>
      </c>
      <c r="U87" s="88" t="str">
        <f t="shared" si="148"/>
        <v/>
      </c>
      <c r="V87" s="88" t="str">
        <f t="shared" si="149"/>
        <v/>
      </c>
      <c r="W87" s="88" t="str">
        <f t="shared" si="150"/>
        <v/>
      </c>
      <c r="X87" s="106" t="str">
        <f t="shared" si="151"/>
        <v/>
      </c>
      <c r="Y87" s="107" t="str">
        <f>IF(C87="","",'رصد درجات'!Z87)</f>
        <v/>
      </c>
      <c r="Z87" s="107" t="str">
        <f>IF(C87="","",'رصد درجات'!AM87)</f>
        <v/>
      </c>
      <c r="AA87" s="107" t="str">
        <f t="shared" si="121"/>
        <v/>
      </c>
      <c r="AB87" s="107" t="str">
        <f t="shared" si="152"/>
        <v/>
      </c>
      <c r="AC87" s="107" t="str">
        <f>IF(C87="","",'رصد درجات'!AV87)</f>
        <v/>
      </c>
      <c r="AD87" s="107" t="str">
        <f>IF(C87="","",'رصد درجات'!BI87)</f>
        <v/>
      </c>
      <c r="AE87" s="107" t="str">
        <f t="shared" si="122"/>
        <v/>
      </c>
      <c r="AF87" s="107" t="str">
        <f t="shared" si="123"/>
        <v/>
      </c>
      <c r="AG87" s="107" t="str">
        <f t="shared" si="153"/>
        <v/>
      </c>
      <c r="AH87" s="108" t="str">
        <f t="shared" si="154"/>
        <v/>
      </c>
      <c r="AI87" s="107" t="str">
        <f>IF(C87="","",'رصد درجات'!AA87)</f>
        <v/>
      </c>
      <c r="AJ87" s="107" t="str">
        <f>IF(C87="","",'رصد درجات'!AN87)</f>
        <v/>
      </c>
      <c r="AK87" s="107" t="str">
        <f t="shared" si="124"/>
        <v/>
      </c>
      <c r="AL87" s="109" t="str">
        <f t="shared" si="155"/>
        <v/>
      </c>
      <c r="AM87" s="107" t="str">
        <f>IF(C87="","",'رصد درجات'!AX87)</f>
        <v/>
      </c>
      <c r="AN87" s="107" t="str">
        <f>IF(C87="","",'رصد درجات'!BK87)</f>
        <v/>
      </c>
      <c r="AO87" s="107" t="str">
        <f t="shared" si="125"/>
        <v/>
      </c>
      <c r="AP87" s="107" t="str">
        <f t="shared" si="126"/>
        <v/>
      </c>
      <c r="AQ87" s="107" t="str">
        <f t="shared" si="127"/>
        <v/>
      </c>
      <c r="AR87" s="108" t="str">
        <f t="shared" si="156"/>
        <v/>
      </c>
      <c r="AS87" s="107" t="str">
        <f>IF(C87="","",'رصد درجات'!AB87)</f>
        <v/>
      </c>
      <c r="AT87" s="107" t="str">
        <f>IF(C87="","",'رصد درجات'!AO87)</f>
        <v/>
      </c>
      <c r="AU87" s="107" t="str">
        <f>IF(C87="","",'رصد درجات'!AP87)</f>
        <v/>
      </c>
      <c r="AV87" s="107" t="str">
        <f t="shared" si="128"/>
        <v/>
      </c>
      <c r="AW87" s="107" t="str">
        <f t="shared" si="157"/>
        <v/>
      </c>
      <c r="AX87" s="107" t="str">
        <f>IF(C87="","",'رصد درجات'!AY87)</f>
        <v/>
      </c>
      <c r="AY87" s="107" t="str">
        <f>IF(C87="","",'رصد درجات'!BL87)</f>
        <v/>
      </c>
      <c r="AZ87" s="107" t="str">
        <f>IF(C87="","",'رصد درجات'!BM87)</f>
        <v/>
      </c>
      <c r="BA87" s="107" t="str">
        <f t="shared" si="129"/>
        <v/>
      </c>
      <c r="BB87" s="107" t="str">
        <f t="shared" si="130"/>
        <v/>
      </c>
      <c r="BC87" s="107" t="str">
        <f t="shared" si="131"/>
        <v/>
      </c>
      <c r="BD87" s="107" t="str">
        <f t="shared" si="132"/>
        <v/>
      </c>
      <c r="BE87" s="108" t="str">
        <f t="shared" si="158"/>
        <v/>
      </c>
      <c r="BF87" s="107" t="str">
        <f>IF(C87="","",'رصد درجات'!AC87)</f>
        <v/>
      </c>
      <c r="BG87" s="107" t="str">
        <f>IF(C87="","",'رصد درجات'!AI87)</f>
        <v/>
      </c>
      <c r="BH87" s="107" t="str">
        <f>IF(C87="","",'رصد درجات'!AQ87)</f>
        <v/>
      </c>
      <c r="BI87" s="107" t="str">
        <f t="shared" si="133"/>
        <v/>
      </c>
      <c r="BJ87" s="107" t="str">
        <f t="shared" si="159"/>
        <v/>
      </c>
      <c r="BK87" s="107" t="str">
        <f>IF(C87="","",'رصد درجات'!AZ87)</f>
        <v/>
      </c>
      <c r="BL87" s="107" t="str">
        <f>IF(C87="","",'رصد درجات'!BF87)</f>
        <v/>
      </c>
      <c r="BM87" s="107" t="str">
        <f>IF(C87="","",'رصد درجات'!BN87)</f>
        <v/>
      </c>
      <c r="BN87" s="107" t="str">
        <f t="shared" si="134"/>
        <v/>
      </c>
      <c r="BO87" s="107" t="str">
        <f t="shared" si="135"/>
        <v/>
      </c>
      <c r="BP87" s="107" t="str">
        <f t="shared" si="136"/>
        <v/>
      </c>
      <c r="BQ87" s="107" t="str">
        <f t="shared" si="137"/>
        <v/>
      </c>
      <c r="BR87" s="108" t="str">
        <f t="shared" si="160"/>
        <v/>
      </c>
      <c r="BS87" s="107" t="str">
        <f>IF(C87="","",'رصد درجات'!AD87)</f>
        <v/>
      </c>
      <c r="BT87" s="107" t="str">
        <f>IF(C87="","",'رصد درجات'!AR87)</f>
        <v/>
      </c>
      <c r="BU87" s="107" t="str">
        <f t="shared" si="138"/>
        <v/>
      </c>
      <c r="BV87" s="107" t="str">
        <f t="shared" si="161"/>
        <v/>
      </c>
      <c r="BW87" s="107" t="str">
        <f>IF(C87="","",'رصد درجات'!BA87)</f>
        <v/>
      </c>
      <c r="BX87" s="107" t="str">
        <f>IF(C87="","",'رصد درجات'!BO87)</f>
        <v/>
      </c>
      <c r="BY87" s="107" t="str">
        <f t="shared" si="139"/>
        <v/>
      </c>
      <c r="BZ87" s="107" t="str">
        <f t="shared" si="162"/>
        <v/>
      </c>
      <c r="CA87" s="107" t="str">
        <f t="shared" si="140"/>
        <v/>
      </c>
      <c r="CB87" s="108" t="str">
        <f t="shared" si="163"/>
        <v/>
      </c>
      <c r="CC87" s="107" t="str">
        <f>IF(C87="","",'رصد درجات'!AE87)</f>
        <v/>
      </c>
      <c r="CD87" s="107" t="str">
        <f>IF(C87="","",'رصد درجات'!AJ87)</f>
        <v/>
      </c>
      <c r="CE87" s="107" t="str">
        <f>IF(C87="","",'رصد درجات'!AS87)</f>
        <v/>
      </c>
      <c r="CF87" s="107" t="str">
        <f t="shared" si="141"/>
        <v/>
      </c>
      <c r="CG87" s="107" t="str">
        <f t="shared" si="164"/>
        <v/>
      </c>
      <c r="CH87" s="107" t="str">
        <f>IF(C87="","",'رصد درجات'!BB87)</f>
        <v/>
      </c>
      <c r="CI87" s="107" t="str">
        <f>IF(C87="","",'رصد درجات'!BF87)</f>
        <v/>
      </c>
      <c r="CJ87" s="107" t="str">
        <f>IF(C87="","",'رصد درجات'!BP87)</f>
        <v/>
      </c>
      <c r="CK87" s="107" t="str">
        <f t="shared" si="142"/>
        <v/>
      </c>
      <c r="CL87" s="107" t="str">
        <f t="shared" si="143"/>
        <v/>
      </c>
      <c r="CM87" s="107" t="str">
        <f t="shared" si="144"/>
        <v/>
      </c>
      <c r="CN87" s="107" t="str">
        <f t="shared" si="165"/>
        <v/>
      </c>
      <c r="CO87" s="108" t="str">
        <f t="shared" si="166"/>
        <v/>
      </c>
      <c r="CP87" s="110" t="str">
        <f>IF(C87="","",'رصد درجات'!AF87)</f>
        <v/>
      </c>
      <c r="CQ87" s="103" t="str">
        <f t="shared" si="167"/>
        <v/>
      </c>
      <c r="CR87" s="110" t="str">
        <f>IF(C87="","",'رصد درجات'!BC87)</f>
        <v/>
      </c>
      <c r="CS87" s="110" t="str">
        <f t="shared" si="168"/>
        <v/>
      </c>
      <c r="CT87" s="110" t="str">
        <f t="shared" si="169"/>
        <v/>
      </c>
      <c r="CU87" s="103" t="str">
        <f t="shared" si="170"/>
        <v/>
      </c>
      <c r="CV87" s="107" t="str">
        <f>IF(C87="","",'رصد درجات'!AG87)</f>
        <v/>
      </c>
      <c r="CW87" s="107" t="str">
        <f t="shared" si="171"/>
        <v/>
      </c>
      <c r="CX87" s="107" t="str">
        <f>IF(C87="","",'رصد درجات'!BD87)</f>
        <v/>
      </c>
      <c r="CY87" s="110" t="str">
        <f t="shared" si="172"/>
        <v/>
      </c>
      <c r="CZ87" s="110" t="str">
        <f t="shared" si="173"/>
        <v/>
      </c>
      <c r="DA87" s="103" t="str">
        <f t="shared" si="174"/>
        <v/>
      </c>
      <c r="DB87" s="111" t="str">
        <f t="shared" si="175"/>
        <v/>
      </c>
      <c r="DC87" s="112" t="str">
        <f t="shared" si="176"/>
        <v/>
      </c>
      <c r="DD87" s="111" t="str">
        <f t="shared" si="177"/>
        <v/>
      </c>
      <c r="DE87" s="112" t="str">
        <f t="shared" si="178"/>
        <v/>
      </c>
      <c r="DF87" s="107" t="str">
        <f>IF(C87="","",'رصد درجات'!AH87)</f>
        <v/>
      </c>
      <c r="DG87" s="107" t="str">
        <f>IF(C87="","",'رصد درجات'!AT87)</f>
        <v/>
      </c>
      <c r="DH87" s="107" t="str">
        <f t="shared" si="179"/>
        <v/>
      </c>
      <c r="DI87" s="107" t="str">
        <f t="shared" si="180"/>
        <v/>
      </c>
      <c r="DJ87" s="107" t="str">
        <f>IF(C87="","",'رصد درجات'!BE87)</f>
        <v/>
      </c>
      <c r="DK87" s="107" t="str">
        <f>IF(C87="","",'رصد درجات'!BQ87)</f>
        <v/>
      </c>
      <c r="DL87" s="107" t="str">
        <f t="shared" si="181"/>
        <v/>
      </c>
      <c r="DM87" s="107" t="str">
        <f t="shared" si="182"/>
        <v/>
      </c>
      <c r="DN87" s="107" t="str">
        <f t="shared" si="183"/>
        <v/>
      </c>
      <c r="DO87" s="108" t="str">
        <f t="shared" si="184"/>
        <v/>
      </c>
      <c r="DP87" s="81" t="str">
        <f t="shared" si="185"/>
        <v/>
      </c>
      <c r="DQ87" s="113" t="str">
        <f t="shared" si="186"/>
        <v/>
      </c>
      <c r="DR87" s="9">
        <f t="shared" si="187"/>
        <v>0</v>
      </c>
      <c r="DS87" s="114" t="str">
        <f t="shared" si="188"/>
        <v/>
      </c>
      <c r="DT87" s="115" t="str">
        <f t="shared" si="189"/>
        <v/>
      </c>
      <c r="DU87" s="115" t="str">
        <f t="shared" si="190"/>
        <v/>
      </c>
      <c r="DV87" s="115" t="str">
        <f t="shared" si="191"/>
        <v/>
      </c>
      <c r="DW87" s="115" t="str">
        <f t="shared" si="192"/>
        <v/>
      </c>
      <c r="DX87" s="115" t="str">
        <f t="shared" si="193"/>
        <v/>
      </c>
      <c r="DY87" s="115" t="str">
        <f t="shared" si="194"/>
        <v/>
      </c>
      <c r="DZ87" s="115" t="str">
        <f t="shared" si="195"/>
        <v/>
      </c>
      <c r="EA87" s="253"/>
      <c r="EB87" s="253"/>
      <c r="EC87" s="253"/>
      <c r="ED87" s="253"/>
      <c r="EE87" s="253"/>
      <c r="EF87" s="253"/>
      <c r="EG87" s="253"/>
      <c r="EH87" s="253"/>
      <c r="EI87" s="253"/>
      <c r="EJ87" s="253"/>
      <c r="EK87" s="259"/>
      <c r="EL87" s="261" t="str">
        <f t="shared" si="196"/>
        <v/>
      </c>
      <c r="EM87" s="9"/>
      <c r="EN87" s="9"/>
      <c r="EO87" s="79" t="str">
        <f>IF(C87="","",IF(EL87=TRUE,'بيانات أساسية'!$Z$16,'بيانات أساسية'!$Y$17))</f>
        <v/>
      </c>
      <c r="EP87" s="80" t="str">
        <f t="shared" si="145"/>
        <v/>
      </c>
      <c r="EQ87" s="102" t="str">
        <f t="shared" si="197"/>
        <v/>
      </c>
      <c r="ER87" s="102" t="str">
        <f t="shared" si="198"/>
        <v/>
      </c>
      <c r="ES87" s="78"/>
      <c r="ET87" s="243" t="s">
        <v>205</v>
      </c>
      <c r="EU87" s="239">
        <f>SUM(EU67,EU69,EU71,EU73,EU75,EU77,EU79,EU81,EU83,EU85)</f>
        <v>7</v>
      </c>
      <c r="EV87" s="239">
        <f t="shared" si="211"/>
        <v>7</v>
      </c>
      <c r="EW87" s="239">
        <f t="shared" si="211"/>
        <v>0</v>
      </c>
      <c r="EX87" s="239">
        <f t="shared" si="211"/>
        <v>3</v>
      </c>
      <c r="EY87" s="239">
        <f t="shared" si="211"/>
        <v>4</v>
      </c>
      <c r="EZ87" s="239">
        <f t="shared" si="211"/>
        <v>7</v>
      </c>
      <c r="FA87" s="239">
        <f t="shared" si="211"/>
        <v>7</v>
      </c>
      <c r="FB87" s="239">
        <f t="shared" si="211"/>
        <v>0</v>
      </c>
      <c r="FC87" s="239">
        <f t="shared" si="211"/>
        <v>0</v>
      </c>
      <c r="FD87" s="239">
        <f t="shared" si="211"/>
        <v>7</v>
      </c>
      <c r="FF87" s="243" t="s">
        <v>205</v>
      </c>
      <c r="FG87" s="239">
        <f>SUM(FG67,FG69,FG71,FG73,FG75,FG77,FG79,FG81,FG83,FG85)</f>
        <v>7</v>
      </c>
      <c r="FH87" s="239">
        <f t="shared" si="212"/>
        <v>7</v>
      </c>
      <c r="FI87" s="239">
        <f t="shared" si="212"/>
        <v>0</v>
      </c>
      <c r="FJ87" s="239">
        <f t="shared" si="212"/>
        <v>2</v>
      </c>
      <c r="FK87" s="239">
        <f t="shared" si="212"/>
        <v>5</v>
      </c>
      <c r="FL87" s="239">
        <f t="shared" si="212"/>
        <v>7</v>
      </c>
      <c r="FM87" s="239">
        <f t="shared" si="212"/>
        <v>7</v>
      </c>
      <c r="FN87" s="239">
        <f t="shared" si="212"/>
        <v>0</v>
      </c>
      <c r="FO87" s="239">
        <f t="shared" si="212"/>
        <v>0</v>
      </c>
      <c r="FP87" s="239">
        <f t="shared" si="212"/>
        <v>7</v>
      </c>
      <c r="FR87" s="243"/>
      <c r="FS87" s="239"/>
      <c r="FT87" s="239"/>
      <c r="FU87" s="239"/>
      <c r="FV87" s="239"/>
      <c r="FW87" s="239"/>
      <c r="FX87" s="239"/>
      <c r="FY87" s="239"/>
      <c r="FZ87" s="239"/>
      <c r="GA87" s="239"/>
      <c r="GB87" s="239"/>
      <c r="GD87" s="341" t="str">
        <f t="shared" si="199"/>
        <v/>
      </c>
      <c r="GE87" s="341" t="str">
        <f t="shared" si="200"/>
        <v/>
      </c>
      <c r="GF87" s="341" t="str">
        <f t="shared" si="201"/>
        <v/>
      </c>
      <c r="GG87" s="341" t="str">
        <f t="shared" si="202"/>
        <v/>
      </c>
      <c r="GH87" s="341" t="str">
        <f t="shared" si="203"/>
        <v/>
      </c>
      <c r="GI87" s="341" t="str">
        <f t="shared" si="204"/>
        <v/>
      </c>
      <c r="GJ87" s="341" t="str">
        <f t="shared" si="205"/>
        <v/>
      </c>
      <c r="GK87" s="341" t="str">
        <f t="shared" si="206"/>
        <v/>
      </c>
      <c r="GL87" s="341" t="str">
        <f t="shared" si="207"/>
        <v/>
      </c>
      <c r="GM87" s="343" t="str">
        <f t="shared" si="208"/>
        <v/>
      </c>
      <c r="GN87" s="341" t="str">
        <f t="shared" si="209"/>
        <v/>
      </c>
      <c r="GO87" s="9" t="str">
        <f t="shared" si="210"/>
        <v/>
      </c>
    </row>
    <row r="88" spans="1:197" s="11" customFormat="1" ht="27" customHeight="1" thickBot="1">
      <c r="A88" s="88" t="str">
        <f>IF('رصد درجات'!A88="","",'رصد درجات'!A88)</f>
        <v/>
      </c>
      <c r="B88" s="88" t="str">
        <f>IF('رصد درجات'!B88="","",'رصد درجات'!B88)</f>
        <v/>
      </c>
      <c r="C88" s="88" t="str">
        <f>IF('رصد درجات'!C88="","",'رصد درجات'!C88)</f>
        <v/>
      </c>
      <c r="D88" s="104" t="str">
        <f>IF('رصد درجات'!D88="","",'رصد درجات'!D88)</f>
        <v/>
      </c>
      <c r="E88" s="88" t="str">
        <f>IF('رصد درجات'!E88="","",'رصد درجات'!E88)</f>
        <v/>
      </c>
      <c r="F88" s="88" t="str">
        <f>IF('رصد درجات'!F88="","",'رصد درجات'!F88)</f>
        <v/>
      </c>
      <c r="G88" s="88" t="str">
        <f>IF('رصد درجات'!G88="","",'رصد درجات'!G88)</f>
        <v/>
      </c>
      <c r="H88" s="88" t="str">
        <f>IF('رصد درجات'!H88="","",'رصد درجات'!H88)</f>
        <v/>
      </c>
      <c r="I88" s="88" t="str">
        <f>IF('رصد درجات'!I88="","",'رصد درجات'!I88)</f>
        <v/>
      </c>
      <c r="J88" s="88" t="str">
        <f>IF('رصد درجات'!J88="","",'رصد درجات'!J88)</f>
        <v/>
      </c>
      <c r="K88" s="88" t="str">
        <f>IF('رصد درجات'!K88="","",'رصد درجات'!K88)</f>
        <v/>
      </c>
      <c r="L88" s="88" t="str">
        <f>IF('رصد درجات'!L88="","",'رصد درجات'!L88)</f>
        <v/>
      </c>
      <c r="M88" s="105" t="str">
        <f>IF('رصد درجات'!M88="","",'رصد درجات'!M88)</f>
        <v/>
      </c>
      <c r="N88" s="105" t="str">
        <f>IF('رصد درجات'!N88="","",'رصد درجات'!N88)</f>
        <v/>
      </c>
      <c r="O88" s="88" t="str">
        <f>IF(C88="","",'رصد درجات'!Y88)</f>
        <v/>
      </c>
      <c r="P88" s="88" t="str">
        <f>IF(C88="","",'رصد درجات'!AL88)</f>
        <v/>
      </c>
      <c r="Q88" s="88" t="str">
        <f t="shared" si="146"/>
        <v/>
      </c>
      <c r="R88" s="103" t="str">
        <f t="shared" si="147"/>
        <v/>
      </c>
      <c r="S88" s="88" t="str">
        <f>IF(C88="","",'رصد درجات'!AV88)</f>
        <v/>
      </c>
      <c r="T88" s="88" t="str">
        <f>IF(C88="","",'رصد درجات'!BI88)</f>
        <v/>
      </c>
      <c r="U88" s="88" t="str">
        <f t="shared" si="148"/>
        <v/>
      </c>
      <c r="V88" s="88" t="str">
        <f t="shared" si="149"/>
        <v/>
      </c>
      <c r="W88" s="88" t="str">
        <f t="shared" si="150"/>
        <v/>
      </c>
      <c r="X88" s="106" t="str">
        <f t="shared" si="151"/>
        <v/>
      </c>
      <c r="Y88" s="107" t="str">
        <f>IF(C88="","",'رصد درجات'!Z88)</f>
        <v/>
      </c>
      <c r="Z88" s="107" t="str">
        <f>IF(C88="","",'رصد درجات'!AM88)</f>
        <v/>
      </c>
      <c r="AA88" s="107" t="str">
        <f t="shared" si="121"/>
        <v/>
      </c>
      <c r="AB88" s="107" t="str">
        <f t="shared" si="152"/>
        <v/>
      </c>
      <c r="AC88" s="107" t="str">
        <f>IF(C88="","",'رصد درجات'!AV88)</f>
        <v/>
      </c>
      <c r="AD88" s="107" t="str">
        <f>IF(C88="","",'رصد درجات'!BI88)</f>
        <v/>
      </c>
      <c r="AE88" s="107" t="str">
        <f t="shared" si="122"/>
        <v/>
      </c>
      <c r="AF88" s="107" t="str">
        <f t="shared" si="123"/>
        <v/>
      </c>
      <c r="AG88" s="107" t="str">
        <f t="shared" si="153"/>
        <v/>
      </c>
      <c r="AH88" s="108" t="str">
        <f t="shared" si="154"/>
        <v/>
      </c>
      <c r="AI88" s="107" t="str">
        <f>IF(C88="","",'رصد درجات'!AA88)</f>
        <v/>
      </c>
      <c r="AJ88" s="107" t="str">
        <f>IF(C88="","",'رصد درجات'!AN88)</f>
        <v/>
      </c>
      <c r="AK88" s="107" t="str">
        <f t="shared" si="124"/>
        <v/>
      </c>
      <c r="AL88" s="109" t="str">
        <f t="shared" si="155"/>
        <v/>
      </c>
      <c r="AM88" s="107" t="str">
        <f>IF(C88="","",'رصد درجات'!AX88)</f>
        <v/>
      </c>
      <c r="AN88" s="107" t="str">
        <f>IF(C88="","",'رصد درجات'!BK88)</f>
        <v/>
      </c>
      <c r="AO88" s="107" t="str">
        <f t="shared" si="125"/>
        <v/>
      </c>
      <c r="AP88" s="107" t="str">
        <f t="shared" si="126"/>
        <v/>
      </c>
      <c r="AQ88" s="107" t="str">
        <f t="shared" si="127"/>
        <v/>
      </c>
      <c r="AR88" s="108" t="str">
        <f t="shared" si="156"/>
        <v/>
      </c>
      <c r="AS88" s="107" t="str">
        <f>IF(C88="","",'رصد درجات'!AB88)</f>
        <v/>
      </c>
      <c r="AT88" s="107" t="str">
        <f>IF(C88="","",'رصد درجات'!AO88)</f>
        <v/>
      </c>
      <c r="AU88" s="107" t="str">
        <f>IF(C88="","",'رصد درجات'!AP88)</f>
        <v/>
      </c>
      <c r="AV88" s="107" t="str">
        <f t="shared" si="128"/>
        <v/>
      </c>
      <c r="AW88" s="107" t="str">
        <f t="shared" si="157"/>
        <v/>
      </c>
      <c r="AX88" s="107" t="str">
        <f>IF(C88="","",'رصد درجات'!AY88)</f>
        <v/>
      </c>
      <c r="AY88" s="107" t="str">
        <f>IF(C88="","",'رصد درجات'!BL88)</f>
        <v/>
      </c>
      <c r="AZ88" s="107" t="str">
        <f>IF(C88="","",'رصد درجات'!BM88)</f>
        <v/>
      </c>
      <c r="BA88" s="107" t="str">
        <f t="shared" si="129"/>
        <v/>
      </c>
      <c r="BB88" s="107" t="str">
        <f t="shared" si="130"/>
        <v/>
      </c>
      <c r="BC88" s="107" t="str">
        <f t="shared" si="131"/>
        <v/>
      </c>
      <c r="BD88" s="107" t="str">
        <f t="shared" si="132"/>
        <v/>
      </c>
      <c r="BE88" s="108" t="str">
        <f t="shared" si="158"/>
        <v/>
      </c>
      <c r="BF88" s="107" t="str">
        <f>IF(C88="","",'رصد درجات'!AC88)</f>
        <v/>
      </c>
      <c r="BG88" s="107" t="str">
        <f>IF(C88="","",'رصد درجات'!AI88)</f>
        <v/>
      </c>
      <c r="BH88" s="107" t="str">
        <f>IF(C88="","",'رصد درجات'!AQ88)</f>
        <v/>
      </c>
      <c r="BI88" s="107" t="str">
        <f t="shared" si="133"/>
        <v/>
      </c>
      <c r="BJ88" s="107" t="str">
        <f t="shared" si="159"/>
        <v/>
      </c>
      <c r="BK88" s="107" t="str">
        <f>IF(C88="","",'رصد درجات'!AZ88)</f>
        <v/>
      </c>
      <c r="BL88" s="107" t="str">
        <f>IF(C88="","",'رصد درجات'!BF88)</f>
        <v/>
      </c>
      <c r="BM88" s="107" t="str">
        <f>IF(C88="","",'رصد درجات'!BN88)</f>
        <v/>
      </c>
      <c r="BN88" s="107" t="str">
        <f t="shared" si="134"/>
        <v/>
      </c>
      <c r="BO88" s="107" t="str">
        <f t="shared" si="135"/>
        <v/>
      </c>
      <c r="BP88" s="107" t="str">
        <f t="shared" si="136"/>
        <v/>
      </c>
      <c r="BQ88" s="107" t="str">
        <f t="shared" si="137"/>
        <v/>
      </c>
      <c r="BR88" s="108" t="str">
        <f t="shared" si="160"/>
        <v/>
      </c>
      <c r="BS88" s="107" t="str">
        <f>IF(C88="","",'رصد درجات'!AD88)</f>
        <v/>
      </c>
      <c r="BT88" s="107" t="str">
        <f>IF(C88="","",'رصد درجات'!AR88)</f>
        <v/>
      </c>
      <c r="BU88" s="107" t="str">
        <f t="shared" si="138"/>
        <v/>
      </c>
      <c r="BV88" s="107" t="str">
        <f t="shared" si="161"/>
        <v/>
      </c>
      <c r="BW88" s="107" t="str">
        <f>IF(C88="","",'رصد درجات'!BA88)</f>
        <v/>
      </c>
      <c r="BX88" s="107" t="str">
        <f>IF(C88="","",'رصد درجات'!BO88)</f>
        <v/>
      </c>
      <c r="BY88" s="107" t="str">
        <f t="shared" si="139"/>
        <v/>
      </c>
      <c r="BZ88" s="107" t="str">
        <f t="shared" si="162"/>
        <v/>
      </c>
      <c r="CA88" s="107" t="str">
        <f t="shared" si="140"/>
        <v/>
      </c>
      <c r="CB88" s="108" t="str">
        <f t="shared" si="163"/>
        <v/>
      </c>
      <c r="CC88" s="107" t="str">
        <f>IF(C88="","",'رصد درجات'!AE88)</f>
        <v/>
      </c>
      <c r="CD88" s="107" t="str">
        <f>IF(C88="","",'رصد درجات'!AJ88)</f>
        <v/>
      </c>
      <c r="CE88" s="107" t="str">
        <f>IF(C88="","",'رصد درجات'!AS88)</f>
        <v/>
      </c>
      <c r="CF88" s="107" t="str">
        <f t="shared" si="141"/>
        <v/>
      </c>
      <c r="CG88" s="107" t="str">
        <f t="shared" si="164"/>
        <v/>
      </c>
      <c r="CH88" s="107" t="str">
        <f>IF(C88="","",'رصد درجات'!BB88)</f>
        <v/>
      </c>
      <c r="CI88" s="107" t="str">
        <f>IF(C88="","",'رصد درجات'!BF88)</f>
        <v/>
      </c>
      <c r="CJ88" s="107" t="str">
        <f>IF(C88="","",'رصد درجات'!BP88)</f>
        <v/>
      </c>
      <c r="CK88" s="107" t="str">
        <f t="shared" si="142"/>
        <v/>
      </c>
      <c r="CL88" s="107" t="str">
        <f t="shared" si="143"/>
        <v/>
      </c>
      <c r="CM88" s="107" t="str">
        <f t="shared" si="144"/>
        <v/>
      </c>
      <c r="CN88" s="107" t="str">
        <f t="shared" si="165"/>
        <v/>
      </c>
      <c r="CO88" s="108" t="str">
        <f t="shared" si="166"/>
        <v/>
      </c>
      <c r="CP88" s="110" t="str">
        <f>IF(C88="","",'رصد درجات'!AF88)</f>
        <v/>
      </c>
      <c r="CQ88" s="103" t="str">
        <f t="shared" si="167"/>
        <v/>
      </c>
      <c r="CR88" s="110" t="str">
        <f>IF(C88="","",'رصد درجات'!BC88)</f>
        <v/>
      </c>
      <c r="CS88" s="110" t="str">
        <f t="shared" si="168"/>
        <v/>
      </c>
      <c r="CT88" s="110" t="str">
        <f t="shared" si="169"/>
        <v/>
      </c>
      <c r="CU88" s="103" t="str">
        <f t="shared" si="170"/>
        <v/>
      </c>
      <c r="CV88" s="107" t="str">
        <f>IF(C88="","",'رصد درجات'!AG88)</f>
        <v/>
      </c>
      <c r="CW88" s="107" t="str">
        <f t="shared" si="171"/>
        <v/>
      </c>
      <c r="CX88" s="107" t="str">
        <f>IF(C88="","",'رصد درجات'!BD88)</f>
        <v/>
      </c>
      <c r="CY88" s="110" t="str">
        <f t="shared" si="172"/>
        <v/>
      </c>
      <c r="CZ88" s="110" t="str">
        <f t="shared" si="173"/>
        <v/>
      </c>
      <c r="DA88" s="103" t="str">
        <f t="shared" si="174"/>
        <v/>
      </c>
      <c r="DB88" s="111" t="str">
        <f t="shared" si="175"/>
        <v/>
      </c>
      <c r="DC88" s="112" t="str">
        <f t="shared" si="176"/>
        <v/>
      </c>
      <c r="DD88" s="111" t="str">
        <f t="shared" si="177"/>
        <v/>
      </c>
      <c r="DE88" s="112" t="str">
        <f t="shared" si="178"/>
        <v/>
      </c>
      <c r="DF88" s="107" t="str">
        <f>IF(C88="","",'رصد درجات'!AH88)</f>
        <v/>
      </c>
      <c r="DG88" s="107" t="str">
        <f>IF(C88="","",'رصد درجات'!AT88)</f>
        <v/>
      </c>
      <c r="DH88" s="107" t="str">
        <f t="shared" si="179"/>
        <v/>
      </c>
      <c r="DI88" s="107" t="str">
        <f t="shared" si="180"/>
        <v/>
      </c>
      <c r="DJ88" s="107" t="str">
        <f>IF(C88="","",'رصد درجات'!BE88)</f>
        <v/>
      </c>
      <c r="DK88" s="107" t="str">
        <f>IF(C88="","",'رصد درجات'!BQ88)</f>
        <v/>
      </c>
      <c r="DL88" s="107" t="str">
        <f t="shared" si="181"/>
        <v/>
      </c>
      <c r="DM88" s="107" t="str">
        <f t="shared" si="182"/>
        <v/>
      </c>
      <c r="DN88" s="107" t="str">
        <f t="shared" si="183"/>
        <v/>
      </c>
      <c r="DO88" s="108" t="str">
        <f t="shared" si="184"/>
        <v/>
      </c>
      <c r="DP88" s="81" t="str">
        <f t="shared" si="185"/>
        <v/>
      </c>
      <c r="DQ88" s="113" t="str">
        <f t="shared" si="186"/>
        <v/>
      </c>
      <c r="DR88" s="9">
        <f t="shared" si="187"/>
        <v>0</v>
      </c>
      <c r="DS88" s="114" t="str">
        <f t="shared" si="188"/>
        <v/>
      </c>
      <c r="DT88" s="115" t="str">
        <f t="shared" si="189"/>
        <v/>
      </c>
      <c r="DU88" s="115" t="str">
        <f t="shared" si="190"/>
        <v/>
      </c>
      <c r="DV88" s="115" t="str">
        <f t="shared" si="191"/>
        <v/>
      </c>
      <c r="DW88" s="115" t="str">
        <f t="shared" si="192"/>
        <v/>
      </c>
      <c r="DX88" s="115" t="str">
        <f t="shared" si="193"/>
        <v/>
      </c>
      <c r="DY88" s="115" t="str">
        <f t="shared" si="194"/>
        <v/>
      </c>
      <c r="DZ88" s="115" t="str">
        <f t="shared" si="195"/>
        <v/>
      </c>
      <c r="EA88" s="253"/>
      <c r="EB88" s="253"/>
      <c r="EC88" s="253"/>
      <c r="ED88" s="253"/>
      <c r="EE88" s="253"/>
      <c r="EF88" s="253"/>
      <c r="EG88" s="253"/>
      <c r="EH88" s="253"/>
      <c r="EI88" s="253"/>
      <c r="EJ88" s="253"/>
      <c r="EK88" s="259"/>
      <c r="EL88" s="261" t="str">
        <f t="shared" si="196"/>
        <v/>
      </c>
      <c r="EM88" s="9"/>
      <c r="EN88" s="9"/>
      <c r="EO88" s="79" t="str">
        <f>IF(C88="","",IF(EL88=TRUE,'بيانات أساسية'!$Z$16,'بيانات أساسية'!$Y$17))</f>
        <v/>
      </c>
      <c r="EP88" s="80" t="str">
        <f t="shared" si="145"/>
        <v/>
      </c>
      <c r="EQ88" s="102" t="str">
        <f t="shared" si="197"/>
        <v/>
      </c>
      <c r="ER88" s="102" t="str">
        <f t="shared" si="198"/>
        <v/>
      </c>
      <c r="ES88" s="78"/>
      <c r="ET88" s="243" t="s">
        <v>206</v>
      </c>
      <c r="EU88" s="239">
        <f t="shared" ref="EU88:FD88" si="213">SUM(EU86:EU87)</f>
        <v>7</v>
      </c>
      <c r="EV88" s="239">
        <f t="shared" si="213"/>
        <v>7</v>
      </c>
      <c r="EW88" s="239">
        <f t="shared" si="213"/>
        <v>0</v>
      </c>
      <c r="EX88" s="239">
        <f t="shared" si="213"/>
        <v>3</v>
      </c>
      <c r="EY88" s="239">
        <f t="shared" si="213"/>
        <v>4</v>
      </c>
      <c r="EZ88" s="239">
        <f t="shared" si="213"/>
        <v>7</v>
      </c>
      <c r="FA88" s="239">
        <f t="shared" si="213"/>
        <v>7</v>
      </c>
      <c r="FB88" s="239">
        <f t="shared" si="213"/>
        <v>0</v>
      </c>
      <c r="FC88" s="239">
        <f t="shared" si="213"/>
        <v>0</v>
      </c>
      <c r="FD88" s="239">
        <f t="shared" si="213"/>
        <v>7</v>
      </c>
      <c r="FF88" s="243" t="s">
        <v>206</v>
      </c>
      <c r="FG88" s="239">
        <f t="shared" ref="FG88:FP88" si="214">SUM(FG86:FG87)</f>
        <v>7</v>
      </c>
      <c r="FH88" s="239">
        <f t="shared" si="214"/>
        <v>7</v>
      </c>
      <c r="FI88" s="239">
        <f t="shared" si="214"/>
        <v>0</v>
      </c>
      <c r="FJ88" s="239">
        <f t="shared" si="214"/>
        <v>2</v>
      </c>
      <c r="FK88" s="239">
        <f t="shared" si="214"/>
        <v>5</v>
      </c>
      <c r="FL88" s="239">
        <f t="shared" si="214"/>
        <v>7</v>
      </c>
      <c r="FM88" s="239">
        <f t="shared" si="214"/>
        <v>7</v>
      </c>
      <c r="FN88" s="239">
        <f t="shared" si="214"/>
        <v>0</v>
      </c>
      <c r="FO88" s="239">
        <f t="shared" si="214"/>
        <v>0</v>
      </c>
      <c r="FP88" s="239">
        <f t="shared" si="214"/>
        <v>7</v>
      </c>
      <c r="FR88" s="243"/>
      <c r="FS88" s="239"/>
      <c r="FT88" s="239"/>
      <c r="FU88" s="239"/>
      <c r="FV88" s="239"/>
      <c r="FW88" s="239"/>
      <c r="FX88" s="239"/>
      <c r="FY88" s="239"/>
      <c r="FZ88" s="239"/>
      <c r="GA88" s="239"/>
      <c r="GB88" s="239"/>
      <c r="GD88" s="341" t="str">
        <f t="shared" si="199"/>
        <v/>
      </c>
      <c r="GE88" s="341" t="str">
        <f t="shared" si="200"/>
        <v/>
      </c>
      <c r="GF88" s="341" t="str">
        <f t="shared" si="201"/>
        <v/>
      </c>
      <c r="GG88" s="341" t="str">
        <f t="shared" si="202"/>
        <v/>
      </c>
      <c r="GH88" s="341" t="str">
        <f t="shared" si="203"/>
        <v/>
      </c>
      <c r="GI88" s="341" t="str">
        <f t="shared" si="204"/>
        <v/>
      </c>
      <c r="GJ88" s="341" t="str">
        <f t="shared" si="205"/>
        <v/>
      </c>
      <c r="GK88" s="341" t="str">
        <f t="shared" si="206"/>
        <v/>
      </c>
      <c r="GL88" s="341" t="str">
        <f t="shared" si="207"/>
        <v/>
      </c>
      <c r="GM88" s="343" t="str">
        <f t="shared" si="208"/>
        <v/>
      </c>
      <c r="GN88" s="341" t="str">
        <f t="shared" si="209"/>
        <v/>
      </c>
      <c r="GO88" s="9" t="str">
        <f t="shared" si="210"/>
        <v/>
      </c>
    </row>
    <row r="89" spans="1:197" s="11" customFormat="1" ht="27" customHeight="1" thickBot="1">
      <c r="A89" s="88" t="str">
        <f>IF('رصد درجات'!A89="","",'رصد درجات'!A89)</f>
        <v/>
      </c>
      <c r="B89" s="88" t="str">
        <f>IF('رصد درجات'!B89="","",'رصد درجات'!B89)</f>
        <v/>
      </c>
      <c r="C89" s="88" t="str">
        <f>IF('رصد درجات'!C89="","",'رصد درجات'!C89)</f>
        <v/>
      </c>
      <c r="D89" s="104" t="str">
        <f>IF('رصد درجات'!D89="","",'رصد درجات'!D89)</f>
        <v/>
      </c>
      <c r="E89" s="88" t="str">
        <f>IF('رصد درجات'!E89="","",'رصد درجات'!E89)</f>
        <v/>
      </c>
      <c r="F89" s="88" t="str">
        <f>IF('رصد درجات'!F89="","",'رصد درجات'!F89)</f>
        <v/>
      </c>
      <c r="G89" s="88" t="str">
        <f>IF('رصد درجات'!G89="","",'رصد درجات'!G89)</f>
        <v/>
      </c>
      <c r="H89" s="88" t="str">
        <f>IF('رصد درجات'!H89="","",'رصد درجات'!H89)</f>
        <v/>
      </c>
      <c r="I89" s="88" t="str">
        <f>IF('رصد درجات'!I89="","",'رصد درجات'!I89)</f>
        <v/>
      </c>
      <c r="J89" s="88" t="str">
        <f>IF('رصد درجات'!J89="","",'رصد درجات'!J89)</f>
        <v/>
      </c>
      <c r="K89" s="88" t="str">
        <f>IF('رصد درجات'!K89="","",'رصد درجات'!K89)</f>
        <v/>
      </c>
      <c r="L89" s="88" t="str">
        <f>IF('رصد درجات'!L89="","",'رصد درجات'!L89)</f>
        <v/>
      </c>
      <c r="M89" s="105" t="str">
        <f>IF('رصد درجات'!M89="","",'رصد درجات'!M89)</f>
        <v/>
      </c>
      <c r="N89" s="105" t="str">
        <f>IF('رصد درجات'!N89="","",'رصد درجات'!N89)</f>
        <v/>
      </c>
      <c r="O89" s="88" t="str">
        <f>IF(C89="","",'رصد درجات'!Y89)</f>
        <v/>
      </c>
      <c r="P89" s="88" t="str">
        <f>IF(C89="","",'رصد درجات'!AL89)</f>
        <v/>
      </c>
      <c r="Q89" s="88" t="str">
        <f t="shared" si="146"/>
        <v/>
      </c>
      <c r="R89" s="103" t="str">
        <f t="shared" si="147"/>
        <v/>
      </c>
      <c r="S89" s="88" t="str">
        <f>IF(C89="","",'رصد درجات'!AV89)</f>
        <v/>
      </c>
      <c r="T89" s="88" t="str">
        <f>IF(C89="","",'رصد درجات'!BI89)</f>
        <v/>
      </c>
      <c r="U89" s="88" t="str">
        <f t="shared" si="148"/>
        <v/>
      </c>
      <c r="V89" s="88" t="str">
        <f t="shared" si="149"/>
        <v/>
      </c>
      <c r="W89" s="88" t="str">
        <f t="shared" si="150"/>
        <v/>
      </c>
      <c r="X89" s="106" t="str">
        <f t="shared" si="151"/>
        <v/>
      </c>
      <c r="Y89" s="107" t="str">
        <f>IF(C89="","",'رصد درجات'!Z89)</f>
        <v/>
      </c>
      <c r="Z89" s="107" t="str">
        <f>IF(C89="","",'رصد درجات'!AM89)</f>
        <v/>
      </c>
      <c r="AA89" s="107" t="str">
        <f t="shared" si="121"/>
        <v/>
      </c>
      <c r="AB89" s="107" t="str">
        <f t="shared" si="152"/>
        <v/>
      </c>
      <c r="AC89" s="107" t="str">
        <f>IF(C89="","",'رصد درجات'!AV89)</f>
        <v/>
      </c>
      <c r="AD89" s="107" t="str">
        <f>IF(C89="","",'رصد درجات'!BI89)</f>
        <v/>
      </c>
      <c r="AE89" s="107" t="str">
        <f t="shared" si="122"/>
        <v/>
      </c>
      <c r="AF89" s="107" t="str">
        <f t="shared" si="123"/>
        <v/>
      </c>
      <c r="AG89" s="107" t="str">
        <f t="shared" si="153"/>
        <v/>
      </c>
      <c r="AH89" s="108" t="str">
        <f t="shared" si="154"/>
        <v/>
      </c>
      <c r="AI89" s="107" t="str">
        <f>IF(C89="","",'رصد درجات'!AA89)</f>
        <v/>
      </c>
      <c r="AJ89" s="107" t="str">
        <f>IF(C89="","",'رصد درجات'!AN89)</f>
        <v/>
      </c>
      <c r="AK89" s="107" t="str">
        <f t="shared" si="124"/>
        <v/>
      </c>
      <c r="AL89" s="109" t="str">
        <f t="shared" si="155"/>
        <v/>
      </c>
      <c r="AM89" s="107" t="str">
        <f>IF(C89="","",'رصد درجات'!AX89)</f>
        <v/>
      </c>
      <c r="AN89" s="107" t="str">
        <f>IF(C89="","",'رصد درجات'!BK89)</f>
        <v/>
      </c>
      <c r="AO89" s="107" t="str">
        <f t="shared" si="125"/>
        <v/>
      </c>
      <c r="AP89" s="107" t="str">
        <f t="shared" si="126"/>
        <v/>
      </c>
      <c r="AQ89" s="107" t="str">
        <f t="shared" si="127"/>
        <v/>
      </c>
      <c r="AR89" s="108" t="str">
        <f t="shared" si="156"/>
        <v/>
      </c>
      <c r="AS89" s="107" t="str">
        <f>IF(C89="","",'رصد درجات'!AB89)</f>
        <v/>
      </c>
      <c r="AT89" s="107" t="str">
        <f>IF(C89="","",'رصد درجات'!AO89)</f>
        <v/>
      </c>
      <c r="AU89" s="107" t="str">
        <f>IF(C89="","",'رصد درجات'!AP89)</f>
        <v/>
      </c>
      <c r="AV89" s="107" t="str">
        <f t="shared" si="128"/>
        <v/>
      </c>
      <c r="AW89" s="107" t="str">
        <f t="shared" si="157"/>
        <v/>
      </c>
      <c r="AX89" s="107" t="str">
        <f>IF(C89="","",'رصد درجات'!AY89)</f>
        <v/>
      </c>
      <c r="AY89" s="107" t="str">
        <f>IF(C89="","",'رصد درجات'!BL89)</f>
        <v/>
      </c>
      <c r="AZ89" s="107" t="str">
        <f>IF(C89="","",'رصد درجات'!BM89)</f>
        <v/>
      </c>
      <c r="BA89" s="107" t="str">
        <f t="shared" si="129"/>
        <v/>
      </c>
      <c r="BB89" s="107" t="str">
        <f t="shared" si="130"/>
        <v/>
      </c>
      <c r="BC89" s="107" t="str">
        <f t="shared" si="131"/>
        <v/>
      </c>
      <c r="BD89" s="107" t="str">
        <f t="shared" si="132"/>
        <v/>
      </c>
      <c r="BE89" s="108" t="str">
        <f t="shared" si="158"/>
        <v/>
      </c>
      <c r="BF89" s="107" t="str">
        <f>IF(C89="","",'رصد درجات'!AC89)</f>
        <v/>
      </c>
      <c r="BG89" s="107" t="str">
        <f>IF(C89="","",'رصد درجات'!AI89)</f>
        <v/>
      </c>
      <c r="BH89" s="107" t="str">
        <f>IF(C89="","",'رصد درجات'!AQ89)</f>
        <v/>
      </c>
      <c r="BI89" s="107" t="str">
        <f t="shared" si="133"/>
        <v/>
      </c>
      <c r="BJ89" s="107" t="str">
        <f t="shared" si="159"/>
        <v/>
      </c>
      <c r="BK89" s="107" t="str">
        <f>IF(C89="","",'رصد درجات'!AZ89)</f>
        <v/>
      </c>
      <c r="BL89" s="107" t="str">
        <f>IF(C89="","",'رصد درجات'!BF89)</f>
        <v/>
      </c>
      <c r="BM89" s="107" t="str">
        <f>IF(C89="","",'رصد درجات'!BN89)</f>
        <v/>
      </c>
      <c r="BN89" s="107" t="str">
        <f t="shared" si="134"/>
        <v/>
      </c>
      <c r="BO89" s="107" t="str">
        <f t="shared" si="135"/>
        <v/>
      </c>
      <c r="BP89" s="107" t="str">
        <f t="shared" si="136"/>
        <v/>
      </c>
      <c r="BQ89" s="107" t="str">
        <f t="shared" si="137"/>
        <v/>
      </c>
      <c r="BR89" s="108" t="str">
        <f t="shared" si="160"/>
        <v/>
      </c>
      <c r="BS89" s="107" t="str">
        <f>IF(C89="","",'رصد درجات'!AD89)</f>
        <v/>
      </c>
      <c r="BT89" s="107" t="str">
        <f>IF(C89="","",'رصد درجات'!AR89)</f>
        <v/>
      </c>
      <c r="BU89" s="107" t="str">
        <f t="shared" si="138"/>
        <v/>
      </c>
      <c r="BV89" s="107" t="str">
        <f t="shared" si="161"/>
        <v/>
      </c>
      <c r="BW89" s="107" t="str">
        <f>IF(C89="","",'رصد درجات'!BA89)</f>
        <v/>
      </c>
      <c r="BX89" s="107" t="str">
        <f>IF(C89="","",'رصد درجات'!BO89)</f>
        <v/>
      </c>
      <c r="BY89" s="107" t="str">
        <f t="shared" si="139"/>
        <v/>
      </c>
      <c r="BZ89" s="107" t="str">
        <f t="shared" si="162"/>
        <v/>
      </c>
      <c r="CA89" s="107" t="str">
        <f t="shared" si="140"/>
        <v/>
      </c>
      <c r="CB89" s="108" t="str">
        <f t="shared" si="163"/>
        <v/>
      </c>
      <c r="CC89" s="107" t="str">
        <f>IF(C89="","",'رصد درجات'!AE89)</f>
        <v/>
      </c>
      <c r="CD89" s="107" t="str">
        <f>IF(C89="","",'رصد درجات'!AJ89)</f>
        <v/>
      </c>
      <c r="CE89" s="107" t="str">
        <f>IF(C89="","",'رصد درجات'!AS89)</f>
        <v/>
      </c>
      <c r="CF89" s="107" t="str">
        <f t="shared" si="141"/>
        <v/>
      </c>
      <c r="CG89" s="107" t="str">
        <f t="shared" si="164"/>
        <v/>
      </c>
      <c r="CH89" s="107" t="str">
        <f>IF(C89="","",'رصد درجات'!BB89)</f>
        <v/>
      </c>
      <c r="CI89" s="107" t="str">
        <f>IF(C89="","",'رصد درجات'!BF89)</f>
        <v/>
      </c>
      <c r="CJ89" s="107" t="str">
        <f>IF(C89="","",'رصد درجات'!BP89)</f>
        <v/>
      </c>
      <c r="CK89" s="107" t="str">
        <f t="shared" si="142"/>
        <v/>
      </c>
      <c r="CL89" s="107" t="str">
        <f t="shared" si="143"/>
        <v/>
      </c>
      <c r="CM89" s="107" t="str">
        <f t="shared" si="144"/>
        <v/>
      </c>
      <c r="CN89" s="107" t="str">
        <f t="shared" si="165"/>
        <v/>
      </c>
      <c r="CO89" s="108" t="str">
        <f t="shared" si="166"/>
        <v/>
      </c>
      <c r="CP89" s="110" t="str">
        <f>IF(C89="","",'رصد درجات'!AF89)</f>
        <v/>
      </c>
      <c r="CQ89" s="103" t="str">
        <f t="shared" si="167"/>
        <v/>
      </c>
      <c r="CR89" s="110" t="str">
        <f>IF(C89="","",'رصد درجات'!BC89)</f>
        <v/>
      </c>
      <c r="CS89" s="110" t="str">
        <f t="shared" si="168"/>
        <v/>
      </c>
      <c r="CT89" s="110" t="str">
        <f t="shared" si="169"/>
        <v/>
      </c>
      <c r="CU89" s="103" t="str">
        <f t="shared" si="170"/>
        <v/>
      </c>
      <c r="CV89" s="107" t="str">
        <f>IF(C89="","",'رصد درجات'!AG89)</f>
        <v/>
      </c>
      <c r="CW89" s="107" t="str">
        <f t="shared" si="171"/>
        <v/>
      </c>
      <c r="CX89" s="107" t="str">
        <f>IF(C89="","",'رصد درجات'!BD89)</f>
        <v/>
      </c>
      <c r="CY89" s="110" t="str">
        <f t="shared" si="172"/>
        <v/>
      </c>
      <c r="CZ89" s="110" t="str">
        <f t="shared" si="173"/>
        <v/>
      </c>
      <c r="DA89" s="103" t="str">
        <f t="shared" si="174"/>
        <v/>
      </c>
      <c r="DB89" s="111" t="str">
        <f t="shared" si="175"/>
        <v/>
      </c>
      <c r="DC89" s="112" t="str">
        <f t="shared" si="176"/>
        <v/>
      </c>
      <c r="DD89" s="111" t="str">
        <f t="shared" si="177"/>
        <v/>
      </c>
      <c r="DE89" s="112" t="str">
        <f t="shared" si="178"/>
        <v/>
      </c>
      <c r="DF89" s="107" t="str">
        <f>IF(C89="","",'رصد درجات'!AH89)</f>
        <v/>
      </c>
      <c r="DG89" s="107" t="str">
        <f>IF(C89="","",'رصد درجات'!AT89)</f>
        <v/>
      </c>
      <c r="DH89" s="107" t="str">
        <f t="shared" si="179"/>
        <v/>
      </c>
      <c r="DI89" s="107" t="str">
        <f t="shared" si="180"/>
        <v/>
      </c>
      <c r="DJ89" s="107" t="str">
        <f>IF(C89="","",'رصد درجات'!BE89)</f>
        <v/>
      </c>
      <c r="DK89" s="107" t="str">
        <f>IF(C89="","",'رصد درجات'!BQ89)</f>
        <v/>
      </c>
      <c r="DL89" s="107" t="str">
        <f t="shared" si="181"/>
        <v/>
      </c>
      <c r="DM89" s="107" t="str">
        <f t="shared" si="182"/>
        <v/>
      </c>
      <c r="DN89" s="107" t="str">
        <f t="shared" si="183"/>
        <v/>
      </c>
      <c r="DO89" s="108" t="str">
        <f t="shared" si="184"/>
        <v/>
      </c>
      <c r="DP89" s="81" t="str">
        <f t="shared" si="185"/>
        <v/>
      </c>
      <c r="DQ89" s="113" t="str">
        <f t="shared" si="186"/>
        <v/>
      </c>
      <c r="DR89" s="9">
        <f t="shared" si="187"/>
        <v>0</v>
      </c>
      <c r="DS89" s="114" t="str">
        <f t="shared" si="188"/>
        <v/>
      </c>
      <c r="DT89" s="115" t="str">
        <f t="shared" si="189"/>
        <v/>
      </c>
      <c r="DU89" s="115" t="str">
        <f t="shared" si="190"/>
        <v/>
      </c>
      <c r="DV89" s="115" t="str">
        <f t="shared" si="191"/>
        <v/>
      </c>
      <c r="DW89" s="115" t="str">
        <f t="shared" si="192"/>
        <v/>
      </c>
      <c r="DX89" s="115" t="str">
        <f t="shared" si="193"/>
        <v/>
      </c>
      <c r="DY89" s="115" t="str">
        <f t="shared" si="194"/>
        <v/>
      </c>
      <c r="DZ89" s="115" t="str">
        <f t="shared" si="195"/>
        <v/>
      </c>
      <c r="EA89" s="253"/>
      <c r="EB89" s="253"/>
      <c r="EC89" s="253"/>
      <c r="ED89" s="253"/>
      <c r="EE89" s="253"/>
      <c r="EF89" s="253"/>
      <c r="EG89" s="253"/>
      <c r="EH89" s="253"/>
      <c r="EI89" s="253"/>
      <c r="EJ89" s="253"/>
      <c r="EK89" s="259"/>
      <c r="EL89" s="261" t="str">
        <f t="shared" si="196"/>
        <v/>
      </c>
      <c r="EM89" s="9"/>
      <c r="EN89" s="9"/>
      <c r="EO89" s="79" t="str">
        <f>IF(C89="","",IF(EL89=TRUE,'بيانات أساسية'!$Z$16,'بيانات أساسية'!$Y$17))</f>
        <v/>
      </c>
      <c r="EP89" s="80" t="str">
        <f t="shared" si="145"/>
        <v/>
      </c>
      <c r="EQ89" s="102" t="str">
        <f t="shared" si="197"/>
        <v/>
      </c>
      <c r="ER89" s="102" t="str">
        <f t="shared" si="198"/>
        <v/>
      </c>
      <c r="ES89" s="78"/>
      <c r="EU89" s="11" t="s">
        <v>239</v>
      </c>
      <c r="EV89" s="11" t="s">
        <v>240</v>
      </c>
      <c r="FG89" s="11" t="s">
        <v>241</v>
      </c>
      <c r="FH89" s="11" t="s">
        <v>242</v>
      </c>
      <c r="GD89" s="341" t="str">
        <f t="shared" si="199"/>
        <v/>
      </c>
      <c r="GE89" s="341" t="str">
        <f t="shared" si="200"/>
        <v/>
      </c>
      <c r="GF89" s="341" t="str">
        <f t="shared" si="201"/>
        <v/>
      </c>
      <c r="GG89" s="341" t="str">
        <f t="shared" si="202"/>
        <v/>
      </c>
      <c r="GH89" s="341" t="str">
        <f t="shared" si="203"/>
        <v/>
      </c>
      <c r="GI89" s="341" t="str">
        <f t="shared" si="204"/>
        <v/>
      </c>
      <c r="GJ89" s="341" t="str">
        <f t="shared" si="205"/>
        <v/>
      </c>
      <c r="GK89" s="341" t="str">
        <f t="shared" si="206"/>
        <v/>
      </c>
      <c r="GL89" s="341" t="str">
        <f t="shared" si="207"/>
        <v/>
      </c>
      <c r="GM89" s="343" t="str">
        <f t="shared" si="208"/>
        <v/>
      </c>
      <c r="GN89" s="341" t="str">
        <f t="shared" si="209"/>
        <v/>
      </c>
      <c r="GO89" s="9" t="str">
        <f t="shared" si="210"/>
        <v/>
      </c>
    </row>
    <row r="90" spans="1:197" s="11" customFormat="1" ht="27" customHeight="1" thickBot="1">
      <c r="A90" s="88" t="str">
        <f>IF('رصد درجات'!A90="","",'رصد درجات'!A90)</f>
        <v/>
      </c>
      <c r="B90" s="88" t="str">
        <f>IF('رصد درجات'!B90="","",'رصد درجات'!B90)</f>
        <v/>
      </c>
      <c r="C90" s="88" t="str">
        <f>IF('رصد درجات'!C90="","",'رصد درجات'!C90)</f>
        <v/>
      </c>
      <c r="D90" s="104" t="str">
        <f>IF('رصد درجات'!D90="","",'رصد درجات'!D90)</f>
        <v/>
      </c>
      <c r="E90" s="88" t="str">
        <f>IF('رصد درجات'!E90="","",'رصد درجات'!E90)</f>
        <v/>
      </c>
      <c r="F90" s="88" t="str">
        <f>IF('رصد درجات'!F90="","",'رصد درجات'!F90)</f>
        <v/>
      </c>
      <c r="G90" s="88" t="str">
        <f>IF('رصد درجات'!G90="","",'رصد درجات'!G90)</f>
        <v/>
      </c>
      <c r="H90" s="88" t="str">
        <f>IF('رصد درجات'!H90="","",'رصد درجات'!H90)</f>
        <v/>
      </c>
      <c r="I90" s="88" t="str">
        <f>IF('رصد درجات'!I90="","",'رصد درجات'!I90)</f>
        <v/>
      </c>
      <c r="J90" s="88" t="str">
        <f>IF('رصد درجات'!J90="","",'رصد درجات'!J90)</f>
        <v/>
      </c>
      <c r="K90" s="88" t="str">
        <f>IF('رصد درجات'!K90="","",'رصد درجات'!K90)</f>
        <v/>
      </c>
      <c r="L90" s="88" t="str">
        <f>IF('رصد درجات'!L90="","",'رصد درجات'!L90)</f>
        <v/>
      </c>
      <c r="M90" s="105" t="str">
        <f>IF('رصد درجات'!M90="","",'رصد درجات'!M90)</f>
        <v/>
      </c>
      <c r="N90" s="105" t="str">
        <f>IF('رصد درجات'!N90="","",'رصد درجات'!N90)</f>
        <v/>
      </c>
      <c r="O90" s="88" t="str">
        <f>IF(C90="","",'رصد درجات'!Y90)</f>
        <v/>
      </c>
      <c r="P90" s="88" t="str">
        <f>IF(C90="","",'رصد درجات'!AL90)</f>
        <v/>
      </c>
      <c r="Q90" s="88" t="str">
        <f t="shared" si="146"/>
        <v/>
      </c>
      <c r="R90" s="103" t="str">
        <f t="shared" si="147"/>
        <v/>
      </c>
      <c r="S90" s="88" t="str">
        <f>IF(C90="","",'رصد درجات'!AV90)</f>
        <v/>
      </c>
      <c r="T90" s="88" t="str">
        <f>IF(C90="","",'رصد درجات'!BI90)</f>
        <v/>
      </c>
      <c r="U90" s="88" t="str">
        <f t="shared" si="148"/>
        <v/>
      </c>
      <c r="V90" s="88" t="str">
        <f t="shared" si="149"/>
        <v/>
      </c>
      <c r="W90" s="88" t="str">
        <f t="shared" si="150"/>
        <v/>
      </c>
      <c r="X90" s="106" t="str">
        <f t="shared" si="151"/>
        <v/>
      </c>
      <c r="Y90" s="107" t="str">
        <f>IF(C90="","",'رصد درجات'!Z90)</f>
        <v/>
      </c>
      <c r="Z90" s="107" t="str">
        <f>IF(C90="","",'رصد درجات'!AM90)</f>
        <v/>
      </c>
      <c r="AA90" s="107" t="str">
        <f t="shared" si="121"/>
        <v/>
      </c>
      <c r="AB90" s="107" t="str">
        <f t="shared" si="152"/>
        <v/>
      </c>
      <c r="AC90" s="107" t="str">
        <f>IF(C90="","",'رصد درجات'!AV90)</f>
        <v/>
      </c>
      <c r="AD90" s="107" t="str">
        <f>IF(C90="","",'رصد درجات'!BI90)</f>
        <v/>
      </c>
      <c r="AE90" s="107" t="str">
        <f t="shared" si="122"/>
        <v/>
      </c>
      <c r="AF90" s="107" t="str">
        <f t="shared" si="123"/>
        <v/>
      </c>
      <c r="AG90" s="107" t="str">
        <f t="shared" si="153"/>
        <v/>
      </c>
      <c r="AH90" s="108" t="str">
        <f t="shared" si="154"/>
        <v/>
      </c>
      <c r="AI90" s="107" t="str">
        <f>IF(C90="","",'رصد درجات'!AA90)</f>
        <v/>
      </c>
      <c r="AJ90" s="107" t="str">
        <f>IF(C90="","",'رصد درجات'!AN90)</f>
        <v/>
      </c>
      <c r="AK90" s="107" t="str">
        <f t="shared" si="124"/>
        <v/>
      </c>
      <c r="AL90" s="109" t="str">
        <f t="shared" si="155"/>
        <v/>
      </c>
      <c r="AM90" s="107" t="str">
        <f>IF(C90="","",'رصد درجات'!AX90)</f>
        <v/>
      </c>
      <c r="AN90" s="107" t="str">
        <f>IF(C90="","",'رصد درجات'!BK90)</f>
        <v/>
      </c>
      <c r="AO90" s="107" t="str">
        <f t="shared" si="125"/>
        <v/>
      </c>
      <c r="AP90" s="107" t="str">
        <f t="shared" si="126"/>
        <v/>
      </c>
      <c r="AQ90" s="107" t="str">
        <f t="shared" si="127"/>
        <v/>
      </c>
      <c r="AR90" s="108" t="str">
        <f t="shared" si="156"/>
        <v/>
      </c>
      <c r="AS90" s="107" t="str">
        <f>IF(C90="","",'رصد درجات'!AB90)</f>
        <v/>
      </c>
      <c r="AT90" s="107" t="str">
        <f>IF(C90="","",'رصد درجات'!AO90)</f>
        <v/>
      </c>
      <c r="AU90" s="107" t="str">
        <f>IF(C90="","",'رصد درجات'!AP90)</f>
        <v/>
      </c>
      <c r="AV90" s="107" t="str">
        <f t="shared" si="128"/>
        <v/>
      </c>
      <c r="AW90" s="107" t="str">
        <f t="shared" si="157"/>
        <v/>
      </c>
      <c r="AX90" s="107" t="str">
        <f>IF(C90="","",'رصد درجات'!AY90)</f>
        <v/>
      </c>
      <c r="AY90" s="107" t="str">
        <f>IF(C90="","",'رصد درجات'!BL90)</f>
        <v/>
      </c>
      <c r="AZ90" s="107" t="str">
        <f>IF(C90="","",'رصد درجات'!BM90)</f>
        <v/>
      </c>
      <c r="BA90" s="107" t="str">
        <f t="shared" si="129"/>
        <v/>
      </c>
      <c r="BB90" s="107" t="str">
        <f t="shared" si="130"/>
        <v/>
      </c>
      <c r="BC90" s="107" t="str">
        <f t="shared" si="131"/>
        <v/>
      </c>
      <c r="BD90" s="107" t="str">
        <f t="shared" si="132"/>
        <v/>
      </c>
      <c r="BE90" s="108" t="str">
        <f t="shared" si="158"/>
        <v/>
      </c>
      <c r="BF90" s="107" t="str">
        <f>IF(C90="","",'رصد درجات'!AC90)</f>
        <v/>
      </c>
      <c r="BG90" s="107" t="str">
        <f>IF(C90="","",'رصد درجات'!AI90)</f>
        <v/>
      </c>
      <c r="BH90" s="107" t="str">
        <f>IF(C90="","",'رصد درجات'!AQ90)</f>
        <v/>
      </c>
      <c r="BI90" s="107" t="str">
        <f t="shared" si="133"/>
        <v/>
      </c>
      <c r="BJ90" s="107" t="str">
        <f t="shared" si="159"/>
        <v/>
      </c>
      <c r="BK90" s="107" t="str">
        <f>IF(C90="","",'رصد درجات'!AZ90)</f>
        <v/>
      </c>
      <c r="BL90" s="107" t="str">
        <f>IF(C90="","",'رصد درجات'!BF90)</f>
        <v/>
      </c>
      <c r="BM90" s="107" t="str">
        <f>IF(C90="","",'رصد درجات'!BN90)</f>
        <v/>
      </c>
      <c r="BN90" s="107" t="str">
        <f t="shared" si="134"/>
        <v/>
      </c>
      <c r="BO90" s="107" t="str">
        <f t="shared" si="135"/>
        <v/>
      </c>
      <c r="BP90" s="107" t="str">
        <f t="shared" si="136"/>
        <v/>
      </c>
      <c r="BQ90" s="107" t="str">
        <f t="shared" si="137"/>
        <v/>
      </c>
      <c r="BR90" s="108" t="str">
        <f t="shared" si="160"/>
        <v/>
      </c>
      <c r="BS90" s="107" t="str">
        <f>IF(C90="","",'رصد درجات'!AD90)</f>
        <v/>
      </c>
      <c r="BT90" s="107" t="str">
        <f>IF(C90="","",'رصد درجات'!AR90)</f>
        <v/>
      </c>
      <c r="BU90" s="107" t="str">
        <f t="shared" si="138"/>
        <v/>
      </c>
      <c r="BV90" s="107" t="str">
        <f t="shared" si="161"/>
        <v/>
      </c>
      <c r="BW90" s="107" t="str">
        <f>IF(C90="","",'رصد درجات'!BA90)</f>
        <v/>
      </c>
      <c r="BX90" s="107" t="str">
        <f>IF(C90="","",'رصد درجات'!BO90)</f>
        <v/>
      </c>
      <c r="BY90" s="107" t="str">
        <f t="shared" si="139"/>
        <v/>
      </c>
      <c r="BZ90" s="107" t="str">
        <f t="shared" si="162"/>
        <v/>
      </c>
      <c r="CA90" s="107" t="str">
        <f t="shared" si="140"/>
        <v/>
      </c>
      <c r="CB90" s="108" t="str">
        <f t="shared" si="163"/>
        <v/>
      </c>
      <c r="CC90" s="107" t="str">
        <f>IF(C90="","",'رصد درجات'!AE90)</f>
        <v/>
      </c>
      <c r="CD90" s="107" t="str">
        <f>IF(C90="","",'رصد درجات'!AJ90)</f>
        <v/>
      </c>
      <c r="CE90" s="107" t="str">
        <f>IF(C90="","",'رصد درجات'!AS90)</f>
        <v/>
      </c>
      <c r="CF90" s="107" t="str">
        <f t="shared" si="141"/>
        <v/>
      </c>
      <c r="CG90" s="107" t="str">
        <f t="shared" si="164"/>
        <v/>
      </c>
      <c r="CH90" s="107" t="str">
        <f>IF(C90="","",'رصد درجات'!BB90)</f>
        <v/>
      </c>
      <c r="CI90" s="107" t="str">
        <f>IF(C90="","",'رصد درجات'!BF90)</f>
        <v/>
      </c>
      <c r="CJ90" s="107" t="str">
        <f>IF(C90="","",'رصد درجات'!BP90)</f>
        <v/>
      </c>
      <c r="CK90" s="107" t="str">
        <f t="shared" si="142"/>
        <v/>
      </c>
      <c r="CL90" s="107" t="str">
        <f t="shared" si="143"/>
        <v/>
      </c>
      <c r="CM90" s="107" t="str">
        <f t="shared" si="144"/>
        <v/>
      </c>
      <c r="CN90" s="107" t="str">
        <f t="shared" si="165"/>
        <v/>
      </c>
      <c r="CO90" s="108" t="str">
        <f t="shared" si="166"/>
        <v/>
      </c>
      <c r="CP90" s="110" t="str">
        <f>IF(C90="","",'رصد درجات'!AF90)</f>
        <v/>
      </c>
      <c r="CQ90" s="103" t="str">
        <f t="shared" si="167"/>
        <v/>
      </c>
      <c r="CR90" s="110" t="str">
        <f>IF(C90="","",'رصد درجات'!BC90)</f>
        <v/>
      </c>
      <c r="CS90" s="110" t="str">
        <f t="shared" si="168"/>
        <v/>
      </c>
      <c r="CT90" s="110" t="str">
        <f t="shared" si="169"/>
        <v/>
      </c>
      <c r="CU90" s="103" t="str">
        <f t="shared" si="170"/>
        <v/>
      </c>
      <c r="CV90" s="107" t="str">
        <f>IF(C90="","",'رصد درجات'!AG90)</f>
        <v/>
      </c>
      <c r="CW90" s="107" t="str">
        <f t="shared" si="171"/>
        <v/>
      </c>
      <c r="CX90" s="107" t="str">
        <f>IF(C90="","",'رصد درجات'!BD90)</f>
        <v/>
      </c>
      <c r="CY90" s="110" t="str">
        <f t="shared" si="172"/>
        <v/>
      </c>
      <c r="CZ90" s="110" t="str">
        <f t="shared" si="173"/>
        <v/>
      </c>
      <c r="DA90" s="103" t="str">
        <f t="shared" si="174"/>
        <v/>
      </c>
      <c r="DB90" s="111" t="str">
        <f t="shared" si="175"/>
        <v/>
      </c>
      <c r="DC90" s="112" t="str">
        <f t="shared" si="176"/>
        <v/>
      </c>
      <c r="DD90" s="111" t="str">
        <f t="shared" si="177"/>
        <v/>
      </c>
      <c r="DE90" s="112" t="str">
        <f t="shared" si="178"/>
        <v/>
      </c>
      <c r="DF90" s="107" t="str">
        <f>IF(C90="","",'رصد درجات'!AH90)</f>
        <v/>
      </c>
      <c r="DG90" s="107" t="str">
        <f>IF(C90="","",'رصد درجات'!AT90)</f>
        <v/>
      </c>
      <c r="DH90" s="107" t="str">
        <f t="shared" si="179"/>
        <v/>
      </c>
      <c r="DI90" s="107" t="str">
        <f t="shared" si="180"/>
        <v/>
      </c>
      <c r="DJ90" s="107" t="str">
        <f>IF(C90="","",'رصد درجات'!BE90)</f>
        <v/>
      </c>
      <c r="DK90" s="107" t="str">
        <f>IF(C90="","",'رصد درجات'!BQ90)</f>
        <v/>
      </c>
      <c r="DL90" s="107" t="str">
        <f t="shared" si="181"/>
        <v/>
      </c>
      <c r="DM90" s="107" t="str">
        <f t="shared" si="182"/>
        <v/>
      </c>
      <c r="DN90" s="107" t="str">
        <f t="shared" si="183"/>
        <v/>
      </c>
      <c r="DO90" s="108" t="str">
        <f t="shared" si="184"/>
        <v/>
      </c>
      <c r="DP90" s="81" t="str">
        <f t="shared" si="185"/>
        <v/>
      </c>
      <c r="DQ90" s="113" t="str">
        <f t="shared" si="186"/>
        <v/>
      </c>
      <c r="DR90" s="9">
        <f t="shared" si="187"/>
        <v>0</v>
      </c>
      <c r="DS90" s="114" t="str">
        <f t="shared" si="188"/>
        <v/>
      </c>
      <c r="DT90" s="115" t="str">
        <f t="shared" si="189"/>
        <v/>
      </c>
      <c r="DU90" s="115" t="str">
        <f t="shared" si="190"/>
        <v/>
      </c>
      <c r="DV90" s="115" t="str">
        <f t="shared" si="191"/>
        <v/>
      </c>
      <c r="DW90" s="115" t="str">
        <f t="shared" si="192"/>
        <v/>
      </c>
      <c r="DX90" s="115" t="str">
        <f t="shared" si="193"/>
        <v/>
      </c>
      <c r="DY90" s="115" t="str">
        <f t="shared" si="194"/>
        <v/>
      </c>
      <c r="DZ90" s="115" t="str">
        <f t="shared" si="195"/>
        <v/>
      </c>
      <c r="EA90" s="253"/>
      <c r="EB90" s="253"/>
      <c r="EC90" s="253"/>
      <c r="ED90" s="253"/>
      <c r="EE90" s="253"/>
      <c r="EF90" s="253"/>
      <c r="EG90" s="253"/>
      <c r="EH90" s="253"/>
      <c r="EI90" s="253"/>
      <c r="EJ90" s="253"/>
      <c r="EK90" s="259"/>
      <c r="EL90" s="261" t="str">
        <f t="shared" si="196"/>
        <v/>
      </c>
      <c r="EM90" s="9"/>
      <c r="EN90" s="9"/>
      <c r="EO90" s="79" t="str">
        <f>IF(C90="","",IF(EL90=TRUE,'بيانات أساسية'!$Z$16,'بيانات أساسية'!$Y$17))</f>
        <v/>
      </c>
      <c r="EP90" s="80" t="str">
        <f t="shared" si="145"/>
        <v/>
      </c>
      <c r="EQ90" s="102" t="str">
        <f t="shared" si="197"/>
        <v/>
      </c>
      <c r="ER90" s="102" t="str">
        <f t="shared" si="198"/>
        <v/>
      </c>
      <c r="ES90" s="78"/>
      <c r="ET90" s="601" t="s">
        <v>4</v>
      </c>
      <c r="EU90" s="602" t="s">
        <v>24</v>
      </c>
      <c r="EV90" s="602"/>
      <c r="EW90" s="602"/>
      <c r="EX90" s="602"/>
      <c r="EY90" s="602"/>
      <c r="EZ90" s="602"/>
      <c r="FA90" s="602"/>
      <c r="FB90" s="602"/>
      <c r="FC90" s="602"/>
      <c r="FD90" s="602"/>
      <c r="FE90" s="240"/>
      <c r="FF90" s="601" t="s">
        <v>4</v>
      </c>
      <c r="FG90" s="602" t="s">
        <v>25</v>
      </c>
      <c r="FH90" s="602"/>
      <c r="FI90" s="602"/>
      <c r="FJ90" s="602"/>
      <c r="FK90" s="602"/>
      <c r="FL90" s="602"/>
      <c r="FM90" s="602"/>
      <c r="FN90" s="602"/>
      <c r="FO90" s="602"/>
      <c r="FP90" s="602"/>
      <c r="FR90" s="616" t="s">
        <v>243</v>
      </c>
      <c r="FS90" s="613" t="s">
        <v>105</v>
      </c>
      <c r="FT90" s="614"/>
      <c r="FU90" s="615"/>
      <c r="FX90" s="619" t="s">
        <v>244</v>
      </c>
      <c r="FY90" s="613" t="s">
        <v>105</v>
      </c>
      <c r="FZ90" s="614"/>
      <c r="GA90" s="615"/>
      <c r="GD90" s="341" t="str">
        <f t="shared" si="199"/>
        <v/>
      </c>
      <c r="GE90" s="341" t="str">
        <f t="shared" si="200"/>
        <v/>
      </c>
      <c r="GF90" s="341" t="str">
        <f t="shared" si="201"/>
        <v/>
      </c>
      <c r="GG90" s="341" t="str">
        <f t="shared" si="202"/>
        <v/>
      </c>
      <c r="GH90" s="341" t="str">
        <f t="shared" si="203"/>
        <v/>
      </c>
      <c r="GI90" s="341" t="str">
        <f t="shared" si="204"/>
        <v/>
      </c>
      <c r="GJ90" s="341" t="str">
        <f t="shared" si="205"/>
        <v/>
      </c>
      <c r="GK90" s="341" t="str">
        <f t="shared" si="206"/>
        <v/>
      </c>
      <c r="GL90" s="341" t="str">
        <f t="shared" si="207"/>
        <v/>
      </c>
      <c r="GM90" s="343" t="str">
        <f t="shared" si="208"/>
        <v/>
      </c>
      <c r="GN90" s="341" t="str">
        <f t="shared" si="209"/>
        <v/>
      </c>
      <c r="GO90" s="9" t="str">
        <f t="shared" si="210"/>
        <v/>
      </c>
    </row>
    <row r="91" spans="1:197" s="11" customFormat="1" ht="27" customHeight="1" thickBot="1">
      <c r="A91" s="88" t="str">
        <f>IF('رصد درجات'!A91="","",'رصد درجات'!A91)</f>
        <v/>
      </c>
      <c r="B91" s="88" t="str">
        <f>IF('رصد درجات'!B91="","",'رصد درجات'!B91)</f>
        <v/>
      </c>
      <c r="C91" s="88" t="str">
        <f>IF('رصد درجات'!C91="","",'رصد درجات'!C91)</f>
        <v/>
      </c>
      <c r="D91" s="104" t="str">
        <f>IF('رصد درجات'!D91="","",'رصد درجات'!D91)</f>
        <v/>
      </c>
      <c r="E91" s="88" t="str">
        <f>IF('رصد درجات'!E91="","",'رصد درجات'!E91)</f>
        <v/>
      </c>
      <c r="F91" s="88" t="str">
        <f>IF('رصد درجات'!F91="","",'رصد درجات'!F91)</f>
        <v/>
      </c>
      <c r="G91" s="88" t="str">
        <f>IF('رصد درجات'!G91="","",'رصد درجات'!G91)</f>
        <v/>
      </c>
      <c r="H91" s="88" t="str">
        <f>IF('رصد درجات'!H91="","",'رصد درجات'!H91)</f>
        <v/>
      </c>
      <c r="I91" s="88" t="str">
        <f>IF('رصد درجات'!I91="","",'رصد درجات'!I91)</f>
        <v/>
      </c>
      <c r="J91" s="88" t="str">
        <f>IF('رصد درجات'!J91="","",'رصد درجات'!J91)</f>
        <v/>
      </c>
      <c r="K91" s="88" t="str">
        <f>IF('رصد درجات'!K91="","",'رصد درجات'!K91)</f>
        <v/>
      </c>
      <c r="L91" s="88" t="str">
        <f>IF('رصد درجات'!L91="","",'رصد درجات'!L91)</f>
        <v/>
      </c>
      <c r="M91" s="105" t="str">
        <f>IF('رصد درجات'!M91="","",'رصد درجات'!M91)</f>
        <v/>
      </c>
      <c r="N91" s="105" t="str">
        <f>IF('رصد درجات'!N91="","",'رصد درجات'!N91)</f>
        <v/>
      </c>
      <c r="O91" s="88" t="str">
        <f>IF(C91="","",'رصد درجات'!Y91)</f>
        <v/>
      </c>
      <c r="P91" s="88" t="str">
        <f>IF(C91="","",'رصد درجات'!AL91)</f>
        <v/>
      </c>
      <c r="Q91" s="88" t="str">
        <f t="shared" si="146"/>
        <v/>
      </c>
      <c r="R91" s="103" t="str">
        <f t="shared" si="147"/>
        <v/>
      </c>
      <c r="S91" s="88" t="str">
        <f>IF(C91="","",'رصد درجات'!AV91)</f>
        <v/>
      </c>
      <c r="T91" s="88" t="str">
        <f>IF(C91="","",'رصد درجات'!BI91)</f>
        <v/>
      </c>
      <c r="U91" s="88" t="str">
        <f t="shared" si="148"/>
        <v/>
      </c>
      <c r="V91" s="88" t="str">
        <f t="shared" si="149"/>
        <v/>
      </c>
      <c r="W91" s="88" t="str">
        <f t="shared" si="150"/>
        <v/>
      </c>
      <c r="X91" s="106" t="str">
        <f t="shared" si="151"/>
        <v/>
      </c>
      <c r="Y91" s="107" t="str">
        <f>IF(C91="","",'رصد درجات'!Z91)</f>
        <v/>
      </c>
      <c r="Z91" s="107" t="str">
        <f>IF(C91="","",'رصد درجات'!AM91)</f>
        <v/>
      </c>
      <c r="AA91" s="107" t="str">
        <f t="shared" si="121"/>
        <v/>
      </c>
      <c r="AB91" s="107" t="str">
        <f t="shared" si="152"/>
        <v/>
      </c>
      <c r="AC91" s="107" t="str">
        <f>IF(C91="","",'رصد درجات'!AV91)</f>
        <v/>
      </c>
      <c r="AD91" s="107" t="str">
        <f>IF(C91="","",'رصد درجات'!BI91)</f>
        <v/>
      </c>
      <c r="AE91" s="107" t="str">
        <f t="shared" si="122"/>
        <v/>
      </c>
      <c r="AF91" s="107" t="str">
        <f t="shared" si="123"/>
        <v/>
      </c>
      <c r="AG91" s="107" t="str">
        <f t="shared" si="153"/>
        <v/>
      </c>
      <c r="AH91" s="108" t="str">
        <f t="shared" si="154"/>
        <v/>
      </c>
      <c r="AI91" s="107" t="str">
        <f>IF(C91="","",'رصد درجات'!AA91)</f>
        <v/>
      </c>
      <c r="AJ91" s="107" t="str">
        <f>IF(C91="","",'رصد درجات'!AN91)</f>
        <v/>
      </c>
      <c r="AK91" s="107" t="str">
        <f t="shared" si="124"/>
        <v/>
      </c>
      <c r="AL91" s="109" t="str">
        <f t="shared" si="155"/>
        <v/>
      </c>
      <c r="AM91" s="107" t="str">
        <f>IF(C91="","",'رصد درجات'!AX91)</f>
        <v/>
      </c>
      <c r="AN91" s="107" t="str">
        <f>IF(C91="","",'رصد درجات'!BK91)</f>
        <v/>
      </c>
      <c r="AO91" s="107" t="str">
        <f t="shared" si="125"/>
        <v/>
      </c>
      <c r="AP91" s="107" t="str">
        <f t="shared" si="126"/>
        <v/>
      </c>
      <c r="AQ91" s="107" t="str">
        <f t="shared" si="127"/>
        <v/>
      </c>
      <c r="AR91" s="108" t="str">
        <f t="shared" si="156"/>
        <v/>
      </c>
      <c r="AS91" s="107" t="str">
        <f>IF(C91="","",'رصد درجات'!AB91)</f>
        <v/>
      </c>
      <c r="AT91" s="107" t="str">
        <f>IF(C91="","",'رصد درجات'!AO91)</f>
        <v/>
      </c>
      <c r="AU91" s="107" t="str">
        <f>IF(C91="","",'رصد درجات'!AP91)</f>
        <v/>
      </c>
      <c r="AV91" s="107" t="str">
        <f t="shared" si="128"/>
        <v/>
      </c>
      <c r="AW91" s="107" t="str">
        <f t="shared" si="157"/>
        <v/>
      </c>
      <c r="AX91" s="107" t="str">
        <f>IF(C91="","",'رصد درجات'!AY91)</f>
        <v/>
      </c>
      <c r="AY91" s="107" t="str">
        <f>IF(C91="","",'رصد درجات'!BL91)</f>
        <v/>
      </c>
      <c r="AZ91" s="107" t="str">
        <f>IF(C91="","",'رصد درجات'!BM91)</f>
        <v/>
      </c>
      <c r="BA91" s="107" t="str">
        <f t="shared" si="129"/>
        <v/>
      </c>
      <c r="BB91" s="107" t="str">
        <f t="shared" si="130"/>
        <v/>
      </c>
      <c r="BC91" s="107" t="str">
        <f t="shared" si="131"/>
        <v/>
      </c>
      <c r="BD91" s="107" t="str">
        <f t="shared" si="132"/>
        <v/>
      </c>
      <c r="BE91" s="108" t="str">
        <f t="shared" si="158"/>
        <v/>
      </c>
      <c r="BF91" s="107" t="str">
        <f>IF(C91="","",'رصد درجات'!AC91)</f>
        <v/>
      </c>
      <c r="BG91" s="107" t="str">
        <f>IF(C91="","",'رصد درجات'!AI91)</f>
        <v/>
      </c>
      <c r="BH91" s="107" t="str">
        <f>IF(C91="","",'رصد درجات'!AQ91)</f>
        <v/>
      </c>
      <c r="BI91" s="107" t="str">
        <f t="shared" si="133"/>
        <v/>
      </c>
      <c r="BJ91" s="107" t="str">
        <f t="shared" si="159"/>
        <v/>
      </c>
      <c r="BK91" s="107" t="str">
        <f>IF(C91="","",'رصد درجات'!AZ91)</f>
        <v/>
      </c>
      <c r="BL91" s="107" t="str">
        <f>IF(C91="","",'رصد درجات'!BF91)</f>
        <v/>
      </c>
      <c r="BM91" s="107" t="str">
        <f>IF(C91="","",'رصد درجات'!BN91)</f>
        <v/>
      </c>
      <c r="BN91" s="107" t="str">
        <f t="shared" si="134"/>
        <v/>
      </c>
      <c r="BO91" s="107" t="str">
        <f t="shared" si="135"/>
        <v/>
      </c>
      <c r="BP91" s="107" t="str">
        <f t="shared" si="136"/>
        <v/>
      </c>
      <c r="BQ91" s="107" t="str">
        <f t="shared" si="137"/>
        <v/>
      </c>
      <c r="BR91" s="108" t="str">
        <f t="shared" si="160"/>
        <v/>
      </c>
      <c r="BS91" s="107" t="str">
        <f>IF(C91="","",'رصد درجات'!AD91)</f>
        <v/>
      </c>
      <c r="BT91" s="107" t="str">
        <f>IF(C91="","",'رصد درجات'!AR91)</f>
        <v/>
      </c>
      <c r="BU91" s="107" t="str">
        <f t="shared" si="138"/>
        <v/>
      </c>
      <c r="BV91" s="107" t="str">
        <f t="shared" si="161"/>
        <v/>
      </c>
      <c r="BW91" s="107" t="str">
        <f>IF(C91="","",'رصد درجات'!BA91)</f>
        <v/>
      </c>
      <c r="BX91" s="107" t="str">
        <f>IF(C91="","",'رصد درجات'!BO91)</f>
        <v/>
      </c>
      <c r="BY91" s="107" t="str">
        <f t="shared" si="139"/>
        <v/>
      </c>
      <c r="BZ91" s="107" t="str">
        <f t="shared" si="162"/>
        <v/>
      </c>
      <c r="CA91" s="107" t="str">
        <f t="shared" si="140"/>
        <v/>
      </c>
      <c r="CB91" s="108" t="str">
        <f t="shared" si="163"/>
        <v/>
      </c>
      <c r="CC91" s="107" t="str">
        <f>IF(C91="","",'رصد درجات'!AE91)</f>
        <v/>
      </c>
      <c r="CD91" s="107" t="str">
        <f>IF(C91="","",'رصد درجات'!AJ91)</f>
        <v/>
      </c>
      <c r="CE91" s="107" t="str">
        <f>IF(C91="","",'رصد درجات'!AS91)</f>
        <v/>
      </c>
      <c r="CF91" s="107" t="str">
        <f t="shared" si="141"/>
        <v/>
      </c>
      <c r="CG91" s="107" t="str">
        <f t="shared" si="164"/>
        <v/>
      </c>
      <c r="CH91" s="107" t="str">
        <f>IF(C91="","",'رصد درجات'!BB91)</f>
        <v/>
      </c>
      <c r="CI91" s="107" t="str">
        <f>IF(C91="","",'رصد درجات'!BF91)</f>
        <v/>
      </c>
      <c r="CJ91" s="107" t="str">
        <f>IF(C91="","",'رصد درجات'!BP91)</f>
        <v/>
      </c>
      <c r="CK91" s="107" t="str">
        <f t="shared" si="142"/>
        <v/>
      </c>
      <c r="CL91" s="107" t="str">
        <f t="shared" si="143"/>
        <v/>
      </c>
      <c r="CM91" s="107" t="str">
        <f t="shared" si="144"/>
        <v/>
      </c>
      <c r="CN91" s="107" t="str">
        <f t="shared" si="165"/>
        <v/>
      </c>
      <c r="CO91" s="108" t="str">
        <f t="shared" si="166"/>
        <v/>
      </c>
      <c r="CP91" s="110" t="str">
        <f>IF(C91="","",'رصد درجات'!AF91)</f>
        <v/>
      </c>
      <c r="CQ91" s="103" t="str">
        <f t="shared" si="167"/>
        <v/>
      </c>
      <c r="CR91" s="110" t="str">
        <f>IF(C91="","",'رصد درجات'!BC91)</f>
        <v/>
      </c>
      <c r="CS91" s="110" t="str">
        <f t="shared" si="168"/>
        <v/>
      </c>
      <c r="CT91" s="110" t="str">
        <f t="shared" si="169"/>
        <v/>
      </c>
      <c r="CU91" s="103" t="str">
        <f t="shared" si="170"/>
        <v/>
      </c>
      <c r="CV91" s="107" t="str">
        <f>IF(C91="","",'رصد درجات'!AG91)</f>
        <v/>
      </c>
      <c r="CW91" s="107" t="str">
        <f t="shared" si="171"/>
        <v/>
      </c>
      <c r="CX91" s="107" t="str">
        <f>IF(C91="","",'رصد درجات'!BD91)</f>
        <v/>
      </c>
      <c r="CY91" s="110" t="str">
        <f t="shared" si="172"/>
        <v/>
      </c>
      <c r="CZ91" s="110" t="str">
        <f t="shared" si="173"/>
        <v/>
      </c>
      <c r="DA91" s="103" t="str">
        <f t="shared" si="174"/>
        <v/>
      </c>
      <c r="DB91" s="111" t="str">
        <f t="shared" si="175"/>
        <v/>
      </c>
      <c r="DC91" s="112" t="str">
        <f t="shared" si="176"/>
        <v/>
      </c>
      <c r="DD91" s="111" t="str">
        <f t="shared" si="177"/>
        <v/>
      </c>
      <c r="DE91" s="112" t="str">
        <f t="shared" si="178"/>
        <v/>
      </c>
      <c r="DF91" s="107" t="str">
        <f>IF(C91="","",'رصد درجات'!AH91)</f>
        <v/>
      </c>
      <c r="DG91" s="107" t="str">
        <f>IF(C91="","",'رصد درجات'!AT91)</f>
        <v/>
      </c>
      <c r="DH91" s="107" t="str">
        <f t="shared" si="179"/>
        <v/>
      </c>
      <c r="DI91" s="107" t="str">
        <f t="shared" si="180"/>
        <v/>
      </c>
      <c r="DJ91" s="107" t="str">
        <f>IF(C91="","",'رصد درجات'!BE91)</f>
        <v/>
      </c>
      <c r="DK91" s="107" t="str">
        <f>IF(C91="","",'رصد درجات'!BQ91)</f>
        <v/>
      </c>
      <c r="DL91" s="107" t="str">
        <f t="shared" si="181"/>
        <v/>
      </c>
      <c r="DM91" s="107" t="str">
        <f t="shared" si="182"/>
        <v/>
      </c>
      <c r="DN91" s="107" t="str">
        <f t="shared" si="183"/>
        <v/>
      </c>
      <c r="DO91" s="108" t="str">
        <f t="shared" si="184"/>
        <v/>
      </c>
      <c r="DP91" s="81" t="str">
        <f t="shared" si="185"/>
        <v/>
      </c>
      <c r="DQ91" s="113" t="str">
        <f t="shared" si="186"/>
        <v/>
      </c>
      <c r="DR91" s="9">
        <f t="shared" si="187"/>
        <v>0</v>
      </c>
      <c r="DS91" s="114" t="str">
        <f t="shared" si="188"/>
        <v/>
      </c>
      <c r="DT91" s="115" t="str">
        <f t="shared" si="189"/>
        <v/>
      </c>
      <c r="DU91" s="115" t="str">
        <f t="shared" si="190"/>
        <v/>
      </c>
      <c r="DV91" s="115" t="str">
        <f t="shared" si="191"/>
        <v/>
      </c>
      <c r="DW91" s="115" t="str">
        <f t="shared" si="192"/>
        <v/>
      </c>
      <c r="DX91" s="115" t="str">
        <f t="shared" si="193"/>
        <v/>
      </c>
      <c r="DY91" s="115" t="str">
        <f t="shared" si="194"/>
        <v/>
      </c>
      <c r="DZ91" s="115" t="str">
        <f t="shared" si="195"/>
        <v/>
      </c>
      <c r="EA91" s="253"/>
      <c r="EB91" s="253"/>
      <c r="EC91" s="253"/>
      <c r="ED91" s="253"/>
      <c r="EE91" s="253"/>
      <c r="EF91" s="253"/>
      <c r="EG91" s="253"/>
      <c r="EH91" s="253"/>
      <c r="EI91" s="253"/>
      <c r="EJ91" s="253"/>
      <c r="EK91" s="259"/>
      <c r="EL91" s="261" t="str">
        <f t="shared" si="196"/>
        <v/>
      </c>
      <c r="EM91" s="9"/>
      <c r="EN91" s="9"/>
      <c r="EO91" s="79" t="str">
        <f>IF(C91="","",IF(EL91=TRUE,'بيانات أساسية'!$Z$16,'بيانات أساسية'!$Y$17))</f>
        <v/>
      </c>
      <c r="EP91" s="80" t="str">
        <f t="shared" si="145"/>
        <v/>
      </c>
      <c r="EQ91" s="102" t="str">
        <f t="shared" si="197"/>
        <v/>
      </c>
      <c r="ER91" s="102" t="str">
        <f t="shared" si="198"/>
        <v/>
      </c>
      <c r="ES91" s="78"/>
      <c r="ET91" s="601"/>
      <c r="EU91" s="603" t="s">
        <v>202</v>
      </c>
      <c r="EV91" s="603"/>
      <c r="EW91" s="603"/>
      <c r="EX91" s="603"/>
      <c r="EY91" s="603"/>
      <c r="EZ91" s="604" t="s">
        <v>203</v>
      </c>
      <c r="FA91" s="604"/>
      <c r="FB91" s="604"/>
      <c r="FC91" s="604"/>
      <c r="FD91" s="604"/>
      <c r="FE91" s="240"/>
      <c r="FF91" s="601"/>
      <c r="FG91" s="603" t="s">
        <v>202</v>
      </c>
      <c r="FH91" s="603"/>
      <c r="FI91" s="603"/>
      <c r="FJ91" s="603"/>
      <c r="FK91" s="603"/>
      <c r="FL91" s="604" t="s">
        <v>203</v>
      </c>
      <c r="FM91" s="604"/>
      <c r="FN91" s="604"/>
      <c r="FO91" s="604"/>
      <c r="FP91" s="604"/>
      <c r="FR91" s="617"/>
      <c r="FS91" s="245" t="s">
        <v>92</v>
      </c>
      <c r="FT91" s="245" t="s">
        <v>94</v>
      </c>
      <c r="FU91" s="245" t="s">
        <v>95</v>
      </c>
      <c r="FX91" s="620"/>
      <c r="FY91" s="245" t="s">
        <v>92</v>
      </c>
      <c r="FZ91" s="245" t="s">
        <v>94</v>
      </c>
      <c r="GA91" s="245" t="s">
        <v>95</v>
      </c>
      <c r="GD91" s="341" t="str">
        <f t="shared" si="199"/>
        <v/>
      </c>
      <c r="GE91" s="341" t="str">
        <f t="shared" si="200"/>
        <v/>
      </c>
      <c r="GF91" s="341" t="str">
        <f t="shared" si="201"/>
        <v/>
      </c>
      <c r="GG91" s="341" t="str">
        <f t="shared" si="202"/>
        <v/>
      </c>
      <c r="GH91" s="341" t="str">
        <f t="shared" si="203"/>
        <v/>
      </c>
      <c r="GI91" s="341" t="str">
        <f t="shared" si="204"/>
        <v/>
      </c>
      <c r="GJ91" s="341" t="str">
        <f t="shared" si="205"/>
        <v/>
      </c>
      <c r="GK91" s="341" t="str">
        <f t="shared" si="206"/>
        <v/>
      </c>
      <c r="GL91" s="341" t="str">
        <f t="shared" si="207"/>
        <v/>
      </c>
      <c r="GM91" s="343" t="str">
        <f t="shared" si="208"/>
        <v/>
      </c>
      <c r="GN91" s="341" t="str">
        <f t="shared" si="209"/>
        <v/>
      </c>
      <c r="GO91" s="9" t="str">
        <f t="shared" si="210"/>
        <v/>
      </c>
    </row>
    <row r="92" spans="1:197" s="11" customFormat="1" ht="27" customHeight="1" thickBot="1">
      <c r="A92" s="88" t="str">
        <f>IF('رصد درجات'!A92="","",'رصد درجات'!A92)</f>
        <v/>
      </c>
      <c r="B92" s="88" t="str">
        <f>IF('رصد درجات'!B92="","",'رصد درجات'!B92)</f>
        <v/>
      </c>
      <c r="C92" s="88" t="str">
        <f>IF('رصد درجات'!C92="","",'رصد درجات'!C92)</f>
        <v/>
      </c>
      <c r="D92" s="104" t="str">
        <f>IF('رصد درجات'!D92="","",'رصد درجات'!D92)</f>
        <v/>
      </c>
      <c r="E92" s="88" t="str">
        <f>IF('رصد درجات'!E92="","",'رصد درجات'!E92)</f>
        <v/>
      </c>
      <c r="F92" s="88" t="str">
        <f>IF('رصد درجات'!F92="","",'رصد درجات'!F92)</f>
        <v/>
      </c>
      <c r="G92" s="88" t="str">
        <f>IF('رصد درجات'!G92="","",'رصد درجات'!G92)</f>
        <v/>
      </c>
      <c r="H92" s="88" t="str">
        <f>IF('رصد درجات'!H92="","",'رصد درجات'!H92)</f>
        <v/>
      </c>
      <c r="I92" s="88" t="str">
        <f>IF('رصد درجات'!I92="","",'رصد درجات'!I92)</f>
        <v/>
      </c>
      <c r="J92" s="88" t="str">
        <f>IF('رصد درجات'!J92="","",'رصد درجات'!J92)</f>
        <v/>
      </c>
      <c r="K92" s="88" t="str">
        <f>IF('رصد درجات'!K92="","",'رصد درجات'!K92)</f>
        <v/>
      </c>
      <c r="L92" s="88" t="str">
        <f>IF('رصد درجات'!L92="","",'رصد درجات'!L92)</f>
        <v/>
      </c>
      <c r="M92" s="105" t="str">
        <f>IF('رصد درجات'!M92="","",'رصد درجات'!M92)</f>
        <v/>
      </c>
      <c r="N92" s="105" t="str">
        <f>IF('رصد درجات'!N92="","",'رصد درجات'!N92)</f>
        <v/>
      </c>
      <c r="O92" s="88" t="str">
        <f>IF(C92="","",'رصد درجات'!Y92)</f>
        <v/>
      </c>
      <c r="P92" s="88" t="str">
        <f>IF(C92="","",'رصد درجات'!AL92)</f>
        <v/>
      </c>
      <c r="Q92" s="88" t="str">
        <f t="shared" si="146"/>
        <v/>
      </c>
      <c r="R92" s="103" t="str">
        <f t="shared" si="147"/>
        <v/>
      </c>
      <c r="S92" s="88" t="str">
        <f>IF(C92="","",'رصد درجات'!AV92)</f>
        <v/>
      </c>
      <c r="T92" s="88" t="str">
        <f>IF(C92="","",'رصد درجات'!BI92)</f>
        <v/>
      </c>
      <c r="U92" s="88" t="str">
        <f t="shared" si="148"/>
        <v/>
      </c>
      <c r="V92" s="88" t="str">
        <f t="shared" si="149"/>
        <v/>
      </c>
      <c r="W92" s="88" t="str">
        <f t="shared" si="150"/>
        <v/>
      </c>
      <c r="X92" s="106" t="str">
        <f t="shared" si="151"/>
        <v/>
      </c>
      <c r="Y92" s="107" t="str">
        <f>IF(C92="","",'رصد درجات'!Z92)</f>
        <v/>
      </c>
      <c r="Z92" s="107" t="str">
        <f>IF(C92="","",'رصد درجات'!AM92)</f>
        <v/>
      </c>
      <c r="AA92" s="107" t="str">
        <f t="shared" si="121"/>
        <v/>
      </c>
      <c r="AB92" s="107" t="str">
        <f t="shared" si="152"/>
        <v/>
      </c>
      <c r="AC92" s="107" t="str">
        <f>IF(C92="","",'رصد درجات'!AV92)</f>
        <v/>
      </c>
      <c r="AD92" s="107" t="str">
        <f>IF(C92="","",'رصد درجات'!BI92)</f>
        <v/>
      </c>
      <c r="AE92" s="107" t="str">
        <f t="shared" si="122"/>
        <v/>
      </c>
      <c r="AF92" s="107" t="str">
        <f t="shared" si="123"/>
        <v/>
      </c>
      <c r="AG92" s="107" t="str">
        <f t="shared" si="153"/>
        <v/>
      </c>
      <c r="AH92" s="108" t="str">
        <f t="shared" si="154"/>
        <v/>
      </c>
      <c r="AI92" s="107" t="str">
        <f>IF(C92="","",'رصد درجات'!AA92)</f>
        <v/>
      </c>
      <c r="AJ92" s="107" t="str">
        <f>IF(C92="","",'رصد درجات'!AN92)</f>
        <v/>
      </c>
      <c r="AK92" s="107" t="str">
        <f t="shared" si="124"/>
        <v/>
      </c>
      <c r="AL92" s="109" t="str">
        <f t="shared" si="155"/>
        <v/>
      </c>
      <c r="AM92" s="107" t="str">
        <f>IF(C92="","",'رصد درجات'!AX92)</f>
        <v/>
      </c>
      <c r="AN92" s="107" t="str">
        <f>IF(C92="","",'رصد درجات'!BK92)</f>
        <v/>
      </c>
      <c r="AO92" s="107" t="str">
        <f t="shared" si="125"/>
        <v/>
      </c>
      <c r="AP92" s="107" t="str">
        <f t="shared" si="126"/>
        <v/>
      </c>
      <c r="AQ92" s="107" t="str">
        <f t="shared" si="127"/>
        <v/>
      </c>
      <c r="AR92" s="108" t="str">
        <f t="shared" si="156"/>
        <v/>
      </c>
      <c r="AS92" s="107" t="str">
        <f>IF(C92="","",'رصد درجات'!AB92)</f>
        <v/>
      </c>
      <c r="AT92" s="107" t="str">
        <f>IF(C92="","",'رصد درجات'!AO92)</f>
        <v/>
      </c>
      <c r="AU92" s="107" t="str">
        <f>IF(C92="","",'رصد درجات'!AP92)</f>
        <v/>
      </c>
      <c r="AV92" s="107" t="str">
        <f t="shared" si="128"/>
        <v/>
      </c>
      <c r="AW92" s="107" t="str">
        <f t="shared" si="157"/>
        <v/>
      </c>
      <c r="AX92" s="107" t="str">
        <f>IF(C92="","",'رصد درجات'!AY92)</f>
        <v/>
      </c>
      <c r="AY92" s="107" t="str">
        <f>IF(C92="","",'رصد درجات'!BL92)</f>
        <v/>
      </c>
      <c r="AZ92" s="107" t="str">
        <f>IF(C92="","",'رصد درجات'!BM92)</f>
        <v/>
      </c>
      <c r="BA92" s="107" t="str">
        <f t="shared" si="129"/>
        <v/>
      </c>
      <c r="BB92" s="107" t="str">
        <f t="shared" si="130"/>
        <v/>
      </c>
      <c r="BC92" s="107" t="str">
        <f t="shared" si="131"/>
        <v/>
      </c>
      <c r="BD92" s="107" t="str">
        <f t="shared" si="132"/>
        <v/>
      </c>
      <c r="BE92" s="108" t="str">
        <f t="shared" si="158"/>
        <v/>
      </c>
      <c r="BF92" s="107" t="str">
        <f>IF(C92="","",'رصد درجات'!AC92)</f>
        <v/>
      </c>
      <c r="BG92" s="107" t="str">
        <f>IF(C92="","",'رصد درجات'!AI92)</f>
        <v/>
      </c>
      <c r="BH92" s="107" t="str">
        <f>IF(C92="","",'رصد درجات'!AQ92)</f>
        <v/>
      </c>
      <c r="BI92" s="107" t="str">
        <f t="shared" si="133"/>
        <v/>
      </c>
      <c r="BJ92" s="107" t="str">
        <f t="shared" si="159"/>
        <v/>
      </c>
      <c r="BK92" s="107" t="str">
        <f>IF(C92="","",'رصد درجات'!AZ92)</f>
        <v/>
      </c>
      <c r="BL92" s="107" t="str">
        <f>IF(C92="","",'رصد درجات'!BF92)</f>
        <v/>
      </c>
      <c r="BM92" s="107" t="str">
        <f>IF(C92="","",'رصد درجات'!BN92)</f>
        <v/>
      </c>
      <c r="BN92" s="107" t="str">
        <f t="shared" si="134"/>
        <v/>
      </c>
      <c r="BO92" s="107" t="str">
        <f t="shared" si="135"/>
        <v/>
      </c>
      <c r="BP92" s="107" t="str">
        <f t="shared" si="136"/>
        <v/>
      </c>
      <c r="BQ92" s="107" t="str">
        <f t="shared" si="137"/>
        <v/>
      </c>
      <c r="BR92" s="108" t="str">
        <f t="shared" si="160"/>
        <v/>
      </c>
      <c r="BS92" s="107" t="str">
        <f>IF(C92="","",'رصد درجات'!AD92)</f>
        <v/>
      </c>
      <c r="BT92" s="107" t="str">
        <f>IF(C92="","",'رصد درجات'!AR92)</f>
        <v/>
      </c>
      <c r="BU92" s="107" t="str">
        <f t="shared" si="138"/>
        <v/>
      </c>
      <c r="BV92" s="107" t="str">
        <f t="shared" si="161"/>
        <v/>
      </c>
      <c r="BW92" s="107" t="str">
        <f>IF(C92="","",'رصد درجات'!BA92)</f>
        <v/>
      </c>
      <c r="BX92" s="107" t="str">
        <f>IF(C92="","",'رصد درجات'!BO92)</f>
        <v/>
      </c>
      <c r="BY92" s="107" t="str">
        <f t="shared" si="139"/>
        <v/>
      </c>
      <c r="BZ92" s="107" t="str">
        <f t="shared" si="162"/>
        <v/>
      </c>
      <c r="CA92" s="107" t="str">
        <f t="shared" si="140"/>
        <v/>
      </c>
      <c r="CB92" s="108" t="str">
        <f t="shared" si="163"/>
        <v/>
      </c>
      <c r="CC92" s="107" t="str">
        <f>IF(C92="","",'رصد درجات'!AE92)</f>
        <v/>
      </c>
      <c r="CD92" s="107" t="str">
        <f>IF(C92="","",'رصد درجات'!AJ92)</f>
        <v/>
      </c>
      <c r="CE92" s="107" t="str">
        <f>IF(C92="","",'رصد درجات'!AS92)</f>
        <v/>
      </c>
      <c r="CF92" s="107" t="str">
        <f t="shared" si="141"/>
        <v/>
      </c>
      <c r="CG92" s="107" t="str">
        <f t="shared" si="164"/>
        <v/>
      </c>
      <c r="CH92" s="107" t="str">
        <f>IF(C92="","",'رصد درجات'!BB92)</f>
        <v/>
      </c>
      <c r="CI92" s="107" t="str">
        <f>IF(C92="","",'رصد درجات'!BF92)</f>
        <v/>
      </c>
      <c r="CJ92" s="107" t="str">
        <f>IF(C92="","",'رصد درجات'!BP92)</f>
        <v/>
      </c>
      <c r="CK92" s="107" t="str">
        <f t="shared" si="142"/>
        <v/>
      </c>
      <c r="CL92" s="107" t="str">
        <f t="shared" si="143"/>
        <v/>
      </c>
      <c r="CM92" s="107" t="str">
        <f t="shared" si="144"/>
        <v/>
      </c>
      <c r="CN92" s="107" t="str">
        <f t="shared" si="165"/>
        <v/>
      </c>
      <c r="CO92" s="108" t="str">
        <f t="shared" si="166"/>
        <v/>
      </c>
      <c r="CP92" s="110" t="str">
        <f>IF(C92="","",'رصد درجات'!AF92)</f>
        <v/>
      </c>
      <c r="CQ92" s="103" t="str">
        <f t="shared" si="167"/>
        <v/>
      </c>
      <c r="CR92" s="110" t="str">
        <f>IF(C92="","",'رصد درجات'!BC92)</f>
        <v/>
      </c>
      <c r="CS92" s="110" t="str">
        <f t="shared" si="168"/>
        <v/>
      </c>
      <c r="CT92" s="110" t="str">
        <f t="shared" si="169"/>
        <v/>
      </c>
      <c r="CU92" s="103" t="str">
        <f t="shared" si="170"/>
        <v/>
      </c>
      <c r="CV92" s="107" t="str">
        <f>IF(C92="","",'رصد درجات'!AG92)</f>
        <v/>
      </c>
      <c r="CW92" s="107" t="str">
        <f t="shared" si="171"/>
        <v/>
      </c>
      <c r="CX92" s="107" t="str">
        <f>IF(C92="","",'رصد درجات'!BD92)</f>
        <v/>
      </c>
      <c r="CY92" s="110" t="str">
        <f t="shared" si="172"/>
        <v/>
      </c>
      <c r="CZ92" s="110" t="str">
        <f t="shared" si="173"/>
        <v/>
      </c>
      <c r="DA92" s="103" t="str">
        <f t="shared" si="174"/>
        <v/>
      </c>
      <c r="DB92" s="111" t="str">
        <f t="shared" si="175"/>
        <v/>
      </c>
      <c r="DC92" s="112" t="str">
        <f t="shared" si="176"/>
        <v/>
      </c>
      <c r="DD92" s="111" t="str">
        <f t="shared" si="177"/>
        <v/>
      </c>
      <c r="DE92" s="112" t="str">
        <f t="shared" si="178"/>
        <v/>
      </c>
      <c r="DF92" s="107" t="str">
        <f>IF(C92="","",'رصد درجات'!AH92)</f>
        <v/>
      </c>
      <c r="DG92" s="107" t="str">
        <f>IF(C92="","",'رصد درجات'!AT92)</f>
        <v/>
      </c>
      <c r="DH92" s="107" t="str">
        <f t="shared" si="179"/>
        <v/>
      </c>
      <c r="DI92" s="107" t="str">
        <f t="shared" si="180"/>
        <v/>
      </c>
      <c r="DJ92" s="107" t="str">
        <f>IF(C92="","",'رصد درجات'!BE92)</f>
        <v/>
      </c>
      <c r="DK92" s="107" t="str">
        <f>IF(C92="","",'رصد درجات'!BQ92)</f>
        <v/>
      </c>
      <c r="DL92" s="107" t="str">
        <f t="shared" si="181"/>
        <v/>
      </c>
      <c r="DM92" s="107" t="str">
        <f t="shared" si="182"/>
        <v/>
      </c>
      <c r="DN92" s="107" t="str">
        <f t="shared" si="183"/>
        <v/>
      </c>
      <c r="DO92" s="108" t="str">
        <f t="shared" si="184"/>
        <v/>
      </c>
      <c r="DP92" s="81" t="str">
        <f t="shared" si="185"/>
        <v/>
      </c>
      <c r="DQ92" s="113" t="str">
        <f t="shared" si="186"/>
        <v/>
      </c>
      <c r="DR92" s="9">
        <f t="shared" si="187"/>
        <v>0</v>
      </c>
      <c r="DS92" s="114" t="str">
        <f t="shared" si="188"/>
        <v/>
      </c>
      <c r="DT92" s="115" t="str">
        <f t="shared" si="189"/>
        <v/>
      </c>
      <c r="DU92" s="115" t="str">
        <f t="shared" si="190"/>
        <v/>
      </c>
      <c r="DV92" s="115" t="str">
        <f t="shared" si="191"/>
        <v/>
      </c>
      <c r="DW92" s="115" t="str">
        <f t="shared" si="192"/>
        <v/>
      </c>
      <c r="DX92" s="115" t="str">
        <f t="shared" si="193"/>
        <v/>
      </c>
      <c r="DY92" s="115" t="str">
        <f t="shared" si="194"/>
        <v/>
      </c>
      <c r="DZ92" s="115" t="str">
        <f t="shared" si="195"/>
        <v/>
      </c>
      <c r="EA92" s="253"/>
      <c r="EB92" s="253"/>
      <c r="EC92" s="253"/>
      <c r="ED92" s="253"/>
      <c r="EE92" s="253"/>
      <c r="EF92" s="253"/>
      <c r="EG92" s="253"/>
      <c r="EH92" s="253"/>
      <c r="EI92" s="253"/>
      <c r="EJ92" s="253"/>
      <c r="EK92" s="259"/>
      <c r="EL92" s="261" t="str">
        <f t="shared" si="196"/>
        <v/>
      </c>
      <c r="EM92" s="9"/>
      <c r="EN92" s="9"/>
      <c r="EO92" s="79" t="str">
        <f>IF(C92="","",IF(EL92=TRUE,'بيانات أساسية'!$Z$16,'بيانات أساسية'!$Y$17))</f>
        <v/>
      </c>
      <c r="EP92" s="80" t="str">
        <f t="shared" si="145"/>
        <v/>
      </c>
      <c r="EQ92" s="102" t="str">
        <f t="shared" si="197"/>
        <v/>
      </c>
      <c r="ER92" s="102" t="str">
        <f t="shared" si="198"/>
        <v/>
      </c>
      <c r="ES92" s="78"/>
      <c r="ET92" s="601"/>
      <c r="EU92" s="241" t="s">
        <v>105</v>
      </c>
      <c r="EV92" s="241" t="s">
        <v>198</v>
      </c>
      <c r="EW92" s="241" t="s">
        <v>197</v>
      </c>
      <c r="EX92" s="241" t="s">
        <v>200</v>
      </c>
      <c r="EY92" s="241" t="s">
        <v>204</v>
      </c>
      <c r="EZ92" s="241" t="s">
        <v>105</v>
      </c>
      <c r="FA92" s="241" t="s">
        <v>198</v>
      </c>
      <c r="FB92" s="241" t="s">
        <v>197</v>
      </c>
      <c r="FC92" s="241" t="s">
        <v>200</v>
      </c>
      <c r="FD92" s="241" t="s">
        <v>204</v>
      </c>
      <c r="FE92" s="240"/>
      <c r="FF92" s="601"/>
      <c r="FG92" s="241" t="s">
        <v>105</v>
      </c>
      <c r="FH92" s="241" t="s">
        <v>198</v>
      </c>
      <c r="FI92" s="241" t="s">
        <v>197</v>
      </c>
      <c r="FJ92" s="241" t="s">
        <v>200</v>
      </c>
      <c r="FK92" s="241" t="s">
        <v>204</v>
      </c>
      <c r="FL92" s="241" t="s">
        <v>105</v>
      </c>
      <c r="FM92" s="241" t="s">
        <v>198</v>
      </c>
      <c r="FN92" s="241" t="s">
        <v>197</v>
      </c>
      <c r="FO92" s="241" t="s">
        <v>200</v>
      </c>
      <c r="FP92" s="241" t="s">
        <v>204</v>
      </c>
      <c r="FR92" s="617"/>
      <c r="FS92" s="246">
        <f>'بيانات أساسية'!V16</f>
        <v>0</v>
      </c>
      <c r="FT92" s="246">
        <f>'بيانات أساسية'!V17</f>
        <v>7</v>
      </c>
      <c r="FU92" s="246">
        <f>'بيانات أساسية'!V18</f>
        <v>7</v>
      </c>
      <c r="FX92" s="620"/>
      <c r="FY92" s="246">
        <f>'بيانات أساسية'!V16</f>
        <v>0</v>
      </c>
      <c r="FZ92" s="246">
        <f>'بيانات أساسية'!V17</f>
        <v>7</v>
      </c>
      <c r="GA92" s="246">
        <f>SUM(FY92:FZ92)</f>
        <v>7</v>
      </c>
      <c r="GD92" s="341" t="str">
        <f t="shared" si="199"/>
        <v/>
      </c>
      <c r="GE92" s="341" t="str">
        <f t="shared" si="200"/>
        <v/>
      </c>
      <c r="GF92" s="341" t="str">
        <f t="shared" si="201"/>
        <v/>
      </c>
      <c r="GG92" s="341" t="str">
        <f t="shared" si="202"/>
        <v/>
      </c>
      <c r="GH92" s="341" t="str">
        <f t="shared" si="203"/>
        <v/>
      </c>
      <c r="GI92" s="341" t="str">
        <f t="shared" si="204"/>
        <v/>
      </c>
      <c r="GJ92" s="341" t="str">
        <f t="shared" si="205"/>
        <v/>
      </c>
      <c r="GK92" s="341" t="str">
        <f t="shared" si="206"/>
        <v/>
      </c>
      <c r="GL92" s="341" t="str">
        <f t="shared" si="207"/>
        <v/>
      </c>
      <c r="GM92" s="343" t="str">
        <f t="shared" si="208"/>
        <v/>
      </c>
      <c r="GN92" s="341" t="str">
        <f t="shared" si="209"/>
        <v/>
      </c>
      <c r="GO92" s="9" t="str">
        <f t="shared" si="210"/>
        <v/>
      </c>
    </row>
    <row r="93" spans="1:197" s="11" customFormat="1" ht="27" customHeight="1" thickBot="1">
      <c r="A93" s="88" t="str">
        <f>IF('رصد درجات'!A93="","",'رصد درجات'!A93)</f>
        <v/>
      </c>
      <c r="B93" s="88" t="str">
        <f>IF('رصد درجات'!B93="","",'رصد درجات'!B93)</f>
        <v/>
      </c>
      <c r="C93" s="88" t="str">
        <f>IF('رصد درجات'!C93="","",'رصد درجات'!C93)</f>
        <v/>
      </c>
      <c r="D93" s="104" t="str">
        <f>IF('رصد درجات'!D93="","",'رصد درجات'!D93)</f>
        <v/>
      </c>
      <c r="E93" s="88" t="str">
        <f>IF('رصد درجات'!E93="","",'رصد درجات'!E93)</f>
        <v/>
      </c>
      <c r="F93" s="88" t="str">
        <f>IF('رصد درجات'!F93="","",'رصد درجات'!F93)</f>
        <v/>
      </c>
      <c r="G93" s="88" t="str">
        <f>IF('رصد درجات'!G93="","",'رصد درجات'!G93)</f>
        <v/>
      </c>
      <c r="H93" s="88" t="str">
        <f>IF('رصد درجات'!H93="","",'رصد درجات'!H93)</f>
        <v/>
      </c>
      <c r="I93" s="88" t="str">
        <f>IF('رصد درجات'!I93="","",'رصد درجات'!I93)</f>
        <v/>
      </c>
      <c r="J93" s="88" t="str">
        <f>IF('رصد درجات'!J93="","",'رصد درجات'!J93)</f>
        <v/>
      </c>
      <c r="K93" s="88" t="str">
        <f>IF('رصد درجات'!K93="","",'رصد درجات'!K93)</f>
        <v/>
      </c>
      <c r="L93" s="88" t="str">
        <f>IF('رصد درجات'!L93="","",'رصد درجات'!L93)</f>
        <v/>
      </c>
      <c r="M93" s="105" t="str">
        <f>IF('رصد درجات'!M93="","",'رصد درجات'!M93)</f>
        <v/>
      </c>
      <c r="N93" s="105" t="str">
        <f>IF('رصد درجات'!N93="","",'رصد درجات'!N93)</f>
        <v/>
      </c>
      <c r="O93" s="88" t="str">
        <f>IF(C93="","",'رصد درجات'!Y93)</f>
        <v/>
      </c>
      <c r="P93" s="88" t="str">
        <f>IF(C93="","",'رصد درجات'!AL93)</f>
        <v/>
      </c>
      <c r="Q93" s="88" t="str">
        <f t="shared" si="146"/>
        <v/>
      </c>
      <c r="R93" s="103" t="str">
        <f t="shared" si="147"/>
        <v/>
      </c>
      <c r="S93" s="88" t="str">
        <f>IF(C93="","",'رصد درجات'!AV93)</f>
        <v/>
      </c>
      <c r="T93" s="88" t="str">
        <f>IF(C93="","",'رصد درجات'!BI93)</f>
        <v/>
      </c>
      <c r="U93" s="88" t="str">
        <f t="shared" si="148"/>
        <v/>
      </c>
      <c r="V93" s="88" t="str">
        <f t="shared" si="149"/>
        <v/>
      </c>
      <c r="W93" s="88" t="str">
        <f t="shared" si="150"/>
        <v/>
      </c>
      <c r="X93" s="106" t="str">
        <f t="shared" si="151"/>
        <v/>
      </c>
      <c r="Y93" s="107" t="str">
        <f>IF(C93="","",'رصد درجات'!Z93)</f>
        <v/>
      </c>
      <c r="Z93" s="107" t="str">
        <f>IF(C93="","",'رصد درجات'!AM93)</f>
        <v/>
      </c>
      <c r="AA93" s="107" t="str">
        <f t="shared" si="121"/>
        <v/>
      </c>
      <c r="AB93" s="107" t="str">
        <f t="shared" si="152"/>
        <v/>
      </c>
      <c r="AC93" s="107" t="str">
        <f>IF(C93="","",'رصد درجات'!AV93)</f>
        <v/>
      </c>
      <c r="AD93" s="107" t="str">
        <f>IF(C93="","",'رصد درجات'!BI93)</f>
        <v/>
      </c>
      <c r="AE93" s="107" t="str">
        <f t="shared" si="122"/>
        <v/>
      </c>
      <c r="AF93" s="107" t="str">
        <f t="shared" si="123"/>
        <v/>
      </c>
      <c r="AG93" s="107" t="str">
        <f t="shared" si="153"/>
        <v/>
      </c>
      <c r="AH93" s="108" t="str">
        <f t="shared" si="154"/>
        <v/>
      </c>
      <c r="AI93" s="107" t="str">
        <f>IF(C93="","",'رصد درجات'!AA93)</f>
        <v/>
      </c>
      <c r="AJ93" s="107" t="str">
        <f>IF(C93="","",'رصد درجات'!AN93)</f>
        <v/>
      </c>
      <c r="AK93" s="107" t="str">
        <f t="shared" si="124"/>
        <v/>
      </c>
      <c r="AL93" s="109" t="str">
        <f t="shared" si="155"/>
        <v/>
      </c>
      <c r="AM93" s="107" t="str">
        <f>IF(C93="","",'رصد درجات'!AX93)</f>
        <v/>
      </c>
      <c r="AN93" s="107" t="str">
        <f>IF(C93="","",'رصد درجات'!BK93)</f>
        <v/>
      </c>
      <c r="AO93" s="107" t="str">
        <f t="shared" si="125"/>
        <v/>
      </c>
      <c r="AP93" s="107" t="str">
        <f t="shared" si="126"/>
        <v/>
      </c>
      <c r="AQ93" s="107" t="str">
        <f t="shared" si="127"/>
        <v/>
      </c>
      <c r="AR93" s="108" t="str">
        <f t="shared" si="156"/>
        <v/>
      </c>
      <c r="AS93" s="107" t="str">
        <f>IF(C93="","",'رصد درجات'!AB93)</f>
        <v/>
      </c>
      <c r="AT93" s="107" t="str">
        <f>IF(C93="","",'رصد درجات'!AO93)</f>
        <v/>
      </c>
      <c r="AU93" s="107" t="str">
        <f>IF(C93="","",'رصد درجات'!AP93)</f>
        <v/>
      </c>
      <c r="AV93" s="107" t="str">
        <f t="shared" si="128"/>
        <v/>
      </c>
      <c r="AW93" s="107" t="str">
        <f t="shared" si="157"/>
        <v/>
      </c>
      <c r="AX93" s="107" t="str">
        <f>IF(C93="","",'رصد درجات'!AY93)</f>
        <v/>
      </c>
      <c r="AY93" s="107" t="str">
        <f>IF(C93="","",'رصد درجات'!BL93)</f>
        <v/>
      </c>
      <c r="AZ93" s="107" t="str">
        <f>IF(C93="","",'رصد درجات'!BM93)</f>
        <v/>
      </c>
      <c r="BA93" s="107" t="str">
        <f t="shared" si="129"/>
        <v/>
      </c>
      <c r="BB93" s="107" t="str">
        <f t="shared" si="130"/>
        <v/>
      </c>
      <c r="BC93" s="107" t="str">
        <f t="shared" si="131"/>
        <v/>
      </c>
      <c r="BD93" s="107" t="str">
        <f t="shared" si="132"/>
        <v/>
      </c>
      <c r="BE93" s="108" t="str">
        <f t="shared" si="158"/>
        <v/>
      </c>
      <c r="BF93" s="107" t="str">
        <f>IF(C93="","",'رصد درجات'!AC93)</f>
        <v/>
      </c>
      <c r="BG93" s="107" t="str">
        <f>IF(C93="","",'رصد درجات'!AI93)</f>
        <v/>
      </c>
      <c r="BH93" s="107" t="str">
        <f>IF(C93="","",'رصد درجات'!AQ93)</f>
        <v/>
      </c>
      <c r="BI93" s="107" t="str">
        <f t="shared" si="133"/>
        <v/>
      </c>
      <c r="BJ93" s="107" t="str">
        <f t="shared" si="159"/>
        <v/>
      </c>
      <c r="BK93" s="107" t="str">
        <f>IF(C93="","",'رصد درجات'!AZ93)</f>
        <v/>
      </c>
      <c r="BL93" s="107" t="str">
        <f>IF(C93="","",'رصد درجات'!BF93)</f>
        <v/>
      </c>
      <c r="BM93" s="107" t="str">
        <f>IF(C93="","",'رصد درجات'!BN93)</f>
        <v/>
      </c>
      <c r="BN93" s="107" t="str">
        <f t="shared" si="134"/>
        <v/>
      </c>
      <c r="BO93" s="107" t="str">
        <f t="shared" si="135"/>
        <v/>
      </c>
      <c r="BP93" s="107" t="str">
        <f t="shared" si="136"/>
        <v/>
      </c>
      <c r="BQ93" s="107" t="str">
        <f t="shared" si="137"/>
        <v/>
      </c>
      <c r="BR93" s="108" t="str">
        <f t="shared" si="160"/>
        <v/>
      </c>
      <c r="BS93" s="107" t="str">
        <f>IF(C93="","",'رصد درجات'!AD93)</f>
        <v/>
      </c>
      <c r="BT93" s="107" t="str">
        <f>IF(C93="","",'رصد درجات'!AR93)</f>
        <v/>
      </c>
      <c r="BU93" s="107" t="str">
        <f t="shared" si="138"/>
        <v/>
      </c>
      <c r="BV93" s="107" t="str">
        <f t="shared" si="161"/>
        <v/>
      </c>
      <c r="BW93" s="107" t="str">
        <f>IF(C93="","",'رصد درجات'!BA93)</f>
        <v/>
      </c>
      <c r="BX93" s="107" t="str">
        <f>IF(C93="","",'رصد درجات'!BO93)</f>
        <v/>
      </c>
      <c r="BY93" s="107" t="str">
        <f t="shared" si="139"/>
        <v/>
      </c>
      <c r="BZ93" s="107" t="str">
        <f t="shared" si="162"/>
        <v/>
      </c>
      <c r="CA93" s="107" t="str">
        <f t="shared" si="140"/>
        <v/>
      </c>
      <c r="CB93" s="108" t="str">
        <f t="shared" si="163"/>
        <v/>
      </c>
      <c r="CC93" s="107" t="str">
        <f>IF(C93="","",'رصد درجات'!AE93)</f>
        <v/>
      </c>
      <c r="CD93" s="107" t="str">
        <f>IF(C93="","",'رصد درجات'!AJ93)</f>
        <v/>
      </c>
      <c r="CE93" s="107" t="str">
        <f>IF(C93="","",'رصد درجات'!AS93)</f>
        <v/>
      </c>
      <c r="CF93" s="107" t="str">
        <f t="shared" si="141"/>
        <v/>
      </c>
      <c r="CG93" s="107" t="str">
        <f t="shared" si="164"/>
        <v/>
      </c>
      <c r="CH93" s="107" t="str">
        <f>IF(C93="","",'رصد درجات'!BB93)</f>
        <v/>
      </c>
      <c r="CI93" s="107" t="str">
        <f>IF(C93="","",'رصد درجات'!BF93)</f>
        <v/>
      </c>
      <c r="CJ93" s="107" t="str">
        <f>IF(C93="","",'رصد درجات'!BP93)</f>
        <v/>
      </c>
      <c r="CK93" s="107" t="str">
        <f t="shared" si="142"/>
        <v/>
      </c>
      <c r="CL93" s="107" t="str">
        <f t="shared" si="143"/>
        <v/>
      </c>
      <c r="CM93" s="107" t="str">
        <f t="shared" si="144"/>
        <v/>
      </c>
      <c r="CN93" s="107" t="str">
        <f t="shared" si="165"/>
        <v/>
      </c>
      <c r="CO93" s="108" t="str">
        <f t="shared" si="166"/>
        <v/>
      </c>
      <c r="CP93" s="110" t="str">
        <f>IF(C93="","",'رصد درجات'!AF93)</f>
        <v/>
      </c>
      <c r="CQ93" s="103" t="str">
        <f t="shared" si="167"/>
        <v/>
      </c>
      <c r="CR93" s="110" t="str">
        <f>IF(C93="","",'رصد درجات'!BC93)</f>
        <v/>
      </c>
      <c r="CS93" s="110" t="str">
        <f t="shared" si="168"/>
        <v/>
      </c>
      <c r="CT93" s="110" t="str">
        <f t="shared" si="169"/>
        <v/>
      </c>
      <c r="CU93" s="103" t="str">
        <f t="shared" si="170"/>
        <v/>
      </c>
      <c r="CV93" s="107" t="str">
        <f>IF(C93="","",'رصد درجات'!AG93)</f>
        <v/>
      </c>
      <c r="CW93" s="107" t="str">
        <f t="shared" si="171"/>
        <v/>
      </c>
      <c r="CX93" s="107" t="str">
        <f>IF(C93="","",'رصد درجات'!BD93)</f>
        <v/>
      </c>
      <c r="CY93" s="110" t="str">
        <f t="shared" si="172"/>
        <v/>
      </c>
      <c r="CZ93" s="110" t="str">
        <f t="shared" si="173"/>
        <v/>
      </c>
      <c r="DA93" s="103" t="str">
        <f t="shared" si="174"/>
        <v/>
      </c>
      <c r="DB93" s="111" t="str">
        <f t="shared" si="175"/>
        <v/>
      </c>
      <c r="DC93" s="112" t="str">
        <f t="shared" si="176"/>
        <v/>
      </c>
      <c r="DD93" s="111" t="str">
        <f t="shared" si="177"/>
        <v/>
      </c>
      <c r="DE93" s="112" t="str">
        <f t="shared" si="178"/>
        <v/>
      </c>
      <c r="DF93" s="107" t="str">
        <f>IF(C93="","",'رصد درجات'!AH93)</f>
        <v/>
      </c>
      <c r="DG93" s="107" t="str">
        <f>IF(C93="","",'رصد درجات'!AT93)</f>
        <v/>
      </c>
      <c r="DH93" s="107" t="str">
        <f t="shared" si="179"/>
        <v/>
      </c>
      <c r="DI93" s="107" t="str">
        <f t="shared" si="180"/>
        <v/>
      </c>
      <c r="DJ93" s="107" t="str">
        <f>IF(C93="","",'رصد درجات'!BE93)</f>
        <v/>
      </c>
      <c r="DK93" s="107" t="str">
        <f>IF(C93="","",'رصد درجات'!BQ93)</f>
        <v/>
      </c>
      <c r="DL93" s="107" t="str">
        <f t="shared" si="181"/>
        <v/>
      </c>
      <c r="DM93" s="107" t="str">
        <f t="shared" si="182"/>
        <v/>
      </c>
      <c r="DN93" s="107" t="str">
        <f t="shared" si="183"/>
        <v/>
      </c>
      <c r="DO93" s="108" t="str">
        <f t="shared" si="184"/>
        <v/>
      </c>
      <c r="DP93" s="81" t="str">
        <f t="shared" si="185"/>
        <v/>
      </c>
      <c r="DQ93" s="113" t="str">
        <f t="shared" si="186"/>
        <v/>
      </c>
      <c r="DR93" s="9">
        <f t="shared" si="187"/>
        <v>0</v>
      </c>
      <c r="DS93" s="114" t="str">
        <f t="shared" si="188"/>
        <v/>
      </c>
      <c r="DT93" s="115" t="str">
        <f t="shared" si="189"/>
        <v/>
      </c>
      <c r="DU93" s="115" t="str">
        <f t="shared" si="190"/>
        <v/>
      </c>
      <c r="DV93" s="115" t="str">
        <f t="shared" si="191"/>
        <v/>
      </c>
      <c r="DW93" s="115" t="str">
        <f t="shared" si="192"/>
        <v/>
      </c>
      <c r="DX93" s="115" t="str">
        <f t="shared" si="193"/>
        <v/>
      </c>
      <c r="DY93" s="115" t="str">
        <f t="shared" si="194"/>
        <v/>
      </c>
      <c r="DZ93" s="115" t="str">
        <f t="shared" si="195"/>
        <v/>
      </c>
      <c r="EA93" s="253"/>
      <c r="EB93" s="253"/>
      <c r="EC93" s="253"/>
      <c r="ED93" s="253"/>
      <c r="EE93" s="253"/>
      <c r="EF93" s="253"/>
      <c r="EG93" s="253"/>
      <c r="EH93" s="253"/>
      <c r="EI93" s="253"/>
      <c r="EJ93" s="253"/>
      <c r="EK93" s="259"/>
      <c r="EL93" s="261" t="str">
        <f t="shared" si="196"/>
        <v/>
      </c>
      <c r="EM93" s="9"/>
      <c r="EN93" s="9"/>
      <c r="EO93" s="79" t="str">
        <f>IF(C93="","",IF(EL93=TRUE,'بيانات أساسية'!$Z$16,'بيانات أساسية'!$Y$17))</f>
        <v/>
      </c>
      <c r="EP93" s="80" t="str">
        <f t="shared" si="145"/>
        <v/>
      </c>
      <c r="EQ93" s="102" t="str">
        <f t="shared" si="197"/>
        <v/>
      </c>
      <c r="ER93" s="102" t="str">
        <f t="shared" si="198"/>
        <v/>
      </c>
      <c r="ES93" s="78"/>
      <c r="ET93" s="243" t="s">
        <v>209</v>
      </c>
      <c r="EU93" s="243">
        <f t="array" ref="EU93">SUM(IF($H$11:$H$510=1,IF($L$11:$L$510="ذكر",IF($C$11:$C$510&lt;&gt;"",1,0))))</f>
        <v>0</v>
      </c>
      <c r="EV93" s="243">
        <f t="array" ref="EV93">SUM(IF($H$11:$H$510=1,IF($L$11:$L$510="ذكر",IF($CP$11:$CP$510&lt;&gt;"غ",1,0))))</f>
        <v>0</v>
      </c>
      <c r="EW93" s="243">
        <f t="array" ref="EW93">SUM(IF($H$11:$H$510=1,IF($L$11:$L$510="ذكر",IF($CP$11:$CP$510="غ",1,0))))</f>
        <v>0</v>
      </c>
      <c r="EX93" s="243">
        <f t="array" ref="EX93">SUM(IF($H$11:$H$510=1,IF($L$11:$L$510="ذكر",IF($CP$11:$CP$510&lt;&gt;"غ",IF($CP$11:$CP$510&gt;=50,1,0)))))</f>
        <v>0</v>
      </c>
      <c r="EY93" s="243">
        <f t="array" ref="EY93">SUM(IF($H$11:$H$510=1,IF($L$11:$L$510="ذكر",IF($CP$11:$CP$510="غ",1,IF($CP$11:$CP$510&lt;50,1,0)))))</f>
        <v>0</v>
      </c>
      <c r="EZ93" s="243">
        <f>EU93</f>
        <v>0</v>
      </c>
      <c r="FA93" s="243">
        <f t="array" ref="FA93">SUM(IF($H$11:$H$510=1,IF($L$11:$L$510="ذكر",IF($CT$11:$CT$510&lt;&gt;"غ",1,0))))</f>
        <v>0</v>
      </c>
      <c r="FB93" s="243">
        <f t="array" ref="FB93">SUM(IF($H$11:$H$510=1,IF($L$11:$L$510="ذكر",IF($CT$11:$CT$510="غ",1,0))))</f>
        <v>0</v>
      </c>
      <c r="FC93" s="243">
        <f t="array" ref="FC93">SUM(IF($H$11:$H$510=1,IF($L$11:$L$510="ذكر",IF($CT$11:$CT$510&lt;&gt;"غ",IF($CT$11:$CT$510&gt;=$CT$10,1,0)))))</f>
        <v>0</v>
      </c>
      <c r="FD93" s="243">
        <f t="array" ref="FD93">SUM(IF($H$11:$H$510=1,IF($L$11:$L$510="ذكر",IF($CT$11:$CT$510="غ",1,IF($CT$11:$CT$510&lt;$CT$10,1,0)))))</f>
        <v>0</v>
      </c>
      <c r="FF93" s="243" t="s">
        <v>209</v>
      </c>
      <c r="FG93" s="243">
        <f t="array" ref="FG93">SUM(IF($H$11:$H$510=1,IF($L$11:$L$510="ذكر",IF($C$11:$C$510&lt;&gt;"",1,0))))</f>
        <v>0</v>
      </c>
      <c r="FH93" s="243">
        <f t="array" ref="FH93">SUM(IF($H$11:$H$510=1,IF($L$11:$L$510="ذكر",IF($CV$11:$CV$510&lt;&gt;"غ",1,0))))</f>
        <v>0</v>
      </c>
      <c r="FI93" s="243">
        <f t="array" ref="FI93">SUM(IF($H$11:$H$510=1,IF($L$11:$L$510="ذكر",IF($CV$11:$CV$510="غ",1,0))))</f>
        <v>0</v>
      </c>
      <c r="FJ93" s="243">
        <f t="array" ref="FJ93">SUM(IF($H$11:$H$510=1,IF($L$11:$L$510="ذكر",IF($CV$11:$CV$510&lt;&gt;"غ",IF($CV$11:$CV$510&gt;=50,1,0)))))</f>
        <v>0</v>
      </c>
      <c r="FK93" s="243">
        <f t="array" ref="FK93">SUM(IF($H$11:$H$510=1,IF($L$11:$L$510="ذكر",IF($CV$11:$CV$510="غ",1,IF($CV$11:$CV$510&lt;50,1,0)))))</f>
        <v>0</v>
      </c>
      <c r="FL93" s="243">
        <f t="shared" ref="FL93:FL112" si="215">FG93</f>
        <v>0</v>
      </c>
      <c r="FM93" s="243">
        <f t="array" ref="FM93">SUM(IF($H$11:$H$510=1,IF($L$11:$L$510="ذكر",IF($CZ$11:$CZ$510&lt;&gt;"غ",1,0))))</f>
        <v>0</v>
      </c>
      <c r="FN93" s="243">
        <f t="array" ref="FN93">SUM(IF($H$11:$H$510=1,IF($L$11:$L$510="ذكر",IF($CZ$11:$CZ$510="غ",1,0))))</f>
        <v>0</v>
      </c>
      <c r="FO93" s="243">
        <f t="array" ref="FO93">SUM(IF($H$11:$H$510=1,IF($L$11:$L$510="ذكر",IF($CZ$11:$CZ$510&lt;&gt;"غ",IF($CZ$11:$CZ$510&gt;=$CZ$10,1,0)))))</f>
        <v>0</v>
      </c>
      <c r="FP93" s="243">
        <f t="array" ref="FP93">SUM(IF($H$11:$H$510=1,IF($L$11:$L$510="ذكر",IF($CZ$11:$CZ$510="غ",1,IF($CZ$11:$CZ$510&lt;$CZ$10,1,0)))))</f>
        <v>0</v>
      </c>
      <c r="FR93" s="617"/>
      <c r="FS93" s="613" t="s">
        <v>198</v>
      </c>
      <c r="FT93" s="614"/>
      <c r="FU93" s="615"/>
      <c r="FX93" s="620"/>
      <c r="FY93" s="613" t="s">
        <v>198</v>
      </c>
      <c r="FZ93" s="614"/>
      <c r="GA93" s="615"/>
      <c r="GD93" s="341" t="str">
        <f t="shared" si="199"/>
        <v/>
      </c>
      <c r="GE93" s="341" t="str">
        <f t="shared" si="200"/>
        <v/>
      </c>
      <c r="GF93" s="341" t="str">
        <f t="shared" si="201"/>
        <v/>
      </c>
      <c r="GG93" s="341" t="str">
        <f t="shared" si="202"/>
        <v/>
      </c>
      <c r="GH93" s="341" t="str">
        <f t="shared" si="203"/>
        <v/>
      </c>
      <c r="GI93" s="341" t="str">
        <f t="shared" si="204"/>
        <v/>
      </c>
      <c r="GJ93" s="341" t="str">
        <f t="shared" si="205"/>
        <v/>
      </c>
      <c r="GK93" s="341" t="str">
        <f t="shared" si="206"/>
        <v/>
      </c>
      <c r="GL93" s="341" t="str">
        <f t="shared" si="207"/>
        <v/>
      </c>
      <c r="GM93" s="343" t="str">
        <f t="shared" si="208"/>
        <v/>
      </c>
      <c r="GN93" s="341" t="str">
        <f t="shared" si="209"/>
        <v/>
      </c>
      <c r="GO93" s="9" t="str">
        <f t="shared" si="210"/>
        <v/>
      </c>
    </row>
    <row r="94" spans="1:197" s="11" customFormat="1" ht="27" customHeight="1" thickBot="1">
      <c r="A94" s="88" t="str">
        <f>IF('رصد درجات'!A94="","",'رصد درجات'!A94)</f>
        <v/>
      </c>
      <c r="B94" s="88" t="str">
        <f>IF('رصد درجات'!B94="","",'رصد درجات'!B94)</f>
        <v/>
      </c>
      <c r="C94" s="88" t="str">
        <f>IF('رصد درجات'!C94="","",'رصد درجات'!C94)</f>
        <v/>
      </c>
      <c r="D94" s="104" t="str">
        <f>IF('رصد درجات'!D94="","",'رصد درجات'!D94)</f>
        <v/>
      </c>
      <c r="E94" s="88" t="str">
        <f>IF('رصد درجات'!E94="","",'رصد درجات'!E94)</f>
        <v/>
      </c>
      <c r="F94" s="88" t="str">
        <f>IF('رصد درجات'!F94="","",'رصد درجات'!F94)</f>
        <v/>
      </c>
      <c r="G94" s="88" t="str">
        <f>IF('رصد درجات'!G94="","",'رصد درجات'!G94)</f>
        <v/>
      </c>
      <c r="H94" s="88" t="str">
        <f>IF('رصد درجات'!H94="","",'رصد درجات'!H94)</f>
        <v/>
      </c>
      <c r="I94" s="88" t="str">
        <f>IF('رصد درجات'!I94="","",'رصد درجات'!I94)</f>
        <v/>
      </c>
      <c r="J94" s="88" t="str">
        <f>IF('رصد درجات'!J94="","",'رصد درجات'!J94)</f>
        <v/>
      </c>
      <c r="K94" s="88" t="str">
        <f>IF('رصد درجات'!K94="","",'رصد درجات'!K94)</f>
        <v/>
      </c>
      <c r="L94" s="88" t="str">
        <f>IF('رصد درجات'!L94="","",'رصد درجات'!L94)</f>
        <v/>
      </c>
      <c r="M94" s="105" t="str">
        <f>IF('رصد درجات'!M94="","",'رصد درجات'!M94)</f>
        <v/>
      </c>
      <c r="N94" s="105" t="str">
        <f>IF('رصد درجات'!N94="","",'رصد درجات'!N94)</f>
        <v/>
      </c>
      <c r="O94" s="88" t="str">
        <f>IF(C94="","",'رصد درجات'!Y94)</f>
        <v/>
      </c>
      <c r="P94" s="88" t="str">
        <f>IF(C94="","",'رصد درجات'!AL94)</f>
        <v/>
      </c>
      <c r="Q94" s="88" t="str">
        <f t="shared" si="146"/>
        <v/>
      </c>
      <c r="R94" s="103" t="str">
        <f t="shared" si="147"/>
        <v/>
      </c>
      <c r="S94" s="88" t="str">
        <f>IF(C94="","",'رصد درجات'!AV94)</f>
        <v/>
      </c>
      <c r="T94" s="88" t="str">
        <f>IF(C94="","",'رصد درجات'!BI94)</f>
        <v/>
      </c>
      <c r="U94" s="88" t="str">
        <f t="shared" si="148"/>
        <v/>
      </c>
      <c r="V94" s="88" t="str">
        <f t="shared" si="149"/>
        <v/>
      </c>
      <c r="W94" s="88" t="str">
        <f t="shared" si="150"/>
        <v/>
      </c>
      <c r="X94" s="106" t="str">
        <f t="shared" si="151"/>
        <v/>
      </c>
      <c r="Y94" s="107" t="str">
        <f>IF(C94="","",'رصد درجات'!Z94)</f>
        <v/>
      </c>
      <c r="Z94" s="107" t="str">
        <f>IF(C94="","",'رصد درجات'!AM94)</f>
        <v/>
      </c>
      <c r="AA94" s="107" t="str">
        <f t="shared" si="121"/>
        <v/>
      </c>
      <c r="AB94" s="107" t="str">
        <f t="shared" si="152"/>
        <v/>
      </c>
      <c r="AC94" s="107" t="str">
        <f>IF(C94="","",'رصد درجات'!AV94)</f>
        <v/>
      </c>
      <c r="AD94" s="107" t="str">
        <f>IF(C94="","",'رصد درجات'!BI94)</f>
        <v/>
      </c>
      <c r="AE94" s="107" t="str">
        <f t="shared" si="122"/>
        <v/>
      </c>
      <c r="AF94" s="107" t="str">
        <f t="shared" si="123"/>
        <v/>
      </c>
      <c r="AG94" s="107" t="str">
        <f t="shared" si="153"/>
        <v/>
      </c>
      <c r="AH94" s="108" t="str">
        <f t="shared" si="154"/>
        <v/>
      </c>
      <c r="AI94" s="107" t="str">
        <f>IF(C94="","",'رصد درجات'!AA94)</f>
        <v/>
      </c>
      <c r="AJ94" s="107" t="str">
        <f>IF(C94="","",'رصد درجات'!AN94)</f>
        <v/>
      </c>
      <c r="AK94" s="107" t="str">
        <f t="shared" si="124"/>
        <v/>
      </c>
      <c r="AL94" s="109" t="str">
        <f t="shared" si="155"/>
        <v/>
      </c>
      <c r="AM94" s="107" t="str">
        <f>IF(C94="","",'رصد درجات'!AX94)</f>
        <v/>
      </c>
      <c r="AN94" s="107" t="str">
        <f>IF(C94="","",'رصد درجات'!BK94)</f>
        <v/>
      </c>
      <c r="AO94" s="107" t="str">
        <f t="shared" si="125"/>
        <v/>
      </c>
      <c r="AP94" s="107" t="str">
        <f t="shared" si="126"/>
        <v/>
      </c>
      <c r="AQ94" s="107" t="str">
        <f t="shared" si="127"/>
        <v/>
      </c>
      <c r="AR94" s="108" t="str">
        <f t="shared" si="156"/>
        <v/>
      </c>
      <c r="AS94" s="107" t="str">
        <f>IF(C94="","",'رصد درجات'!AB94)</f>
        <v/>
      </c>
      <c r="AT94" s="107" t="str">
        <f>IF(C94="","",'رصد درجات'!AO94)</f>
        <v/>
      </c>
      <c r="AU94" s="107" t="str">
        <f>IF(C94="","",'رصد درجات'!AP94)</f>
        <v/>
      </c>
      <c r="AV94" s="107" t="str">
        <f t="shared" si="128"/>
        <v/>
      </c>
      <c r="AW94" s="107" t="str">
        <f t="shared" si="157"/>
        <v/>
      </c>
      <c r="AX94" s="107" t="str">
        <f>IF(C94="","",'رصد درجات'!AY94)</f>
        <v/>
      </c>
      <c r="AY94" s="107" t="str">
        <f>IF(C94="","",'رصد درجات'!BL94)</f>
        <v/>
      </c>
      <c r="AZ94" s="107" t="str">
        <f>IF(C94="","",'رصد درجات'!BM94)</f>
        <v/>
      </c>
      <c r="BA94" s="107" t="str">
        <f t="shared" si="129"/>
        <v/>
      </c>
      <c r="BB94" s="107" t="str">
        <f t="shared" si="130"/>
        <v/>
      </c>
      <c r="BC94" s="107" t="str">
        <f t="shared" si="131"/>
        <v/>
      </c>
      <c r="BD94" s="107" t="str">
        <f t="shared" si="132"/>
        <v/>
      </c>
      <c r="BE94" s="108" t="str">
        <f t="shared" si="158"/>
        <v/>
      </c>
      <c r="BF94" s="107" t="str">
        <f>IF(C94="","",'رصد درجات'!AC94)</f>
        <v/>
      </c>
      <c r="BG94" s="107" t="str">
        <f>IF(C94="","",'رصد درجات'!AI94)</f>
        <v/>
      </c>
      <c r="BH94" s="107" t="str">
        <f>IF(C94="","",'رصد درجات'!AQ94)</f>
        <v/>
      </c>
      <c r="BI94" s="107" t="str">
        <f t="shared" si="133"/>
        <v/>
      </c>
      <c r="BJ94" s="107" t="str">
        <f t="shared" si="159"/>
        <v/>
      </c>
      <c r="BK94" s="107" t="str">
        <f>IF(C94="","",'رصد درجات'!AZ94)</f>
        <v/>
      </c>
      <c r="BL94" s="107" t="str">
        <f>IF(C94="","",'رصد درجات'!BF94)</f>
        <v/>
      </c>
      <c r="BM94" s="107" t="str">
        <f>IF(C94="","",'رصد درجات'!BN94)</f>
        <v/>
      </c>
      <c r="BN94" s="107" t="str">
        <f t="shared" si="134"/>
        <v/>
      </c>
      <c r="BO94" s="107" t="str">
        <f t="shared" si="135"/>
        <v/>
      </c>
      <c r="BP94" s="107" t="str">
        <f t="shared" si="136"/>
        <v/>
      </c>
      <c r="BQ94" s="107" t="str">
        <f t="shared" si="137"/>
        <v/>
      </c>
      <c r="BR94" s="108" t="str">
        <f t="shared" si="160"/>
        <v/>
      </c>
      <c r="BS94" s="107" t="str">
        <f>IF(C94="","",'رصد درجات'!AD94)</f>
        <v/>
      </c>
      <c r="BT94" s="107" t="str">
        <f>IF(C94="","",'رصد درجات'!AR94)</f>
        <v/>
      </c>
      <c r="BU94" s="107" t="str">
        <f t="shared" si="138"/>
        <v/>
      </c>
      <c r="BV94" s="107" t="str">
        <f t="shared" si="161"/>
        <v/>
      </c>
      <c r="BW94" s="107" t="str">
        <f>IF(C94="","",'رصد درجات'!BA94)</f>
        <v/>
      </c>
      <c r="BX94" s="107" t="str">
        <f>IF(C94="","",'رصد درجات'!BO94)</f>
        <v/>
      </c>
      <c r="BY94" s="107" t="str">
        <f t="shared" si="139"/>
        <v/>
      </c>
      <c r="BZ94" s="107" t="str">
        <f t="shared" si="162"/>
        <v/>
      </c>
      <c r="CA94" s="107" t="str">
        <f t="shared" si="140"/>
        <v/>
      </c>
      <c r="CB94" s="108" t="str">
        <f t="shared" si="163"/>
        <v/>
      </c>
      <c r="CC94" s="107" t="str">
        <f>IF(C94="","",'رصد درجات'!AE94)</f>
        <v/>
      </c>
      <c r="CD94" s="107" t="str">
        <f>IF(C94="","",'رصد درجات'!AJ94)</f>
        <v/>
      </c>
      <c r="CE94" s="107" t="str">
        <f>IF(C94="","",'رصد درجات'!AS94)</f>
        <v/>
      </c>
      <c r="CF94" s="107" t="str">
        <f t="shared" si="141"/>
        <v/>
      </c>
      <c r="CG94" s="107" t="str">
        <f t="shared" si="164"/>
        <v/>
      </c>
      <c r="CH94" s="107" t="str">
        <f>IF(C94="","",'رصد درجات'!BB94)</f>
        <v/>
      </c>
      <c r="CI94" s="107" t="str">
        <f>IF(C94="","",'رصد درجات'!BF94)</f>
        <v/>
      </c>
      <c r="CJ94" s="107" t="str">
        <f>IF(C94="","",'رصد درجات'!BP94)</f>
        <v/>
      </c>
      <c r="CK94" s="107" t="str">
        <f t="shared" si="142"/>
        <v/>
      </c>
      <c r="CL94" s="107" t="str">
        <f t="shared" si="143"/>
        <v/>
      </c>
      <c r="CM94" s="107" t="str">
        <f t="shared" si="144"/>
        <v/>
      </c>
      <c r="CN94" s="107" t="str">
        <f t="shared" si="165"/>
        <v/>
      </c>
      <c r="CO94" s="108" t="str">
        <f t="shared" si="166"/>
        <v/>
      </c>
      <c r="CP94" s="110" t="str">
        <f>IF(C94="","",'رصد درجات'!AF94)</f>
        <v/>
      </c>
      <c r="CQ94" s="103" t="str">
        <f t="shared" si="167"/>
        <v/>
      </c>
      <c r="CR94" s="110" t="str">
        <f>IF(C94="","",'رصد درجات'!BC94)</f>
        <v/>
      </c>
      <c r="CS94" s="110" t="str">
        <f t="shared" si="168"/>
        <v/>
      </c>
      <c r="CT94" s="110" t="str">
        <f t="shared" si="169"/>
        <v/>
      </c>
      <c r="CU94" s="103" t="str">
        <f t="shared" si="170"/>
        <v/>
      </c>
      <c r="CV94" s="107" t="str">
        <f>IF(C94="","",'رصد درجات'!AG94)</f>
        <v/>
      </c>
      <c r="CW94" s="107" t="str">
        <f t="shared" si="171"/>
        <v/>
      </c>
      <c r="CX94" s="107" t="str">
        <f>IF(C94="","",'رصد درجات'!BD94)</f>
        <v/>
      </c>
      <c r="CY94" s="110" t="str">
        <f t="shared" si="172"/>
        <v/>
      </c>
      <c r="CZ94" s="110" t="str">
        <f t="shared" si="173"/>
        <v/>
      </c>
      <c r="DA94" s="103" t="str">
        <f t="shared" si="174"/>
        <v/>
      </c>
      <c r="DB94" s="111" t="str">
        <f t="shared" si="175"/>
        <v/>
      </c>
      <c r="DC94" s="112" t="str">
        <f t="shared" si="176"/>
        <v/>
      </c>
      <c r="DD94" s="111" t="str">
        <f t="shared" si="177"/>
        <v/>
      </c>
      <c r="DE94" s="112" t="str">
        <f t="shared" si="178"/>
        <v/>
      </c>
      <c r="DF94" s="107" t="str">
        <f>IF(C94="","",'رصد درجات'!AH94)</f>
        <v/>
      </c>
      <c r="DG94" s="107" t="str">
        <f>IF(C94="","",'رصد درجات'!AT94)</f>
        <v/>
      </c>
      <c r="DH94" s="107" t="str">
        <f t="shared" si="179"/>
        <v/>
      </c>
      <c r="DI94" s="107" t="str">
        <f t="shared" si="180"/>
        <v/>
      </c>
      <c r="DJ94" s="107" t="str">
        <f>IF(C94="","",'رصد درجات'!BE94)</f>
        <v/>
      </c>
      <c r="DK94" s="107" t="str">
        <f>IF(C94="","",'رصد درجات'!BQ94)</f>
        <v/>
      </c>
      <c r="DL94" s="107" t="str">
        <f t="shared" si="181"/>
        <v/>
      </c>
      <c r="DM94" s="107" t="str">
        <f t="shared" si="182"/>
        <v/>
      </c>
      <c r="DN94" s="107" t="str">
        <f t="shared" si="183"/>
        <v/>
      </c>
      <c r="DO94" s="108" t="str">
        <f t="shared" si="184"/>
        <v/>
      </c>
      <c r="DP94" s="81" t="str">
        <f t="shared" si="185"/>
        <v/>
      </c>
      <c r="DQ94" s="113" t="str">
        <f t="shared" si="186"/>
        <v/>
      </c>
      <c r="DR94" s="9">
        <f t="shared" si="187"/>
        <v>0</v>
      </c>
      <c r="DS94" s="114" t="str">
        <f t="shared" si="188"/>
        <v/>
      </c>
      <c r="DT94" s="115" t="str">
        <f t="shared" si="189"/>
        <v/>
      </c>
      <c r="DU94" s="115" t="str">
        <f t="shared" si="190"/>
        <v/>
      </c>
      <c r="DV94" s="115" t="str">
        <f t="shared" si="191"/>
        <v/>
      </c>
      <c r="DW94" s="115" t="str">
        <f t="shared" si="192"/>
        <v/>
      </c>
      <c r="DX94" s="115" t="str">
        <f t="shared" si="193"/>
        <v/>
      </c>
      <c r="DY94" s="115" t="str">
        <f t="shared" si="194"/>
        <v/>
      </c>
      <c r="DZ94" s="115" t="str">
        <f t="shared" si="195"/>
        <v/>
      </c>
      <c r="EA94" s="253"/>
      <c r="EB94" s="253"/>
      <c r="EC94" s="253"/>
      <c r="ED94" s="253"/>
      <c r="EE94" s="253"/>
      <c r="EF94" s="253"/>
      <c r="EG94" s="253"/>
      <c r="EH94" s="253"/>
      <c r="EI94" s="253"/>
      <c r="EJ94" s="253"/>
      <c r="EK94" s="259"/>
      <c r="EL94" s="261" t="str">
        <f t="shared" si="196"/>
        <v/>
      </c>
      <c r="EM94" s="9"/>
      <c r="EN94" s="9"/>
      <c r="EO94" s="79" t="str">
        <f>IF(C94="","",IF(EL94=TRUE,'بيانات أساسية'!$Z$16,'بيانات أساسية'!$Y$17))</f>
        <v/>
      </c>
      <c r="EP94" s="80" t="str">
        <f t="shared" si="145"/>
        <v/>
      </c>
      <c r="EQ94" s="102" t="str">
        <f t="shared" si="197"/>
        <v/>
      </c>
      <c r="ER94" s="102" t="str">
        <f t="shared" si="198"/>
        <v/>
      </c>
      <c r="ES94" s="78"/>
      <c r="ET94" s="243" t="s">
        <v>210</v>
      </c>
      <c r="EU94" s="243">
        <f t="array" ref="EU94">SUM(IF($H$11:$H$510=1,IF($L$11:$L$510="أنثى",IF($C$11:$C$510&lt;&gt;"",1,0))))</f>
        <v>4</v>
      </c>
      <c r="EV94" s="243">
        <f t="array" ref="EV94">SUM(IF($H$11:$H$510=1,IF($L$11:$L$510="أنثى",IF($CP$11:$CP$510&lt;&gt;"غ",1,0))))</f>
        <v>4</v>
      </c>
      <c r="EW94" s="243">
        <f t="array" ref="EW94">SUM(IF($H$11:$H$510=1,IF($L$11:$L$510="أنثى",IF($CP$11:$CP$510="غ",1,0))))</f>
        <v>0</v>
      </c>
      <c r="EX94" s="243">
        <f t="array" ref="EX94">SUM(IF($H$11:$H$510=1,IF($L$11:$L$510="أنثى",IF($CP$11:$CP$510&lt;&gt;"غ",IF($CP$11:$CP$510&gt;=50,1,0)))))</f>
        <v>4</v>
      </c>
      <c r="EY94" s="243">
        <f t="array" ref="EY94">SUM(IF($H$11:$H$510=1,IF($L$11:$L$510="أنثى",IF($CP$11:$CP$510="غ",1,IF($CP$11:$CP$510&lt;50,1,0)))))</f>
        <v>0</v>
      </c>
      <c r="EZ94" s="243">
        <f>EU94</f>
        <v>4</v>
      </c>
      <c r="FA94" s="243">
        <f t="array" ref="FA94">SUM(IF($H$11:$H$510=1,IF($L$11:$L$510="أنثى",IF($CT$11:$CT$510&lt;&gt;"غ",1,0))))</f>
        <v>4</v>
      </c>
      <c r="FB94" s="243">
        <f t="array" ref="FB94">SUM(IF($H$11:$H$510=1,IF($L$11:$L$510="أنثى",IF($CT$11:$CT$510="غ",1,0))))</f>
        <v>0</v>
      </c>
      <c r="FC94" s="243">
        <f t="array" ref="FC94">SUM(IF($H$11:$H$510=1,IF($L$11:$L$510="أنثى",IF($CT$11:$CT$510&lt;&gt;"غ",IF($CT$11:$CT$510&gt;=$CT$10,1,0)))))</f>
        <v>0</v>
      </c>
      <c r="FD94" s="243">
        <f t="array" ref="FD94">SUM(IF($H$11:$H$510=1,IF($L$11:$L$510="أنثى",IF($CT$11:$CT$510="غ",1,IF($CT$11:$CT$510&lt;$CT$10,1,0)))))</f>
        <v>4</v>
      </c>
      <c r="FF94" s="243" t="s">
        <v>210</v>
      </c>
      <c r="FG94" s="243">
        <f t="array" ref="FG94">SUM(IF($H$11:$H$510=1,IF($L$11:$L$510="أنثى",IF($C$11:$C$510&lt;&gt;"",1,0))))</f>
        <v>4</v>
      </c>
      <c r="FH94" s="243">
        <f t="array" ref="FH94">SUM(IF($H$11:$H$510=1,IF($L$11:$L$510="أنثى",IF($CV$11:$CV$510&lt;&gt;"غ",1,0))))</f>
        <v>4</v>
      </c>
      <c r="FI94" s="243">
        <f t="array" ref="FI94">SUM(IF($H$11:$H$510=1,IF($L$11:$L$510="أنثى",IF($CV$11:$CV$510="غ",1,0))))</f>
        <v>0</v>
      </c>
      <c r="FJ94" s="243">
        <f t="array" ref="FJ94">SUM(IF($H$11:$H$510=1,IF($L$11:$L$510="أنثى",IF($CV$11:$CV$510&lt;&gt;"غ",IF($CV$11:$CV$510&gt;=50,1,0)))))</f>
        <v>4</v>
      </c>
      <c r="FK94" s="243">
        <f t="array" ref="FK94">SUM(IF($H$11:$H$510=1,IF($L$11:$L$510="أنثى",IF($CV$11:$CV$510="غ",1,IF($CV$11:$CV$510&lt;50,1,0)))))</f>
        <v>0</v>
      </c>
      <c r="FL94" s="243">
        <f t="shared" si="215"/>
        <v>4</v>
      </c>
      <c r="FM94" s="243">
        <f t="array" ref="FM94">SUM(IF($H$11:$H$510=1,IF($L$11:$L$510="أنثى",IF($CZ$11:$CZ$510&lt;&gt;"غ",1,0))))</f>
        <v>4</v>
      </c>
      <c r="FN94" s="243">
        <f t="array" ref="FN94">SUM(IF($H$11:$H$510=1,IF($L$11:$L$510="أنثى",IF($CZ$11:$CZ$510="غ",1,0))))</f>
        <v>0</v>
      </c>
      <c r="FO94" s="243">
        <f t="array" ref="FO94">SUM(IF($H$11:$H$510=1,IF($L$11:$L$510="أنثى",IF($CZ$11:$CZ$510&lt;&gt;"غ",IF($CZ$11:$CZ$510&gt;=$CZ$10,1,0)))))</f>
        <v>0</v>
      </c>
      <c r="FP94" s="243">
        <f t="array" ref="FP94">SUM(IF($H$11:$H$510=1,IF($L$11:$L$510="أنثى",IF($CZ$11:$CZ$510="غ",1,IF($CZ$11:$CZ$510&lt;$CZ$10,1,0)))))</f>
        <v>4</v>
      </c>
      <c r="FR94" s="617"/>
      <c r="FS94" s="245" t="s">
        <v>92</v>
      </c>
      <c r="FT94" s="245" t="s">
        <v>94</v>
      </c>
      <c r="FU94" s="245" t="s">
        <v>95</v>
      </c>
      <c r="FX94" s="620"/>
      <c r="FY94" s="245" t="s">
        <v>92</v>
      </c>
      <c r="FZ94" s="245" t="s">
        <v>94</v>
      </c>
      <c r="GA94" s="245" t="s">
        <v>95</v>
      </c>
      <c r="GD94" s="341" t="str">
        <f t="shared" si="199"/>
        <v/>
      </c>
      <c r="GE94" s="341" t="str">
        <f t="shared" si="200"/>
        <v/>
      </c>
      <c r="GF94" s="341" t="str">
        <f t="shared" si="201"/>
        <v/>
      </c>
      <c r="GG94" s="341" t="str">
        <f t="shared" si="202"/>
        <v/>
      </c>
      <c r="GH94" s="341" t="str">
        <f t="shared" si="203"/>
        <v/>
      </c>
      <c r="GI94" s="341" t="str">
        <f t="shared" si="204"/>
        <v/>
      </c>
      <c r="GJ94" s="341" t="str">
        <f t="shared" si="205"/>
        <v/>
      </c>
      <c r="GK94" s="341" t="str">
        <f t="shared" si="206"/>
        <v/>
      </c>
      <c r="GL94" s="341" t="str">
        <f t="shared" si="207"/>
        <v/>
      </c>
      <c r="GM94" s="343" t="str">
        <f t="shared" si="208"/>
        <v/>
      </c>
      <c r="GN94" s="341" t="str">
        <f t="shared" si="209"/>
        <v/>
      </c>
      <c r="GO94" s="9" t="str">
        <f t="shared" si="210"/>
        <v/>
      </c>
    </row>
    <row r="95" spans="1:197" s="11" customFormat="1" ht="27" customHeight="1" thickBot="1">
      <c r="A95" s="88" t="str">
        <f>IF('رصد درجات'!A95="","",'رصد درجات'!A95)</f>
        <v/>
      </c>
      <c r="B95" s="88" t="str">
        <f>IF('رصد درجات'!B95="","",'رصد درجات'!B95)</f>
        <v/>
      </c>
      <c r="C95" s="88" t="str">
        <f>IF('رصد درجات'!C95="","",'رصد درجات'!C95)</f>
        <v/>
      </c>
      <c r="D95" s="104" t="str">
        <f>IF('رصد درجات'!D95="","",'رصد درجات'!D95)</f>
        <v/>
      </c>
      <c r="E95" s="88" t="str">
        <f>IF('رصد درجات'!E95="","",'رصد درجات'!E95)</f>
        <v/>
      </c>
      <c r="F95" s="88" t="str">
        <f>IF('رصد درجات'!F95="","",'رصد درجات'!F95)</f>
        <v/>
      </c>
      <c r="G95" s="88" t="str">
        <f>IF('رصد درجات'!G95="","",'رصد درجات'!G95)</f>
        <v/>
      </c>
      <c r="H95" s="88" t="str">
        <f>IF('رصد درجات'!H95="","",'رصد درجات'!H95)</f>
        <v/>
      </c>
      <c r="I95" s="88" t="str">
        <f>IF('رصد درجات'!I95="","",'رصد درجات'!I95)</f>
        <v/>
      </c>
      <c r="J95" s="88" t="str">
        <f>IF('رصد درجات'!J95="","",'رصد درجات'!J95)</f>
        <v/>
      </c>
      <c r="K95" s="88" t="str">
        <f>IF('رصد درجات'!K95="","",'رصد درجات'!K95)</f>
        <v/>
      </c>
      <c r="L95" s="88" t="str">
        <f>IF('رصد درجات'!L95="","",'رصد درجات'!L95)</f>
        <v/>
      </c>
      <c r="M95" s="105" t="str">
        <f>IF('رصد درجات'!M95="","",'رصد درجات'!M95)</f>
        <v/>
      </c>
      <c r="N95" s="105" t="str">
        <f>IF('رصد درجات'!N95="","",'رصد درجات'!N95)</f>
        <v/>
      </c>
      <c r="O95" s="88" t="str">
        <f>IF(C95="","",'رصد درجات'!Y95)</f>
        <v/>
      </c>
      <c r="P95" s="88" t="str">
        <f>IF(C95="","",'رصد درجات'!AL95)</f>
        <v/>
      </c>
      <c r="Q95" s="88" t="str">
        <f t="shared" si="146"/>
        <v/>
      </c>
      <c r="R95" s="103" t="str">
        <f t="shared" si="147"/>
        <v/>
      </c>
      <c r="S95" s="88" t="str">
        <f>IF(C95="","",'رصد درجات'!AV95)</f>
        <v/>
      </c>
      <c r="T95" s="88" t="str">
        <f>IF(C95="","",'رصد درجات'!BI95)</f>
        <v/>
      </c>
      <c r="U95" s="88" t="str">
        <f t="shared" si="148"/>
        <v/>
      </c>
      <c r="V95" s="88" t="str">
        <f t="shared" si="149"/>
        <v/>
      </c>
      <c r="W95" s="88" t="str">
        <f t="shared" si="150"/>
        <v/>
      </c>
      <c r="X95" s="106" t="str">
        <f t="shared" si="151"/>
        <v/>
      </c>
      <c r="Y95" s="107" t="str">
        <f>IF(C95="","",'رصد درجات'!Z95)</f>
        <v/>
      </c>
      <c r="Z95" s="107" t="str">
        <f>IF(C95="","",'رصد درجات'!AM95)</f>
        <v/>
      </c>
      <c r="AA95" s="107" t="str">
        <f t="shared" si="121"/>
        <v/>
      </c>
      <c r="AB95" s="107" t="str">
        <f t="shared" si="152"/>
        <v/>
      </c>
      <c r="AC95" s="107" t="str">
        <f>IF(C95="","",'رصد درجات'!AV95)</f>
        <v/>
      </c>
      <c r="AD95" s="107" t="str">
        <f>IF(C95="","",'رصد درجات'!BI95)</f>
        <v/>
      </c>
      <c r="AE95" s="107" t="str">
        <f t="shared" si="122"/>
        <v/>
      </c>
      <c r="AF95" s="107" t="str">
        <f t="shared" si="123"/>
        <v/>
      </c>
      <c r="AG95" s="107" t="str">
        <f t="shared" si="153"/>
        <v/>
      </c>
      <c r="AH95" s="108" t="str">
        <f t="shared" si="154"/>
        <v/>
      </c>
      <c r="AI95" s="107" t="str">
        <f>IF(C95="","",'رصد درجات'!AA95)</f>
        <v/>
      </c>
      <c r="AJ95" s="107" t="str">
        <f>IF(C95="","",'رصد درجات'!AN95)</f>
        <v/>
      </c>
      <c r="AK95" s="107" t="str">
        <f t="shared" si="124"/>
        <v/>
      </c>
      <c r="AL95" s="109" t="str">
        <f t="shared" si="155"/>
        <v/>
      </c>
      <c r="AM95" s="107" t="str">
        <f>IF(C95="","",'رصد درجات'!AX95)</f>
        <v/>
      </c>
      <c r="AN95" s="107" t="str">
        <f>IF(C95="","",'رصد درجات'!BK95)</f>
        <v/>
      </c>
      <c r="AO95" s="107" t="str">
        <f t="shared" si="125"/>
        <v/>
      </c>
      <c r="AP95" s="107" t="str">
        <f t="shared" si="126"/>
        <v/>
      </c>
      <c r="AQ95" s="107" t="str">
        <f t="shared" si="127"/>
        <v/>
      </c>
      <c r="AR95" s="108" t="str">
        <f t="shared" si="156"/>
        <v/>
      </c>
      <c r="AS95" s="107" t="str">
        <f>IF(C95="","",'رصد درجات'!AB95)</f>
        <v/>
      </c>
      <c r="AT95" s="107" t="str">
        <f>IF(C95="","",'رصد درجات'!AO95)</f>
        <v/>
      </c>
      <c r="AU95" s="107" t="str">
        <f>IF(C95="","",'رصد درجات'!AP95)</f>
        <v/>
      </c>
      <c r="AV95" s="107" t="str">
        <f t="shared" si="128"/>
        <v/>
      </c>
      <c r="AW95" s="107" t="str">
        <f t="shared" si="157"/>
        <v/>
      </c>
      <c r="AX95" s="107" t="str">
        <f>IF(C95="","",'رصد درجات'!AY95)</f>
        <v/>
      </c>
      <c r="AY95" s="107" t="str">
        <f>IF(C95="","",'رصد درجات'!BL95)</f>
        <v/>
      </c>
      <c r="AZ95" s="107" t="str">
        <f>IF(C95="","",'رصد درجات'!BM95)</f>
        <v/>
      </c>
      <c r="BA95" s="107" t="str">
        <f t="shared" si="129"/>
        <v/>
      </c>
      <c r="BB95" s="107" t="str">
        <f t="shared" si="130"/>
        <v/>
      </c>
      <c r="BC95" s="107" t="str">
        <f t="shared" si="131"/>
        <v/>
      </c>
      <c r="BD95" s="107" t="str">
        <f t="shared" si="132"/>
        <v/>
      </c>
      <c r="BE95" s="108" t="str">
        <f t="shared" si="158"/>
        <v/>
      </c>
      <c r="BF95" s="107" t="str">
        <f>IF(C95="","",'رصد درجات'!AC95)</f>
        <v/>
      </c>
      <c r="BG95" s="107" t="str">
        <f>IF(C95="","",'رصد درجات'!AI95)</f>
        <v/>
      </c>
      <c r="BH95" s="107" t="str">
        <f>IF(C95="","",'رصد درجات'!AQ95)</f>
        <v/>
      </c>
      <c r="BI95" s="107" t="str">
        <f t="shared" si="133"/>
        <v/>
      </c>
      <c r="BJ95" s="107" t="str">
        <f t="shared" si="159"/>
        <v/>
      </c>
      <c r="BK95" s="107" t="str">
        <f>IF(C95="","",'رصد درجات'!AZ95)</f>
        <v/>
      </c>
      <c r="BL95" s="107" t="str">
        <f>IF(C95="","",'رصد درجات'!BF95)</f>
        <v/>
      </c>
      <c r="BM95" s="107" t="str">
        <f>IF(C95="","",'رصد درجات'!BN95)</f>
        <v/>
      </c>
      <c r="BN95" s="107" t="str">
        <f t="shared" si="134"/>
        <v/>
      </c>
      <c r="BO95" s="107" t="str">
        <f t="shared" si="135"/>
        <v/>
      </c>
      <c r="BP95" s="107" t="str">
        <f t="shared" si="136"/>
        <v/>
      </c>
      <c r="BQ95" s="107" t="str">
        <f t="shared" si="137"/>
        <v/>
      </c>
      <c r="BR95" s="108" t="str">
        <f t="shared" si="160"/>
        <v/>
      </c>
      <c r="BS95" s="107" t="str">
        <f>IF(C95="","",'رصد درجات'!AD95)</f>
        <v/>
      </c>
      <c r="BT95" s="107" t="str">
        <f>IF(C95="","",'رصد درجات'!AR95)</f>
        <v/>
      </c>
      <c r="BU95" s="107" t="str">
        <f t="shared" si="138"/>
        <v/>
      </c>
      <c r="BV95" s="107" t="str">
        <f t="shared" si="161"/>
        <v/>
      </c>
      <c r="BW95" s="107" t="str">
        <f>IF(C95="","",'رصد درجات'!BA95)</f>
        <v/>
      </c>
      <c r="BX95" s="107" t="str">
        <f>IF(C95="","",'رصد درجات'!BO95)</f>
        <v/>
      </c>
      <c r="BY95" s="107" t="str">
        <f t="shared" si="139"/>
        <v/>
      </c>
      <c r="BZ95" s="107" t="str">
        <f t="shared" si="162"/>
        <v/>
      </c>
      <c r="CA95" s="107" t="str">
        <f t="shared" si="140"/>
        <v/>
      </c>
      <c r="CB95" s="108" t="str">
        <f t="shared" si="163"/>
        <v/>
      </c>
      <c r="CC95" s="107" t="str">
        <f>IF(C95="","",'رصد درجات'!AE95)</f>
        <v/>
      </c>
      <c r="CD95" s="107" t="str">
        <f>IF(C95="","",'رصد درجات'!AJ95)</f>
        <v/>
      </c>
      <c r="CE95" s="107" t="str">
        <f>IF(C95="","",'رصد درجات'!AS95)</f>
        <v/>
      </c>
      <c r="CF95" s="107" t="str">
        <f t="shared" si="141"/>
        <v/>
      </c>
      <c r="CG95" s="107" t="str">
        <f t="shared" si="164"/>
        <v/>
      </c>
      <c r="CH95" s="107" t="str">
        <f>IF(C95="","",'رصد درجات'!BB95)</f>
        <v/>
      </c>
      <c r="CI95" s="107" t="str">
        <f>IF(C95="","",'رصد درجات'!BF95)</f>
        <v/>
      </c>
      <c r="CJ95" s="107" t="str">
        <f>IF(C95="","",'رصد درجات'!BP95)</f>
        <v/>
      </c>
      <c r="CK95" s="107" t="str">
        <f t="shared" si="142"/>
        <v/>
      </c>
      <c r="CL95" s="107" t="str">
        <f t="shared" si="143"/>
        <v/>
      </c>
      <c r="CM95" s="107" t="str">
        <f t="shared" si="144"/>
        <v/>
      </c>
      <c r="CN95" s="107" t="str">
        <f t="shared" si="165"/>
        <v/>
      </c>
      <c r="CO95" s="108" t="str">
        <f t="shared" si="166"/>
        <v/>
      </c>
      <c r="CP95" s="110" t="str">
        <f>IF(C95="","",'رصد درجات'!AF95)</f>
        <v/>
      </c>
      <c r="CQ95" s="103" t="str">
        <f t="shared" si="167"/>
        <v/>
      </c>
      <c r="CR95" s="110" t="str">
        <f>IF(C95="","",'رصد درجات'!BC95)</f>
        <v/>
      </c>
      <c r="CS95" s="110" t="str">
        <f t="shared" si="168"/>
        <v/>
      </c>
      <c r="CT95" s="110" t="str">
        <f t="shared" si="169"/>
        <v/>
      </c>
      <c r="CU95" s="103" t="str">
        <f t="shared" si="170"/>
        <v/>
      </c>
      <c r="CV95" s="107" t="str">
        <f>IF(C95="","",'رصد درجات'!AG95)</f>
        <v/>
      </c>
      <c r="CW95" s="107" t="str">
        <f t="shared" si="171"/>
        <v/>
      </c>
      <c r="CX95" s="107" t="str">
        <f>IF(C95="","",'رصد درجات'!BD95)</f>
        <v/>
      </c>
      <c r="CY95" s="110" t="str">
        <f t="shared" si="172"/>
        <v/>
      </c>
      <c r="CZ95" s="110" t="str">
        <f t="shared" si="173"/>
        <v/>
      </c>
      <c r="DA95" s="103" t="str">
        <f t="shared" si="174"/>
        <v/>
      </c>
      <c r="DB95" s="111" t="str">
        <f t="shared" si="175"/>
        <v/>
      </c>
      <c r="DC95" s="112" t="str">
        <f t="shared" si="176"/>
        <v/>
      </c>
      <c r="DD95" s="111" t="str">
        <f t="shared" si="177"/>
        <v/>
      </c>
      <c r="DE95" s="112" t="str">
        <f t="shared" si="178"/>
        <v/>
      </c>
      <c r="DF95" s="107" t="str">
        <f>IF(C95="","",'رصد درجات'!AH95)</f>
        <v/>
      </c>
      <c r="DG95" s="107" t="str">
        <f>IF(C95="","",'رصد درجات'!AT95)</f>
        <v/>
      </c>
      <c r="DH95" s="107" t="str">
        <f t="shared" si="179"/>
        <v/>
      </c>
      <c r="DI95" s="107" t="str">
        <f t="shared" si="180"/>
        <v/>
      </c>
      <c r="DJ95" s="107" t="str">
        <f>IF(C95="","",'رصد درجات'!BE95)</f>
        <v/>
      </c>
      <c r="DK95" s="107" t="str">
        <f>IF(C95="","",'رصد درجات'!BQ95)</f>
        <v/>
      </c>
      <c r="DL95" s="107" t="str">
        <f t="shared" si="181"/>
        <v/>
      </c>
      <c r="DM95" s="107" t="str">
        <f t="shared" si="182"/>
        <v/>
      </c>
      <c r="DN95" s="107" t="str">
        <f t="shared" si="183"/>
        <v/>
      </c>
      <c r="DO95" s="108" t="str">
        <f t="shared" si="184"/>
        <v/>
      </c>
      <c r="DP95" s="81" t="str">
        <f t="shared" si="185"/>
        <v/>
      </c>
      <c r="DQ95" s="113" t="str">
        <f t="shared" si="186"/>
        <v/>
      </c>
      <c r="DR95" s="9">
        <f t="shared" si="187"/>
        <v>0</v>
      </c>
      <c r="DS95" s="114" t="str">
        <f t="shared" si="188"/>
        <v/>
      </c>
      <c r="DT95" s="115" t="str">
        <f t="shared" si="189"/>
        <v/>
      </c>
      <c r="DU95" s="115" t="str">
        <f t="shared" si="190"/>
        <v/>
      </c>
      <c r="DV95" s="115" t="str">
        <f t="shared" si="191"/>
        <v/>
      </c>
      <c r="DW95" s="115" t="str">
        <f t="shared" si="192"/>
        <v/>
      </c>
      <c r="DX95" s="115" t="str">
        <f t="shared" si="193"/>
        <v/>
      </c>
      <c r="DY95" s="115" t="str">
        <f t="shared" si="194"/>
        <v/>
      </c>
      <c r="DZ95" s="115" t="str">
        <f t="shared" si="195"/>
        <v/>
      </c>
      <c r="EA95" s="253"/>
      <c r="EB95" s="253"/>
      <c r="EC95" s="253"/>
      <c r="ED95" s="253"/>
      <c r="EE95" s="253"/>
      <c r="EF95" s="253"/>
      <c r="EG95" s="253"/>
      <c r="EH95" s="253"/>
      <c r="EI95" s="253"/>
      <c r="EJ95" s="253"/>
      <c r="EK95" s="259"/>
      <c r="EL95" s="261" t="str">
        <f t="shared" si="196"/>
        <v/>
      </c>
      <c r="EM95" s="9"/>
      <c r="EN95" s="9"/>
      <c r="EO95" s="79" t="str">
        <f>IF(C95="","",IF(EL95=TRUE,'بيانات أساسية'!$Z$16,'بيانات أساسية'!$Y$17))</f>
        <v/>
      </c>
      <c r="EP95" s="80" t="str">
        <f t="shared" si="145"/>
        <v/>
      </c>
      <c r="EQ95" s="102" t="str">
        <f t="shared" si="197"/>
        <v/>
      </c>
      <c r="ER95" s="102" t="str">
        <f t="shared" si="198"/>
        <v/>
      </c>
      <c r="ES95" s="78"/>
      <c r="ET95" s="243" t="s">
        <v>211</v>
      </c>
      <c r="EU95" s="244">
        <f t="array" ref="EU95">SUM(IF($H$11:$H$510=2,IF($L$11:$L$510="ذكر",IF($C$11:$C$510&lt;&gt;"",1,0))))</f>
        <v>0</v>
      </c>
      <c r="EV95" s="244">
        <f t="array" ref="EV95">SUM(IF($H$11:$H$510=2,IF($L$11:$L$510="ذكر",IF($CP$11:$CP$510&lt;&gt;"غ",1,0))))</f>
        <v>0</v>
      </c>
      <c r="EW95" s="244">
        <f t="array" ref="EW95">SUM(IF($H$11:$H$510=2,IF($L$11:$L$510="ذكر",IF($CP$11:$CP$510="غ",1,0))))</f>
        <v>0</v>
      </c>
      <c r="EX95" s="244">
        <f t="array" ref="EX95">SUM(IF($H$11:$H$510=2,IF($L$11:$L$510="ذكر",IF($CP$11:$CP$510&lt;&gt;"غ",IF($CP$11:$CP$510&gt;=50,1,0)))))</f>
        <v>0</v>
      </c>
      <c r="EY95" s="244">
        <f t="array" ref="EY95">SUM(IF($H$11:$H$510=2,IF($L$11:$L$510="ذكر",IF($CP$11:$CP$510="غ",1,IF($CP$11:$CP$510&lt;50,1,0)))))</f>
        <v>0</v>
      </c>
      <c r="EZ95" s="244">
        <f t="shared" ref="EZ95:EZ112" si="216">EU95</f>
        <v>0</v>
      </c>
      <c r="FA95" s="244">
        <f t="array" ref="FA95">SUM(IF($H$11:$H$510=2,IF($L$11:$L$510="ذكر",IF($CT$11:$CT$510&lt;&gt;"غ",1,0))))</f>
        <v>0</v>
      </c>
      <c r="FB95" s="244">
        <f t="array" ref="FB95">SUM(IF($H$11:$H$510=2,IF($L$11:$L$510="ذكر",IF($CT$11:$CT$510="غ",1,0))))</f>
        <v>0</v>
      </c>
      <c r="FC95" s="244">
        <f t="array" ref="FC95">SUM(IF($H$11:$H$510=2,IF($L$11:$L$510="ذكر",IF($CT$11:$CT$510&lt;&gt;"غ",IF($CT$11:$CT$510&gt;=$CT$10,1,0)))))</f>
        <v>0</v>
      </c>
      <c r="FD95" s="244">
        <f t="array" ref="FD95">SUM(IF($H$11:$H$510=2,IF($L$11:$L$510="ذكر",IF($CT$11:$CT$510="غ",1,IF($CT$11:$CT$510&lt;$CT$10,1,0)))))</f>
        <v>0</v>
      </c>
      <c r="FF95" s="243" t="s">
        <v>211</v>
      </c>
      <c r="FG95" s="244">
        <f t="array" ref="FG95">SUM(IF($H$11:$H$510=2,IF($L$11:$L$510="ذكر",IF($C$11:$C$510&lt;&gt;"",1,0))))</f>
        <v>0</v>
      </c>
      <c r="FH95" s="244">
        <f t="array" ref="FH95">SUM(IF($H$11:$H$510=2,IF($L$11:$L$510="ذكر",IF($CV$11:$CV$510&lt;&gt;"غ",1,0))))</f>
        <v>0</v>
      </c>
      <c r="FI95" s="244">
        <f t="array" ref="FI95">SUM(IF($H$11:$H$510=2,IF($L$11:$L$510="ذكر",IF($CV$11:$CV$510="غ",1,0))))</f>
        <v>0</v>
      </c>
      <c r="FJ95" s="244">
        <f t="array" ref="FJ95">SUM(IF($H$11:$H$510=2,IF($L$11:$L$510="ذكر",IF($CV$11:$CV$510&lt;&gt;"غ",IF($CV$11:$CV$510&gt;=50,1,0)))))</f>
        <v>0</v>
      </c>
      <c r="FK95" s="244">
        <f t="array" ref="FK95">SUM(IF($H$11:$H$510=2,IF($L$11:$L$510="ذكر",IF($CV$11:$CV$510="غ",1,IF($CV$11:$CV$510&lt;50,1,0)))))</f>
        <v>0</v>
      </c>
      <c r="FL95" s="244">
        <f t="shared" si="215"/>
        <v>0</v>
      </c>
      <c r="FM95" s="244">
        <f t="array" ref="FM95">SUM(IF($H$11:$H$510=2,IF($L$11:$L$510="ذكر",IF($CZ$11:$CZ$510&lt;&gt;"غ",1,0))))</f>
        <v>0</v>
      </c>
      <c r="FN95" s="244">
        <f t="array" ref="FN95">SUM(IF($H$11:$H$510=2,IF($L$11:$L$510="ذكر",IF($CZ$11:$CZ$510="غ",1,0))))</f>
        <v>0</v>
      </c>
      <c r="FO95" s="244">
        <f t="array" ref="FO95">SUM(IF($H$11:$H$510=2,IF($L$11:$L$510="ذكر",IF($CZ$11:$CZ$510&lt;&gt;"غ",IF($CZ$11:$CZ$510&gt;=$CZ$10,1,0)))))</f>
        <v>0</v>
      </c>
      <c r="FP95" s="244">
        <f t="array" ref="FP95">SUM(IF($H$11:$H$510=2,IF($L$11:$L$510="ذكر",IF($CZ$11:$CZ$510="غ",1,IF($CZ$11:$CZ$510&lt;$CZ$10,1,0)))))</f>
        <v>0</v>
      </c>
      <c r="FR95" s="617"/>
      <c r="FS95" s="246">
        <f t="array" ref="FS95">SUM(IF($L$11:$L$510="ذكر",IF($DB$11:$DB$510&lt;&gt;"غ",1)))</f>
        <v>0</v>
      </c>
      <c r="FT95" s="246">
        <f t="array" ref="FT95">SUM(IF($L$11:$L$510="أنثى",IF($DB$11:$DB$510&lt;&gt;"غ",1)))</f>
        <v>7</v>
      </c>
      <c r="FU95" s="246">
        <f>SUM(FS95:FT95)</f>
        <v>7</v>
      </c>
      <c r="FX95" s="620"/>
      <c r="FY95" s="246">
        <f t="array" ref="FY95">SUM(IF($L$11:$L$510="ذكر",IF($DC$11:$DC$510&lt;&gt;"غ",1)))</f>
        <v>0</v>
      </c>
      <c r="FZ95" s="246">
        <f t="array" ref="FZ95">SUM(IF($L$11:$L$510="أنثى",IF($DC$11:$DC$510&lt;&gt;"غ",1)))</f>
        <v>7</v>
      </c>
      <c r="GA95" s="246">
        <f>SUM(FY95:FZ95)</f>
        <v>7</v>
      </c>
      <c r="GD95" s="341" t="str">
        <f t="shared" si="199"/>
        <v/>
      </c>
      <c r="GE95" s="341" t="str">
        <f t="shared" si="200"/>
        <v/>
      </c>
      <c r="GF95" s="341" t="str">
        <f t="shared" si="201"/>
        <v/>
      </c>
      <c r="GG95" s="341" t="str">
        <f t="shared" si="202"/>
        <v/>
      </c>
      <c r="GH95" s="341" t="str">
        <f t="shared" si="203"/>
        <v/>
      </c>
      <c r="GI95" s="341" t="str">
        <f t="shared" si="204"/>
        <v/>
      </c>
      <c r="GJ95" s="341" t="str">
        <f t="shared" si="205"/>
        <v/>
      </c>
      <c r="GK95" s="341" t="str">
        <f t="shared" si="206"/>
        <v/>
      </c>
      <c r="GL95" s="341" t="str">
        <f t="shared" si="207"/>
        <v/>
      </c>
      <c r="GM95" s="343" t="str">
        <f t="shared" si="208"/>
        <v/>
      </c>
      <c r="GN95" s="341" t="str">
        <f t="shared" si="209"/>
        <v/>
      </c>
      <c r="GO95" s="9" t="str">
        <f t="shared" si="210"/>
        <v/>
      </c>
    </row>
    <row r="96" spans="1:197" s="11" customFormat="1" ht="27" customHeight="1" thickBot="1">
      <c r="A96" s="88" t="str">
        <f>IF('رصد درجات'!A96="","",'رصد درجات'!A96)</f>
        <v/>
      </c>
      <c r="B96" s="88" t="str">
        <f>IF('رصد درجات'!B96="","",'رصد درجات'!B96)</f>
        <v/>
      </c>
      <c r="C96" s="88" t="str">
        <f>IF('رصد درجات'!C96="","",'رصد درجات'!C96)</f>
        <v/>
      </c>
      <c r="D96" s="104" t="str">
        <f>IF('رصد درجات'!D96="","",'رصد درجات'!D96)</f>
        <v/>
      </c>
      <c r="E96" s="88" t="str">
        <f>IF('رصد درجات'!E96="","",'رصد درجات'!E96)</f>
        <v/>
      </c>
      <c r="F96" s="88" t="str">
        <f>IF('رصد درجات'!F96="","",'رصد درجات'!F96)</f>
        <v/>
      </c>
      <c r="G96" s="88" t="str">
        <f>IF('رصد درجات'!G96="","",'رصد درجات'!G96)</f>
        <v/>
      </c>
      <c r="H96" s="88" t="str">
        <f>IF('رصد درجات'!H96="","",'رصد درجات'!H96)</f>
        <v/>
      </c>
      <c r="I96" s="88" t="str">
        <f>IF('رصد درجات'!I96="","",'رصد درجات'!I96)</f>
        <v/>
      </c>
      <c r="J96" s="88" t="str">
        <f>IF('رصد درجات'!J96="","",'رصد درجات'!J96)</f>
        <v/>
      </c>
      <c r="K96" s="88" t="str">
        <f>IF('رصد درجات'!K96="","",'رصد درجات'!K96)</f>
        <v/>
      </c>
      <c r="L96" s="88" t="str">
        <f>IF('رصد درجات'!L96="","",'رصد درجات'!L96)</f>
        <v/>
      </c>
      <c r="M96" s="105" t="str">
        <f>IF('رصد درجات'!M96="","",'رصد درجات'!M96)</f>
        <v/>
      </c>
      <c r="N96" s="105" t="str">
        <f>IF('رصد درجات'!N96="","",'رصد درجات'!N96)</f>
        <v/>
      </c>
      <c r="O96" s="88" t="str">
        <f>IF(C96="","",'رصد درجات'!Y96)</f>
        <v/>
      </c>
      <c r="P96" s="88" t="str">
        <f>IF(C96="","",'رصد درجات'!AL96)</f>
        <v/>
      </c>
      <c r="Q96" s="88" t="str">
        <f t="shared" si="146"/>
        <v/>
      </c>
      <c r="R96" s="103" t="str">
        <f t="shared" si="147"/>
        <v/>
      </c>
      <c r="S96" s="88" t="str">
        <f>IF(C96="","",'رصد درجات'!AV96)</f>
        <v/>
      </c>
      <c r="T96" s="88" t="str">
        <f>IF(C96="","",'رصد درجات'!BI96)</f>
        <v/>
      </c>
      <c r="U96" s="88" t="str">
        <f t="shared" si="148"/>
        <v/>
      </c>
      <c r="V96" s="88" t="str">
        <f t="shared" si="149"/>
        <v/>
      </c>
      <c r="W96" s="88" t="str">
        <f t="shared" si="150"/>
        <v/>
      </c>
      <c r="X96" s="106" t="str">
        <f t="shared" si="151"/>
        <v/>
      </c>
      <c r="Y96" s="107" t="str">
        <f>IF(C96="","",'رصد درجات'!Z96)</f>
        <v/>
      </c>
      <c r="Z96" s="107" t="str">
        <f>IF(C96="","",'رصد درجات'!AM96)</f>
        <v/>
      </c>
      <c r="AA96" s="107" t="str">
        <f t="shared" si="121"/>
        <v/>
      </c>
      <c r="AB96" s="107" t="str">
        <f t="shared" si="152"/>
        <v/>
      </c>
      <c r="AC96" s="107" t="str">
        <f>IF(C96="","",'رصد درجات'!AV96)</f>
        <v/>
      </c>
      <c r="AD96" s="107" t="str">
        <f>IF(C96="","",'رصد درجات'!BI96)</f>
        <v/>
      </c>
      <c r="AE96" s="107" t="str">
        <f t="shared" si="122"/>
        <v/>
      </c>
      <c r="AF96" s="107" t="str">
        <f t="shared" si="123"/>
        <v/>
      </c>
      <c r="AG96" s="107" t="str">
        <f t="shared" si="153"/>
        <v/>
      </c>
      <c r="AH96" s="108" t="str">
        <f t="shared" si="154"/>
        <v/>
      </c>
      <c r="AI96" s="107" t="str">
        <f>IF(C96="","",'رصد درجات'!AA96)</f>
        <v/>
      </c>
      <c r="AJ96" s="107" t="str">
        <f>IF(C96="","",'رصد درجات'!AN96)</f>
        <v/>
      </c>
      <c r="AK96" s="107" t="str">
        <f t="shared" si="124"/>
        <v/>
      </c>
      <c r="AL96" s="109" t="str">
        <f t="shared" si="155"/>
        <v/>
      </c>
      <c r="AM96" s="107" t="str">
        <f>IF(C96="","",'رصد درجات'!AX96)</f>
        <v/>
      </c>
      <c r="AN96" s="107" t="str">
        <f>IF(C96="","",'رصد درجات'!BK96)</f>
        <v/>
      </c>
      <c r="AO96" s="107" t="str">
        <f t="shared" si="125"/>
        <v/>
      </c>
      <c r="AP96" s="107" t="str">
        <f t="shared" si="126"/>
        <v/>
      </c>
      <c r="AQ96" s="107" t="str">
        <f t="shared" si="127"/>
        <v/>
      </c>
      <c r="AR96" s="108" t="str">
        <f t="shared" si="156"/>
        <v/>
      </c>
      <c r="AS96" s="107" t="str">
        <f>IF(C96="","",'رصد درجات'!AB96)</f>
        <v/>
      </c>
      <c r="AT96" s="107" t="str">
        <f>IF(C96="","",'رصد درجات'!AO96)</f>
        <v/>
      </c>
      <c r="AU96" s="107" t="str">
        <f>IF(C96="","",'رصد درجات'!AP96)</f>
        <v/>
      </c>
      <c r="AV96" s="107" t="str">
        <f t="shared" si="128"/>
        <v/>
      </c>
      <c r="AW96" s="107" t="str">
        <f t="shared" si="157"/>
        <v/>
      </c>
      <c r="AX96" s="107" t="str">
        <f>IF(C96="","",'رصد درجات'!AY96)</f>
        <v/>
      </c>
      <c r="AY96" s="107" t="str">
        <f>IF(C96="","",'رصد درجات'!BL96)</f>
        <v/>
      </c>
      <c r="AZ96" s="107" t="str">
        <f>IF(C96="","",'رصد درجات'!BM96)</f>
        <v/>
      </c>
      <c r="BA96" s="107" t="str">
        <f t="shared" si="129"/>
        <v/>
      </c>
      <c r="BB96" s="107" t="str">
        <f t="shared" si="130"/>
        <v/>
      </c>
      <c r="BC96" s="107" t="str">
        <f t="shared" si="131"/>
        <v/>
      </c>
      <c r="BD96" s="107" t="str">
        <f t="shared" si="132"/>
        <v/>
      </c>
      <c r="BE96" s="108" t="str">
        <f t="shared" si="158"/>
        <v/>
      </c>
      <c r="BF96" s="107" t="str">
        <f>IF(C96="","",'رصد درجات'!AC96)</f>
        <v/>
      </c>
      <c r="BG96" s="107" t="str">
        <f>IF(C96="","",'رصد درجات'!AI96)</f>
        <v/>
      </c>
      <c r="BH96" s="107" t="str">
        <f>IF(C96="","",'رصد درجات'!AQ96)</f>
        <v/>
      </c>
      <c r="BI96" s="107" t="str">
        <f t="shared" si="133"/>
        <v/>
      </c>
      <c r="BJ96" s="107" t="str">
        <f t="shared" si="159"/>
        <v/>
      </c>
      <c r="BK96" s="107" t="str">
        <f>IF(C96="","",'رصد درجات'!AZ96)</f>
        <v/>
      </c>
      <c r="BL96" s="107" t="str">
        <f>IF(C96="","",'رصد درجات'!BF96)</f>
        <v/>
      </c>
      <c r="BM96" s="107" t="str">
        <f>IF(C96="","",'رصد درجات'!BN96)</f>
        <v/>
      </c>
      <c r="BN96" s="107" t="str">
        <f t="shared" si="134"/>
        <v/>
      </c>
      <c r="BO96" s="107" t="str">
        <f t="shared" si="135"/>
        <v/>
      </c>
      <c r="BP96" s="107" t="str">
        <f t="shared" si="136"/>
        <v/>
      </c>
      <c r="BQ96" s="107" t="str">
        <f t="shared" si="137"/>
        <v/>
      </c>
      <c r="BR96" s="108" t="str">
        <f t="shared" si="160"/>
        <v/>
      </c>
      <c r="BS96" s="107" t="str">
        <f>IF(C96="","",'رصد درجات'!AD96)</f>
        <v/>
      </c>
      <c r="BT96" s="107" t="str">
        <f>IF(C96="","",'رصد درجات'!AR96)</f>
        <v/>
      </c>
      <c r="BU96" s="107" t="str">
        <f t="shared" si="138"/>
        <v/>
      </c>
      <c r="BV96" s="107" t="str">
        <f t="shared" si="161"/>
        <v/>
      </c>
      <c r="BW96" s="107" t="str">
        <f>IF(C96="","",'رصد درجات'!BA96)</f>
        <v/>
      </c>
      <c r="BX96" s="107" t="str">
        <f>IF(C96="","",'رصد درجات'!BO96)</f>
        <v/>
      </c>
      <c r="BY96" s="107" t="str">
        <f t="shared" si="139"/>
        <v/>
      </c>
      <c r="BZ96" s="107" t="str">
        <f t="shared" si="162"/>
        <v/>
      </c>
      <c r="CA96" s="107" t="str">
        <f t="shared" si="140"/>
        <v/>
      </c>
      <c r="CB96" s="108" t="str">
        <f t="shared" si="163"/>
        <v/>
      </c>
      <c r="CC96" s="107" t="str">
        <f>IF(C96="","",'رصد درجات'!AE96)</f>
        <v/>
      </c>
      <c r="CD96" s="107" t="str">
        <f>IF(C96="","",'رصد درجات'!AJ96)</f>
        <v/>
      </c>
      <c r="CE96" s="107" t="str">
        <f>IF(C96="","",'رصد درجات'!AS96)</f>
        <v/>
      </c>
      <c r="CF96" s="107" t="str">
        <f t="shared" si="141"/>
        <v/>
      </c>
      <c r="CG96" s="107" t="str">
        <f t="shared" si="164"/>
        <v/>
      </c>
      <c r="CH96" s="107" t="str">
        <f>IF(C96="","",'رصد درجات'!BB96)</f>
        <v/>
      </c>
      <c r="CI96" s="107" t="str">
        <f>IF(C96="","",'رصد درجات'!BF96)</f>
        <v/>
      </c>
      <c r="CJ96" s="107" t="str">
        <f>IF(C96="","",'رصد درجات'!BP96)</f>
        <v/>
      </c>
      <c r="CK96" s="107" t="str">
        <f t="shared" si="142"/>
        <v/>
      </c>
      <c r="CL96" s="107" t="str">
        <f t="shared" si="143"/>
        <v/>
      </c>
      <c r="CM96" s="107" t="str">
        <f t="shared" si="144"/>
        <v/>
      </c>
      <c r="CN96" s="107" t="str">
        <f t="shared" si="165"/>
        <v/>
      </c>
      <c r="CO96" s="108" t="str">
        <f t="shared" si="166"/>
        <v/>
      </c>
      <c r="CP96" s="110" t="str">
        <f>IF(C96="","",'رصد درجات'!AF96)</f>
        <v/>
      </c>
      <c r="CQ96" s="103" t="str">
        <f t="shared" si="167"/>
        <v/>
      </c>
      <c r="CR96" s="110" t="str">
        <f>IF(C96="","",'رصد درجات'!BC96)</f>
        <v/>
      </c>
      <c r="CS96" s="110" t="str">
        <f t="shared" si="168"/>
        <v/>
      </c>
      <c r="CT96" s="110" t="str">
        <f t="shared" si="169"/>
        <v/>
      </c>
      <c r="CU96" s="103" t="str">
        <f t="shared" si="170"/>
        <v/>
      </c>
      <c r="CV96" s="107" t="str">
        <f>IF(C96="","",'رصد درجات'!AG96)</f>
        <v/>
      </c>
      <c r="CW96" s="107" t="str">
        <f t="shared" si="171"/>
        <v/>
      </c>
      <c r="CX96" s="107" t="str">
        <f>IF(C96="","",'رصد درجات'!BD96)</f>
        <v/>
      </c>
      <c r="CY96" s="110" t="str">
        <f t="shared" si="172"/>
        <v/>
      </c>
      <c r="CZ96" s="110" t="str">
        <f t="shared" si="173"/>
        <v/>
      </c>
      <c r="DA96" s="103" t="str">
        <f t="shared" si="174"/>
        <v/>
      </c>
      <c r="DB96" s="111" t="str">
        <f t="shared" si="175"/>
        <v/>
      </c>
      <c r="DC96" s="112" t="str">
        <f t="shared" si="176"/>
        <v/>
      </c>
      <c r="DD96" s="111" t="str">
        <f t="shared" si="177"/>
        <v/>
      </c>
      <c r="DE96" s="112" t="str">
        <f t="shared" si="178"/>
        <v/>
      </c>
      <c r="DF96" s="107" t="str">
        <f>IF(C96="","",'رصد درجات'!AH96)</f>
        <v/>
      </c>
      <c r="DG96" s="107" t="str">
        <f>IF(C96="","",'رصد درجات'!AT96)</f>
        <v/>
      </c>
      <c r="DH96" s="107" t="str">
        <f t="shared" si="179"/>
        <v/>
      </c>
      <c r="DI96" s="107" t="str">
        <f t="shared" si="180"/>
        <v/>
      </c>
      <c r="DJ96" s="107" t="str">
        <f>IF(C96="","",'رصد درجات'!BE96)</f>
        <v/>
      </c>
      <c r="DK96" s="107" t="str">
        <f>IF(C96="","",'رصد درجات'!BQ96)</f>
        <v/>
      </c>
      <c r="DL96" s="107" t="str">
        <f t="shared" si="181"/>
        <v/>
      </c>
      <c r="DM96" s="107" t="str">
        <f t="shared" si="182"/>
        <v/>
      </c>
      <c r="DN96" s="107" t="str">
        <f t="shared" si="183"/>
        <v/>
      </c>
      <c r="DO96" s="108" t="str">
        <f t="shared" si="184"/>
        <v/>
      </c>
      <c r="DP96" s="81" t="str">
        <f t="shared" si="185"/>
        <v/>
      </c>
      <c r="DQ96" s="113" t="str">
        <f t="shared" si="186"/>
        <v/>
      </c>
      <c r="DR96" s="9">
        <f t="shared" si="187"/>
        <v>0</v>
      </c>
      <c r="DS96" s="114" t="str">
        <f t="shared" si="188"/>
        <v/>
      </c>
      <c r="DT96" s="115" t="str">
        <f t="shared" si="189"/>
        <v/>
      </c>
      <c r="DU96" s="115" t="str">
        <f t="shared" si="190"/>
        <v/>
      </c>
      <c r="DV96" s="115" t="str">
        <f t="shared" si="191"/>
        <v/>
      </c>
      <c r="DW96" s="115" t="str">
        <f t="shared" si="192"/>
        <v/>
      </c>
      <c r="DX96" s="115" t="str">
        <f t="shared" si="193"/>
        <v/>
      </c>
      <c r="DY96" s="115" t="str">
        <f t="shared" si="194"/>
        <v/>
      </c>
      <c r="DZ96" s="115" t="str">
        <f t="shared" si="195"/>
        <v/>
      </c>
      <c r="EA96" s="253"/>
      <c r="EB96" s="253"/>
      <c r="EC96" s="253"/>
      <c r="ED96" s="253"/>
      <c r="EE96" s="253"/>
      <c r="EF96" s="253"/>
      <c r="EG96" s="253"/>
      <c r="EH96" s="253"/>
      <c r="EI96" s="253"/>
      <c r="EJ96" s="253"/>
      <c r="EK96" s="259"/>
      <c r="EL96" s="261" t="str">
        <f t="shared" si="196"/>
        <v/>
      </c>
      <c r="EM96" s="9"/>
      <c r="EN96" s="9"/>
      <c r="EO96" s="79" t="str">
        <f>IF(C96="","",IF(EL96=TRUE,'بيانات أساسية'!$Z$16,'بيانات أساسية'!$Y$17))</f>
        <v/>
      </c>
      <c r="EP96" s="80" t="str">
        <f t="shared" si="145"/>
        <v/>
      </c>
      <c r="EQ96" s="102" t="str">
        <f t="shared" si="197"/>
        <v/>
      </c>
      <c r="ER96" s="102" t="str">
        <f t="shared" si="198"/>
        <v/>
      </c>
      <c r="ES96" s="78"/>
      <c r="ET96" s="243" t="s">
        <v>212</v>
      </c>
      <c r="EU96" s="244">
        <f t="array" ref="EU96">SUM(IF($H$11:$H$510=2,IF($L$11:$L$510="أنثى",IF($C$11:$C$510&lt;&gt;"",1,0))))</f>
        <v>0</v>
      </c>
      <c r="EV96" s="244">
        <f t="array" ref="EV96">SUM(IF($H$11:$H$510=2,IF($L$11:$L$510="أنثى",IF($CP$11:$CP$510&lt;&gt;"غ",1,0))))</f>
        <v>0</v>
      </c>
      <c r="EW96" s="244">
        <f t="array" ref="EW96">SUM(IF($H$11:$H$510=2,IF($L$11:$L$510="أنثى",IF($CP$11:$CP$510="غ",1,0))))</f>
        <v>0</v>
      </c>
      <c r="EX96" s="244">
        <f t="array" ref="EX96">SUM(IF($H$11:$H$510=2,IF($L$11:$L$510="أنثى",IF($CP$11:$CP$510&lt;&gt;"غ",IF($CP$11:$CP$510&gt;=50,1,0)))))</f>
        <v>0</v>
      </c>
      <c r="EY96" s="244">
        <f t="array" ref="EY96">SUM(IF($H$11:$H$510=2,IF($L$11:$L$510="أنثى",IF($CP$11:$CP$510="غ",1,IF($CP$11:$CP$510&lt;50,1,0)))))</f>
        <v>0</v>
      </c>
      <c r="EZ96" s="244">
        <f t="shared" si="216"/>
        <v>0</v>
      </c>
      <c r="FA96" s="244">
        <f t="array" ref="FA96">SUM(IF($H$11:$H$510=2,IF($L$11:$L$510="أنثى",IF($CT$11:$CT$510&lt;&gt;"غ",1,0))))</f>
        <v>0</v>
      </c>
      <c r="FB96" s="244">
        <f t="array" ref="FB96">SUM(IF($H$11:$H$510=2,IF($L$11:$L$510="أنثى",IF($CT$11:$CT$510="غ",1,0))))</f>
        <v>0</v>
      </c>
      <c r="FC96" s="244">
        <f t="array" ref="FC96">SUM(IF($H$11:$H$510=2,IF($L$11:$L$510="أنثى",IF($CT$11:$CT$510&lt;&gt;"غ",IF($CT$11:$CT$510&gt;=$CT$10,1,0)))))</f>
        <v>0</v>
      </c>
      <c r="FD96" s="244">
        <f t="array" ref="FD96">SUM(IF($H$11:$H$510=2,IF($L$11:$L$510="أنثى",IF($CT$11:$CT$510="غ",1,IF($CT$11:$CT$510&lt;$CT$10,1,0)))))</f>
        <v>0</v>
      </c>
      <c r="FF96" s="243" t="s">
        <v>212</v>
      </c>
      <c r="FG96" s="244">
        <f t="array" ref="FG96">SUM(IF($H$11:$H$510=2,IF($L$11:$L$510="أنثى",IF($C$11:$C$510&lt;&gt;"",1,0))))</f>
        <v>0</v>
      </c>
      <c r="FH96" s="244">
        <f t="array" ref="FH96">SUM(IF($H$11:$H$510=2,IF($L$11:$L$510="أنثى",IF($CV$11:$CV$510&lt;&gt;"غ",1,0))))</f>
        <v>0</v>
      </c>
      <c r="FI96" s="244">
        <f t="array" ref="FI96">SUM(IF($H$11:$H$510=2,IF($L$11:$L$510="أنثى",IF($CV$11:$CV$510="غ",1,0))))</f>
        <v>0</v>
      </c>
      <c r="FJ96" s="244">
        <f t="array" ref="FJ96">SUM(IF($H$11:$H$510=2,IF($L$11:$L$510="أنثى",IF($CV$11:$CV$510&lt;&gt;"غ",IF($CV$11:$CV$510&gt;=50,1,0)))))</f>
        <v>0</v>
      </c>
      <c r="FK96" s="244">
        <f t="array" ref="FK96">SUM(IF($H$11:$H$510=2,IF($L$11:$L$510="أنثى",IF($CV$11:$CV$510="غ",1,IF($CV$11:$CV$510&lt;50,1,0)))))</f>
        <v>0</v>
      </c>
      <c r="FL96" s="244">
        <f t="shared" si="215"/>
        <v>0</v>
      </c>
      <c r="FM96" s="244">
        <f t="array" ref="FM96">SUM(IF($H$11:$H$510=2,IF($L$11:$L$510="أنثى",IF($CZ$11:$CZ$510&lt;&gt;"غ",1,0))))</f>
        <v>0</v>
      </c>
      <c r="FN96" s="244">
        <f t="array" ref="FN96">SUM(IF($H$11:$H$510=2,IF($L$11:$L$510="أنثى",IF($CZ$11:$CZ$510="غ",1,0))))</f>
        <v>0</v>
      </c>
      <c r="FO96" s="244">
        <f t="array" ref="FO96">SUM(IF($H$11:$H$510=2,IF($L$11:$L$510="أنثى",IF($CZ$11:$CZ$510&lt;&gt;"غ",IF($CZ$11:$CZ$510&gt;=$CZ$10,1,0)))))</f>
        <v>0</v>
      </c>
      <c r="FP96" s="244">
        <f t="array" ref="FP96">SUM(IF($H$11:$H$510=2,IF($L$11:$L$510="أنثى",IF($CZ$11:$CZ$510="غ",1,IF($CZ$11:$CZ$510&lt;$CZ$10,1,0)))))</f>
        <v>0</v>
      </c>
      <c r="FR96" s="617"/>
      <c r="FS96" s="613" t="s">
        <v>197</v>
      </c>
      <c r="FT96" s="614"/>
      <c r="FU96" s="615"/>
      <c r="FX96" s="620"/>
      <c r="FY96" s="613" t="s">
        <v>197</v>
      </c>
      <c r="FZ96" s="614"/>
      <c r="GA96" s="615"/>
      <c r="GD96" s="341" t="str">
        <f t="shared" si="199"/>
        <v/>
      </c>
      <c r="GE96" s="341" t="str">
        <f t="shared" si="200"/>
        <v/>
      </c>
      <c r="GF96" s="341" t="str">
        <f t="shared" si="201"/>
        <v/>
      </c>
      <c r="GG96" s="341" t="str">
        <f t="shared" si="202"/>
        <v/>
      </c>
      <c r="GH96" s="341" t="str">
        <f t="shared" si="203"/>
        <v/>
      </c>
      <c r="GI96" s="341" t="str">
        <f t="shared" si="204"/>
        <v/>
      </c>
      <c r="GJ96" s="341" t="str">
        <f t="shared" si="205"/>
        <v/>
      </c>
      <c r="GK96" s="341" t="str">
        <f t="shared" si="206"/>
        <v/>
      </c>
      <c r="GL96" s="341" t="str">
        <f t="shared" si="207"/>
        <v/>
      </c>
      <c r="GM96" s="343" t="str">
        <f t="shared" si="208"/>
        <v/>
      </c>
      <c r="GN96" s="341" t="str">
        <f t="shared" si="209"/>
        <v/>
      </c>
      <c r="GO96" s="9" t="str">
        <f t="shared" si="210"/>
        <v/>
      </c>
    </row>
    <row r="97" spans="1:197" s="11" customFormat="1" ht="27" customHeight="1" thickBot="1">
      <c r="A97" s="88" t="str">
        <f>IF('رصد درجات'!A97="","",'رصد درجات'!A97)</f>
        <v/>
      </c>
      <c r="B97" s="88" t="str">
        <f>IF('رصد درجات'!B97="","",'رصد درجات'!B97)</f>
        <v/>
      </c>
      <c r="C97" s="88" t="str">
        <f>IF('رصد درجات'!C97="","",'رصد درجات'!C97)</f>
        <v/>
      </c>
      <c r="D97" s="104" t="str">
        <f>IF('رصد درجات'!D97="","",'رصد درجات'!D97)</f>
        <v/>
      </c>
      <c r="E97" s="88" t="str">
        <f>IF('رصد درجات'!E97="","",'رصد درجات'!E97)</f>
        <v/>
      </c>
      <c r="F97" s="88" t="str">
        <f>IF('رصد درجات'!F97="","",'رصد درجات'!F97)</f>
        <v/>
      </c>
      <c r="G97" s="88" t="str">
        <f>IF('رصد درجات'!G97="","",'رصد درجات'!G97)</f>
        <v/>
      </c>
      <c r="H97" s="88" t="str">
        <f>IF('رصد درجات'!H97="","",'رصد درجات'!H97)</f>
        <v/>
      </c>
      <c r="I97" s="88" t="str">
        <f>IF('رصد درجات'!I97="","",'رصد درجات'!I97)</f>
        <v/>
      </c>
      <c r="J97" s="88" t="str">
        <f>IF('رصد درجات'!J97="","",'رصد درجات'!J97)</f>
        <v/>
      </c>
      <c r="K97" s="88" t="str">
        <f>IF('رصد درجات'!K97="","",'رصد درجات'!K97)</f>
        <v/>
      </c>
      <c r="L97" s="88" t="str">
        <f>IF('رصد درجات'!L97="","",'رصد درجات'!L97)</f>
        <v/>
      </c>
      <c r="M97" s="105" t="str">
        <f>IF('رصد درجات'!M97="","",'رصد درجات'!M97)</f>
        <v/>
      </c>
      <c r="N97" s="105" t="str">
        <f>IF('رصد درجات'!N97="","",'رصد درجات'!N97)</f>
        <v/>
      </c>
      <c r="O97" s="88" t="str">
        <f>IF(C97="","",'رصد درجات'!Y97)</f>
        <v/>
      </c>
      <c r="P97" s="88" t="str">
        <f>IF(C97="","",'رصد درجات'!AL97)</f>
        <v/>
      </c>
      <c r="Q97" s="88" t="str">
        <f t="shared" si="146"/>
        <v/>
      </c>
      <c r="R97" s="103" t="str">
        <f t="shared" si="147"/>
        <v/>
      </c>
      <c r="S97" s="88" t="str">
        <f>IF(C97="","",'رصد درجات'!AV97)</f>
        <v/>
      </c>
      <c r="T97" s="88" t="str">
        <f>IF(C97="","",'رصد درجات'!BI97)</f>
        <v/>
      </c>
      <c r="U97" s="88" t="str">
        <f t="shared" si="148"/>
        <v/>
      </c>
      <c r="V97" s="88" t="str">
        <f t="shared" si="149"/>
        <v/>
      </c>
      <c r="W97" s="88" t="str">
        <f t="shared" si="150"/>
        <v/>
      </c>
      <c r="X97" s="106" t="str">
        <f t="shared" si="151"/>
        <v/>
      </c>
      <c r="Y97" s="107" t="str">
        <f>IF(C97="","",'رصد درجات'!Z97)</f>
        <v/>
      </c>
      <c r="Z97" s="107" t="str">
        <f>IF(C97="","",'رصد درجات'!AM97)</f>
        <v/>
      </c>
      <c r="AA97" s="107" t="str">
        <f t="shared" si="121"/>
        <v/>
      </c>
      <c r="AB97" s="107" t="str">
        <f t="shared" si="152"/>
        <v/>
      </c>
      <c r="AC97" s="107" t="str">
        <f>IF(C97="","",'رصد درجات'!AV97)</f>
        <v/>
      </c>
      <c r="AD97" s="107" t="str">
        <f>IF(C97="","",'رصد درجات'!BI97)</f>
        <v/>
      </c>
      <c r="AE97" s="107" t="str">
        <f t="shared" si="122"/>
        <v/>
      </c>
      <c r="AF97" s="107" t="str">
        <f t="shared" si="123"/>
        <v/>
      </c>
      <c r="AG97" s="107" t="str">
        <f t="shared" si="153"/>
        <v/>
      </c>
      <c r="AH97" s="108" t="str">
        <f t="shared" si="154"/>
        <v/>
      </c>
      <c r="AI97" s="107" t="str">
        <f>IF(C97="","",'رصد درجات'!AA97)</f>
        <v/>
      </c>
      <c r="AJ97" s="107" t="str">
        <f>IF(C97="","",'رصد درجات'!AN97)</f>
        <v/>
      </c>
      <c r="AK97" s="107" t="str">
        <f t="shared" si="124"/>
        <v/>
      </c>
      <c r="AL97" s="109" t="str">
        <f t="shared" si="155"/>
        <v/>
      </c>
      <c r="AM97" s="107" t="str">
        <f>IF(C97="","",'رصد درجات'!AX97)</f>
        <v/>
      </c>
      <c r="AN97" s="107" t="str">
        <f>IF(C97="","",'رصد درجات'!BK97)</f>
        <v/>
      </c>
      <c r="AO97" s="107" t="str">
        <f t="shared" si="125"/>
        <v/>
      </c>
      <c r="AP97" s="107" t="str">
        <f t="shared" si="126"/>
        <v/>
      </c>
      <c r="AQ97" s="107" t="str">
        <f t="shared" si="127"/>
        <v/>
      </c>
      <c r="AR97" s="108" t="str">
        <f t="shared" si="156"/>
        <v/>
      </c>
      <c r="AS97" s="107" t="str">
        <f>IF(C97="","",'رصد درجات'!AB97)</f>
        <v/>
      </c>
      <c r="AT97" s="107" t="str">
        <f>IF(C97="","",'رصد درجات'!AO97)</f>
        <v/>
      </c>
      <c r="AU97" s="107" t="str">
        <f>IF(C97="","",'رصد درجات'!AP97)</f>
        <v/>
      </c>
      <c r="AV97" s="107" t="str">
        <f t="shared" si="128"/>
        <v/>
      </c>
      <c r="AW97" s="107" t="str">
        <f t="shared" si="157"/>
        <v/>
      </c>
      <c r="AX97" s="107" t="str">
        <f>IF(C97="","",'رصد درجات'!AY97)</f>
        <v/>
      </c>
      <c r="AY97" s="107" t="str">
        <f>IF(C97="","",'رصد درجات'!BL97)</f>
        <v/>
      </c>
      <c r="AZ97" s="107" t="str">
        <f>IF(C97="","",'رصد درجات'!BM97)</f>
        <v/>
      </c>
      <c r="BA97" s="107" t="str">
        <f t="shared" si="129"/>
        <v/>
      </c>
      <c r="BB97" s="107" t="str">
        <f t="shared" si="130"/>
        <v/>
      </c>
      <c r="BC97" s="107" t="str">
        <f t="shared" si="131"/>
        <v/>
      </c>
      <c r="BD97" s="107" t="str">
        <f t="shared" si="132"/>
        <v/>
      </c>
      <c r="BE97" s="108" t="str">
        <f t="shared" si="158"/>
        <v/>
      </c>
      <c r="BF97" s="107" t="str">
        <f>IF(C97="","",'رصد درجات'!AC97)</f>
        <v/>
      </c>
      <c r="BG97" s="107" t="str">
        <f>IF(C97="","",'رصد درجات'!AI97)</f>
        <v/>
      </c>
      <c r="BH97" s="107" t="str">
        <f>IF(C97="","",'رصد درجات'!AQ97)</f>
        <v/>
      </c>
      <c r="BI97" s="107" t="str">
        <f t="shared" si="133"/>
        <v/>
      </c>
      <c r="BJ97" s="107" t="str">
        <f t="shared" si="159"/>
        <v/>
      </c>
      <c r="BK97" s="107" t="str">
        <f>IF(C97="","",'رصد درجات'!AZ97)</f>
        <v/>
      </c>
      <c r="BL97" s="107" t="str">
        <f>IF(C97="","",'رصد درجات'!BF97)</f>
        <v/>
      </c>
      <c r="BM97" s="107" t="str">
        <f>IF(C97="","",'رصد درجات'!BN97)</f>
        <v/>
      </c>
      <c r="BN97" s="107" t="str">
        <f t="shared" si="134"/>
        <v/>
      </c>
      <c r="BO97" s="107" t="str">
        <f t="shared" si="135"/>
        <v/>
      </c>
      <c r="BP97" s="107" t="str">
        <f t="shared" si="136"/>
        <v/>
      </c>
      <c r="BQ97" s="107" t="str">
        <f t="shared" si="137"/>
        <v/>
      </c>
      <c r="BR97" s="108" t="str">
        <f t="shared" si="160"/>
        <v/>
      </c>
      <c r="BS97" s="107" t="str">
        <f>IF(C97="","",'رصد درجات'!AD97)</f>
        <v/>
      </c>
      <c r="BT97" s="107" t="str">
        <f>IF(C97="","",'رصد درجات'!AR97)</f>
        <v/>
      </c>
      <c r="BU97" s="107" t="str">
        <f t="shared" si="138"/>
        <v/>
      </c>
      <c r="BV97" s="107" t="str">
        <f t="shared" si="161"/>
        <v/>
      </c>
      <c r="BW97" s="107" t="str">
        <f>IF(C97="","",'رصد درجات'!BA97)</f>
        <v/>
      </c>
      <c r="BX97" s="107" t="str">
        <f>IF(C97="","",'رصد درجات'!BO97)</f>
        <v/>
      </c>
      <c r="BY97" s="107" t="str">
        <f t="shared" si="139"/>
        <v/>
      </c>
      <c r="BZ97" s="107" t="str">
        <f t="shared" si="162"/>
        <v/>
      </c>
      <c r="CA97" s="107" t="str">
        <f t="shared" si="140"/>
        <v/>
      </c>
      <c r="CB97" s="108" t="str">
        <f t="shared" si="163"/>
        <v/>
      </c>
      <c r="CC97" s="107" t="str">
        <f>IF(C97="","",'رصد درجات'!AE97)</f>
        <v/>
      </c>
      <c r="CD97" s="107" t="str">
        <f>IF(C97="","",'رصد درجات'!AJ97)</f>
        <v/>
      </c>
      <c r="CE97" s="107" t="str">
        <f>IF(C97="","",'رصد درجات'!AS97)</f>
        <v/>
      </c>
      <c r="CF97" s="107" t="str">
        <f t="shared" si="141"/>
        <v/>
      </c>
      <c r="CG97" s="107" t="str">
        <f t="shared" si="164"/>
        <v/>
      </c>
      <c r="CH97" s="107" t="str">
        <f>IF(C97="","",'رصد درجات'!BB97)</f>
        <v/>
      </c>
      <c r="CI97" s="107" t="str">
        <f>IF(C97="","",'رصد درجات'!BF97)</f>
        <v/>
      </c>
      <c r="CJ97" s="107" t="str">
        <f>IF(C97="","",'رصد درجات'!BP97)</f>
        <v/>
      </c>
      <c r="CK97" s="107" t="str">
        <f t="shared" si="142"/>
        <v/>
      </c>
      <c r="CL97" s="107" t="str">
        <f t="shared" si="143"/>
        <v/>
      </c>
      <c r="CM97" s="107" t="str">
        <f t="shared" si="144"/>
        <v/>
      </c>
      <c r="CN97" s="107" t="str">
        <f t="shared" si="165"/>
        <v/>
      </c>
      <c r="CO97" s="108" t="str">
        <f t="shared" si="166"/>
        <v/>
      </c>
      <c r="CP97" s="110" t="str">
        <f>IF(C97="","",'رصد درجات'!AF97)</f>
        <v/>
      </c>
      <c r="CQ97" s="103" t="str">
        <f t="shared" si="167"/>
        <v/>
      </c>
      <c r="CR97" s="110" t="str">
        <f>IF(C97="","",'رصد درجات'!BC97)</f>
        <v/>
      </c>
      <c r="CS97" s="110" t="str">
        <f t="shared" si="168"/>
        <v/>
      </c>
      <c r="CT97" s="110" t="str">
        <f t="shared" si="169"/>
        <v/>
      </c>
      <c r="CU97" s="103" t="str">
        <f t="shared" si="170"/>
        <v/>
      </c>
      <c r="CV97" s="107" t="str">
        <f>IF(C97="","",'رصد درجات'!AG97)</f>
        <v/>
      </c>
      <c r="CW97" s="107" t="str">
        <f t="shared" si="171"/>
        <v/>
      </c>
      <c r="CX97" s="107" t="str">
        <f>IF(C97="","",'رصد درجات'!BD97)</f>
        <v/>
      </c>
      <c r="CY97" s="110" t="str">
        <f t="shared" si="172"/>
        <v/>
      </c>
      <c r="CZ97" s="110" t="str">
        <f t="shared" si="173"/>
        <v/>
      </c>
      <c r="DA97" s="103" t="str">
        <f t="shared" si="174"/>
        <v/>
      </c>
      <c r="DB97" s="111" t="str">
        <f t="shared" si="175"/>
        <v/>
      </c>
      <c r="DC97" s="112" t="str">
        <f t="shared" si="176"/>
        <v/>
      </c>
      <c r="DD97" s="111" t="str">
        <f t="shared" si="177"/>
        <v/>
      </c>
      <c r="DE97" s="112" t="str">
        <f t="shared" si="178"/>
        <v/>
      </c>
      <c r="DF97" s="107" t="str">
        <f>IF(C97="","",'رصد درجات'!AH97)</f>
        <v/>
      </c>
      <c r="DG97" s="107" t="str">
        <f>IF(C97="","",'رصد درجات'!AT97)</f>
        <v/>
      </c>
      <c r="DH97" s="107" t="str">
        <f t="shared" si="179"/>
        <v/>
      </c>
      <c r="DI97" s="107" t="str">
        <f t="shared" si="180"/>
        <v/>
      </c>
      <c r="DJ97" s="107" t="str">
        <f>IF(C97="","",'رصد درجات'!BE97)</f>
        <v/>
      </c>
      <c r="DK97" s="107" t="str">
        <f>IF(C97="","",'رصد درجات'!BQ97)</f>
        <v/>
      </c>
      <c r="DL97" s="107" t="str">
        <f t="shared" si="181"/>
        <v/>
      </c>
      <c r="DM97" s="107" t="str">
        <f t="shared" si="182"/>
        <v/>
      </c>
      <c r="DN97" s="107" t="str">
        <f t="shared" si="183"/>
        <v/>
      </c>
      <c r="DO97" s="108" t="str">
        <f t="shared" si="184"/>
        <v/>
      </c>
      <c r="DP97" s="81" t="str">
        <f t="shared" si="185"/>
        <v/>
      </c>
      <c r="DQ97" s="113" t="str">
        <f t="shared" si="186"/>
        <v/>
      </c>
      <c r="DR97" s="9">
        <f t="shared" si="187"/>
        <v>0</v>
      </c>
      <c r="DS97" s="114" t="str">
        <f t="shared" si="188"/>
        <v/>
      </c>
      <c r="DT97" s="115" t="str">
        <f t="shared" si="189"/>
        <v/>
      </c>
      <c r="DU97" s="115" t="str">
        <f t="shared" si="190"/>
        <v/>
      </c>
      <c r="DV97" s="115" t="str">
        <f t="shared" si="191"/>
        <v/>
      </c>
      <c r="DW97" s="115" t="str">
        <f t="shared" si="192"/>
        <v/>
      </c>
      <c r="DX97" s="115" t="str">
        <f t="shared" si="193"/>
        <v/>
      </c>
      <c r="DY97" s="115" t="str">
        <f t="shared" si="194"/>
        <v/>
      </c>
      <c r="DZ97" s="115" t="str">
        <f t="shared" si="195"/>
        <v/>
      </c>
      <c r="EA97" s="253"/>
      <c r="EB97" s="253"/>
      <c r="EC97" s="253"/>
      <c r="ED97" s="253"/>
      <c r="EE97" s="253"/>
      <c r="EF97" s="253"/>
      <c r="EG97" s="253"/>
      <c r="EH97" s="253"/>
      <c r="EI97" s="253"/>
      <c r="EJ97" s="253"/>
      <c r="EK97" s="259"/>
      <c r="EL97" s="261" t="str">
        <f t="shared" si="196"/>
        <v/>
      </c>
      <c r="EM97" s="9"/>
      <c r="EN97" s="9"/>
      <c r="EO97" s="79" t="str">
        <f>IF(C97="","",IF(EL97=TRUE,'بيانات أساسية'!$Z$16,'بيانات أساسية'!$Y$17))</f>
        <v/>
      </c>
      <c r="EP97" s="80" t="str">
        <f t="shared" si="145"/>
        <v/>
      </c>
      <c r="EQ97" s="102" t="str">
        <f t="shared" si="197"/>
        <v/>
      </c>
      <c r="ER97" s="102" t="str">
        <f t="shared" si="198"/>
        <v/>
      </c>
      <c r="ES97" s="78"/>
      <c r="ET97" s="243" t="s">
        <v>213</v>
      </c>
      <c r="EU97" s="243">
        <f t="array" ref="EU97">SUM(IF($H$11:$H$510=3,IF($L$11:$L$510="ذكر",IF($C$11:$C$510&lt;&gt;"",1,0))))</f>
        <v>0</v>
      </c>
      <c r="EV97" s="243">
        <f t="array" ref="EV97">SUM(IF($H$11:$H$510=3,IF($L$11:$L$510="ذكر",IF($CP$11:$CP$510&lt;&gt;"غ",1,0))))</f>
        <v>0</v>
      </c>
      <c r="EW97" s="243">
        <f t="array" ref="EW97">SUM(IF($H$11:$H$510=3,IF($L$11:$L$510="ذكر",IF($CP$11:$CP$510="غ",1,0))))</f>
        <v>0</v>
      </c>
      <c r="EX97" s="243">
        <f t="array" ref="EX97">SUM(IF($H$11:$H$510=3,IF($L$11:$L$510="ذكر",IF($CP$11:$CP$510&lt;&gt;"غ",IF($CP$11:$CP$510&gt;=50,1,0)))))</f>
        <v>0</v>
      </c>
      <c r="EY97" s="243">
        <f t="array" ref="EY97">SUM(IF($H$11:$H$510=3,IF($L$11:$L$510="ذكر",IF($CP$11:$CP$510="غ",1,IF($CP$11:$CP$510&lt;50,1,0)))))</f>
        <v>0</v>
      </c>
      <c r="EZ97" s="243">
        <f t="shared" si="216"/>
        <v>0</v>
      </c>
      <c r="FA97" s="243">
        <f t="array" ref="FA97">SUM(IF($H$11:$H$510=3,IF($L$11:$L$510="ذكر",IF($CT$11:$CT$510&lt;&gt;"غ",1,0))))</f>
        <v>0</v>
      </c>
      <c r="FB97" s="243">
        <f t="array" ref="FB97">SUM(IF($H$11:$H$510=3,IF($L$11:$L$510="ذكر",IF($CT$11:$CT$510="غ",1,0))))</f>
        <v>0</v>
      </c>
      <c r="FC97" s="243">
        <f t="array" ref="FC97">SUM(IF($H$11:$H$510=3,IF($L$11:$L$510="ذكر",IF($CT$11:$CT$510&lt;&gt;"غ",IF($CT$11:$CT$510&gt;=$CT$10,1,0)))))</f>
        <v>0</v>
      </c>
      <c r="FD97" s="243">
        <f t="array" ref="FD97">SUM(IF($H$11:$H$510=3,IF($L$11:$L$510="ذكر",IF($CT$11:$CT$510="غ",1,IF($CT$11:$CT$510&lt;$CT$10,1,0)))))</f>
        <v>0</v>
      </c>
      <c r="FF97" s="243" t="s">
        <v>213</v>
      </c>
      <c r="FG97" s="243">
        <f t="array" ref="FG97">SUM(IF($H$11:$H$510=3,IF($L$11:$L$510="ذكر",IF($C$11:$C$510&lt;&gt;"",1,0))))</f>
        <v>0</v>
      </c>
      <c r="FH97" s="243">
        <f t="array" ref="FH97">SUM(IF($H$11:$H$510=3,IF($L$11:$L$510="ذكر",IF($CV$11:$CV$510&lt;&gt;"غ",1,0))))</f>
        <v>0</v>
      </c>
      <c r="FI97" s="243">
        <f t="array" ref="FI97">SUM(IF($H$11:$H$510=3,IF($L$11:$L$510="ذكر",IF($CV$11:$CV$510="غ",1,0))))</f>
        <v>0</v>
      </c>
      <c r="FJ97" s="243">
        <f t="array" ref="FJ97">SUM(IF($H$11:$H$510=3,IF($L$11:$L$510="ذكر",IF($CV$11:$CV$510&lt;&gt;"غ",IF($CV$11:$CV$510&gt;=50,1,0)))))</f>
        <v>0</v>
      </c>
      <c r="FK97" s="243">
        <f t="array" ref="FK97">SUM(IF($H$11:$H$510=3,IF($L$11:$L$510="ذكر",IF($CV$11:$CV$510="غ",1,IF($CV$11:$CV$510&lt;50,1,0)))))</f>
        <v>0</v>
      </c>
      <c r="FL97" s="243">
        <f t="shared" si="215"/>
        <v>0</v>
      </c>
      <c r="FM97" s="243">
        <f t="array" ref="FM97">SUM(IF($H$11:$H$510=3,IF($L$11:$L$510="ذكر",IF($CZ$11:$CZ$510&lt;&gt;"غ",1,0))))</f>
        <v>0</v>
      </c>
      <c r="FN97" s="243">
        <f t="array" ref="FN97">SUM(IF($H$11:$H$510=3,IF($L$11:$L$510="ذكر",IF($CZ$11:$CZ$510="غ",1,0))))</f>
        <v>0</v>
      </c>
      <c r="FO97" s="243">
        <f t="array" ref="FO97">SUM(IF($H$11:$H$510=3,IF($L$11:$L$510="ذكر",IF($CZ$11:$CZ$510&lt;&gt;"غ",IF($CZ$11:$CZ$510&gt;=$CZ$10,1,0)))))</f>
        <v>0</v>
      </c>
      <c r="FP97" s="243">
        <f t="array" ref="FP97">SUM(IF($H$11:$H$510=3,IF($L$11:$L$510="ذكر",IF($CZ$11:$CZ$510="غ",1,IF($CZ$11:$CZ$510&lt;$CZ$10,1,0)))))</f>
        <v>0</v>
      </c>
      <c r="FR97" s="617"/>
      <c r="FS97" s="245" t="s">
        <v>92</v>
      </c>
      <c r="FT97" s="245" t="s">
        <v>94</v>
      </c>
      <c r="FU97" s="245" t="s">
        <v>95</v>
      </c>
      <c r="FX97" s="620"/>
      <c r="FY97" s="245" t="s">
        <v>92</v>
      </c>
      <c r="FZ97" s="245" t="s">
        <v>94</v>
      </c>
      <c r="GA97" s="245" t="s">
        <v>95</v>
      </c>
      <c r="GD97" s="341" t="str">
        <f t="shared" si="199"/>
        <v/>
      </c>
      <c r="GE97" s="341" t="str">
        <f t="shared" si="200"/>
        <v/>
      </c>
      <c r="GF97" s="341" t="str">
        <f t="shared" si="201"/>
        <v/>
      </c>
      <c r="GG97" s="341" t="str">
        <f t="shared" si="202"/>
        <v/>
      </c>
      <c r="GH97" s="341" t="str">
        <f t="shared" si="203"/>
        <v/>
      </c>
      <c r="GI97" s="341" t="str">
        <f t="shared" si="204"/>
        <v/>
      </c>
      <c r="GJ97" s="341" t="str">
        <f t="shared" si="205"/>
        <v/>
      </c>
      <c r="GK97" s="341" t="str">
        <f t="shared" si="206"/>
        <v/>
      </c>
      <c r="GL97" s="341" t="str">
        <f t="shared" si="207"/>
        <v/>
      </c>
      <c r="GM97" s="343" t="str">
        <f t="shared" si="208"/>
        <v/>
      </c>
      <c r="GN97" s="341" t="str">
        <f t="shared" si="209"/>
        <v/>
      </c>
      <c r="GO97" s="9" t="str">
        <f t="shared" si="210"/>
        <v/>
      </c>
    </row>
    <row r="98" spans="1:197" s="11" customFormat="1" ht="27" customHeight="1" thickBot="1">
      <c r="A98" s="88" t="str">
        <f>IF('رصد درجات'!A98="","",'رصد درجات'!A98)</f>
        <v/>
      </c>
      <c r="B98" s="88" t="str">
        <f>IF('رصد درجات'!B98="","",'رصد درجات'!B98)</f>
        <v/>
      </c>
      <c r="C98" s="88" t="str">
        <f>IF('رصد درجات'!C98="","",'رصد درجات'!C98)</f>
        <v/>
      </c>
      <c r="D98" s="104" t="str">
        <f>IF('رصد درجات'!D98="","",'رصد درجات'!D98)</f>
        <v/>
      </c>
      <c r="E98" s="88" t="str">
        <f>IF('رصد درجات'!E98="","",'رصد درجات'!E98)</f>
        <v/>
      </c>
      <c r="F98" s="88" t="str">
        <f>IF('رصد درجات'!F98="","",'رصد درجات'!F98)</f>
        <v/>
      </c>
      <c r="G98" s="88" t="str">
        <f>IF('رصد درجات'!G98="","",'رصد درجات'!G98)</f>
        <v/>
      </c>
      <c r="H98" s="88" t="str">
        <f>IF('رصد درجات'!H98="","",'رصد درجات'!H98)</f>
        <v/>
      </c>
      <c r="I98" s="88" t="str">
        <f>IF('رصد درجات'!I98="","",'رصد درجات'!I98)</f>
        <v/>
      </c>
      <c r="J98" s="88" t="str">
        <f>IF('رصد درجات'!J98="","",'رصد درجات'!J98)</f>
        <v/>
      </c>
      <c r="K98" s="88" t="str">
        <f>IF('رصد درجات'!K98="","",'رصد درجات'!K98)</f>
        <v/>
      </c>
      <c r="L98" s="88" t="str">
        <f>IF('رصد درجات'!L98="","",'رصد درجات'!L98)</f>
        <v/>
      </c>
      <c r="M98" s="105" t="str">
        <f>IF('رصد درجات'!M98="","",'رصد درجات'!M98)</f>
        <v/>
      </c>
      <c r="N98" s="105" t="str">
        <f>IF('رصد درجات'!N98="","",'رصد درجات'!N98)</f>
        <v/>
      </c>
      <c r="O98" s="88" t="str">
        <f>IF(C98="","",'رصد درجات'!Y98)</f>
        <v/>
      </c>
      <c r="P98" s="88" t="str">
        <f>IF(C98="","",'رصد درجات'!AL98)</f>
        <v/>
      </c>
      <c r="Q98" s="88" t="str">
        <f t="shared" si="146"/>
        <v/>
      </c>
      <c r="R98" s="103" t="str">
        <f t="shared" si="147"/>
        <v/>
      </c>
      <c r="S98" s="88" t="str">
        <f>IF(C98="","",'رصد درجات'!AV98)</f>
        <v/>
      </c>
      <c r="T98" s="88" t="str">
        <f>IF(C98="","",'رصد درجات'!BI98)</f>
        <v/>
      </c>
      <c r="U98" s="88" t="str">
        <f t="shared" si="148"/>
        <v/>
      </c>
      <c r="V98" s="88" t="str">
        <f t="shared" si="149"/>
        <v/>
      </c>
      <c r="W98" s="88" t="str">
        <f t="shared" si="150"/>
        <v/>
      </c>
      <c r="X98" s="106" t="str">
        <f t="shared" si="151"/>
        <v/>
      </c>
      <c r="Y98" s="107" t="str">
        <f>IF(C98="","",'رصد درجات'!Z98)</f>
        <v/>
      </c>
      <c r="Z98" s="107" t="str">
        <f>IF(C98="","",'رصد درجات'!AM98)</f>
        <v/>
      </c>
      <c r="AA98" s="107" t="str">
        <f t="shared" si="121"/>
        <v/>
      </c>
      <c r="AB98" s="107" t="str">
        <f t="shared" si="152"/>
        <v/>
      </c>
      <c r="AC98" s="107" t="str">
        <f>IF(C98="","",'رصد درجات'!AV98)</f>
        <v/>
      </c>
      <c r="AD98" s="107" t="str">
        <f>IF(C98="","",'رصد درجات'!BI98)</f>
        <v/>
      </c>
      <c r="AE98" s="107" t="str">
        <f t="shared" si="122"/>
        <v/>
      </c>
      <c r="AF98" s="107" t="str">
        <f t="shared" si="123"/>
        <v/>
      </c>
      <c r="AG98" s="107" t="str">
        <f t="shared" si="153"/>
        <v/>
      </c>
      <c r="AH98" s="108" t="str">
        <f t="shared" si="154"/>
        <v/>
      </c>
      <c r="AI98" s="107" t="str">
        <f>IF(C98="","",'رصد درجات'!AA98)</f>
        <v/>
      </c>
      <c r="AJ98" s="107" t="str">
        <f>IF(C98="","",'رصد درجات'!AN98)</f>
        <v/>
      </c>
      <c r="AK98" s="107" t="str">
        <f t="shared" si="124"/>
        <v/>
      </c>
      <c r="AL98" s="109" t="str">
        <f t="shared" si="155"/>
        <v/>
      </c>
      <c r="AM98" s="107" t="str">
        <f>IF(C98="","",'رصد درجات'!AX98)</f>
        <v/>
      </c>
      <c r="AN98" s="107" t="str">
        <f>IF(C98="","",'رصد درجات'!BK98)</f>
        <v/>
      </c>
      <c r="AO98" s="107" t="str">
        <f t="shared" si="125"/>
        <v/>
      </c>
      <c r="AP98" s="107" t="str">
        <f t="shared" si="126"/>
        <v/>
      </c>
      <c r="AQ98" s="107" t="str">
        <f t="shared" si="127"/>
        <v/>
      </c>
      <c r="AR98" s="108" t="str">
        <f t="shared" si="156"/>
        <v/>
      </c>
      <c r="AS98" s="107" t="str">
        <f>IF(C98="","",'رصد درجات'!AB98)</f>
        <v/>
      </c>
      <c r="AT98" s="107" t="str">
        <f>IF(C98="","",'رصد درجات'!AO98)</f>
        <v/>
      </c>
      <c r="AU98" s="107" t="str">
        <f>IF(C98="","",'رصد درجات'!AP98)</f>
        <v/>
      </c>
      <c r="AV98" s="107" t="str">
        <f t="shared" si="128"/>
        <v/>
      </c>
      <c r="AW98" s="107" t="str">
        <f t="shared" si="157"/>
        <v/>
      </c>
      <c r="AX98" s="107" t="str">
        <f>IF(C98="","",'رصد درجات'!AY98)</f>
        <v/>
      </c>
      <c r="AY98" s="107" t="str">
        <f>IF(C98="","",'رصد درجات'!BL98)</f>
        <v/>
      </c>
      <c r="AZ98" s="107" t="str">
        <f>IF(C98="","",'رصد درجات'!BM98)</f>
        <v/>
      </c>
      <c r="BA98" s="107" t="str">
        <f t="shared" si="129"/>
        <v/>
      </c>
      <c r="BB98" s="107" t="str">
        <f t="shared" si="130"/>
        <v/>
      </c>
      <c r="BC98" s="107" t="str">
        <f t="shared" si="131"/>
        <v/>
      </c>
      <c r="BD98" s="107" t="str">
        <f t="shared" si="132"/>
        <v/>
      </c>
      <c r="BE98" s="108" t="str">
        <f t="shared" si="158"/>
        <v/>
      </c>
      <c r="BF98" s="107" t="str">
        <f>IF(C98="","",'رصد درجات'!AC98)</f>
        <v/>
      </c>
      <c r="BG98" s="107" t="str">
        <f>IF(C98="","",'رصد درجات'!AI98)</f>
        <v/>
      </c>
      <c r="BH98" s="107" t="str">
        <f>IF(C98="","",'رصد درجات'!AQ98)</f>
        <v/>
      </c>
      <c r="BI98" s="107" t="str">
        <f t="shared" si="133"/>
        <v/>
      </c>
      <c r="BJ98" s="107" t="str">
        <f t="shared" si="159"/>
        <v/>
      </c>
      <c r="BK98" s="107" t="str">
        <f>IF(C98="","",'رصد درجات'!AZ98)</f>
        <v/>
      </c>
      <c r="BL98" s="107" t="str">
        <f>IF(C98="","",'رصد درجات'!BF98)</f>
        <v/>
      </c>
      <c r="BM98" s="107" t="str">
        <f>IF(C98="","",'رصد درجات'!BN98)</f>
        <v/>
      </c>
      <c r="BN98" s="107" t="str">
        <f t="shared" si="134"/>
        <v/>
      </c>
      <c r="BO98" s="107" t="str">
        <f t="shared" si="135"/>
        <v/>
      </c>
      <c r="BP98" s="107" t="str">
        <f t="shared" si="136"/>
        <v/>
      </c>
      <c r="BQ98" s="107" t="str">
        <f t="shared" si="137"/>
        <v/>
      </c>
      <c r="BR98" s="108" t="str">
        <f t="shared" si="160"/>
        <v/>
      </c>
      <c r="BS98" s="107" t="str">
        <f>IF(C98="","",'رصد درجات'!AD98)</f>
        <v/>
      </c>
      <c r="BT98" s="107" t="str">
        <f>IF(C98="","",'رصد درجات'!AR98)</f>
        <v/>
      </c>
      <c r="BU98" s="107" t="str">
        <f t="shared" si="138"/>
        <v/>
      </c>
      <c r="BV98" s="107" t="str">
        <f t="shared" si="161"/>
        <v/>
      </c>
      <c r="BW98" s="107" t="str">
        <f>IF(C98="","",'رصد درجات'!BA98)</f>
        <v/>
      </c>
      <c r="BX98" s="107" t="str">
        <f>IF(C98="","",'رصد درجات'!BO98)</f>
        <v/>
      </c>
      <c r="BY98" s="107" t="str">
        <f t="shared" si="139"/>
        <v/>
      </c>
      <c r="BZ98" s="107" t="str">
        <f t="shared" si="162"/>
        <v/>
      </c>
      <c r="CA98" s="107" t="str">
        <f t="shared" si="140"/>
        <v/>
      </c>
      <c r="CB98" s="108" t="str">
        <f t="shared" si="163"/>
        <v/>
      </c>
      <c r="CC98" s="107" t="str">
        <f>IF(C98="","",'رصد درجات'!AE98)</f>
        <v/>
      </c>
      <c r="CD98" s="107" t="str">
        <f>IF(C98="","",'رصد درجات'!AJ98)</f>
        <v/>
      </c>
      <c r="CE98" s="107" t="str">
        <f>IF(C98="","",'رصد درجات'!AS98)</f>
        <v/>
      </c>
      <c r="CF98" s="107" t="str">
        <f t="shared" si="141"/>
        <v/>
      </c>
      <c r="CG98" s="107" t="str">
        <f t="shared" si="164"/>
        <v/>
      </c>
      <c r="CH98" s="107" t="str">
        <f>IF(C98="","",'رصد درجات'!BB98)</f>
        <v/>
      </c>
      <c r="CI98" s="107" t="str">
        <f>IF(C98="","",'رصد درجات'!BF98)</f>
        <v/>
      </c>
      <c r="CJ98" s="107" t="str">
        <f>IF(C98="","",'رصد درجات'!BP98)</f>
        <v/>
      </c>
      <c r="CK98" s="107" t="str">
        <f t="shared" si="142"/>
        <v/>
      </c>
      <c r="CL98" s="107" t="str">
        <f t="shared" si="143"/>
        <v/>
      </c>
      <c r="CM98" s="107" t="str">
        <f t="shared" si="144"/>
        <v/>
      </c>
      <c r="CN98" s="107" t="str">
        <f t="shared" si="165"/>
        <v/>
      </c>
      <c r="CO98" s="108" t="str">
        <f t="shared" si="166"/>
        <v/>
      </c>
      <c r="CP98" s="110" t="str">
        <f>IF(C98="","",'رصد درجات'!AF98)</f>
        <v/>
      </c>
      <c r="CQ98" s="103" t="str">
        <f t="shared" si="167"/>
        <v/>
      </c>
      <c r="CR98" s="110" t="str">
        <f>IF(C98="","",'رصد درجات'!BC98)</f>
        <v/>
      </c>
      <c r="CS98" s="110" t="str">
        <f t="shared" si="168"/>
        <v/>
      </c>
      <c r="CT98" s="110" t="str">
        <f t="shared" si="169"/>
        <v/>
      </c>
      <c r="CU98" s="103" t="str">
        <f t="shared" si="170"/>
        <v/>
      </c>
      <c r="CV98" s="107" t="str">
        <f>IF(C98="","",'رصد درجات'!AG98)</f>
        <v/>
      </c>
      <c r="CW98" s="107" t="str">
        <f t="shared" si="171"/>
        <v/>
      </c>
      <c r="CX98" s="107" t="str">
        <f>IF(C98="","",'رصد درجات'!BD98)</f>
        <v/>
      </c>
      <c r="CY98" s="110" t="str">
        <f t="shared" si="172"/>
        <v/>
      </c>
      <c r="CZ98" s="110" t="str">
        <f t="shared" si="173"/>
        <v/>
      </c>
      <c r="DA98" s="103" t="str">
        <f t="shared" si="174"/>
        <v/>
      </c>
      <c r="DB98" s="111" t="str">
        <f t="shared" si="175"/>
        <v/>
      </c>
      <c r="DC98" s="112" t="str">
        <f t="shared" si="176"/>
        <v/>
      </c>
      <c r="DD98" s="111" t="str">
        <f t="shared" si="177"/>
        <v/>
      </c>
      <c r="DE98" s="112" t="str">
        <f t="shared" si="178"/>
        <v/>
      </c>
      <c r="DF98" s="107" t="str">
        <f>IF(C98="","",'رصد درجات'!AH98)</f>
        <v/>
      </c>
      <c r="DG98" s="107" t="str">
        <f>IF(C98="","",'رصد درجات'!AT98)</f>
        <v/>
      </c>
      <c r="DH98" s="107" t="str">
        <f t="shared" si="179"/>
        <v/>
      </c>
      <c r="DI98" s="107" t="str">
        <f t="shared" si="180"/>
        <v/>
      </c>
      <c r="DJ98" s="107" t="str">
        <f>IF(C98="","",'رصد درجات'!BE98)</f>
        <v/>
      </c>
      <c r="DK98" s="107" t="str">
        <f>IF(C98="","",'رصد درجات'!BQ98)</f>
        <v/>
      </c>
      <c r="DL98" s="107" t="str">
        <f t="shared" si="181"/>
        <v/>
      </c>
      <c r="DM98" s="107" t="str">
        <f t="shared" si="182"/>
        <v/>
      </c>
      <c r="DN98" s="107" t="str">
        <f t="shared" si="183"/>
        <v/>
      </c>
      <c r="DO98" s="108" t="str">
        <f t="shared" si="184"/>
        <v/>
      </c>
      <c r="DP98" s="81" t="str">
        <f t="shared" si="185"/>
        <v/>
      </c>
      <c r="DQ98" s="113" t="str">
        <f t="shared" si="186"/>
        <v/>
      </c>
      <c r="DR98" s="9">
        <f t="shared" si="187"/>
        <v>0</v>
      </c>
      <c r="DS98" s="114" t="str">
        <f t="shared" si="188"/>
        <v/>
      </c>
      <c r="DT98" s="115" t="str">
        <f t="shared" si="189"/>
        <v/>
      </c>
      <c r="DU98" s="115" t="str">
        <f t="shared" si="190"/>
        <v/>
      </c>
      <c r="DV98" s="115" t="str">
        <f t="shared" si="191"/>
        <v/>
      </c>
      <c r="DW98" s="115" t="str">
        <f t="shared" si="192"/>
        <v/>
      </c>
      <c r="DX98" s="115" t="str">
        <f t="shared" si="193"/>
        <v/>
      </c>
      <c r="DY98" s="115" t="str">
        <f t="shared" si="194"/>
        <v/>
      </c>
      <c r="DZ98" s="115" t="str">
        <f t="shared" si="195"/>
        <v/>
      </c>
      <c r="EA98" s="253"/>
      <c r="EB98" s="253"/>
      <c r="EC98" s="253"/>
      <c r="ED98" s="253"/>
      <c r="EE98" s="253"/>
      <c r="EF98" s="253"/>
      <c r="EG98" s="253"/>
      <c r="EH98" s="253"/>
      <c r="EI98" s="253"/>
      <c r="EJ98" s="253"/>
      <c r="EK98" s="259"/>
      <c r="EL98" s="261" t="str">
        <f t="shared" si="196"/>
        <v/>
      </c>
      <c r="EM98" s="9"/>
      <c r="EN98" s="9"/>
      <c r="EO98" s="79" t="str">
        <f>IF(C98="","",IF(EL98=TRUE,'بيانات أساسية'!$Z$16,'بيانات أساسية'!$Y$17))</f>
        <v/>
      </c>
      <c r="EP98" s="80" t="str">
        <f t="shared" si="145"/>
        <v/>
      </c>
      <c r="EQ98" s="102" t="str">
        <f t="shared" si="197"/>
        <v/>
      </c>
      <c r="ER98" s="102" t="str">
        <f t="shared" si="198"/>
        <v/>
      </c>
      <c r="ES98" s="78"/>
      <c r="ET98" s="243" t="s">
        <v>214</v>
      </c>
      <c r="EU98" s="243">
        <f t="array" ref="EU98">SUM(IF($H$11:$H$510=3,IF($L$11:$L$510="أنثى",IF($C$11:$C$510&lt;&gt;"",1,0))))</f>
        <v>2</v>
      </c>
      <c r="EV98" s="243">
        <f t="array" ref="EV98">SUM(IF($H$11:$H$510=3,IF($L$11:$L$510="أنثى",IF($CP$11:$CP$510&lt;&gt;"غ",1,0))))</f>
        <v>2</v>
      </c>
      <c r="EW98" s="243">
        <f t="array" ref="EW98">SUM(IF($H$11:$H$510=3,IF($L$11:$L$510="أنثى",IF($CP$11:$CP$510="غ",1,0))))</f>
        <v>0</v>
      </c>
      <c r="EX98" s="243">
        <f t="array" ref="EX98">SUM(IF($H$11:$H$510=3,IF($L$11:$L$510="أنثى",IF($CP$11:$CP$510&lt;&gt;"غ",IF($CP$11:$CP$510&gt;=50,1,0)))))</f>
        <v>2</v>
      </c>
      <c r="EY98" s="243">
        <f t="array" ref="EY98">SUM(IF($H$11:$H$510=3,IF($L$11:$L$510="أنثى",IF($CP$11:$CP$510="غ",1,IF($CP$11:$CP$510&lt;50,1,0)))))</f>
        <v>0</v>
      </c>
      <c r="EZ98" s="243">
        <f t="shared" si="216"/>
        <v>2</v>
      </c>
      <c r="FA98" s="243">
        <f t="array" ref="FA98">SUM(IF($H$11:$H$510=3,IF($L$11:$L$510="أنثى",IF($CT$11:$CT$510&lt;&gt;"غ",1,0))))</f>
        <v>2</v>
      </c>
      <c r="FB98" s="243">
        <f t="array" ref="FB98">SUM(IF($H$11:$H$510=3,IF($L$11:$L$510="أنثى",IF($CT$11:$CT$510="غ",1,0))))</f>
        <v>0</v>
      </c>
      <c r="FC98" s="243">
        <f t="array" ref="FC98">SUM(IF($H$11:$H$510=3,IF($L$11:$L$510="أنثى",IF($CT$11:$CT$510&lt;&gt;"غ",IF($CT$11:$CT$510&gt;=$CT$10,1,0)))))</f>
        <v>0</v>
      </c>
      <c r="FD98" s="243">
        <f t="array" ref="FD98">SUM(IF($H$11:$H$510=3,IF($L$11:$L$510="أنثى",IF($CT$11:$CT$510="غ",1,IF($CT$11:$CT$510&lt;$CT$10,1,0)))))</f>
        <v>2</v>
      </c>
      <c r="FF98" s="243" t="s">
        <v>214</v>
      </c>
      <c r="FG98" s="243">
        <f t="array" ref="FG98">SUM(IF($H$11:$H$510=3,IF($L$11:$L$510="أنثى",IF($C$11:$C$510&lt;&gt;"",1,0))))</f>
        <v>2</v>
      </c>
      <c r="FH98" s="243">
        <f t="array" ref="FH98">SUM(IF($H$11:$H$510=3,IF($L$11:$L$510="أنثى",IF($CV$11:$CV$510&lt;&gt;"غ",1,0))))</f>
        <v>2</v>
      </c>
      <c r="FI98" s="243">
        <f t="array" ref="FI98">SUM(IF($H$11:$H$510=3,IF($L$11:$L$510="أنثى",IF($CV$11:$CV$510="غ",1,0))))</f>
        <v>0</v>
      </c>
      <c r="FJ98" s="243">
        <f t="array" ref="FJ98">SUM(IF($H$11:$H$510=3,IF($L$11:$L$510="أنثى",IF($CV$11:$CV$510&lt;&gt;"غ",IF($CV$11:$CV$510&gt;=50,1,0)))))</f>
        <v>2</v>
      </c>
      <c r="FK98" s="243">
        <f t="array" ref="FK98">SUM(IF($H$11:$H$510=3,IF($L$11:$L$510="أنثى",IF($CV$11:$CV$510="غ",1,IF($CV$11:$CV$510&lt;50,1,0)))))</f>
        <v>0</v>
      </c>
      <c r="FL98" s="243">
        <f t="shared" si="215"/>
        <v>2</v>
      </c>
      <c r="FM98" s="243">
        <f t="array" ref="FM98">SUM(IF($H$11:$H$510=3,IF($L$11:$L$510="أنثى",IF($CZ$11:$CZ$510&lt;&gt;"غ",1,0))))</f>
        <v>2</v>
      </c>
      <c r="FN98" s="243">
        <f t="array" ref="FN98">SUM(IF($H$11:$H$510=3,IF($L$11:$L$510="أنثى",IF($CZ$11:$CZ$510="غ",1,0))))</f>
        <v>0</v>
      </c>
      <c r="FO98" s="243">
        <f t="array" ref="FO98">SUM(IF($H$11:$H$510=3,IF($L$11:$L$510="أنثى",IF($CZ$11:$CZ$510&lt;&gt;"غ",IF($CZ$11:$CZ$510&gt;=$CZ$10,1,0)))))</f>
        <v>0</v>
      </c>
      <c r="FP98" s="243">
        <f t="array" ref="FP98">SUM(IF($H$11:$H$510=3,IF($L$11:$L$510="أنثى",IF($CZ$11:$CZ$510="غ",1,IF($CZ$11:$CZ$510&lt;$CZ$10,1,0)))))</f>
        <v>2</v>
      </c>
      <c r="FR98" s="617"/>
      <c r="FS98" s="246">
        <f t="array" ref="FS98">SUM(IF($L$11:$L$510="ذكر",IF($DB$11:$DB$510="غ",1)))</f>
        <v>0</v>
      </c>
      <c r="FT98" s="246">
        <f t="array" ref="FT98">SUM(IF($L$11:$L$510="أنثى",IF($DB$11:$DB$510="غ",1)))</f>
        <v>0</v>
      </c>
      <c r="FU98" s="246">
        <f>SUM(FS98:FT98)</f>
        <v>0</v>
      </c>
      <c r="FX98" s="620"/>
      <c r="FY98" s="246">
        <f t="array" ref="FY98">SUM(IF($L$11:$L$510="ذكر",IF($DC$11:$DC$510="غ",1)))</f>
        <v>0</v>
      </c>
      <c r="FZ98" s="246">
        <f t="array" ref="FZ98">SUM(IF($L$11:$L$510="أنثى",IF($DC$11:$DC$510="غ",1)))</f>
        <v>0</v>
      </c>
      <c r="GA98" s="246">
        <f>SUM(FY98:FZ98)</f>
        <v>0</v>
      </c>
      <c r="GD98" s="341" t="str">
        <f t="shared" si="199"/>
        <v/>
      </c>
      <c r="GE98" s="341" t="str">
        <f t="shared" si="200"/>
        <v/>
      </c>
      <c r="GF98" s="341" t="str">
        <f t="shared" si="201"/>
        <v/>
      </c>
      <c r="GG98" s="341" t="str">
        <f t="shared" si="202"/>
        <v/>
      </c>
      <c r="GH98" s="341" t="str">
        <f t="shared" si="203"/>
        <v/>
      </c>
      <c r="GI98" s="341" t="str">
        <f t="shared" si="204"/>
        <v/>
      </c>
      <c r="GJ98" s="341" t="str">
        <f t="shared" si="205"/>
        <v/>
      </c>
      <c r="GK98" s="341" t="str">
        <f t="shared" si="206"/>
        <v/>
      </c>
      <c r="GL98" s="341" t="str">
        <f t="shared" si="207"/>
        <v/>
      </c>
      <c r="GM98" s="343" t="str">
        <f t="shared" si="208"/>
        <v/>
      </c>
      <c r="GN98" s="341" t="str">
        <f t="shared" si="209"/>
        <v/>
      </c>
      <c r="GO98" s="9" t="str">
        <f t="shared" si="210"/>
        <v/>
      </c>
    </row>
    <row r="99" spans="1:197" s="11" customFormat="1" ht="27" customHeight="1" thickBot="1">
      <c r="A99" s="88" t="str">
        <f>IF('رصد درجات'!A99="","",'رصد درجات'!A99)</f>
        <v/>
      </c>
      <c r="B99" s="88" t="str">
        <f>IF('رصد درجات'!B99="","",'رصد درجات'!B99)</f>
        <v/>
      </c>
      <c r="C99" s="88" t="str">
        <f>IF('رصد درجات'!C99="","",'رصد درجات'!C99)</f>
        <v/>
      </c>
      <c r="D99" s="104" t="str">
        <f>IF('رصد درجات'!D99="","",'رصد درجات'!D99)</f>
        <v/>
      </c>
      <c r="E99" s="88" t="str">
        <f>IF('رصد درجات'!E99="","",'رصد درجات'!E99)</f>
        <v/>
      </c>
      <c r="F99" s="88" t="str">
        <f>IF('رصد درجات'!F99="","",'رصد درجات'!F99)</f>
        <v/>
      </c>
      <c r="G99" s="88" t="str">
        <f>IF('رصد درجات'!G99="","",'رصد درجات'!G99)</f>
        <v/>
      </c>
      <c r="H99" s="88" t="str">
        <f>IF('رصد درجات'!H99="","",'رصد درجات'!H99)</f>
        <v/>
      </c>
      <c r="I99" s="88" t="str">
        <f>IF('رصد درجات'!I99="","",'رصد درجات'!I99)</f>
        <v/>
      </c>
      <c r="J99" s="88" t="str">
        <f>IF('رصد درجات'!J99="","",'رصد درجات'!J99)</f>
        <v/>
      </c>
      <c r="K99" s="88" t="str">
        <f>IF('رصد درجات'!K99="","",'رصد درجات'!K99)</f>
        <v/>
      </c>
      <c r="L99" s="88" t="str">
        <f>IF('رصد درجات'!L99="","",'رصد درجات'!L99)</f>
        <v/>
      </c>
      <c r="M99" s="105" t="str">
        <f>IF('رصد درجات'!M99="","",'رصد درجات'!M99)</f>
        <v/>
      </c>
      <c r="N99" s="105" t="str">
        <f>IF('رصد درجات'!N99="","",'رصد درجات'!N99)</f>
        <v/>
      </c>
      <c r="O99" s="88" t="str">
        <f>IF(C99="","",'رصد درجات'!Y99)</f>
        <v/>
      </c>
      <c r="P99" s="88" t="str">
        <f>IF(C99="","",'رصد درجات'!AL99)</f>
        <v/>
      </c>
      <c r="Q99" s="88" t="str">
        <f t="shared" si="146"/>
        <v/>
      </c>
      <c r="R99" s="103" t="str">
        <f t="shared" si="147"/>
        <v/>
      </c>
      <c r="S99" s="88" t="str">
        <f>IF(C99="","",'رصد درجات'!AV99)</f>
        <v/>
      </c>
      <c r="T99" s="88" t="str">
        <f>IF(C99="","",'رصد درجات'!BI99)</f>
        <v/>
      </c>
      <c r="U99" s="88" t="str">
        <f t="shared" si="148"/>
        <v/>
      </c>
      <c r="V99" s="88" t="str">
        <f t="shared" si="149"/>
        <v/>
      </c>
      <c r="W99" s="88" t="str">
        <f t="shared" si="150"/>
        <v/>
      </c>
      <c r="X99" s="106" t="str">
        <f t="shared" si="151"/>
        <v/>
      </c>
      <c r="Y99" s="107" t="str">
        <f>IF(C99="","",'رصد درجات'!Z99)</f>
        <v/>
      </c>
      <c r="Z99" s="107" t="str">
        <f>IF(C99="","",'رصد درجات'!AM99)</f>
        <v/>
      </c>
      <c r="AA99" s="107" t="str">
        <f t="shared" si="121"/>
        <v/>
      </c>
      <c r="AB99" s="107" t="str">
        <f t="shared" si="152"/>
        <v/>
      </c>
      <c r="AC99" s="107" t="str">
        <f>IF(C99="","",'رصد درجات'!AV99)</f>
        <v/>
      </c>
      <c r="AD99" s="107" t="str">
        <f>IF(C99="","",'رصد درجات'!BI99)</f>
        <v/>
      </c>
      <c r="AE99" s="107" t="str">
        <f t="shared" si="122"/>
        <v/>
      </c>
      <c r="AF99" s="107" t="str">
        <f t="shared" si="123"/>
        <v/>
      </c>
      <c r="AG99" s="107" t="str">
        <f t="shared" si="153"/>
        <v/>
      </c>
      <c r="AH99" s="108" t="str">
        <f t="shared" si="154"/>
        <v/>
      </c>
      <c r="AI99" s="107" t="str">
        <f>IF(C99="","",'رصد درجات'!AA99)</f>
        <v/>
      </c>
      <c r="AJ99" s="107" t="str">
        <f>IF(C99="","",'رصد درجات'!AN99)</f>
        <v/>
      </c>
      <c r="AK99" s="107" t="str">
        <f t="shared" si="124"/>
        <v/>
      </c>
      <c r="AL99" s="109" t="str">
        <f t="shared" si="155"/>
        <v/>
      </c>
      <c r="AM99" s="107" t="str">
        <f>IF(C99="","",'رصد درجات'!AX99)</f>
        <v/>
      </c>
      <c r="AN99" s="107" t="str">
        <f>IF(C99="","",'رصد درجات'!BK99)</f>
        <v/>
      </c>
      <c r="AO99" s="107" t="str">
        <f t="shared" si="125"/>
        <v/>
      </c>
      <c r="AP99" s="107" t="str">
        <f t="shared" si="126"/>
        <v/>
      </c>
      <c r="AQ99" s="107" t="str">
        <f t="shared" si="127"/>
        <v/>
      </c>
      <c r="AR99" s="108" t="str">
        <f t="shared" si="156"/>
        <v/>
      </c>
      <c r="AS99" s="107" t="str">
        <f>IF(C99="","",'رصد درجات'!AB99)</f>
        <v/>
      </c>
      <c r="AT99" s="107" t="str">
        <f>IF(C99="","",'رصد درجات'!AO99)</f>
        <v/>
      </c>
      <c r="AU99" s="107" t="str">
        <f>IF(C99="","",'رصد درجات'!AP99)</f>
        <v/>
      </c>
      <c r="AV99" s="107" t="str">
        <f t="shared" si="128"/>
        <v/>
      </c>
      <c r="AW99" s="107" t="str">
        <f t="shared" si="157"/>
        <v/>
      </c>
      <c r="AX99" s="107" t="str">
        <f>IF(C99="","",'رصد درجات'!AY99)</f>
        <v/>
      </c>
      <c r="AY99" s="107" t="str">
        <f>IF(C99="","",'رصد درجات'!BL99)</f>
        <v/>
      </c>
      <c r="AZ99" s="107" t="str">
        <f>IF(C99="","",'رصد درجات'!BM99)</f>
        <v/>
      </c>
      <c r="BA99" s="107" t="str">
        <f t="shared" si="129"/>
        <v/>
      </c>
      <c r="BB99" s="107" t="str">
        <f t="shared" si="130"/>
        <v/>
      </c>
      <c r="BC99" s="107" t="str">
        <f t="shared" si="131"/>
        <v/>
      </c>
      <c r="BD99" s="107" t="str">
        <f t="shared" si="132"/>
        <v/>
      </c>
      <c r="BE99" s="108" t="str">
        <f t="shared" si="158"/>
        <v/>
      </c>
      <c r="BF99" s="107" t="str">
        <f>IF(C99="","",'رصد درجات'!AC99)</f>
        <v/>
      </c>
      <c r="BG99" s="107" t="str">
        <f>IF(C99="","",'رصد درجات'!AI99)</f>
        <v/>
      </c>
      <c r="BH99" s="107" t="str">
        <f>IF(C99="","",'رصد درجات'!AQ99)</f>
        <v/>
      </c>
      <c r="BI99" s="107" t="str">
        <f t="shared" si="133"/>
        <v/>
      </c>
      <c r="BJ99" s="107" t="str">
        <f t="shared" si="159"/>
        <v/>
      </c>
      <c r="BK99" s="107" t="str">
        <f>IF(C99="","",'رصد درجات'!AZ99)</f>
        <v/>
      </c>
      <c r="BL99" s="107" t="str">
        <f>IF(C99="","",'رصد درجات'!BF99)</f>
        <v/>
      </c>
      <c r="BM99" s="107" t="str">
        <f>IF(C99="","",'رصد درجات'!BN99)</f>
        <v/>
      </c>
      <c r="BN99" s="107" t="str">
        <f t="shared" si="134"/>
        <v/>
      </c>
      <c r="BO99" s="107" t="str">
        <f t="shared" si="135"/>
        <v/>
      </c>
      <c r="BP99" s="107" t="str">
        <f t="shared" si="136"/>
        <v/>
      </c>
      <c r="BQ99" s="107" t="str">
        <f t="shared" si="137"/>
        <v/>
      </c>
      <c r="BR99" s="108" t="str">
        <f t="shared" si="160"/>
        <v/>
      </c>
      <c r="BS99" s="107" t="str">
        <f>IF(C99="","",'رصد درجات'!AD99)</f>
        <v/>
      </c>
      <c r="BT99" s="107" t="str">
        <f>IF(C99="","",'رصد درجات'!AR99)</f>
        <v/>
      </c>
      <c r="BU99" s="107" t="str">
        <f t="shared" si="138"/>
        <v/>
      </c>
      <c r="BV99" s="107" t="str">
        <f t="shared" si="161"/>
        <v/>
      </c>
      <c r="BW99" s="107" t="str">
        <f>IF(C99="","",'رصد درجات'!BA99)</f>
        <v/>
      </c>
      <c r="BX99" s="107" t="str">
        <f>IF(C99="","",'رصد درجات'!BO99)</f>
        <v/>
      </c>
      <c r="BY99" s="107" t="str">
        <f t="shared" si="139"/>
        <v/>
      </c>
      <c r="BZ99" s="107" t="str">
        <f t="shared" si="162"/>
        <v/>
      </c>
      <c r="CA99" s="107" t="str">
        <f t="shared" si="140"/>
        <v/>
      </c>
      <c r="CB99" s="108" t="str">
        <f t="shared" si="163"/>
        <v/>
      </c>
      <c r="CC99" s="107" t="str">
        <f>IF(C99="","",'رصد درجات'!AE99)</f>
        <v/>
      </c>
      <c r="CD99" s="107" t="str">
        <f>IF(C99="","",'رصد درجات'!AJ99)</f>
        <v/>
      </c>
      <c r="CE99" s="107" t="str">
        <f>IF(C99="","",'رصد درجات'!AS99)</f>
        <v/>
      </c>
      <c r="CF99" s="107" t="str">
        <f t="shared" si="141"/>
        <v/>
      </c>
      <c r="CG99" s="107" t="str">
        <f t="shared" si="164"/>
        <v/>
      </c>
      <c r="CH99" s="107" t="str">
        <f>IF(C99="","",'رصد درجات'!BB99)</f>
        <v/>
      </c>
      <c r="CI99" s="107" t="str">
        <f>IF(C99="","",'رصد درجات'!BF99)</f>
        <v/>
      </c>
      <c r="CJ99" s="107" t="str">
        <f>IF(C99="","",'رصد درجات'!BP99)</f>
        <v/>
      </c>
      <c r="CK99" s="107" t="str">
        <f t="shared" si="142"/>
        <v/>
      </c>
      <c r="CL99" s="107" t="str">
        <f t="shared" si="143"/>
        <v/>
      </c>
      <c r="CM99" s="107" t="str">
        <f t="shared" si="144"/>
        <v/>
      </c>
      <c r="CN99" s="107" t="str">
        <f t="shared" si="165"/>
        <v/>
      </c>
      <c r="CO99" s="108" t="str">
        <f t="shared" si="166"/>
        <v/>
      </c>
      <c r="CP99" s="110" t="str">
        <f>IF(C99="","",'رصد درجات'!AF99)</f>
        <v/>
      </c>
      <c r="CQ99" s="103" t="str">
        <f t="shared" si="167"/>
        <v/>
      </c>
      <c r="CR99" s="110" t="str">
        <f>IF(C99="","",'رصد درجات'!BC99)</f>
        <v/>
      </c>
      <c r="CS99" s="110" t="str">
        <f t="shared" si="168"/>
        <v/>
      </c>
      <c r="CT99" s="110" t="str">
        <f t="shared" si="169"/>
        <v/>
      </c>
      <c r="CU99" s="103" t="str">
        <f t="shared" si="170"/>
        <v/>
      </c>
      <c r="CV99" s="107" t="str">
        <f>IF(C99="","",'رصد درجات'!AG99)</f>
        <v/>
      </c>
      <c r="CW99" s="107" t="str">
        <f t="shared" si="171"/>
        <v/>
      </c>
      <c r="CX99" s="107" t="str">
        <f>IF(C99="","",'رصد درجات'!BD99)</f>
        <v/>
      </c>
      <c r="CY99" s="110" t="str">
        <f t="shared" si="172"/>
        <v/>
      </c>
      <c r="CZ99" s="110" t="str">
        <f t="shared" si="173"/>
        <v/>
      </c>
      <c r="DA99" s="103" t="str">
        <f t="shared" si="174"/>
        <v/>
      </c>
      <c r="DB99" s="111" t="str">
        <f t="shared" si="175"/>
        <v/>
      </c>
      <c r="DC99" s="112" t="str">
        <f t="shared" si="176"/>
        <v/>
      </c>
      <c r="DD99" s="111" t="str">
        <f t="shared" si="177"/>
        <v/>
      </c>
      <c r="DE99" s="112" t="str">
        <f t="shared" si="178"/>
        <v/>
      </c>
      <c r="DF99" s="107" t="str">
        <f>IF(C99="","",'رصد درجات'!AH99)</f>
        <v/>
      </c>
      <c r="DG99" s="107" t="str">
        <f>IF(C99="","",'رصد درجات'!AT99)</f>
        <v/>
      </c>
      <c r="DH99" s="107" t="str">
        <f t="shared" si="179"/>
        <v/>
      </c>
      <c r="DI99" s="107" t="str">
        <f t="shared" si="180"/>
        <v/>
      </c>
      <c r="DJ99" s="107" t="str">
        <f>IF(C99="","",'رصد درجات'!BE99)</f>
        <v/>
      </c>
      <c r="DK99" s="107" t="str">
        <f>IF(C99="","",'رصد درجات'!BQ99)</f>
        <v/>
      </c>
      <c r="DL99" s="107" t="str">
        <f t="shared" si="181"/>
        <v/>
      </c>
      <c r="DM99" s="107" t="str">
        <f t="shared" si="182"/>
        <v/>
      </c>
      <c r="DN99" s="107" t="str">
        <f t="shared" si="183"/>
        <v/>
      </c>
      <c r="DO99" s="108" t="str">
        <f t="shared" si="184"/>
        <v/>
      </c>
      <c r="DP99" s="81" t="str">
        <f t="shared" si="185"/>
        <v/>
      </c>
      <c r="DQ99" s="113" t="str">
        <f t="shared" si="186"/>
        <v/>
      </c>
      <c r="DR99" s="9">
        <f t="shared" si="187"/>
        <v>0</v>
      </c>
      <c r="DS99" s="114" t="str">
        <f t="shared" si="188"/>
        <v/>
      </c>
      <c r="DT99" s="115" t="str">
        <f t="shared" si="189"/>
        <v/>
      </c>
      <c r="DU99" s="115" t="str">
        <f t="shared" si="190"/>
        <v/>
      </c>
      <c r="DV99" s="115" t="str">
        <f t="shared" si="191"/>
        <v/>
      </c>
      <c r="DW99" s="115" t="str">
        <f t="shared" si="192"/>
        <v/>
      </c>
      <c r="DX99" s="115" t="str">
        <f t="shared" si="193"/>
        <v/>
      </c>
      <c r="DY99" s="115" t="str">
        <f t="shared" si="194"/>
        <v/>
      </c>
      <c r="DZ99" s="115" t="str">
        <f t="shared" si="195"/>
        <v/>
      </c>
      <c r="EA99" s="253"/>
      <c r="EB99" s="253"/>
      <c r="EC99" s="253"/>
      <c r="ED99" s="253"/>
      <c r="EE99" s="253"/>
      <c r="EF99" s="253"/>
      <c r="EG99" s="253"/>
      <c r="EH99" s="253"/>
      <c r="EI99" s="253"/>
      <c r="EJ99" s="253"/>
      <c r="EK99" s="259"/>
      <c r="EL99" s="261" t="str">
        <f t="shared" si="196"/>
        <v/>
      </c>
      <c r="EM99" s="9"/>
      <c r="EN99" s="9"/>
      <c r="EO99" s="79" t="str">
        <f>IF(C99="","",IF(EL99=TRUE,'بيانات أساسية'!$Z$16,'بيانات أساسية'!$Y$17))</f>
        <v/>
      </c>
      <c r="EP99" s="80" t="str">
        <f t="shared" si="145"/>
        <v/>
      </c>
      <c r="EQ99" s="102" t="str">
        <f t="shared" si="197"/>
        <v/>
      </c>
      <c r="ER99" s="102" t="str">
        <f t="shared" si="198"/>
        <v/>
      </c>
      <c r="ES99" s="78"/>
      <c r="ET99" s="243" t="s">
        <v>215</v>
      </c>
      <c r="EU99" s="244">
        <f t="array" ref="EU99">SUM(IF($H$11:$H$510=4,IF($L$11:$L$510="ذكر",IF($C$11:$C$510&lt;&gt;"",1,0))))</f>
        <v>0</v>
      </c>
      <c r="EV99" s="244">
        <f t="array" ref="EV99">SUM(IF($H$11:$H$510=4,IF($L$11:$L$510="ذكر",IF($CP$11:$CP$510&lt;&gt;"غ",1,0))))</f>
        <v>0</v>
      </c>
      <c r="EW99" s="244">
        <f t="array" ref="EW99">SUM(IF($H$11:$H$510=4,IF($L$11:$L$510="ذكر",IF($CP$11:$CP$510="غ",1,0))))</f>
        <v>0</v>
      </c>
      <c r="EX99" s="244">
        <f t="array" ref="EX99">SUM(IF($H$11:$H$510=4,IF($L$11:$L$510="ذكر",IF($CP$11:$CP$510&lt;&gt;"غ",IF($CP$11:$CP$510&gt;=50,1,0)))))</f>
        <v>0</v>
      </c>
      <c r="EY99" s="244">
        <f t="array" ref="EY99">SUM(IF($H$11:$H$510=4,IF($L$11:$L$510="ذكر",IF($CP$11:$CP$510="غ",1,IF($CP$11:$CP$510&lt;50,1,0)))))</f>
        <v>0</v>
      </c>
      <c r="EZ99" s="244">
        <f t="shared" si="216"/>
        <v>0</v>
      </c>
      <c r="FA99" s="244">
        <f t="array" ref="FA99">SUM(IF($H$11:$H$510=4,IF($L$11:$L$510="ذكر",IF($CT$11:$CT$510&lt;&gt;"غ",1,0))))</f>
        <v>0</v>
      </c>
      <c r="FB99" s="244">
        <f t="array" ref="FB99">SUM(IF($H$11:$H$510=4,IF($L$11:$L$510="ذكر",IF($CT$11:$CT$510="غ",1,0))))</f>
        <v>0</v>
      </c>
      <c r="FC99" s="244">
        <f t="array" ref="FC99">SUM(IF($H$11:$H$510=4,IF($L$11:$L$510="ذكر",IF($CT$11:$CT$510&lt;&gt;"غ",IF($CT$11:$CT$510&gt;=$CT$10,1,0)))))</f>
        <v>0</v>
      </c>
      <c r="FD99" s="244">
        <f t="array" ref="FD99">SUM(IF($H$11:$H$510=4,IF($L$11:$L$510="ذكر",IF($CT$11:$CT$510="غ",1,IF($CT$11:$CT$510&lt;$CT$10,1,0)))))</f>
        <v>0</v>
      </c>
      <c r="FF99" s="243" t="s">
        <v>215</v>
      </c>
      <c r="FG99" s="244">
        <f t="array" ref="FG99">SUM(IF($H$11:$H$510=4,IF($L$11:$L$510="ذكر",IF($C$11:$C$510&lt;&gt;"",1,0))))</f>
        <v>0</v>
      </c>
      <c r="FH99" s="244">
        <f t="array" ref="FH99">SUM(IF($H$11:$H$510=4,IF($L$11:$L$510="ذكر",IF($CV$11:$CV$510&lt;&gt;"غ",1,0))))</f>
        <v>0</v>
      </c>
      <c r="FI99" s="244">
        <f t="array" ref="FI99">SUM(IF($H$11:$H$510=4,IF($L$11:$L$510="ذكر",IF($CV$11:$CV$510="غ",1,0))))</f>
        <v>0</v>
      </c>
      <c r="FJ99" s="244">
        <f t="array" ref="FJ99">SUM(IF($H$11:$H$510=4,IF($L$11:$L$510="ذكر",IF($CV$11:$CV$510&lt;&gt;"غ",IF($CV$11:$CV$510&gt;=50,1,0)))))</f>
        <v>0</v>
      </c>
      <c r="FK99" s="244">
        <f t="array" ref="FK99">SUM(IF($H$11:$H$510=4,IF($L$11:$L$510="ذكر",IF($CV$11:$CV$510="غ",1,IF($CV$11:$CV$510&lt;50,1,0)))))</f>
        <v>0</v>
      </c>
      <c r="FL99" s="244">
        <f t="shared" si="215"/>
        <v>0</v>
      </c>
      <c r="FM99" s="244">
        <f t="array" ref="FM99">SUM(IF($H$11:$H$510=4,IF($L$11:$L$510="ذكر",IF($CZ$11:$CZ$510&lt;&gt;"غ",1,0))))</f>
        <v>0</v>
      </c>
      <c r="FN99" s="244">
        <f t="array" ref="FN99">SUM(IF($H$11:$H$510=4,IF($L$11:$L$510="ذكر",IF($CZ$11:$CZ$510="غ",1,0))))</f>
        <v>0</v>
      </c>
      <c r="FO99" s="244">
        <f t="array" ref="FO99">SUM(IF($H$11:$H$510=4,IF($L$11:$L$510="ذكر",IF($CZ$11:$CZ$510&lt;&gt;"غ",IF($CZ$11:$CZ$510&gt;=$CZ$10,1,0)))))</f>
        <v>0</v>
      </c>
      <c r="FP99" s="244">
        <f t="array" ref="FP99">SUM(IF($H$11:$H$510=4,IF($L$11:$L$510="ذكر",IF($CZ$11:$CZ$510="غ",1,IF($CZ$11:$CZ$510&lt;$CZ$10,1,0)))))</f>
        <v>0</v>
      </c>
      <c r="FR99" s="617"/>
      <c r="FS99" s="613" t="s">
        <v>245</v>
      </c>
      <c r="FT99" s="614"/>
      <c r="FU99" s="615"/>
      <c r="FX99" s="620"/>
      <c r="FY99" s="613" t="s">
        <v>245</v>
      </c>
      <c r="FZ99" s="614"/>
      <c r="GA99" s="615"/>
      <c r="GD99" s="341" t="str">
        <f t="shared" si="199"/>
        <v/>
      </c>
      <c r="GE99" s="341" t="str">
        <f t="shared" si="200"/>
        <v/>
      </c>
      <c r="GF99" s="341" t="str">
        <f t="shared" si="201"/>
        <v/>
      </c>
      <c r="GG99" s="341" t="str">
        <f t="shared" si="202"/>
        <v/>
      </c>
      <c r="GH99" s="341" t="str">
        <f t="shared" si="203"/>
        <v/>
      </c>
      <c r="GI99" s="341" t="str">
        <f t="shared" si="204"/>
        <v/>
      </c>
      <c r="GJ99" s="341" t="str">
        <f t="shared" si="205"/>
        <v/>
      </c>
      <c r="GK99" s="341" t="str">
        <f t="shared" si="206"/>
        <v/>
      </c>
      <c r="GL99" s="341" t="str">
        <f t="shared" si="207"/>
        <v/>
      </c>
      <c r="GM99" s="343" t="str">
        <f t="shared" si="208"/>
        <v/>
      </c>
      <c r="GN99" s="341" t="str">
        <f t="shared" si="209"/>
        <v/>
      </c>
      <c r="GO99" s="9" t="str">
        <f t="shared" si="210"/>
        <v/>
      </c>
    </row>
    <row r="100" spans="1:197" s="11" customFormat="1" ht="27" customHeight="1" thickBot="1">
      <c r="A100" s="88" t="str">
        <f>IF('رصد درجات'!A100="","",'رصد درجات'!A100)</f>
        <v/>
      </c>
      <c r="B100" s="88" t="str">
        <f>IF('رصد درجات'!B100="","",'رصد درجات'!B100)</f>
        <v/>
      </c>
      <c r="C100" s="88" t="str">
        <f>IF('رصد درجات'!C100="","",'رصد درجات'!C100)</f>
        <v/>
      </c>
      <c r="D100" s="104" t="str">
        <f>IF('رصد درجات'!D100="","",'رصد درجات'!D100)</f>
        <v/>
      </c>
      <c r="E100" s="88" t="str">
        <f>IF('رصد درجات'!E100="","",'رصد درجات'!E100)</f>
        <v/>
      </c>
      <c r="F100" s="88" t="str">
        <f>IF('رصد درجات'!F100="","",'رصد درجات'!F100)</f>
        <v/>
      </c>
      <c r="G100" s="88" t="str">
        <f>IF('رصد درجات'!G100="","",'رصد درجات'!G100)</f>
        <v/>
      </c>
      <c r="H100" s="88" t="str">
        <f>IF('رصد درجات'!H100="","",'رصد درجات'!H100)</f>
        <v/>
      </c>
      <c r="I100" s="88" t="str">
        <f>IF('رصد درجات'!I100="","",'رصد درجات'!I100)</f>
        <v/>
      </c>
      <c r="J100" s="88" t="str">
        <f>IF('رصد درجات'!J100="","",'رصد درجات'!J100)</f>
        <v/>
      </c>
      <c r="K100" s="88" t="str">
        <f>IF('رصد درجات'!K100="","",'رصد درجات'!K100)</f>
        <v/>
      </c>
      <c r="L100" s="88" t="str">
        <f>IF('رصد درجات'!L100="","",'رصد درجات'!L100)</f>
        <v/>
      </c>
      <c r="M100" s="105" t="str">
        <f>IF('رصد درجات'!M100="","",'رصد درجات'!M100)</f>
        <v/>
      </c>
      <c r="N100" s="105" t="str">
        <f>IF('رصد درجات'!N100="","",'رصد درجات'!N100)</f>
        <v/>
      </c>
      <c r="O100" s="88" t="str">
        <f>IF(C100="","",'رصد درجات'!Y100)</f>
        <v/>
      </c>
      <c r="P100" s="88" t="str">
        <f>IF(C100="","",'رصد درجات'!AL100)</f>
        <v/>
      </c>
      <c r="Q100" s="88" t="str">
        <f t="shared" si="146"/>
        <v/>
      </c>
      <c r="R100" s="103" t="str">
        <f t="shared" si="147"/>
        <v/>
      </c>
      <c r="S100" s="88" t="str">
        <f>IF(C100="","",'رصد درجات'!AV100)</f>
        <v/>
      </c>
      <c r="T100" s="88" t="str">
        <f>IF(C100="","",'رصد درجات'!BI100)</f>
        <v/>
      </c>
      <c r="U100" s="88" t="str">
        <f t="shared" si="148"/>
        <v/>
      </c>
      <c r="V100" s="88" t="str">
        <f t="shared" si="149"/>
        <v/>
      </c>
      <c r="W100" s="88" t="str">
        <f t="shared" si="150"/>
        <v/>
      </c>
      <c r="X100" s="106" t="str">
        <f t="shared" si="151"/>
        <v/>
      </c>
      <c r="Y100" s="107" t="str">
        <f>IF(C100="","",'رصد درجات'!Z100)</f>
        <v/>
      </c>
      <c r="Z100" s="107" t="str">
        <f>IF(C100="","",'رصد درجات'!AM100)</f>
        <v/>
      </c>
      <c r="AA100" s="107" t="str">
        <f t="shared" si="121"/>
        <v/>
      </c>
      <c r="AB100" s="107" t="str">
        <f t="shared" si="152"/>
        <v/>
      </c>
      <c r="AC100" s="107" t="str">
        <f>IF(C100="","",'رصد درجات'!AV100)</f>
        <v/>
      </c>
      <c r="AD100" s="107" t="str">
        <f>IF(C100="","",'رصد درجات'!BI100)</f>
        <v/>
      </c>
      <c r="AE100" s="107" t="str">
        <f t="shared" si="122"/>
        <v/>
      </c>
      <c r="AF100" s="107" t="str">
        <f t="shared" si="123"/>
        <v/>
      </c>
      <c r="AG100" s="107" t="str">
        <f t="shared" si="153"/>
        <v/>
      </c>
      <c r="AH100" s="108" t="str">
        <f t="shared" si="154"/>
        <v/>
      </c>
      <c r="AI100" s="107" t="str">
        <f>IF(C100="","",'رصد درجات'!AA100)</f>
        <v/>
      </c>
      <c r="AJ100" s="107" t="str">
        <f>IF(C100="","",'رصد درجات'!AN100)</f>
        <v/>
      </c>
      <c r="AK100" s="107" t="str">
        <f t="shared" si="124"/>
        <v/>
      </c>
      <c r="AL100" s="109" t="str">
        <f t="shared" si="155"/>
        <v/>
      </c>
      <c r="AM100" s="107" t="str">
        <f>IF(C100="","",'رصد درجات'!AX100)</f>
        <v/>
      </c>
      <c r="AN100" s="107" t="str">
        <f>IF(C100="","",'رصد درجات'!BK100)</f>
        <v/>
      </c>
      <c r="AO100" s="107" t="str">
        <f t="shared" si="125"/>
        <v/>
      </c>
      <c r="AP100" s="107" t="str">
        <f t="shared" si="126"/>
        <v/>
      </c>
      <c r="AQ100" s="107" t="str">
        <f t="shared" si="127"/>
        <v/>
      </c>
      <c r="AR100" s="108" t="str">
        <f t="shared" si="156"/>
        <v/>
      </c>
      <c r="AS100" s="107" t="str">
        <f>IF(C100="","",'رصد درجات'!AB100)</f>
        <v/>
      </c>
      <c r="AT100" s="107" t="str">
        <f>IF(C100="","",'رصد درجات'!AO100)</f>
        <v/>
      </c>
      <c r="AU100" s="107" t="str">
        <f>IF(C100="","",'رصد درجات'!AP100)</f>
        <v/>
      </c>
      <c r="AV100" s="107" t="str">
        <f t="shared" si="128"/>
        <v/>
      </c>
      <c r="AW100" s="107" t="str">
        <f t="shared" si="157"/>
        <v/>
      </c>
      <c r="AX100" s="107" t="str">
        <f>IF(C100="","",'رصد درجات'!AY100)</f>
        <v/>
      </c>
      <c r="AY100" s="107" t="str">
        <f>IF(C100="","",'رصد درجات'!BL100)</f>
        <v/>
      </c>
      <c r="AZ100" s="107" t="str">
        <f>IF(C100="","",'رصد درجات'!BM100)</f>
        <v/>
      </c>
      <c r="BA100" s="107" t="str">
        <f t="shared" si="129"/>
        <v/>
      </c>
      <c r="BB100" s="107" t="str">
        <f t="shared" si="130"/>
        <v/>
      </c>
      <c r="BC100" s="107" t="str">
        <f t="shared" si="131"/>
        <v/>
      </c>
      <c r="BD100" s="107" t="str">
        <f t="shared" si="132"/>
        <v/>
      </c>
      <c r="BE100" s="108" t="str">
        <f t="shared" si="158"/>
        <v/>
      </c>
      <c r="BF100" s="107" t="str">
        <f>IF(C100="","",'رصد درجات'!AC100)</f>
        <v/>
      </c>
      <c r="BG100" s="107" t="str">
        <f>IF(C100="","",'رصد درجات'!AI100)</f>
        <v/>
      </c>
      <c r="BH100" s="107" t="str">
        <f>IF(C100="","",'رصد درجات'!AQ100)</f>
        <v/>
      </c>
      <c r="BI100" s="107" t="str">
        <f t="shared" si="133"/>
        <v/>
      </c>
      <c r="BJ100" s="107" t="str">
        <f t="shared" si="159"/>
        <v/>
      </c>
      <c r="BK100" s="107" t="str">
        <f>IF(C100="","",'رصد درجات'!AZ100)</f>
        <v/>
      </c>
      <c r="BL100" s="107" t="str">
        <f>IF(C100="","",'رصد درجات'!BF100)</f>
        <v/>
      </c>
      <c r="BM100" s="107" t="str">
        <f>IF(C100="","",'رصد درجات'!BN100)</f>
        <v/>
      </c>
      <c r="BN100" s="107" t="str">
        <f t="shared" si="134"/>
        <v/>
      </c>
      <c r="BO100" s="107" t="str">
        <f t="shared" si="135"/>
        <v/>
      </c>
      <c r="BP100" s="107" t="str">
        <f t="shared" si="136"/>
        <v/>
      </c>
      <c r="BQ100" s="107" t="str">
        <f t="shared" si="137"/>
        <v/>
      </c>
      <c r="BR100" s="108" t="str">
        <f t="shared" si="160"/>
        <v/>
      </c>
      <c r="BS100" s="107" t="str">
        <f>IF(C100="","",'رصد درجات'!AD100)</f>
        <v/>
      </c>
      <c r="BT100" s="107" t="str">
        <f>IF(C100="","",'رصد درجات'!AR100)</f>
        <v/>
      </c>
      <c r="BU100" s="107" t="str">
        <f t="shared" si="138"/>
        <v/>
      </c>
      <c r="BV100" s="107" t="str">
        <f t="shared" si="161"/>
        <v/>
      </c>
      <c r="BW100" s="107" t="str">
        <f>IF(C100="","",'رصد درجات'!BA100)</f>
        <v/>
      </c>
      <c r="BX100" s="107" t="str">
        <f>IF(C100="","",'رصد درجات'!BO100)</f>
        <v/>
      </c>
      <c r="BY100" s="107" t="str">
        <f t="shared" si="139"/>
        <v/>
      </c>
      <c r="BZ100" s="107" t="str">
        <f t="shared" si="162"/>
        <v/>
      </c>
      <c r="CA100" s="107" t="str">
        <f t="shared" si="140"/>
        <v/>
      </c>
      <c r="CB100" s="108" t="str">
        <f t="shared" si="163"/>
        <v/>
      </c>
      <c r="CC100" s="107" t="str">
        <f>IF(C100="","",'رصد درجات'!AE100)</f>
        <v/>
      </c>
      <c r="CD100" s="107" t="str">
        <f>IF(C100="","",'رصد درجات'!AJ100)</f>
        <v/>
      </c>
      <c r="CE100" s="107" t="str">
        <f>IF(C100="","",'رصد درجات'!AS100)</f>
        <v/>
      </c>
      <c r="CF100" s="107" t="str">
        <f t="shared" si="141"/>
        <v/>
      </c>
      <c r="CG100" s="107" t="str">
        <f t="shared" si="164"/>
        <v/>
      </c>
      <c r="CH100" s="107" t="str">
        <f>IF(C100="","",'رصد درجات'!BB100)</f>
        <v/>
      </c>
      <c r="CI100" s="107" t="str">
        <f>IF(C100="","",'رصد درجات'!BF100)</f>
        <v/>
      </c>
      <c r="CJ100" s="107" t="str">
        <f>IF(C100="","",'رصد درجات'!BP100)</f>
        <v/>
      </c>
      <c r="CK100" s="107" t="str">
        <f t="shared" si="142"/>
        <v/>
      </c>
      <c r="CL100" s="107" t="str">
        <f t="shared" si="143"/>
        <v/>
      </c>
      <c r="CM100" s="107" t="str">
        <f t="shared" si="144"/>
        <v/>
      </c>
      <c r="CN100" s="107" t="str">
        <f t="shared" si="165"/>
        <v/>
      </c>
      <c r="CO100" s="108" t="str">
        <f t="shared" si="166"/>
        <v/>
      </c>
      <c r="CP100" s="110" t="str">
        <f>IF(C100="","",'رصد درجات'!AF100)</f>
        <v/>
      </c>
      <c r="CQ100" s="103" t="str">
        <f t="shared" si="167"/>
        <v/>
      </c>
      <c r="CR100" s="110" t="str">
        <f>IF(C100="","",'رصد درجات'!BC100)</f>
        <v/>
      </c>
      <c r="CS100" s="110" t="str">
        <f t="shared" si="168"/>
        <v/>
      </c>
      <c r="CT100" s="110" t="str">
        <f t="shared" si="169"/>
        <v/>
      </c>
      <c r="CU100" s="103" t="str">
        <f t="shared" si="170"/>
        <v/>
      </c>
      <c r="CV100" s="107" t="str">
        <f>IF(C100="","",'رصد درجات'!AG100)</f>
        <v/>
      </c>
      <c r="CW100" s="107" t="str">
        <f t="shared" si="171"/>
        <v/>
      </c>
      <c r="CX100" s="107" t="str">
        <f>IF(C100="","",'رصد درجات'!BD100)</f>
        <v/>
      </c>
      <c r="CY100" s="110" t="str">
        <f t="shared" si="172"/>
        <v/>
      </c>
      <c r="CZ100" s="110" t="str">
        <f t="shared" si="173"/>
        <v/>
      </c>
      <c r="DA100" s="103" t="str">
        <f t="shared" si="174"/>
        <v/>
      </c>
      <c r="DB100" s="111" t="str">
        <f t="shared" si="175"/>
        <v/>
      </c>
      <c r="DC100" s="112" t="str">
        <f t="shared" si="176"/>
        <v/>
      </c>
      <c r="DD100" s="111" t="str">
        <f t="shared" si="177"/>
        <v/>
      </c>
      <c r="DE100" s="112" t="str">
        <f t="shared" si="178"/>
        <v/>
      </c>
      <c r="DF100" s="107" t="str">
        <f>IF(C100="","",'رصد درجات'!AH100)</f>
        <v/>
      </c>
      <c r="DG100" s="107" t="str">
        <f>IF(C100="","",'رصد درجات'!AT100)</f>
        <v/>
      </c>
      <c r="DH100" s="107" t="str">
        <f t="shared" si="179"/>
        <v/>
      </c>
      <c r="DI100" s="107" t="str">
        <f t="shared" si="180"/>
        <v/>
      </c>
      <c r="DJ100" s="107" t="str">
        <f>IF(C100="","",'رصد درجات'!BE100)</f>
        <v/>
      </c>
      <c r="DK100" s="107" t="str">
        <f>IF(C100="","",'رصد درجات'!BQ100)</f>
        <v/>
      </c>
      <c r="DL100" s="107" t="str">
        <f t="shared" si="181"/>
        <v/>
      </c>
      <c r="DM100" s="107" t="str">
        <f t="shared" si="182"/>
        <v/>
      </c>
      <c r="DN100" s="107" t="str">
        <f t="shared" si="183"/>
        <v/>
      </c>
      <c r="DO100" s="108" t="str">
        <f t="shared" si="184"/>
        <v/>
      </c>
      <c r="DP100" s="81" t="str">
        <f t="shared" si="185"/>
        <v/>
      </c>
      <c r="DQ100" s="113" t="str">
        <f t="shared" si="186"/>
        <v/>
      </c>
      <c r="DR100" s="9">
        <f t="shared" si="187"/>
        <v>0</v>
      </c>
      <c r="DS100" s="114" t="str">
        <f t="shared" si="188"/>
        <v/>
      </c>
      <c r="DT100" s="115" t="str">
        <f t="shared" si="189"/>
        <v/>
      </c>
      <c r="DU100" s="115" t="str">
        <f t="shared" si="190"/>
        <v/>
      </c>
      <c r="DV100" s="115" t="str">
        <f t="shared" si="191"/>
        <v/>
      </c>
      <c r="DW100" s="115" t="str">
        <f t="shared" si="192"/>
        <v/>
      </c>
      <c r="DX100" s="115" t="str">
        <f t="shared" si="193"/>
        <v/>
      </c>
      <c r="DY100" s="115" t="str">
        <f t="shared" si="194"/>
        <v/>
      </c>
      <c r="DZ100" s="115" t="str">
        <f t="shared" si="195"/>
        <v/>
      </c>
      <c r="EA100" s="253"/>
      <c r="EB100" s="253"/>
      <c r="EC100" s="253"/>
      <c r="ED100" s="253"/>
      <c r="EE100" s="253"/>
      <c r="EF100" s="253"/>
      <c r="EG100" s="253"/>
      <c r="EH100" s="253"/>
      <c r="EI100" s="253"/>
      <c r="EJ100" s="253"/>
      <c r="EK100" s="259"/>
      <c r="EL100" s="261" t="str">
        <f t="shared" si="196"/>
        <v/>
      </c>
      <c r="EM100" s="9"/>
      <c r="EN100" s="9"/>
      <c r="EO100" s="79" t="str">
        <f>IF(C100="","",IF(EL100=TRUE,'بيانات أساسية'!$Z$16,'بيانات أساسية'!$Y$17))</f>
        <v/>
      </c>
      <c r="EP100" s="80" t="str">
        <f t="shared" si="145"/>
        <v/>
      </c>
      <c r="EQ100" s="102" t="str">
        <f t="shared" si="197"/>
        <v/>
      </c>
      <c r="ER100" s="102" t="str">
        <f t="shared" si="198"/>
        <v/>
      </c>
      <c r="ES100" s="78"/>
      <c r="ET100" s="243" t="s">
        <v>216</v>
      </c>
      <c r="EU100" s="244">
        <f t="array" ref="EU100">SUM(IF($H$11:$H$510=4,IF($L$11:$L$510="أنثى",IF($C$11:$C$510&lt;&gt;"",1,0))))</f>
        <v>1</v>
      </c>
      <c r="EV100" s="244">
        <f t="array" ref="EV100">SUM(IF($H$11:$H$510=4,IF($L$11:$L$510="أنثى",IF($CP$11:$CP$510&lt;&gt;"غ",1,0))))</f>
        <v>1</v>
      </c>
      <c r="EW100" s="244">
        <f t="array" ref="EW100">SUM(IF($H$11:$H$510=4,IF($L$11:$L$510="أنثى",IF($CP$11:$CP$510="غ",1,0))))</f>
        <v>0</v>
      </c>
      <c r="EX100" s="244">
        <f t="array" ref="EX100">SUM(IF($H$11:$H$510=4,IF($L$11:$L$510="أنثى",IF($CP$11:$CP$510&lt;&gt;"غ",IF($CP$11:$CP$510&gt;=50,1,0)))))</f>
        <v>1</v>
      </c>
      <c r="EY100" s="244">
        <f t="array" ref="EY100">SUM(IF($H$11:$H$510=4,IF($L$11:$L$510="أنثى",IF($CP$11:$CP$510="غ",1,IF($CP$11:$CP$510&lt;50,1,0)))))</f>
        <v>0</v>
      </c>
      <c r="EZ100" s="244">
        <f t="shared" si="216"/>
        <v>1</v>
      </c>
      <c r="FA100" s="244">
        <f t="array" ref="FA100">SUM(IF($H$11:$H$510=4,IF($L$11:$L$510="أنثى",IF($CT$11:$CT$510&lt;&gt;"غ",1,0))))</f>
        <v>1</v>
      </c>
      <c r="FB100" s="244">
        <f t="array" ref="FB100">SUM(IF($H$11:$H$510=4,IF($L$11:$L$510="أنثى",IF($CT$11:$CT$510="غ",1,0))))</f>
        <v>0</v>
      </c>
      <c r="FC100" s="244">
        <f t="array" ref="FC100">SUM(IF($H$11:$H$510=4,IF($L$11:$L$510="أنثى",IF($CT$11:$CT$510&lt;&gt;"غ",IF($CT$11:$CT$510&gt;=$CT$10,1,0)))))</f>
        <v>0</v>
      </c>
      <c r="FD100" s="244">
        <f t="array" ref="FD100">SUM(IF($H$11:$H$510=4,IF($L$11:$L$510="أنثى",IF($CT$11:$CT$510="غ",1,IF($CT$11:$CT$510&lt;$CT$10,1,0)))))</f>
        <v>1</v>
      </c>
      <c r="FF100" s="243" t="s">
        <v>216</v>
      </c>
      <c r="FG100" s="244">
        <f t="array" ref="FG100">SUM(IF($H$11:$H$510=4,IF($L$11:$L$510="أنثى",IF($C$11:$C$510&lt;&gt;"",1,0))))</f>
        <v>1</v>
      </c>
      <c r="FH100" s="244">
        <f t="array" ref="FH100">SUM(IF($H$11:$H$510=4,IF($L$11:$L$510="أنثى",IF($CV$11:$CV$510&lt;&gt;"غ",1,0))))</f>
        <v>1</v>
      </c>
      <c r="FI100" s="244">
        <f t="array" ref="FI100">SUM(IF($H$11:$H$510=4,IF($L$11:$L$510="أنثى",IF($CV$11:$CV$510="غ",1,0))))</f>
        <v>0</v>
      </c>
      <c r="FJ100" s="244">
        <f t="array" ref="FJ100">SUM(IF($H$11:$H$510=4,IF($L$11:$L$510="أنثى",IF($CV$11:$CV$510&lt;&gt;"غ",IF($CV$11:$CV$510&gt;=50,1,0)))))</f>
        <v>1</v>
      </c>
      <c r="FK100" s="244">
        <f t="array" ref="FK100">SUM(IF($H$11:$H$510=4,IF($L$11:$L$510="أنثى",IF($CV$11:$CV$510="غ",1,IF($CV$11:$CV$510&lt;50,1,0)))))</f>
        <v>0</v>
      </c>
      <c r="FL100" s="244">
        <f t="shared" si="215"/>
        <v>1</v>
      </c>
      <c r="FM100" s="244">
        <f t="array" ref="FM100">SUM(IF($H$11:$H$510=4,IF($L$11:$L$510="أنثى",IF($CZ$11:$CZ$510&lt;&gt;"غ",1,0))))</f>
        <v>1</v>
      </c>
      <c r="FN100" s="244">
        <f t="array" ref="FN100">SUM(IF($H$11:$H$510=4,IF($L$11:$L$510="أنثى",IF($CZ$11:$CZ$510="غ",1,0))))</f>
        <v>0</v>
      </c>
      <c r="FO100" s="244">
        <f t="array" ref="FO100">SUM(IF($H$11:$H$510=4,IF($L$11:$L$510="أنثى",IF($CZ$11:$CZ$510&lt;&gt;"غ",IF($CZ$11:$CZ$510&gt;=$CZ$10,1,0)))))</f>
        <v>0</v>
      </c>
      <c r="FP100" s="244">
        <f t="array" ref="FP100">SUM(IF($H$11:$H$510=4,IF($L$11:$L$510="أنثى",IF($CZ$11:$CZ$510="غ",1,IF($CZ$11:$CZ$510&lt;$CZ$10,1,0)))))</f>
        <v>1</v>
      </c>
      <c r="FR100" s="617"/>
      <c r="FS100" s="245" t="s">
        <v>92</v>
      </c>
      <c r="FT100" s="245" t="s">
        <v>94</v>
      </c>
      <c r="FU100" s="245" t="s">
        <v>95</v>
      </c>
      <c r="FX100" s="620"/>
      <c r="FY100" s="245" t="s">
        <v>92</v>
      </c>
      <c r="FZ100" s="245" t="s">
        <v>94</v>
      </c>
      <c r="GA100" s="245" t="s">
        <v>95</v>
      </c>
      <c r="GD100" s="341" t="str">
        <f t="shared" si="199"/>
        <v/>
      </c>
      <c r="GE100" s="341" t="str">
        <f t="shared" si="200"/>
        <v/>
      </c>
      <c r="GF100" s="341" t="str">
        <f t="shared" si="201"/>
        <v/>
      </c>
      <c r="GG100" s="341" t="str">
        <f t="shared" si="202"/>
        <v/>
      </c>
      <c r="GH100" s="341" t="str">
        <f t="shared" si="203"/>
        <v/>
      </c>
      <c r="GI100" s="341" t="str">
        <f t="shared" si="204"/>
        <v/>
      </c>
      <c r="GJ100" s="341" t="str">
        <f t="shared" si="205"/>
        <v/>
      </c>
      <c r="GK100" s="341" t="str">
        <f t="shared" si="206"/>
        <v/>
      </c>
      <c r="GL100" s="341" t="str">
        <f t="shared" si="207"/>
        <v/>
      </c>
      <c r="GM100" s="343" t="str">
        <f t="shared" si="208"/>
        <v/>
      </c>
      <c r="GN100" s="341" t="str">
        <f t="shared" si="209"/>
        <v/>
      </c>
      <c r="GO100" s="9" t="str">
        <f t="shared" si="210"/>
        <v/>
      </c>
    </row>
    <row r="101" spans="1:197" s="11" customFormat="1" ht="27" customHeight="1" thickBot="1">
      <c r="A101" s="88" t="str">
        <f>IF('رصد درجات'!A101="","",'رصد درجات'!A101)</f>
        <v/>
      </c>
      <c r="B101" s="88" t="str">
        <f>IF('رصد درجات'!B101="","",'رصد درجات'!B101)</f>
        <v/>
      </c>
      <c r="C101" s="88" t="str">
        <f>IF('رصد درجات'!C101="","",'رصد درجات'!C101)</f>
        <v/>
      </c>
      <c r="D101" s="104" t="str">
        <f>IF('رصد درجات'!D101="","",'رصد درجات'!D101)</f>
        <v/>
      </c>
      <c r="E101" s="88" t="str">
        <f>IF('رصد درجات'!E101="","",'رصد درجات'!E101)</f>
        <v/>
      </c>
      <c r="F101" s="88" t="str">
        <f>IF('رصد درجات'!F101="","",'رصد درجات'!F101)</f>
        <v/>
      </c>
      <c r="G101" s="88" t="str">
        <f>IF('رصد درجات'!G101="","",'رصد درجات'!G101)</f>
        <v/>
      </c>
      <c r="H101" s="88" t="str">
        <f>IF('رصد درجات'!H101="","",'رصد درجات'!H101)</f>
        <v/>
      </c>
      <c r="I101" s="88" t="str">
        <f>IF('رصد درجات'!I101="","",'رصد درجات'!I101)</f>
        <v/>
      </c>
      <c r="J101" s="88" t="str">
        <f>IF('رصد درجات'!J101="","",'رصد درجات'!J101)</f>
        <v/>
      </c>
      <c r="K101" s="88" t="str">
        <f>IF('رصد درجات'!K101="","",'رصد درجات'!K101)</f>
        <v/>
      </c>
      <c r="L101" s="88" t="str">
        <f>IF('رصد درجات'!L101="","",'رصد درجات'!L101)</f>
        <v/>
      </c>
      <c r="M101" s="105" t="str">
        <f>IF('رصد درجات'!M101="","",'رصد درجات'!M101)</f>
        <v/>
      </c>
      <c r="N101" s="105" t="str">
        <f>IF('رصد درجات'!N101="","",'رصد درجات'!N101)</f>
        <v/>
      </c>
      <c r="O101" s="88" t="str">
        <f>IF(C101="","",'رصد درجات'!Y101)</f>
        <v/>
      </c>
      <c r="P101" s="88" t="str">
        <f>IF(C101="","",'رصد درجات'!AL101)</f>
        <v/>
      </c>
      <c r="Q101" s="88" t="str">
        <f t="shared" si="146"/>
        <v/>
      </c>
      <c r="R101" s="103" t="str">
        <f t="shared" si="147"/>
        <v/>
      </c>
      <c r="S101" s="88" t="str">
        <f>IF(C101="","",'رصد درجات'!AV101)</f>
        <v/>
      </c>
      <c r="T101" s="88" t="str">
        <f>IF(C101="","",'رصد درجات'!BI101)</f>
        <v/>
      </c>
      <c r="U101" s="88" t="str">
        <f t="shared" si="148"/>
        <v/>
      </c>
      <c r="V101" s="88" t="str">
        <f t="shared" si="149"/>
        <v/>
      </c>
      <c r="W101" s="88" t="str">
        <f t="shared" si="150"/>
        <v/>
      </c>
      <c r="X101" s="106" t="str">
        <f t="shared" si="151"/>
        <v/>
      </c>
      <c r="Y101" s="107" t="str">
        <f>IF(C101="","",'رصد درجات'!Z101)</f>
        <v/>
      </c>
      <c r="Z101" s="107" t="str">
        <f>IF(C101="","",'رصد درجات'!AM101)</f>
        <v/>
      </c>
      <c r="AA101" s="107" t="str">
        <f t="shared" si="121"/>
        <v/>
      </c>
      <c r="AB101" s="107" t="str">
        <f t="shared" si="152"/>
        <v/>
      </c>
      <c r="AC101" s="107" t="str">
        <f>IF(C101="","",'رصد درجات'!AV101)</f>
        <v/>
      </c>
      <c r="AD101" s="107" t="str">
        <f>IF(C101="","",'رصد درجات'!BI101)</f>
        <v/>
      </c>
      <c r="AE101" s="107" t="str">
        <f t="shared" si="122"/>
        <v/>
      </c>
      <c r="AF101" s="107" t="str">
        <f t="shared" si="123"/>
        <v/>
      </c>
      <c r="AG101" s="107" t="str">
        <f t="shared" si="153"/>
        <v/>
      </c>
      <c r="AH101" s="108" t="str">
        <f t="shared" si="154"/>
        <v/>
      </c>
      <c r="AI101" s="107" t="str">
        <f>IF(C101="","",'رصد درجات'!AA101)</f>
        <v/>
      </c>
      <c r="AJ101" s="107" t="str">
        <f>IF(C101="","",'رصد درجات'!AN101)</f>
        <v/>
      </c>
      <c r="AK101" s="107" t="str">
        <f t="shared" si="124"/>
        <v/>
      </c>
      <c r="AL101" s="109" t="str">
        <f t="shared" si="155"/>
        <v/>
      </c>
      <c r="AM101" s="107" t="str">
        <f>IF(C101="","",'رصد درجات'!AX101)</f>
        <v/>
      </c>
      <c r="AN101" s="107" t="str">
        <f>IF(C101="","",'رصد درجات'!BK101)</f>
        <v/>
      </c>
      <c r="AO101" s="107" t="str">
        <f t="shared" si="125"/>
        <v/>
      </c>
      <c r="AP101" s="107" t="str">
        <f t="shared" si="126"/>
        <v/>
      </c>
      <c r="AQ101" s="107" t="str">
        <f t="shared" si="127"/>
        <v/>
      </c>
      <c r="AR101" s="108" t="str">
        <f t="shared" si="156"/>
        <v/>
      </c>
      <c r="AS101" s="107" t="str">
        <f>IF(C101="","",'رصد درجات'!AB101)</f>
        <v/>
      </c>
      <c r="AT101" s="107" t="str">
        <f>IF(C101="","",'رصد درجات'!AO101)</f>
        <v/>
      </c>
      <c r="AU101" s="107" t="str">
        <f>IF(C101="","",'رصد درجات'!AP101)</f>
        <v/>
      </c>
      <c r="AV101" s="107" t="str">
        <f t="shared" si="128"/>
        <v/>
      </c>
      <c r="AW101" s="107" t="str">
        <f t="shared" si="157"/>
        <v/>
      </c>
      <c r="AX101" s="107" t="str">
        <f>IF(C101="","",'رصد درجات'!AY101)</f>
        <v/>
      </c>
      <c r="AY101" s="107" t="str">
        <f>IF(C101="","",'رصد درجات'!BL101)</f>
        <v/>
      </c>
      <c r="AZ101" s="107" t="str">
        <f>IF(C101="","",'رصد درجات'!BM101)</f>
        <v/>
      </c>
      <c r="BA101" s="107" t="str">
        <f t="shared" si="129"/>
        <v/>
      </c>
      <c r="BB101" s="107" t="str">
        <f t="shared" si="130"/>
        <v/>
      </c>
      <c r="BC101" s="107" t="str">
        <f t="shared" si="131"/>
        <v/>
      </c>
      <c r="BD101" s="107" t="str">
        <f t="shared" si="132"/>
        <v/>
      </c>
      <c r="BE101" s="108" t="str">
        <f t="shared" si="158"/>
        <v/>
      </c>
      <c r="BF101" s="107" t="str">
        <f>IF(C101="","",'رصد درجات'!AC101)</f>
        <v/>
      </c>
      <c r="BG101" s="107" t="str">
        <f>IF(C101="","",'رصد درجات'!AI101)</f>
        <v/>
      </c>
      <c r="BH101" s="107" t="str">
        <f>IF(C101="","",'رصد درجات'!AQ101)</f>
        <v/>
      </c>
      <c r="BI101" s="107" t="str">
        <f t="shared" si="133"/>
        <v/>
      </c>
      <c r="BJ101" s="107" t="str">
        <f t="shared" si="159"/>
        <v/>
      </c>
      <c r="BK101" s="107" t="str">
        <f>IF(C101="","",'رصد درجات'!AZ101)</f>
        <v/>
      </c>
      <c r="BL101" s="107" t="str">
        <f>IF(C101="","",'رصد درجات'!BF101)</f>
        <v/>
      </c>
      <c r="BM101" s="107" t="str">
        <f>IF(C101="","",'رصد درجات'!BN101)</f>
        <v/>
      </c>
      <c r="BN101" s="107" t="str">
        <f t="shared" si="134"/>
        <v/>
      </c>
      <c r="BO101" s="107" t="str">
        <f t="shared" si="135"/>
        <v/>
      </c>
      <c r="BP101" s="107" t="str">
        <f t="shared" si="136"/>
        <v/>
      </c>
      <c r="BQ101" s="107" t="str">
        <f t="shared" si="137"/>
        <v/>
      </c>
      <c r="BR101" s="108" t="str">
        <f t="shared" si="160"/>
        <v/>
      </c>
      <c r="BS101" s="107" t="str">
        <f>IF(C101="","",'رصد درجات'!AD101)</f>
        <v/>
      </c>
      <c r="BT101" s="107" t="str">
        <f>IF(C101="","",'رصد درجات'!AR101)</f>
        <v/>
      </c>
      <c r="BU101" s="107" t="str">
        <f t="shared" si="138"/>
        <v/>
      </c>
      <c r="BV101" s="107" t="str">
        <f t="shared" si="161"/>
        <v/>
      </c>
      <c r="BW101" s="107" t="str">
        <f>IF(C101="","",'رصد درجات'!BA101)</f>
        <v/>
      </c>
      <c r="BX101" s="107" t="str">
        <f>IF(C101="","",'رصد درجات'!BO101)</f>
        <v/>
      </c>
      <c r="BY101" s="107" t="str">
        <f t="shared" si="139"/>
        <v/>
      </c>
      <c r="BZ101" s="107" t="str">
        <f t="shared" si="162"/>
        <v/>
      </c>
      <c r="CA101" s="107" t="str">
        <f t="shared" si="140"/>
        <v/>
      </c>
      <c r="CB101" s="108" t="str">
        <f t="shared" si="163"/>
        <v/>
      </c>
      <c r="CC101" s="107" t="str">
        <f>IF(C101="","",'رصد درجات'!AE101)</f>
        <v/>
      </c>
      <c r="CD101" s="107" t="str">
        <f>IF(C101="","",'رصد درجات'!AJ101)</f>
        <v/>
      </c>
      <c r="CE101" s="107" t="str">
        <f>IF(C101="","",'رصد درجات'!AS101)</f>
        <v/>
      </c>
      <c r="CF101" s="107" t="str">
        <f t="shared" si="141"/>
        <v/>
      </c>
      <c r="CG101" s="107" t="str">
        <f t="shared" si="164"/>
        <v/>
      </c>
      <c r="CH101" s="107" t="str">
        <f>IF(C101="","",'رصد درجات'!BB101)</f>
        <v/>
      </c>
      <c r="CI101" s="107" t="str">
        <f>IF(C101="","",'رصد درجات'!BF101)</f>
        <v/>
      </c>
      <c r="CJ101" s="107" t="str">
        <f>IF(C101="","",'رصد درجات'!BP101)</f>
        <v/>
      </c>
      <c r="CK101" s="107" t="str">
        <f t="shared" si="142"/>
        <v/>
      </c>
      <c r="CL101" s="107" t="str">
        <f t="shared" si="143"/>
        <v/>
      </c>
      <c r="CM101" s="107" t="str">
        <f t="shared" si="144"/>
        <v/>
      </c>
      <c r="CN101" s="107" t="str">
        <f t="shared" si="165"/>
        <v/>
      </c>
      <c r="CO101" s="108" t="str">
        <f t="shared" si="166"/>
        <v/>
      </c>
      <c r="CP101" s="110" t="str">
        <f>IF(C101="","",'رصد درجات'!AF101)</f>
        <v/>
      </c>
      <c r="CQ101" s="103" t="str">
        <f t="shared" si="167"/>
        <v/>
      </c>
      <c r="CR101" s="110" t="str">
        <f>IF(C101="","",'رصد درجات'!BC101)</f>
        <v/>
      </c>
      <c r="CS101" s="110" t="str">
        <f t="shared" si="168"/>
        <v/>
      </c>
      <c r="CT101" s="110" t="str">
        <f t="shared" si="169"/>
        <v/>
      </c>
      <c r="CU101" s="103" t="str">
        <f t="shared" si="170"/>
        <v/>
      </c>
      <c r="CV101" s="107" t="str">
        <f>IF(C101="","",'رصد درجات'!AG101)</f>
        <v/>
      </c>
      <c r="CW101" s="107" t="str">
        <f t="shared" si="171"/>
        <v/>
      </c>
      <c r="CX101" s="107" t="str">
        <f>IF(C101="","",'رصد درجات'!BD101)</f>
        <v/>
      </c>
      <c r="CY101" s="110" t="str">
        <f t="shared" si="172"/>
        <v/>
      </c>
      <c r="CZ101" s="110" t="str">
        <f t="shared" si="173"/>
        <v/>
      </c>
      <c r="DA101" s="103" t="str">
        <f t="shared" si="174"/>
        <v/>
      </c>
      <c r="DB101" s="111" t="str">
        <f t="shared" si="175"/>
        <v/>
      </c>
      <c r="DC101" s="112" t="str">
        <f t="shared" si="176"/>
        <v/>
      </c>
      <c r="DD101" s="111" t="str">
        <f t="shared" si="177"/>
        <v/>
      </c>
      <c r="DE101" s="112" t="str">
        <f t="shared" si="178"/>
        <v/>
      </c>
      <c r="DF101" s="107" t="str">
        <f>IF(C101="","",'رصد درجات'!AH101)</f>
        <v/>
      </c>
      <c r="DG101" s="107" t="str">
        <f>IF(C101="","",'رصد درجات'!AT101)</f>
        <v/>
      </c>
      <c r="DH101" s="107" t="str">
        <f t="shared" si="179"/>
        <v/>
      </c>
      <c r="DI101" s="107" t="str">
        <f t="shared" si="180"/>
        <v/>
      </c>
      <c r="DJ101" s="107" t="str">
        <f>IF(C101="","",'رصد درجات'!BE101)</f>
        <v/>
      </c>
      <c r="DK101" s="107" t="str">
        <f>IF(C101="","",'رصد درجات'!BQ101)</f>
        <v/>
      </c>
      <c r="DL101" s="107" t="str">
        <f t="shared" si="181"/>
        <v/>
      </c>
      <c r="DM101" s="107" t="str">
        <f t="shared" si="182"/>
        <v/>
      </c>
      <c r="DN101" s="107" t="str">
        <f t="shared" si="183"/>
        <v/>
      </c>
      <c r="DO101" s="108" t="str">
        <f t="shared" si="184"/>
        <v/>
      </c>
      <c r="DP101" s="81" t="str">
        <f t="shared" si="185"/>
        <v/>
      </c>
      <c r="DQ101" s="113" t="str">
        <f t="shared" si="186"/>
        <v/>
      </c>
      <c r="DR101" s="9">
        <f t="shared" si="187"/>
        <v>0</v>
      </c>
      <c r="DS101" s="114" t="str">
        <f t="shared" si="188"/>
        <v/>
      </c>
      <c r="DT101" s="115" t="str">
        <f t="shared" si="189"/>
        <v/>
      </c>
      <c r="DU101" s="115" t="str">
        <f t="shared" si="190"/>
        <v/>
      </c>
      <c r="DV101" s="115" t="str">
        <f t="shared" si="191"/>
        <v/>
      </c>
      <c r="DW101" s="115" t="str">
        <f t="shared" si="192"/>
        <v/>
      </c>
      <c r="DX101" s="115" t="str">
        <f t="shared" si="193"/>
        <v/>
      </c>
      <c r="DY101" s="115" t="str">
        <f t="shared" si="194"/>
        <v/>
      </c>
      <c r="DZ101" s="115" t="str">
        <f t="shared" si="195"/>
        <v/>
      </c>
      <c r="EA101" s="253"/>
      <c r="EB101" s="253"/>
      <c r="EC101" s="253"/>
      <c r="ED101" s="253"/>
      <c r="EE101" s="253"/>
      <c r="EF101" s="253"/>
      <c r="EG101" s="253"/>
      <c r="EH101" s="253"/>
      <c r="EI101" s="253"/>
      <c r="EJ101" s="253"/>
      <c r="EK101" s="259"/>
      <c r="EL101" s="261" t="str">
        <f t="shared" si="196"/>
        <v/>
      </c>
      <c r="EM101" s="9"/>
      <c r="EN101" s="9"/>
      <c r="EO101" s="79" t="str">
        <f>IF(C101="","",IF(EL101=TRUE,'بيانات أساسية'!$Z$16,'بيانات أساسية'!$Y$17))</f>
        <v/>
      </c>
      <c r="EP101" s="80" t="str">
        <f t="shared" si="145"/>
        <v/>
      </c>
      <c r="EQ101" s="102" t="str">
        <f t="shared" si="197"/>
        <v/>
      </c>
      <c r="ER101" s="102" t="str">
        <f t="shared" si="198"/>
        <v/>
      </c>
      <c r="ES101" s="78"/>
      <c r="ET101" s="243" t="s">
        <v>217</v>
      </c>
      <c r="EU101" s="243">
        <f t="array" ref="EU101">SUM(IF($H$11:$H$510=5,IF($L$11:$L$510="ذكر",IF($C$11:$C$510&lt;&gt;"",1,0))))</f>
        <v>0</v>
      </c>
      <c r="EV101" s="243">
        <f t="array" ref="EV101">SUM(IF($H$11:$H$510=5,IF($L$11:$L$510="ذكر",IF($CP$11:$CP$510&lt;&gt;"غ",1,0))))</f>
        <v>0</v>
      </c>
      <c r="EW101" s="243">
        <f t="array" ref="EW101">SUM(IF($H$11:$H$510=5,IF($L$11:$L$510="ذكر",IF($CP$11:$CP$510="غ",1,0))))</f>
        <v>0</v>
      </c>
      <c r="EX101" s="243">
        <f t="array" ref="EX101">SUM(IF($H$11:$H$510=5,IF($L$11:$L$510="ذكر",IF($CP$11:$CP$510&lt;&gt;"غ",IF($CP$11:$CP$510&gt;=50,1,0)))))</f>
        <v>0</v>
      </c>
      <c r="EY101" s="243">
        <f t="array" ref="EY101">SUM(IF($H$11:$H$510=5,IF($L$11:$L$510="ذكر",IF($CP$11:$CP$510="غ",1,IF($CP$11:$CP$510&lt;50,1,0)))))</f>
        <v>0</v>
      </c>
      <c r="EZ101" s="243">
        <f t="shared" si="216"/>
        <v>0</v>
      </c>
      <c r="FA101" s="243">
        <f t="array" ref="FA101">SUM(IF($H$11:$H$510=5,IF($L$11:$L$510="ذكر",IF($CT$11:$CT$510&lt;&gt;"غ",1,0))))</f>
        <v>0</v>
      </c>
      <c r="FB101" s="243">
        <f t="array" ref="FB101">SUM(IF($H$11:$H$510=5,IF($L$11:$L$510="ذكر",IF($CT$11:$CT$510="غ",1,0))))</f>
        <v>0</v>
      </c>
      <c r="FC101" s="243">
        <f t="array" ref="FC101">SUM(IF($H$11:$H$510=5,IF($L$11:$L$510="ذكر",IF($CT$11:$CT$510&lt;&gt;"غ",IF($CT$11:$CT$510&gt;=$CT$10,1,0)))))</f>
        <v>0</v>
      </c>
      <c r="FD101" s="243">
        <f t="array" ref="FD101">SUM(IF($H$11:$H$510=5,IF($L$11:$L$510="ذكر",IF($CT$11:$CT$510="غ",1,IF($CT$11:$CT$510&lt;$CT$10,1,0)))))</f>
        <v>0</v>
      </c>
      <c r="FF101" s="243" t="s">
        <v>217</v>
      </c>
      <c r="FG101" s="243">
        <f t="array" ref="FG101">SUM(IF($H$11:$H$510=5,IF($L$11:$L$510="ذكر",IF($C$11:$C$510&lt;&gt;"",1,0))))</f>
        <v>0</v>
      </c>
      <c r="FH101" s="243">
        <f t="array" ref="FH101">SUM(IF($H$11:$H$510=5,IF($L$11:$L$510="ذكر",IF($CV$11:$CV$510&lt;&gt;"غ",1,0))))</f>
        <v>0</v>
      </c>
      <c r="FI101" s="243">
        <f t="array" ref="FI101">SUM(IF($H$11:$H$510=5,IF($L$11:$L$510="ذكر",IF($CV$11:$CV$510="غ",1,0))))</f>
        <v>0</v>
      </c>
      <c r="FJ101" s="243">
        <f t="array" ref="FJ101">SUM(IF($H$11:$H$510=5,IF($L$11:$L$510="ذكر",IF($CV$11:$CV$510&lt;&gt;"غ",IF($CV$11:$CV$510&gt;=50,1,0)))))</f>
        <v>0</v>
      </c>
      <c r="FK101" s="243">
        <f t="array" ref="FK101">SUM(IF($H$11:$H$510=5,IF($L$11:$L$510="ذكر",IF($CV$11:$CV$510="غ",1,IF($CV$11:$CV$510&lt;50,1,0)))))</f>
        <v>0</v>
      </c>
      <c r="FL101" s="243">
        <f t="shared" si="215"/>
        <v>0</v>
      </c>
      <c r="FM101" s="243">
        <f t="array" ref="FM101">SUM(IF($H$11:$H$510=5,IF($L$11:$L$510="ذكر",IF($CZ$11:$CZ$510&lt;&gt;"غ",1,0))))</f>
        <v>0</v>
      </c>
      <c r="FN101" s="243">
        <f t="array" ref="FN101">SUM(IF($H$11:$H$510=5,IF($L$11:$L$510="ذكر",IF($CZ$11:$CZ$510="غ",1,0))))</f>
        <v>0</v>
      </c>
      <c r="FO101" s="243">
        <f t="array" ref="FO101">SUM(IF($H$11:$H$510=5,IF($L$11:$L$510="ذكر",IF($CZ$11:$CZ$510&lt;&gt;"غ",IF($CZ$11:$CZ$510&gt;=$CZ$10,1,0)))))</f>
        <v>0</v>
      </c>
      <c r="FP101" s="243">
        <f t="array" ref="FP101">SUM(IF($H$11:$H$510=5,IF($L$11:$L$510="ذكر",IF($CZ$11:$CZ$510="غ",1,IF($CZ$11:$CZ$510&lt;$CZ$10,1,0)))))</f>
        <v>0</v>
      </c>
      <c r="FR101" s="617"/>
      <c r="FS101" s="246">
        <f t="array" ref="FS101">SUM(IF($L$11:$L$510="ذكر",IF($DB$11:$DB$510="غ",1,IF($DB$11:$DB$510&lt;0.5*$DB$9,1,0))))</f>
        <v>0</v>
      </c>
      <c r="FT101" s="246">
        <f t="array" ref="FT101">SUM(IF($L$11:$L$510="أنثى",IF($DB$11:$DB$510="غ",1,IF($DB$11:$DB$510&lt;0.5*$DB$9,1,0))))</f>
        <v>6</v>
      </c>
      <c r="FU101" s="246">
        <f>SUM(FS101:FT101)</f>
        <v>6</v>
      </c>
      <c r="FX101" s="620"/>
      <c r="FY101" s="246">
        <f t="array" ref="FY101">SUM(IF($L$11:$L$510="ذكر",IF($DC$11:$DC$510="غ",1,IF($DC$11:$DC$510&lt;0.5*$DC$9,1,0))))</f>
        <v>0</v>
      </c>
      <c r="FZ101" s="246">
        <f t="array" ref="FZ101">SUM(IF($L$11:$L$510="أنثى",IF($DC$11:$DC$510="غ",1,IF($DC$11:$DC$510&lt;0.5*$DC$9,1,0))))</f>
        <v>0</v>
      </c>
      <c r="GA101" s="246">
        <f>SUM(FY101:FZ101)</f>
        <v>0</v>
      </c>
      <c r="GD101" s="341" t="str">
        <f t="shared" si="199"/>
        <v/>
      </c>
      <c r="GE101" s="341" t="str">
        <f t="shared" si="200"/>
        <v/>
      </c>
      <c r="GF101" s="341" t="str">
        <f t="shared" si="201"/>
        <v/>
      </c>
      <c r="GG101" s="341" t="str">
        <f t="shared" si="202"/>
        <v/>
      </c>
      <c r="GH101" s="341" t="str">
        <f t="shared" si="203"/>
        <v/>
      </c>
      <c r="GI101" s="341" t="str">
        <f t="shared" si="204"/>
        <v/>
      </c>
      <c r="GJ101" s="341" t="str">
        <f t="shared" si="205"/>
        <v/>
      </c>
      <c r="GK101" s="341" t="str">
        <f t="shared" si="206"/>
        <v/>
      </c>
      <c r="GL101" s="341" t="str">
        <f t="shared" si="207"/>
        <v/>
      </c>
      <c r="GM101" s="343" t="str">
        <f t="shared" si="208"/>
        <v/>
      </c>
      <c r="GN101" s="341" t="str">
        <f t="shared" si="209"/>
        <v/>
      </c>
      <c r="GO101" s="9" t="str">
        <f t="shared" si="210"/>
        <v/>
      </c>
    </row>
    <row r="102" spans="1:197" s="11" customFormat="1" ht="27" customHeight="1" thickBot="1">
      <c r="A102" s="88" t="str">
        <f>IF('رصد درجات'!A102="","",'رصد درجات'!A102)</f>
        <v/>
      </c>
      <c r="B102" s="88" t="str">
        <f>IF('رصد درجات'!B102="","",'رصد درجات'!B102)</f>
        <v/>
      </c>
      <c r="C102" s="88" t="str">
        <f>IF('رصد درجات'!C102="","",'رصد درجات'!C102)</f>
        <v/>
      </c>
      <c r="D102" s="104" t="str">
        <f>IF('رصد درجات'!D102="","",'رصد درجات'!D102)</f>
        <v/>
      </c>
      <c r="E102" s="88" t="str">
        <f>IF('رصد درجات'!E102="","",'رصد درجات'!E102)</f>
        <v/>
      </c>
      <c r="F102" s="88" t="str">
        <f>IF('رصد درجات'!F102="","",'رصد درجات'!F102)</f>
        <v/>
      </c>
      <c r="G102" s="88" t="str">
        <f>IF('رصد درجات'!G102="","",'رصد درجات'!G102)</f>
        <v/>
      </c>
      <c r="H102" s="88" t="str">
        <f>IF('رصد درجات'!H102="","",'رصد درجات'!H102)</f>
        <v/>
      </c>
      <c r="I102" s="88" t="str">
        <f>IF('رصد درجات'!I102="","",'رصد درجات'!I102)</f>
        <v/>
      </c>
      <c r="J102" s="88" t="str">
        <f>IF('رصد درجات'!J102="","",'رصد درجات'!J102)</f>
        <v/>
      </c>
      <c r="K102" s="88" t="str">
        <f>IF('رصد درجات'!K102="","",'رصد درجات'!K102)</f>
        <v/>
      </c>
      <c r="L102" s="88" t="str">
        <f>IF('رصد درجات'!L102="","",'رصد درجات'!L102)</f>
        <v/>
      </c>
      <c r="M102" s="105" t="str">
        <f>IF('رصد درجات'!M102="","",'رصد درجات'!M102)</f>
        <v/>
      </c>
      <c r="N102" s="105" t="str">
        <f>IF('رصد درجات'!N102="","",'رصد درجات'!N102)</f>
        <v/>
      </c>
      <c r="O102" s="88" t="str">
        <f>IF(C102="","",'رصد درجات'!Y102)</f>
        <v/>
      </c>
      <c r="P102" s="88" t="str">
        <f>IF(C102="","",'رصد درجات'!AL102)</f>
        <v/>
      </c>
      <c r="Q102" s="88" t="str">
        <f t="shared" si="146"/>
        <v/>
      </c>
      <c r="R102" s="103" t="str">
        <f t="shared" si="147"/>
        <v/>
      </c>
      <c r="S102" s="88" t="str">
        <f>IF(C102="","",'رصد درجات'!AV102)</f>
        <v/>
      </c>
      <c r="T102" s="88" t="str">
        <f>IF(C102="","",'رصد درجات'!BI102)</f>
        <v/>
      </c>
      <c r="U102" s="88" t="str">
        <f t="shared" si="148"/>
        <v/>
      </c>
      <c r="V102" s="88" t="str">
        <f t="shared" si="149"/>
        <v/>
      </c>
      <c r="W102" s="88" t="str">
        <f t="shared" si="150"/>
        <v/>
      </c>
      <c r="X102" s="106" t="str">
        <f t="shared" si="151"/>
        <v/>
      </c>
      <c r="Y102" s="107" t="str">
        <f>IF(C102="","",'رصد درجات'!Z102)</f>
        <v/>
      </c>
      <c r="Z102" s="107" t="str">
        <f>IF(C102="","",'رصد درجات'!AM102)</f>
        <v/>
      </c>
      <c r="AA102" s="107" t="str">
        <f t="shared" si="121"/>
        <v/>
      </c>
      <c r="AB102" s="107" t="str">
        <f t="shared" si="152"/>
        <v/>
      </c>
      <c r="AC102" s="107" t="str">
        <f>IF(C102="","",'رصد درجات'!AV102)</f>
        <v/>
      </c>
      <c r="AD102" s="107" t="str">
        <f>IF(C102="","",'رصد درجات'!BI102)</f>
        <v/>
      </c>
      <c r="AE102" s="107" t="str">
        <f t="shared" si="122"/>
        <v/>
      </c>
      <c r="AF102" s="107" t="str">
        <f t="shared" si="123"/>
        <v/>
      </c>
      <c r="AG102" s="107" t="str">
        <f t="shared" si="153"/>
        <v/>
      </c>
      <c r="AH102" s="108" t="str">
        <f t="shared" si="154"/>
        <v/>
      </c>
      <c r="AI102" s="107" t="str">
        <f>IF(C102="","",'رصد درجات'!AA102)</f>
        <v/>
      </c>
      <c r="AJ102" s="107" t="str">
        <f>IF(C102="","",'رصد درجات'!AN102)</f>
        <v/>
      </c>
      <c r="AK102" s="107" t="str">
        <f t="shared" si="124"/>
        <v/>
      </c>
      <c r="AL102" s="109" t="str">
        <f t="shared" si="155"/>
        <v/>
      </c>
      <c r="AM102" s="107" t="str">
        <f>IF(C102="","",'رصد درجات'!AX102)</f>
        <v/>
      </c>
      <c r="AN102" s="107" t="str">
        <f>IF(C102="","",'رصد درجات'!BK102)</f>
        <v/>
      </c>
      <c r="AO102" s="107" t="str">
        <f t="shared" si="125"/>
        <v/>
      </c>
      <c r="AP102" s="107" t="str">
        <f t="shared" si="126"/>
        <v/>
      </c>
      <c r="AQ102" s="107" t="str">
        <f t="shared" si="127"/>
        <v/>
      </c>
      <c r="AR102" s="108" t="str">
        <f t="shared" si="156"/>
        <v/>
      </c>
      <c r="AS102" s="107" t="str">
        <f>IF(C102="","",'رصد درجات'!AB102)</f>
        <v/>
      </c>
      <c r="AT102" s="107" t="str">
        <f>IF(C102="","",'رصد درجات'!AO102)</f>
        <v/>
      </c>
      <c r="AU102" s="107" t="str">
        <f>IF(C102="","",'رصد درجات'!AP102)</f>
        <v/>
      </c>
      <c r="AV102" s="107" t="str">
        <f t="shared" si="128"/>
        <v/>
      </c>
      <c r="AW102" s="107" t="str">
        <f t="shared" si="157"/>
        <v/>
      </c>
      <c r="AX102" s="107" t="str">
        <f>IF(C102="","",'رصد درجات'!AY102)</f>
        <v/>
      </c>
      <c r="AY102" s="107" t="str">
        <f>IF(C102="","",'رصد درجات'!BL102)</f>
        <v/>
      </c>
      <c r="AZ102" s="107" t="str">
        <f>IF(C102="","",'رصد درجات'!BM102)</f>
        <v/>
      </c>
      <c r="BA102" s="107" t="str">
        <f t="shared" si="129"/>
        <v/>
      </c>
      <c r="BB102" s="107" t="str">
        <f t="shared" si="130"/>
        <v/>
      </c>
      <c r="BC102" s="107" t="str">
        <f t="shared" si="131"/>
        <v/>
      </c>
      <c r="BD102" s="107" t="str">
        <f t="shared" si="132"/>
        <v/>
      </c>
      <c r="BE102" s="108" t="str">
        <f t="shared" si="158"/>
        <v/>
      </c>
      <c r="BF102" s="107" t="str">
        <f>IF(C102="","",'رصد درجات'!AC102)</f>
        <v/>
      </c>
      <c r="BG102" s="107" t="str">
        <f>IF(C102="","",'رصد درجات'!AI102)</f>
        <v/>
      </c>
      <c r="BH102" s="107" t="str">
        <f>IF(C102="","",'رصد درجات'!AQ102)</f>
        <v/>
      </c>
      <c r="BI102" s="107" t="str">
        <f t="shared" si="133"/>
        <v/>
      </c>
      <c r="BJ102" s="107" t="str">
        <f t="shared" si="159"/>
        <v/>
      </c>
      <c r="BK102" s="107" t="str">
        <f>IF(C102="","",'رصد درجات'!AZ102)</f>
        <v/>
      </c>
      <c r="BL102" s="107" t="str">
        <f>IF(C102="","",'رصد درجات'!BF102)</f>
        <v/>
      </c>
      <c r="BM102" s="107" t="str">
        <f>IF(C102="","",'رصد درجات'!BN102)</f>
        <v/>
      </c>
      <c r="BN102" s="107" t="str">
        <f t="shared" si="134"/>
        <v/>
      </c>
      <c r="BO102" s="107" t="str">
        <f t="shared" si="135"/>
        <v/>
      </c>
      <c r="BP102" s="107" t="str">
        <f t="shared" si="136"/>
        <v/>
      </c>
      <c r="BQ102" s="107" t="str">
        <f t="shared" si="137"/>
        <v/>
      </c>
      <c r="BR102" s="108" t="str">
        <f t="shared" si="160"/>
        <v/>
      </c>
      <c r="BS102" s="107" t="str">
        <f>IF(C102="","",'رصد درجات'!AD102)</f>
        <v/>
      </c>
      <c r="BT102" s="107" t="str">
        <f>IF(C102="","",'رصد درجات'!AR102)</f>
        <v/>
      </c>
      <c r="BU102" s="107" t="str">
        <f t="shared" si="138"/>
        <v/>
      </c>
      <c r="BV102" s="107" t="str">
        <f t="shared" si="161"/>
        <v/>
      </c>
      <c r="BW102" s="107" t="str">
        <f>IF(C102="","",'رصد درجات'!BA102)</f>
        <v/>
      </c>
      <c r="BX102" s="107" t="str">
        <f>IF(C102="","",'رصد درجات'!BO102)</f>
        <v/>
      </c>
      <c r="BY102" s="107" t="str">
        <f t="shared" si="139"/>
        <v/>
      </c>
      <c r="BZ102" s="107" t="str">
        <f t="shared" si="162"/>
        <v/>
      </c>
      <c r="CA102" s="107" t="str">
        <f t="shared" si="140"/>
        <v/>
      </c>
      <c r="CB102" s="108" t="str">
        <f t="shared" si="163"/>
        <v/>
      </c>
      <c r="CC102" s="107" t="str">
        <f>IF(C102="","",'رصد درجات'!AE102)</f>
        <v/>
      </c>
      <c r="CD102" s="107" t="str">
        <f>IF(C102="","",'رصد درجات'!AJ102)</f>
        <v/>
      </c>
      <c r="CE102" s="107" t="str">
        <f>IF(C102="","",'رصد درجات'!AS102)</f>
        <v/>
      </c>
      <c r="CF102" s="107" t="str">
        <f t="shared" si="141"/>
        <v/>
      </c>
      <c r="CG102" s="107" t="str">
        <f t="shared" si="164"/>
        <v/>
      </c>
      <c r="CH102" s="107" t="str">
        <f>IF(C102="","",'رصد درجات'!BB102)</f>
        <v/>
      </c>
      <c r="CI102" s="107" t="str">
        <f>IF(C102="","",'رصد درجات'!BF102)</f>
        <v/>
      </c>
      <c r="CJ102" s="107" t="str">
        <f>IF(C102="","",'رصد درجات'!BP102)</f>
        <v/>
      </c>
      <c r="CK102" s="107" t="str">
        <f t="shared" si="142"/>
        <v/>
      </c>
      <c r="CL102" s="107" t="str">
        <f t="shared" si="143"/>
        <v/>
      </c>
      <c r="CM102" s="107" t="str">
        <f t="shared" si="144"/>
        <v/>
      </c>
      <c r="CN102" s="107" t="str">
        <f t="shared" si="165"/>
        <v/>
      </c>
      <c r="CO102" s="108" t="str">
        <f t="shared" si="166"/>
        <v/>
      </c>
      <c r="CP102" s="110" t="str">
        <f>IF(C102="","",'رصد درجات'!AF102)</f>
        <v/>
      </c>
      <c r="CQ102" s="103" t="str">
        <f t="shared" si="167"/>
        <v/>
      </c>
      <c r="CR102" s="110" t="str">
        <f>IF(C102="","",'رصد درجات'!BC102)</f>
        <v/>
      </c>
      <c r="CS102" s="110" t="str">
        <f t="shared" si="168"/>
        <v/>
      </c>
      <c r="CT102" s="110" t="str">
        <f t="shared" si="169"/>
        <v/>
      </c>
      <c r="CU102" s="103" t="str">
        <f t="shared" si="170"/>
        <v/>
      </c>
      <c r="CV102" s="107" t="str">
        <f>IF(C102="","",'رصد درجات'!AG102)</f>
        <v/>
      </c>
      <c r="CW102" s="107" t="str">
        <f t="shared" si="171"/>
        <v/>
      </c>
      <c r="CX102" s="107" t="str">
        <f>IF(C102="","",'رصد درجات'!BD102)</f>
        <v/>
      </c>
      <c r="CY102" s="110" t="str">
        <f t="shared" si="172"/>
        <v/>
      </c>
      <c r="CZ102" s="110" t="str">
        <f t="shared" si="173"/>
        <v/>
      </c>
      <c r="DA102" s="103" t="str">
        <f t="shared" si="174"/>
        <v/>
      </c>
      <c r="DB102" s="111" t="str">
        <f t="shared" si="175"/>
        <v/>
      </c>
      <c r="DC102" s="112" t="str">
        <f t="shared" si="176"/>
        <v/>
      </c>
      <c r="DD102" s="111" t="str">
        <f t="shared" si="177"/>
        <v/>
      </c>
      <c r="DE102" s="112" t="str">
        <f t="shared" si="178"/>
        <v/>
      </c>
      <c r="DF102" s="107" t="str">
        <f>IF(C102="","",'رصد درجات'!AH102)</f>
        <v/>
      </c>
      <c r="DG102" s="107" t="str">
        <f>IF(C102="","",'رصد درجات'!AT102)</f>
        <v/>
      </c>
      <c r="DH102" s="107" t="str">
        <f t="shared" si="179"/>
        <v/>
      </c>
      <c r="DI102" s="107" t="str">
        <f t="shared" si="180"/>
        <v/>
      </c>
      <c r="DJ102" s="107" t="str">
        <f>IF(C102="","",'رصد درجات'!BE102)</f>
        <v/>
      </c>
      <c r="DK102" s="107" t="str">
        <f>IF(C102="","",'رصد درجات'!BQ102)</f>
        <v/>
      </c>
      <c r="DL102" s="107" t="str">
        <f t="shared" si="181"/>
        <v/>
      </c>
      <c r="DM102" s="107" t="str">
        <f t="shared" si="182"/>
        <v/>
      </c>
      <c r="DN102" s="107" t="str">
        <f t="shared" si="183"/>
        <v/>
      </c>
      <c r="DO102" s="108" t="str">
        <f t="shared" si="184"/>
        <v/>
      </c>
      <c r="DP102" s="81" t="str">
        <f t="shared" si="185"/>
        <v/>
      </c>
      <c r="DQ102" s="113" t="str">
        <f t="shared" si="186"/>
        <v/>
      </c>
      <c r="DR102" s="9">
        <f t="shared" si="187"/>
        <v>0</v>
      </c>
      <c r="DS102" s="114" t="str">
        <f t="shared" si="188"/>
        <v/>
      </c>
      <c r="DT102" s="115" t="str">
        <f t="shared" si="189"/>
        <v/>
      </c>
      <c r="DU102" s="115" t="str">
        <f t="shared" si="190"/>
        <v/>
      </c>
      <c r="DV102" s="115" t="str">
        <f t="shared" si="191"/>
        <v/>
      </c>
      <c r="DW102" s="115" t="str">
        <f t="shared" si="192"/>
        <v/>
      </c>
      <c r="DX102" s="115" t="str">
        <f t="shared" si="193"/>
        <v/>
      </c>
      <c r="DY102" s="115" t="str">
        <f t="shared" si="194"/>
        <v/>
      </c>
      <c r="DZ102" s="115" t="str">
        <f t="shared" si="195"/>
        <v/>
      </c>
      <c r="EA102" s="253"/>
      <c r="EB102" s="253"/>
      <c r="EC102" s="253"/>
      <c r="ED102" s="253"/>
      <c r="EE102" s="253"/>
      <c r="EF102" s="253"/>
      <c r="EG102" s="253"/>
      <c r="EH102" s="253"/>
      <c r="EI102" s="253"/>
      <c r="EJ102" s="253"/>
      <c r="EK102" s="259"/>
      <c r="EL102" s="261" t="str">
        <f t="shared" si="196"/>
        <v/>
      </c>
      <c r="EM102" s="9"/>
      <c r="EN102" s="9"/>
      <c r="EO102" s="79" t="str">
        <f>IF(C102="","",IF(EL102=TRUE,'بيانات أساسية'!$Z$16,'بيانات أساسية'!$Y$17))</f>
        <v/>
      </c>
      <c r="EP102" s="80" t="str">
        <f t="shared" si="145"/>
        <v/>
      </c>
      <c r="EQ102" s="102" t="str">
        <f t="shared" si="197"/>
        <v/>
      </c>
      <c r="ER102" s="102" t="str">
        <f t="shared" si="198"/>
        <v/>
      </c>
      <c r="ES102" s="78"/>
      <c r="ET102" s="243" t="s">
        <v>218</v>
      </c>
      <c r="EU102" s="243">
        <f t="array" ref="EU102">SUM(IF($H$11:$H$510=5,IF($L$11:$L$510="أنثى",IF($C$11:$C$510&lt;&gt;"",1,0))))</f>
        <v>0</v>
      </c>
      <c r="EV102" s="243">
        <f t="array" ref="EV102">SUM(IF($H$11:$H$510=5,IF($L$11:$L$510="أنثى",IF($CP$11:$CP$510&lt;&gt;"غ",1,0))))</f>
        <v>0</v>
      </c>
      <c r="EW102" s="243">
        <f t="array" ref="EW102">SUM(IF($H$11:$H$510=5,IF($L$11:$L$510="أنثى",IF($CP$11:$CP$510="غ",1,0))))</f>
        <v>0</v>
      </c>
      <c r="EX102" s="243">
        <f t="array" ref="EX102">SUM(IF($H$11:$H$510=5,IF($L$11:$L$510="أنثى",IF($CP$11:$CP$510&lt;&gt;"غ",IF($CP$11:$CP$510&gt;=50,1,0)))))</f>
        <v>0</v>
      </c>
      <c r="EY102" s="243">
        <f t="array" ref="EY102">SUM(IF($H$11:$H$510=5,IF($L$11:$L$510="أنثى",IF($CP$11:$CP$510="غ",1,IF($CP$11:$CP$510&lt;50,1,0)))))</f>
        <v>0</v>
      </c>
      <c r="EZ102" s="243">
        <f t="shared" si="216"/>
        <v>0</v>
      </c>
      <c r="FA102" s="243">
        <f t="array" ref="FA102">SUM(IF($H$11:$H$510=5,IF($L$11:$L$510="أنثى",IF($CT$11:$CT$510&lt;&gt;"غ",1,0))))</f>
        <v>0</v>
      </c>
      <c r="FB102" s="243">
        <f t="array" ref="FB102">SUM(IF($H$11:$H$510=5,IF($L$11:$L$510="أنثى",IF($CT$11:$CT$510="غ",1,0))))</f>
        <v>0</v>
      </c>
      <c r="FC102" s="243">
        <f t="array" ref="FC102">SUM(IF($H$11:$H$510=5,IF($L$11:$L$510="أنثى",IF($CT$11:$CT$510&lt;&gt;"غ",IF($CT$11:$CT$510&gt;=$CT$10,1,0)))))</f>
        <v>0</v>
      </c>
      <c r="FD102" s="243">
        <f t="array" ref="FD102">SUM(IF($H$11:$H$510=5,IF($L$11:$L$510="أنثى",IF($CT$11:$CT$510="غ",1,IF($CT$11:$CT$510&lt;$CT$10,1,0)))))</f>
        <v>0</v>
      </c>
      <c r="FF102" s="243" t="s">
        <v>218</v>
      </c>
      <c r="FG102" s="243">
        <f t="array" ref="FG102">SUM(IF($H$11:$H$510=5,IF($L$11:$L$510="أنثى",IF($C$11:$C$510&lt;&gt;"",1,0))))</f>
        <v>0</v>
      </c>
      <c r="FH102" s="243">
        <f t="array" ref="FH102">SUM(IF($H$11:$H$510=5,IF($L$11:$L$510="أنثى",IF($CV$11:$CV$510&lt;&gt;"غ",1,0))))</f>
        <v>0</v>
      </c>
      <c r="FI102" s="243">
        <f t="array" ref="FI102">SUM(IF($H$11:$H$510=5,IF($L$11:$L$510="أنثى",IF($CV$11:$CV$510="غ",1,0))))</f>
        <v>0</v>
      </c>
      <c r="FJ102" s="243">
        <f t="array" ref="FJ102">SUM(IF($H$11:$H$510=5,IF($L$11:$L$510="أنثى",IF($CV$11:$CV$510&lt;&gt;"غ",IF($CV$11:$CV$510&gt;=50,1,0)))))</f>
        <v>0</v>
      </c>
      <c r="FK102" s="243">
        <f t="array" ref="FK102">SUM(IF($H$11:$H$510=5,IF($L$11:$L$510="أنثى",IF($CV$11:$CV$510="غ",1,IF($CV$11:$CV$510&lt;50,1,0)))))</f>
        <v>0</v>
      </c>
      <c r="FL102" s="243">
        <f t="shared" si="215"/>
        <v>0</v>
      </c>
      <c r="FM102" s="243">
        <f t="array" ref="FM102">SUM(IF($H$11:$H$510=5,IF($L$11:$L$510="أنثى",IF($CZ$11:$CZ$510&lt;&gt;"غ",1,0))))</f>
        <v>0</v>
      </c>
      <c r="FN102" s="243">
        <f t="array" ref="FN102">SUM(IF($H$11:$H$510=5,IF($L$11:$L$510="أنثى",IF($CZ$11:$CZ$510="غ",1,0))))</f>
        <v>0</v>
      </c>
      <c r="FO102" s="243">
        <f t="array" ref="FO102">SUM(IF($H$11:$H$510=5,IF($L$11:$L$510="أنثى",IF($CZ$11:$CZ$510&lt;&gt;"غ",IF($CZ$11:$CZ$510&gt;=$CZ$10,1,0)))))</f>
        <v>0</v>
      </c>
      <c r="FP102" s="243">
        <f t="array" ref="FP102">SUM(IF($H$11:$H$510=5,IF($L$11:$L$510="أنثى",IF($CZ$11:$CZ$510="غ",1,IF($CZ$11:$CZ$510&lt;$CZ$10,1,0)))))</f>
        <v>0</v>
      </c>
      <c r="FR102" s="617"/>
      <c r="FS102" s="613" t="s">
        <v>246</v>
      </c>
      <c r="FT102" s="614"/>
      <c r="FU102" s="615"/>
      <c r="FX102" s="620"/>
      <c r="FY102" s="613" t="s">
        <v>246</v>
      </c>
      <c r="FZ102" s="614"/>
      <c r="GA102" s="615"/>
      <c r="GD102" s="341" t="str">
        <f t="shared" si="199"/>
        <v/>
      </c>
      <c r="GE102" s="341" t="str">
        <f t="shared" si="200"/>
        <v/>
      </c>
      <c r="GF102" s="341" t="str">
        <f t="shared" si="201"/>
        <v/>
      </c>
      <c r="GG102" s="341" t="str">
        <f t="shared" si="202"/>
        <v/>
      </c>
      <c r="GH102" s="341" t="str">
        <f t="shared" si="203"/>
        <v/>
      </c>
      <c r="GI102" s="341" t="str">
        <f t="shared" si="204"/>
        <v/>
      </c>
      <c r="GJ102" s="341" t="str">
        <f t="shared" si="205"/>
        <v/>
      </c>
      <c r="GK102" s="341" t="str">
        <f t="shared" si="206"/>
        <v/>
      </c>
      <c r="GL102" s="341" t="str">
        <f t="shared" si="207"/>
        <v/>
      </c>
      <c r="GM102" s="343" t="str">
        <f t="shared" si="208"/>
        <v/>
      </c>
      <c r="GN102" s="341" t="str">
        <f t="shared" si="209"/>
        <v/>
      </c>
      <c r="GO102" s="9" t="str">
        <f t="shared" si="210"/>
        <v/>
      </c>
    </row>
    <row r="103" spans="1:197" s="11" customFormat="1" ht="27" customHeight="1" thickBot="1">
      <c r="A103" s="88" t="str">
        <f>IF('رصد درجات'!A103="","",'رصد درجات'!A103)</f>
        <v/>
      </c>
      <c r="B103" s="88" t="str">
        <f>IF('رصد درجات'!B103="","",'رصد درجات'!B103)</f>
        <v/>
      </c>
      <c r="C103" s="88" t="str">
        <f>IF('رصد درجات'!C103="","",'رصد درجات'!C103)</f>
        <v/>
      </c>
      <c r="D103" s="104" t="str">
        <f>IF('رصد درجات'!D103="","",'رصد درجات'!D103)</f>
        <v/>
      </c>
      <c r="E103" s="88" t="str">
        <f>IF('رصد درجات'!E103="","",'رصد درجات'!E103)</f>
        <v/>
      </c>
      <c r="F103" s="88" t="str">
        <f>IF('رصد درجات'!F103="","",'رصد درجات'!F103)</f>
        <v/>
      </c>
      <c r="G103" s="88" t="str">
        <f>IF('رصد درجات'!G103="","",'رصد درجات'!G103)</f>
        <v/>
      </c>
      <c r="H103" s="88" t="str">
        <f>IF('رصد درجات'!H103="","",'رصد درجات'!H103)</f>
        <v/>
      </c>
      <c r="I103" s="88" t="str">
        <f>IF('رصد درجات'!I103="","",'رصد درجات'!I103)</f>
        <v/>
      </c>
      <c r="J103" s="88" t="str">
        <f>IF('رصد درجات'!J103="","",'رصد درجات'!J103)</f>
        <v/>
      </c>
      <c r="K103" s="88" t="str">
        <f>IF('رصد درجات'!K103="","",'رصد درجات'!K103)</f>
        <v/>
      </c>
      <c r="L103" s="88" t="str">
        <f>IF('رصد درجات'!L103="","",'رصد درجات'!L103)</f>
        <v/>
      </c>
      <c r="M103" s="105" t="str">
        <f>IF('رصد درجات'!M103="","",'رصد درجات'!M103)</f>
        <v/>
      </c>
      <c r="N103" s="105" t="str">
        <f>IF('رصد درجات'!N103="","",'رصد درجات'!N103)</f>
        <v/>
      </c>
      <c r="O103" s="88" t="str">
        <f>IF(C103="","",'رصد درجات'!Y103)</f>
        <v/>
      </c>
      <c r="P103" s="88" t="str">
        <f>IF(C103="","",'رصد درجات'!AL103)</f>
        <v/>
      </c>
      <c r="Q103" s="88" t="str">
        <f t="shared" si="146"/>
        <v/>
      </c>
      <c r="R103" s="103" t="str">
        <f t="shared" si="147"/>
        <v/>
      </c>
      <c r="S103" s="88" t="str">
        <f>IF(C103="","",'رصد درجات'!AV103)</f>
        <v/>
      </c>
      <c r="T103" s="88" t="str">
        <f>IF(C103="","",'رصد درجات'!BI103)</f>
        <v/>
      </c>
      <c r="U103" s="88" t="str">
        <f t="shared" si="148"/>
        <v/>
      </c>
      <c r="V103" s="88" t="str">
        <f t="shared" si="149"/>
        <v/>
      </c>
      <c r="W103" s="88" t="str">
        <f t="shared" si="150"/>
        <v/>
      </c>
      <c r="X103" s="106" t="str">
        <f t="shared" si="151"/>
        <v/>
      </c>
      <c r="Y103" s="107" t="str">
        <f>IF(C103="","",'رصد درجات'!Z103)</f>
        <v/>
      </c>
      <c r="Z103" s="107" t="str">
        <f>IF(C103="","",'رصد درجات'!AM103)</f>
        <v/>
      </c>
      <c r="AA103" s="107" t="str">
        <f t="shared" si="121"/>
        <v/>
      </c>
      <c r="AB103" s="107" t="str">
        <f t="shared" si="152"/>
        <v/>
      </c>
      <c r="AC103" s="107" t="str">
        <f>IF(C103="","",'رصد درجات'!AV103)</f>
        <v/>
      </c>
      <c r="AD103" s="107" t="str">
        <f>IF(C103="","",'رصد درجات'!BI103)</f>
        <v/>
      </c>
      <c r="AE103" s="107" t="str">
        <f t="shared" si="122"/>
        <v/>
      </c>
      <c r="AF103" s="107" t="str">
        <f t="shared" si="123"/>
        <v/>
      </c>
      <c r="AG103" s="107" t="str">
        <f t="shared" si="153"/>
        <v/>
      </c>
      <c r="AH103" s="108" t="str">
        <f t="shared" si="154"/>
        <v/>
      </c>
      <c r="AI103" s="107" t="str">
        <f>IF(C103="","",'رصد درجات'!AA103)</f>
        <v/>
      </c>
      <c r="AJ103" s="107" t="str">
        <f>IF(C103="","",'رصد درجات'!AN103)</f>
        <v/>
      </c>
      <c r="AK103" s="107" t="str">
        <f t="shared" si="124"/>
        <v/>
      </c>
      <c r="AL103" s="109" t="str">
        <f t="shared" si="155"/>
        <v/>
      </c>
      <c r="AM103" s="107" t="str">
        <f>IF(C103="","",'رصد درجات'!AX103)</f>
        <v/>
      </c>
      <c r="AN103" s="107" t="str">
        <f>IF(C103="","",'رصد درجات'!BK103)</f>
        <v/>
      </c>
      <c r="AO103" s="107" t="str">
        <f t="shared" si="125"/>
        <v/>
      </c>
      <c r="AP103" s="107" t="str">
        <f t="shared" si="126"/>
        <v/>
      </c>
      <c r="AQ103" s="107" t="str">
        <f t="shared" si="127"/>
        <v/>
      </c>
      <c r="AR103" s="108" t="str">
        <f t="shared" si="156"/>
        <v/>
      </c>
      <c r="AS103" s="107" t="str">
        <f>IF(C103="","",'رصد درجات'!AB103)</f>
        <v/>
      </c>
      <c r="AT103" s="107" t="str">
        <f>IF(C103="","",'رصد درجات'!AO103)</f>
        <v/>
      </c>
      <c r="AU103" s="107" t="str">
        <f>IF(C103="","",'رصد درجات'!AP103)</f>
        <v/>
      </c>
      <c r="AV103" s="107" t="str">
        <f t="shared" si="128"/>
        <v/>
      </c>
      <c r="AW103" s="107" t="str">
        <f t="shared" si="157"/>
        <v/>
      </c>
      <c r="AX103" s="107" t="str">
        <f>IF(C103="","",'رصد درجات'!AY103)</f>
        <v/>
      </c>
      <c r="AY103" s="107" t="str">
        <f>IF(C103="","",'رصد درجات'!BL103)</f>
        <v/>
      </c>
      <c r="AZ103" s="107" t="str">
        <f>IF(C103="","",'رصد درجات'!BM103)</f>
        <v/>
      </c>
      <c r="BA103" s="107" t="str">
        <f t="shared" si="129"/>
        <v/>
      </c>
      <c r="BB103" s="107" t="str">
        <f t="shared" si="130"/>
        <v/>
      </c>
      <c r="BC103" s="107" t="str">
        <f t="shared" si="131"/>
        <v/>
      </c>
      <c r="BD103" s="107" t="str">
        <f t="shared" si="132"/>
        <v/>
      </c>
      <c r="BE103" s="108" t="str">
        <f t="shared" si="158"/>
        <v/>
      </c>
      <c r="BF103" s="107" t="str">
        <f>IF(C103="","",'رصد درجات'!AC103)</f>
        <v/>
      </c>
      <c r="BG103" s="107" t="str">
        <f>IF(C103="","",'رصد درجات'!AI103)</f>
        <v/>
      </c>
      <c r="BH103" s="107" t="str">
        <f>IF(C103="","",'رصد درجات'!AQ103)</f>
        <v/>
      </c>
      <c r="BI103" s="107" t="str">
        <f t="shared" si="133"/>
        <v/>
      </c>
      <c r="BJ103" s="107" t="str">
        <f t="shared" si="159"/>
        <v/>
      </c>
      <c r="BK103" s="107" t="str">
        <f>IF(C103="","",'رصد درجات'!AZ103)</f>
        <v/>
      </c>
      <c r="BL103" s="107" t="str">
        <f>IF(C103="","",'رصد درجات'!BF103)</f>
        <v/>
      </c>
      <c r="BM103" s="107" t="str">
        <f>IF(C103="","",'رصد درجات'!BN103)</f>
        <v/>
      </c>
      <c r="BN103" s="107" t="str">
        <f t="shared" si="134"/>
        <v/>
      </c>
      <c r="BO103" s="107" t="str">
        <f t="shared" si="135"/>
        <v/>
      </c>
      <c r="BP103" s="107" t="str">
        <f t="shared" si="136"/>
        <v/>
      </c>
      <c r="BQ103" s="107" t="str">
        <f t="shared" si="137"/>
        <v/>
      </c>
      <c r="BR103" s="108" t="str">
        <f t="shared" si="160"/>
        <v/>
      </c>
      <c r="BS103" s="107" t="str">
        <f>IF(C103="","",'رصد درجات'!AD103)</f>
        <v/>
      </c>
      <c r="BT103" s="107" t="str">
        <f>IF(C103="","",'رصد درجات'!AR103)</f>
        <v/>
      </c>
      <c r="BU103" s="107" t="str">
        <f t="shared" si="138"/>
        <v/>
      </c>
      <c r="BV103" s="107" t="str">
        <f t="shared" si="161"/>
        <v/>
      </c>
      <c r="BW103" s="107" t="str">
        <f>IF(C103="","",'رصد درجات'!BA103)</f>
        <v/>
      </c>
      <c r="BX103" s="107" t="str">
        <f>IF(C103="","",'رصد درجات'!BO103)</f>
        <v/>
      </c>
      <c r="BY103" s="107" t="str">
        <f t="shared" si="139"/>
        <v/>
      </c>
      <c r="BZ103" s="107" t="str">
        <f t="shared" si="162"/>
        <v/>
      </c>
      <c r="CA103" s="107" t="str">
        <f t="shared" si="140"/>
        <v/>
      </c>
      <c r="CB103" s="108" t="str">
        <f t="shared" si="163"/>
        <v/>
      </c>
      <c r="CC103" s="107" t="str">
        <f>IF(C103="","",'رصد درجات'!AE103)</f>
        <v/>
      </c>
      <c r="CD103" s="107" t="str">
        <f>IF(C103="","",'رصد درجات'!AJ103)</f>
        <v/>
      </c>
      <c r="CE103" s="107" t="str">
        <f>IF(C103="","",'رصد درجات'!AS103)</f>
        <v/>
      </c>
      <c r="CF103" s="107" t="str">
        <f t="shared" si="141"/>
        <v/>
      </c>
      <c r="CG103" s="107" t="str">
        <f t="shared" si="164"/>
        <v/>
      </c>
      <c r="CH103" s="107" t="str">
        <f>IF(C103="","",'رصد درجات'!BB103)</f>
        <v/>
      </c>
      <c r="CI103" s="107" t="str">
        <f>IF(C103="","",'رصد درجات'!BF103)</f>
        <v/>
      </c>
      <c r="CJ103" s="107" t="str">
        <f>IF(C103="","",'رصد درجات'!BP103)</f>
        <v/>
      </c>
      <c r="CK103" s="107" t="str">
        <f t="shared" si="142"/>
        <v/>
      </c>
      <c r="CL103" s="107" t="str">
        <f t="shared" si="143"/>
        <v/>
      </c>
      <c r="CM103" s="107" t="str">
        <f t="shared" si="144"/>
        <v/>
      </c>
      <c r="CN103" s="107" t="str">
        <f t="shared" si="165"/>
        <v/>
      </c>
      <c r="CO103" s="108" t="str">
        <f t="shared" si="166"/>
        <v/>
      </c>
      <c r="CP103" s="110" t="str">
        <f>IF(C103="","",'رصد درجات'!AF103)</f>
        <v/>
      </c>
      <c r="CQ103" s="103" t="str">
        <f t="shared" si="167"/>
        <v/>
      </c>
      <c r="CR103" s="110" t="str">
        <f>IF(C103="","",'رصد درجات'!BC103)</f>
        <v/>
      </c>
      <c r="CS103" s="110" t="str">
        <f t="shared" si="168"/>
        <v/>
      </c>
      <c r="CT103" s="110" t="str">
        <f t="shared" si="169"/>
        <v/>
      </c>
      <c r="CU103" s="103" t="str">
        <f t="shared" si="170"/>
        <v/>
      </c>
      <c r="CV103" s="107" t="str">
        <f>IF(C103="","",'رصد درجات'!AG103)</f>
        <v/>
      </c>
      <c r="CW103" s="107" t="str">
        <f t="shared" si="171"/>
        <v/>
      </c>
      <c r="CX103" s="107" t="str">
        <f>IF(C103="","",'رصد درجات'!BD103)</f>
        <v/>
      </c>
      <c r="CY103" s="110" t="str">
        <f t="shared" si="172"/>
        <v/>
      </c>
      <c r="CZ103" s="110" t="str">
        <f t="shared" si="173"/>
        <v/>
      </c>
      <c r="DA103" s="103" t="str">
        <f t="shared" si="174"/>
        <v/>
      </c>
      <c r="DB103" s="111" t="str">
        <f t="shared" si="175"/>
        <v/>
      </c>
      <c r="DC103" s="112" t="str">
        <f t="shared" si="176"/>
        <v/>
      </c>
      <c r="DD103" s="111" t="str">
        <f t="shared" si="177"/>
        <v/>
      </c>
      <c r="DE103" s="112" t="str">
        <f t="shared" si="178"/>
        <v/>
      </c>
      <c r="DF103" s="107" t="str">
        <f>IF(C103="","",'رصد درجات'!AH103)</f>
        <v/>
      </c>
      <c r="DG103" s="107" t="str">
        <f>IF(C103="","",'رصد درجات'!AT103)</f>
        <v/>
      </c>
      <c r="DH103" s="107" t="str">
        <f t="shared" si="179"/>
        <v/>
      </c>
      <c r="DI103" s="107" t="str">
        <f t="shared" si="180"/>
        <v/>
      </c>
      <c r="DJ103" s="107" t="str">
        <f>IF(C103="","",'رصد درجات'!BE103)</f>
        <v/>
      </c>
      <c r="DK103" s="107" t="str">
        <f>IF(C103="","",'رصد درجات'!BQ103)</f>
        <v/>
      </c>
      <c r="DL103" s="107" t="str">
        <f t="shared" si="181"/>
        <v/>
      </c>
      <c r="DM103" s="107" t="str">
        <f t="shared" si="182"/>
        <v/>
      </c>
      <c r="DN103" s="107" t="str">
        <f t="shared" si="183"/>
        <v/>
      </c>
      <c r="DO103" s="108" t="str">
        <f t="shared" si="184"/>
        <v/>
      </c>
      <c r="DP103" s="81" t="str">
        <f t="shared" si="185"/>
        <v/>
      </c>
      <c r="DQ103" s="113" t="str">
        <f t="shared" si="186"/>
        <v/>
      </c>
      <c r="DR103" s="9">
        <f t="shared" si="187"/>
        <v>0</v>
      </c>
      <c r="DS103" s="114" t="str">
        <f t="shared" si="188"/>
        <v/>
      </c>
      <c r="DT103" s="115" t="str">
        <f t="shared" si="189"/>
        <v/>
      </c>
      <c r="DU103" s="115" t="str">
        <f t="shared" si="190"/>
        <v/>
      </c>
      <c r="DV103" s="115" t="str">
        <f t="shared" si="191"/>
        <v/>
      </c>
      <c r="DW103" s="115" t="str">
        <f t="shared" si="192"/>
        <v/>
      </c>
      <c r="DX103" s="115" t="str">
        <f t="shared" si="193"/>
        <v/>
      </c>
      <c r="DY103" s="115" t="str">
        <f t="shared" si="194"/>
        <v/>
      </c>
      <c r="DZ103" s="115" t="str">
        <f t="shared" si="195"/>
        <v/>
      </c>
      <c r="EA103" s="253"/>
      <c r="EB103" s="253"/>
      <c r="EC103" s="253"/>
      <c r="ED103" s="253"/>
      <c r="EE103" s="253"/>
      <c r="EF103" s="253"/>
      <c r="EG103" s="253"/>
      <c r="EH103" s="253"/>
      <c r="EI103" s="253"/>
      <c r="EJ103" s="253"/>
      <c r="EK103" s="259"/>
      <c r="EL103" s="261" t="str">
        <f t="shared" si="196"/>
        <v/>
      </c>
      <c r="EM103" s="9"/>
      <c r="EN103" s="9"/>
      <c r="EO103" s="79" t="str">
        <f>IF(C103="","",IF(EL103=TRUE,'بيانات أساسية'!$Z$16,'بيانات أساسية'!$Y$17))</f>
        <v/>
      </c>
      <c r="EP103" s="80" t="str">
        <f t="shared" si="145"/>
        <v/>
      </c>
      <c r="EQ103" s="102" t="str">
        <f t="shared" si="197"/>
        <v/>
      </c>
      <c r="ER103" s="102" t="str">
        <f t="shared" si="198"/>
        <v/>
      </c>
      <c r="ES103" s="78"/>
      <c r="ET103" s="243" t="s">
        <v>219</v>
      </c>
      <c r="EU103" s="244">
        <f t="array" ref="EU103">SUM(IF($H$11:$H$510=6,IF($L$11:$L$510="ذكر",IF($C$11:$C$510&lt;&gt;"",1,0))))</f>
        <v>0</v>
      </c>
      <c r="EV103" s="244">
        <f t="array" ref="EV103">SUM(IF($H$11:$H$510=6,IF($L$11:$L$510="ذكر",IF($CP$11:$CP$510&lt;&gt;"غ",1,0))))</f>
        <v>0</v>
      </c>
      <c r="EW103" s="244">
        <f t="array" ref="EW103">SUM(IF($H$11:$H$510=6,IF($L$11:$L$510="ذكر",IF($CP$11:$CP$510="غ",1,0))))</f>
        <v>0</v>
      </c>
      <c r="EX103" s="244">
        <f t="array" ref="EX103">SUM(IF($H$11:$H$510=6,IF($L$11:$L$510="ذكر",IF($CP$11:$CP$510&lt;&gt;"غ",IF($CP$11:$CP$510&gt;=50,1,0)))))</f>
        <v>0</v>
      </c>
      <c r="EY103" s="244">
        <f t="array" ref="EY103">SUM(IF($H$11:$H$510=6,IF($L$11:$L$510="ذكر",IF($CP$11:$CP$510="غ",1,IF($CP$11:$CP$510&lt;50,1,0)))))</f>
        <v>0</v>
      </c>
      <c r="EZ103" s="244">
        <f t="shared" si="216"/>
        <v>0</v>
      </c>
      <c r="FA103" s="244">
        <f t="array" ref="FA103">SUM(IF($H$11:$H$510=6,IF($L$11:$L$510="ذكر",IF($CT$11:$CT$510&lt;&gt;"غ",1,0))))</f>
        <v>0</v>
      </c>
      <c r="FB103" s="244">
        <f t="array" ref="FB103">SUM(IF($H$11:$H$510=6,IF($L$11:$L$510="ذكر",IF($CT$11:$CT$510="غ",1,0))))</f>
        <v>0</v>
      </c>
      <c r="FC103" s="244">
        <f t="array" ref="FC103">SUM(IF($H$11:$H$510=6,IF($L$11:$L$510="ذكر",IF($CT$11:$CT$510&lt;&gt;"غ",IF($CT$11:$CT$510&gt;=$CT$10,1,0)))))</f>
        <v>0</v>
      </c>
      <c r="FD103" s="244">
        <f t="array" ref="FD103">SUM(IF($H$11:$H$510=6,IF($L$11:$L$510="ذكر",IF($CT$11:$CT$510="غ",1,IF($CT$11:$CT$510&lt;$CT$10,1,0)))))</f>
        <v>0</v>
      </c>
      <c r="FF103" s="243" t="s">
        <v>219</v>
      </c>
      <c r="FG103" s="244">
        <f t="array" ref="FG103">SUM(IF($H$11:$H$510=6,IF($L$11:$L$510="ذكر",IF($C$11:$C$510&lt;&gt;"",1,0))))</f>
        <v>0</v>
      </c>
      <c r="FH103" s="244">
        <f t="array" ref="FH103">SUM(IF($H$11:$H$510=6,IF($L$11:$L$510="ذكر",IF($CV$11:$CV$510&lt;&gt;"غ",1,0))))</f>
        <v>0</v>
      </c>
      <c r="FI103" s="244">
        <f t="array" ref="FI103">SUM(IF($H$11:$H$510=6,IF($L$11:$L$510="ذكر",IF($CV$11:$CV$510="غ",1,0))))</f>
        <v>0</v>
      </c>
      <c r="FJ103" s="244">
        <f t="array" ref="FJ103">SUM(IF($H$11:$H$510=6,IF($L$11:$L$510="ذكر",IF($CV$11:$CV$510&lt;&gt;"غ",IF($CV$11:$CV$510&gt;=50,1,0)))))</f>
        <v>0</v>
      </c>
      <c r="FK103" s="244">
        <f t="array" ref="FK103">SUM(IF($H$11:$H$510=6,IF($L$11:$L$510="ذكر",IF($CV$11:$CV$510="غ",1,IF($CV$11:$CV$510&lt;50,1,0)))))</f>
        <v>0</v>
      </c>
      <c r="FL103" s="244">
        <f t="shared" si="215"/>
        <v>0</v>
      </c>
      <c r="FM103" s="244">
        <f t="array" ref="FM103">SUM(IF($H$11:$H$510=6,IF($L$11:$L$510="ذكر",IF($CZ$11:$CZ$510&lt;&gt;"غ",1,0))))</f>
        <v>0</v>
      </c>
      <c r="FN103" s="244">
        <f t="array" ref="FN103">SUM(IF($H$11:$H$510=6,IF($L$11:$L$510="ذكر",IF($CZ$11:$CZ$510="غ",1,0))))</f>
        <v>0</v>
      </c>
      <c r="FO103" s="244">
        <f t="array" ref="FO103">SUM(IF($H$11:$H$510=6,IF($L$11:$L$510="ذكر",IF($CZ$11:$CZ$510&lt;&gt;"غ",IF($CZ$11:$CZ$510&gt;=$CZ$10,1,0)))))</f>
        <v>0</v>
      </c>
      <c r="FP103" s="244">
        <f t="array" ref="FP103">SUM(IF($H$11:$H$510=6,IF($L$11:$L$510="ذكر",IF($CZ$11:$CZ$510="غ",1,IF($CZ$11:$CZ$510&lt;$CZ$10,1,0)))))</f>
        <v>0</v>
      </c>
      <c r="FR103" s="617"/>
      <c r="FS103" s="245" t="s">
        <v>92</v>
      </c>
      <c r="FT103" s="245" t="s">
        <v>94</v>
      </c>
      <c r="FU103" s="245" t="s">
        <v>95</v>
      </c>
      <c r="FX103" s="620"/>
      <c r="FY103" s="245" t="s">
        <v>92</v>
      </c>
      <c r="FZ103" s="245" t="s">
        <v>94</v>
      </c>
      <c r="GA103" s="245" t="s">
        <v>95</v>
      </c>
      <c r="GD103" s="341" t="str">
        <f t="shared" si="199"/>
        <v/>
      </c>
      <c r="GE103" s="341" t="str">
        <f t="shared" si="200"/>
        <v/>
      </c>
      <c r="GF103" s="341" t="str">
        <f t="shared" si="201"/>
        <v/>
      </c>
      <c r="GG103" s="341" t="str">
        <f t="shared" si="202"/>
        <v/>
      </c>
      <c r="GH103" s="341" t="str">
        <f t="shared" si="203"/>
        <v/>
      </c>
      <c r="GI103" s="341" t="str">
        <f t="shared" si="204"/>
        <v/>
      </c>
      <c r="GJ103" s="341" t="str">
        <f t="shared" si="205"/>
        <v/>
      </c>
      <c r="GK103" s="341" t="str">
        <f t="shared" si="206"/>
        <v/>
      </c>
      <c r="GL103" s="341" t="str">
        <f t="shared" si="207"/>
        <v/>
      </c>
      <c r="GM103" s="343" t="str">
        <f t="shared" si="208"/>
        <v/>
      </c>
      <c r="GN103" s="341" t="str">
        <f t="shared" si="209"/>
        <v/>
      </c>
      <c r="GO103" s="9" t="str">
        <f t="shared" si="210"/>
        <v/>
      </c>
    </row>
    <row r="104" spans="1:197" s="11" customFormat="1" ht="27" customHeight="1" thickBot="1">
      <c r="A104" s="88" t="str">
        <f>IF('رصد درجات'!A104="","",'رصد درجات'!A104)</f>
        <v/>
      </c>
      <c r="B104" s="88" t="str">
        <f>IF('رصد درجات'!B104="","",'رصد درجات'!B104)</f>
        <v/>
      </c>
      <c r="C104" s="88" t="str">
        <f>IF('رصد درجات'!C104="","",'رصد درجات'!C104)</f>
        <v/>
      </c>
      <c r="D104" s="104" t="str">
        <f>IF('رصد درجات'!D104="","",'رصد درجات'!D104)</f>
        <v/>
      </c>
      <c r="E104" s="88" t="str">
        <f>IF('رصد درجات'!E104="","",'رصد درجات'!E104)</f>
        <v/>
      </c>
      <c r="F104" s="88" t="str">
        <f>IF('رصد درجات'!F104="","",'رصد درجات'!F104)</f>
        <v/>
      </c>
      <c r="G104" s="88" t="str">
        <f>IF('رصد درجات'!G104="","",'رصد درجات'!G104)</f>
        <v/>
      </c>
      <c r="H104" s="88" t="str">
        <f>IF('رصد درجات'!H104="","",'رصد درجات'!H104)</f>
        <v/>
      </c>
      <c r="I104" s="88" t="str">
        <f>IF('رصد درجات'!I104="","",'رصد درجات'!I104)</f>
        <v/>
      </c>
      <c r="J104" s="88" t="str">
        <f>IF('رصد درجات'!J104="","",'رصد درجات'!J104)</f>
        <v/>
      </c>
      <c r="K104" s="88" t="str">
        <f>IF('رصد درجات'!K104="","",'رصد درجات'!K104)</f>
        <v/>
      </c>
      <c r="L104" s="88" t="str">
        <f>IF('رصد درجات'!L104="","",'رصد درجات'!L104)</f>
        <v/>
      </c>
      <c r="M104" s="105" t="str">
        <f>IF('رصد درجات'!M104="","",'رصد درجات'!M104)</f>
        <v/>
      </c>
      <c r="N104" s="105" t="str">
        <f>IF('رصد درجات'!N104="","",'رصد درجات'!N104)</f>
        <v/>
      </c>
      <c r="O104" s="88" t="str">
        <f>IF(C104="","",'رصد درجات'!Y104)</f>
        <v/>
      </c>
      <c r="P104" s="88" t="str">
        <f>IF(C104="","",'رصد درجات'!AL104)</f>
        <v/>
      </c>
      <c r="Q104" s="88" t="str">
        <f t="shared" si="146"/>
        <v/>
      </c>
      <c r="R104" s="103" t="str">
        <f t="shared" si="147"/>
        <v/>
      </c>
      <c r="S104" s="88" t="str">
        <f>IF(C104="","",'رصد درجات'!AV104)</f>
        <v/>
      </c>
      <c r="T104" s="88" t="str">
        <f>IF(C104="","",'رصد درجات'!BI104)</f>
        <v/>
      </c>
      <c r="U104" s="88" t="str">
        <f t="shared" si="148"/>
        <v/>
      </c>
      <c r="V104" s="88" t="str">
        <f t="shared" si="149"/>
        <v/>
      </c>
      <c r="W104" s="88" t="str">
        <f t="shared" si="150"/>
        <v/>
      </c>
      <c r="X104" s="106" t="str">
        <f t="shared" si="151"/>
        <v/>
      </c>
      <c r="Y104" s="107" t="str">
        <f>IF(C104="","",'رصد درجات'!Z104)</f>
        <v/>
      </c>
      <c r="Z104" s="107" t="str">
        <f>IF(C104="","",'رصد درجات'!AM104)</f>
        <v/>
      </c>
      <c r="AA104" s="107" t="str">
        <f t="shared" si="121"/>
        <v/>
      </c>
      <c r="AB104" s="107" t="str">
        <f t="shared" si="152"/>
        <v/>
      </c>
      <c r="AC104" s="107" t="str">
        <f>IF(C104="","",'رصد درجات'!AV104)</f>
        <v/>
      </c>
      <c r="AD104" s="107" t="str">
        <f>IF(C104="","",'رصد درجات'!BI104)</f>
        <v/>
      </c>
      <c r="AE104" s="107" t="str">
        <f t="shared" si="122"/>
        <v/>
      </c>
      <c r="AF104" s="107" t="str">
        <f t="shared" si="123"/>
        <v/>
      </c>
      <c r="AG104" s="107" t="str">
        <f t="shared" si="153"/>
        <v/>
      </c>
      <c r="AH104" s="108" t="str">
        <f t="shared" si="154"/>
        <v/>
      </c>
      <c r="AI104" s="107" t="str">
        <f>IF(C104="","",'رصد درجات'!AA104)</f>
        <v/>
      </c>
      <c r="AJ104" s="107" t="str">
        <f>IF(C104="","",'رصد درجات'!AN104)</f>
        <v/>
      </c>
      <c r="AK104" s="107" t="str">
        <f t="shared" si="124"/>
        <v/>
      </c>
      <c r="AL104" s="109" t="str">
        <f t="shared" si="155"/>
        <v/>
      </c>
      <c r="AM104" s="107" t="str">
        <f>IF(C104="","",'رصد درجات'!AX104)</f>
        <v/>
      </c>
      <c r="AN104" s="107" t="str">
        <f>IF(C104="","",'رصد درجات'!BK104)</f>
        <v/>
      </c>
      <c r="AO104" s="107" t="str">
        <f t="shared" si="125"/>
        <v/>
      </c>
      <c r="AP104" s="107" t="str">
        <f t="shared" si="126"/>
        <v/>
      </c>
      <c r="AQ104" s="107" t="str">
        <f t="shared" si="127"/>
        <v/>
      </c>
      <c r="AR104" s="108" t="str">
        <f t="shared" si="156"/>
        <v/>
      </c>
      <c r="AS104" s="107" t="str">
        <f>IF(C104="","",'رصد درجات'!AB104)</f>
        <v/>
      </c>
      <c r="AT104" s="107" t="str">
        <f>IF(C104="","",'رصد درجات'!AO104)</f>
        <v/>
      </c>
      <c r="AU104" s="107" t="str">
        <f>IF(C104="","",'رصد درجات'!AP104)</f>
        <v/>
      </c>
      <c r="AV104" s="107" t="str">
        <f t="shared" si="128"/>
        <v/>
      </c>
      <c r="AW104" s="107" t="str">
        <f t="shared" si="157"/>
        <v/>
      </c>
      <c r="AX104" s="107" t="str">
        <f>IF(C104="","",'رصد درجات'!AY104)</f>
        <v/>
      </c>
      <c r="AY104" s="107" t="str">
        <f>IF(C104="","",'رصد درجات'!BL104)</f>
        <v/>
      </c>
      <c r="AZ104" s="107" t="str">
        <f>IF(C104="","",'رصد درجات'!BM104)</f>
        <v/>
      </c>
      <c r="BA104" s="107" t="str">
        <f t="shared" si="129"/>
        <v/>
      </c>
      <c r="BB104" s="107" t="str">
        <f t="shared" si="130"/>
        <v/>
      </c>
      <c r="BC104" s="107" t="str">
        <f t="shared" si="131"/>
        <v/>
      </c>
      <c r="BD104" s="107" t="str">
        <f t="shared" si="132"/>
        <v/>
      </c>
      <c r="BE104" s="108" t="str">
        <f t="shared" si="158"/>
        <v/>
      </c>
      <c r="BF104" s="107" t="str">
        <f>IF(C104="","",'رصد درجات'!AC104)</f>
        <v/>
      </c>
      <c r="BG104" s="107" t="str">
        <f>IF(C104="","",'رصد درجات'!AI104)</f>
        <v/>
      </c>
      <c r="BH104" s="107" t="str">
        <f>IF(C104="","",'رصد درجات'!AQ104)</f>
        <v/>
      </c>
      <c r="BI104" s="107" t="str">
        <f t="shared" si="133"/>
        <v/>
      </c>
      <c r="BJ104" s="107" t="str">
        <f t="shared" si="159"/>
        <v/>
      </c>
      <c r="BK104" s="107" t="str">
        <f>IF(C104="","",'رصد درجات'!AZ104)</f>
        <v/>
      </c>
      <c r="BL104" s="107" t="str">
        <f>IF(C104="","",'رصد درجات'!BF104)</f>
        <v/>
      </c>
      <c r="BM104" s="107" t="str">
        <f>IF(C104="","",'رصد درجات'!BN104)</f>
        <v/>
      </c>
      <c r="BN104" s="107" t="str">
        <f t="shared" si="134"/>
        <v/>
      </c>
      <c r="BO104" s="107" t="str">
        <f t="shared" si="135"/>
        <v/>
      </c>
      <c r="BP104" s="107" t="str">
        <f t="shared" si="136"/>
        <v/>
      </c>
      <c r="BQ104" s="107" t="str">
        <f t="shared" si="137"/>
        <v/>
      </c>
      <c r="BR104" s="108" t="str">
        <f t="shared" si="160"/>
        <v/>
      </c>
      <c r="BS104" s="107" t="str">
        <f>IF(C104="","",'رصد درجات'!AD104)</f>
        <v/>
      </c>
      <c r="BT104" s="107" t="str">
        <f>IF(C104="","",'رصد درجات'!AR104)</f>
        <v/>
      </c>
      <c r="BU104" s="107" t="str">
        <f t="shared" si="138"/>
        <v/>
      </c>
      <c r="BV104" s="107" t="str">
        <f t="shared" si="161"/>
        <v/>
      </c>
      <c r="BW104" s="107" t="str">
        <f>IF(C104="","",'رصد درجات'!BA104)</f>
        <v/>
      </c>
      <c r="BX104" s="107" t="str">
        <f>IF(C104="","",'رصد درجات'!BO104)</f>
        <v/>
      </c>
      <c r="BY104" s="107" t="str">
        <f t="shared" si="139"/>
        <v/>
      </c>
      <c r="BZ104" s="107" t="str">
        <f t="shared" si="162"/>
        <v/>
      </c>
      <c r="CA104" s="107" t="str">
        <f t="shared" si="140"/>
        <v/>
      </c>
      <c r="CB104" s="108" t="str">
        <f t="shared" si="163"/>
        <v/>
      </c>
      <c r="CC104" s="107" t="str">
        <f>IF(C104="","",'رصد درجات'!AE104)</f>
        <v/>
      </c>
      <c r="CD104" s="107" t="str">
        <f>IF(C104="","",'رصد درجات'!AJ104)</f>
        <v/>
      </c>
      <c r="CE104" s="107" t="str">
        <f>IF(C104="","",'رصد درجات'!AS104)</f>
        <v/>
      </c>
      <c r="CF104" s="107" t="str">
        <f t="shared" si="141"/>
        <v/>
      </c>
      <c r="CG104" s="107" t="str">
        <f t="shared" si="164"/>
        <v/>
      </c>
      <c r="CH104" s="107" t="str">
        <f>IF(C104="","",'رصد درجات'!BB104)</f>
        <v/>
      </c>
      <c r="CI104" s="107" t="str">
        <f>IF(C104="","",'رصد درجات'!BF104)</f>
        <v/>
      </c>
      <c r="CJ104" s="107" t="str">
        <f>IF(C104="","",'رصد درجات'!BP104)</f>
        <v/>
      </c>
      <c r="CK104" s="107" t="str">
        <f t="shared" si="142"/>
        <v/>
      </c>
      <c r="CL104" s="107" t="str">
        <f t="shared" si="143"/>
        <v/>
      </c>
      <c r="CM104" s="107" t="str">
        <f t="shared" si="144"/>
        <v/>
      </c>
      <c r="CN104" s="107" t="str">
        <f t="shared" si="165"/>
        <v/>
      </c>
      <c r="CO104" s="108" t="str">
        <f t="shared" si="166"/>
        <v/>
      </c>
      <c r="CP104" s="110" t="str">
        <f>IF(C104="","",'رصد درجات'!AF104)</f>
        <v/>
      </c>
      <c r="CQ104" s="103" t="str">
        <f t="shared" si="167"/>
        <v/>
      </c>
      <c r="CR104" s="110" t="str">
        <f>IF(C104="","",'رصد درجات'!BC104)</f>
        <v/>
      </c>
      <c r="CS104" s="110" t="str">
        <f t="shared" si="168"/>
        <v/>
      </c>
      <c r="CT104" s="110" t="str">
        <f t="shared" si="169"/>
        <v/>
      </c>
      <c r="CU104" s="103" t="str">
        <f t="shared" si="170"/>
        <v/>
      </c>
      <c r="CV104" s="107" t="str">
        <f>IF(C104="","",'رصد درجات'!AG104)</f>
        <v/>
      </c>
      <c r="CW104" s="107" t="str">
        <f t="shared" si="171"/>
        <v/>
      </c>
      <c r="CX104" s="107" t="str">
        <f>IF(C104="","",'رصد درجات'!BD104)</f>
        <v/>
      </c>
      <c r="CY104" s="110" t="str">
        <f t="shared" si="172"/>
        <v/>
      </c>
      <c r="CZ104" s="110" t="str">
        <f t="shared" si="173"/>
        <v/>
      </c>
      <c r="DA104" s="103" t="str">
        <f t="shared" si="174"/>
        <v/>
      </c>
      <c r="DB104" s="111" t="str">
        <f t="shared" si="175"/>
        <v/>
      </c>
      <c r="DC104" s="112" t="str">
        <f t="shared" si="176"/>
        <v/>
      </c>
      <c r="DD104" s="111" t="str">
        <f t="shared" si="177"/>
        <v/>
      </c>
      <c r="DE104" s="112" t="str">
        <f t="shared" si="178"/>
        <v/>
      </c>
      <c r="DF104" s="107" t="str">
        <f>IF(C104="","",'رصد درجات'!AH104)</f>
        <v/>
      </c>
      <c r="DG104" s="107" t="str">
        <f>IF(C104="","",'رصد درجات'!AT104)</f>
        <v/>
      </c>
      <c r="DH104" s="107" t="str">
        <f t="shared" si="179"/>
        <v/>
      </c>
      <c r="DI104" s="107" t="str">
        <f t="shared" si="180"/>
        <v/>
      </c>
      <c r="DJ104" s="107" t="str">
        <f>IF(C104="","",'رصد درجات'!BE104)</f>
        <v/>
      </c>
      <c r="DK104" s="107" t="str">
        <f>IF(C104="","",'رصد درجات'!BQ104)</f>
        <v/>
      </c>
      <c r="DL104" s="107" t="str">
        <f t="shared" si="181"/>
        <v/>
      </c>
      <c r="DM104" s="107" t="str">
        <f t="shared" si="182"/>
        <v/>
      </c>
      <c r="DN104" s="107" t="str">
        <f t="shared" si="183"/>
        <v/>
      </c>
      <c r="DO104" s="108" t="str">
        <f t="shared" si="184"/>
        <v/>
      </c>
      <c r="DP104" s="81" t="str">
        <f t="shared" si="185"/>
        <v/>
      </c>
      <c r="DQ104" s="113" t="str">
        <f t="shared" si="186"/>
        <v/>
      </c>
      <c r="DR104" s="9">
        <f t="shared" si="187"/>
        <v>0</v>
      </c>
      <c r="DS104" s="114" t="str">
        <f t="shared" si="188"/>
        <v/>
      </c>
      <c r="DT104" s="115" t="str">
        <f t="shared" si="189"/>
        <v/>
      </c>
      <c r="DU104" s="115" t="str">
        <f t="shared" si="190"/>
        <v/>
      </c>
      <c r="DV104" s="115" t="str">
        <f t="shared" si="191"/>
        <v/>
      </c>
      <c r="DW104" s="115" t="str">
        <f t="shared" si="192"/>
        <v/>
      </c>
      <c r="DX104" s="115" t="str">
        <f t="shared" si="193"/>
        <v/>
      </c>
      <c r="DY104" s="115" t="str">
        <f t="shared" si="194"/>
        <v/>
      </c>
      <c r="DZ104" s="115" t="str">
        <f t="shared" si="195"/>
        <v/>
      </c>
      <c r="EA104" s="253"/>
      <c r="EB104" s="253"/>
      <c r="EC104" s="253"/>
      <c r="ED104" s="253"/>
      <c r="EE104" s="253"/>
      <c r="EF104" s="253"/>
      <c r="EG104" s="253"/>
      <c r="EH104" s="253"/>
      <c r="EI104" s="253"/>
      <c r="EJ104" s="253"/>
      <c r="EK104" s="259"/>
      <c r="EL104" s="261" t="str">
        <f t="shared" si="196"/>
        <v/>
      </c>
      <c r="EM104" s="9"/>
      <c r="EN104" s="9"/>
      <c r="EO104" s="79" t="str">
        <f>IF(C104="","",IF(EL104=TRUE,'بيانات أساسية'!$Z$16,'بيانات أساسية'!$Y$17))</f>
        <v/>
      </c>
      <c r="EP104" s="80" t="str">
        <f t="shared" si="145"/>
        <v/>
      </c>
      <c r="EQ104" s="102" t="str">
        <f t="shared" si="197"/>
        <v/>
      </c>
      <c r="ER104" s="102" t="str">
        <f t="shared" si="198"/>
        <v/>
      </c>
      <c r="ES104" s="78"/>
      <c r="ET104" s="243" t="s">
        <v>220</v>
      </c>
      <c r="EU104" s="244">
        <f t="array" ref="EU104">SUM(IF($H$11:$H$510=6,IF($L$11:$L$510="أنثى",IF($C$11:$C$510&lt;&gt;"",1,0))))</f>
        <v>0</v>
      </c>
      <c r="EV104" s="244">
        <f t="array" ref="EV104">SUM(IF($H$11:$H$510=6,IF($L$11:$L$510="أنثى",IF($CP$11:$CP$510&lt;&gt;"غ",1,0))))</f>
        <v>0</v>
      </c>
      <c r="EW104" s="244">
        <f t="array" ref="EW104">SUM(IF($H$11:$H$510=6,IF($L$11:$L$510="أنثى",IF($CP$11:$CP$510="غ",1,0))))</f>
        <v>0</v>
      </c>
      <c r="EX104" s="244">
        <f t="array" ref="EX104">SUM(IF($H$11:$H$510=6,IF($L$11:$L$510="أنثى",IF($CP$11:$CP$510&lt;&gt;"غ",IF($CP$11:$CP$510&gt;=50,1,0)))))</f>
        <v>0</v>
      </c>
      <c r="EY104" s="244">
        <f t="array" ref="EY104">SUM(IF($H$11:$H$510=6,IF($L$11:$L$510="أنثى",IF($CP$11:$CP$510="غ",1,IF($CP$11:$CP$510&lt;50,1,0)))))</f>
        <v>0</v>
      </c>
      <c r="EZ104" s="244">
        <f t="shared" si="216"/>
        <v>0</v>
      </c>
      <c r="FA104" s="244">
        <f t="array" ref="FA104">SUM(IF($H$11:$H$510=6,IF($L$11:$L$510="أنثى",IF($CT$11:$CT$510&lt;&gt;"غ",1,0))))</f>
        <v>0</v>
      </c>
      <c r="FB104" s="244">
        <f t="array" ref="FB104">SUM(IF($H$11:$H$510=6,IF($L$11:$L$510="أنثى",IF($CT$11:$CT$510="غ",1,0))))</f>
        <v>0</v>
      </c>
      <c r="FC104" s="244">
        <f t="array" ref="FC104">SUM(IF($H$11:$H$510=6,IF($L$11:$L$510="أنثى",IF($CT$11:$CT$510&lt;&gt;"غ",IF($CT$11:$CT$510&gt;=$CT$10,1,0)))))</f>
        <v>0</v>
      </c>
      <c r="FD104" s="244">
        <f t="array" ref="FD104">SUM(IF($H$11:$H$510=6,IF($L$11:$L$510="أنثى",IF($CT$11:$CT$510="غ",1,IF($CT$11:$CT$510&lt;$CT$10,1,0)))))</f>
        <v>0</v>
      </c>
      <c r="FF104" s="243" t="s">
        <v>220</v>
      </c>
      <c r="FG104" s="244">
        <f t="array" ref="FG104">SUM(IF($H$11:$H$510=6,IF($L$11:$L$510="أنثى",IF($C$11:$C$510&lt;&gt;"",1,0))))</f>
        <v>0</v>
      </c>
      <c r="FH104" s="244">
        <f t="array" ref="FH104">SUM(IF($H$11:$H$510=6,IF($L$11:$L$510="أنثى",IF($CV$11:$CV$510&lt;&gt;"غ",1,0))))</f>
        <v>0</v>
      </c>
      <c r="FI104" s="244">
        <f t="array" ref="FI104">SUM(IF($H$11:$H$510=6,IF($L$11:$L$510="أنثى",IF($CV$11:$CV$510="غ",1,0))))</f>
        <v>0</v>
      </c>
      <c r="FJ104" s="244">
        <f t="array" ref="FJ104">SUM(IF($H$11:$H$510=6,IF($L$11:$L$510="أنثى",IF($CV$11:$CV$510&lt;&gt;"غ",IF($CV$11:$CV$510&gt;=50,1,0)))))</f>
        <v>0</v>
      </c>
      <c r="FK104" s="244">
        <f t="array" ref="FK104">SUM(IF($H$11:$H$510=6,IF($L$11:$L$510="أنثى",IF($CV$11:$CV$510="غ",1,IF($CV$11:$CV$510&lt;50,1,0)))))</f>
        <v>0</v>
      </c>
      <c r="FL104" s="244">
        <f t="shared" si="215"/>
        <v>0</v>
      </c>
      <c r="FM104" s="244">
        <f t="array" ref="FM104">SUM(IF($H$11:$H$510=6,IF($L$11:$L$510="أنثى",IF($CZ$11:$CZ$510&lt;&gt;"غ",1,0))))</f>
        <v>0</v>
      </c>
      <c r="FN104" s="244">
        <f t="array" ref="FN104">SUM(IF($H$11:$H$510=6,IF($L$11:$L$510="أنثى",IF($CZ$11:$CZ$510="غ",1,0))))</f>
        <v>0</v>
      </c>
      <c r="FO104" s="244">
        <f t="array" ref="FO104">SUM(IF($H$11:$H$510=6,IF($L$11:$L$510="أنثى",IF($CZ$11:$CZ$510&lt;&gt;"غ",IF($CZ$11:$CZ$510&gt;=$CZ$10,1,0)))))</f>
        <v>0</v>
      </c>
      <c r="FP104" s="244">
        <f t="array" ref="FP104">SUM(IF($H$11:$H$510=6,IF($L$11:$L$510="أنثى",IF($CZ$11:$CZ$510="غ",1,IF($CZ$11:$CZ$510&lt;$CZ$10,1,0)))))</f>
        <v>0</v>
      </c>
      <c r="FR104" s="617"/>
      <c r="FS104" s="246">
        <f t="array" ref="FS104">SUM(IF($L$11:$L$510="ذكر",IF($DB$11:$DB$510="غ",0,IF($DB$11:$DB$510&gt;0.7*$DB$9,0,IF($DB$11:$DB$510&lt;0.5*$DB$9,0,IF($DB$11:$DB$510&gt;=0.5*$DB$9,1,0))))))</f>
        <v>0</v>
      </c>
      <c r="FT104" s="246">
        <f>SUM(IF($L$11:$L$510="أنثى",IF($DB$11:$DB$510="غ",0,IF($DB$11:$DB$510&gt;0.7*$DB$9,0,IF($DB$11:$DB$510&lt;0.5*$DB$9,0,IF($DB$11:$DB$510&gt;=0.5*$DB$9,1,0))))))</f>
        <v>0</v>
      </c>
      <c r="FU104" s="246">
        <f>SUM(FS104:FT104)</f>
        <v>0</v>
      </c>
      <c r="FX104" s="620"/>
      <c r="FY104" s="246">
        <f t="array" ref="FY104">SUM(IF($L$11:$L$510="ذكر",IF($DC$11:$DC$510="غ",0,IF($DC$11:$DC$510&gt;=0.7*$DC$9,0,IF($DC$11:$DC$510&lt;0.5*$DC$9,0,IF($DC$11:$DC$510&gt;=0.5*$DC$9,1,0))))))</f>
        <v>0</v>
      </c>
      <c r="FZ104" s="246">
        <f t="array" ref="FZ104">SUM(IF($L$11:$L$510="أنثى",IF($DC$11:$DC$510="غ",0,IF($DC$11:$DC$510&gt;=0.7*$DC$9,0,IF($DC$11:$DC$510&lt;0.5*$DC$9,0,IF($DC$11:$DC$510&gt;=0.5*$DC$9,1,0))))))</f>
        <v>0</v>
      </c>
      <c r="GA104" s="246">
        <f>SUM(FY104:FZ104)</f>
        <v>0</v>
      </c>
      <c r="GD104" s="341" t="str">
        <f t="shared" si="199"/>
        <v/>
      </c>
      <c r="GE104" s="341" t="str">
        <f t="shared" si="200"/>
        <v/>
      </c>
      <c r="GF104" s="341" t="str">
        <f t="shared" si="201"/>
        <v/>
      </c>
      <c r="GG104" s="341" t="str">
        <f t="shared" si="202"/>
        <v/>
      </c>
      <c r="GH104" s="341" t="str">
        <f t="shared" si="203"/>
        <v/>
      </c>
      <c r="GI104" s="341" t="str">
        <f t="shared" si="204"/>
        <v/>
      </c>
      <c r="GJ104" s="341" t="str">
        <f t="shared" si="205"/>
        <v/>
      </c>
      <c r="GK104" s="341" t="str">
        <f t="shared" si="206"/>
        <v/>
      </c>
      <c r="GL104" s="341" t="str">
        <f t="shared" si="207"/>
        <v/>
      </c>
      <c r="GM104" s="343" t="str">
        <f t="shared" si="208"/>
        <v/>
      </c>
      <c r="GN104" s="341" t="str">
        <f t="shared" si="209"/>
        <v/>
      </c>
      <c r="GO104" s="9" t="str">
        <f t="shared" si="210"/>
        <v/>
      </c>
    </row>
    <row r="105" spans="1:197" s="11" customFormat="1" ht="27" customHeight="1" thickBot="1">
      <c r="A105" s="88" t="str">
        <f>IF('رصد درجات'!A105="","",'رصد درجات'!A105)</f>
        <v/>
      </c>
      <c r="B105" s="88" t="str">
        <f>IF('رصد درجات'!B105="","",'رصد درجات'!B105)</f>
        <v/>
      </c>
      <c r="C105" s="88" t="str">
        <f>IF('رصد درجات'!C105="","",'رصد درجات'!C105)</f>
        <v/>
      </c>
      <c r="D105" s="104" t="str">
        <f>IF('رصد درجات'!D105="","",'رصد درجات'!D105)</f>
        <v/>
      </c>
      <c r="E105" s="88" t="str">
        <f>IF('رصد درجات'!E105="","",'رصد درجات'!E105)</f>
        <v/>
      </c>
      <c r="F105" s="88" t="str">
        <f>IF('رصد درجات'!F105="","",'رصد درجات'!F105)</f>
        <v/>
      </c>
      <c r="G105" s="88" t="str">
        <f>IF('رصد درجات'!G105="","",'رصد درجات'!G105)</f>
        <v/>
      </c>
      <c r="H105" s="88" t="str">
        <f>IF('رصد درجات'!H105="","",'رصد درجات'!H105)</f>
        <v/>
      </c>
      <c r="I105" s="88" t="str">
        <f>IF('رصد درجات'!I105="","",'رصد درجات'!I105)</f>
        <v/>
      </c>
      <c r="J105" s="88" t="str">
        <f>IF('رصد درجات'!J105="","",'رصد درجات'!J105)</f>
        <v/>
      </c>
      <c r="K105" s="88" t="str">
        <f>IF('رصد درجات'!K105="","",'رصد درجات'!K105)</f>
        <v/>
      </c>
      <c r="L105" s="88" t="str">
        <f>IF('رصد درجات'!L105="","",'رصد درجات'!L105)</f>
        <v/>
      </c>
      <c r="M105" s="105" t="str">
        <f>IF('رصد درجات'!M105="","",'رصد درجات'!M105)</f>
        <v/>
      </c>
      <c r="N105" s="105" t="str">
        <f>IF('رصد درجات'!N105="","",'رصد درجات'!N105)</f>
        <v/>
      </c>
      <c r="O105" s="88" t="str">
        <f>IF(C105="","",'رصد درجات'!Y105)</f>
        <v/>
      </c>
      <c r="P105" s="88" t="str">
        <f>IF(C105="","",'رصد درجات'!AL105)</f>
        <v/>
      </c>
      <c r="Q105" s="88" t="str">
        <f t="shared" si="146"/>
        <v/>
      </c>
      <c r="R105" s="103" t="str">
        <f t="shared" si="147"/>
        <v/>
      </c>
      <c r="S105" s="88" t="str">
        <f>IF(C105="","",'رصد درجات'!AV105)</f>
        <v/>
      </c>
      <c r="T105" s="88" t="str">
        <f>IF(C105="","",'رصد درجات'!BI105)</f>
        <v/>
      </c>
      <c r="U105" s="88" t="str">
        <f t="shared" si="148"/>
        <v/>
      </c>
      <c r="V105" s="88" t="str">
        <f t="shared" si="149"/>
        <v/>
      </c>
      <c r="W105" s="88" t="str">
        <f t="shared" si="150"/>
        <v/>
      </c>
      <c r="X105" s="106" t="str">
        <f t="shared" si="151"/>
        <v/>
      </c>
      <c r="Y105" s="107" t="str">
        <f>IF(C105="","",'رصد درجات'!Z105)</f>
        <v/>
      </c>
      <c r="Z105" s="107" t="str">
        <f>IF(C105="","",'رصد درجات'!AM105)</f>
        <v/>
      </c>
      <c r="AA105" s="107" t="str">
        <f t="shared" si="121"/>
        <v/>
      </c>
      <c r="AB105" s="107" t="str">
        <f t="shared" si="152"/>
        <v/>
      </c>
      <c r="AC105" s="107" t="str">
        <f>IF(C105="","",'رصد درجات'!AV105)</f>
        <v/>
      </c>
      <c r="AD105" s="107" t="str">
        <f>IF(C105="","",'رصد درجات'!BI105)</f>
        <v/>
      </c>
      <c r="AE105" s="107" t="str">
        <f t="shared" si="122"/>
        <v/>
      </c>
      <c r="AF105" s="107" t="str">
        <f t="shared" si="123"/>
        <v/>
      </c>
      <c r="AG105" s="107" t="str">
        <f t="shared" si="153"/>
        <v/>
      </c>
      <c r="AH105" s="108" t="str">
        <f t="shared" si="154"/>
        <v/>
      </c>
      <c r="AI105" s="107" t="str">
        <f>IF(C105="","",'رصد درجات'!AA105)</f>
        <v/>
      </c>
      <c r="AJ105" s="107" t="str">
        <f>IF(C105="","",'رصد درجات'!AN105)</f>
        <v/>
      </c>
      <c r="AK105" s="107" t="str">
        <f t="shared" si="124"/>
        <v/>
      </c>
      <c r="AL105" s="109" t="str">
        <f t="shared" si="155"/>
        <v/>
      </c>
      <c r="AM105" s="107" t="str">
        <f>IF(C105="","",'رصد درجات'!AX105)</f>
        <v/>
      </c>
      <c r="AN105" s="107" t="str">
        <f>IF(C105="","",'رصد درجات'!BK105)</f>
        <v/>
      </c>
      <c r="AO105" s="107" t="str">
        <f t="shared" si="125"/>
        <v/>
      </c>
      <c r="AP105" s="107" t="str">
        <f t="shared" si="126"/>
        <v/>
      </c>
      <c r="AQ105" s="107" t="str">
        <f t="shared" si="127"/>
        <v/>
      </c>
      <c r="AR105" s="108" t="str">
        <f t="shared" si="156"/>
        <v/>
      </c>
      <c r="AS105" s="107" t="str">
        <f>IF(C105="","",'رصد درجات'!AB105)</f>
        <v/>
      </c>
      <c r="AT105" s="107" t="str">
        <f>IF(C105="","",'رصد درجات'!AO105)</f>
        <v/>
      </c>
      <c r="AU105" s="107" t="str">
        <f>IF(C105="","",'رصد درجات'!AP105)</f>
        <v/>
      </c>
      <c r="AV105" s="107" t="str">
        <f t="shared" si="128"/>
        <v/>
      </c>
      <c r="AW105" s="107" t="str">
        <f t="shared" si="157"/>
        <v/>
      </c>
      <c r="AX105" s="107" t="str">
        <f>IF(C105="","",'رصد درجات'!AY105)</f>
        <v/>
      </c>
      <c r="AY105" s="107" t="str">
        <f>IF(C105="","",'رصد درجات'!BL105)</f>
        <v/>
      </c>
      <c r="AZ105" s="107" t="str">
        <f>IF(C105="","",'رصد درجات'!BM105)</f>
        <v/>
      </c>
      <c r="BA105" s="107" t="str">
        <f t="shared" si="129"/>
        <v/>
      </c>
      <c r="BB105" s="107" t="str">
        <f t="shared" si="130"/>
        <v/>
      </c>
      <c r="BC105" s="107" t="str">
        <f t="shared" si="131"/>
        <v/>
      </c>
      <c r="BD105" s="107" t="str">
        <f t="shared" si="132"/>
        <v/>
      </c>
      <c r="BE105" s="108" t="str">
        <f t="shared" si="158"/>
        <v/>
      </c>
      <c r="BF105" s="107" t="str">
        <f>IF(C105="","",'رصد درجات'!AC105)</f>
        <v/>
      </c>
      <c r="BG105" s="107" t="str">
        <f>IF(C105="","",'رصد درجات'!AI105)</f>
        <v/>
      </c>
      <c r="BH105" s="107" t="str">
        <f>IF(C105="","",'رصد درجات'!AQ105)</f>
        <v/>
      </c>
      <c r="BI105" s="107" t="str">
        <f t="shared" si="133"/>
        <v/>
      </c>
      <c r="BJ105" s="107" t="str">
        <f t="shared" si="159"/>
        <v/>
      </c>
      <c r="BK105" s="107" t="str">
        <f>IF(C105="","",'رصد درجات'!AZ105)</f>
        <v/>
      </c>
      <c r="BL105" s="107" t="str">
        <f>IF(C105="","",'رصد درجات'!BF105)</f>
        <v/>
      </c>
      <c r="BM105" s="107" t="str">
        <f>IF(C105="","",'رصد درجات'!BN105)</f>
        <v/>
      </c>
      <c r="BN105" s="107" t="str">
        <f t="shared" si="134"/>
        <v/>
      </c>
      <c r="BO105" s="107" t="str">
        <f t="shared" si="135"/>
        <v/>
      </c>
      <c r="BP105" s="107" t="str">
        <f t="shared" si="136"/>
        <v/>
      </c>
      <c r="BQ105" s="107" t="str">
        <f t="shared" si="137"/>
        <v/>
      </c>
      <c r="BR105" s="108" t="str">
        <f t="shared" si="160"/>
        <v/>
      </c>
      <c r="BS105" s="107" t="str">
        <f>IF(C105="","",'رصد درجات'!AD105)</f>
        <v/>
      </c>
      <c r="BT105" s="107" t="str">
        <f>IF(C105="","",'رصد درجات'!AR105)</f>
        <v/>
      </c>
      <c r="BU105" s="107" t="str">
        <f t="shared" si="138"/>
        <v/>
      </c>
      <c r="BV105" s="107" t="str">
        <f t="shared" si="161"/>
        <v/>
      </c>
      <c r="BW105" s="107" t="str">
        <f>IF(C105="","",'رصد درجات'!BA105)</f>
        <v/>
      </c>
      <c r="BX105" s="107" t="str">
        <f>IF(C105="","",'رصد درجات'!BO105)</f>
        <v/>
      </c>
      <c r="BY105" s="107" t="str">
        <f t="shared" si="139"/>
        <v/>
      </c>
      <c r="BZ105" s="107" t="str">
        <f t="shared" si="162"/>
        <v/>
      </c>
      <c r="CA105" s="107" t="str">
        <f t="shared" si="140"/>
        <v/>
      </c>
      <c r="CB105" s="108" t="str">
        <f t="shared" si="163"/>
        <v/>
      </c>
      <c r="CC105" s="107" t="str">
        <f>IF(C105="","",'رصد درجات'!AE105)</f>
        <v/>
      </c>
      <c r="CD105" s="107" t="str">
        <f>IF(C105="","",'رصد درجات'!AJ105)</f>
        <v/>
      </c>
      <c r="CE105" s="107" t="str">
        <f>IF(C105="","",'رصد درجات'!AS105)</f>
        <v/>
      </c>
      <c r="CF105" s="107" t="str">
        <f t="shared" si="141"/>
        <v/>
      </c>
      <c r="CG105" s="107" t="str">
        <f t="shared" si="164"/>
        <v/>
      </c>
      <c r="CH105" s="107" t="str">
        <f>IF(C105="","",'رصد درجات'!BB105)</f>
        <v/>
      </c>
      <c r="CI105" s="107" t="str">
        <f>IF(C105="","",'رصد درجات'!BF105)</f>
        <v/>
      </c>
      <c r="CJ105" s="107" t="str">
        <f>IF(C105="","",'رصد درجات'!BP105)</f>
        <v/>
      </c>
      <c r="CK105" s="107" t="str">
        <f t="shared" si="142"/>
        <v/>
      </c>
      <c r="CL105" s="107" t="str">
        <f t="shared" si="143"/>
        <v/>
      </c>
      <c r="CM105" s="107" t="str">
        <f t="shared" si="144"/>
        <v/>
      </c>
      <c r="CN105" s="107" t="str">
        <f t="shared" si="165"/>
        <v/>
      </c>
      <c r="CO105" s="108" t="str">
        <f t="shared" si="166"/>
        <v/>
      </c>
      <c r="CP105" s="110" t="str">
        <f>IF(C105="","",'رصد درجات'!AF105)</f>
        <v/>
      </c>
      <c r="CQ105" s="103" t="str">
        <f t="shared" si="167"/>
        <v/>
      </c>
      <c r="CR105" s="110" t="str">
        <f>IF(C105="","",'رصد درجات'!BC105)</f>
        <v/>
      </c>
      <c r="CS105" s="110" t="str">
        <f t="shared" si="168"/>
        <v/>
      </c>
      <c r="CT105" s="110" t="str">
        <f t="shared" si="169"/>
        <v/>
      </c>
      <c r="CU105" s="103" t="str">
        <f t="shared" si="170"/>
        <v/>
      </c>
      <c r="CV105" s="107" t="str">
        <f>IF(C105="","",'رصد درجات'!AG105)</f>
        <v/>
      </c>
      <c r="CW105" s="107" t="str">
        <f t="shared" si="171"/>
        <v/>
      </c>
      <c r="CX105" s="107" t="str">
        <f>IF(C105="","",'رصد درجات'!BD105)</f>
        <v/>
      </c>
      <c r="CY105" s="110" t="str">
        <f t="shared" si="172"/>
        <v/>
      </c>
      <c r="CZ105" s="110" t="str">
        <f t="shared" si="173"/>
        <v/>
      </c>
      <c r="DA105" s="103" t="str">
        <f t="shared" si="174"/>
        <v/>
      </c>
      <c r="DB105" s="111" t="str">
        <f t="shared" si="175"/>
        <v/>
      </c>
      <c r="DC105" s="112" t="str">
        <f t="shared" si="176"/>
        <v/>
      </c>
      <c r="DD105" s="111" t="str">
        <f t="shared" si="177"/>
        <v/>
      </c>
      <c r="DE105" s="112" t="str">
        <f t="shared" si="178"/>
        <v/>
      </c>
      <c r="DF105" s="107" t="str">
        <f>IF(C105="","",'رصد درجات'!AH105)</f>
        <v/>
      </c>
      <c r="DG105" s="107" t="str">
        <f>IF(C105="","",'رصد درجات'!AT105)</f>
        <v/>
      </c>
      <c r="DH105" s="107" t="str">
        <f t="shared" si="179"/>
        <v/>
      </c>
      <c r="DI105" s="107" t="str">
        <f t="shared" si="180"/>
        <v/>
      </c>
      <c r="DJ105" s="107" t="str">
        <f>IF(C105="","",'رصد درجات'!BE105)</f>
        <v/>
      </c>
      <c r="DK105" s="107" t="str">
        <f>IF(C105="","",'رصد درجات'!BQ105)</f>
        <v/>
      </c>
      <c r="DL105" s="107" t="str">
        <f t="shared" si="181"/>
        <v/>
      </c>
      <c r="DM105" s="107" t="str">
        <f t="shared" si="182"/>
        <v/>
      </c>
      <c r="DN105" s="107" t="str">
        <f t="shared" si="183"/>
        <v/>
      </c>
      <c r="DO105" s="108" t="str">
        <f t="shared" si="184"/>
        <v/>
      </c>
      <c r="DP105" s="81" t="str">
        <f t="shared" si="185"/>
        <v/>
      </c>
      <c r="DQ105" s="113" t="str">
        <f t="shared" si="186"/>
        <v/>
      </c>
      <c r="DR105" s="9">
        <f t="shared" si="187"/>
        <v>0</v>
      </c>
      <c r="DS105" s="114" t="str">
        <f t="shared" si="188"/>
        <v/>
      </c>
      <c r="DT105" s="115" t="str">
        <f t="shared" si="189"/>
        <v/>
      </c>
      <c r="DU105" s="115" t="str">
        <f t="shared" si="190"/>
        <v/>
      </c>
      <c r="DV105" s="115" t="str">
        <f t="shared" si="191"/>
        <v/>
      </c>
      <c r="DW105" s="115" t="str">
        <f t="shared" si="192"/>
        <v/>
      </c>
      <c r="DX105" s="115" t="str">
        <f t="shared" si="193"/>
        <v/>
      </c>
      <c r="DY105" s="115" t="str">
        <f t="shared" si="194"/>
        <v/>
      </c>
      <c r="DZ105" s="115" t="str">
        <f t="shared" si="195"/>
        <v/>
      </c>
      <c r="EA105" s="253"/>
      <c r="EB105" s="253"/>
      <c r="EC105" s="253"/>
      <c r="ED105" s="253"/>
      <c r="EE105" s="253"/>
      <c r="EF105" s="253"/>
      <c r="EG105" s="253"/>
      <c r="EH105" s="253"/>
      <c r="EI105" s="253"/>
      <c r="EJ105" s="253"/>
      <c r="EK105" s="259"/>
      <c r="EL105" s="261" t="str">
        <f t="shared" si="196"/>
        <v/>
      </c>
      <c r="EM105" s="9"/>
      <c r="EN105" s="9"/>
      <c r="EO105" s="79" t="str">
        <f>IF(C105="","",IF(EL105=TRUE,'بيانات أساسية'!$Z$16,'بيانات أساسية'!$Y$17))</f>
        <v/>
      </c>
      <c r="EP105" s="80" t="str">
        <f t="shared" si="145"/>
        <v/>
      </c>
      <c r="EQ105" s="102" t="str">
        <f t="shared" si="197"/>
        <v/>
      </c>
      <c r="ER105" s="102" t="str">
        <f t="shared" si="198"/>
        <v/>
      </c>
      <c r="ES105" s="78"/>
      <c r="ET105" s="243" t="s">
        <v>221</v>
      </c>
      <c r="EU105" s="243">
        <f t="array" ref="EU105">SUM(IF($H$11:$H$510=7,IF($L$11:$L$510="ذكر",IF($C$11:$C$510&lt;&gt;"",1,0))))</f>
        <v>0</v>
      </c>
      <c r="EV105" s="243">
        <f t="array" ref="EV105">SUM(IF($H$11:$H$510=7,IF($L$11:$L$510="ذكر",IF($CP$11:$CP$510&lt;&gt;"غ",1,0))))</f>
        <v>0</v>
      </c>
      <c r="EW105" s="243">
        <f t="array" ref="EW105">SUM(IF($H$11:$H$510=7,IF($L$11:$L$510="ذكر",IF($CP$11:$CP$510="غ",1,0))))</f>
        <v>0</v>
      </c>
      <c r="EX105" s="243">
        <f t="array" ref="EX105">SUM(IF($H$11:$H$510=7,IF($L$11:$L$510="ذكر",IF($CP$11:$CP$510&lt;&gt;"غ",IF($CP$11:$CP$510&gt;=50,1,0)))))</f>
        <v>0</v>
      </c>
      <c r="EY105" s="243">
        <f t="array" ref="EY105">SUM(IF($H$11:$H$510=7,IF($L$11:$L$510="ذكر",IF($CP$11:$CP$510="غ",1,IF($CP$11:$CP$510&lt;50,1,0)))))</f>
        <v>0</v>
      </c>
      <c r="EZ105" s="243">
        <f t="shared" si="216"/>
        <v>0</v>
      </c>
      <c r="FA105" s="243">
        <f t="array" ref="FA105">SUM(IF($H$11:$H$510=7,IF($L$11:$L$510="ذكر",IF($CT$11:$CT$510&lt;&gt;"غ",1,0))))</f>
        <v>0</v>
      </c>
      <c r="FB105" s="243">
        <f t="array" ref="FB105">SUM(IF($H$11:$H$510=7,IF($L$11:$L$510="ذكر",IF($CT$11:$CT$510="غ",1,0))))</f>
        <v>0</v>
      </c>
      <c r="FC105" s="243">
        <f t="array" ref="FC105">SUM(IF($H$11:$H$510=7,IF($L$11:$L$510="ذكر",IF($CT$11:$CT$510&lt;&gt;"غ",IF($CT$11:$CT$510&gt;=$CT$10,1,0)))))</f>
        <v>0</v>
      </c>
      <c r="FD105" s="243">
        <f t="array" ref="FD105">SUM(IF($H$11:$H$510=7,IF($L$11:$L$510="ذكر",IF($CT$11:$CT$510="غ",1,IF($CT$11:$CT$510&lt;$CT$10,1,0)))))</f>
        <v>0</v>
      </c>
      <c r="FF105" s="243" t="s">
        <v>221</v>
      </c>
      <c r="FG105" s="243">
        <f t="array" ref="FG105">SUM(IF($H$11:$H$510=7,IF($L$11:$L$510="ذكر",IF($C$11:$C$510&lt;&gt;"",1,0))))</f>
        <v>0</v>
      </c>
      <c r="FH105" s="243">
        <f t="array" ref="FH105">SUM(IF($H$11:$H$510=7,IF($L$11:$L$510="ذكر",IF($CV$11:$CV$510&lt;&gt;"غ",1,0))))</f>
        <v>0</v>
      </c>
      <c r="FI105" s="243">
        <f t="array" ref="FI105">SUM(IF($H$11:$H$510=7,IF($L$11:$L$510="ذكر",IF($CV$11:$CV$510="غ",1,0))))</f>
        <v>0</v>
      </c>
      <c r="FJ105" s="243">
        <f t="array" ref="FJ105">SUM(IF($H$11:$H$510=7,IF($L$11:$L$510="ذكر",IF($CV$11:$CV$510&lt;&gt;"غ",IF($CV$11:$CV$510&gt;=50,1,0)))))</f>
        <v>0</v>
      </c>
      <c r="FK105" s="243">
        <f t="array" ref="FK105">SUM(IF($H$11:$H$510=7,IF($L$11:$L$510="ذكر",IF($CV$11:$CV$510="غ",1,IF($CV$11:$CV$510&lt;50,1,0)))))</f>
        <v>0</v>
      </c>
      <c r="FL105" s="243">
        <f t="shared" si="215"/>
        <v>0</v>
      </c>
      <c r="FM105" s="243">
        <f t="array" ref="FM105">SUM(IF($H$11:$H$510=7,IF($L$11:$L$510="ذكر",IF($CZ$11:$CZ$510&lt;&gt;"غ",1,0))))</f>
        <v>0</v>
      </c>
      <c r="FN105" s="243">
        <f t="array" ref="FN105">SUM(IF($H$11:$H$510=7,IF($L$11:$L$510="ذكر",IF($CZ$11:$CZ$510="غ",1,0))))</f>
        <v>0</v>
      </c>
      <c r="FO105" s="243">
        <f t="array" ref="FO105">SUM(IF($H$11:$H$510=7,IF($L$11:$L$510="ذكر",IF($CZ$11:$CZ$510&lt;&gt;"غ",IF($CZ$11:$CZ$510&gt;=$CZ$10,1,0)))))</f>
        <v>0</v>
      </c>
      <c r="FP105" s="243">
        <f t="array" ref="FP105">SUM(IF($H$11:$H$510=7,IF($L$11:$L$510="ذكر",IF($CZ$11:$CZ$510="غ",1,IF($CZ$11:$CZ$510&lt;$CZ$10,1,0)))))</f>
        <v>0</v>
      </c>
      <c r="FR105" s="617"/>
      <c r="FS105" s="613" t="s">
        <v>247</v>
      </c>
      <c r="FT105" s="614"/>
      <c r="FU105" s="615"/>
      <c r="FX105" s="620"/>
      <c r="FY105" s="613" t="s">
        <v>247</v>
      </c>
      <c r="FZ105" s="614"/>
      <c r="GA105" s="615"/>
      <c r="GD105" s="341" t="str">
        <f t="shared" si="199"/>
        <v/>
      </c>
      <c r="GE105" s="341" t="str">
        <f t="shared" si="200"/>
        <v/>
      </c>
      <c r="GF105" s="341" t="str">
        <f t="shared" si="201"/>
        <v/>
      </c>
      <c r="GG105" s="341" t="str">
        <f t="shared" si="202"/>
        <v/>
      </c>
      <c r="GH105" s="341" t="str">
        <f t="shared" si="203"/>
        <v/>
      </c>
      <c r="GI105" s="341" t="str">
        <f t="shared" si="204"/>
        <v/>
      </c>
      <c r="GJ105" s="341" t="str">
        <f t="shared" si="205"/>
        <v/>
      </c>
      <c r="GK105" s="341" t="str">
        <f t="shared" si="206"/>
        <v/>
      </c>
      <c r="GL105" s="341" t="str">
        <f t="shared" si="207"/>
        <v/>
      </c>
      <c r="GM105" s="343" t="str">
        <f t="shared" si="208"/>
        <v/>
      </c>
      <c r="GN105" s="341" t="str">
        <f t="shared" si="209"/>
        <v/>
      </c>
      <c r="GO105" s="9" t="str">
        <f t="shared" si="210"/>
        <v/>
      </c>
    </row>
    <row r="106" spans="1:197" s="11" customFormat="1" ht="27" customHeight="1" thickBot="1">
      <c r="A106" s="88" t="str">
        <f>IF('رصد درجات'!A106="","",'رصد درجات'!A106)</f>
        <v/>
      </c>
      <c r="B106" s="88" t="str">
        <f>IF('رصد درجات'!B106="","",'رصد درجات'!B106)</f>
        <v/>
      </c>
      <c r="C106" s="88" t="str">
        <f>IF('رصد درجات'!C106="","",'رصد درجات'!C106)</f>
        <v/>
      </c>
      <c r="D106" s="104" t="str">
        <f>IF('رصد درجات'!D106="","",'رصد درجات'!D106)</f>
        <v/>
      </c>
      <c r="E106" s="88" t="str">
        <f>IF('رصد درجات'!E106="","",'رصد درجات'!E106)</f>
        <v/>
      </c>
      <c r="F106" s="88" t="str">
        <f>IF('رصد درجات'!F106="","",'رصد درجات'!F106)</f>
        <v/>
      </c>
      <c r="G106" s="88" t="str">
        <f>IF('رصد درجات'!G106="","",'رصد درجات'!G106)</f>
        <v/>
      </c>
      <c r="H106" s="88" t="str">
        <f>IF('رصد درجات'!H106="","",'رصد درجات'!H106)</f>
        <v/>
      </c>
      <c r="I106" s="88" t="str">
        <f>IF('رصد درجات'!I106="","",'رصد درجات'!I106)</f>
        <v/>
      </c>
      <c r="J106" s="88" t="str">
        <f>IF('رصد درجات'!J106="","",'رصد درجات'!J106)</f>
        <v/>
      </c>
      <c r="K106" s="88" t="str">
        <f>IF('رصد درجات'!K106="","",'رصد درجات'!K106)</f>
        <v/>
      </c>
      <c r="L106" s="88" t="str">
        <f>IF('رصد درجات'!L106="","",'رصد درجات'!L106)</f>
        <v/>
      </c>
      <c r="M106" s="105" t="str">
        <f>IF('رصد درجات'!M106="","",'رصد درجات'!M106)</f>
        <v/>
      </c>
      <c r="N106" s="105" t="str">
        <f>IF('رصد درجات'!N106="","",'رصد درجات'!N106)</f>
        <v/>
      </c>
      <c r="O106" s="88" t="str">
        <f>IF(C106="","",'رصد درجات'!Y106)</f>
        <v/>
      </c>
      <c r="P106" s="88" t="str">
        <f>IF(C106="","",'رصد درجات'!AL106)</f>
        <v/>
      </c>
      <c r="Q106" s="88" t="str">
        <f t="shared" si="146"/>
        <v/>
      </c>
      <c r="R106" s="103" t="str">
        <f t="shared" si="147"/>
        <v/>
      </c>
      <c r="S106" s="88" t="str">
        <f>IF(C106="","",'رصد درجات'!AV106)</f>
        <v/>
      </c>
      <c r="T106" s="88" t="str">
        <f>IF(C106="","",'رصد درجات'!BI106)</f>
        <v/>
      </c>
      <c r="U106" s="88" t="str">
        <f t="shared" si="148"/>
        <v/>
      </c>
      <c r="V106" s="88" t="str">
        <f t="shared" si="149"/>
        <v/>
      </c>
      <c r="W106" s="88" t="str">
        <f t="shared" si="150"/>
        <v/>
      </c>
      <c r="X106" s="106" t="str">
        <f t="shared" si="151"/>
        <v/>
      </c>
      <c r="Y106" s="107" t="str">
        <f>IF(C106="","",'رصد درجات'!Z106)</f>
        <v/>
      </c>
      <c r="Z106" s="107" t="str">
        <f>IF(C106="","",'رصد درجات'!AM106)</f>
        <v/>
      </c>
      <c r="AA106" s="107" t="str">
        <f t="shared" si="121"/>
        <v/>
      </c>
      <c r="AB106" s="107" t="str">
        <f t="shared" si="152"/>
        <v/>
      </c>
      <c r="AC106" s="107" t="str">
        <f>IF(C106="","",'رصد درجات'!AV106)</f>
        <v/>
      </c>
      <c r="AD106" s="107" t="str">
        <f>IF(C106="","",'رصد درجات'!BI106)</f>
        <v/>
      </c>
      <c r="AE106" s="107" t="str">
        <f t="shared" si="122"/>
        <v/>
      </c>
      <c r="AF106" s="107" t="str">
        <f t="shared" si="123"/>
        <v/>
      </c>
      <c r="AG106" s="107" t="str">
        <f t="shared" si="153"/>
        <v/>
      </c>
      <c r="AH106" s="108" t="str">
        <f t="shared" si="154"/>
        <v/>
      </c>
      <c r="AI106" s="107" t="str">
        <f>IF(C106="","",'رصد درجات'!AA106)</f>
        <v/>
      </c>
      <c r="AJ106" s="107" t="str">
        <f>IF(C106="","",'رصد درجات'!AN106)</f>
        <v/>
      </c>
      <c r="AK106" s="107" t="str">
        <f t="shared" si="124"/>
        <v/>
      </c>
      <c r="AL106" s="109" t="str">
        <f t="shared" si="155"/>
        <v/>
      </c>
      <c r="AM106" s="107" t="str">
        <f>IF(C106="","",'رصد درجات'!AX106)</f>
        <v/>
      </c>
      <c r="AN106" s="107" t="str">
        <f>IF(C106="","",'رصد درجات'!BK106)</f>
        <v/>
      </c>
      <c r="AO106" s="107" t="str">
        <f t="shared" si="125"/>
        <v/>
      </c>
      <c r="AP106" s="107" t="str">
        <f t="shared" si="126"/>
        <v/>
      </c>
      <c r="AQ106" s="107" t="str">
        <f t="shared" si="127"/>
        <v/>
      </c>
      <c r="AR106" s="108" t="str">
        <f t="shared" si="156"/>
        <v/>
      </c>
      <c r="AS106" s="107" t="str">
        <f>IF(C106="","",'رصد درجات'!AB106)</f>
        <v/>
      </c>
      <c r="AT106" s="107" t="str">
        <f>IF(C106="","",'رصد درجات'!AO106)</f>
        <v/>
      </c>
      <c r="AU106" s="107" t="str">
        <f>IF(C106="","",'رصد درجات'!AP106)</f>
        <v/>
      </c>
      <c r="AV106" s="107" t="str">
        <f t="shared" si="128"/>
        <v/>
      </c>
      <c r="AW106" s="107" t="str">
        <f t="shared" si="157"/>
        <v/>
      </c>
      <c r="AX106" s="107" t="str">
        <f>IF(C106="","",'رصد درجات'!AY106)</f>
        <v/>
      </c>
      <c r="AY106" s="107" t="str">
        <f>IF(C106="","",'رصد درجات'!BL106)</f>
        <v/>
      </c>
      <c r="AZ106" s="107" t="str">
        <f>IF(C106="","",'رصد درجات'!BM106)</f>
        <v/>
      </c>
      <c r="BA106" s="107" t="str">
        <f t="shared" si="129"/>
        <v/>
      </c>
      <c r="BB106" s="107" t="str">
        <f t="shared" si="130"/>
        <v/>
      </c>
      <c r="BC106" s="107" t="str">
        <f t="shared" si="131"/>
        <v/>
      </c>
      <c r="BD106" s="107" t="str">
        <f t="shared" si="132"/>
        <v/>
      </c>
      <c r="BE106" s="108" t="str">
        <f t="shared" si="158"/>
        <v/>
      </c>
      <c r="BF106" s="107" t="str">
        <f>IF(C106="","",'رصد درجات'!AC106)</f>
        <v/>
      </c>
      <c r="BG106" s="107" t="str">
        <f>IF(C106="","",'رصد درجات'!AI106)</f>
        <v/>
      </c>
      <c r="BH106" s="107" t="str">
        <f>IF(C106="","",'رصد درجات'!AQ106)</f>
        <v/>
      </c>
      <c r="BI106" s="107" t="str">
        <f t="shared" si="133"/>
        <v/>
      </c>
      <c r="BJ106" s="107" t="str">
        <f t="shared" si="159"/>
        <v/>
      </c>
      <c r="BK106" s="107" t="str">
        <f>IF(C106="","",'رصد درجات'!AZ106)</f>
        <v/>
      </c>
      <c r="BL106" s="107" t="str">
        <f>IF(C106="","",'رصد درجات'!BF106)</f>
        <v/>
      </c>
      <c r="BM106" s="107" t="str">
        <f>IF(C106="","",'رصد درجات'!BN106)</f>
        <v/>
      </c>
      <c r="BN106" s="107" t="str">
        <f t="shared" si="134"/>
        <v/>
      </c>
      <c r="BO106" s="107" t="str">
        <f t="shared" si="135"/>
        <v/>
      </c>
      <c r="BP106" s="107" t="str">
        <f t="shared" si="136"/>
        <v/>
      </c>
      <c r="BQ106" s="107" t="str">
        <f t="shared" si="137"/>
        <v/>
      </c>
      <c r="BR106" s="108" t="str">
        <f t="shared" si="160"/>
        <v/>
      </c>
      <c r="BS106" s="107" t="str">
        <f>IF(C106="","",'رصد درجات'!AD106)</f>
        <v/>
      </c>
      <c r="BT106" s="107" t="str">
        <f>IF(C106="","",'رصد درجات'!AR106)</f>
        <v/>
      </c>
      <c r="BU106" s="107" t="str">
        <f t="shared" si="138"/>
        <v/>
      </c>
      <c r="BV106" s="107" t="str">
        <f t="shared" si="161"/>
        <v/>
      </c>
      <c r="BW106" s="107" t="str">
        <f>IF(C106="","",'رصد درجات'!BA106)</f>
        <v/>
      </c>
      <c r="BX106" s="107" t="str">
        <f>IF(C106="","",'رصد درجات'!BO106)</f>
        <v/>
      </c>
      <c r="BY106" s="107" t="str">
        <f t="shared" si="139"/>
        <v/>
      </c>
      <c r="BZ106" s="107" t="str">
        <f t="shared" si="162"/>
        <v/>
      </c>
      <c r="CA106" s="107" t="str">
        <f t="shared" si="140"/>
        <v/>
      </c>
      <c r="CB106" s="108" t="str">
        <f t="shared" si="163"/>
        <v/>
      </c>
      <c r="CC106" s="107" t="str">
        <f>IF(C106="","",'رصد درجات'!AE106)</f>
        <v/>
      </c>
      <c r="CD106" s="107" t="str">
        <f>IF(C106="","",'رصد درجات'!AJ106)</f>
        <v/>
      </c>
      <c r="CE106" s="107" t="str">
        <f>IF(C106="","",'رصد درجات'!AS106)</f>
        <v/>
      </c>
      <c r="CF106" s="107" t="str">
        <f t="shared" si="141"/>
        <v/>
      </c>
      <c r="CG106" s="107" t="str">
        <f t="shared" si="164"/>
        <v/>
      </c>
      <c r="CH106" s="107" t="str">
        <f>IF(C106="","",'رصد درجات'!BB106)</f>
        <v/>
      </c>
      <c r="CI106" s="107" t="str">
        <f>IF(C106="","",'رصد درجات'!BF106)</f>
        <v/>
      </c>
      <c r="CJ106" s="107" t="str">
        <f>IF(C106="","",'رصد درجات'!BP106)</f>
        <v/>
      </c>
      <c r="CK106" s="107" t="str">
        <f t="shared" si="142"/>
        <v/>
      </c>
      <c r="CL106" s="107" t="str">
        <f t="shared" si="143"/>
        <v/>
      </c>
      <c r="CM106" s="107" t="str">
        <f t="shared" si="144"/>
        <v/>
      </c>
      <c r="CN106" s="107" t="str">
        <f t="shared" si="165"/>
        <v/>
      </c>
      <c r="CO106" s="108" t="str">
        <f t="shared" si="166"/>
        <v/>
      </c>
      <c r="CP106" s="110" t="str">
        <f>IF(C106="","",'رصد درجات'!AF106)</f>
        <v/>
      </c>
      <c r="CQ106" s="103" t="str">
        <f t="shared" si="167"/>
        <v/>
      </c>
      <c r="CR106" s="110" t="str">
        <f>IF(C106="","",'رصد درجات'!BC106)</f>
        <v/>
      </c>
      <c r="CS106" s="110" t="str">
        <f t="shared" si="168"/>
        <v/>
      </c>
      <c r="CT106" s="110" t="str">
        <f t="shared" si="169"/>
        <v/>
      </c>
      <c r="CU106" s="103" t="str">
        <f t="shared" si="170"/>
        <v/>
      </c>
      <c r="CV106" s="107" t="str">
        <f>IF(C106="","",'رصد درجات'!AG106)</f>
        <v/>
      </c>
      <c r="CW106" s="107" t="str">
        <f t="shared" si="171"/>
        <v/>
      </c>
      <c r="CX106" s="107" t="str">
        <f>IF(C106="","",'رصد درجات'!BD106)</f>
        <v/>
      </c>
      <c r="CY106" s="110" t="str">
        <f t="shared" si="172"/>
        <v/>
      </c>
      <c r="CZ106" s="110" t="str">
        <f t="shared" si="173"/>
        <v/>
      </c>
      <c r="DA106" s="103" t="str">
        <f t="shared" si="174"/>
        <v/>
      </c>
      <c r="DB106" s="111" t="str">
        <f t="shared" si="175"/>
        <v/>
      </c>
      <c r="DC106" s="112" t="str">
        <f t="shared" si="176"/>
        <v/>
      </c>
      <c r="DD106" s="111" t="str">
        <f t="shared" si="177"/>
        <v/>
      </c>
      <c r="DE106" s="112" t="str">
        <f t="shared" si="178"/>
        <v/>
      </c>
      <c r="DF106" s="107" t="str">
        <f>IF(C106="","",'رصد درجات'!AH106)</f>
        <v/>
      </c>
      <c r="DG106" s="107" t="str">
        <f>IF(C106="","",'رصد درجات'!AT106)</f>
        <v/>
      </c>
      <c r="DH106" s="107" t="str">
        <f t="shared" si="179"/>
        <v/>
      </c>
      <c r="DI106" s="107" t="str">
        <f t="shared" si="180"/>
        <v/>
      </c>
      <c r="DJ106" s="107" t="str">
        <f>IF(C106="","",'رصد درجات'!BE106)</f>
        <v/>
      </c>
      <c r="DK106" s="107" t="str">
        <f>IF(C106="","",'رصد درجات'!BQ106)</f>
        <v/>
      </c>
      <c r="DL106" s="107" t="str">
        <f t="shared" si="181"/>
        <v/>
      </c>
      <c r="DM106" s="107" t="str">
        <f t="shared" si="182"/>
        <v/>
      </c>
      <c r="DN106" s="107" t="str">
        <f t="shared" si="183"/>
        <v/>
      </c>
      <c r="DO106" s="108" t="str">
        <f t="shared" si="184"/>
        <v/>
      </c>
      <c r="DP106" s="81" t="str">
        <f t="shared" si="185"/>
        <v/>
      </c>
      <c r="DQ106" s="113" t="str">
        <f t="shared" si="186"/>
        <v/>
      </c>
      <c r="DR106" s="9">
        <f t="shared" si="187"/>
        <v>0</v>
      </c>
      <c r="DS106" s="114" t="str">
        <f t="shared" si="188"/>
        <v/>
      </c>
      <c r="DT106" s="115" t="str">
        <f t="shared" si="189"/>
        <v/>
      </c>
      <c r="DU106" s="115" t="str">
        <f t="shared" si="190"/>
        <v/>
      </c>
      <c r="DV106" s="115" t="str">
        <f t="shared" si="191"/>
        <v/>
      </c>
      <c r="DW106" s="115" t="str">
        <f t="shared" si="192"/>
        <v/>
      </c>
      <c r="DX106" s="115" t="str">
        <f t="shared" si="193"/>
        <v/>
      </c>
      <c r="DY106" s="115" t="str">
        <f t="shared" si="194"/>
        <v/>
      </c>
      <c r="DZ106" s="115" t="str">
        <f t="shared" si="195"/>
        <v/>
      </c>
      <c r="EA106" s="253"/>
      <c r="EB106" s="253"/>
      <c r="EC106" s="253"/>
      <c r="ED106" s="253"/>
      <c r="EE106" s="253"/>
      <c r="EF106" s="253"/>
      <c r="EG106" s="253"/>
      <c r="EH106" s="253"/>
      <c r="EI106" s="253"/>
      <c r="EJ106" s="253"/>
      <c r="EK106" s="259"/>
      <c r="EL106" s="261" t="str">
        <f t="shared" si="196"/>
        <v/>
      </c>
      <c r="EM106" s="9"/>
      <c r="EN106" s="9"/>
      <c r="EO106" s="79" t="str">
        <f>IF(C106="","",IF(EL106=TRUE,'بيانات أساسية'!$Z$16,'بيانات أساسية'!$Y$17))</f>
        <v/>
      </c>
      <c r="EP106" s="80" t="str">
        <f t="shared" si="145"/>
        <v/>
      </c>
      <c r="EQ106" s="102" t="str">
        <f t="shared" si="197"/>
        <v/>
      </c>
      <c r="ER106" s="102" t="str">
        <f t="shared" si="198"/>
        <v/>
      </c>
      <c r="ES106" s="78"/>
      <c r="ET106" s="243" t="s">
        <v>222</v>
      </c>
      <c r="EU106" s="243">
        <f t="array" ref="EU106">SUM(IF($H$11:$H$510=7,IF($L$11:$L$510="أنثى",IF($C$11:$C$510&lt;&gt;"",1,0))))</f>
        <v>0</v>
      </c>
      <c r="EV106" s="243">
        <f t="array" ref="EV106">SUM(IF($H$11:$H$510=7,IF($L$11:$L$510="أنثى",IF($CP$11:$CP$510&lt;&gt;"غ",1,0))))</f>
        <v>0</v>
      </c>
      <c r="EW106" s="243">
        <f t="array" ref="EW106">SUM(IF($H$11:$H$510=7,IF($L$11:$L$510="أنثى",IF($CP$11:$CP$510="غ",1,0))))</f>
        <v>0</v>
      </c>
      <c r="EX106" s="243">
        <f t="array" ref="EX106">SUM(IF($H$11:$H$510=7,IF($L$11:$L$510="أنثى",IF($CP$11:$CP$510&lt;&gt;"غ",IF($CP$11:$CP$510&gt;=50,1,0)))))</f>
        <v>0</v>
      </c>
      <c r="EY106" s="243">
        <f t="array" ref="EY106">SUM(IF($H$11:$H$510=7,IF($L$11:$L$510="أنثى",IF($CP$11:$CP$510="غ",1,IF($CP$11:$CP$510&lt;50,1,0)))))</f>
        <v>0</v>
      </c>
      <c r="EZ106" s="243">
        <f t="shared" si="216"/>
        <v>0</v>
      </c>
      <c r="FA106" s="243">
        <f t="array" ref="FA106">SUM(IF($H$11:$H$510=7,IF($L$11:$L$510="أنثى",IF($CT$11:$CT$510&lt;&gt;"غ",1,0))))</f>
        <v>0</v>
      </c>
      <c r="FB106" s="243">
        <f t="array" ref="FB106">SUM(IF($H$11:$H$510=7,IF($L$11:$L$510="أنثى",IF($CT$11:$CT$510="غ",1,0))))</f>
        <v>0</v>
      </c>
      <c r="FC106" s="243">
        <f t="array" ref="FC106">SUM(IF($H$11:$H$510=7,IF($L$11:$L$510="أنثى",IF($CT$11:$CT$510&lt;&gt;"غ",IF($CT$11:$CT$510&gt;=$CT$10,1,0)))))</f>
        <v>0</v>
      </c>
      <c r="FD106" s="243">
        <f t="array" ref="FD106">SUM(IF($H$11:$H$510=7,IF($L$11:$L$510="أنثى",IF($CT$11:$CT$510="غ",1,IF($CT$11:$CT$510&lt;$CT$10,1,0)))))</f>
        <v>0</v>
      </c>
      <c r="FF106" s="243" t="s">
        <v>222</v>
      </c>
      <c r="FG106" s="243">
        <f t="array" ref="FG106">SUM(IF($H$11:$H$510=7,IF($L$11:$L$510="أنثى",IF($C$11:$C$510&lt;&gt;"",1,0))))</f>
        <v>0</v>
      </c>
      <c r="FH106" s="243">
        <f t="array" ref="FH106">SUM(IF($H$11:$H$510=7,IF($L$11:$L$510="أنثى",IF($CV$11:$CV$510&lt;&gt;"غ",1,0))))</f>
        <v>0</v>
      </c>
      <c r="FI106" s="243">
        <f t="array" ref="FI106">SUM(IF($H$11:$H$510=7,IF($L$11:$L$510="أنثى",IF($CV$11:$CV$510="غ",1,0))))</f>
        <v>0</v>
      </c>
      <c r="FJ106" s="243">
        <f t="array" ref="FJ106">SUM(IF($H$11:$H$510=7,IF($L$11:$L$510="أنثى",IF($CV$11:$CV$510&lt;&gt;"غ",IF($CV$11:$CV$510&gt;=50,1,0)))))</f>
        <v>0</v>
      </c>
      <c r="FK106" s="243">
        <f t="array" ref="FK106">SUM(IF($H$11:$H$510=7,IF($L$11:$L$510="أنثى",IF($CV$11:$CV$510="غ",1,IF($CV$11:$CV$510&lt;50,1,0)))))</f>
        <v>0</v>
      </c>
      <c r="FL106" s="243">
        <f t="shared" si="215"/>
        <v>0</v>
      </c>
      <c r="FM106" s="243">
        <f t="array" ref="FM106">SUM(IF($H$11:$H$510=7,IF($L$11:$L$510="أنثى",IF($CZ$11:$CZ$510&lt;&gt;"غ",1,0))))</f>
        <v>0</v>
      </c>
      <c r="FN106" s="243">
        <f t="array" ref="FN106">SUM(IF($H$11:$H$510=7,IF($L$11:$L$510="أنثى",IF($CZ$11:$CZ$510="غ",1,0))))</f>
        <v>0</v>
      </c>
      <c r="FO106" s="243">
        <f t="array" ref="FO106">SUM(IF($H$11:$H$510=7,IF($L$11:$L$510="أنثى",IF($CZ$11:$CZ$510&lt;&gt;"غ",IF($CZ$11:$CZ$510&gt;=$CZ$10,1,0)))))</f>
        <v>0</v>
      </c>
      <c r="FP106" s="243">
        <f t="array" ref="FP106">SUM(IF($H$11:$H$510=7,IF($L$11:$L$510="أنثى",IF($CZ$11:$CZ$510="غ",1,IF($CZ$11:$CZ$510&lt;$CZ$10,1,0)))))</f>
        <v>0</v>
      </c>
      <c r="FR106" s="617"/>
      <c r="FS106" s="245" t="s">
        <v>92</v>
      </c>
      <c r="FT106" s="245" t="s">
        <v>94</v>
      </c>
      <c r="FU106" s="245" t="s">
        <v>95</v>
      </c>
      <c r="FX106" s="620"/>
      <c r="FY106" s="245" t="s">
        <v>92</v>
      </c>
      <c r="FZ106" s="245" t="s">
        <v>94</v>
      </c>
      <c r="GA106" s="245" t="s">
        <v>95</v>
      </c>
      <c r="GD106" s="341" t="str">
        <f t="shared" si="199"/>
        <v/>
      </c>
      <c r="GE106" s="341" t="str">
        <f t="shared" si="200"/>
        <v/>
      </c>
      <c r="GF106" s="341" t="str">
        <f t="shared" si="201"/>
        <v/>
      </c>
      <c r="GG106" s="341" t="str">
        <f t="shared" si="202"/>
        <v/>
      </c>
      <c r="GH106" s="341" t="str">
        <f t="shared" si="203"/>
        <v/>
      </c>
      <c r="GI106" s="341" t="str">
        <f t="shared" si="204"/>
        <v/>
      </c>
      <c r="GJ106" s="341" t="str">
        <f t="shared" si="205"/>
        <v/>
      </c>
      <c r="GK106" s="341" t="str">
        <f t="shared" si="206"/>
        <v/>
      </c>
      <c r="GL106" s="341" t="str">
        <f t="shared" si="207"/>
        <v/>
      </c>
      <c r="GM106" s="343" t="str">
        <f t="shared" si="208"/>
        <v/>
      </c>
      <c r="GN106" s="341" t="str">
        <f t="shared" si="209"/>
        <v/>
      </c>
      <c r="GO106" s="9" t="str">
        <f t="shared" si="210"/>
        <v/>
      </c>
    </row>
    <row r="107" spans="1:197" s="11" customFormat="1" ht="27" customHeight="1" thickBot="1">
      <c r="A107" s="88" t="str">
        <f>IF('رصد درجات'!A107="","",'رصد درجات'!A107)</f>
        <v/>
      </c>
      <c r="B107" s="88" t="str">
        <f>IF('رصد درجات'!B107="","",'رصد درجات'!B107)</f>
        <v/>
      </c>
      <c r="C107" s="88" t="str">
        <f>IF('رصد درجات'!C107="","",'رصد درجات'!C107)</f>
        <v/>
      </c>
      <c r="D107" s="104" t="str">
        <f>IF('رصد درجات'!D107="","",'رصد درجات'!D107)</f>
        <v/>
      </c>
      <c r="E107" s="88" t="str">
        <f>IF('رصد درجات'!E107="","",'رصد درجات'!E107)</f>
        <v/>
      </c>
      <c r="F107" s="88" t="str">
        <f>IF('رصد درجات'!F107="","",'رصد درجات'!F107)</f>
        <v/>
      </c>
      <c r="G107" s="88" t="str">
        <f>IF('رصد درجات'!G107="","",'رصد درجات'!G107)</f>
        <v/>
      </c>
      <c r="H107" s="88" t="str">
        <f>IF('رصد درجات'!H107="","",'رصد درجات'!H107)</f>
        <v/>
      </c>
      <c r="I107" s="88" t="str">
        <f>IF('رصد درجات'!I107="","",'رصد درجات'!I107)</f>
        <v/>
      </c>
      <c r="J107" s="88" t="str">
        <f>IF('رصد درجات'!J107="","",'رصد درجات'!J107)</f>
        <v/>
      </c>
      <c r="K107" s="88" t="str">
        <f>IF('رصد درجات'!K107="","",'رصد درجات'!K107)</f>
        <v/>
      </c>
      <c r="L107" s="88" t="str">
        <f>IF('رصد درجات'!L107="","",'رصد درجات'!L107)</f>
        <v/>
      </c>
      <c r="M107" s="105" t="str">
        <f>IF('رصد درجات'!M107="","",'رصد درجات'!M107)</f>
        <v/>
      </c>
      <c r="N107" s="105" t="str">
        <f>IF('رصد درجات'!N107="","",'رصد درجات'!N107)</f>
        <v/>
      </c>
      <c r="O107" s="88" t="str">
        <f>IF(C107="","",'رصد درجات'!Y107)</f>
        <v/>
      </c>
      <c r="P107" s="88" t="str">
        <f>IF(C107="","",'رصد درجات'!AL107)</f>
        <v/>
      </c>
      <c r="Q107" s="88" t="str">
        <f t="shared" si="146"/>
        <v/>
      </c>
      <c r="R107" s="103" t="str">
        <f t="shared" si="147"/>
        <v/>
      </c>
      <c r="S107" s="88" t="str">
        <f>IF(C107="","",'رصد درجات'!AV107)</f>
        <v/>
      </c>
      <c r="T107" s="88" t="str">
        <f>IF(C107="","",'رصد درجات'!BI107)</f>
        <v/>
      </c>
      <c r="U107" s="88" t="str">
        <f t="shared" si="148"/>
        <v/>
      </c>
      <c r="V107" s="88" t="str">
        <f t="shared" si="149"/>
        <v/>
      </c>
      <c r="W107" s="88" t="str">
        <f t="shared" si="150"/>
        <v/>
      </c>
      <c r="X107" s="106" t="str">
        <f t="shared" si="151"/>
        <v/>
      </c>
      <c r="Y107" s="107" t="str">
        <f>IF(C107="","",'رصد درجات'!Z107)</f>
        <v/>
      </c>
      <c r="Z107" s="107" t="str">
        <f>IF(C107="","",'رصد درجات'!AM107)</f>
        <v/>
      </c>
      <c r="AA107" s="107" t="str">
        <f t="shared" si="121"/>
        <v/>
      </c>
      <c r="AB107" s="107" t="str">
        <f t="shared" si="152"/>
        <v/>
      </c>
      <c r="AC107" s="107" t="str">
        <f>IF(C107="","",'رصد درجات'!AV107)</f>
        <v/>
      </c>
      <c r="AD107" s="107" t="str">
        <f>IF(C107="","",'رصد درجات'!BI107)</f>
        <v/>
      </c>
      <c r="AE107" s="107" t="str">
        <f t="shared" si="122"/>
        <v/>
      </c>
      <c r="AF107" s="107" t="str">
        <f t="shared" si="123"/>
        <v/>
      </c>
      <c r="AG107" s="107" t="str">
        <f t="shared" si="153"/>
        <v/>
      </c>
      <c r="AH107" s="108" t="str">
        <f t="shared" si="154"/>
        <v/>
      </c>
      <c r="AI107" s="107" t="str">
        <f>IF(C107="","",'رصد درجات'!AA107)</f>
        <v/>
      </c>
      <c r="AJ107" s="107" t="str">
        <f>IF(C107="","",'رصد درجات'!AN107)</f>
        <v/>
      </c>
      <c r="AK107" s="107" t="str">
        <f t="shared" si="124"/>
        <v/>
      </c>
      <c r="AL107" s="109" t="str">
        <f t="shared" si="155"/>
        <v/>
      </c>
      <c r="AM107" s="107" t="str">
        <f>IF(C107="","",'رصد درجات'!AX107)</f>
        <v/>
      </c>
      <c r="AN107" s="107" t="str">
        <f>IF(C107="","",'رصد درجات'!BK107)</f>
        <v/>
      </c>
      <c r="AO107" s="107" t="str">
        <f t="shared" si="125"/>
        <v/>
      </c>
      <c r="AP107" s="107" t="str">
        <f t="shared" si="126"/>
        <v/>
      </c>
      <c r="AQ107" s="107" t="str">
        <f t="shared" si="127"/>
        <v/>
      </c>
      <c r="AR107" s="108" t="str">
        <f t="shared" si="156"/>
        <v/>
      </c>
      <c r="AS107" s="107" t="str">
        <f>IF(C107="","",'رصد درجات'!AB107)</f>
        <v/>
      </c>
      <c r="AT107" s="107" t="str">
        <f>IF(C107="","",'رصد درجات'!AO107)</f>
        <v/>
      </c>
      <c r="AU107" s="107" t="str">
        <f>IF(C107="","",'رصد درجات'!AP107)</f>
        <v/>
      </c>
      <c r="AV107" s="107" t="str">
        <f t="shared" si="128"/>
        <v/>
      </c>
      <c r="AW107" s="107" t="str">
        <f t="shared" si="157"/>
        <v/>
      </c>
      <c r="AX107" s="107" t="str">
        <f>IF(C107="","",'رصد درجات'!AY107)</f>
        <v/>
      </c>
      <c r="AY107" s="107" t="str">
        <f>IF(C107="","",'رصد درجات'!BL107)</f>
        <v/>
      </c>
      <c r="AZ107" s="107" t="str">
        <f>IF(C107="","",'رصد درجات'!BM107)</f>
        <v/>
      </c>
      <c r="BA107" s="107" t="str">
        <f t="shared" si="129"/>
        <v/>
      </c>
      <c r="BB107" s="107" t="str">
        <f t="shared" si="130"/>
        <v/>
      </c>
      <c r="BC107" s="107" t="str">
        <f t="shared" si="131"/>
        <v/>
      </c>
      <c r="BD107" s="107" t="str">
        <f t="shared" si="132"/>
        <v/>
      </c>
      <c r="BE107" s="108" t="str">
        <f t="shared" si="158"/>
        <v/>
      </c>
      <c r="BF107" s="107" t="str">
        <f>IF(C107="","",'رصد درجات'!AC107)</f>
        <v/>
      </c>
      <c r="BG107" s="107" t="str">
        <f>IF(C107="","",'رصد درجات'!AI107)</f>
        <v/>
      </c>
      <c r="BH107" s="107" t="str">
        <f>IF(C107="","",'رصد درجات'!AQ107)</f>
        <v/>
      </c>
      <c r="BI107" s="107" t="str">
        <f t="shared" si="133"/>
        <v/>
      </c>
      <c r="BJ107" s="107" t="str">
        <f t="shared" si="159"/>
        <v/>
      </c>
      <c r="BK107" s="107" t="str">
        <f>IF(C107="","",'رصد درجات'!AZ107)</f>
        <v/>
      </c>
      <c r="BL107" s="107" t="str">
        <f>IF(C107="","",'رصد درجات'!BF107)</f>
        <v/>
      </c>
      <c r="BM107" s="107" t="str">
        <f>IF(C107="","",'رصد درجات'!BN107)</f>
        <v/>
      </c>
      <c r="BN107" s="107" t="str">
        <f t="shared" si="134"/>
        <v/>
      </c>
      <c r="BO107" s="107" t="str">
        <f t="shared" si="135"/>
        <v/>
      </c>
      <c r="BP107" s="107" t="str">
        <f t="shared" si="136"/>
        <v/>
      </c>
      <c r="BQ107" s="107" t="str">
        <f t="shared" si="137"/>
        <v/>
      </c>
      <c r="BR107" s="108" t="str">
        <f t="shared" si="160"/>
        <v/>
      </c>
      <c r="BS107" s="107" t="str">
        <f>IF(C107="","",'رصد درجات'!AD107)</f>
        <v/>
      </c>
      <c r="BT107" s="107" t="str">
        <f>IF(C107="","",'رصد درجات'!AR107)</f>
        <v/>
      </c>
      <c r="BU107" s="107" t="str">
        <f t="shared" si="138"/>
        <v/>
      </c>
      <c r="BV107" s="107" t="str">
        <f t="shared" si="161"/>
        <v/>
      </c>
      <c r="BW107" s="107" t="str">
        <f>IF(C107="","",'رصد درجات'!BA107)</f>
        <v/>
      </c>
      <c r="BX107" s="107" t="str">
        <f>IF(C107="","",'رصد درجات'!BO107)</f>
        <v/>
      </c>
      <c r="BY107" s="107" t="str">
        <f t="shared" si="139"/>
        <v/>
      </c>
      <c r="BZ107" s="107" t="str">
        <f t="shared" si="162"/>
        <v/>
      </c>
      <c r="CA107" s="107" t="str">
        <f t="shared" si="140"/>
        <v/>
      </c>
      <c r="CB107" s="108" t="str">
        <f t="shared" si="163"/>
        <v/>
      </c>
      <c r="CC107" s="107" t="str">
        <f>IF(C107="","",'رصد درجات'!AE107)</f>
        <v/>
      </c>
      <c r="CD107" s="107" t="str">
        <f>IF(C107="","",'رصد درجات'!AJ107)</f>
        <v/>
      </c>
      <c r="CE107" s="107" t="str">
        <f>IF(C107="","",'رصد درجات'!AS107)</f>
        <v/>
      </c>
      <c r="CF107" s="107" t="str">
        <f t="shared" si="141"/>
        <v/>
      </c>
      <c r="CG107" s="107" t="str">
        <f t="shared" si="164"/>
        <v/>
      </c>
      <c r="CH107" s="107" t="str">
        <f>IF(C107="","",'رصد درجات'!BB107)</f>
        <v/>
      </c>
      <c r="CI107" s="107" t="str">
        <f>IF(C107="","",'رصد درجات'!BF107)</f>
        <v/>
      </c>
      <c r="CJ107" s="107" t="str">
        <f>IF(C107="","",'رصد درجات'!BP107)</f>
        <v/>
      </c>
      <c r="CK107" s="107" t="str">
        <f t="shared" si="142"/>
        <v/>
      </c>
      <c r="CL107" s="107" t="str">
        <f t="shared" si="143"/>
        <v/>
      </c>
      <c r="CM107" s="107" t="str">
        <f t="shared" si="144"/>
        <v/>
      </c>
      <c r="CN107" s="107" t="str">
        <f t="shared" si="165"/>
        <v/>
      </c>
      <c r="CO107" s="108" t="str">
        <f t="shared" si="166"/>
        <v/>
      </c>
      <c r="CP107" s="110" t="str">
        <f>IF(C107="","",'رصد درجات'!AF107)</f>
        <v/>
      </c>
      <c r="CQ107" s="103" t="str">
        <f t="shared" si="167"/>
        <v/>
      </c>
      <c r="CR107" s="110" t="str">
        <f>IF(C107="","",'رصد درجات'!BC107)</f>
        <v/>
      </c>
      <c r="CS107" s="110" t="str">
        <f t="shared" si="168"/>
        <v/>
      </c>
      <c r="CT107" s="110" t="str">
        <f t="shared" si="169"/>
        <v/>
      </c>
      <c r="CU107" s="103" t="str">
        <f t="shared" si="170"/>
        <v/>
      </c>
      <c r="CV107" s="107" t="str">
        <f>IF(C107="","",'رصد درجات'!AG107)</f>
        <v/>
      </c>
      <c r="CW107" s="107" t="str">
        <f t="shared" si="171"/>
        <v/>
      </c>
      <c r="CX107" s="107" t="str">
        <f>IF(C107="","",'رصد درجات'!BD107)</f>
        <v/>
      </c>
      <c r="CY107" s="110" t="str">
        <f t="shared" si="172"/>
        <v/>
      </c>
      <c r="CZ107" s="110" t="str">
        <f t="shared" si="173"/>
        <v/>
      </c>
      <c r="DA107" s="103" t="str">
        <f t="shared" si="174"/>
        <v/>
      </c>
      <c r="DB107" s="111" t="str">
        <f t="shared" si="175"/>
        <v/>
      </c>
      <c r="DC107" s="112" t="str">
        <f t="shared" si="176"/>
        <v/>
      </c>
      <c r="DD107" s="111" t="str">
        <f t="shared" si="177"/>
        <v/>
      </c>
      <c r="DE107" s="112" t="str">
        <f t="shared" si="178"/>
        <v/>
      </c>
      <c r="DF107" s="107" t="str">
        <f>IF(C107="","",'رصد درجات'!AH107)</f>
        <v/>
      </c>
      <c r="DG107" s="107" t="str">
        <f>IF(C107="","",'رصد درجات'!AT107)</f>
        <v/>
      </c>
      <c r="DH107" s="107" t="str">
        <f t="shared" si="179"/>
        <v/>
      </c>
      <c r="DI107" s="107" t="str">
        <f t="shared" si="180"/>
        <v/>
      </c>
      <c r="DJ107" s="107" t="str">
        <f>IF(C107="","",'رصد درجات'!BE107)</f>
        <v/>
      </c>
      <c r="DK107" s="107" t="str">
        <f>IF(C107="","",'رصد درجات'!BQ107)</f>
        <v/>
      </c>
      <c r="DL107" s="107" t="str">
        <f t="shared" si="181"/>
        <v/>
      </c>
      <c r="DM107" s="107" t="str">
        <f t="shared" si="182"/>
        <v/>
      </c>
      <c r="DN107" s="107" t="str">
        <f t="shared" si="183"/>
        <v/>
      </c>
      <c r="DO107" s="108" t="str">
        <f t="shared" si="184"/>
        <v/>
      </c>
      <c r="DP107" s="81" t="str">
        <f t="shared" si="185"/>
        <v/>
      </c>
      <c r="DQ107" s="113" t="str">
        <f t="shared" si="186"/>
        <v/>
      </c>
      <c r="DR107" s="9">
        <f t="shared" si="187"/>
        <v>0</v>
      </c>
      <c r="DS107" s="114" t="str">
        <f t="shared" si="188"/>
        <v/>
      </c>
      <c r="DT107" s="115" t="str">
        <f t="shared" si="189"/>
        <v/>
      </c>
      <c r="DU107" s="115" t="str">
        <f t="shared" si="190"/>
        <v/>
      </c>
      <c r="DV107" s="115" t="str">
        <f t="shared" si="191"/>
        <v/>
      </c>
      <c r="DW107" s="115" t="str">
        <f t="shared" si="192"/>
        <v/>
      </c>
      <c r="DX107" s="115" t="str">
        <f t="shared" si="193"/>
        <v/>
      </c>
      <c r="DY107" s="115" t="str">
        <f t="shared" si="194"/>
        <v/>
      </c>
      <c r="DZ107" s="115" t="str">
        <f t="shared" si="195"/>
        <v/>
      </c>
      <c r="EA107" s="253"/>
      <c r="EB107" s="253"/>
      <c r="EC107" s="253"/>
      <c r="ED107" s="253"/>
      <c r="EE107" s="253"/>
      <c r="EF107" s="253"/>
      <c r="EG107" s="253"/>
      <c r="EH107" s="253"/>
      <c r="EI107" s="253"/>
      <c r="EJ107" s="253"/>
      <c r="EK107" s="259"/>
      <c r="EL107" s="261" t="str">
        <f t="shared" si="196"/>
        <v/>
      </c>
      <c r="EM107" s="9"/>
      <c r="EN107" s="9"/>
      <c r="EO107" s="79" t="str">
        <f>IF(C107="","",IF(EL107=TRUE,'بيانات أساسية'!$Z$16,'بيانات أساسية'!$Y$17))</f>
        <v/>
      </c>
      <c r="EP107" s="80" t="str">
        <f t="shared" si="145"/>
        <v/>
      </c>
      <c r="EQ107" s="102" t="str">
        <f t="shared" si="197"/>
        <v/>
      </c>
      <c r="ER107" s="102" t="str">
        <f t="shared" si="198"/>
        <v/>
      </c>
      <c r="ES107" s="78"/>
      <c r="ET107" s="243" t="s">
        <v>223</v>
      </c>
      <c r="EU107" s="244">
        <f t="array" ref="EU107">SUM(IF($H$11:$H$510=8,IF($L$11:$L$510="ذكر",IF($C$11:$C$510&lt;&gt;"",1,0))))</f>
        <v>0</v>
      </c>
      <c r="EV107" s="244">
        <f t="array" ref="EV107">SUM(IF($H$11:$H$510=8,IF($L$11:$L$510="ذكر",IF($CP$11:$CP$510&lt;&gt;"غ",1,0))))</f>
        <v>0</v>
      </c>
      <c r="EW107" s="244">
        <f t="array" ref="EW107">SUM(IF($H$11:$H$510=8,IF($L$11:$L$510="ذكر",IF($CP$11:$CP$510="غ",1,0))))</f>
        <v>0</v>
      </c>
      <c r="EX107" s="244">
        <f t="array" ref="EX107">SUM(IF($H$11:$H$510=8,IF($L$11:$L$510="ذكر",IF($CP$11:$CP$510&lt;&gt;"غ",IF($CP$11:$CP$510&gt;=50,1,0)))))</f>
        <v>0</v>
      </c>
      <c r="EY107" s="244">
        <f t="array" ref="EY107">SUM(IF($H$11:$H$510=8,IF($L$11:$L$510="ذكر",IF($CP$11:$CP$510="غ",1,IF($CP$11:$CP$510&lt;50,1,0)))))</f>
        <v>0</v>
      </c>
      <c r="EZ107" s="244">
        <f t="shared" si="216"/>
        <v>0</v>
      </c>
      <c r="FA107" s="244">
        <f t="array" ref="FA107">SUM(IF($H$11:$H$510=8,IF($L$11:$L$510="ذكر",IF($CT$11:$CT$510&lt;&gt;"غ",1,0))))</f>
        <v>0</v>
      </c>
      <c r="FB107" s="244">
        <f t="array" ref="FB107">SUM(IF($H$11:$H$510=8,IF($L$11:$L$510="ذكر",IF($CT$11:$CT$510="غ",1,0))))</f>
        <v>0</v>
      </c>
      <c r="FC107" s="244">
        <f t="array" ref="FC107">SUM(IF($H$11:$H$510=8,IF($L$11:$L$510="ذكر",IF($CT$11:$CT$510&lt;&gt;"غ",IF($CT$11:$CT$510&gt;=$CT$10,1,0)))))</f>
        <v>0</v>
      </c>
      <c r="FD107" s="244">
        <f t="array" ref="FD107">SUM(IF($H$11:$H$510=8,IF($L$11:$L$510="ذكر",IF($CT$11:$CT$510="غ",1,IF($CT$11:$CT$510&lt;$CT$10,1,0)))))</f>
        <v>0</v>
      </c>
      <c r="FF107" s="243" t="s">
        <v>223</v>
      </c>
      <c r="FG107" s="244">
        <f t="array" ref="FG107">SUM(IF($H$11:$H$510=8,IF($L$11:$L$510="ذكر",IF($C$11:$C$510&lt;&gt;"",1,0))))</f>
        <v>0</v>
      </c>
      <c r="FH107" s="244">
        <f t="array" ref="FH107">SUM(IF($H$11:$H$510=8,IF($L$11:$L$510="ذكر",IF($CV$11:$CV$510&lt;&gt;"غ",1,0))))</f>
        <v>0</v>
      </c>
      <c r="FI107" s="244">
        <f t="array" ref="FI107">SUM(IF($H$11:$H$510=8,IF($L$11:$L$510="ذكر",IF($CV$11:$CV$510="غ",1,0))))</f>
        <v>0</v>
      </c>
      <c r="FJ107" s="244">
        <f t="array" ref="FJ107">SUM(IF($H$11:$H$510=8,IF($L$11:$L$510="ذكر",IF($CV$11:$CV$510&lt;&gt;"غ",IF($CV$11:$CV$510&gt;=50,1,0)))))</f>
        <v>0</v>
      </c>
      <c r="FK107" s="244">
        <f t="array" ref="FK107">SUM(IF($H$11:$H$510=8,IF($L$11:$L$510="ذكر",IF($CV$11:$CV$510="غ",1,IF($CV$11:$CV$510&lt;50,1,0)))))</f>
        <v>0</v>
      </c>
      <c r="FL107" s="244">
        <f t="shared" si="215"/>
        <v>0</v>
      </c>
      <c r="FM107" s="244">
        <f t="array" ref="FM107">SUM(IF($H$11:$H$510=8,IF($L$11:$L$510="ذكر",IF($CZ$11:$CZ$510&lt;&gt;"غ",1,0))))</f>
        <v>0</v>
      </c>
      <c r="FN107" s="244">
        <f t="array" ref="FN107">SUM(IF($H$11:$H$510=8,IF($L$11:$L$510="ذكر",IF($CZ$11:$CZ$510="غ",1,0))))</f>
        <v>0</v>
      </c>
      <c r="FO107" s="244">
        <f t="array" ref="FO107">SUM(IF($H$11:$H$510=8,IF($L$11:$L$510="ذكر",IF($CZ$11:$CZ$510&lt;&gt;"غ",IF($CZ$11:$CZ$510&gt;=$CZ$10,1,0)))))</f>
        <v>0</v>
      </c>
      <c r="FP107" s="244">
        <f t="array" ref="FP107">SUM(IF($H$11:$H$510=8,IF($L$11:$L$510="ذكر",IF($CZ$11:$CZ$510="غ",1,IF($CZ$11:$CZ$510&lt;$CZ$10,1,0)))))</f>
        <v>0</v>
      </c>
      <c r="FR107" s="618"/>
      <c r="FS107" s="246">
        <f t="array" ref="FS107">SUM(IF($L$11:$L$510="ذكر",IF($DB$11:$DB$510="غ",0,IF($DB$11:$DB$510&gt;0.7*$DB$9,1,0))))</f>
        <v>0</v>
      </c>
      <c r="FT107" s="246">
        <f t="array" ref="FT107">SUM(IF($L$11:$L$510="أنثى",IF($DB$11:$DB$510="غ",0,IF($DB$11:$DB$510&gt;0.7*$DB$9,1,0))))</f>
        <v>0</v>
      </c>
      <c r="FU107" s="246">
        <f>SUM(FS107,FT107)</f>
        <v>0</v>
      </c>
      <c r="FX107" s="621"/>
      <c r="FY107" s="246">
        <f t="array" ref="FY107">SUM(IF($L$11:$L$510="ذكر",IF($DC$11:$DC$510="غ",0,IF($DC$11:$DC$510&gt;=0.7*$DC$9,1,0))))</f>
        <v>0</v>
      </c>
      <c r="FZ107" s="246">
        <f t="array" ref="FZ107">SUM(IF($L$11:$L$510="أنثى",IF($DC$11:$DC$510="غ",0,IF($DC$11:$DC$510&gt;=0.7*$DC$9,1,0))))</f>
        <v>7</v>
      </c>
      <c r="GA107" s="246">
        <f>SUM(FY107,FZ107)</f>
        <v>7</v>
      </c>
      <c r="GD107" s="341" t="str">
        <f t="shared" si="199"/>
        <v/>
      </c>
      <c r="GE107" s="341" t="str">
        <f t="shared" si="200"/>
        <v/>
      </c>
      <c r="GF107" s="341" t="str">
        <f t="shared" si="201"/>
        <v/>
      </c>
      <c r="GG107" s="341" t="str">
        <f t="shared" si="202"/>
        <v/>
      </c>
      <c r="GH107" s="341" t="str">
        <f t="shared" si="203"/>
        <v/>
      </c>
      <c r="GI107" s="341" t="str">
        <f t="shared" si="204"/>
        <v/>
      </c>
      <c r="GJ107" s="341" t="str">
        <f t="shared" si="205"/>
        <v/>
      </c>
      <c r="GK107" s="341" t="str">
        <f t="shared" si="206"/>
        <v/>
      </c>
      <c r="GL107" s="341" t="str">
        <f t="shared" si="207"/>
        <v/>
      </c>
      <c r="GM107" s="343" t="str">
        <f t="shared" si="208"/>
        <v/>
      </c>
      <c r="GN107" s="341" t="str">
        <f t="shared" si="209"/>
        <v/>
      </c>
      <c r="GO107" s="9" t="str">
        <f t="shared" si="210"/>
        <v/>
      </c>
    </row>
    <row r="108" spans="1:197" s="11" customFormat="1" ht="27" customHeight="1" thickBot="1">
      <c r="A108" s="88" t="str">
        <f>IF('رصد درجات'!A108="","",'رصد درجات'!A108)</f>
        <v/>
      </c>
      <c r="B108" s="88" t="str">
        <f>IF('رصد درجات'!B108="","",'رصد درجات'!B108)</f>
        <v/>
      </c>
      <c r="C108" s="88" t="str">
        <f>IF('رصد درجات'!C108="","",'رصد درجات'!C108)</f>
        <v/>
      </c>
      <c r="D108" s="104" t="str">
        <f>IF('رصد درجات'!D108="","",'رصد درجات'!D108)</f>
        <v/>
      </c>
      <c r="E108" s="88" t="str">
        <f>IF('رصد درجات'!E108="","",'رصد درجات'!E108)</f>
        <v/>
      </c>
      <c r="F108" s="88" t="str">
        <f>IF('رصد درجات'!F108="","",'رصد درجات'!F108)</f>
        <v/>
      </c>
      <c r="G108" s="88" t="str">
        <f>IF('رصد درجات'!G108="","",'رصد درجات'!G108)</f>
        <v/>
      </c>
      <c r="H108" s="88" t="str">
        <f>IF('رصد درجات'!H108="","",'رصد درجات'!H108)</f>
        <v/>
      </c>
      <c r="I108" s="88" t="str">
        <f>IF('رصد درجات'!I108="","",'رصد درجات'!I108)</f>
        <v/>
      </c>
      <c r="J108" s="88" t="str">
        <f>IF('رصد درجات'!J108="","",'رصد درجات'!J108)</f>
        <v/>
      </c>
      <c r="K108" s="88" t="str">
        <f>IF('رصد درجات'!K108="","",'رصد درجات'!K108)</f>
        <v/>
      </c>
      <c r="L108" s="88" t="str">
        <f>IF('رصد درجات'!L108="","",'رصد درجات'!L108)</f>
        <v/>
      </c>
      <c r="M108" s="105" t="str">
        <f>IF('رصد درجات'!M108="","",'رصد درجات'!M108)</f>
        <v/>
      </c>
      <c r="N108" s="105" t="str">
        <f>IF('رصد درجات'!N108="","",'رصد درجات'!N108)</f>
        <v/>
      </c>
      <c r="O108" s="88" t="str">
        <f>IF(C108="","",'رصد درجات'!Y108)</f>
        <v/>
      </c>
      <c r="P108" s="88" t="str">
        <f>IF(C108="","",'رصد درجات'!AL108)</f>
        <v/>
      </c>
      <c r="Q108" s="88" t="str">
        <f t="shared" si="146"/>
        <v/>
      </c>
      <c r="R108" s="103" t="str">
        <f t="shared" si="147"/>
        <v/>
      </c>
      <c r="S108" s="88" t="str">
        <f>IF(C108="","",'رصد درجات'!AV108)</f>
        <v/>
      </c>
      <c r="T108" s="88" t="str">
        <f>IF(C108="","",'رصد درجات'!BI108)</f>
        <v/>
      </c>
      <c r="U108" s="88" t="str">
        <f t="shared" si="148"/>
        <v/>
      </c>
      <c r="V108" s="88" t="str">
        <f t="shared" si="149"/>
        <v/>
      </c>
      <c r="W108" s="88" t="str">
        <f t="shared" si="150"/>
        <v/>
      </c>
      <c r="X108" s="106" t="str">
        <f t="shared" si="151"/>
        <v/>
      </c>
      <c r="Y108" s="107" t="str">
        <f>IF(C108="","",'رصد درجات'!Z108)</f>
        <v/>
      </c>
      <c r="Z108" s="107" t="str">
        <f>IF(C108="","",'رصد درجات'!AM108)</f>
        <v/>
      </c>
      <c r="AA108" s="107" t="str">
        <f t="shared" si="121"/>
        <v/>
      </c>
      <c r="AB108" s="107" t="str">
        <f t="shared" si="152"/>
        <v/>
      </c>
      <c r="AC108" s="107" t="str">
        <f>IF(C108="","",'رصد درجات'!AV108)</f>
        <v/>
      </c>
      <c r="AD108" s="107" t="str">
        <f>IF(C108="","",'رصد درجات'!BI108)</f>
        <v/>
      </c>
      <c r="AE108" s="107" t="str">
        <f t="shared" si="122"/>
        <v/>
      </c>
      <c r="AF108" s="107" t="str">
        <f t="shared" si="123"/>
        <v/>
      </c>
      <c r="AG108" s="107" t="str">
        <f t="shared" si="153"/>
        <v/>
      </c>
      <c r="AH108" s="108" t="str">
        <f t="shared" si="154"/>
        <v/>
      </c>
      <c r="AI108" s="107" t="str">
        <f>IF(C108="","",'رصد درجات'!AA108)</f>
        <v/>
      </c>
      <c r="AJ108" s="107" t="str">
        <f>IF(C108="","",'رصد درجات'!AN108)</f>
        <v/>
      </c>
      <c r="AK108" s="107" t="str">
        <f t="shared" si="124"/>
        <v/>
      </c>
      <c r="AL108" s="109" t="str">
        <f t="shared" si="155"/>
        <v/>
      </c>
      <c r="AM108" s="107" t="str">
        <f>IF(C108="","",'رصد درجات'!AX108)</f>
        <v/>
      </c>
      <c r="AN108" s="107" t="str">
        <f>IF(C108="","",'رصد درجات'!BK108)</f>
        <v/>
      </c>
      <c r="AO108" s="107" t="str">
        <f t="shared" si="125"/>
        <v/>
      </c>
      <c r="AP108" s="107" t="str">
        <f t="shared" si="126"/>
        <v/>
      </c>
      <c r="AQ108" s="107" t="str">
        <f t="shared" si="127"/>
        <v/>
      </c>
      <c r="AR108" s="108" t="str">
        <f t="shared" si="156"/>
        <v/>
      </c>
      <c r="AS108" s="107" t="str">
        <f>IF(C108="","",'رصد درجات'!AB108)</f>
        <v/>
      </c>
      <c r="AT108" s="107" t="str">
        <f>IF(C108="","",'رصد درجات'!AO108)</f>
        <v/>
      </c>
      <c r="AU108" s="107" t="str">
        <f>IF(C108="","",'رصد درجات'!AP108)</f>
        <v/>
      </c>
      <c r="AV108" s="107" t="str">
        <f t="shared" si="128"/>
        <v/>
      </c>
      <c r="AW108" s="107" t="str">
        <f t="shared" si="157"/>
        <v/>
      </c>
      <c r="AX108" s="107" t="str">
        <f>IF(C108="","",'رصد درجات'!AY108)</f>
        <v/>
      </c>
      <c r="AY108" s="107" t="str">
        <f>IF(C108="","",'رصد درجات'!BL108)</f>
        <v/>
      </c>
      <c r="AZ108" s="107" t="str">
        <f>IF(C108="","",'رصد درجات'!BM108)</f>
        <v/>
      </c>
      <c r="BA108" s="107" t="str">
        <f t="shared" si="129"/>
        <v/>
      </c>
      <c r="BB108" s="107" t="str">
        <f t="shared" si="130"/>
        <v/>
      </c>
      <c r="BC108" s="107" t="str">
        <f t="shared" si="131"/>
        <v/>
      </c>
      <c r="BD108" s="107" t="str">
        <f t="shared" si="132"/>
        <v/>
      </c>
      <c r="BE108" s="108" t="str">
        <f t="shared" si="158"/>
        <v/>
      </c>
      <c r="BF108" s="107" t="str">
        <f>IF(C108="","",'رصد درجات'!AC108)</f>
        <v/>
      </c>
      <c r="BG108" s="107" t="str">
        <f>IF(C108="","",'رصد درجات'!AI108)</f>
        <v/>
      </c>
      <c r="BH108" s="107" t="str">
        <f>IF(C108="","",'رصد درجات'!AQ108)</f>
        <v/>
      </c>
      <c r="BI108" s="107" t="str">
        <f t="shared" si="133"/>
        <v/>
      </c>
      <c r="BJ108" s="107" t="str">
        <f t="shared" si="159"/>
        <v/>
      </c>
      <c r="BK108" s="107" t="str">
        <f>IF(C108="","",'رصد درجات'!AZ108)</f>
        <v/>
      </c>
      <c r="BL108" s="107" t="str">
        <f>IF(C108="","",'رصد درجات'!BF108)</f>
        <v/>
      </c>
      <c r="BM108" s="107" t="str">
        <f>IF(C108="","",'رصد درجات'!BN108)</f>
        <v/>
      </c>
      <c r="BN108" s="107" t="str">
        <f t="shared" si="134"/>
        <v/>
      </c>
      <c r="BO108" s="107" t="str">
        <f t="shared" si="135"/>
        <v/>
      </c>
      <c r="BP108" s="107" t="str">
        <f t="shared" si="136"/>
        <v/>
      </c>
      <c r="BQ108" s="107" t="str">
        <f t="shared" si="137"/>
        <v/>
      </c>
      <c r="BR108" s="108" t="str">
        <f t="shared" si="160"/>
        <v/>
      </c>
      <c r="BS108" s="107" t="str">
        <f>IF(C108="","",'رصد درجات'!AD108)</f>
        <v/>
      </c>
      <c r="BT108" s="107" t="str">
        <f>IF(C108="","",'رصد درجات'!AR108)</f>
        <v/>
      </c>
      <c r="BU108" s="107" t="str">
        <f t="shared" si="138"/>
        <v/>
      </c>
      <c r="BV108" s="107" t="str">
        <f t="shared" si="161"/>
        <v/>
      </c>
      <c r="BW108" s="107" t="str">
        <f>IF(C108="","",'رصد درجات'!BA108)</f>
        <v/>
      </c>
      <c r="BX108" s="107" t="str">
        <f>IF(C108="","",'رصد درجات'!BO108)</f>
        <v/>
      </c>
      <c r="BY108" s="107" t="str">
        <f t="shared" si="139"/>
        <v/>
      </c>
      <c r="BZ108" s="107" t="str">
        <f t="shared" si="162"/>
        <v/>
      </c>
      <c r="CA108" s="107" t="str">
        <f t="shared" si="140"/>
        <v/>
      </c>
      <c r="CB108" s="108" t="str">
        <f t="shared" si="163"/>
        <v/>
      </c>
      <c r="CC108" s="107" t="str">
        <f>IF(C108="","",'رصد درجات'!AE108)</f>
        <v/>
      </c>
      <c r="CD108" s="107" t="str">
        <f>IF(C108="","",'رصد درجات'!AJ108)</f>
        <v/>
      </c>
      <c r="CE108" s="107" t="str">
        <f>IF(C108="","",'رصد درجات'!AS108)</f>
        <v/>
      </c>
      <c r="CF108" s="107" t="str">
        <f t="shared" si="141"/>
        <v/>
      </c>
      <c r="CG108" s="107" t="str">
        <f t="shared" si="164"/>
        <v/>
      </c>
      <c r="CH108" s="107" t="str">
        <f>IF(C108="","",'رصد درجات'!BB108)</f>
        <v/>
      </c>
      <c r="CI108" s="107" t="str">
        <f>IF(C108="","",'رصد درجات'!BF108)</f>
        <v/>
      </c>
      <c r="CJ108" s="107" t="str">
        <f>IF(C108="","",'رصد درجات'!BP108)</f>
        <v/>
      </c>
      <c r="CK108" s="107" t="str">
        <f t="shared" si="142"/>
        <v/>
      </c>
      <c r="CL108" s="107" t="str">
        <f t="shared" si="143"/>
        <v/>
      </c>
      <c r="CM108" s="107" t="str">
        <f t="shared" si="144"/>
        <v/>
      </c>
      <c r="CN108" s="107" t="str">
        <f t="shared" si="165"/>
        <v/>
      </c>
      <c r="CO108" s="108" t="str">
        <f t="shared" si="166"/>
        <v/>
      </c>
      <c r="CP108" s="110" t="str">
        <f>IF(C108="","",'رصد درجات'!AF108)</f>
        <v/>
      </c>
      <c r="CQ108" s="103" t="str">
        <f t="shared" si="167"/>
        <v/>
      </c>
      <c r="CR108" s="110" t="str">
        <f>IF(C108="","",'رصد درجات'!BC108)</f>
        <v/>
      </c>
      <c r="CS108" s="110" t="str">
        <f t="shared" si="168"/>
        <v/>
      </c>
      <c r="CT108" s="110" t="str">
        <f t="shared" si="169"/>
        <v/>
      </c>
      <c r="CU108" s="103" t="str">
        <f t="shared" si="170"/>
        <v/>
      </c>
      <c r="CV108" s="107" t="str">
        <f>IF(C108="","",'رصد درجات'!AG108)</f>
        <v/>
      </c>
      <c r="CW108" s="107" t="str">
        <f t="shared" si="171"/>
        <v/>
      </c>
      <c r="CX108" s="107" t="str">
        <f>IF(C108="","",'رصد درجات'!BD108)</f>
        <v/>
      </c>
      <c r="CY108" s="110" t="str">
        <f t="shared" si="172"/>
        <v/>
      </c>
      <c r="CZ108" s="110" t="str">
        <f t="shared" si="173"/>
        <v/>
      </c>
      <c r="DA108" s="103" t="str">
        <f t="shared" si="174"/>
        <v/>
      </c>
      <c r="DB108" s="111" t="str">
        <f t="shared" si="175"/>
        <v/>
      </c>
      <c r="DC108" s="112" t="str">
        <f t="shared" si="176"/>
        <v/>
      </c>
      <c r="DD108" s="111" t="str">
        <f t="shared" si="177"/>
        <v/>
      </c>
      <c r="DE108" s="112" t="str">
        <f t="shared" si="178"/>
        <v/>
      </c>
      <c r="DF108" s="107" t="str">
        <f>IF(C108="","",'رصد درجات'!AH108)</f>
        <v/>
      </c>
      <c r="DG108" s="107" t="str">
        <f>IF(C108="","",'رصد درجات'!AT108)</f>
        <v/>
      </c>
      <c r="DH108" s="107" t="str">
        <f t="shared" si="179"/>
        <v/>
      </c>
      <c r="DI108" s="107" t="str">
        <f t="shared" si="180"/>
        <v/>
      </c>
      <c r="DJ108" s="107" t="str">
        <f>IF(C108="","",'رصد درجات'!BE108)</f>
        <v/>
      </c>
      <c r="DK108" s="107" t="str">
        <f>IF(C108="","",'رصد درجات'!BQ108)</f>
        <v/>
      </c>
      <c r="DL108" s="107" t="str">
        <f t="shared" si="181"/>
        <v/>
      </c>
      <c r="DM108" s="107" t="str">
        <f t="shared" si="182"/>
        <v/>
      </c>
      <c r="DN108" s="107" t="str">
        <f t="shared" si="183"/>
        <v/>
      </c>
      <c r="DO108" s="108" t="str">
        <f t="shared" si="184"/>
        <v/>
      </c>
      <c r="DP108" s="81" t="str">
        <f t="shared" si="185"/>
        <v/>
      </c>
      <c r="DQ108" s="113" t="str">
        <f t="shared" si="186"/>
        <v/>
      </c>
      <c r="DR108" s="9">
        <f t="shared" si="187"/>
        <v>0</v>
      </c>
      <c r="DS108" s="114" t="str">
        <f t="shared" si="188"/>
        <v/>
      </c>
      <c r="DT108" s="115" t="str">
        <f t="shared" si="189"/>
        <v/>
      </c>
      <c r="DU108" s="115" t="str">
        <f t="shared" si="190"/>
        <v/>
      </c>
      <c r="DV108" s="115" t="str">
        <f t="shared" si="191"/>
        <v/>
      </c>
      <c r="DW108" s="115" t="str">
        <f t="shared" si="192"/>
        <v/>
      </c>
      <c r="DX108" s="115" t="str">
        <f t="shared" si="193"/>
        <v/>
      </c>
      <c r="DY108" s="115" t="str">
        <f t="shared" si="194"/>
        <v/>
      </c>
      <c r="DZ108" s="115" t="str">
        <f t="shared" si="195"/>
        <v/>
      </c>
      <c r="EA108" s="253"/>
      <c r="EB108" s="253"/>
      <c r="EC108" s="253"/>
      <c r="ED108" s="253"/>
      <c r="EE108" s="253"/>
      <c r="EF108" s="253"/>
      <c r="EG108" s="253"/>
      <c r="EH108" s="253"/>
      <c r="EI108" s="253"/>
      <c r="EJ108" s="253"/>
      <c r="EK108" s="259"/>
      <c r="EL108" s="261" t="str">
        <f t="shared" si="196"/>
        <v/>
      </c>
      <c r="EM108" s="9"/>
      <c r="EN108" s="9"/>
      <c r="EO108" s="79" t="str">
        <f>IF(C108="","",IF(EL108=TRUE,'بيانات أساسية'!$Z$16,'بيانات أساسية'!$Y$17))</f>
        <v/>
      </c>
      <c r="EP108" s="80" t="str">
        <f t="shared" si="145"/>
        <v/>
      </c>
      <c r="EQ108" s="102" t="str">
        <f t="shared" si="197"/>
        <v/>
      </c>
      <c r="ER108" s="102" t="str">
        <f t="shared" si="198"/>
        <v/>
      </c>
      <c r="ES108" s="78"/>
      <c r="ET108" s="243" t="s">
        <v>224</v>
      </c>
      <c r="EU108" s="244">
        <f t="array" ref="EU108">SUM(IF($H$11:$H$510=8,IF($L$11:$L$510="أنثى",IF($C$11:$C$510&lt;&gt;"",1,0))))</f>
        <v>0</v>
      </c>
      <c r="EV108" s="244">
        <f t="array" ref="EV108">SUM(IF($H$11:$H$510=8,IF($L$11:$L$510="أنثى",IF($CP$11:$CP$510&lt;&gt;"غ",1,0))))</f>
        <v>0</v>
      </c>
      <c r="EW108" s="244">
        <f t="array" ref="EW108">SUM(IF($H$11:$H$510=8,IF($L$11:$L$510="أنثى",IF($CP$11:$CP$510="غ",1,0))))</f>
        <v>0</v>
      </c>
      <c r="EX108" s="244">
        <f t="array" ref="EX108">SUM(IF($H$11:$H$510=8,IF($L$11:$L$510="أنثى",IF($CP$11:$CP$510&lt;&gt;"غ",IF($CP$11:$CP$510&gt;=50,1,0)))))</f>
        <v>0</v>
      </c>
      <c r="EY108" s="244">
        <f t="array" ref="EY108">SUM(IF($H$11:$H$510=8,IF($L$11:$L$510="أنثى",IF($CP$11:$CP$510="غ",1,IF($CP$11:$CP$510&lt;50,1,0)))))</f>
        <v>0</v>
      </c>
      <c r="EZ108" s="244">
        <f t="shared" si="216"/>
        <v>0</v>
      </c>
      <c r="FA108" s="244">
        <f t="array" ref="FA108">SUM(IF($H$11:$H$510=8,IF($L$11:$L$510="أنثى",IF($CT$11:$CT$510&lt;&gt;"غ",1,0))))</f>
        <v>0</v>
      </c>
      <c r="FB108" s="244">
        <f t="array" ref="FB108">SUM(IF($H$11:$H$510=8,IF($L$11:$L$510="أنثى",IF($CT$11:$CT$510="غ",1,0))))</f>
        <v>0</v>
      </c>
      <c r="FC108" s="244">
        <f t="array" ref="FC108">SUM(IF($H$11:$H$510=8,IF($L$11:$L$510="أنثى",IF($CT$11:$CT$510&lt;&gt;"غ",IF($CT$11:$CT$510&gt;=$CT$10,1,0)))))</f>
        <v>0</v>
      </c>
      <c r="FD108" s="244">
        <f t="array" ref="FD108">SUM(IF($H$11:$H$510=8,IF($L$11:$L$510="أنثى",IF($CT$11:$CT$510="غ",1,IF($CT$11:$CT$510&lt;$CT$10,1,0)))))</f>
        <v>0</v>
      </c>
      <c r="FF108" s="243" t="s">
        <v>224</v>
      </c>
      <c r="FG108" s="244">
        <f t="array" ref="FG108">SUM(IF($H$11:$H$510=8,IF($L$11:$L$510="أنثى",IF($C$11:$C$510&lt;&gt;"",1,0))))</f>
        <v>0</v>
      </c>
      <c r="FH108" s="244">
        <f t="array" ref="FH108">SUM(IF($H$11:$H$510=8,IF($L$11:$L$510="أنثى",IF($CV$11:$CV$510&lt;&gt;"غ",1,0))))</f>
        <v>0</v>
      </c>
      <c r="FI108" s="244">
        <f t="array" ref="FI108">SUM(IF($H$11:$H$510=8,IF($L$11:$L$510="أنثى",IF($CV$11:$CV$510="غ",1,0))))</f>
        <v>0</v>
      </c>
      <c r="FJ108" s="244">
        <f t="array" ref="FJ108">SUM(IF($H$11:$H$510=8,IF($L$11:$L$510="أنثى",IF($CV$11:$CV$510&lt;&gt;"غ",IF($CV$11:$CV$510&gt;=50,1,0)))))</f>
        <v>0</v>
      </c>
      <c r="FK108" s="244">
        <f t="array" ref="FK108">SUM(IF($H$11:$H$510=8,IF($L$11:$L$510="أنثى",IF($CV$11:$CV$510="غ",1,IF($CV$11:$CV$510&lt;50,1,0)))))</f>
        <v>0</v>
      </c>
      <c r="FL108" s="244">
        <f t="shared" si="215"/>
        <v>0</v>
      </c>
      <c r="FM108" s="244">
        <f t="array" ref="FM108">SUM(IF($H$11:$H$510=8,IF($L$11:$L$510="أنثى",IF($CZ$11:$CZ$510&lt;&gt;"غ",1,0))))</f>
        <v>0</v>
      </c>
      <c r="FN108" s="244">
        <f t="array" ref="FN108">SUM(IF($H$11:$H$510=8,IF($L$11:$L$510="أنثى",IF($CZ$11:$CZ$510="غ",1,0))))</f>
        <v>0</v>
      </c>
      <c r="FO108" s="244">
        <f t="array" ref="FO108">SUM(IF($H$11:$H$510=8,IF($L$11:$L$510="أنثى",IF($CZ$11:$CZ$510&lt;&gt;"غ",IF($CZ$11:$CZ$510&gt;=$CZ$10,1,0)))))</f>
        <v>0</v>
      </c>
      <c r="FP108" s="244">
        <f t="array" ref="FP108">SUM(IF($H$11:$H$510=8,IF($L$11:$L$510="أنثى",IF($CZ$11:$CZ$510="غ",1,IF($CZ$11:$CZ$510&lt;$CZ$10,1,0)))))</f>
        <v>0</v>
      </c>
      <c r="GD108" s="341" t="str">
        <f t="shared" si="199"/>
        <v/>
      </c>
      <c r="GE108" s="341" t="str">
        <f t="shared" si="200"/>
        <v/>
      </c>
      <c r="GF108" s="341" t="str">
        <f t="shared" si="201"/>
        <v/>
      </c>
      <c r="GG108" s="341" t="str">
        <f t="shared" si="202"/>
        <v/>
      </c>
      <c r="GH108" s="341" t="str">
        <f t="shared" si="203"/>
        <v/>
      </c>
      <c r="GI108" s="341" t="str">
        <f t="shared" si="204"/>
        <v/>
      </c>
      <c r="GJ108" s="341" t="str">
        <f t="shared" si="205"/>
        <v/>
      </c>
      <c r="GK108" s="341" t="str">
        <f t="shared" si="206"/>
        <v/>
      </c>
      <c r="GL108" s="341" t="str">
        <f t="shared" si="207"/>
        <v/>
      </c>
      <c r="GM108" s="343" t="str">
        <f t="shared" si="208"/>
        <v/>
      </c>
      <c r="GN108" s="341" t="str">
        <f t="shared" si="209"/>
        <v/>
      </c>
      <c r="GO108" s="9" t="str">
        <f t="shared" si="210"/>
        <v/>
      </c>
    </row>
    <row r="109" spans="1:197" s="11" customFormat="1" ht="27" customHeight="1" thickBot="1">
      <c r="A109" s="88" t="str">
        <f>IF('رصد درجات'!A109="","",'رصد درجات'!A109)</f>
        <v/>
      </c>
      <c r="B109" s="88" t="str">
        <f>IF('رصد درجات'!B109="","",'رصد درجات'!B109)</f>
        <v/>
      </c>
      <c r="C109" s="88" t="str">
        <f>IF('رصد درجات'!C109="","",'رصد درجات'!C109)</f>
        <v/>
      </c>
      <c r="D109" s="104" t="str">
        <f>IF('رصد درجات'!D109="","",'رصد درجات'!D109)</f>
        <v/>
      </c>
      <c r="E109" s="88" t="str">
        <f>IF('رصد درجات'!E109="","",'رصد درجات'!E109)</f>
        <v/>
      </c>
      <c r="F109" s="88" t="str">
        <f>IF('رصد درجات'!F109="","",'رصد درجات'!F109)</f>
        <v/>
      </c>
      <c r="G109" s="88" t="str">
        <f>IF('رصد درجات'!G109="","",'رصد درجات'!G109)</f>
        <v/>
      </c>
      <c r="H109" s="88" t="str">
        <f>IF('رصد درجات'!H109="","",'رصد درجات'!H109)</f>
        <v/>
      </c>
      <c r="I109" s="88" t="str">
        <f>IF('رصد درجات'!I109="","",'رصد درجات'!I109)</f>
        <v/>
      </c>
      <c r="J109" s="88" t="str">
        <f>IF('رصد درجات'!J109="","",'رصد درجات'!J109)</f>
        <v/>
      </c>
      <c r="K109" s="88" t="str">
        <f>IF('رصد درجات'!K109="","",'رصد درجات'!K109)</f>
        <v/>
      </c>
      <c r="L109" s="88" t="str">
        <f>IF('رصد درجات'!L109="","",'رصد درجات'!L109)</f>
        <v/>
      </c>
      <c r="M109" s="105" t="str">
        <f>IF('رصد درجات'!M109="","",'رصد درجات'!M109)</f>
        <v/>
      </c>
      <c r="N109" s="105" t="str">
        <f>IF('رصد درجات'!N109="","",'رصد درجات'!N109)</f>
        <v/>
      </c>
      <c r="O109" s="88" t="str">
        <f>IF(C109="","",'رصد درجات'!Y109)</f>
        <v/>
      </c>
      <c r="P109" s="88" t="str">
        <f>IF(C109="","",'رصد درجات'!AL109)</f>
        <v/>
      </c>
      <c r="Q109" s="88" t="str">
        <f t="shared" si="146"/>
        <v/>
      </c>
      <c r="R109" s="103" t="str">
        <f t="shared" si="147"/>
        <v/>
      </c>
      <c r="S109" s="88" t="str">
        <f>IF(C109="","",'رصد درجات'!AV109)</f>
        <v/>
      </c>
      <c r="T109" s="88" t="str">
        <f>IF(C109="","",'رصد درجات'!BI109)</f>
        <v/>
      </c>
      <c r="U109" s="88" t="str">
        <f t="shared" si="148"/>
        <v/>
      </c>
      <c r="V109" s="88" t="str">
        <f t="shared" si="149"/>
        <v/>
      </c>
      <c r="W109" s="88" t="str">
        <f t="shared" si="150"/>
        <v/>
      </c>
      <c r="X109" s="106" t="str">
        <f t="shared" si="151"/>
        <v/>
      </c>
      <c r="Y109" s="107" t="str">
        <f>IF(C109="","",'رصد درجات'!Z109)</f>
        <v/>
      </c>
      <c r="Z109" s="107" t="str">
        <f>IF(C109="","",'رصد درجات'!AM109)</f>
        <v/>
      </c>
      <c r="AA109" s="107" t="str">
        <f t="shared" si="121"/>
        <v/>
      </c>
      <c r="AB109" s="107" t="str">
        <f t="shared" si="152"/>
        <v/>
      </c>
      <c r="AC109" s="107" t="str">
        <f>IF(C109="","",'رصد درجات'!AV109)</f>
        <v/>
      </c>
      <c r="AD109" s="107" t="str">
        <f>IF(C109="","",'رصد درجات'!BI109)</f>
        <v/>
      </c>
      <c r="AE109" s="107" t="str">
        <f t="shared" si="122"/>
        <v/>
      </c>
      <c r="AF109" s="107" t="str">
        <f t="shared" si="123"/>
        <v/>
      </c>
      <c r="AG109" s="107" t="str">
        <f t="shared" si="153"/>
        <v/>
      </c>
      <c r="AH109" s="108" t="str">
        <f t="shared" si="154"/>
        <v/>
      </c>
      <c r="AI109" s="107" t="str">
        <f>IF(C109="","",'رصد درجات'!AA109)</f>
        <v/>
      </c>
      <c r="AJ109" s="107" t="str">
        <f>IF(C109="","",'رصد درجات'!AN109)</f>
        <v/>
      </c>
      <c r="AK109" s="107" t="str">
        <f t="shared" si="124"/>
        <v/>
      </c>
      <c r="AL109" s="109" t="str">
        <f t="shared" si="155"/>
        <v/>
      </c>
      <c r="AM109" s="107" t="str">
        <f>IF(C109="","",'رصد درجات'!AX109)</f>
        <v/>
      </c>
      <c r="AN109" s="107" t="str">
        <f>IF(C109="","",'رصد درجات'!BK109)</f>
        <v/>
      </c>
      <c r="AO109" s="107" t="str">
        <f t="shared" si="125"/>
        <v/>
      </c>
      <c r="AP109" s="107" t="str">
        <f t="shared" si="126"/>
        <v/>
      </c>
      <c r="AQ109" s="107" t="str">
        <f t="shared" si="127"/>
        <v/>
      </c>
      <c r="AR109" s="108" t="str">
        <f t="shared" si="156"/>
        <v/>
      </c>
      <c r="AS109" s="107" t="str">
        <f>IF(C109="","",'رصد درجات'!AB109)</f>
        <v/>
      </c>
      <c r="AT109" s="107" t="str">
        <f>IF(C109="","",'رصد درجات'!AO109)</f>
        <v/>
      </c>
      <c r="AU109" s="107" t="str">
        <f>IF(C109="","",'رصد درجات'!AP109)</f>
        <v/>
      </c>
      <c r="AV109" s="107" t="str">
        <f t="shared" si="128"/>
        <v/>
      </c>
      <c r="AW109" s="107" t="str">
        <f t="shared" si="157"/>
        <v/>
      </c>
      <c r="AX109" s="107" t="str">
        <f>IF(C109="","",'رصد درجات'!AY109)</f>
        <v/>
      </c>
      <c r="AY109" s="107" t="str">
        <f>IF(C109="","",'رصد درجات'!BL109)</f>
        <v/>
      </c>
      <c r="AZ109" s="107" t="str">
        <f>IF(C109="","",'رصد درجات'!BM109)</f>
        <v/>
      </c>
      <c r="BA109" s="107" t="str">
        <f t="shared" si="129"/>
        <v/>
      </c>
      <c r="BB109" s="107" t="str">
        <f t="shared" si="130"/>
        <v/>
      </c>
      <c r="BC109" s="107" t="str">
        <f t="shared" si="131"/>
        <v/>
      </c>
      <c r="BD109" s="107" t="str">
        <f t="shared" si="132"/>
        <v/>
      </c>
      <c r="BE109" s="108" t="str">
        <f t="shared" si="158"/>
        <v/>
      </c>
      <c r="BF109" s="107" t="str">
        <f>IF(C109="","",'رصد درجات'!AC109)</f>
        <v/>
      </c>
      <c r="BG109" s="107" t="str">
        <f>IF(C109="","",'رصد درجات'!AI109)</f>
        <v/>
      </c>
      <c r="BH109" s="107" t="str">
        <f>IF(C109="","",'رصد درجات'!AQ109)</f>
        <v/>
      </c>
      <c r="BI109" s="107" t="str">
        <f t="shared" si="133"/>
        <v/>
      </c>
      <c r="BJ109" s="107" t="str">
        <f t="shared" si="159"/>
        <v/>
      </c>
      <c r="BK109" s="107" t="str">
        <f>IF(C109="","",'رصد درجات'!AZ109)</f>
        <v/>
      </c>
      <c r="BL109" s="107" t="str">
        <f>IF(C109="","",'رصد درجات'!BF109)</f>
        <v/>
      </c>
      <c r="BM109" s="107" t="str">
        <f>IF(C109="","",'رصد درجات'!BN109)</f>
        <v/>
      </c>
      <c r="BN109" s="107" t="str">
        <f t="shared" si="134"/>
        <v/>
      </c>
      <c r="BO109" s="107" t="str">
        <f t="shared" si="135"/>
        <v/>
      </c>
      <c r="BP109" s="107" t="str">
        <f t="shared" si="136"/>
        <v/>
      </c>
      <c r="BQ109" s="107" t="str">
        <f t="shared" si="137"/>
        <v/>
      </c>
      <c r="BR109" s="108" t="str">
        <f t="shared" si="160"/>
        <v/>
      </c>
      <c r="BS109" s="107" t="str">
        <f>IF(C109="","",'رصد درجات'!AD109)</f>
        <v/>
      </c>
      <c r="BT109" s="107" t="str">
        <f>IF(C109="","",'رصد درجات'!AR109)</f>
        <v/>
      </c>
      <c r="BU109" s="107" t="str">
        <f t="shared" si="138"/>
        <v/>
      </c>
      <c r="BV109" s="107" t="str">
        <f t="shared" si="161"/>
        <v/>
      </c>
      <c r="BW109" s="107" t="str">
        <f>IF(C109="","",'رصد درجات'!BA109)</f>
        <v/>
      </c>
      <c r="BX109" s="107" t="str">
        <f>IF(C109="","",'رصد درجات'!BO109)</f>
        <v/>
      </c>
      <c r="BY109" s="107" t="str">
        <f t="shared" si="139"/>
        <v/>
      </c>
      <c r="BZ109" s="107" t="str">
        <f t="shared" si="162"/>
        <v/>
      </c>
      <c r="CA109" s="107" t="str">
        <f t="shared" si="140"/>
        <v/>
      </c>
      <c r="CB109" s="108" t="str">
        <f t="shared" si="163"/>
        <v/>
      </c>
      <c r="CC109" s="107" t="str">
        <f>IF(C109="","",'رصد درجات'!AE109)</f>
        <v/>
      </c>
      <c r="CD109" s="107" t="str">
        <f>IF(C109="","",'رصد درجات'!AJ109)</f>
        <v/>
      </c>
      <c r="CE109" s="107" t="str">
        <f>IF(C109="","",'رصد درجات'!AS109)</f>
        <v/>
      </c>
      <c r="CF109" s="107" t="str">
        <f t="shared" si="141"/>
        <v/>
      </c>
      <c r="CG109" s="107" t="str">
        <f t="shared" si="164"/>
        <v/>
      </c>
      <c r="CH109" s="107" t="str">
        <f>IF(C109="","",'رصد درجات'!BB109)</f>
        <v/>
      </c>
      <c r="CI109" s="107" t="str">
        <f>IF(C109="","",'رصد درجات'!BF109)</f>
        <v/>
      </c>
      <c r="CJ109" s="107" t="str">
        <f>IF(C109="","",'رصد درجات'!BP109)</f>
        <v/>
      </c>
      <c r="CK109" s="107" t="str">
        <f t="shared" si="142"/>
        <v/>
      </c>
      <c r="CL109" s="107" t="str">
        <f t="shared" si="143"/>
        <v/>
      </c>
      <c r="CM109" s="107" t="str">
        <f t="shared" si="144"/>
        <v/>
      </c>
      <c r="CN109" s="107" t="str">
        <f t="shared" si="165"/>
        <v/>
      </c>
      <c r="CO109" s="108" t="str">
        <f t="shared" si="166"/>
        <v/>
      </c>
      <c r="CP109" s="110" t="str">
        <f>IF(C109="","",'رصد درجات'!AF109)</f>
        <v/>
      </c>
      <c r="CQ109" s="103" t="str">
        <f t="shared" si="167"/>
        <v/>
      </c>
      <c r="CR109" s="110" t="str">
        <f>IF(C109="","",'رصد درجات'!BC109)</f>
        <v/>
      </c>
      <c r="CS109" s="110" t="str">
        <f t="shared" si="168"/>
        <v/>
      </c>
      <c r="CT109" s="110" t="str">
        <f t="shared" si="169"/>
        <v/>
      </c>
      <c r="CU109" s="103" t="str">
        <f t="shared" si="170"/>
        <v/>
      </c>
      <c r="CV109" s="107" t="str">
        <f>IF(C109="","",'رصد درجات'!AG109)</f>
        <v/>
      </c>
      <c r="CW109" s="107" t="str">
        <f t="shared" si="171"/>
        <v/>
      </c>
      <c r="CX109" s="107" t="str">
        <f>IF(C109="","",'رصد درجات'!BD109)</f>
        <v/>
      </c>
      <c r="CY109" s="110" t="str">
        <f t="shared" si="172"/>
        <v/>
      </c>
      <c r="CZ109" s="110" t="str">
        <f t="shared" si="173"/>
        <v/>
      </c>
      <c r="DA109" s="103" t="str">
        <f t="shared" si="174"/>
        <v/>
      </c>
      <c r="DB109" s="111" t="str">
        <f t="shared" si="175"/>
        <v/>
      </c>
      <c r="DC109" s="112" t="str">
        <f t="shared" si="176"/>
        <v/>
      </c>
      <c r="DD109" s="111" t="str">
        <f t="shared" si="177"/>
        <v/>
      </c>
      <c r="DE109" s="112" t="str">
        <f t="shared" si="178"/>
        <v/>
      </c>
      <c r="DF109" s="107" t="str">
        <f>IF(C109="","",'رصد درجات'!AH109)</f>
        <v/>
      </c>
      <c r="DG109" s="107" t="str">
        <f>IF(C109="","",'رصد درجات'!AT109)</f>
        <v/>
      </c>
      <c r="DH109" s="107" t="str">
        <f t="shared" si="179"/>
        <v/>
      </c>
      <c r="DI109" s="107" t="str">
        <f t="shared" si="180"/>
        <v/>
      </c>
      <c r="DJ109" s="107" t="str">
        <f>IF(C109="","",'رصد درجات'!BE109)</f>
        <v/>
      </c>
      <c r="DK109" s="107" t="str">
        <f>IF(C109="","",'رصد درجات'!BQ109)</f>
        <v/>
      </c>
      <c r="DL109" s="107" t="str">
        <f t="shared" si="181"/>
        <v/>
      </c>
      <c r="DM109" s="107" t="str">
        <f t="shared" si="182"/>
        <v/>
      </c>
      <c r="DN109" s="107" t="str">
        <f t="shared" si="183"/>
        <v/>
      </c>
      <c r="DO109" s="108" t="str">
        <f t="shared" si="184"/>
        <v/>
      </c>
      <c r="DP109" s="81" t="str">
        <f t="shared" si="185"/>
        <v/>
      </c>
      <c r="DQ109" s="113" t="str">
        <f t="shared" si="186"/>
        <v/>
      </c>
      <c r="DR109" s="9">
        <f t="shared" si="187"/>
        <v>0</v>
      </c>
      <c r="DS109" s="114" t="str">
        <f t="shared" si="188"/>
        <v/>
      </c>
      <c r="DT109" s="115" t="str">
        <f t="shared" si="189"/>
        <v/>
      </c>
      <c r="DU109" s="115" t="str">
        <f t="shared" si="190"/>
        <v/>
      </c>
      <c r="DV109" s="115" t="str">
        <f t="shared" si="191"/>
        <v/>
      </c>
      <c r="DW109" s="115" t="str">
        <f t="shared" si="192"/>
        <v/>
      </c>
      <c r="DX109" s="115" t="str">
        <f t="shared" si="193"/>
        <v/>
      </c>
      <c r="DY109" s="115" t="str">
        <f t="shared" si="194"/>
        <v/>
      </c>
      <c r="DZ109" s="115" t="str">
        <f t="shared" si="195"/>
        <v/>
      </c>
      <c r="EA109" s="253"/>
      <c r="EB109" s="253"/>
      <c r="EC109" s="253"/>
      <c r="ED109" s="253"/>
      <c r="EE109" s="253"/>
      <c r="EF109" s="253"/>
      <c r="EG109" s="253"/>
      <c r="EH109" s="253"/>
      <c r="EI109" s="253"/>
      <c r="EJ109" s="253"/>
      <c r="EK109" s="259"/>
      <c r="EL109" s="261" t="str">
        <f t="shared" si="196"/>
        <v/>
      </c>
      <c r="EM109" s="9"/>
      <c r="EN109" s="9"/>
      <c r="EO109" s="79" t="str">
        <f>IF(C109="","",IF(EL109=TRUE,'بيانات أساسية'!$Z$16,'بيانات أساسية'!$Y$17))</f>
        <v/>
      </c>
      <c r="EP109" s="80" t="str">
        <f t="shared" si="145"/>
        <v/>
      </c>
      <c r="EQ109" s="102" t="str">
        <f t="shared" si="197"/>
        <v/>
      </c>
      <c r="ER109" s="102" t="str">
        <f t="shared" si="198"/>
        <v/>
      </c>
      <c r="ES109" s="78"/>
      <c r="ET109" s="243" t="s">
        <v>225</v>
      </c>
      <c r="EU109" s="243">
        <f t="array" ref="EU109">SUM(IF($H$11:$H$510=9,IF($L$11:$L$510="ذكر",IF($C$11:$C$510&lt;&gt;"",1,0))))</f>
        <v>0</v>
      </c>
      <c r="EV109" s="243">
        <f t="array" ref="EV109">SUM(IF($H$11:$H$510=9,IF($L$11:$L$510="ذكر",IF($CP$11:$CP$510&lt;&gt;"غ",1,0))))</f>
        <v>0</v>
      </c>
      <c r="EW109" s="243">
        <f t="array" ref="EW109">SUM(IF($H$11:$H$510=9,IF($L$11:$L$510="ذكر",IF($CP$11:$CP$510="غ",1,0))))</f>
        <v>0</v>
      </c>
      <c r="EX109" s="243">
        <f t="array" ref="EX109">SUM(IF($H$11:$H$510=9,IF($L$11:$L$510="ذكر",IF($CP$11:$CP$510&lt;&gt;"غ",IF($CP$11:$CP$510&gt;=50,1,0)))))</f>
        <v>0</v>
      </c>
      <c r="EY109" s="243">
        <f t="array" ref="EY109">SUM(IF($H$11:$H$510=9,IF($L$11:$L$510="ذكر",IF($CP$11:$CP$510="غ",1,IF($CP$11:$CP$510&lt;50,1,0)))))</f>
        <v>0</v>
      </c>
      <c r="EZ109" s="243">
        <f t="shared" si="216"/>
        <v>0</v>
      </c>
      <c r="FA109" s="243">
        <f t="array" ref="FA109">SUM(IF($H$11:$H$510=9,IF($L$11:$L$510="ذكر",IF($CT$11:$CT$510&lt;&gt;"غ",1,0))))</f>
        <v>0</v>
      </c>
      <c r="FB109" s="243">
        <f t="array" ref="FB109">SUM(IF($H$11:$H$510=9,IF($L$11:$L$510="ذكر",IF($CT$11:$CT$510="غ",1,0))))</f>
        <v>0</v>
      </c>
      <c r="FC109" s="243">
        <f t="array" ref="FC109">SUM(IF($H$11:$H$510=9,IF($L$11:$L$510="ذكر",IF($CT$11:$CT$510&lt;&gt;"غ",IF($CT$11:$CT$510&gt;=$CT$10,1,0)))))</f>
        <v>0</v>
      </c>
      <c r="FD109" s="243">
        <f t="array" ref="FD109">SUM(IF($H$11:$H$510=9,IF($L$11:$L$510="ذكر",IF($CT$11:$CT$510="غ",1,IF($CT$11:$CT$510&lt;$CT$10,1,0)))))</f>
        <v>0</v>
      </c>
      <c r="FF109" s="243" t="s">
        <v>225</v>
      </c>
      <c r="FG109" s="243">
        <f t="array" ref="FG109">SUM(IF($H$11:$H$510=9,IF($L$11:$L$510="ذكر",IF($C$11:$C$510&lt;&gt;"",1,0))))</f>
        <v>0</v>
      </c>
      <c r="FH109" s="243">
        <f t="array" ref="FH109">SUM(IF($H$11:$H$510=9,IF($L$11:$L$510="ذكر",IF($CV$11:$CV$510&lt;&gt;"غ",1,0))))</f>
        <v>0</v>
      </c>
      <c r="FI109" s="243">
        <f t="array" ref="FI109">SUM(IF($H$11:$H$510=9,IF($L$11:$L$510="ذكر",IF($CV$11:$CV$510="غ",1,0))))</f>
        <v>0</v>
      </c>
      <c r="FJ109" s="243">
        <f t="array" ref="FJ109">SUM(IF($H$11:$H$510=9,IF($L$11:$L$510="ذكر",IF($CV$11:$CV$510&lt;&gt;"غ",IF($CV$11:$CV$510&gt;=50,1,0)))))</f>
        <v>0</v>
      </c>
      <c r="FK109" s="243">
        <f t="array" ref="FK109">SUM(IF($H$11:$H$510=9,IF($L$11:$L$510="ذكر",IF($CV$11:$CV$510="غ",1,IF($CV$11:$CV$510&lt;50,1,0)))))</f>
        <v>0</v>
      </c>
      <c r="FL109" s="243">
        <f t="shared" si="215"/>
        <v>0</v>
      </c>
      <c r="FM109" s="243">
        <f t="array" ref="FM109">SUM(IF($H$11:$H$510=9,IF($L$11:$L$510="ذكر",IF($CZ$11:$CZ$510&lt;&gt;"غ",1,0))))</f>
        <v>0</v>
      </c>
      <c r="FN109" s="243">
        <f t="array" ref="FN109">SUM(IF($H$11:$H$510=9,IF($L$11:$L$510="ذكر",IF($CZ$11:$CZ$510="غ",1,0))))</f>
        <v>0</v>
      </c>
      <c r="FO109" s="243">
        <f t="array" ref="FO109">SUM(IF($H$11:$H$510=9,IF($L$11:$L$510="ذكر",IF($CZ$11:$CZ$510&lt;&gt;"غ",IF($CZ$11:$CZ$510&gt;=$CZ$10,1,0)))))</f>
        <v>0</v>
      </c>
      <c r="FP109" s="243">
        <f t="array" ref="FP109">SUM(IF($H$11:$H$510=9,IF($L$11:$L$510="ذكر",IF($CZ$11:$CZ$510="غ",1,IF($CZ$11:$CZ$510&lt;$CZ$10,1,0)))))</f>
        <v>0</v>
      </c>
      <c r="GD109" s="341" t="str">
        <f t="shared" si="199"/>
        <v/>
      </c>
      <c r="GE109" s="341" t="str">
        <f t="shared" si="200"/>
        <v/>
      </c>
      <c r="GF109" s="341" t="str">
        <f t="shared" si="201"/>
        <v/>
      </c>
      <c r="GG109" s="341" t="str">
        <f t="shared" si="202"/>
        <v/>
      </c>
      <c r="GH109" s="341" t="str">
        <f t="shared" si="203"/>
        <v/>
      </c>
      <c r="GI109" s="341" t="str">
        <f t="shared" si="204"/>
        <v/>
      </c>
      <c r="GJ109" s="341" t="str">
        <f t="shared" si="205"/>
        <v/>
      </c>
      <c r="GK109" s="341" t="str">
        <f t="shared" si="206"/>
        <v/>
      </c>
      <c r="GL109" s="341" t="str">
        <f t="shared" si="207"/>
        <v/>
      </c>
      <c r="GM109" s="343" t="str">
        <f t="shared" si="208"/>
        <v/>
      </c>
      <c r="GN109" s="341" t="str">
        <f t="shared" si="209"/>
        <v/>
      </c>
      <c r="GO109" s="9" t="str">
        <f t="shared" si="210"/>
        <v/>
      </c>
    </row>
    <row r="110" spans="1:197" s="11" customFormat="1" ht="27" customHeight="1" thickBot="1">
      <c r="A110" s="88" t="str">
        <f>IF('رصد درجات'!A110="","",'رصد درجات'!A110)</f>
        <v/>
      </c>
      <c r="B110" s="88" t="str">
        <f>IF('رصد درجات'!B110="","",'رصد درجات'!B110)</f>
        <v/>
      </c>
      <c r="C110" s="88" t="str">
        <f>IF('رصد درجات'!C110="","",'رصد درجات'!C110)</f>
        <v/>
      </c>
      <c r="D110" s="104" t="str">
        <f>IF('رصد درجات'!D110="","",'رصد درجات'!D110)</f>
        <v/>
      </c>
      <c r="E110" s="88" t="str">
        <f>IF('رصد درجات'!E110="","",'رصد درجات'!E110)</f>
        <v/>
      </c>
      <c r="F110" s="88" t="str">
        <f>IF('رصد درجات'!F110="","",'رصد درجات'!F110)</f>
        <v/>
      </c>
      <c r="G110" s="88" t="str">
        <f>IF('رصد درجات'!G110="","",'رصد درجات'!G110)</f>
        <v/>
      </c>
      <c r="H110" s="88" t="str">
        <f>IF('رصد درجات'!H110="","",'رصد درجات'!H110)</f>
        <v/>
      </c>
      <c r="I110" s="88" t="str">
        <f>IF('رصد درجات'!I110="","",'رصد درجات'!I110)</f>
        <v/>
      </c>
      <c r="J110" s="88" t="str">
        <f>IF('رصد درجات'!J110="","",'رصد درجات'!J110)</f>
        <v/>
      </c>
      <c r="K110" s="88" t="str">
        <f>IF('رصد درجات'!K110="","",'رصد درجات'!K110)</f>
        <v/>
      </c>
      <c r="L110" s="88" t="str">
        <f>IF('رصد درجات'!L110="","",'رصد درجات'!L110)</f>
        <v/>
      </c>
      <c r="M110" s="105" t="str">
        <f>IF('رصد درجات'!M110="","",'رصد درجات'!M110)</f>
        <v/>
      </c>
      <c r="N110" s="105" t="str">
        <f>IF('رصد درجات'!N110="","",'رصد درجات'!N110)</f>
        <v/>
      </c>
      <c r="O110" s="88" t="str">
        <f>IF(C110="","",'رصد درجات'!Y110)</f>
        <v/>
      </c>
      <c r="P110" s="88" t="str">
        <f>IF(C110="","",'رصد درجات'!AL110)</f>
        <v/>
      </c>
      <c r="Q110" s="88" t="str">
        <f t="shared" si="146"/>
        <v/>
      </c>
      <c r="R110" s="103" t="str">
        <f t="shared" si="147"/>
        <v/>
      </c>
      <c r="S110" s="88" t="str">
        <f>IF(C110="","",'رصد درجات'!AV110)</f>
        <v/>
      </c>
      <c r="T110" s="88" t="str">
        <f>IF(C110="","",'رصد درجات'!BI110)</f>
        <v/>
      </c>
      <c r="U110" s="88" t="str">
        <f t="shared" si="148"/>
        <v/>
      </c>
      <c r="V110" s="88" t="str">
        <f t="shared" si="149"/>
        <v/>
      </c>
      <c r="W110" s="88" t="str">
        <f t="shared" si="150"/>
        <v/>
      </c>
      <c r="X110" s="106" t="str">
        <f t="shared" si="151"/>
        <v/>
      </c>
      <c r="Y110" s="107" t="str">
        <f>IF(C110="","",'رصد درجات'!Z110)</f>
        <v/>
      </c>
      <c r="Z110" s="107" t="str">
        <f>IF(C110="","",'رصد درجات'!AM110)</f>
        <v/>
      </c>
      <c r="AA110" s="107" t="str">
        <f t="shared" si="121"/>
        <v/>
      </c>
      <c r="AB110" s="107" t="str">
        <f t="shared" si="152"/>
        <v/>
      </c>
      <c r="AC110" s="107" t="str">
        <f>IF(C110="","",'رصد درجات'!AV110)</f>
        <v/>
      </c>
      <c r="AD110" s="107" t="str">
        <f>IF(C110="","",'رصد درجات'!BI110)</f>
        <v/>
      </c>
      <c r="AE110" s="107" t="str">
        <f t="shared" si="122"/>
        <v/>
      </c>
      <c r="AF110" s="107" t="str">
        <f t="shared" si="123"/>
        <v/>
      </c>
      <c r="AG110" s="107" t="str">
        <f t="shared" si="153"/>
        <v/>
      </c>
      <c r="AH110" s="108" t="str">
        <f t="shared" si="154"/>
        <v/>
      </c>
      <c r="AI110" s="107" t="str">
        <f>IF(C110="","",'رصد درجات'!AA110)</f>
        <v/>
      </c>
      <c r="AJ110" s="107" t="str">
        <f>IF(C110="","",'رصد درجات'!AN110)</f>
        <v/>
      </c>
      <c r="AK110" s="107" t="str">
        <f t="shared" si="124"/>
        <v/>
      </c>
      <c r="AL110" s="109" t="str">
        <f t="shared" si="155"/>
        <v/>
      </c>
      <c r="AM110" s="107" t="str">
        <f>IF(C110="","",'رصد درجات'!AX110)</f>
        <v/>
      </c>
      <c r="AN110" s="107" t="str">
        <f>IF(C110="","",'رصد درجات'!BK110)</f>
        <v/>
      </c>
      <c r="AO110" s="107" t="str">
        <f t="shared" si="125"/>
        <v/>
      </c>
      <c r="AP110" s="107" t="str">
        <f t="shared" si="126"/>
        <v/>
      </c>
      <c r="AQ110" s="107" t="str">
        <f t="shared" si="127"/>
        <v/>
      </c>
      <c r="AR110" s="108" t="str">
        <f t="shared" si="156"/>
        <v/>
      </c>
      <c r="AS110" s="107" t="str">
        <f>IF(C110="","",'رصد درجات'!AB110)</f>
        <v/>
      </c>
      <c r="AT110" s="107" t="str">
        <f>IF(C110="","",'رصد درجات'!AO110)</f>
        <v/>
      </c>
      <c r="AU110" s="107" t="str">
        <f>IF(C110="","",'رصد درجات'!AP110)</f>
        <v/>
      </c>
      <c r="AV110" s="107" t="str">
        <f t="shared" si="128"/>
        <v/>
      </c>
      <c r="AW110" s="107" t="str">
        <f t="shared" si="157"/>
        <v/>
      </c>
      <c r="AX110" s="107" t="str">
        <f>IF(C110="","",'رصد درجات'!AY110)</f>
        <v/>
      </c>
      <c r="AY110" s="107" t="str">
        <f>IF(C110="","",'رصد درجات'!BL110)</f>
        <v/>
      </c>
      <c r="AZ110" s="107" t="str">
        <f>IF(C110="","",'رصد درجات'!BM110)</f>
        <v/>
      </c>
      <c r="BA110" s="107" t="str">
        <f t="shared" si="129"/>
        <v/>
      </c>
      <c r="BB110" s="107" t="str">
        <f t="shared" si="130"/>
        <v/>
      </c>
      <c r="BC110" s="107" t="str">
        <f t="shared" si="131"/>
        <v/>
      </c>
      <c r="BD110" s="107" t="str">
        <f t="shared" si="132"/>
        <v/>
      </c>
      <c r="BE110" s="108" t="str">
        <f t="shared" si="158"/>
        <v/>
      </c>
      <c r="BF110" s="107" t="str">
        <f>IF(C110="","",'رصد درجات'!AC110)</f>
        <v/>
      </c>
      <c r="BG110" s="107" t="str">
        <f>IF(C110="","",'رصد درجات'!AI110)</f>
        <v/>
      </c>
      <c r="BH110" s="107" t="str">
        <f>IF(C110="","",'رصد درجات'!AQ110)</f>
        <v/>
      </c>
      <c r="BI110" s="107" t="str">
        <f t="shared" si="133"/>
        <v/>
      </c>
      <c r="BJ110" s="107" t="str">
        <f t="shared" si="159"/>
        <v/>
      </c>
      <c r="BK110" s="107" t="str">
        <f>IF(C110="","",'رصد درجات'!AZ110)</f>
        <v/>
      </c>
      <c r="BL110" s="107" t="str">
        <f>IF(C110="","",'رصد درجات'!BF110)</f>
        <v/>
      </c>
      <c r="BM110" s="107" t="str">
        <f>IF(C110="","",'رصد درجات'!BN110)</f>
        <v/>
      </c>
      <c r="BN110" s="107" t="str">
        <f t="shared" si="134"/>
        <v/>
      </c>
      <c r="BO110" s="107" t="str">
        <f t="shared" si="135"/>
        <v/>
      </c>
      <c r="BP110" s="107" t="str">
        <f t="shared" si="136"/>
        <v/>
      </c>
      <c r="BQ110" s="107" t="str">
        <f t="shared" si="137"/>
        <v/>
      </c>
      <c r="BR110" s="108" t="str">
        <f t="shared" si="160"/>
        <v/>
      </c>
      <c r="BS110" s="107" t="str">
        <f>IF(C110="","",'رصد درجات'!AD110)</f>
        <v/>
      </c>
      <c r="BT110" s="107" t="str">
        <f>IF(C110="","",'رصد درجات'!AR110)</f>
        <v/>
      </c>
      <c r="BU110" s="107" t="str">
        <f t="shared" si="138"/>
        <v/>
      </c>
      <c r="BV110" s="107" t="str">
        <f t="shared" si="161"/>
        <v/>
      </c>
      <c r="BW110" s="107" t="str">
        <f>IF(C110="","",'رصد درجات'!BA110)</f>
        <v/>
      </c>
      <c r="BX110" s="107" t="str">
        <f>IF(C110="","",'رصد درجات'!BO110)</f>
        <v/>
      </c>
      <c r="BY110" s="107" t="str">
        <f t="shared" si="139"/>
        <v/>
      </c>
      <c r="BZ110" s="107" t="str">
        <f t="shared" si="162"/>
        <v/>
      </c>
      <c r="CA110" s="107" t="str">
        <f t="shared" si="140"/>
        <v/>
      </c>
      <c r="CB110" s="108" t="str">
        <f t="shared" si="163"/>
        <v/>
      </c>
      <c r="CC110" s="107" t="str">
        <f>IF(C110="","",'رصد درجات'!AE110)</f>
        <v/>
      </c>
      <c r="CD110" s="107" t="str">
        <f>IF(C110="","",'رصد درجات'!AJ110)</f>
        <v/>
      </c>
      <c r="CE110" s="107" t="str">
        <f>IF(C110="","",'رصد درجات'!AS110)</f>
        <v/>
      </c>
      <c r="CF110" s="107" t="str">
        <f t="shared" si="141"/>
        <v/>
      </c>
      <c r="CG110" s="107" t="str">
        <f t="shared" si="164"/>
        <v/>
      </c>
      <c r="CH110" s="107" t="str">
        <f>IF(C110="","",'رصد درجات'!BB110)</f>
        <v/>
      </c>
      <c r="CI110" s="107" t="str">
        <f>IF(C110="","",'رصد درجات'!BF110)</f>
        <v/>
      </c>
      <c r="CJ110" s="107" t="str">
        <f>IF(C110="","",'رصد درجات'!BP110)</f>
        <v/>
      </c>
      <c r="CK110" s="107" t="str">
        <f t="shared" si="142"/>
        <v/>
      </c>
      <c r="CL110" s="107" t="str">
        <f t="shared" si="143"/>
        <v/>
      </c>
      <c r="CM110" s="107" t="str">
        <f t="shared" si="144"/>
        <v/>
      </c>
      <c r="CN110" s="107" t="str">
        <f t="shared" si="165"/>
        <v/>
      </c>
      <c r="CO110" s="108" t="str">
        <f t="shared" si="166"/>
        <v/>
      </c>
      <c r="CP110" s="110" t="str">
        <f>IF(C110="","",'رصد درجات'!AF110)</f>
        <v/>
      </c>
      <c r="CQ110" s="103" t="str">
        <f t="shared" si="167"/>
        <v/>
      </c>
      <c r="CR110" s="110" t="str">
        <f>IF(C110="","",'رصد درجات'!BC110)</f>
        <v/>
      </c>
      <c r="CS110" s="110" t="str">
        <f t="shared" si="168"/>
        <v/>
      </c>
      <c r="CT110" s="110" t="str">
        <f t="shared" si="169"/>
        <v/>
      </c>
      <c r="CU110" s="103" t="str">
        <f t="shared" si="170"/>
        <v/>
      </c>
      <c r="CV110" s="107" t="str">
        <f>IF(C110="","",'رصد درجات'!AG110)</f>
        <v/>
      </c>
      <c r="CW110" s="107" t="str">
        <f t="shared" si="171"/>
        <v/>
      </c>
      <c r="CX110" s="107" t="str">
        <f>IF(C110="","",'رصد درجات'!BD110)</f>
        <v/>
      </c>
      <c r="CY110" s="110" t="str">
        <f t="shared" si="172"/>
        <v/>
      </c>
      <c r="CZ110" s="110" t="str">
        <f t="shared" si="173"/>
        <v/>
      </c>
      <c r="DA110" s="103" t="str">
        <f t="shared" si="174"/>
        <v/>
      </c>
      <c r="DB110" s="111" t="str">
        <f t="shared" si="175"/>
        <v/>
      </c>
      <c r="DC110" s="112" t="str">
        <f t="shared" si="176"/>
        <v/>
      </c>
      <c r="DD110" s="111" t="str">
        <f t="shared" si="177"/>
        <v/>
      </c>
      <c r="DE110" s="112" t="str">
        <f t="shared" si="178"/>
        <v/>
      </c>
      <c r="DF110" s="107" t="str">
        <f>IF(C110="","",'رصد درجات'!AH110)</f>
        <v/>
      </c>
      <c r="DG110" s="107" t="str">
        <f>IF(C110="","",'رصد درجات'!AT110)</f>
        <v/>
      </c>
      <c r="DH110" s="107" t="str">
        <f t="shared" si="179"/>
        <v/>
      </c>
      <c r="DI110" s="107" t="str">
        <f t="shared" si="180"/>
        <v/>
      </c>
      <c r="DJ110" s="107" t="str">
        <f>IF(C110="","",'رصد درجات'!BE110)</f>
        <v/>
      </c>
      <c r="DK110" s="107" t="str">
        <f>IF(C110="","",'رصد درجات'!BQ110)</f>
        <v/>
      </c>
      <c r="DL110" s="107" t="str">
        <f t="shared" si="181"/>
        <v/>
      </c>
      <c r="DM110" s="107" t="str">
        <f t="shared" si="182"/>
        <v/>
      </c>
      <c r="DN110" s="107" t="str">
        <f t="shared" si="183"/>
        <v/>
      </c>
      <c r="DO110" s="108" t="str">
        <f t="shared" si="184"/>
        <v/>
      </c>
      <c r="DP110" s="81" t="str">
        <f t="shared" si="185"/>
        <v/>
      </c>
      <c r="DQ110" s="113" t="str">
        <f t="shared" si="186"/>
        <v/>
      </c>
      <c r="DR110" s="9">
        <f t="shared" si="187"/>
        <v>0</v>
      </c>
      <c r="DS110" s="114" t="str">
        <f t="shared" si="188"/>
        <v/>
      </c>
      <c r="DT110" s="115" t="str">
        <f t="shared" si="189"/>
        <v/>
      </c>
      <c r="DU110" s="115" t="str">
        <f t="shared" si="190"/>
        <v/>
      </c>
      <c r="DV110" s="115" t="str">
        <f t="shared" si="191"/>
        <v/>
      </c>
      <c r="DW110" s="115" t="str">
        <f t="shared" si="192"/>
        <v/>
      </c>
      <c r="DX110" s="115" t="str">
        <f t="shared" si="193"/>
        <v/>
      </c>
      <c r="DY110" s="115" t="str">
        <f t="shared" si="194"/>
        <v/>
      </c>
      <c r="DZ110" s="115" t="str">
        <f t="shared" si="195"/>
        <v/>
      </c>
      <c r="EA110" s="253"/>
      <c r="EB110" s="253"/>
      <c r="EC110" s="253"/>
      <c r="ED110" s="253"/>
      <c r="EE110" s="253"/>
      <c r="EF110" s="253"/>
      <c r="EG110" s="253"/>
      <c r="EH110" s="253"/>
      <c r="EI110" s="253"/>
      <c r="EJ110" s="253"/>
      <c r="EK110" s="259"/>
      <c r="EL110" s="261" t="str">
        <f t="shared" si="196"/>
        <v/>
      </c>
      <c r="EM110" s="9"/>
      <c r="EN110" s="9"/>
      <c r="EO110" s="79" t="str">
        <f>IF(C110="","",IF(EL110=TRUE,'بيانات أساسية'!$Z$16,'بيانات أساسية'!$Y$17))</f>
        <v/>
      </c>
      <c r="EP110" s="80" t="str">
        <f t="shared" si="145"/>
        <v/>
      </c>
      <c r="EQ110" s="102" t="str">
        <f t="shared" si="197"/>
        <v/>
      </c>
      <c r="ER110" s="102" t="str">
        <f t="shared" si="198"/>
        <v/>
      </c>
      <c r="ES110" s="78"/>
      <c r="ET110" s="243" t="s">
        <v>226</v>
      </c>
      <c r="EU110" s="243">
        <f t="array" ref="EU110">SUM(IF($H$11:$H$510=9,IF($L$11:$L$510="أنثى",IF($C$11:$C$510&lt;&gt;"",1,0))))</f>
        <v>0</v>
      </c>
      <c r="EV110" s="243">
        <f t="array" ref="EV110">SUM(IF($H$11:$H$510=9,IF($L$11:$L$510="أنثى",IF($CP$11:$CP$510&lt;&gt;"غ",1,0))))</f>
        <v>0</v>
      </c>
      <c r="EW110" s="243">
        <f t="array" ref="EW110">SUM(IF($H$11:$H$510=9,IF($L$11:$L$510="أنثى",IF($CP$11:$CP$510="غ",1,0))))</f>
        <v>0</v>
      </c>
      <c r="EX110" s="243">
        <f t="array" ref="EX110">SUM(IF($H$11:$H$510=9,IF($L$11:$L$510="أنثى",IF($CP$11:$CP$510&lt;&gt;"غ",IF($CP$11:$CP$510&gt;=50,1,0)))))</f>
        <v>0</v>
      </c>
      <c r="EY110" s="243">
        <f t="array" ref="EY110">SUM(IF($H$11:$H$510=9,IF($L$11:$L$510="أنثى",IF($CP$11:$CP$510="غ",1,IF($CP$11:$CP$510&lt;50,1,0)))))</f>
        <v>0</v>
      </c>
      <c r="EZ110" s="243">
        <f t="shared" si="216"/>
        <v>0</v>
      </c>
      <c r="FA110" s="243">
        <f t="array" ref="FA110">SUM(IF($H$11:$H$510=9,IF($L$11:$L$510="أنثى",IF($CT$11:$CT$510&lt;&gt;"غ",1,0))))</f>
        <v>0</v>
      </c>
      <c r="FB110" s="243">
        <f t="array" ref="FB110">SUM(IF($H$11:$H$510=9,IF($L$11:$L$510="أنثى",IF($CT$11:$CT$510="غ",1,0))))</f>
        <v>0</v>
      </c>
      <c r="FC110" s="243">
        <f t="array" ref="FC110">SUM(IF($H$11:$H$510=9,IF($L$11:$L$510="أنثى",IF($CT$11:$CT$510&lt;&gt;"غ",IF($CT$11:$CT$510&gt;=$CT$10,1,0)))))</f>
        <v>0</v>
      </c>
      <c r="FD110" s="243">
        <f t="array" ref="FD110">SUM(IF($H$11:$H$510=9,IF($L$11:$L$510="أنثى",IF($CT$11:$CT$510="غ",1,IF($CT$11:$CT$510&lt;$CT$10,1,0)))))</f>
        <v>0</v>
      </c>
      <c r="FF110" s="243" t="s">
        <v>226</v>
      </c>
      <c r="FG110" s="243">
        <f t="array" ref="FG110">SUM(IF($H$11:$H$510=9,IF($L$11:$L$510="أنثى",IF($C$11:$C$510&lt;&gt;"",1,0))))</f>
        <v>0</v>
      </c>
      <c r="FH110" s="243">
        <f t="array" ref="FH110">SUM(IF($H$11:$H$510=9,IF($L$11:$L$510="أنثى",IF($CV$11:$CV$510&lt;&gt;"غ",1,0))))</f>
        <v>0</v>
      </c>
      <c r="FI110" s="243">
        <f t="array" ref="FI110">SUM(IF($H$11:$H$510=9,IF($L$11:$L$510="أنثى",IF($CV$11:$CV$510="غ",1,0))))</f>
        <v>0</v>
      </c>
      <c r="FJ110" s="243">
        <f t="array" ref="FJ110">SUM(IF($H$11:$H$510=9,IF($L$11:$L$510="أنثى",IF($CV$11:$CV$510&lt;&gt;"غ",IF($CV$11:$CV$510&gt;=50,1,0)))))</f>
        <v>0</v>
      </c>
      <c r="FK110" s="243">
        <f t="array" ref="FK110">SUM(IF($H$11:$H$510=9,IF($L$11:$L$510="أنثى",IF($CV$11:$CV$510="غ",1,IF($CV$11:$CV$510&lt;50,1,0)))))</f>
        <v>0</v>
      </c>
      <c r="FL110" s="243">
        <f t="shared" si="215"/>
        <v>0</v>
      </c>
      <c r="FM110" s="243">
        <f t="array" ref="FM110">SUM(IF($H$11:$H$510=9,IF($L$11:$L$510="أنثى",IF($CZ$11:$CZ$510&lt;&gt;"غ",1,0))))</f>
        <v>0</v>
      </c>
      <c r="FN110" s="243">
        <f t="array" ref="FN110">SUM(IF($H$11:$H$510=9,IF($L$11:$L$510="أنثى",IF($CZ$11:$CZ$510="غ",1,0))))</f>
        <v>0</v>
      </c>
      <c r="FO110" s="243">
        <f t="array" ref="FO110">SUM(IF($H$11:$H$510=9,IF($L$11:$L$510="أنثى",IF($CZ$11:$CZ$510&lt;&gt;"غ",IF($CZ$11:$CZ$510&gt;=$CZ$10,1,0)))))</f>
        <v>0</v>
      </c>
      <c r="FP110" s="243">
        <f t="array" ref="FP110">SUM(IF($H$11:$H$510=9,IF($L$11:$L$510="أنثى",IF($CZ$11:$CZ$510="غ",1,IF($CZ$11:$CZ$510&lt;$CZ$10,1,0)))))</f>
        <v>0</v>
      </c>
      <c r="GD110" s="341" t="str">
        <f t="shared" si="199"/>
        <v/>
      </c>
      <c r="GE110" s="341" t="str">
        <f t="shared" si="200"/>
        <v/>
      </c>
      <c r="GF110" s="341" t="str">
        <f t="shared" si="201"/>
        <v/>
      </c>
      <c r="GG110" s="341" t="str">
        <f t="shared" si="202"/>
        <v/>
      </c>
      <c r="GH110" s="341" t="str">
        <f t="shared" si="203"/>
        <v/>
      </c>
      <c r="GI110" s="341" t="str">
        <f t="shared" si="204"/>
        <v/>
      </c>
      <c r="GJ110" s="341" t="str">
        <f t="shared" si="205"/>
        <v/>
      </c>
      <c r="GK110" s="341" t="str">
        <f t="shared" si="206"/>
        <v/>
      </c>
      <c r="GL110" s="341" t="str">
        <f t="shared" si="207"/>
        <v/>
      </c>
      <c r="GM110" s="343" t="str">
        <f t="shared" si="208"/>
        <v/>
      </c>
      <c r="GN110" s="341" t="str">
        <f t="shared" si="209"/>
        <v/>
      </c>
      <c r="GO110" s="9" t="str">
        <f t="shared" si="210"/>
        <v/>
      </c>
    </row>
    <row r="111" spans="1:197" s="11" customFormat="1" ht="27" customHeight="1" thickBot="1">
      <c r="A111" s="88" t="str">
        <f>IF('رصد درجات'!A111="","",'رصد درجات'!A111)</f>
        <v/>
      </c>
      <c r="B111" s="88" t="str">
        <f>IF('رصد درجات'!B111="","",'رصد درجات'!B111)</f>
        <v/>
      </c>
      <c r="C111" s="88" t="str">
        <f>IF('رصد درجات'!C111="","",'رصد درجات'!C111)</f>
        <v/>
      </c>
      <c r="D111" s="104" t="str">
        <f>IF('رصد درجات'!D111="","",'رصد درجات'!D111)</f>
        <v/>
      </c>
      <c r="E111" s="88" t="str">
        <f>IF('رصد درجات'!E111="","",'رصد درجات'!E111)</f>
        <v/>
      </c>
      <c r="F111" s="88" t="str">
        <f>IF('رصد درجات'!F111="","",'رصد درجات'!F111)</f>
        <v/>
      </c>
      <c r="G111" s="88" t="str">
        <f>IF('رصد درجات'!G111="","",'رصد درجات'!G111)</f>
        <v/>
      </c>
      <c r="H111" s="88" t="str">
        <f>IF('رصد درجات'!H111="","",'رصد درجات'!H111)</f>
        <v/>
      </c>
      <c r="I111" s="88" t="str">
        <f>IF('رصد درجات'!I111="","",'رصد درجات'!I111)</f>
        <v/>
      </c>
      <c r="J111" s="88" t="str">
        <f>IF('رصد درجات'!J111="","",'رصد درجات'!J111)</f>
        <v/>
      </c>
      <c r="K111" s="88" t="str">
        <f>IF('رصد درجات'!K111="","",'رصد درجات'!K111)</f>
        <v/>
      </c>
      <c r="L111" s="88" t="str">
        <f>IF('رصد درجات'!L111="","",'رصد درجات'!L111)</f>
        <v/>
      </c>
      <c r="M111" s="105" t="str">
        <f>IF('رصد درجات'!M111="","",'رصد درجات'!M111)</f>
        <v/>
      </c>
      <c r="N111" s="105" t="str">
        <f>IF('رصد درجات'!N111="","",'رصد درجات'!N111)</f>
        <v/>
      </c>
      <c r="O111" s="88" t="str">
        <f>IF(C111="","",'رصد درجات'!Y111)</f>
        <v/>
      </c>
      <c r="P111" s="88" t="str">
        <f>IF(C111="","",'رصد درجات'!AL111)</f>
        <v/>
      </c>
      <c r="Q111" s="88" t="str">
        <f t="shared" si="146"/>
        <v/>
      </c>
      <c r="R111" s="103" t="str">
        <f t="shared" si="147"/>
        <v/>
      </c>
      <c r="S111" s="88" t="str">
        <f>IF(C111="","",'رصد درجات'!AV111)</f>
        <v/>
      </c>
      <c r="T111" s="88" t="str">
        <f>IF(C111="","",'رصد درجات'!BI111)</f>
        <v/>
      </c>
      <c r="U111" s="88" t="str">
        <f t="shared" si="148"/>
        <v/>
      </c>
      <c r="V111" s="88" t="str">
        <f t="shared" si="149"/>
        <v/>
      </c>
      <c r="W111" s="88" t="str">
        <f t="shared" si="150"/>
        <v/>
      </c>
      <c r="X111" s="106" t="str">
        <f t="shared" si="151"/>
        <v/>
      </c>
      <c r="Y111" s="107" t="str">
        <f>IF(C111="","",'رصد درجات'!Z111)</f>
        <v/>
      </c>
      <c r="Z111" s="107" t="str">
        <f>IF(C111="","",'رصد درجات'!AM111)</f>
        <v/>
      </c>
      <c r="AA111" s="107" t="str">
        <f t="shared" si="121"/>
        <v/>
      </c>
      <c r="AB111" s="107" t="str">
        <f t="shared" si="152"/>
        <v/>
      </c>
      <c r="AC111" s="107" t="str">
        <f>IF(C111="","",'رصد درجات'!AV111)</f>
        <v/>
      </c>
      <c r="AD111" s="107" t="str">
        <f>IF(C111="","",'رصد درجات'!BI111)</f>
        <v/>
      </c>
      <c r="AE111" s="107" t="str">
        <f t="shared" si="122"/>
        <v/>
      </c>
      <c r="AF111" s="107" t="str">
        <f t="shared" si="123"/>
        <v/>
      </c>
      <c r="AG111" s="107" t="str">
        <f t="shared" si="153"/>
        <v/>
      </c>
      <c r="AH111" s="108" t="str">
        <f t="shared" si="154"/>
        <v/>
      </c>
      <c r="AI111" s="107" t="str">
        <f>IF(C111="","",'رصد درجات'!AA111)</f>
        <v/>
      </c>
      <c r="AJ111" s="107" t="str">
        <f>IF(C111="","",'رصد درجات'!AN111)</f>
        <v/>
      </c>
      <c r="AK111" s="107" t="str">
        <f t="shared" si="124"/>
        <v/>
      </c>
      <c r="AL111" s="109" t="str">
        <f t="shared" si="155"/>
        <v/>
      </c>
      <c r="AM111" s="107" t="str">
        <f>IF(C111="","",'رصد درجات'!AX111)</f>
        <v/>
      </c>
      <c r="AN111" s="107" t="str">
        <f>IF(C111="","",'رصد درجات'!BK111)</f>
        <v/>
      </c>
      <c r="AO111" s="107" t="str">
        <f t="shared" si="125"/>
        <v/>
      </c>
      <c r="AP111" s="107" t="str">
        <f t="shared" si="126"/>
        <v/>
      </c>
      <c r="AQ111" s="107" t="str">
        <f t="shared" si="127"/>
        <v/>
      </c>
      <c r="AR111" s="108" t="str">
        <f t="shared" si="156"/>
        <v/>
      </c>
      <c r="AS111" s="107" t="str">
        <f>IF(C111="","",'رصد درجات'!AB111)</f>
        <v/>
      </c>
      <c r="AT111" s="107" t="str">
        <f>IF(C111="","",'رصد درجات'!AO111)</f>
        <v/>
      </c>
      <c r="AU111" s="107" t="str">
        <f>IF(C111="","",'رصد درجات'!AP111)</f>
        <v/>
      </c>
      <c r="AV111" s="107" t="str">
        <f t="shared" si="128"/>
        <v/>
      </c>
      <c r="AW111" s="107" t="str">
        <f t="shared" si="157"/>
        <v/>
      </c>
      <c r="AX111" s="107" t="str">
        <f>IF(C111="","",'رصد درجات'!AY111)</f>
        <v/>
      </c>
      <c r="AY111" s="107" t="str">
        <f>IF(C111="","",'رصد درجات'!BL111)</f>
        <v/>
      </c>
      <c r="AZ111" s="107" t="str">
        <f>IF(C111="","",'رصد درجات'!BM111)</f>
        <v/>
      </c>
      <c r="BA111" s="107" t="str">
        <f t="shared" si="129"/>
        <v/>
      </c>
      <c r="BB111" s="107" t="str">
        <f t="shared" si="130"/>
        <v/>
      </c>
      <c r="BC111" s="107" t="str">
        <f t="shared" si="131"/>
        <v/>
      </c>
      <c r="BD111" s="107" t="str">
        <f t="shared" si="132"/>
        <v/>
      </c>
      <c r="BE111" s="108" t="str">
        <f t="shared" si="158"/>
        <v/>
      </c>
      <c r="BF111" s="107" t="str">
        <f>IF(C111="","",'رصد درجات'!AC111)</f>
        <v/>
      </c>
      <c r="BG111" s="107" t="str">
        <f>IF(C111="","",'رصد درجات'!AI111)</f>
        <v/>
      </c>
      <c r="BH111" s="107" t="str">
        <f>IF(C111="","",'رصد درجات'!AQ111)</f>
        <v/>
      </c>
      <c r="BI111" s="107" t="str">
        <f t="shared" si="133"/>
        <v/>
      </c>
      <c r="BJ111" s="107" t="str">
        <f t="shared" si="159"/>
        <v/>
      </c>
      <c r="BK111" s="107" t="str">
        <f>IF(C111="","",'رصد درجات'!AZ111)</f>
        <v/>
      </c>
      <c r="BL111" s="107" t="str">
        <f>IF(C111="","",'رصد درجات'!BF111)</f>
        <v/>
      </c>
      <c r="BM111" s="107" t="str">
        <f>IF(C111="","",'رصد درجات'!BN111)</f>
        <v/>
      </c>
      <c r="BN111" s="107" t="str">
        <f t="shared" si="134"/>
        <v/>
      </c>
      <c r="BO111" s="107" t="str">
        <f t="shared" si="135"/>
        <v/>
      </c>
      <c r="BP111" s="107" t="str">
        <f t="shared" si="136"/>
        <v/>
      </c>
      <c r="BQ111" s="107" t="str">
        <f t="shared" si="137"/>
        <v/>
      </c>
      <c r="BR111" s="108" t="str">
        <f t="shared" si="160"/>
        <v/>
      </c>
      <c r="BS111" s="107" t="str">
        <f>IF(C111="","",'رصد درجات'!AD111)</f>
        <v/>
      </c>
      <c r="BT111" s="107" t="str">
        <f>IF(C111="","",'رصد درجات'!AR111)</f>
        <v/>
      </c>
      <c r="BU111" s="107" t="str">
        <f t="shared" si="138"/>
        <v/>
      </c>
      <c r="BV111" s="107" t="str">
        <f t="shared" si="161"/>
        <v/>
      </c>
      <c r="BW111" s="107" t="str">
        <f>IF(C111="","",'رصد درجات'!BA111)</f>
        <v/>
      </c>
      <c r="BX111" s="107" t="str">
        <f>IF(C111="","",'رصد درجات'!BO111)</f>
        <v/>
      </c>
      <c r="BY111" s="107" t="str">
        <f t="shared" si="139"/>
        <v/>
      </c>
      <c r="BZ111" s="107" t="str">
        <f t="shared" si="162"/>
        <v/>
      </c>
      <c r="CA111" s="107" t="str">
        <f t="shared" si="140"/>
        <v/>
      </c>
      <c r="CB111" s="108" t="str">
        <f t="shared" si="163"/>
        <v/>
      </c>
      <c r="CC111" s="107" t="str">
        <f>IF(C111="","",'رصد درجات'!AE111)</f>
        <v/>
      </c>
      <c r="CD111" s="107" t="str">
        <f>IF(C111="","",'رصد درجات'!AJ111)</f>
        <v/>
      </c>
      <c r="CE111" s="107" t="str">
        <f>IF(C111="","",'رصد درجات'!AS111)</f>
        <v/>
      </c>
      <c r="CF111" s="107" t="str">
        <f t="shared" si="141"/>
        <v/>
      </c>
      <c r="CG111" s="107" t="str">
        <f t="shared" si="164"/>
        <v/>
      </c>
      <c r="CH111" s="107" t="str">
        <f>IF(C111="","",'رصد درجات'!BB111)</f>
        <v/>
      </c>
      <c r="CI111" s="107" t="str">
        <f>IF(C111="","",'رصد درجات'!BF111)</f>
        <v/>
      </c>
      <c r="CJ111" s="107" t="str">
        <f>IF(C111="","",'رصد درجات'!BP111)</f>
        <v/>
      </c>
      <c r="CK111" s="107" t="str">
        <f t="shared" si="142"/>
        <v/>
      </c>
      <c r="CL111" s="107" t="str">
        <f t="shared" si="143"/>
        <v/>
      </c>
      <c r="CM111" s="107" t="str">
        <f t="shared" si="144"/>
        <v/>
      </c>
      <c r="CN111" s="107" t="str">
        <f t="shared" si="165"/>
        <v/>
      </c>
      <c r="CO111" s="108" t="str">
        <f t="shared" si="166"/>
        <v/>
      </c>
      <c r="CP111" s="110" t="str">
        <f>IF(C111="","",'رصد درجات'!AF111)</f>
        <v/>
      </c>
      <c r="CQ111" s="103" t="str">
        <f t="shared" si="167"/>
        <v/>
      </c>
      <c r="CR111" s="110" t="str">
        <f>IF(C111="","",'رصد درجات'!BC111)</f>
        <v/>
      </c>
      <c r="CS111" s="110" t="str">
        <f t="shared" si="168"/>
        <v/>
      </c>
      <c r="CT111" s="110" t="str">
        <f t="shared" si="169"/>
        <v/>
      </c>
      <c r="CU111" s="103" t="str">
        <f t="shared" si="170"/>
        <v/>
      </c>
      <c r="CV111" s="107" t="str">
        <f>IF(C111="","",'رصد درجات'!AG111)</f>
        <v/>
      </c>
      <c r="CW111" s="107" t="str">
        <f t="shared" si="171"/>
        <v/>
      </c>
      <c r="CX111" s="107" t="str">
        <f>IF(C111="","",'رصد درجات'!BD111)</f>
        <v/>
      </c>
      <c r="CY111" s="110" t="str">
        <f t="shared" si="172"/>
        <v/>
      </c>
      <c r="CZ111" s="110" t="str">
        <f t="shared" si="173"/>
        <v/>
      </c>
      <c r="DA111" s="103" t="str">
        <f t="shared" si="174"/>
        <v/>
      </c>
      <c r="DB111" s="111" t="str">
        <f t="shared" si="175"/>
        <v/>
      </c>
      <c r="DC111" s="112" t="str">
        <f t="shared" si="176"/>
        <v/>
      </c>
      <c r="DD111" s="111" t="str">
        <f t="shared" si="177"/>
        <v/>
      </c>
      <c r="DE111" s="112" t="str">
        <f t="shared" si="178"/>
        <v/>
      </c>
      <c r="DF111" s="107" t="str">
        <f>IF(C111="","",'رصد درجات'!AH111)</f>
        <v/>
      </c>
      <c r="DG111" s="107" t="str">
        <f>IF(C111="","",'رصد درجات'!AT111)</f>
        <v/>
      </c>
      <c r="DH111" s="107" t="str">
        <f t="shared" si="179"/>
        <v/>
      </c>
      <c r="DI111" s="107" t="str">
        <f t="shared" si="180"/>
        <v/>
      </c>
      <c r="DJ111" s="107" t="str">
        <f>IF(C111="","",'رصد درجات'!BE111)</f>
        <v/>
      </c>
      <c r="DK111" s="107" t="str">
        <f>IF(C111="","",'رصد درجات'!BQ111)</f>
        <v/>
      </c>
      <c r="DL111" s="107" t="str">
        <f t="shared" si="181"/>
        <v/>
      </c>
      <c r="DM111" s="107" t="str">
        <f t="shared" si="182"/>
        <v/>
      </c>
      <c r="DN111" s="107" t="str">
        <f t="shared" si="183"/>
        <v/>
      </c>
      <c r="DO111" s="108" t="str">
        <f t="shared" si="184"/>
        <v/>
      </c>
      <c r="DP111" s="81" t="str">
        <f t="shared" si="185"/>
        <v/>
      </c>
      <c r="DQ111" s="113" t="str">
        <f t="shared" si="186"/>
        <v/>
      </c>
      <c r="DR111" s="9">
        <f t="shared" si="187"/>
        <v>0</v>
      </c>
      <c r="DS111" s="114" t="str">
        <f t="shared" si="188"/>
        <v/>
      </c>
      <c r="DT111" s="115" t="str">
        <f t="shared" si="189"/>
        <v/>
      </c>
      <c r="DU111" s="115" t="str">
        <f t="shared" si="190"/>
        <v/>
      </c>
      <c r="DV111" s="115" t="str">
        <f t="shared" si="191"/>
        <v/>
      </c>
      <c r="DW111" s="115" t="str">
        <f t="shared" si="192"/>
        <v/>
      </c>
      <c r="DX111" s="115" t="str">
        <f t="shared" si="193"/>
        <v/>
      </c>
      <c r="DY111" s="115" t="str">
        <f t="shared" si="194"/>
        <v/>
      </c>
      <c r="DZ111" s="115" t="str">
        <f t="shared" si="195"/>
        <v/>
      </c>
      <c r="EA111" s="253"/>
      <c r="EB111" s="253"/>
      <c r="EC111" s="253"/>
      <c r="ED111" s="253"/>
      <c r="EE111" s="253"/>
      <c r="EF111" s="253"/>
      <c r="EG111" s="253"/>
      <c r="EH111" s="253"/>
      <c r="EI111" s="253"/>
      <c r="EJ111" s="253"/>
      <c r="EK111" s="259"/>
      <c r="EL111" s="261" t="str">
        <f t="shared" si="196"/>
        <v/>
      </c>
      <c r="EM111" s="9"/>
      <c r="EN111" s="9"/>
      <c r="EO111" s="79" t="str">
        <f>IF(C111="","",IF(EL111=TRUE,'بيانات أساسية'!$Z$16,'بيانات أساسية'!$Y$17))</f>
        <v/>
      </c>
      <c r="EP111" s="80" t="str">
        <f t="shared" si="145"/>
        <v/>
      </c>
      <c r="EQ111" s="102" t="str">
        <f t="shared" si="197"/>
        <v/>
      </c>
      <c r="ER111" s="102" t="str">
        <f t="shared" si="198"/>
        <v/>
      </c>
      <c r="ES111" s="78"/>
      <c r="ET111" s="243" t="s">
        <v>227</v>
      </c>
      <c r="EU111" s="244">
        <f t="array" ref="EU111">SUM(IF($H$11:$H$510=10,IF($L$11:$L$510="ذكر",IF($C$11:$C$510&lt;&gt;"",1,0))))</f>
        <v>0</v>
      </c>
      <c r="EV111" s="244">
        <f t="array" ref="EV111">SUM(IF($H$11:$H$510=10,IF($L$11:$L$510="ذكر",IF($CP$11:$CP$510&lt;&gt;"غ",1,0))))</f>
        <v>0</v>
      </c>
      <c r="EW111" s="244">
        <f t="array" ref="EW111">SUM(IF($H$11:$H$510=10,IF($L$11:$L$510="ذكر",IF($CP$11:$CP$510="غ",1,0))))</f>
        <v>0</v>
      </c>
      <c r="EX111" s="244">
        <f t="array" ref="EX111">SUM(IF($H$11:$H$510=10,IF($L$11:$L$510="ذكر",IF($CP$11:$CP$510&lt;&gt;"غ",IF($CP$11:$CP$510&gt;=50,1,0)))))</f>
        <v>0</v>
      </c>
      <c r="EY111" s="244">
        <f t="array" ref="EY111">SUM(IF($H$11:$H$510=10,IF($L$11:$L$510="ذكر",IF($CP$11:$CP$510="غ",1,IF($CP$11:$CP$510&lt;50,1,0)))))</f>
        <v>0</v>
      </c>
      <c r="EZ111" s="244">
        <f t="shared" si="216"/>
        <v>0</v>
      </c>
      <c r="FA111" s="244">
        <f t="array" ref="FA111">SUM(IF($H$11:$H$510=10,IF($L$11:$L$510="ذكر",IF($CT$11:$CT$510&lt;&gt;"غ",1,0))))</f>
        <v>0</v>
      </c>
      <c r="FB111" s="244">
        <f t="array" ref="FB111">SUM(IF($H$11:$H$510=10,IF($L$11:$L$510="ذكر",IF($CT$11:$CT$510="غ",1,0))))</f>
        <v>0</v>
      </c>
      <c r="FC111" s="244">
        <f t="array" ref="FC111">SUM(IF($H$11:$H$510=10,IF($L$11:$L$510="ذكر",IF($CT$11:$CT$510&lt;&gt;"غ",IF($CT$11:$CT$510&gt;=$CT$10,1,0)))))</f>
        <v>0</v>
      </c>
      <c r="FD111" s="244">
        <f t="array" ref="FD111">SUM(IF($H$11:$H$510=10,IF($L$11:$L$510="ذكر",IF($CT$11:$CT$510="غ",1,IF($CT$11:$CT$510&lt;$CT$10,1,0)))))</f>
        <v>0</v>
      </c>
      <c r="FF111" s="243" t="s">
        <v>227</v>
      </c>
      <c r="FG111" s="244">
        <f t="array" ref="FG111">SUM(IF($H$11:$H$510=10,IF($L$11:$L$510="ذكر",IF($C$11:$C$510&lt;&gt;"",1,0))))</f>
        <v>0</v>
      </c>
      <c r="FH111" s="244">
        <f t="array" ref="FH111">SUM(IF($H$11:$H$510=10,IF($L$11:$L$510="ذكر",IF($CV$11:$CV$510&lt;&gt;"غ",1,0))))</f>
        <v>0</v>
      </c>
      <c r="FI111" s="244">
        <f t="array" ref="FI111">SUM(IF($H$11:$H$510=10,IF($L$11:$L$510="ذكر",IF($CV$11:$CV$510="غ",1,0))))</f>
        <v>0</v>
      </c>
      <c r="FJ111" s="244">
        <f t="array" ref="FJ111">SUM(IF($H$11:$H$510=10,IF($L$11:$L$510="ذكر",IF($CV$11:$CV$510&lt;&gt;"غ",IF($CV$11:$CV$510&gt;=50,1,0)))))</f>
        <v>0</v>
      </c>
      <c r="FK111" s="244">
        <f t="array" ref="FK111">SUM(IF($H$11:$H$510=10,IF($L$11:$L$510="ذكر",IF($CV$11:$CV$510="غ",1,IF($CV$11:$CV$510&lt;50,1,0)))))</f>
        <v>0</v>
      </c>
      <c r="FL111" s="244">
        <f t="shared" si="215"/>
        <v>0</v>
      </c>
      <c r="FM111" s="244">
        <f t="array" ref="FM111">SUM(IF($H$11:$H$510=10,IF($L$11:$L$510="ذكر",IF($CZ$11:$CZ$510&lt;&gt;"غ",1,0))))</f>
        <v>0</v>
      </c>
      <c r="FN111" s="244">
        <f t="array" ref="FN111">SUM(IF($H$11:$H$510=10,IF($L$11:$L$510="ذكر",IF($CZ$11:$CZ$510="غ",1,0))))</f>
        <v>0</v>
      </c>
      <c r="FO111" s="244">
        <f t="array" ref="FO111">SUM(IF($H$11:$H$510=10,IF($L$11:$L$510="ذكر",IF($CZ$11:$CZ$510&lt;&gt;"غ",IF($CZ$11:$CZ$510&gt;=$CZ$10,1,0)))))</f>
        <v>0</v>
      </c>
      <c r="FP111" s="244">
        <f t="array" ref="FP111">SUM(IF($H$11:$H$510=10,IF($L$11:$L$510="ذكر",IF($CZ$11:$CZ$510="غ",1,IF($CZ$11:$CZ$510&lt;$CZ$10,1,0)))))</f>
        <v>0</v>
      </c>
      <c r="GD111" s="341" t="str">
        <f t="shared" si="199"/>
        <v/>
      </c>
      <c r="GE111" s="341" t="str">
        <f t="shared" si="200"/>
        <v/>
      </c>
      <c r="GF111" s="341" t="str">
        <f t="shared" si="201"/>
        <v/>
      </c>
      <c r="GG111" s="341" t="str">
        <f t="shared" si="202"/>
        <v/>
      </c>
      <c r="GH111" s="341" t="str">
        <f t="shared" si="203"/>
        <v/>
      </c>
      <c r="GI111" s="341" t="str">
        <f t="shared" si="204"/>
        <v/>
      </c>
      <c r="GJ111" s="341" t="str">
        <f t="shared" si="205"/>
        <v/>
      </c>
      <c r="GK111" s="341" t="str">
        <f t="shared" si="206"/>
        <v/>
      </c>
      <c r="GL111" s="341" t="str">
        <f t="shared" si="207"/>
        <v/>
      </c>
      <c r="GM111" s="343" t="str">
        <f t="shared" si="208"/>
        <v/>
      </c>
      <c r="GN111" s="341" t="str">
        <f t="shared" si="209"/>
        <v/>
      </c>
      <c r="GO111" s="9" t="str">
        <f t="shared" si="210"/>
        <v/>
      </c>
    </row>
    <row r="112" spans="1:197" s="11" customFormat="1" ht="27" customHeight="1" thickBot="1">
      <c r="A112" s="88" t="str">
        <f>IF('رصد درجات'!A112="","",'رصد درجات'!A112)</f>
        <v/>
      </c>
      <c r="B112" s="88" t="str">
        <f>IF('رصد درجات'!B112="","",'رصد درجات'!B112)</f>
        <v/>
      </c>
      <c r="C112" s="88" t="str">
        <f>IF('رصد درجات'!C112="","",'رصد درجات'!C112)</f>
        <v/>
      </c>
      <c r="D112" s="104" t="str">
        <f>IF('رصد درجات'!D112="","",'رصد درجات'!D112)</f>
        <v/>
      </c>
      <c r="E112" s="88" t="str">
        <f>IF('رصد درجات'!E112="","",'رصد درجات'!E112)</f>
        <v/>
      </c>
      <c r="F112" s="88" t="str">
        <f>IF('رصد درجات'!F112="","",'رصد درجات'!F112)</f>
        <v/>
      </c>
      <c r="G112" s="88" t="str">
        <f>IF('رصد درجات'!G112="","",'رصد درجات'!G112)</f>
        <v/>
      </c>
      <c r="H112" s="88" t="str">
        <f>IF('رصد درجات'!H112="","",'رصد درجات'!H112)</f>
        <v/>
      </c>
      <c r="I112" s="88" t="str">
        <f>IF('رصد درجات'!I112="","",'رصد درجات'!I112)</f>
        <v/>
      </c>
      <c r="J112" s="88" t="str">
        <f>IF('رصد درجات'!J112="","",'رصد درجات'!J112)</f>
        <v/>
      </c>
      <c r="K112" s="88" t="str">
        <f>IF('رصد درجات'!K112="","",'رصد درجات'!K112)</f>
        <v/>
      </c>
      <c r="L112" s="88" t="str">
        <f>IF('رصد درجات'!L112="","",'رصد درجات'!L112)</f>
        <v/>
      </c>
      <c r="M112" s="105" t="str">
        <f>IF('رصد درجات'!M112="","",'رصد درجات'!M112)</f>
        <v/>
      </c>
      <c r="N112" s="105" t="str">
        <f>IF('رصد درجات'!N112="","",'رصد درجات'!N112)</f>
        <v/>
      </c>
      <c r="O112" s="88" t="str">
        <f>IF(C112="","",'رصد درجات'!Y112)</f>
        <v/>
      </c>
      <c r="P112" s="88" t="str">
        <f>IF(C112="","",'رصد درجات'!AL112)</f>
        <v/>
      </c>
      <c r="Q112" s="88" t="str">
        <f t="shared" si="146"/>
        <v/>
      </c>
      <c r="R112" s="103" t="str">
        <f t="shared" si="147"/>
        <v/>
      </c>
      <c r="S112" s="88" t="str">
        <f>IF(C112="","",'رصد درجات'!AV112)</f>
        <v/>
      </c>
      <c r="T112" s="88" t="str">
        <f>IF(C112="","",'رصد درجات'!BI112)</f>
        <v/>
      </c>
      <c r="U112" s="88" t="str">
        <f t="shared" si="148"/>
        <v/>
      </c>
      <c r="V112" s="88" t="str">
        <f t="shared" si="149"/>
        <v/>
      </c>
      <c r="W112" s="88" t="str">
        <f t="shared" si="150"/>
        <v/>
      </c>
      <c r="X112" s="106" t="str">
        <f t="shared" si="151"/>
        <v/>
      </c>
      <c r="Y112" s="107" t="str">
        <f>IF(C112="","",'رصد درجات'!Z112)</f>
        <v/>
      </c>
      <c r="Z112" s="107" t="str">
        <f>IF(C112="","",'رصد درجات'!AM112)</f>
        <v/>
      </c>
      <c r="AA112" s="107" t="str">
        <f t="shared" si="121"/>
        <v/>
      </c>
      <c r="AB112" s="107" t="str">
        <f t="shared" si="152"/>
        <v/>
      </c>
      <c r="AC112" s="107" t="str">
        <f>IF(C112="","",'رصد درجات'!AV112)</f>
        <v/>
      </c>
      <c r="AD112" s="107" t="str">
        <f>IF(C112="","",'رصد درجات'!BI112)</f>
        <v/>
      </c>
      <c r="AE112" s="107" t="str">
        <f t="shared" si="122"/>
        <v/>
      </c>
      <c r="AF112" s="107" t="str">
        <f t="shared" si="123"/>
        <v/>
      </c>
      <c r="AG112" s="107" t="str">
        <f t="shared" si="153"/>
        <v/>
      </c>
      <c r="AH112" s="108" t="str">
        <f t="shared" si="154"/>
        <v/>
      </c>
      <c r="AI112" s="107" t="str">
        <f>IF(C112="","",'رصد درجات'!AA112)</f>
        <v/>
      </c>
      <c r="AJ112" s="107" t="str">
        <f>IF(C112="","",'رصد درجات'!AN112)</f>
        <v/>
      </c>
      <c r="AK112" s="107" t="str">
        <f t="shared" si="124"/>
        <v/>
      </c>
      <c r="AL112" s="109" t="str">
        <f t="shared" si="155"/>
        <v/>
      </c>
      <c r="AM112" s="107" t="str">
        <f>IF(C112="","",'رصد درجات'!AX112)</f>
        <v/>
      </c>
      <c r="AN112" s="107" t="str">
        <f>IF(C112="","",'رصد درجات'!BK112)</f>
        <v/>
      </c>
      <c r="AO112" s="107" t="str">
        <f t="shared" si="125"/>
        <v/>
      </c>
      <c r="AP112" s="107" t="str">
        <f t="shared" si="126"/>
        <v/>
      </c>
      <c r="AQ112" s="107" t="str">
        <f t="shared" si="127"/>
        <v/>
      </c>
      <c r="AR112" s="108" t="str">
        <f t="shared" si="156"/>
        <v/>
      </c>
      <c r="AS112" s="107" t="str">
        <f>IF(C112="","",'رصد درجات'!AB112)</f>
        <v/>
      </c>
      <c r="AT112" s="107" t="str">
        <f>IF(C112="","",'رصد درجات'!AO112)</f>
        <v/>
      </c>
      <c r="AU112" s="107" t="str">
        <f>IF(C112="","",'رصد درجات'!AP112)</f>
        <v/>
      </c>
      <c r="AV112" s="107" t="str">
        <f t="shared" si="128"/>
        <v/>
      </c>
      <c r="AW112" s="107" t="str">
        <f t="shared" si="157"/>
        <v/>
      </c>
      <c r="AX112" s="107" t="str">
        <f>IF(C112="","",'رصد درجات'!AY112)</f>
        <v/>
      </c>
      <c r="AY112" s="107" t="str">
        <f>IF(C112="","",'رصد درجات'!BL112)</f>
        <v/>
      </c>
      <c r="AZ112" s="107" t="str">
        <f>IF(C112="","",'رصد درجات'!BM112)</f>
        <v/>
      </c>
      <c r="BA112" s="107" t="str">
        <f t="shared" si="129"/>
        <v/>
      </c>
      <c r="BB112" s="107" t="str">
        <f t="shared" si="130"/>
        <v/>
      </c>
      <c r="BC112" s="107" t="str">
        <f t="shared" si="131"/>
        <v/>
      </c>
      <c r="BD112" s="107" t="str">
        <f t="shared" si="132"/>
        <v/>
      </c>
      <c r="BE112" s="108" t="str">
        <f t="shared" si="158"/>
        <v/>
      </c>
      <c r="BF112" s="107" t="str">
        <f>IF(C112="","",'رصد درجات'!AC112)</f>
        <v/>
      </c>
      <c r="BG112" s="107" t="str">
        <f>IF(C112="","",'رصد درجات'!AI112)</f>
        <v/>
      </c>
      <c r="BH112" s="107" t="str">
        <f>IF(C112="","",'رصد درجات'!AQ112)</f>
        <v/>
      </c>
      <c r="BI112" s="107" t="str">
        <f t="shared" si="133"/>
        <v/>
      </c>
      <c r="BJ112" s="107" t="str">
        <f t="shared" si="159"/>
        <v/>
      </c>
      <c r="BK112" s="107" t="str">
        <f>IF(C112="","",'رصد درجات'!AZ112)</f>
        <v/>
      </c>
      <c r="BL112" s="107" t="str">
        <f>IF(C112="","",'رصد درجات'!BF112)</f>
        <v/>
      </c>
      <c r="BM112" s="107" t="str">
        <f>IF(C112="","",'رصد درجات'!BN112)</f>
        <v/>
      </c>
      <c r="BN112" s="107" t="str">
        <f t="shared" si="134"/>
        <v/>
      </c>
      <c r="BO112" s="107" t="str">
        <f t="shared" si="135"/>
        <v/>
      </c>
      <c r="BP112" s="107" t="str">
        <f t="shared" si="136"/>
        <v/>
      </c>
      <c r="BQ112" s="107" t="str">
        <f t="shared" si="137"/>
        <v/>
      </c>
      <c r="BR112" s="108" t="str">
        <f t="shared" si="160"/>
        <v/>
      </c>
      <c r="BS112" s="107" t="str">
        <f>IF(C112="","",'رصد درجات'!AD112)</f>
        <v/>
      </c>
      <c r="BT112" s="107" t="str">
        <f>IF(C112="","",'رصد درجات'!AR112)</f>
        <v/>
      </c>
      <c r="BU112" s="107" t="str">
        <f t="shared" si="138"/>
        <v/>
      </c>
      <c r="BV112" s="107" t="str">
        <f t="shared" si="161"/>
        <v/>
      </c>
      <c r="BW112" s="107" t="str">
        <f>IF(C112="","",'رصد درجات'!BA112)</f>
        <v/>
      </c>
      <c r="BX112" s="107" t="str">
        <f>IF(C112="","",'رصد درجات'!BO112)</f>
        <v/>
      </c>
      <c r="BY112" s="107" t="str">
        <f t="shared" si="139"/>
        <v/>
      </c>
      <c r="BZ112" s="107" t="str">
        <f t="shared" si="162"/>
        <v/>
      </c>
      <c r="CA112" s="107" t="str">
        <f t="shared" si="140"/>
        <v/>
      </c>
      <c r="CB112" s="108" t="str">
        <f t="shared" si="163"/>
        <v/>
      </c>
      <c r="CC112" s="107" t="str">
        <f>IF(C112="","",'رصد درجات'!AE112)</f>
        <v/>
      </c>
      <c r="CD112" s="107" t="str">
        <f>IF(C112="","",'رصد درجات'!AJ112)</f>
        <v/>
      </c>
      <c r="CE112" s="107" t="str">
        <f>IF(C112="","",'رصد درجات'!AS112)</f>
        <v/>
      </c>
      <c r="CF112" s="107" t="str">
        <f t="shared" si="141"/>
        <v/>
      </c>
      <c r="CG112" s="107" t="str">
        <f t="shared" si="164"/>
        <v/>
      </c>
      <c r="CH112" s="107" t="str">
        <f>IF(C112="","",'رصد درجات'!BB112)</f>
        <v/>
      </c>
      <c r="CI112" s="107" t="str">
        <f>IF(C112="","",'رصد درجات'!BF112)</f>
        <v/>
      </c>
      <c r="CJ112" s="107" t="str">
        <f>IF(C112="","",'رصد درجات'!BP112)</f>
        <v/>
      </c>
      <c r="CK112" s="107" t="str">
        <f t="shared" si="142"/>
        <v/>
      </c>
      <c r="CL112" s="107" t="str">
        <f t="shared" si="143"/>
        <v/>
      </c>
      <c r="CM112" s="107" t="str">
        <f t="shared" si="144"/>
        <v/>
      </c>
      <c r="CN112" s="107" t="str">
        <f t="shared" si="165"/>
        <v/>
      </c>
      <c r="CO112" s="108" t="str">
        <f t="shared" si="166"/>
        <v/>
      </c>
      <c r="CP112" s="110" t="str">
        <f>IF(C112="","",'رصد درجات'!AF112)</f>
        <v/>
      </c>
      <c r="CQ112" s="103" t="str">
        <f t="shared" si="167"/>
        <v/>
      </c>
      <c r="CR112" s="110" t="str">
        <f>IF(C112="","",'رصد درجات'!BC112)</f>
        <v/>
      </c>
      <c r="CS112" s="110" t="str">
        <f t="shared" si="168"/>
        <v/>
      </c>
      <c r="CT112" s="110" t="str">
        <f t="shared" si="169"/>
        <v/>
      </c>
      <c r="CU112" s="103" t="str">
        <f t="shared" si="170"/>
        <v/>
      </c>
      <c r="CV112" s="107" t="str">
        <f>IF(C112="","",'رصد درجات'!AG112)</f>
        <v/>
      </c>
      <c r="CW112" s="107" t="str">
        <f t="shared" si="171"/>
        <v/>
      </c>
      <c r="CX112" s="107" t="str">
        <f>IF(C112="","",'رصد درجات'!BD112)</f>
        <v/>
      </c>
      <c r="CY112" s="110" t="str">
        <f t="shared" si="172"/>
        <v/>
      </c>
      <c r="CZ112" s="110" t="str">
        <f t="shared" si="173"/>
        <v/>
      </c>
      <c r="DA112" s="103" t="str">
        <f t="shared" si="174"/>
        <v/>
      </c>
      <c r="DB112" s="111" t="str">
        <f t="shared" si="175"/>
        <v/>
      </c>
      <c r="DC112" s="112" t="str">
        <f t="shared" si="176"/>
        <v/>
      </c>
      <c r="DD112" s="111" t="str">
        <f t="shared" si="177"/>
        <v/>
      </c>
      <c r="DE112" s="112" t="str">
        <f t="shared" si="178"/>
        <v/>
      </c>
      <c r="DF112" s="107" t="str">
        <f>IF(C112="","",'رصد درجات'!AH112)</f>
        <v/>
      </c>
      <c r="DG112" s="107" t="str">
        <f>IF(C112="","",'رصد درجات'!AT112)</f>
        <v/>
      </c>
      <c r="DH112" s="107" t="str">
        <f t="shared" si="179"/>
        <v/>
      </c>
      <c r="DI112" s="107" t="str">
        <f t="shared" si="180"/>
        <v/>
      </c>
      <c r="DJ112" s="107" t="str">
        <f>IF(C112="","",'رصد درجات'!BE112)</f>
        <v/>
      </c>
      <c r="DK112" s="107" t="str">
        <f>IF(C112="","",'رصد درجات'!BQ112)</f>
        <v/>
      </c>
      <c r="DL112" s="107" t="str">
        <f t="shared" si="181"/>
        <v/>
      </c>
      <c r="DM112" s="107" t="str">
        <f t="shared" si="182"/>
        <v/>
      </c>
      <c r="DN112" s="107" t="str">
        <f t="shared" si="183"/>
        <v/>
      </c>
      <c r="DO112" s="108" t="str">
        <f t="shared" si="184"/>
        <v/>
      </c>
      <c r="DP112" s="81" t="str">
        <f t="shared" si="185"/>
        <v/>
      </c>
      <c r="DQ112" s="113" t="str">
        <f t="shared" si="186"/>
        <v/>
      </c>
      <c r="DR112" s="9">
        <f t="shared" si="187"/>
        <v>0</v>
      </c>
      <c r="DS112" s="114" t="str">
        <f t="shared" si="188"/>
        <v/>
      </c>
      <c r="DT112" s="115" t="str">
        <f t="shared" si="189"/>
        <v/>
      </c>
      <c r="DU112" s="115" t="str">
        <f t="shared" si="190"/>
        <v/>
      </c>
      <c r="DV112" s="115" t="str">
        <f t="shared" si="191"/>
        <v/>
      </c>
      <c r="DW112" s="115" t="str">
        <f t="shared" si="192"/>
        <v/>
      </c>
      <c r="DX112" s="115" t="str">
        <f t="shared" si="193"/>
        <v/>
      </c>
      <c r="DY112" s="115" t="str">
        <f t="shared" si="194"/>
        <v/>
      </c>
      <c r="DZ112" s="115" t="str">
        <f t="shared" si="195"/>
        <v/>
      </c>
      <c r="EA112" s="253"/>
      <c r="EB112" s="253"/>
      <c r="EC112" s="253"/>
      <c r="ED112" s="253"/>
      <c r="EE112" s="253"/>
      <c r="EF112" s="253"/>
      <c r="EG112" s="253"/>
      <c r="EH112" s="253"/>
      <c r="EI112" s="253"/>
      <c r="EJ112" s="253"/>
      <c r="EK112" s="259"/>
      <c r="EL112" s="261" t="str">
        <f t="shared" si="196"/>
        <v/>
      </c>
      <c r="EM112" s="9"/>
      <c r="EN112" s="9"/>
      <c r="EO112" s="79" t="str">
        <f>IF(C112="","",IF(EL112=TRUE,'بيانات أساسية'!$Z$16,'بيانات أساسية'!$Y$17))</f>
        <v/>
      </c>
      <c r="EP112" s="80" t="str">
        <f t="shared" si="145"/>
        <v/>
      </c>
      <c r="EQ112" s="102" t="str">
        <f t="shared" si="197"/>
        <v/>
      </c>
      <c r="ER112" s="102" t="str">
        <f t="shared" si="198"/>
        <v/>
      </c>
      <c r="ES112" s="78"/>
      <c r="ET112" s="243" t="s">
        <v>228</v>
      </c>
      <c r="EU112" s="244">
        <f t="array" ref="EU112">SUM(IF($H$11:$H$510=10,IF($L$11:$L$510="أنثى",IF($C$11:$C$510&lt;&gt;"",1,0))))</f>
        <v>0</v>
      </c>
      <c r="EV112" s="244">
        <f t="array" ref="EV112">SUM(IF($H$11:$H$510=10,IF($L$11:$L$510="أنثى",IF($CP$11:$CP$510&lt;&gt;"غ",1,0))))</f>
        <v>0</v>
      </c>
      <c r="EW112" s="244">
        <f t="array" ref="EW112">SUM(IF($H$11:$H$510=10,IF($L$11:$L$510="أنثى",IF($CP$11:$CP$510="غ",1,0))))</f>
        <v>0</v>
      </c>
      <c r="EX112" s="244">
        <f t="array" ref="EX112">SUM(IF($H$11:$H$510=10,IF($L$11:$L$510="أنثى",IF($CP$11:$CP$510&lt;&gt;"غ",IF($CP$11:$CP$510&gt;=50,1,0)))))</f>
        <v>0</v>
      </c>
      <c r="EY112" s="244">
        <f t="array" ref="EY112">SUM(IF($H$11:$H$510=10,IF($L$11:$L$510="أنثى",IF($CP$11:$CP$510="غ",1,IF($CP$11:$CP$510&lt;50,1,0)))))</f>
        <v>0</v>
      </c>
      <c r="EZ112" s="244">
        <f t="shared" si="216"/>
        <v>0</v>
      </c>
      <c r="FA112" s="244">
        <f t="array" ref="FA112">SUM(IF($H$11:$H$510=10,IF($L$11:$L$510="أنثى",IF($CT$11:$CT$510&lt;&gt;"غ",1,0))))</f>
        <v>0</v>
      </c>
      <c r="FB112" s="244">
        <f t="array" ref="FB112">SUM(IF($H$11:$H$510=10,IF($L$11:$L$510="أنثى",IF($CT$11:$CT$510="غ",1,0))))</f>
        <v>0</v>
      </c>
      <c r="FC112" s="244">
        <f t="array" ref="FC112">SUM(IF($H$11:$H$510=10,IF($L$11:$L$510="أنثى",IF($CT$11:$CT$510&lt;&gt;"غ",IF($CT$11:$CT$510&gt;=$CT$10,1,0)))))</f>
        <v>0</v>
      </c>
      <c r="FD112" s="244">
        <f t="array" ref="FD112">SUM(IF($H$11:$H$510=10,IF($L$11:$L$510="أنثى",IF($CT$11:$CT$510="غ",1,IF($CT$11:$CT$510&lt;$CT$10,1,0)))))</f>
        <v>0</v>
      </c>
      <c r="FF112" s="243" t="s">
        <v>228</v>
      </c>
      <c r="FG112" s="244">
        <f t="array" ref="FG112">SUM(IF($H$11:$H$510=10,IF($L$11:$L$510="أنثى",IF($C$11:$C$510&lt;&gt;"",1,0))))</f>
        <v>0</v>
      </c>
      <c r="FH112" s="244">
        <f t="array" ref="FH112">SUM(IF($H$11:$H$510=10,IF($L$11:$L$510="أنثى",IF($CV$11:$CV$510&lt;&gt;"غ",1,0))))</f>
        <v>0</v>
      </c>
      <c r="FI112" s="244">
        <f t="array" ref="FI112">SUM(IF($H$11:$H$510=10,IF($L$11:$L$510="أنثى",IF($CV$11:$CV$510="غ",1,0))))</f>
        <v>0</v>
      </c>
      <c r="FJ112" s="244">
        <f t="array" ref="FJ112">SUM(IF($H$11:$H$510=10,IF($L$11:$L$510="أنثى",IF($CV$11:$CV$510&lt;&gt;"غ",IF($CV$11:$CV$510&gt;=50,1,0)))))</f>
        <v>0</v>
      </c>
      <c r="FK112" s="244">
        <f t="array" ref="FK112">SUM(IF($H$11:$H$510=10,IF($L$11:$L$510="أنثى",IF($CV$11:$CV$510="غ",1,IF($CV$11:$CV$510&lt;50,1,0)))))</f>
        <v>0</v>
      </c>
      <c r="FL112" s="244">
        <f t="shared" si="215"/>
        <v>0</v>
      </c>
      <c r="FM112" s="244">
        <f t="array" ref="FM112">SUM(IF($H$11:$H$510=10,IF($L$11:$L$510="أنثى",IF($CZ$11:$CZ$510&lt;&gt;"غ",1,0))))</f>
        <v>0</v>
      </c>
      <c r="FN112" s="244">
        <f t="array" ref="FN112">SUM(IF($H$11:$H$510=10,IF($L$11:$L$510="أنثى",IF($CZ$11:$CZ$510="غ",1,0))))</f>
        <v>0</v>
      </c>
      <c r="FO112" s="244">
        <f t="array" ref="FO112">SUM(IF($H$11:$H$510=10,IF($L$11:$L$510="أنثى",IF($CZ$11:$CZ$510&lt;&gt;"غ",IF($CZ$11:$CZ$510&gt;=$CZ$10,1,0)))))</f>
        <v>0</v>
      </c>
      <c r="FP112" s="244">
        <f t="array" ref="FP112">SUM(IF($H$11:$H$510=10,IF($L$11:$L$510="أنثى",IF($CZ$11:$CZ$510="غ",1,IF($CZ$11:$CZ$510&lt;$CZ$10,1,0)))))</f>
        <v>0</v>
      </c>
      <c r="GD112" s="341" t="str">
        <f t="shared" si="199"/>
        <v/>
      </c>
      <c r="GE112" s="341" t="str">
        <f t="shared" si="200"/>
        <v/>
      </c>
      <c r="GF112" s="341" t="str">
        <f t="shared" si="201"/>
        <v/>
      </c>
      <c r="GG112" s="341" t="str">
        <f t="shared" si="202"/>
        <v/>
      </c>
      <c r="GH112" s="341" t="str">
        <f t="shared" si="203"/>
        <v/>
      </c>
      <c r="GI112" s="341" t="str">
        <f t="shared" si="204"/>
        <v/>
      </c>
      <c r="GJ112" s="341" t="str">
        <f t="shared" si="205"/>
        <v/>
      </c>
      <c r="GK112" s="341" t="str">
        <f t="shared" si="206"/>
        <v/>
      </c>
      <c r="GL112" s="341" t="str">
        <f t="shared" si="207"/>
        <v/>
      </c>
      <c r="GM112" s="343" t="str">
        <f t="shared" si="208"/>
        <v/>
      </c>
      <c r="GN112" s="341" t="str">
        <f t="shared" si="209"/>
        <v/>
      </c>
      <c r="GO112" s="9" t="str">
        <f t="shared" si="210"/>
        <v/>
      </c>
    </row>
    <row r="113" spans="1:197" s="11" customFormat="1" ht="27" customHeight="1" thickBot="1">
      <c r="A113" s="88" t="str">
        <f>IF('رصد درجات'!A113="","",'رصد درجات'!A113)</f>
        <v/>
      </c>
      <c r="B113" s="88" t="str">
        <f>IF('رصد درجات'!B113="","",'رصد درجات'!B113)</f>
        <v/>
      </c>
      <c r="C113" s="88" t="str">
        <f>IF('رصد درجات'!C113="","",'رصد درجات'!C113)</f>
        <v/>
      </c>
      <c r="D113" s="104" t="str">
        <f>IF('رصد درجات'!D113="","",'رصد درجات'!D113)</f>
        <v/>
      </c>
      <c r="E113" s="88" t="str">
        <f>IF('رصد درجات'!E113="","",'رصد درجات'!E113)</f>
        <v/>
      </c>
      <c r="F113" s="88" t="str">
        <f>IF('رصد درجات'!F113="","",'رصد درجات'!F113)</f>
        <v/>
      </c>
      <c r="G113" s="88" t="str">
        <f>IF('رصد درجات'!G113="","",'رصد درجات'!G113)</f>
        <v/>
      </c>
      <c r="H113" s="88" t="str">
        <f>IF('رصد درجات'!H113="","",'رصد درجات'!H113)</f>
        <v/>
      </c>
      <c r="I113" s="88" t="str">
        <f>IF('رصد درجات'!I113="","",'رصد درجات'!I113)</f>
        <v/>
      </c>
      <c r="J113" s="88" t="str">
        <f>IF('رصد درجات'!J113="","",'رصد درجات'!J113)</f>
        <v/>
      </c>
      <c r="K113" s="88" t="str">
        <f>IF('رصد درجات'!K113="","",'رصد درجات'!K113)</f>
        <v/>
      </c>
      <c r="L113" s="88" t="str">
        <f>IF('رصد درجات'!L113="","",'رصد درجات'!L113)</f>
        <v/>
      </c>
      <c r="M113" s="105" t="str">
        <f>IF('رصد درجات'!M113="","",'رصد درجات'!M113)</f>
        <v/>
      </c>
      <c r="N113" s="105" t="str">
        <f>IF('رصد درجات'!N113="","",'رصد درجات'!N113)</f>
        <v/>
      </c>
      <c r="O113" s="88" t="str">
        <f>IF(C113="","",'رصد درجات'!Y113)</f>
        <v/>
      </c>
      <c r="P113" s="88" t="str">
        <f>IF(C113="","",'رصد درجات'!AL113)</f>
        <v/>
      </c>
      <c r="Q113" s="88" t="str">
        <f t="shared" si="146"/>
        <v/>
      </c>
      <c r="R113" s="103" t="str">
        <f t="shared" si="147"/>
        <v/>
      </c>
      <c r="S113" s="88" t="str">
        <f>IF(C113="","",'رصد درجات'!AV113)</f>
        <v/>
      </c>
      <c r="T113" s="88" t="str">
        <f>IF(C113="","",'رصد درجات'!BI113)</f>
        <v/>
      </c>
      <c r="U113" s="88" t="str">
        <f t="shared" si="148"/>
        <v/>
      </c>
      <c r="V113" s="88" t="str">
        <f t="shared" si="149"/>
        <v/>
      </c>
      <c r="W113" s="88" t="str">
        <f t="shared" si="150"/>
        <v/>
      </c>
      <c r="X113" s="106" t="str">
        <f t="shared" si="151"/>
        <v/>
      </c>
      <c r="Y113" s="107" t="str">
        <f>IF(C113="","",'رصد درجات'!Z113)</f>
        <v/>
      </c>
      <c r="Z113" s="107" t="str">
        <f>IF(C113="","",'رصد درجات'!AM113)</f>
        <v/>
      </c>
      <c r="AA113" s="107" t="str">
        <f t="shared" si="121"/>
        <v/>
      </c>
      <c r="AB113" s="107" t="str">
        <f t="shared" si="152"/>
        <v/>
      </c>
      <c r="AC113" s="107" t="str">
        <f>IF(C113="","",'رصد درجات'!AV113)</f>
        <v/>
      </c>
      <c r="AD113" s="107" t="str">
        <f>IF(C113="","",'رصد درجات'!BI113)</f>
        <v/>
      </c>
      <c r="AE113" s="107" t="str">
        <f t="shared" si="122"/>
        <v/>
      </c>
      <c r="AF113" s="107" t="str">
        <f t="shared" si="123"/>
        <v/>
      </c>
      <c r="AG113" s="107" t="str">
        <f t="shared" si="153"/>
        <v/>
      </c>
      <c r="AH113" s="108" t="str">
        <f t="shared" si="154"/>
        <v/>
      </c>
      <c r="AI113" s="107" t="str">
        <f>IF(C113="","",'رصد درجات'!AA113)</f>
        <v/>
      </c>
      <c r="AJ113" s="107" t="str">
        <f>IF(C113="","",'رصد درجات'!AN113)</f>
        <v/>
      </c>
      <c r="AK113" s="107" t="str">
        <f t="shared" si="124"/>
        <v/>
      </c>
      <c r="AL113" s="109" t="str">
        <f t="shared" si="155"/>
        <v/>
      </c>
      <c r="AM113" s="107" t="str">
        <f>IF(C113="","",'رصد درجات'!AX113)</f>
        <v/>
      </c>
      <c r="AN113" s="107" t="str">
        <f>IF(C113="","",'رصد درجات'!BK113)</f>
        <v/>
      </c>
      <c r="AO113" s="107" t="str">
        <f t="shared" si="125"/>
        <v/>
      </c>
      <c r="AP113" s="107" t="str">
        <f t="shared" si="126"/>
        <v/>
      </c>
      <c r="AQ113" s="107" t="str">
        <f t="shared" si="127"/>
        <v/>
      </c>
      <c r="AR113" s="108" t="str">
        <f t="shared" si="156"/>
        <v/>
      </c>
      <c r="AS113" s="107" t="str">
        <f>IF(C113="","",'رصد درجات'!AB113)</f>
        <v/>
      </c>
      <c r="AT113" s="107" t="str">
        <f>IF(C113="","",'رصد درجات'!AO113)</f>
        <v/>
      </c>
      <c r="AU113" s="107" t="str">
        <f>IF(C113="","",'رصد درجات'!AP113)</f>
        <v/>
      </c>
      <c r="AV113" s="107" t="str">
        <f t="shared" si="128"/>
        <v/>
      </c>
      <c r="AW113" s="107" t="str">
        <f t="shared" si="157"/>
        <v/>
      </c>
      <c r="AX113" s="107" t="str">
        <f>IF(C113="","",'رصد درجات'!AY113)</f>
        <v/>
      </c>
      <c r="AY113" s="107" t="str">
        <f>IF(C113="","",'رصد درجات'!BL113)</f>
        <v/>
      </c>
      <c r="AZ113" s="107" t="str">
        <f>IF(C113="","",'رصد درجات'!BM113)</f>
        <v/>
      </c>
      <c r="BA113" s="107" t="str">
        <f t="shared" si="129"/>
        <v/>
      </c>
      <c r="BB113" s="107" t="str">
        <f t="shared" si="130"/>
        <v/>
      </c>
      <c r="BC113" s="107" t="str">
        <f t="shared" si="131"/>
        <v/>
      </c>
      <c r="BD113" s="107" t="str">
        <f t="shared" si="132"/>
        <v/>
      </c>
      <c r="BE113" s="108" t="str">
        <f t="shared" si="158"/>
        <v/>
      </c>
      <c r="BF113" s="107" t="str">
        <f>IF(C113="","",'رصد درجات'!AC113)</f>
        <v/>
      </c>
      <c r="BG113" s="107" t="str">
        <f>IF(C113="","",'رصد درجات'!AI113)</f>
        <v/>
      </c>
      <c r="BH113" s="107" t="str">
        <f>IF(C113="","",'رصد درجات'!AQ113)</f>
        <v/>
      </c>
      <c r="BI113" s="107" t="str">
        <f t="shared" si="133"/>
        <v/>
      </c>
      <c r="BJ113" s="107" t="str">
        <f t="shared" si="159"/>
        <v/>
      </c>
      <c r="BK113" s="107" t="str">
        <f>IF(C113="","",'رصد درجات'!AZ113)</f>
        <v/>
      </c>
      <c r="BL113" s="107" t="str">
        <f>IF(C113="","",'رصد درجات'!BF113)</f>
        <v/>
      </c>
      <c r="BM113" s="107" t="str">
        <f>IF(C113="","",'رصد درجات'!BN113)</f>
        <v/>
      </c>
      <c r="BN113" s="107" t="str">
        <f t="shared" si="134"/>
        <v/>
      </c>
      <c r="BO113" s="107" t="str">
        <f t="shared" si="135"/>
        <v/>
      </c>
      <c r="BP113" s="107" t="str">
        <f t="shared" si="136"/>
        <v/>
      </c>
      <c r="BQ113" s="107" t="str">
        <f t="shared" si="137"/>
        <v/>
      </c>
      <c r="BR113" s="108" t="str">
        <f t="shared" si="160"/>
        <v/>
      </c>
      <c r="BS113" s="107" t="str">
        <f>IF(C113="","",'رصد درجات'!AD113)</f>
        <v/>
      </c>
      <c r="BT113" s="107" t="str">
        <f>IF(C113="","",'رصد درجات'!AR113)</f>
        <v/>
      </c>
      <c r="BU113" s="107" t="str">
        <f t="shared" si="138"/>
        <v/>
      </c>
      <c r="BV113" s="107" t="str">
        <f t="shared" si="161"/>
        <v/>
      </c>
      <c r="BW113" s="107" t="str">
        <f>IF(C113="","",'رصد درجات'!BA113)</f>
        <v/>
      </c>
      <c r="BX113" s="107" t="str">
        <f>IF(C113="","",'رصد درجات'!BO113)</f>
        <v/>
      </c>
      <c r="BY113" s="107" t="str">
        <f t="shared" si="139"/>
        <v/>
      </c>
      <c r="BZ113" s="107" t="str">
        <f t="shared" si="162"/>
        <v/>
      </c>
      <c r="CA113" s="107" t="str">
        <f t="shared" si="140"/>
        <v/>
      </c>
      <c r="CB113" s="108" t="str">
        <f t="shared" si="163"/>
        <v/>
      </c>
      <c r="CC113" s="107" t="str">
        <f>IF(C113="","",'رصد درجات'!AE113)</f>
        <v/>
      </c>
      <c r="CD113" s="107" t="str">
        <f>IF(C113="","",'رصد درجات'!AJ113)</f>
        <v/>
      </c>
      <c r="CE113" s="107" t="str">
        <f>IF(C113="","",'رصد درجات'!AS113)</f>
        <v/>
      </c>
      <c r="CF113" s="107" t="str">
        <f t="shared" si="141"/>
        <v/>
      </c>
      <c r="CG113" s="107" t="str">
        <f t="shared" si="164"/>
        <v/>
      </c>
      <c r="CH113" s="107" t="str">
        <f>IF(C113="","",'رصد درجات'!BB113)</f>
        <v/>
      </c>
      <c r="CI113" s="107" t="str">
        <f>IF(C113="","",'رصد درجات'!BF113)</f>
        <v/>
      </c>
      <c r="CJ113" s="107" t="str">
        <f>IF(C113="","",'رصد درجات'!BP113)</f>
        <v/>
      </c>
      <c r="CK113" s="107" t="str">
        <f t="shared" si="142"/>
        <v/>
      </c>
      <c r="CL113" s="107" t="str">
        <f t="shared" si="143"/>
        <v/>
      </c>
      <c r="CM113" s="107" t="str">
        <f t="shared" si="144"/>
        <v/>
      </c>
      <c r="CN113" s="107" t="str">
        <f t="shared" si="165"/>
        <v/>
      </c>
      <c r="CO113" s="108" t="str">
        <f t="shared" si="166"/>
        <v/>
      </c>
      <c r="CP113" s="110" t="str">
        <f>IF(C113="","",'رصد درجات'!AF113)</f>
        <v/>
      </c>
      <c r="CQ113" s="103" t="str">
        <f t="shared" si="167"/>
        <v/>
      </c>
      <c r="CR113" s="110" t="str">
        <f>IF(C113="","",'رصد درجات'!BC113)</f>
        <v/>
      </c>
      <c r="CS113" s="110" t="str">
        <f t="shared" si="168"/>
        <v/>
      </c>
      <c r="CT113" s="110" t="str">
        <f t="shared" si="169"/>
        <v/>
      </c>
      <c r="CU113" s="103" t="str">
        <f t="shared" si="170"/>
        <v/>
      </c>
      <c r="CV113" s="107" t="str">
        <f>IF(C113="","",'رصد درجات'!AG113)</f>
        <v/>
      </c>
      <c r="CW113" s="107" t="str">
        <f t="shared" si="171"/>
        <v/>
      </c>
      <c r="CX113" s="107" t="str">
        <f>IF(C113="","",'رصد درجات'!BD113)</f>
        <v/>
      </c>
      <c r="CY113" s="110" t="str">
        <f t="shared" si="172"/>
        <v/>
      </c>
      <c r="CZ113" s="110" t="str">
        <f t="shared" si="173"/>
        <v/>
      </c>
      <c r="DA113" s="103" t="str">
        <f t="shared" si="174"/>
        <v/>
      </c>
      <c r="DB113" s="111" t="str">
        <f t="shared" si="175"/>
        <v/>
      </c>
      <c r="DC113" s="112" t="str">
        <f t="shared" si="176"/>
        <v/>
      </c>
      <c r="DD113" s="111" t="str">
        <f t="shared" si="177"/>
        <v/>
      </c>
      <c r="DE113" s="112" t="str">
        <f t="shared" si="178"/>
        <v/>
      </c>
      <c r="DF113" s="107" t="str">
        <f>IF(C113="","",'رصد درجات'!AH113)</f>
        <v/>
      </c>
      <c r="DG113" s="107" t="str">
        <f>IF(C113="","",'رصد درجات'!AT113)</f>
        <v/>
      </c>
      <c r="DH113" s="107" t="str">
        <f t="shared" si="179"/>
        <v/>
      </c>
      <c r="DI113" s="107" t="str">
        <f t="shared" si="180"/>
        <v/>
      </c>
      <c r="DJ113" s="107" t="str">
        <f>IF(C113="","",'رصد درجات'!BE113)</f>
        <v/>
      </c>
      <c r="DK113" s="107" t="str">
        <f>IF(C113="","",'رصد درجات'!BQ113)</f>
        <v/>
      </c>
      <c r="DL113" s="107" t="str">
        <f t="shared" si="181"/>
        <v/>
      </c>
      <c r="DM113" s="107" t="str">
        <f t="shared" si="182"/>
        <v/>
      </c>
      <c r="DN113" s="107" t="str">
        <f t="shared" si="183"/>
        <v/>
      </c>
      <c r="DO113" s="108" t="str">
        <f t="shared" si="184"/>
        <v/>
      </c>
      <c r="DP113" s="81" t="str">
        <f t="shared" si="185"/>
        <v/>
      </c>
      <c r="DQ113" s="113" t="str">
        <f t="shared" si="186"/>
        <v/>
      </c>
      <c r="DR113" s="9">
        <f t="shared" si="187"/>
        <v>0</v>
      </c>
      <c r="DS113" s="114" t="str">
        <f t="shared" si="188"/>
        <v/>
      </c>
      <c r="DT113" s="115" t="str">
        <f t="shared" si="189"/>
        <v/>
      </c>
      <c r="DU113" s="115" t="str">
        <f t="shared" si="190"/>
        <v/>
      </c>
      <c r="DV113" s="115" t="str">
        <f t="shared" si="191"/>
        <v/>
      </c>
      <c r="DW113" s="115" t="str">
        <f t="shared" si="192"/>
        <v/>
      </c>
      <c r="DX113" s="115" t="str">
        <f t="shared" si="193"/>
        <v/>
      </c>
      <c r="DY113" s="115" t="str">
        <f t="shared" si="194"/>
        <v/>
      </c>
      <c r="DZ113" s="115" t="str">
        <f t="shared" si="195"/>
        <v/>
      </c>
      <c r="EA113" s="253"/>
      <c r="EB113" s="253"/>
      <c r="EC113" s="253"/>
      <c r="ED113" s="253"/>
      <c r="EE113" s="253"/>
      <c r="EF113" s="253"/>
      <c r="EG113" s="253"/>
      <c r="EH113" s="253"/>
      <c r="EI113" s="253"/>
      <c r="EJ113" s="253"/>
      <c r="EK113" s="259"/>
      <c r="EL113" s="261" t="str">
        <f t="shared" si="196"/>
        <v/>
      </c>
      <c r="EM113" s="9"/>
      <c r="EN113" s="9"/>
      <c r="EO113" s="79" t="str">
        <f>IF(C113="","",IF(EL113=TRUE,'بيانات أساسية'!$Z$16,'بيانات أساسية'!$Y$17))</f>
        <v/>
      </c>
      <c r="EP113" s="80" t="str">
        <f t="shared" si="145"/>
        <v/>
      </c>
      <c r="EQ113" s="102" t="str">
        <f t="shared" si="197"/>
        <v/>
      </c>
      <c r="ER113" s="102" t="str">
        <f t="shared" si="198"/>
        <v/>
      </c>
      <c r="ES113" s="78"/>
      <c r="ET113" s="243" t="s">
        <v>229</v>
      </c>
      <c r="EU113" s="239">
        <f>SUM(EU93,EU95,EU97,EU99,EU101,EU103,EU105,EU107,EU109,EU111)</f>
        <v>0</v>
      </c>
      <c r="EV113" s="239">
        <f t="shared" ref="EV113:FD114" si="217">SUM(EV93,EV95,EV97,EV99,EV101,EV103,EV105,EV107,EV109,EV111)</f>
        <v>0</v>
      </c>
      <c r="EW113" s="239">
        <f t="shared" si="217"/>
        <v>0</v>
      </c>
      <c r="EX113" s="239">
        <f t="shared" si="217"/>
        <v>0</v>
      </c>
      <c r="EY113" s="239">
        <f t="shared" si="217"/>
        <v>0</v>
      </c>
      <c r="EZ113" s="239">
        <f t="shared" si="217"/>
        <v>0</v>
      </c>
      <c r="FA113" s="239">
        <f t="shared" si="217"/>
        <v>0</v>
      </c>
      <c r="FB113" s="239">
        <f t="shared" si="217"/>
        <v>0</v>
      </c>
      <c r="FC113" s="239">
        <f t="shared" si="217"/>
        <v>0</v>
      </c>
      <c r="FD113" s="239">
        <f t="shared" si="217"/>
        <v>0</v>
      </c>
      <c r="FF113" s="243" t="s">
        <v>229</v>
      </c>
      <c r="FG113" s="239">
        <f>SUM(FG93,FG95,FG97,FG99,FG101,FG103,FG105,FG107,FG109,FG111)</f>
        <v>0</v>
      </c>
      <c r="FH113" s="239">
        <f t="shared" ref="FH113:FP114" si="218">SUM(FH93,FH95,FH97,FH99,FH101,FH103,FH105,FH107,FH109,FH111)</f>
        <v>0</v>
      </c>
      <c r="FI113" s="239">
        <f t="shared" si="218"/>
        <v>0</v>
      </c>
      <c r="FJ113" s="239">
        <f t="shared" si="218"/>
        <v>0</v>
      </c>
      <c r="FK113" s="239">
        <f t="shared" si="218"/>
        <v>0</v>
      </c>
      <c r="FL113" s="239">
        <f t="shared" si="218"/>
        <v>0</v>
      </c>
      <c r="FM113" s="239">
        <f t="shared" si="218"/>
        <v>0</v>
      </c>
      <c r="FN113" s="239">
        <f t="shared" si="218"/>
        <v>0</v>
      </c>
      <c r="FO113" s="239">
        <f t="shared" si="218"/>
        <v>0</v>
      </c>
      <c r="FP113" s="239">
        <f t="shared" si="218"/>
        <v>0</v>
      </c>
      <c r="GD113" s="341" t="str">
        <f t="shared" si="199"/>
        <v/>
      </c>
      <c r="GE113" s="341" t="str">
        <f t="shared" si="200"/>
        <v/>
      </c>
      <c r="GF113" s="341" t="str">
        <f t="shared" si="201"/>
        <v/>
      </c>
      <c r="GG113" s="341" t="str">
        <f t="shared" si="202"/>
        <v/>
      </c>
      <c r="GH113" s="341" t="str">
        <f t="shared" si="203"/>
        <v/>
      </c>
      <c r="GI113" s="341" t="str">
        <f t="shared" si="204"/>
        <v/>
      </c>
      <c r="GJ113" s="341" t="str">
        <f t="shared" si="205"/>
        <v/>
      </c>
      <c r="GK113" s="341" t="str">
        <f t="shared" si="206"/>
        <v/>
      </c>
      <c r="GL113" s="341" t="str">
        <f t="shared" si="207"/>
        <v/>
      </c>
      <c r="GM113" s="343" t="str">
        <f t="shared" si="208"/>
        <v/>
      </c>
      <c r="GN113" s="341" t="str">
        <f t="shared" si="209"/>
        <v/>
      </c>
      <c r="GO113" s="9" t="str">
        <f t="shared" si="210"/>
        <v/>
      </c>
    </row>
    <row r="114" spans="1:197" s="11" customFormat="1" ht="27" customHeight="1" thickBot="1">
      <c r="A114" s="88" t="str">
        <f>IF('رصد درجات'!A114="","",'رصد درجات'!A114)</f>
        <v/>
      </c>
      <c r="B114" s="88" t="str">
        <f>IF('رصد درجات'!B114="","",'رصد درجات'!B114)</f>
        <v/>
      </c>
      <c r="C114" s="88" t="str">
        <f>IF('رصد درجات'!C114="","",'رصد درجات'!C114)</f>
        <v/>
      </c>
      <c r="D114" s="104" t="str">
        <f>IF('رصد درجات'!D114="","",'رصد درجات'!D114)</f>
        <v/>
      </c>
      <c r="E114" s="88" t="str">
        <f>IF('رصد درجات'!E114="","",'رصد درجات'!E114)</f>
        <v/>
      </c>
      <c r="F114" s="88" t="str">
        <f>IF('رصد درجات'!F114="","",'رصد درجات'!F114)</f>
        <v/>
      </c>
      <c r="G114" s="88" t="str">
        <f>IF('رصد درجات'!G114="","",'رصد درجات'!G114)</f>
        <v/>
      </c>
      <c r="H114" s="88" t="str">
        <f>IF('رصد درجات'!H114="","",'رصد درجات'!H114)</f>
        <v/>
      </c>
      <c r="I114" s="88" t="str">
        <f>IF('رصد درجات'!I114="","",'رصد درجات'!I114)</f>
        <v/>
      </c>
      <c r="J114" s="88" t="str">
        <f>IF('رصد درجات'!J114="","",'رصد درجات'!J114)</f>
        <v/>
      </c>
      <c r="K114" s="88" t="str">
        <f>IF('رصد درجات'!K114="","",'رصد درجات'!K114)</f>
        <v/>
      </c>
      <c r="L114" s="88" t="str">
        <f>IF('رصد درجات'!L114="","",'رصد درجات'!L114)</f>
        <v/>
      </c>
      <c r="M114" s="105" t="str">
        <f>IF('رصد درجات'!M114="","",'رصد درجات'!M114)</f>
        <v/>
      </c>
      <c r="N114" s="105" t="str">
        <f>IF('رصد درجات'!N114="","",'رصد درجات'!N114)</f>
        <v/>
      </c>
      <c r="O114" s="88" t="str">
        <f>IF(C114="","",'رصد درجات'!Y114)</f>
        <v/>
      </c>
      <c r="P114" s="88" t="str">
        <f>IF(C114="","",'رصد درجات'!AL114)</f>
        <v/>
      </c>
      <c r="Q114" s="88" t="str">
        <f t="shared" si="146"/>
        <v/>
      </c>
      <c r="R114" s="103" t="str">
        <f t="shared" si="147"/>
        <v/>
      </c>
      <c r="S114" s="88" t="str">
        <f>IF(C114="","",'رصد درجات'!AV114)</f>
        <v/>
      </c>
      <c r="T114" s="88" t="str">
        <f>IF(C114="","",'رصد درجات'!BI114)</f>
        <v/>
      </c>
      <c r="U114" s="88" t="str">
        <f t="shared" si="148"/>
        <v/>
      </c>
      <c r="V114" s="88" t="str">
        <f t="shared" si="149"/>
        <v/>
      </c>
      <c r="W114" s="88" t="str">
        <f t="shared" si="150"/>
        <v/>
      </c>
      <c r="X114" s="106" t="str">
        <f t="shared" si="151"/>
        <v/>
      </c>
      <c r="Y114" s="107" t="str">
        <f>IF(C114="","",'رصد درجات'!Z114)</f>
        <v/>
      </c>
      <c r="Z114" s="107" t="str">
        <f>IF(C114="","",'رصد درجات'!AM114)</f>
        <v/>
      </c>
      <c r="AA114" s="107" t="str">
        <f t="shared" si="121"/>
        <v/>
      </c>
      <c r="AB114" s="107" t="str">
        <f t="shared" si="152"/>
        <v/>
      </c>
      <c r="AC114" s="107" t="str">
        <f>IF(C114="","",'رصد درجات'!AV114)</f>
        <v/>
      </c>
      <c r="AD114" s="107" t="str">
        <f>IF(C114="","",'رصد درجات'!BI114)</f>
        <v/>
      </c>
      <c r="AE114" s="107" t="str">
        <f t="shared" si="122"/>
        <v/>
      </c>
      <c r="AF114" s="107" t="str">
        <f t="shared" si="123"/>
        <v/>
      </c>
      <c r="AG114" s="107" t="str">
        <f t="shared" si="153"/>
        <v/>
      </c>
      <c r="AH114" s="108" t="str">
        <f t="shared" si="154"/>
        <v/>
      </c>
      <c r="AI114" s="107" t="str">
        <f>IF(C114="","",'رصد درجات'!AA114)</f>
        <v/>
      </c>
      <c r="AJ114" s="107" t="str">
        <f>IF(C114="","",'رصد درجات'!AN114)</f>
        <v/>
      </c>
      <c r="AK114" s="107" t="str">
        <f t="shared" si="124"/>
        <v/>
      </c>
      <c r="AL114" s="109" t="str">
        <f t="shared" si="155"/>
        <v/>
      </c>
      <c r="AM114" s="107" t="str">
        <f>IF(C114="","",'رصد درجات'!AX114)</f>
        <v/>
      </c>
      <c r="AN114" s="107" t="str">
        <f>IF(C114="","",'رصد درجات'!BK114)</f>
        <v/>
      </c>
      <c r="AO114" s="107" t="str">
        <f t="shared" si="125"/>
        <v/>
      </c>
      <c r="AP114" s="107" t="str">
        <f t="shared" si="126"/>
        <v/>
      </c>
      <c r="AQ114" s="107" t="str">
        <f t="shared" si="127"/>
        <v/>
      </c>
      <c r="AR114" s="108" t="str">
        <f t="shared" si="156"/>
        <v/>
      </c>
      <c r="AS114" s="107" t="str">
        <f>IF(C114="","",'رصد درجات'!AB114)</f>
        <v/>
      </c>
      <c r="AT114" s="107" t="str">
        <f>IF(C114="","",'رصد درجات'!AO114)</f>
        <v/>
      </c>
      <c r="AU114" s="107" t="str">
        <f>IF(C114="","",'رصد درجات'!AP114)</f>
        <v/>
      </c>
      <c r="AV114" s="107" t="str">
        <f t="shared" si="128"/>
        <v/>
      </c>
      <c r="AW114" s="107" t="str">
        <f t="shared" si="157"/>
        <v/>
      </c>
      <c r="AX114" s="107" t="str">
        <f>IF(C114="","",'رصد درجات'!AY114)</f>
        <v/>
      </c>
      <c r="AY114" s="107" t="str">
        <f>IF(C114="","",'رصد درجات'!BL114)</f>
        <v/>
      </c>
      <c r="AZ114" s="107" t="str">
        <f>IF(C114="","",'رصد درجات'!BM114)</f>
        <v/>
      </c>
      <c r="BA114" s="107" t="str">
        <f t="shared" si="129"/>
        <v/>
      </c>
      <c r="BB114" s="107" t="str">
        <f t="shared" si="130"/>
        <v/>
      </c>
      <c r="BC114" s="107" t="str">
        <f t="shared" si="131"/>
        <v/>
      </c>
      <c r="BD114" s="107" t="str">
        <f t="shared" si="132"/>
        <v/>
      </c>
      <c r="BE114" s="108" t="str">
        <f t="shared" si="158"/>
        <v/>
      </c>
      <c r="BF114" s="107" t="str">
        <f>IF(C114="","",'رصد درجات'!AC114)</f>
        <v/>
      </c>
      <c r="BG114" s="107" t="str">
        <f>IF(C114="","",'رصد درجات'!AI114)</f>
        <v/>
      </c>
      <c r="BH114" s="107" t="str">
        <f>IF(C114="","",'رصد درجات'!AQ114)</f>
        <v/>
      </c>
      <c r="BI114" s="107" t="str">
        <f t="shared" si="133"/>
        <v/>
      </c>
      <c r="BJ114" s="107" t="str">
        <f t="shared" si="159"/>
        <v/>
      </c>
      <c r="BK114" s="107" t="str">
        <f>IF(C114="","",'رصد درجات'!AZ114)</f>
        <v/>
      </c>
      <c r="BL114" s="107" t="str">
        <f>IF(C114="","",'رصد درجات'!BF114)</f>
        <v/>
      </c>
      <c r="BM114" s="107" t="str">
        <f>IF(C114="","",'رصد درجات'!BN114)</f>
        <v/>
      </c>
      <c r="BN114" s="107" t="str">
        <f t="shared" si="134"/>
        <v/>
      </c>
      <c r="BO114" s="107" t="str">
        <f t="shared" si="135"/>
        <v/>
      </c>
      <c r="BP114" s="107" t="str">
        <f t="shared" si="136"/>
        <v/>
      </c>
      <c r="BQ114" s="107" t="str">
        <f t="shared" si="137"/>
        <v/>
      </c>
      <c r="BR114" s="108" t="str">
        <f t="shared" si="160"/>
        <v/>
      </c>
      <c r="BS114" s="107" t="str">
        <f>IF(C114="","",'رصد درجات'!AD114)</f>
        <v/>
      </c>
      <c r="BT114" s="107" t="str">
        <f>IF(C114="","",'رصد درجات'!AR114)</f>
        <v/>
      </c>
      <c r="BU114" s="107" t="str">
        <f t="shared" si="138"/>
        <v/>
      </c>
      <c r="BV114" s="107" t="str">
        <f t="shared" si="161"/>
        <v/>
      </c>
      <c r="BW114" s="107" t="str">
        <f>IF(C114="","",'رصد درجات'!BA114)</f>
        <v/>
      </c>
      <c r="BX114" s="107" t="str">
        <f>IF(C114="","",'رصد درجات'!BO114)</f>
        <v/>
      </c>
      <c r="BY114" s="107" t="str">
        <f t="shared" si="139"/>
        <v/>
      </c>
      <c r="BZ114" s="107" t="str">
        <f t="shared" si="162"/>
        <v/>
      </c>
      <c r="CA114" s="107" t="str">
        <f t="shared" si="140"/>
        <v/>
      </c>
      <c r="CB114" s="108" t="str">
        <f t="shared" si="163"/>
        <v/>
      </c>
      <c r="CC114" s="107" t="str">
        <f>IF(C114="","",'رصد درجات'!AE114)</f>
        <v/>
      </c>
      <c r="CD114" s="107" t="str">
        <f>IF(C114="","",'رصد درجات'!AJ114)</f>
        <v/>
      </c>
      <c r="CE114" s="107" t="str">
        <f>IF(C114="","",'رصد درجات'!AS114)</f>
        <v/>
      </c>
      <c r="CF114" s="107" t="str">
        <f t="shared" si="141"/>
        <v/>
      </c>
      <c r="CG114" s="107" t="str">
        <f t="shared" si="164"/>
        <v/>
      </c>
      <c r="CH114" s="107" t="str">
        <f>IF(C114="","",'رصد درجات'!BB114)</f>
        <v/>
      </c>
      <c r="CI114" s="107" t="str">
        <f>IF(C114="","",'رصد درجات'!BF114)</f>
        <v/>
      </c>
      <c r="CJ114" s="107" t="str">
        <f>IF(C114="","",'رصد درجات'!BP114)</f>
        <v/>
      </c>
      <c r="CK114" s="107" t="str">
        <f t="shared" si="142"/>
        <v/>
      </c>
      <c r="CL114" s="107" t="str">
        <f t="shared" si="143"/>
        <v/>
      </c>
      <c r="CM114" s="107" t="str">
        <f t="shared" si="144"/>
        <v/>
      </c>
      <c r="CN114" s="107" t="str">
        <f t="shared" si="165"/>
        <v/>
      </c>
      <c r="CO114" s="108" t="str">
        <f t="shared" si="166"/>
        <v/>
      </c>
      <c r="CP114" s="110" t="str">
        <f>IF(C114="","",'رصد درجات'!AF114)</f>
        <v/>
      </c>
      <c r="CQ114" s="103" t="str">
        <f t="shared" si="167"/>
        <v/>
      </c>
      <c r="CR114" s="110" t="str">
        <f>IF(C114="","",'رصد درجات'!BC114)</f>
        <v/>
      </c>
      <c r="CS114" s="110" t="str">
        <f t="shared" si="168"/>
        <v/>
      </c>
      <c r="CT114" s="110" t="str">
        <f t="shared" si="169"/>
        <v/>
      </c>
      <c r="CU114" s="103" t="str">
        <f t="shared" si="170"/>
        <v/>
      </c>
      <c r="CV114" s="107" t="str">
        <f>IF(C114="","",'رصد درجات'!AG114)</f>
        <v/>
      </c>
      <c r="CW114" s="107" t="str">
        <f t="shared" si="171"/>
        <v/>
      </c>
      <c r="CX114" s="107" t="str">
        <f>IF(C114="","",'رصد درجات'!BD114)</f>
        <v/>
      </c>
      <c r="CY114" s="110" t="str">
        <f t="shared" si="172"/>
        <v/>
      </c>
      <c r="CZ114" s="110" t="str">
        <f t="shared" si="173"/>
        <v/>
      </c>
      <c r="DA114" s="103" t="str">
        <f t="shared" si="174"/>
        <v/>
      </c>
      <c r="DB114" s="111" t="str">
        <f t="shared" si="175"/>
        <v/>
      </c>
      <c r="DC114" s="112" t="str">
        <f t="shared" si="176"/>
        <v/>
      </c>
      <c r="DD114" s="111" t="str">
        <f t="shared" si="177"/>
        <v/>
      </c>
      <c r="DE114" s="112" t="str">
        <f t="shared" si="178"/>
        <v/>
      </c>
      <c r="DF114" s="107" t="str">
        <f>IF(C114="","",'رصد درجات'!AH114)</f>
        <v/>
      </c>
      <c r="DG114" s="107" t="str">
        <f>IF(C114="","",'رصد درجات'!AT114)</f>
        <v/>
      </c>
      <c r="DH114" s="107" t="str">
        <f t="shared" si="179"/>
        <v/>
      </c>
      <c r="DI114" s="107" t="str">
        <f t="shared" si="180"/>
        <v/>
      </c>
      <c r="DJ114" s="107" t="str">
        <f>IF(C114="","",'رصد درجات'!BE114)</f>
        <v/>
      </c>
      <c r="DK114" s="107" t="str">
        <f>IF(C114="","",'رصد درجات'!BQ114)</f>
        <v/>
      </c>
      <c r="DL114" s="107" t="str">
        <f t="shared" si="181"/>
        <v/>
      </c>
      <c r="DM114" s="107" t="str">
        <f t="shared" si="182"/>
        <v/>
      </c>
      <c r="DN114" s="107" t="str">
        <f t="shared" si="183"/>
        <v/>
      </c>
      <c r="DO114" s="108" t="str">
        <f t="shared" si="184"/>
        <v/>
      </c>
      <c r="DP114" s="81" t="str">
        <f t="shared" si="185"/>
        <v/>
      </c>
      <c r="DQ114" s="113" t="str">
        <f t="shared" si="186"/>
        <v/>
      </c>
      <c r="DR114" s="9">
        <f t="shared" si="187"/>
        <v>0</v>
      </c>
      <c r="DS114" s="114" t="str">
        <f t="shared" si="188"/>
        <v/>
      </c>
      <c r="DT114" s="115" t="str">
        <f t="shared" si="189"/>
        <v/>
      </c>
      <c r="DU114" s="115" t="str">
        <f t="shared" si="190"/>
        <v/>
      </c>
      <c r="DV114" s="115" t="str">
        <f t="shared" si="191"/>
        <v/>
      </c>
      <c r="DW114" s="115" t="str">
        <f t="shared" si="192"/>
        <v/>
      </c>
      <c r="DX114" s="115" t="str">
        <f t="shared" si="193"/>
        <v/>
      </c>
      <c r="DY114" s="115" t="str">
        <f t="shared" si="194"/>
        <v/>
      </c>
      <c r="DZ114" s="115" t="str">
        <f t="shared" si="195"/>
        <v/>
      </c>
      <c r="EA114" s="253"/>
      <c r="EB114" s="253"/>
      <c r="EC114" s="253"/>
      <c r="ED114" s="253"/>
      <c r="EE114" s="253"/>
      <c r="EF114" s="253"/>
      <c r="EG114" s="253"/>
      <c r="EH114" s="253"/>
      <c r="EI114" s="253"/>
      <c r="EJ114" s="253"/>
      <c r="EK114" s="259"/>
      <c r="EL114" s="261" t="str">
        <f t="shared" si="196"/>
        <v/>
      </c>
      <c r="EM114" s="9"/>
      <c r="EN114" s="9"/>
      <c r="EO114" s="79" t="str">
        <f>IF(C114="","",IF(EL114=TRUE,'بيانات أساسية'!$Z$16,'بيانات أساسية'!$Y$17))</f>
        <v/>
      </c>
      <c r="EP114" s="80" t="str">
        <f t="shared" si="145"/>
        <v/>
      </c>
      <c r="EQ114" s="102" t="str">
        <f t="shared" si="197"/>
        <v/>
      </c>
      <c r="ER114" s="102" t="str">
        <f t="shared" si="198"/>
        <v/>
      </c>
      <c r="ES114" s="78"/>
      <c r="ET114" s="243" t="s">
        <v>205</v>
      </c>
      <c r="EU114" s="239">
        <f>SUM(EU94,EU96,EU98,EU100,EU102,EU104,EU106,EU108,EU110,EU112)</f>
        <v>7</v>
      </c>
      <c r="EV114" s="239">
        <f t="shared" si="217"/>
        <v>7</v>
      </c>
      <c r="EW114" s="239">
        <f t="shared" si="217"/>
        <v>0</v>
      </c>
      <c r="EX114" s="239">
        <f t="shared" si="217"/>
        <v>7</v>
      </c>
      <c r="EY114" s="239">
        <f t="shared" si="217"/>
        <v>0</v>
      </c>
      <c r="EZ114" s="239">
        <f t="shared" si="217"/>
        <v>7</v>
      </c>
      <c r="FA114" s="239">
        <f t="shared" si="217"/>
        <v>7</v>
      </c>
      <c r="FB114" s="239">
        <f t="shared" si="217"/>
        <v>0</v>
      </c>
      <c r="FC114" s="239">
        <f t="shared" si="217"/>
        <v>0</v>
      </c>
      <c r="FD114" s="239">
        <f t="shared" si="217"/>
        <v>7</v>
      </c>
      <c r="FF114" s="243" t="s">
        <v>205</v>
      </c>
      <c r="FG114" s="239">
        <f>SUM(FG94,FG96,FG98,FG100,FG102,FG104,FG106,FG108,FG110,FG112)</f>
        <v>7</v>
      </c>
      <c r="FH114" s="239">
        <f t="shared" si="218"/>
        <v>7</v>
      </c>
      <c r="FI114" s="239">
        <f t="shared" si="218"/>
        <v>0</v>
      </c>
      <c r="FJ114" s="239">
        <f t="shared" si="218"/>
        <v>7</v>
      </c>
      <c r="FK114" s="239">
        <f t="shared" si="218"/>
        <v>0</v>
      </c>
      <c r="FL114" s="239">
        <f t="shared" si="218"/>
        <v>7</v>
      </c>
      <c r="FM114" s="239">
        <f t="shared" si="218"/>
        <v>7</v>
      </c>
      <c r="FN114" s="239">
        <f t="shared" si="218"/>
        <v>0</v>
      </c>
      <c r="FO114" s="239">
        <f t="shared" si="218"/>
        <v>0</v>
      </c>
      <c r="FP114" s="239">
        <f t="shared" si="218"/>
        <v>7</v>
      </c>
      <c r="GD114" s="341" t="str">
        <f t="shared" si="199"/>
        <v/>
      </c>
      <c r="GE114" s="341" t="str">
        <f t="shared" si="200"/>
        <v/>
      </c>
      <c r="GF114" s="341" t="str">
        <f t="shared" si="201"/>
        <v/>
      </c>
      <c r="GG114" s="341" t="str">
        <f t="shared" si="202"/>
        <v/>
      </c>
      <c r="GH114" s="341" t="str">
        <f t="shared" si="203"/>
        <v/>
      </c>
      <c r="GI114" s="341" t="str">
        <f t="shared" si="204"/>
        <v/>
      </c>
      <c r="GJ114" s="341" t="str">
        <f t="shared" si="205"/>
        <v/>
      </c>
      <c r="GK114" s="341" t="str">
        <f t="shared" si="206"/>
        <v/>
      </c>
      <c r="GL114" s="341" t="str">
        <f t="shared" si="207"/>
        <v/>
      </c>
      <c r="GM114" s="343" t="str">
        <f t="shared" si="208"/>
        <v/>
      </c>
      <c r="GN114" s="341" t="str">
        <f t="shared" si="209"/>
        <v/>
      </c>
      <c r="GO114" s="9" t="str">
        <f t="shared" si="210"/>
        <v/>
      </c>
    </row>
    <row r="115" spans="1:197" s="11" customFormat="1" ht="27" customHeight="1" thickBot="1">
      <c r="A115" s="88" t="str">
        <f>IF('رصد درجات'!A115="","",'رصد درجات'!A115)</f>
        <v/>
      </c>
      <c r="B115" s="88" t="str">
        <f>IF('رصد درجات'!B115="","",'رصد درجات'!B115)</f>
        <v/>
      </c>
      <c r="C115" s="88" t="str">
        <f>IF('رصد درجات'!C115="","",'رصد درجات'!C115)</f>
        <v/>
      </c>
      <c r="D115" s="104" t="str">
        <f>IF('رصد درجات'!D115="","",'رصد درجات'!D115)</f>
        <v/>
      </c>
      <c r="E115" s="88" t="str">
        <f>IF('رصد درجات'!E115="","",'رصد درجات'!E115)</f>
        <v/>
      </c>
      <c r="F115" s="88" t="str">
        <f>IF('رصد درجات'!F115="","",'رصد درجات'!F115)</f>
        <v/>
      </c>
      <c r="G115" s="88" t="str">
        <f>IF('رصد درجات'!G115="","",'رصد درجات'!G115)</f>
        <v/>
      </c>
      <c r="H115" s="88" t="str">
        <f>IF('رصد درجات'!H115="","",'رصد درجات'!H115)</f>
        <v/>
      </c>
      <c r="I115" s="88" t="str">
        <f>IF('رصد درجات'!I115="","",'رصد درجات'!I115)</f>
        <v/>
      </c>
      <c r="J115" s="88" t="str">
        <f>IF('رصد درجات'!J115="","",'رصد درجات'!J115)</f>
        <v/>
      </c>
      <c r="K115" s="88" t="str">
        <f>IF('رصد درجات'!K115="","",'رصد درجات'!K115)</f>
        <v/>
      </c>
      <c r="L115" s="88" t="str">
        <f>IF('رصد درجات'!L115="","",'رصد درجات'!L115)</f>
        <v/>
      </c>
      <c r="M115" s="105" t="str">
        <f>IF('رصد درجات'!M115="","",'رصد درجات'!M115)</f>
        <v/>
      </c>
      <c r="N115" s="105" t="str">
        <f>IF('رصد درجات'!N115="","",'رصد درجات'!N115)</f>
        <v/>
      </c>
      <c r="O115" s="88" t="str">
        <f>IF(C115="","",'رصد درجات'!Y115)</f>
        <v/>
      </c>
      <c r="P115" s="88" t="str">
        <f>IF(C115="","",'رصد درجات'!AL115)</f>
        <v/>
      </c>
      <c r="Q115" s="88" t="str">
        <f t="shared" si="146"/>
        <v/>
      </c>
      <c r="R115" s="103" t="str">
        <f t="shared" si="147"/>
        <v/>
      </c>
      <c r="S115" s="88" t="str">
        <f>IF(C115="","",'رصد درجات'!AV115)</f>
        <v/>
      </c>
      <c r="T115" s="88" t="str">
        <f>IF(C115="","",'رصد درجات'!BI115)</f>
        <v/>
      </c>
      <c r="U115" s="88" t="str">
        <f t="shared" si="148"/>
        <v/>
      </c>
      <c r="V115" s="88" t="str">
        <f t="shared" si="149"/>
        <v/>
      </c>
      <c r="W115" s="88" t="str">
        <f t="shared" si="150"/>
        <v/>
      </c>
      <c r="X115" s="106" t="str">
        <f t="shared" si="151"/>
        <v/>
      </c>
      <c r="Y115" s="107" t="str">
        <f>IF(C115="","",'رصد درجات'!Z115)</f>
        <v/>
      </c>
      <c r="Z115" s="107" t="str">
        <f>IF(C115="","",'رصد درجات'!AM115)</f>
        <v/>
      </c>
      <c r="AA115" s="107" t="str">
        <f t="shared" si="121"/>
        <v/>
      </c>
      <c r="AB115" s="107" t="str">
        <f t="shared" si="152"/>
        <v/>
      </c>
      <c r="AC115" s="107" t="str">
        <f>IF(C115="","",'رصد درجات'!AV115)</f>
        <v/>
      </c>
      <c r="AD115" s="107" t="str">
        <f>IF(C115="","",'رصد درجات'!BI115)</f>
        <v/>
      </c>
      <c r="AE115" s="107" t="str">
        <f t="shared" si="122"/>
        <v/>
      </c>
      <c r="AF115" s="107" t="str">
        <f t="shared" si="123"/>
        <v/>
      </c>
      <c r="AG115" s="107" t="str">
        <f t="shared" si="153"/>
        <v/>
      </c>
      <c r="AH115" s="108" t="str">
        <f t="shared" si="154"/>
        <v/>
      </c>
      <c r="AI115" s="107" t="str">
        <f>IF(C115="","",'رصد درجات'!AA115)</f>
        <v/>
      </c>
      <c r="AJ115" s="107" t="str">
        <f>IF(C115="","",'رصد درجات'!AN115)</f>
        <v/>
      </c>
      <c r="AK115" s="107" t="str">
        <f t="shared" si="124"/>
        <v/>
      </c>
      <c r="AL115" s="109" t="str">
        <f t="shared" si="155"/>
        <v/>
      </c>
      <c r="AM115" s="107" t="str">
        <f>IF(C115="","",'رصد درجات'!AX115)</f>
        <v/>
      </c>
      <c r="AN115" s="107" t="str">
        <f>IF(C115="","",'رصد درجات'!BK115)</f>
        <v/>
      </c>
      <c r="AO115" s="107" t="str">
        <f t="shared" si="125"/>
        <v/>
      </c>
      <c r="AP115" s="107" t="str">
        <f t="shared" si="126"/>
        <v/>
      </c>
      <c r="AQ115" s="107" t="str">
        <f t="shared" si="127"/>
        <v/>
      </c>
      <c r="AR115" s="108" t="str">
        <f t="shared" si="156"/>
        <v/>
      </c>
      <c r="AS115" s="107" t="str">
        <f>IF(C115="","",'رصد درجات'!AB115)</f>
        <v/>
      </c>
      <c r="AT115" s="107" t="str">
        <f>IF(C115="","",'رصد درجات'!AO115)</f>
        <v/>
      </c>
      <c r="AU115" s="107" t="str">
        <f>IF(C115="","",'رصد درجات'!AP115)</f>
        <v/>
      </c>
      <c r="AV115" s="107" t="str">
        <f t="shared" si="128"/>
        <v/>
      </c>
      <c r="AW115" s="107" t="str">
        <f t="shared" si="157"/>
        <v/>
      </c>
      <c r="AX115" s="107" t="str">
        <f>IF(C115="","",'رصد درجات'!AY115)</f>
        <v/>
      </c>
      <c r="AY115" s="107" t="str">
        <f>IF(C115="","",'رصد درجات'!BL115)</f>
        <v/>
      </c>
      <c r="AZ115" s="107" t="str">
        <f>IF(C115="","",'رصد درجات'!BM115)</f>
        <v/>
      </c>
      <c r="BA115" s="107" t="str">
        <f t="shared" si="129"/>
        <v/>
      </c>
      <c r="BB115" s="107" t="str">
        <f t="shared" si="130"/>
        <v/>
      </c>
      <c r="BC115" s="107" t="str">
        <f t="shared" si="131"/>
        <v/>
      </c>
      <c r="BD115" s="107" t="str">
        <f t="shared" si="132"/>
        <v/>
      </c>
      <c r="BE115" s="108" t="str">
        <f t="shared" si="158"/>
        <v/>
      </c>
      <c r="BF115" s="107" t="str">
        <f>IF(C115="","",'رصد درجات'!AC115)</f>
        <v/>
      </c>
      <c r="BG115" s="107" t="str">
        <f>IF(C115="","",'رصد درجات'!AI115)</f>
        <v/>
      </c>
      <c r="BH115" s="107" t="str">
        <f>IF(C115="","",'رصد درجات'!AQ115)</f>
        <v/>
      </c>
      <c r="BI115" s="107" t="str">
        <f t="shared" si="133"/>
        <v/>
      </c>
      <c r="BJ115" s="107" t="str">
        <f t="shared" si="159"/>
        <v/>
      </c>
      <c r="BK115" s="107" t="str">
        <f>IF(C115="","",'رصد درجات'!AZ115)</f>
        <v/>
      </c>
      <c r="BL115" s="107" t="str">
        <f>IF(C115="","",'رصد درجات'!BF115)</f>
        <v/>
      </c>
      <c r="BM115" s="107" t="str">
        <f>IF(C115="","",'رصد درجات'!BN115)</f>
        <v/>
      </c>
      <c r="BN115" s="107" t="str">
        <f t="shared" si="134"/>
        <v/>
      </c>
      <c r="BO115" s="107" t="str">
        <f t="shared" si="135"/>
        <v/>
      </c>
      <c r="BP115" s="107" t="str">
        <f t="shared" si="136"/>
        <v/>
      </c>
      <c r="BQ115" s="107" t="str">
        <f t="shared" si="137"/>
        <v/>
      </c>
      <c r="BR115" s="108" t="str">
        <f t="shared" si="160"/>
        <v/>
      </c>
      <c r="BS115" s="107" t="str">
        <f>IF(C115="","",'رصد درجات'!AD115)</f>
        <v/>
      </c>
      <c r="BT115" s="107" t="str">
        <f>IF(C115="","",'رصد درجات'!AR115)</f>
        <v/>
      </c>
      <c r="BU115" s="107" t="str">
        <f t="shared" si="138"/>
        <v/>
      </c>
      <c r="BV115" s="107" t="str">
        <f t="shared" si="161"/>
        <v/>
      </c>
      <c r="BW115" s="107" t="str">
        <f>IF(C115="","",'رصد درجات'!BA115)</f>
        <v/>
      </c>
      <c r="BX115" s="107" t="str">
        <f>IF(C115="","",'رصد درجات'!BO115)</f>
        <v/>
      </c>
      <c r="BY115" s="107" t="str">
        <f t="shared" si="139"/>
        <v/>
      </c>
      <c r="BZ115" s="107" t="str">
        <f t="shared" si="162"/>
        <v/>
      </c>
      <c r="CA115" s="107" t="str">
        <f t="shared" si="140"/>
        <v/>
      </c>
      <c r="CB115" s="108" t="str">
        <f t="shared" si="163"/>
        <v/>
      </c>
      <c r="CC115" s="107" t="str">
        <f>IF(C115="","",'رصد درجات'!AE115)</f>
        <v/>
      </c>
      <c r="CD115" s="107" t="str">
        <f>IF(C115="","",'رصد درجات'!AJ115)</f>
        <v/>
      </c>
      <c r="CE115" s="107" t="str">
        <f>IF(C115="","",'رصد درجات'!AS115)</f>
        <v/>
      </c>
      <c r="CF115" s="107" t="str">
        <f t="shared" si="141"/>
        <v/>
      </c>
      <c r="CG115" s="107" t="str">
        <f t="shared" si="164"/>
        <v/>
      </c>
      <c r="CH115" s="107" t="str">
        <f>IF(C115="","",'رصد درجات'!BB115)</f>
        <v/>
      </c>
      <c r="CI115" s="107" t="str">
        <f>IF(C115="","",'رصد درجات'!BF115)</f>
        <v/>
      </c>
      <c r="CJ115" s="107" t="str">
        <f>IF(C115="","",'رصد درجات'!BP115)</f>
        <v/>
      </c>
      <c r="CK115" s="107" t="str">
        <f t="shared" si="142"/>
        <v/>
      </c>
      <c r="CL115" s="107" t="str">
        <f t="shared" si="143"/>
        <v/>
      </c>
      <c r="CM115" s="107" t="str">
        <f t="shared" si="144"/>
        <v/>
      </c>
      <c r="CN115" s="107" t="str">
        <f t="shared" si="165"/>
        <v/>
      </c>
      <c r="CO115" s="108" t="str">
        <f t="shared" si="166"/>
        <v/>
      </c>
      <c r="CP115" s="110" t="str">
        <f>IF(C115="","",'رصد درجات'!AF115)</f>
        <v/>
      </c>
      <c r="CQ115" s="103" t="str">
        <f t="shared" si="167"/>
        <v/>
      </c>
      <c r="CR115" s="110" t="str">
        <f>IF(C115="","",'رصد درجات'!BC115)</f>
        <v/>
      </c>
      <c r="CS115" s="110" t="str">
        <f t="shared" si="168"/>
        <v/>
      </c>
      <c r="CT115" s="110" t="str">
        <f t="shared" si="169"/>
        <v/>
      </c>
      <c r="CU115" s="103" t="str">
        <f t="shared" si="170"/>
        <v/>
      </c>
      <c r="CV115" s="107" t="str">
        <f>IF(C115="","",'رصد درجات'!AG115)</f>
        <v/>
      </c>
      <c r="CW115" s="107" t="str">
        <f t="shared" si="171"/>
        <v/>
      </c>
      <c r="CX115" s="107" t="str">
        <f>IF(C115="","",'رصد درجات'!BD115)</f>
        <v/>
      </c>
      <c r="CY115" s="110" t="str">
        <f t="shared" si="172"/>
        <v/>
      </c>
      <c r="CZ115" s="110" t="str">
        <f t="shared" si="173"/>
        <v/>
      </c>
      <c r="DA115" s="103" t="str">
        <f t="shared" si="174"/>
        <v/>
      </c>
      <c r="DB115" s="111" t="str">
        <f t="shared" si="175"/>
        <v/>
      </c>
      <c r="DC115" s="112" t="str">
        <f t="shared" si="176"/>
        <v/>
      </c>
      <c r="DD115" s="111" t="str">
        <f t="shared" si="177"/>
        <v/>
      </c>
      <c r="DE115" s="112" t="str">
        <f t="shared" si="178"/>
        <v/>
      </c>
      <c r="DF115" s="107" t="str">
        <f>IF(C115="","",'رصد درجات'!AH115)</f>
        <v/>
      </c>
      <c r="DG115" s="107" t="str">
        <f>IF(C115="","",'رصد درجات'!AT115)</f>
        <v/>
      </c>
      <c r="DH115" s="107" t="str">
        <f t="shared" si="179"/>
        <v/>
      </c>
      <c r="DI115" s="107" t="str">
        <f t="shared" si="180"/>
        <v/>
      </c>
      <c r="DJ115" s="107" t="str">
        <f>IF(C115="","",'رصد درجات'!BE115)</f>
        <v/>
      </c>
      <c r="DK115" s="107" t="str">
        <f>IF(C115="","",'رصد درجات'!BQ115)</f>
        <v/>
      </c>
      <c r="DL115" s="107" t="str">
        <f t="shared" si="181"/>
        <v/>
      </c>
      <c r="DM115" s="107" t="str">
        <f t="shared" si="182"/>
        <v/>
      </c>
      <c r="DN115" s="107" t="str">
        <f t="shared" si="183"/>
        <v/>
      </c>
      <c r="DO115" s="108" t="str">
        <f t="shared" si="184"/>
        <v/>
      </c>
      <c r="DP115" s="81" t="str">
        <f t="shared" si="185"/>
        <v/>
      </c>
      <c r="DQ115" s="113" t="str">
        <f t="shared" si="186"/>
        <v/>
      </c>
      <c r="DR115" s="9">
        <f t="shared" si="187"/>
        <v>0</v>
      </c>
      <c r="DS115" s="114" t="str">
        <f t="shared" si="188"/>
        <v/>
      </c>
      <c r="DT115" s="115" t="str">
        <f t="shared" si="189"/>
        <v/>
      </c>
      <c r="DU115" s="115" t="str">
        <f t="shared" si="190"/>
        <v/>
      </c>
      <c r="DV115" s="115" t="str">
        <f t="shared" si="191"/>
        <v/>
      </c>
      <c r="DW115" s="115" t="str">
        <f t="shared" si="192"/>
        <v/>
      </c>
      <c r="DX115" s="115" t="str">
        <f t="shared" si="193"/>
        <v/>
      </c>
      <c r="DY115" s="115" t="str">
        <f t="shared" si="194"/>
        <v/>
      </c>
      <c r="DZ115" s="115" t="str">
        <f t="shared" si="195"/>
        <v/>
      </c>
      <c r="EA115" s="253"/>
      <c r="EB115" s="253"/>
      <c r="EC115" s="253"/>
      <c r="ED115" s="253"/>
      <c r="EE115" s="253"/>
      <c r="EF115" s="253"/>
      <c r="EG115" s="253"/>
      <c r="EH115" s="253"/>
      <c r="EI115" s="253"/>
      <c r="EJ115" s="253"/>
      <c r="EK115" s="259"/>
      <c r="EL115" s="261" t="str">
        <f t="shared" si="196"/>
        <v/>
      </c>
      <c r="EM115" s="9"/>
      <c r="EN115" s="9"/>
      <c r="EO115" s="79" t="str">
        <f>IF(C115="","",IF(EL115=TRUE,'بيانات أساسية'!$Z$16,'بيانات أساسية'!$Y$17))</f>
        <v/>
      </c>
      <c r="EP115" s="80" t="str">
        <f t="shared" si="145"/>
        <v/>
      </c>
      <c r="EQ115" s="102" t="str">
        <f t="shared" si="197"/>
        <v/>
      </c>
      <c r="ER115" s="102" t="str">
        <f t="shared" si="198"/>
        <v/>
      </c>
      <c r="ES115" s="78"/>
      <c r="ET115" s="243" t="s">
        <v>206</v>
      </c>
      <c r="EU115" s="239">
        <f t="shared" ref="EU115:FD115" si="219">SUM(EU113:EU114)</f>
        <v>7</v>
      </c>
      <c r="EV115" s="239">
        <f t="shared" si="219"/>
        <v>7</v>
      </c>
      <c r="EW115" s="239">
        <f t="shared" si="219"/>
        <v>0</v>
      </c>
      <c r="EX115" s="239">
        <f t="shared" si="219"/>
        <v>7</v>
      </c>
      <c r="EY115" s="239">
        <f t="shared" si="219"/>
        <v>0</v>
      </c>
      <c r="EZ115" s="239">
        <f t="shared" si="219"/>
        <v>7</v>
      </c>
      <c r="FA115" s="239">
        <f t="shared" si="219"/>
        <v>7</v>
      </c>
      <c r="FB115" s="239">
        <f t="shared" si="219"/>
        <v>0</v>
      </c>
      <c r="FC115" s="239">
        <f t="shared" si="219"/>
        <v>0</v>
      </c>
      <c r="FD115" s="239">
        <f t="shared" si="219"/>
        <v>7</v>
      </c>
      <c r="FF115" s="243" t="s">
        <v>206</v>
      </c>
      <c r="FG115" s="239">
        <f t="shared" ref="FG115:FP115" si="220">SUM(FG113:FG114)</f>
        <v>7</v>
      </c>
      <c r="FH115" s="239">
        <f t="shared" si="220"/>
        <v>7</v>
      </c>
      <c r="FI115" s="239">
        <f t="shared" si="220"/>
        <v>0</v>
      </c>
      <c r="FJ115" s="239">
        <f t="shared" si="220"/>
        <v>7</v>
      </c>
      <c r="FK115" s="239">
        <f t="shared" si="220"/>
        <v>0</v>
      </c>
      <c r="FL115" s="239">
        <f t="shared" si="220"/>
        <v>7</v>
      </c>
      <c r="FM115" s="239">
        <f t="shared" si="220"/>
        <v>7</v>
      </c>
      <c r="FN115" s="239">
        <f t="shared" si="220"/>
        <v>0</v>
      </c>
      <c r="FO115" s="239">
        <f t="shared" si="220"/>
        <v>0</v>
      </c>
      <c r="FP115" s="239">
        <f t="shared" si="220"/>
        <v>7</v>
      </c>
      <c r="GD115" s="341" t="str">
        <f t="shared" si="199"/>
        <v/>
      </c>
      <c r="GE115" s="341" t="str">
        <f t="shared" si="200"/>
        <v/>
      </c>
      <c r="GF115" s="341" t="str">
        <f t="shared" si="201"/>
        <v/>
      </c>
      <c r="GG115" s="341" t="str">
        <f t="shared" si="202"/>
        <v/>
      </c>
      <c r="GH115" s="341" t="str">
        <f t="shared" si="203"/>
        <v/>
      </c>
      <c r="GI115" s="341" t="str">
        <f t="shared" si="204"/>
        <v/>
      </c>
      <c r="GJ115" s="341" t="str">
        <f t="shared" si="205"/>
        <v/>
      </c>
      <c r="GK115" s="341" t="str">
        <f t="shared" si="206"/>
        <v/>
      </c>
      <c r="GL115" s="341" t="str">
        <f t="shared" si="207"/>
        <v/>
      </c>
      <c r="GM115" s="343" t="str">
        <f t="shared" si="208"/>
        <v/>
      </c>
      <c r="GN115" s="341" t="str">
        <f t="shared" si="209"/>
        <v/>
      </c>
      <c r="GO115" s="9" t="str">
        <f t="shared" si="210"/>
        <v/>
      </c>
    </row>
    <row r="116" spans="1:197" s="11" customFormat="1" ht="27" customHeight="1" thickBot="1">
      <c r="A116" s="88" t="str">
        <f>IF('رصد درجات'!A116="","",'رصد درجات'!A116)</f>
        <v/>
      </c>
      <c r="B116" s="88" t="str">
        <f>IF('رصد درجات'!B116="","",'رصد درجات'!B116)</f>
        <v/>
      </c>
      <c r="C116" s="88" t="str">
        <f>IF('رصد درجات'!C116="","",'رصد درجات'!C116)</f>
        <v/>
      </c>
      <c r="D116" s="104" t="str">
        <f>IF('رصد درجات'!D116="","",'رصد درجات'!D116)</f>
        <v/>
      </c>
      <c r="E116" s="88" t="str">
        <f>IF('رصد درجات'!E116="","",'رصد درجات'!E116)</f>
        <v/>
      </c>
      <c r="F116" s="88" t="str">
        <f>IF('رصد درجات'!F116="","",'رصد درجات'!F116)</f>
        <v/>
      </c>
      <c r="G116" s="88" t="str">
        <f>IF('رصد درجات'!G116="","",'رصد درجات'!G116)</f>
        <v/>
      </c>
      <c r="H116" s="88" t="str">
        <f>IF('رصد درجات'!H116="","",'رصد درجات'!H116)</f>
        <v/>
      </c>
      <c r="I116" s="88" t="str">
        <f>IF('رصد درجات'!I116="","",'رصد درجات'!I116)</f>
        <v/>
      </c>
      <c r="J116" s="88" t="str">
        <f>IF('رصد درجات'!J116="","",'رصد درجات'!J116)</f>
        <v/>
      </c>
      <c r="K116" s="88" t="str">
        <f>IF('رصد درجات'!K116="","",'رصد درجات'!K116)</f>
        <v/>
      </c>
      <c r="L116" s="88" t="str">
        <f>IF('رصد درجات'!L116="","",'رصد درجات'!L116)</f>
        <v/>
      </c>
      <c r="M116" s="105" t="str">
        <f>IF('رصد درجات'!M116="","",'رصد درجات'!M116)</f>
        <v/>
      </c>
      <c r="N116" s="105" t="str">
        <f>IF('رصد درجات'!N116="","",'رصد درجات'!N116)</f>
        <v/>
      </c>
      <c r="O116" s="88" t="str">
        <f>IF(C116="","",'رصد درجات'!Y116)</f>
        <v/>
      </c>
      <c r="P116" s="88" t="str">
        <f>IF(C116="","",'رصد درجات'!AL116)</f>
        <v/>
      </c>
      <c r="Q116" s="88" t="str">
        <f t="shared" si="146"/>
        <v/>
      </c>
      <c r="R116" s="103" t="str">
        <f t="shared" si="147"/>
        <v/>
      </c>
      <c r="S116" s="88" t="str">
        <f>IF(C116="","",'رصد درجات'!AV116)</f>
        <v/>
      </c>
      <c r="T116" s="88" t="str">
        <f>IF(C116="","",'رصد درجات'!BI116)</f>
        <v/>
      </c>
      <c r="U116" s="88" t="str">
        <f t="shared" si="148"/>
        <v/>
      </c>
      <c r="V116" s="88" t="str">
        <f t="shared" si="149"/>
        <v/>
      </c>
      <c r="W116" s="88" t="str">
        <f t="shared" si="150"/>
        <v/>
      </c>
      <c r="X116" s="106" t="str">
        <f t="shared" si="151"/>
        <v/>
      </c>
      <c r="Y116" s="107" t="str">
        <f>IF(C116="","",'رصد درجات'!Z116)</f>
        <v/>
      </c>
      <c r="Z116" s="107" t="str">
        <f>IF(C116="","",'رصد درجات'!AM116)</f>
        <v/>
      </c>
      <c r="AA116" s="107" t="str">
        <f t="shared" si="121"/>
        <v/>
      </c>
      <c r="AB116" s="107" t="str">
        <f t="shared" si="152"/>
        <v/>
      </c>
      <c r="AC116" s="107" t="str">
        <f>IF(C116="","",'رصد درجات'!AV116)</f>
        <v/>
      </c>
      <c r="AD116" s="107" t="str">
        <f>IF(C116="","",'رصد درجات'!BI116)</f>
        <v/>
      </c>
      <c r="AE116" s="107" t="str">
        <f t="shared" si="122"/>
        <v/>
      </c>
      <c r="AF116" s="107" t="str">
        <f t="shared" si="123"/>
        <v/>
      </c>
      <c r="AG116" s="107" t="str">
        <f t="shared" si="153"/>
        <v/>
      </c>
      <c r="AH116" s="108" t="str">
        <f t="shared" si="154"/>
        <v/>
      </c>
      <c r="AI116" s="107" t="str">
        <f>IF(C116="","",'رصد درجات'!AA116)</f>
        <v/>
      </c>
      <c r="AJ116" s="107" t="str">
        <f>IF(C116="","",'رصد درجات'!AN116)</f>
        <v/>
      </c>
      <c r="AK116" s="107" t="str">
        <f t="shared" si="124"/>
        <v/>
      </c>
      <c r="AL116" s="109" t="str">
        <f t="shared" si="155"/>
        <v/>
      </c>
      <c r="AM116" s="107" t="str">
        <f>IF(C116="","",'رصد درجات'!AX116)</f>
        <v/>
      </c>
      <c r="AN116" s="107" t="str">
        <f>IF(C116="","",'رصد درجات'!BK116)</f>
        <v/>
      </c>
      <c r="AO116" s="107" t="str">
        <f t="shared" si="125"/>
        <v/>
      </c>
      <c r="AP116" s="107" t="str">
        <f t="shared" si="126"/>
        <v/>
      </c>
      <c r="AQ116" s="107" t="str">
        <f t="shared" si="127"/>
        <v/>
      </c>
      <c r="AR116" s="108" t="str">
        <f t="shared" si="156"/>
        <v/>
      </c>
      <c r="AS116" s="107" t="str">
        <f>IF(C116="","",'رصد درجات'!AB116)</f>
        <v/>
      </c>
      <c r="AT116" s="107" t="str">
        <f>IF(C116="","",'رصد درجات'!AO116)</f>
        <v/>
      </c>
      <c r="AU116" s="107" t="str">
        <f>IF(C116="","",'رصد درجات'!AP116)</f>
        <v/>
      </c>
      <c r="AV116" s="107" t="str">
        <f t="shared" si="128"/>
        <v/>
      </c>
      <c r="AW116" s="107" t="str">
        <f t="shared" si="157"/>
        <v/>
      </c>
      <c r="AX116" s="107" t="str">
        <f>IF(C116="","",'رصد درجات'!AY116)</f>
        <v/>
      </c>
      <c r="AY116" s="107" t="str">
        <f>IF(C116="","",'رصد درجات'!BL116)</f>
        <v/>
      </c>
      <c r="AZ116" s="107" t="str">
        <f>IF(C116="","",'رصد درجات'!BM116)</f>
        <v/>
      </c>
      <c r="BA116" s="107" t="str">
        <f t="shared" si="129"/>
        <v/>
      </c>
      <c r="BB116" s="107" t="str">
        <f t="shared" si="130"/>
        <v/>
      </c>
      <c r="BC116" s="107" t="str">
        <f t="shared" si="131"/>
        <v/>
      </c>
      <c r="BD116" s="107" t="str">
        <f t="shared" si="132"/>
        <v/>
      </c>
      <c r="BE116" s="108" t="str">
        <f t="shared" si="158"/>
        <v/>
      </c>
      <c r="BF116" s="107" t="str">
        <f>IF(C116="","",'رصد درجات'!AC116)</f>
        <v/>
      </c>
      <c r="BG116" s="107" t="str">
        <f>IF(C116="","",'رصد درجات'!AI116)</f>
        <v/>
      </c>
      <c r="BH116" s="107" t="str">
        <f>IF(C116="","",'رصد درجات'!AQ116)</f>
        <v/>
      </c>
      <c r="BI116" s="107" t="str">
        <f t="shared" si="133"/>
        <v/>
      </c>
      <c r="BJ116" s="107" t="str">
        <f t="shared" si="159"/>
        <v/>
      </c>
      <c r="BK116" s="107" t="str">
        <f>IF(C116="","",'رصد درجات'!AZ116)</f>
        <v/>
      </c>
      <c r="BL116" s="107" t="str">
        <f>IF(C116="","",'رصد درجات'!BF116)</f>
        <v/>
      </c>
      <c r="BM116" s="107" t="str">
        <f>IF(C116="","",'رصد درجات'!BN116)</f>
        <v/>
      </c>
      <c r="BN116" s="107" t="str">
        <f t="shared" si="134"/>
        <v/>
      </c>
      <c r="BO116" s="107" t="str">
        <f t="shared" si="135"/>
        <v/>
      </c>
      <c r="BP116" s="107" t="str">
        <f t="shared" si="136"/>
        <v/>
      </c>
      <c r="BQ116" s="107" t="str">
        <f t="shared" si="137"/>
        <v/>
      </c>
      <c r="BR116" s="108" t="str">
        <f t="shared" si="160"/>
        <v/>
      </c>
      <c r="BS116" s="107" t="str">
        <f>IF(C116="","",'رصد درجات'!AD116)</f>
        <v/>
      </c>
      <c r="BT116" s="107" t="str">
        <f>IF(C116="","",'رصد درجات'!AR116)</f>
        <v/>
      </c>
      <c r="BU116" s="107" t="str">
        <f t="shared" si="138"/>
        <v/>
      </c>
      <c r="BV116" s="107" t="str">
        <f t="shared" si="161"/>
        <v/>
      </c>
      <c r="BW116" s="107" t="str">
        <f>IF(C116="","",'رصد درجات'!BA116)</f>
        <v/>
      </c>
      <c r="BX116" s="107" t="str">
        <f>IF(C116="","",'رصد درجات'!BO116)</f>
        <v/>
      </c>
      <c r="BY116" s="107" t="str">
        <f t="shared" si="139"/>
        <v/>
      </c>
      <c r="BZ116" s="107" t="str">
        <f t="shared" si="162"/>
        <v/>
      </c>
      <c r="CA116" s="107" t="str">
        <f t="shared" si="140"/>
        <v/>
      </c>
      <c r="CB116" s="108" t="str">
        <f t="shared" si="163"/>
        <v/>
      </c>
      <c r="CC116" s="107" t="str">
        <f>IF(C116="","",'رصد درجات'!AE116)</f>
        <v/>
      </c>
      <c r="CD116" s="107" t="str">
        <f>IF(C116="","",'رصد درجات'!AJ116)</f>
        <v/>
      </c>
      <c r="CE116" s="107" t="str">
        <f>IF(C116="","",'رصد درجات'!AS116)</f>
        <v/>
      </c>
      <c r="CF116" s="107" t="str">
        <f t="shared" si="141"/>
        <v/>
      </c>
      <c r="CG116" s="107" t="str">
        <f t="shared" si="164"/>
        <v/>
      </c>
      <c r="CH116" s="107" t="str">
        <f>IF(C116="","",'رصد درجات'!BB116)</f>
        <v/>
      </c>
      <c r="CI116" s="107" t="str">
        <f>IF(C116="","",'رصد درجات'!BF116)</f>
        <v/>
      </c>
      <c r="CJ116" s="107" t="str">
        <f>IF(C116="","",'رصد درجات'!BP116)</f>
        <v/>
      </c>
      <c r="CK116" s="107" t="str">
        <f t="shared" si="142"/>
        <v/>
      </c>
      <c r="CL116" s="107" t="str">
        <f t="shared" si="143"/>
        <v/>
      </c>
      <c r="CM116" s="107" t="str">
        <f t="shared" si="144"/>
        <v/>
      </c>
      <c r="CN116" s="107" t="str">
        <f t="shared" si="165"/>
        <v/>
      </c>
      <c r="CO116" s="108" t="str">
        <f t="shared" si="166"/>
        <v/>
      </c>
      <c r="CP116" s="110" t="str">
        <f>IF(C116="","",'رصد درجات'!AF116)</f>
        <v/>
      </c>
      <c r="CQ116" s="103" t="str">
        <f t="shared" si="167"/>
        <v/>
      </c>
      <c r="CR116" s="110" t="str">
        <f>IF(C116="","",'رصد درجات'!BC116)</f>
        <v/>
      </c>
      <c r="CS116" s="110" t="str">
        <f t="shared" si="168"/>
        <v/>
      </c>
      <c r="CT116" s="110" t="str">
        <f t="shared" si="169"/>
        <v/>
      </c>
      <c r="CU116" s="103" t="str">
        <f t="shared" si="170"/>
        <v/>
      </c>
      <c r="CV116" s="107" t="str">
        <f>IF(C116="","",'رصد درجات'!AG116)</f>
        <v/>
      </c>
      <c r="CW116" s="107" t="str">
        <f t="shared" si="171"/>
        <v/>
      </c>
      <c r="CX116" s="107" t="str">
        <f>IF(C116="","",'رصد درجات'!BD116)</f>
        <v/>
      </c>
      <c r="CY116" s="110" t="str">
        <f t="shared" si="172"/>
        <v/>
      </c>
      <c r="CZ116" s="110" t="str">
        <f t="shared" si="173"/>
        <v/>
      </c>
      <c r="DA116" s="103" t="str">
        <f t="shared" si="174"/>
        <v/>
      </c>
      <c r="DB116" s="111" t="str">
        <f t="shared" si="175"/>
        <v/>
      </c>
      <c r="DC116" s="112" t="str">
        <f t="shared" si="176"/>
        <v/>
      </c>
      <c r="DD116" s="111" t="str">
        <f t="shared" si="177"/>
        <v/>
      </c>
      <c r="DE116" s="112" t="str">
        <f t="shared" si="178"/>
        <v/>
      </c>
      <c r="DF116" s="107" t="str">
        <f>IF(C116="","",'رصد درجات'!AH116)</f>
        <v/>
      </c>
      <c r="DG116" s="107" t="str">
        <f>IF(C116="","",'رصد درجات'!AT116)</f>
        <v/>
      </c>
      <c r="DH116" s="107" t="str">
        <f t="shared" si="179"/>
        <v/>
      </c>
      <c r="DI116" s="107" t="str">
        <f t="shared" si="180"/>
        <v/>
      </c>
      <c r="DJ116" s="107" t="str">
        <f>IF(C116="","",'رصد درجات'!BE116)</f>
        <v/>
      </c>
      <c r="DK116" s="107" t="str">
        <f>IF(C116="","",'رصد درجات'!BQ116)</f>
        <v/>
      </c>
      <c r="DL116" s="107" t="str">
        <f t="shared" si="181"/>
        <v/>
      </c>
      <c r="DM116" s="107" t="str">
        <f t="shared" si="182"/>
        <v/>
      </c>
      <c r="DN116" s="107" t="str">
        <f t="shared" si="183"/>
        <v/>
      </c>
      <c r="DO116" s="108" t="str">
        <f t="shared" si="184"/>
        <v/>
      </c>
      <c r="DP116" s="81" t="str">
        <f t="shared" si="185"/>
        <v/>
      </c>
      <c r="DQ116" s="113" t="str">
        <f t="shared" si="186"/>
        <v/>
      </c>
      <c r="DR116" s="9">
        <f t="shared" si="187"/>
        <v>0</v>
      </c>
      <c r="DS116" s="114" t="str">
        <f t="shared" si="188"/>
        <v/>
      </c>
      <c r="DT116" s="115" t="str">
        <f t="shared" si="189"/>
        <v/>
      </c>
      <c r="DU116" s="115" t="str">
        <f t="shared" si="190"/>
        <v/>
      </c>
      <c r="DV116" s="115" t="str">
        <f t="shared" si="191"/>
        <v/>
      </c>
      <c r="DW116" s="115" t="str">
        <f t="shared" si="192"/>
        <v/>
      </c>
      <c r="DX116" s="115" t="str">
        <f t="shared" si="193"/>
        <v/>
      </c>
      <c r="DY116" s="115" t="str">
        <f t="shared" si="194"/>
        <v/>
      </c>
      <c r="DZ116" s="115" t="str">
        <f t="shared" si="195"/>
        <v/>
      </c>
      <c r="EA116" s="253"/>
      <c r="EB116" s="253"/>
      <c r="EC116" s="253"/>
      <c r="ED116" s="253"/>
      <c r="EE116" s="253"/>
      <c r="EF116" s="253"/>
      <c r="EG116" s="253"/>
      <c r="EH116" s="253"/>
      <c r="EI116" s="253"/>
      <c r="EJ116" s="253"/>
      <c r="EK116" s="259"/>
      <c r="EL116" s="261" t="str">
        <f t="shared" si="196"/>
        <v/>
      </c>
      <c r="EM116" s="9"/>
      <c r="EN116" s="9"/>
      <c r="EO116" s="79" t="str">
        <f>IF(C116="","",IF(EL116=TRUE,'بيانات أساسية'!$Z$16,'بيانات أساسية'!$Y$17))</f>
        <v/>
      </c>
      <c r="EP116" s="80" t="str">
        <f t="shared" si="145"/>
        <v/>
      </c>
      <c r="EQ116" s="102" t="str">
        <f t="shared" si="197"/>
        <v/>
      </c>
      <c r="ER116" s="102" t="str">
        <f t="shared" si="198"/>
        <v/>
      </c>
      <c r="ES116" s="78"/>
      <c r="GD116" s="341" t="str">
        <f t="shared" si="199"/>
        <v/>
      </c>
      <c r="GE116" s="341" t="str">
        <f t="shared" si="200"/>
        <v/>
      </c>
      <c r="GF116" s="341" t="str">
        <f t="shared" si="201"/>
        <v/>
      </c>
      <c r="GG116" s="341" t="str">
        <f t="shared" si="202"/>
        <v/>
      </c>
      <c r="GH116" s="341" t="str">
        <f t="shared" si="203"/>
        <v/>
      </c>
      <c r="GI116" s="341" t="str">
        <f t="shared" si="204"/>
        <v/>
      </c>
      <c r="GJ116" s="341" t="str">
        <f t="shared" si="205"/>
        <v/>
      </c>
      <c r="GK116" s="341" t="str">
        <f t="shared" si="206"/>
        <v/>
      </c>
      <c r="GL116" s="341" t="str">
        <f t="shared" si="207"/>
        <v/>
      </c>
      <c r="GM116" s="343" t="str">
        <f t="shared" si="208"/>
        <v/>
      </c>
      <c r="GN116" s="341" t="str">
        <f t="shared" si="209"/>
        <v/>
      </c>
      <c r="GO116" s="9" t="str">
        <f t="shared" si="210"/>
        <v/>
      </c>
    </row>
    <row r="117" spans="1:197" s="11" customFormat="1" ht="27" customHeight="1" thickBot="1">
      <c r="A117" s="88" t="str">
        <f>IF('رصد درجات'!A117="","",'رصد درجات'!A117)</f>
        <v/>
      </c>
      <c r="B117" s="88" t="str">
        <f>IF('رصد درجات'!B117="","",'رصد درجات'!B117)</f>
        <v/>
      </c>
      <c r="C117" s="88" t="str">
        <f>IF('رصد درجات'!C117="","",'رصد درجات'!C117)</f>
        <v/>
      </c>
      <c r="D117" s="104" t="str">
        <f>IF('رصد درجات'!D117="","",'رصد درجات'!D117)</f>
        <v/>
      </c>
      <c r="E117" s="88" t="str">
        <f>IF('رصد درجات'!E117="","",'رصد درجات'!E117)</f>
        <v/>
      </c>
      <c r="F117" s="88" t="str">
        <f>IF('رصد درجات'!F117="","",'رصد درجات'!F117)</f>
        <v/>
      </c>
      <c r="G117" s="88" t="str">
        <f>IF('رصد درجات'!G117="","",'رصد درجات'!G117)</f>
        <v/>
      </c>
      <c r="H117" s="88" t="str">
        <f>IF('رصد درجات'!H117="","",'رصد درجات'!H117)</f>
        <v/>
      </c>
      <c r="I117" s="88" t="str">
        <f>IF('رصد درجات'!I117="","",'رصد درجات'!I117)</f>
        <v/>
      </c>
      <c r="J117" s="88" t="str">
        <f>IF('رصد درجات'!J117="","",'رصد درجات'!J117)</f>
        <v/>
      </c>
      <c r="K117" s="88" t="str">
        <f>IF('رصد درجات'!K117="","",'رصد درجات'!K117)</f>
        <v/>
      </c>
      <c r="L117" s="88" t="str">
        <f>IF('رصد درجات'!L117="","",'رصد درجات'!L117)</f>
        <v/>
      </c>
      <c r="M117" s="105" t="str">
        <f>IF('رصد درجات'!M117="","",'رصد درجات'!M117)</f>
        <v/>
      </c>
      <c r="N117" s="105" t="str">
        <f>IF('رصد درجات'!N117="","",'رصد درجات'!N117)</f>
        <v/>
      </c>
      <c r="O117" s="88" t="str">
        <f>IF(C117="","",'رصد درجات'!Y117)</f>
        <v/>
      </c>
      <c r="P117" s="88" t="str">
        <f>IF(C117="","",'رصد درجات'!AL117)</f>
        <v/>
      </c>
      <c r="Q117" s="88" t="str">
        <f t="shared" si="146"/>
        <v/>
      </c>
      <c r="R117" s="103" t="str">
        <f t="shared" si="147"/>
        <v/>
      </c>
      <c r="S117" s="88" t="str">
        <f>IF(C117="","",'رصد درجات'!AV117)</f>
        <v/>
      </c>
      <c r="T117" s="88" t="str">
        <f>IF(C117="","",'رصد درجات'!BI117)</f>
        <v/>
      </c>
      <c r="U117" s="88" t="str">
        <f t="shared" si="148"/>
        <v/>
      </c>
      <c r="V117" s="88" t="str">
        <f t="shared" si="149"/>
        <v/>
      </c>
      <c r="W117" s="88" t="str">
        <f t="shared" si="150"/>
        <v/>
      </c>
      <c r="X117" s="106" t="str">
        <f t="shared" si="151"/>
        <v/>
      </c>
      <c r="Y117" s="107" t="str">
        <f>IF(C117="","",'رصد درجات'!Z117)</f>
        <v/>
      </c>
      <c r="Z117" s="107" t="str">
        <f>IF(C117="","",'رصد درجات'!AM117)</f>
        <v/>
      </c>
      <c r="AA117" s="107" t="str">
        <f t="shared" si="121"/>
        <v/>
      </c>
      <c r="AB117" s="107" t="str">
        <f t="shared" si="152"/>
        <v/>
      </c>
      <c r="AC117" s="107" t="str">
        <f>IF(C117="","",'رصد درجات'!AV117)</f>
        <v/>
      </c>
      <c r="AD117" s="107" t="str">
        <f>IF(C117="","",'رصد درجات'!BI117)</f>
        <v/>
      </c>
      <c r="AE117" s="107" t="str">
        <f t="shared" si="122"/>
        <v/>
      </c>
      <c r="AF117" s="107" t="str">
        <f t="shared" si="123"/>
        <v/>
      </c>
      <c r="AG117" s="107" t="str">
        <f t="shared" si="153"/>
        <v/>
      </c>
      <c r="AH117" s="108" t="str">
        <f t="shared" si="154"/>
        <v/>
      </c>
      <c r="AI117" s="107" t="str">
        <f>IF(C117="","",'رصد درجات'!AA117)</f>
        <v/>
      </c>
      <c r="AJ117" s="107" t="str">
        <f>IF(C117="","",'رصد درجات'!AN117)</f>
        <v/>
      </c>
      <c r="AK117" s="107" t="str">
        <f t="shared" si="124"/>
        <v/>
      </c>
      <c r="AL117" s="109" t="str">
        <f t="shared" si="155"/>
        <v/>
      </c>
      <c r="AM117" s="107" t="str">
        <f>IF(C117="","",'رصد درجات'!AX117)</f>
        <v/>
      </c>
      <c r="AN117" s="107" t="str">
        <f>IF(C117="","",'رصد درجات'!BK117)</f>
        <v/>
      </c>
      <c r="AO117" s="107" t="str">
        <f t="shared" si="125"/>
        <v/>
      </c>
      <c r="AP117" s="107" t="str">
        <f t="shared" si="126"/>
        <v/>
      </c>
      <c r="AQ117" s="107" t="str">
        <f t="shared" si="127"/>
        <v/>
      </c>
      <c r="AR117" s="108" t="str">
        <f t="shared" si="156"/>
        <v/>
      </c>
      <c r="AS117" s="107" t="str">
        <f>IF(C117="","",'رصد درجات'!AB117)</f>
        <v/>
      </c>
      <c r="AT117" s="107" t="str">
        <f>IF(C117="","",'رصد درجات'!AO117)</f>
        <v/>
      </c>
      <c r="AU117" s="107" t="str">
        <f>IF(C117="","",'رصد درجات'!AP117)</f>
        <v/>
      </c>
      <c r="AV117" s="107" t="str">
        <f t="shared" si="128"/>
        <v/>
      </c>
      <c r="AW117" s="107" t="str">
        <f t="shared" si="157"/>
        <v/>
      </c>
      <c r="AX117" s="107" t="str">
        <f>IF(C117="","",'رصد درجات'!AY117)</f>
        <v/>
      </c>
      <c r="AY117" s="107" t="str">
        <f>IF(C117="","",'رصد درجات'!BL117)</f>
        <v/>
      </c>
      <c r="AZ117" s="107" t="str">
        <f>IF(C117="","",'رصد درجات'!BM117)</f>
        <v/>
      </c>
      <c r="BA117" s="107" t="str">
        <f t="shared" si="129"/>
        <v/>
      </c>
      <c r="BB117" s="107" t="str">
        <f t="shared" si="130"/>
        <v/>
      </c>
      <c r="BC117" s="107" t="str">
        <f t="shared" si="131"/>
        <v/>
      </c>
      <c r="BD117" s="107" t="str">
        <f t="shared" si="132"/>
        <v/>
      </c>
      <c r="BE117" s="108" t="str">
        <f t="shared" si="158"/>
        <v/>
      </c>
      <c r="BF117" s="107" t="str">
        <f>IF(C117="","",'رصد درجات'!AC117)</f>
        <v/>
      </c>
      <c r="BG117" s="107" t="str">
        <f>IF(C117="","",'رصد درجات'!AI117)</f>
        <v/>
      </c>
      <c r="BH117" s="107" t="str">
        <f>IF(C117="","",'رصد درجات'!AQ117)</f>
        <v/>
      </c>
      <c r="BI117" s="107" t="str">
        <f t="shared" si="133"/>
        <v/>
      </c>
      <c r="BJ117" s="107" t="str">
        <f t="shared" si="159"/>
        <v/>
      </c>
      <c r="BK117" s="107" t="str">
        <f>IF(C117="","",'رصد درجات'!AZ117)</f>
        <v/>
      </c>
      <c r="BL117" s="107" t="str">
        <f>IF(C117="","",'رصد درجات'!BF117)</f>
        <v/>
      </c>
      <c r="BM117" s="107" t="str">
        <f>IF(C117="","",'رصد درجات'!BN117)</f>
        <v/>
      </c>
      <c r="BN117" s="107" t="str">
        <f t="shared" si="134"/>
        <v/>
      </c>
      <c r="BO117" s="107" t="str">
        <f t="shared" si="135"/>
        <v/>
      </c>
      <c r="BP117" s="107" t="str">
        <f t="shared" si="136"/>
        <v/>
      </c>
      <c r="BQ117" s="107" t="str">
        <f t="shared" si="137"/>
        <v/>
      </c>
      <c r="BR117" s="108" t="str">
        <f t="shared" si="160"/>
        <v/>
      </c>
      <c r="BS117" s="107" t="str">
        <f>IF(C117="","",'رصد درجات'!AD117)</f>
        <v/>
      </c>
      <c r="BT117" s="107" t="str">
        <f>IF(C117="","",'رصد درجات'!AR117)</f>
        <v/>
      </c>
      <c r="BU117" s="107" t="str">
        <f t="shared" si="138"/>
        <v/>
      </c>
      <c r="BV117" s="107" t="str">
        <f t="shared" si="161"/>
        <v/>
      </c>
      <c r="BW117" s="107" t="str">
        <f>IF(C117="","",'رصد درجات'!BA117)</f>
        <v/>
      </c>
      <c r="BX117" s="107" t="str">
        <f>IF(C117="","",'رصد درجات'!BO117)</f>
        <v/>
      </c>
      <c r="BY117" s="107" t="str">
        <f t="shared" si="139"/>
        <v/>
      </c>
      <c r="BZ117" s="107" t="str">
        <f t="shared" si="162"/>
        <v/>
      </c>
      <c r="CA117" s="107" t="str">
        <f t="shared" si="140"/>
        <v/>
      </c>
      <c r="CB117" s="108" t="str">
        <f t="shared" si="163"/>
        <v/>
      </c>
      <c r="CC117" s="107" t="str">
        <f>IF(C117="","",'رصد درجات'!AE117)</f>
        <v/>
      </c>
      <c r="CD117" s="107" t="str">
        <f>IF(C117="","",'رصد درجات'!AJ117)</f>
        <v/>
      </c>
      <c r="CE117" s="107" t="str">
        <f>IF(C117="","",'رصد درجات'!AS117)</f>
        <v/>
      </c>
      <c r="CF117" s="107" t="str">
        <f t="shared" si="141"/>
        <v/>
      </c>
      <c r="CG117" s="107" t="str">
        <f t="shared" si="164"/>
        <v/>
      </c>
      <c r="CH117" s="107" t="str">
        <f>IF(C117="","",'رصد درجات'!BB117)</f>
        <v/>
      </c>
      <c r="CI117" s="107" t="str">
        <f>IF(C117="","",'رصد درجات'!BF117)</f>
        <v/>
      </c>
      <c r="CJ117" s="107" t="str">
        <f>IF(C117="","",'رصد درجات'!BP117)</f>
        <v/>
      </c>
      <c r="CK117" s="107" t="str">
        <f t="shared" si="142"/>
        <v/>
      </c>
      <c r="CL117" s="107" t="str">
        <f t="shared" si="143"/>
        <v/>
      </c>
      <c r="CM117" s="107" t="str">
        <f t="shared" si="144"/>
        <v/>
      </c>
      <c r="CN117" s="107" t="str">
        <f t="shared" si="165"/>
        <v/>
      </c>
      <c r="CO117" s="108" t="str">
        <f t="shared" si="166"/>
        <v/>
      </c>
      <c r="CP117" s="110" t="str">
        <f>IF(C117="","",'رصد درجات'!AF117)</f>
        <v/>
      </c>
      <c r="CQ117" s="103" t="str">
        <f t="shared" si="167"/>
        <v/>
      </c>
      <c r="CR117" s="110" t="str">
        <f>IF(C117="","",'رصد درجات'!BC117)</f>
        <v/>
      </c>
      <c r="CS117" s="110" t="str">
        <f t="shared" si="168"/>
        <v/>
      </c>
      <c r="CT117" s="110" t="str">
        <f t="shared" si="169"/>
        <v/>
      </c>
      <c r="CU117" s="103" t="str">
        <f t="shared" si="170"/>
        <v/>
      </c>
      <c r="CV117" s="107" t="str">
        <f>IF(C117="","",'رصد درجات'!AG117)</f>
        <v/>
      </c>
      <c r="CW117" s="107" t="str">
        <f t="shared" si="171"/>
        <v/>
      </c>
      <c r="CX117" s="107" t="str">
        <f>IF(C117="","",'رصد درجات'!BD117)</f>
        <v/>
      </c>
      <c r="CY117" s="110" t="str">
        <f t="shared" si="172"/>
        <v/>
      </c>
      <c r="CZ117" s="110" t="str">
        <f t="shared" si="173"/>
        <v/>
      </c>
      <c r="DA117" s="103" t="str">
        <f t="shared" si="174"/>
        <v/>
      </c>
      <c r="DB117" s="111" t="str">
        <f t="shared" si="175"/>
        <v/>
      </c>
      <c r="DC117" s="112" t="str">
        <f t="shared" si="176"/>
        <v/>
      </c>
      <c r="DD117" s="111" t="str">
        <f t="shared" si="177"/>
        <v/>
      </c>
      <c r="DE117" s="112" t="str">
        <f t="shared" si="178"/>
        <v/>
      </c>
      <c r="DF117" s="107" t="str">
        <f>IF(C117="","",'رصد درجات'!AH117)</f>
        <v/>
      </c>
      <c r="DG117" s="107" t="str">
        <f>IF(C117="","",'رصد درجات'!AT117)</f>
        <v/>
      </c>
      <c r="DH117" s="107" t="str">
        <f t="shared" si="179"/>
        <v/>
      </c>
      <c r="DI117" s="107" t="str">
        <f t="shared" si="180"/>
        <v/>
      </c>
      <c r="DJ117" s="107" t="str">
        <f>IF(C117="","",'رصد درجات'!BE117)</f>
        <v/>
      </c>
      <c r="DK117" s="107" t="str">
        <f>IF(C117="","",'رصد درجات'!BQ117)</f>
        <v/>
      </c>
      <c r="DL117" s="107" t="str">
        <f t="shared" si="181"/>
        <v/>
      </c>
      <c r="DM117" s="107" t="str">
        <f t="shared" si="182"/>
        <v/>
      </c>
      <c r="DN117" s="107" t="str">
        <f t="shared" si="183"/>
        <v/>
      </c>
      <c r="DO117" s="108" t="str">
        <f t="shared" si="184"/>
        <v/>
      </c>
      <c r="DP117" s="81" t="str">
        <f t="shared" si="185"/>
        <v/>
      </c>
      <c r="DQ117" s="113" t="str">
        <f t="shared" si="186"/>
        <v/>
      </c>
      <c r="DR117" s="9">
        <f t="shared" si="187"/>
        <v>0</v>
      </c>
      <c r="DS117" s="114" t="str">
        <f t="shared" si="188"/>
        <v/>
      </c>
      <c r="DT117" s="115" t="str">
        <f t="shared" si="189"/>
        <v/>
      </c>
      <c r="DU117" s="115" t="str">
        <f t="shared" si="190"/>
        <v/>
      </c>
      <c r="DV117" s="115" t="str">
        <f t="shared" si="191"/>
        <v/>
      </c>
      <c r="DW117" s="115" t="str">
        <f t="shared" si="192"/>
        <v/>
      </c>
      <c r="DX117" s="115" t="str">
        <f t="shared" si="193"/>
        <v/>
      </c>
      <c r="DY117" s="115" t="str">
        <f t="shared" si="194"/>
        <v/>
      </c>
      <c r="DZ117" s="115" t="str">
        <f t="shared" si="195"/>
        <v/>
      </c>
      <c r="EA117" s="253"/>
      <c r="EB117" s="253"/>
      <c r="EC117" s="253"/>
      <c r="ED117" s="253"/>
      <c r="EE117" s="253"/>
      <c r="EF117" s="253"/>
      <c r="EG117" s="253"/>
      <c r="EH117" s="253"/>
      <c r="EI117" s="253"/>
      <c r="EJ117" s="253"/>
      <c r="EK117" s="259"/>
      <c r="EL117" s="261" t="str">
        <f t="shared" si="196"/>
        <v/>
      </c>
      <c r="EM117" s="9"/>
      <c r="EN117" s="9"/>
      <c r="EO117" s="79" t="str">
        <f>IF(C117="","",IF(EL117=TRUE,'بيانات أساسية'!$Z$16,'بيانات أساسية'!$Y$17))</f>
        <v/>
      </c>
      <c r="EP117" s="80" t="str">
        <f t="shared" si="145"/>
        <v/>
      </c>
      <c r="EQ117" s="102" t="str">
        <f t="shared" si="197"/>
        <v/>
      </c>
      <c r="ER117" s="102" t="str">
        <f t="shared" si="198"/>
        <v/>
      </c>
      <c r="ES117" s="78"/>
      <c r="ET117" s="612" t="s">
        <v>244</v>
      </c>
      <c r="EU117" s="612"/>
      <c r="EV117" s="612"/>
      <c r="EW117" s="612"/>
      <c r="EX117" s="612"/>
      <c r="EY117" s="612"/>
      <c r="EZ117" s="612"/>
      <c r="FA117" s="612"/>
      <c r="FB117" s="612"/>
      <c r="FC117" s="612"/>
      <c r="FD117" s="612"/>
      <c r="FE117" s="612"/>
      <c r="FF117" s="612"/>
      <c r="FG117" s="612"/>
      <c r="FH117" s="612"/>
      <c r="GD117" s="341" t="str">
        <f t="shared" si="199"/>
        <v/>
      </c>
      <c r="GE117" s="341" t="str">
        <f t="shared" si="200"/>
        <v/>
      </c>
      <c r="GF117" s="341" t="str">
        <f t="shared" si="201"/>
        <v/>
      </c>
      <c r="GG117" s="341" t="str">
        <f t="shared" si="202"/>
        <v/>
      </c>
      <c r="GH117" s="341" t="str">
        <f t="shared" si="203"/>
        <v/>
      </c>
      <c r="GI117" s="341" t="str">
        <f t="shared" si="204"/>
        <v/>
      </c>
      <c r="GJ117" s="341" t="str">
        <f t="shared" si="205"/>
        <v/>
      </c>
      <c r="GK117" s="341" t="str">
        <f t="shared" si="206"/>
        <v/>
      </c>
      <c r="GL117" s="341" t="str">
        <f t="shared" si="207"/>
        <v/>
      </c>
      <c r="GM117" s="343" t="str">
        <f t="shared" si="208"/>
        <v/>
      </c>
      <c r="GN117" s="341" t="str">
        <f t="shared" si="209"/>
        <v/>
      </c>
      <c r="GO117" s="9" t="str">
        <f t="shared" si="210"/>
        <v/>
      </c>
    </row>
    <row r="118" spans="1:197" s="11" customFormat="1" ht="27" customHeight="1" thickBot="1">
      <c r="A118" s="88" t="str">
        <f>IF('رصد درجات'!A118="","",'رصد درجات'!A118)</f>
        <v/>
      </c>
      <c r="B118" s="88" t="str">
        <f>IF('رصد درجات'!B118="","",'رصد درجات'!B118)</f>
        <v/>
      </c>
      <c r="C118" s="88" t="str">
        <f>IF('رصد درجات'!C118="","",'رصد درجات'!C118)</f>
        <v/>
      </c>
      <c r="D118" s="104" t="str">
        <f>IF('رصد درجات'!D118="","",'رصد درجات'!D118)</f>
        <v/>
      </c>
      <c r="E118" s="88" t="str">
        <f>IF('رصد درجات'!E118="","",'رصد درجات'!E118)</f>
        <v/>
      </c>
      <c r="F118" s="88" t="str">
        <f>IF('رصد درجات'!F118="","",'رصد درجات'!F118)</f>
        <v/>
      </c>
      <c r="G118" s="88" t="str">
        <f>IF('رصد درجات'!G118="","",'رصد درجات'!G118)</f>
        <v/>
      </c>
      <c r="H118" s="88" t="str">
        <f>IF('رصد درجات'!H118="","",'رصد درجات'!H118)</f>
        <v/>
      </c>
      <c r="I118" s="88" t="str">
        <f>IF('رصد درجات'!I118="","",'رصد درجات'!I118)</f>
        <v/>
      </c>
      <c r="J118" s="88" t="str">
        <f>IF('رصد درجات'!J118="","",'رصد درجات'!J118)</f>
        <v/>
      </c>
      <c r="K118" s="88" t="str">
        <f>IF('رصد درجات'!K118="","",'رصد درجات'!K118)</f>
        <v/>
      </c>
      <c r="L118" s="88" t="str">
        <f>IF('رصد درجات'!L118="","",'رصد درجات'!L118)</f>
        <v/>
      </c>
      <c r="M118" s="105" t="str">
        <f>IF('رصد درجات'!M118="","",'رصد درجات'!M118)</f>
        <v/>
      </c>
      <c r="N118" s="105" t="str">
        <f>IF('رصد درجات'!N118="","",'رصد درجات'!N118)</f>
        <v/>
      </c>
      <c r="O118" s="88" t="str">
        <f>IF(C118="","",'رصد درجات'!Y118)</f>
        <v/>
      </c>
      <c r="P118" s="88" t="str">
        <f>IF(C118="","",'رصد درجات'!AL118)</f>
        <v/>
      </c>
      <c r="Q118" s="88" t="str">
        <f t="shared" si="146"/>
        <v/>
      </c>
      <c r="R118" s="103" t="str">
        <f t="shared" si="147"/>
        <v/>
      </c>
      <c r="S118" s="88" t="str">
        <f>IF(C118="","",'رصد درجات'!AV118)</f>
        <v/>
      </c>
      <c r="T118" s="88" t="str">
        <f>IF(C118="","",'رصد درجات'!BI118)</f>
        <v/>
      </c>
      <c r="U118" s="88" t="str">
        <f t="shared" si="148"/>
        <v/>
      </c>
      <c r="V118" s="88" t="str">
        <f t="shared" si="149"/>
        <v/>
      </c>
      <c r="W118" s="88" t="str">
        <f t="shared" si="150"/>
        <v/>
      </c>
      <c r="X118" s="106" t="str">
        <f t="shared" si="151"/>
        <v/>
      </c>
      <c r="Y118" s="107" t="str">
        <f>IF(C118="","",'رصد درجات'!Z118)</f>
        <v/>
      </c>
      <c r="Z118" s="107" t="str">
        <f>IF(C118="","",'رصد درجات'!AM118)</f>
        <v/>
      </c>
      <c r="AA118" s="107" t="str">
        <f t="shared" si="121"/>
        <v/>
      </c>
      <c r="AB118" s="107" t="str">
        <f t="shared" si="152"/>
        <v/>
      </c>
      <c r="AC118" s="107" t="str">
        <f>IF(C118="","",'رصد درجات'!AV118)</f>
        <v/>
      </c>
      <c r="AD118" s="107" t="str">
        <f>IF(C118="","",'رصد درجات'!BI118)</f>
        <v/>
      </c>
      <c r="AE118" s="107" t="str">
        <f t="shared" si="122"/>
        <v/>
      </c>
      <c r="AF118" s="107" t="str">
        <f t="shared" si="123"/>
        <v/>
      </c>
      <c r="AG118" s="107" t="str">
        <f t="shared" si="153"/>
        <v/>
      </c>
      <c r="AH118" s="108" t="str">
        <f t="shared" si="154"/>
        <v/>
      </c>
      <c r="AI118" s="107" t="str">
        <f>IF(C118="","",'رصد درجات'!AA118)</f>
        <v/>
      </c>
      <c r="AJ118" s="107" t="str">
        <f>IF(C118="","",'رصد درجات'!AN118)</f>
        <v/>
      </c>
      <c r="AK118" s="107" t="str">
        <f t="shared" si="124"/>
        <v/>
      </c>
      <c r="AL118" s="109" t="str">
        <f t="shared" si="155"/>
        <v/>
      </c>
      <c r="AM118" s="107" t="str">
        <f>IF(C118="","",'رصد درجات'!AX118)</f>
        <v/>
      </c>
      <c r="AN118" s="107" t="str">
        <f>IF(C118="","",'رصد درجات'!BK118)</f>
        <v/>
      </c>
      <c r="AO118" s="107" t="str">
        <f t="shared" si="125"/>
        <v/>
      </c>
      <c r="AP118" s="107" t="str">
        <f t="shared" si="126"/>
        <v/>
      </c>
      <c r="AQ118" s="107" t="str">
        <f t="shared" si="127"/>
        <v/>
      </c>
      <c r="AR118" s="108" t="str">
        <f t="shared" si="156"/>
        <v/>
      </c>
      <c r="AS118" s="107" t="str">
        <f>IF(C118="","",'رصد درجات'!AB118)</f>
        <v/>
      </c>
      <c r="AT118" s="107" t="str">
        <f>IF(C118="","",'رصد درجات'!AO118)</f>
        <v/>
      </c>
      <c r="AU118" s="107" t="str">
        <f>IF(C118="","",'رصد درجات'!AP118)</f>
        <v/>
      </c>
      <c r="AV118" s="107" t="str">
        <f t="shared" si="128"/>
        <v/>
      </c>
      <c r="AW118" s="107" t="str">
        <f t="shared" si="157"/>
        <v/>
      </c>
      <c r="AX118" s="107" t="str">
        <f>IF(C118="","",'رصد درجات'!AY118)</f>
        <v/>
      </c>
      <c r="AY118" s="107" t="str">
        <f>IF(C118="","",'رصد درجات'!BL118)</f>
        <v/>
      </c>
      <c r="AZ118" s="107" t="str">
        <f>IF(C118="","",'رصد درجات'!BM118)</f>
        <v/>
      </c>
      <c r="BA118" s="107" t="str">
        <f t="shared" si="129"/>
        <v/>
      </c>
      <c r="BB118" s="107" t="str">
        <f t="shared" si="130"/>
        <v/>
      </c>
      <c r="BC118" s="107" t="str">
        <f t="shared" si="131"/>
        <v/>
      </c>
      <c r="BD118" s="107" t="str">
        <f t="shared" si="132"/>
        <v/>
      </c>
      <c r="BE118" s="108" t="str">
        <f t="shared" si="158"/>
        <v/>
      </c>
      <c r="BF118" s="107" t="str">
        <f>IF(C118="","",'رصد درجات'!AC118)</f>
        <v/>
      </c>
      <c r="BG118" s="107" t="str">
        <f>IF(C118="","",'رصد درجات'!AI118)</f>
        <v/>
      </c>
      <c r="BH118" s="107" t="str">
        <f>IF(C118="","",'رصد درجات'!AQ118)</f>
        <v/>
      </c>
      <c r="BI118" s="107" t="str">
        <f t="shared" si="133"/>
        <v/>
      </c>
      <c r="BJ118" s="107" t="str">
        <f t="shared" si="159"/>
        <v/>
      </c>
      <c r="BK118" s="107" t="str">
        <f>IF(C118="","",'رصد درجات'!AZ118)</f>
        <v/>
      </c>
      <c r="BL118" s="107" t="str">
        <f>IF(C118="","",'رصد درجات'!BF118)</f>
        <v/>
      </c>
      <c r="BM118" s="107" t="str">
        <f>IF(C118="","",'رصد درجات'!BN118)</f>
        <v/>
      </c>
      <c r="BN118" s="107" t="str">
        <f t="shared" si="134"/>
        <v/>
      </c>
      <c r="BO118" s="107" t="str">
        <f t="shared" si="135"/>
        <v/>
      </c>
      <c r="BP118" s="107" t="str">
        <f t="shared" si="136"/>
        <v/>
      </c>
      <c r="BQ118" s="107" t="str">
        <f t="shared" si="137"/>
        <v/>
      </c>
      <c r="BR118" s="108" t="str">
        <f t="shared" si="160"/>
        <v/>
      </c>
      <c r="BS118" s="107" t="str">
        <f>IF(C118="","",'رصد درجات'!AD118)</f>
        <v/>
      </c>
      <c r="BT118" s="107" t="str">
        <f>IF(C118="","",'رصد درجات'!AR118)</f>
        <v/>
      </c>
      <c r="BU118" s="107" t="str">
        <f t="shared" si="138"/>
        <v/>
      </c>
      <c r="BV118" s="107" t="str">
        <f t="shared" si="161"/>
        <v/>
      </c>
      <c r="BW118" s="107" t="str">
        <f>IF(C118="","",'رصد درجات'!BA118)</f>
        <v/>
      </c>
      <c r="BX118" s="107" t="str">
        <f>IF(C118="","",'رصد درجات'!BO118)</f>
        <v/>
      </c>
      <c r="BY118" s="107" t="str">
        <f t="shared" si="139"/>
        <v/>
      </c>
      <c r="BZ118" s="107" t="str">
        <f t="shared" si="162"/>
        <v/>
      </c>
      <c r="CA118" s="107" t="str">
        <f t="shared" si="140"/>
        <v/>
      </c>
      <c r="CB118" s="108" t="str">
        <f t="shared" si="163"/>
        <v/>
      </c>
      <c r="CC118" s="107" t="str">
        <f>IF(C118="","",'رصد درجات'!AE118)</f>
        <v/>
      </c>
      <c r="CD118" s="107" t="str">
        <f>IF(C118="","",'رصد درجات'!AJ118)</f>
        <v/>
      </c>
      <c r="CE118" s="107" t="str">
        <f>IF(C118="","",'رصد درجات'!AS118)</f>
        <v/>
      </c>
      <c r="CF118" s="107" t="str">
        <f t="shared" si="141"/>
        <v/>
      </c>
      <c r="CG118" s="107" t="str">
        <f t="shared" si="164"/>
        <v/>
      </c>
      <c r="CH118" s="107" t="str">
        <f>IF(C118="","",'رصد درجات'!BB118)</f>
        <v/>
      </c>
      <c r="CI118" s="107" t="str">
        <f>IF(C118="","",'رصد درجات'!BF118)</f>
        <v/>
      </c>
      <c r="CJ118" s="107" t="str">
        <f>IF(C118="","",'رصد درجات'!BP118)</f>
        <v/>
      </c>
      <c r="CK118" s="107" t="str">
        <f t="shared" si="142"/>
        <v/>
      </c>
      <c r="CL118" s="107" t="str">
        <f t="shared" si="143"/>
        <v/>
      </c>
      <c r="CM118" s="107" t="str">
        <f t="shared" si="144"/>
        <v/>
      </c>
      <c r="CN118" s="107" t="str">
        <f t="shared" si="165"/>
        <v/>
      </c>
      <c r="CO118" s="108" t="str">
        <f t="shared" si="166"/>
        <v/>
      </c>
      <c r="CP118" s="110" t="str">
        <f>IF(C118="","",'رصد درجات'!AF118)</f>
        <v/>
      </c>
      <c r="CQ118" s="103" t="str">
        <f t="shared" si="167"/>
        <v/>
      </c>
      <c r="CR118" s="110" t="str">
        <f>IF(C118="","",'رصد درجات'!BC118)</f>
        <v/>
      </c>
      <c r="CS118" s="110" t="str">
        <f t="shared" si="168"/>
        <v/>
      </c>
      <c r="CT118" s="110" t="str">
        <f t="shared" si="169"/>
        <v/>
      </c>
      <c r="CU118" s="103" t="str">
        <f t="shared" si="170"/>
        <v/>
      </c>
      <c r="CV118" s="107" t="str">
        <f>IF(C118="","",'رصد درجات'!AG118)</f>
        <v/>
      </c>
      <c r="CW118" s="107" t="str">
        <f t="shared" si="171"/>
        <v/>
      </c>
      <c r="CX118" s="107" t="str">
        <f>IF(C118="","",'رصد درجات'!BD118)</f>
        <v/>
      </c>
      <c r="CY118" s="110" t="str">
        <f t="shared" si="172"/>
        <v/>
      </c>
      <c r="CZ118" s="110" t="str">
        <f t="shared" si="173"/>
        <v/>
      </c>
      <c r="DA118" s="103" t="str">
        <f t="shared" si="174"/>
        <v/>
      </c>
      <c r="DB118" s="111" t="str">
        <f t="shared" si="175"/>
        <v/>
      </c>
      <c r="DC118" s="112" t="str">
        <f t="shared" si="176"/>
        <v/>
      </c>
      <c r="DD118" s="111" t="str">
        <f t="shared" si="177"/>
        <v/>
      </c>
      <c r="DE118" s="112" t="str">
        <f t="shared" si="178"/>
        <v/>
      </c>
      <c r="DF118" s="107" t="str">
        <f>IF(C118="","",'رصد درجات'!AH118)</f>
        <v/>
      </c>
      <c r="DG118" s="107" t="str">
        <f>IF(C118="","",'رصد درجات'!AT118)</f>
        <v/>
      </c>
      <c r="DH118" s="107" t="str">
        <f t="shared" si="179"/>
        <v/>
      </c>
      <c r="DI118" s="107" t="str">
        <f t="shared" si="180"/>
        <v/>
      </c>
      <c r="DJ118" s="107" t="str">
        <f>IF(C118="","",'رصد درجات'!BE118)</f>
        <v/>
      </c>
      <c r="DK118" s="107" t="str">
        <f>IF(C118="","",'رصد درجات'!BQ118)</f>
        <v/>
      </c>
      <c r="DL118" s="107" t="str">
        <f t="shared" si="181"/>
        <v/>
      </c>
      <c r="DM118" s="107" t="str">
        <f t="shared" si="182"/>
        <v/>
      </c>
      <c r="DN118" s="107" t="str">
        <f t="shared" si="183"/>
        <v/>
      </c>
      <c r="DO118" s="108" t="str">
        <f t="shared" si="184"/>
        <v/>
      </c>
      <c r="DP118" s="81" t="str">
        <f t="shared" si="185"/>
        <v/>
      </c>
      <c r="DQ118" s="113" t="str">
        <f t="shared" si="186"/>
        <v/>
      </c>
      <c r="DR118" s="9">
        <f t="shared" si="187"/>
        <v>0</v>
      </c>
      <c r="DS118" s="114" t="str">
        <f t="shared" si="188"/>
        <v/>
      </c>
      <c r="DT118" s="115" t="str">
        <f t="shared" si="189"/>
        <v/>
      </c>
      <c r="DU118" s="115" t="str">
        <f t="shared" si="190"/>
        <v/>
      </c>
      <c r="DV118" s="115" t="str">
        <f t="shared" si="191"/>
        <v/>
      </c>
      <c r="DW118" s="115" t="str">
        <f t="shared" si="192"/>
        <v/>
      </c>
      <c r="DX118" s="115" t="str">
        <f t="shared" si="193"/>
        <v/>
      </c>
      <c r="DY118" s="115" t="str">
        <f t="shared" si="194"/>
        <v/>
      </c>
      <c r="DZ118" s="115" t="str">
        <f t="shared" si="195"/>
        <v/>
      </c>
      <c r="EA118" s="253"/>
      <c r="EB118" s="253"/>
      <c r="EC118" s="253"/>
      <c r="ED118" s="253"/>
      <c r="EE118" s="253"/>
      <c r="EF118" s="253"/>
      <c r="EG118" s="253"/>
      <c r="EH118" s="253"/>
      <c r="EI118" s="253"/>
      <c r="EJ118" s="253"/>
      <c r="EK118" s="259"/>
      <c r="EL118" s="261" t="str">
        <f t="shared" si="196"/>
        <v/>
      </c>
      <c r="EM118" s="9"/>
      <c r="EN118" s="9"/>
      <c r="EO118" s="79" t="str">
        <f>IF(C118="","",IF(EL118=TRUE,'بيانات أساسية'!$Z$16,'بيانات أساسية'!$Y$17))</f>
        <v/>
      </c>
      <c r="EP118" s="80" t="str">
        <f t="shared" si="145"/>
        <v/>
      </c>
      <c r="EQ118" s="102" t="str">
        <f t="shared" si="197"/>
        <v/>
      </c>
      <c r="ER118" s="102" t="str">
        <f t="shared" si="198"/>
        <v/>
      </c>
      <c r="ES118" s="78"/>
      <c r="ET118" s="612"/>
      <c r="EU118" s="612"/>
      <c r="EV118" s="612"/>
      <c r="EW118" s="612"/>
      <c r="EX118" s="612"/>
      <c r="EY118" s="612"/>
      <c r="EZ118" s="612"/>
      <c r="FA118" s="612"/>
      <c r="FB118" s="612"/>
      <c r="FC118" s="612"/>
      <c r="FD118" s="612"/>
      <c r="FE118" s="612"/>
      <c r="FF118" s="612"/>
      <c r="FG118" s="612"/>
      <c r="FH118" s="612"/>
      <c r="GD118" s="341" t="str">
        <f t="shared" si="199"/>
        <v/>
      </c>
      <c r="GE118" s="341" t="str">
        <f t="shared" si="200"/>
        <v/>
      </c>
      <c r="GF118" s="341" t="str">
        <f t="shared" si="201"/>
        <v/>
      </c>
      <c r="GG118" s="341" t="str">
        <f t="shared" si="202"/>
        <v/>
      </c>
      <c r="GH118" s="341" t="str">
        <f t="shared" si="203"/>
        <v/>
      </c>
      <c r="GI118" s="341" t="str">
        <f t="shared" si="204"/>
        <v/>
      </c>
      <c r="GJ118" s="341" t="str">
        <f t="shared" si="205"/>
        <v/>
      </c>
      <c r="GK118" s="341" t="str">
        <f t="shared" si="206"/>
        <v/>
      </c>
      <c r="GL118" s="341" t="str">
        <f t="shared" si="207"/>
        <v/>
      </c>
      <c r="GM118" s="343" t="str">
        <f t="shared" si="208"/>
        <v/>
      </c>
      <c r="GN118" s="341" t="str">
        <f t="shared" si="209"/>
        <v/>
      </c>
      <c r="GO118" s="9" t="str">
        <f t="shared" si="210"/>
        <v/>
      </c>
    </row>
    <row r="119" spans="1:197" s="11" customFormat="1" ht="27" customHeight="1" thickBot="1">
      <c r="A119" s="88" t="str">
        <f>IF('رصد درجات'!A119="","",'رصد درجات'!A119)</f>
        <v/>
      </c>
      <c r="B119" s="88" t="str">
        <f>IF('رصد درجات'!B119="","",'رصد درجات'!B119)</f>
        <v/>
      </c>
      <c r="C119" s="88" t="str">
        <f>IF('رصد درجات'!C119="","",'رصد درجات'!C119)</f>
        <v/>
      </c>
      <c r="D119" s="104" t="str">
        <f>IF('رصد درجات'!D119="","",'رصد درجات'!D119)</f>
        <v/>
      </c>
      <c r="E119" s="88" t="str">
        <f>IF('رصد درجات'!E119="","",'رصد درجات'!E119)</f>
        <v/>
      </c>
      <c r="F119" s="88" t="str">
        <f>IF('رصد درجات'!F119="","",'رصد درجات'!F119)</f>
        <v/>
      </c>
      <c r="G119" s="88" t="str">
        <f>IF('رصد درجات'!G119="","",'رصد درجات'!G119)</f>
        <v/>
      </c>
      <c r="H119" s="88" t="str">
        <f>IF('رصد درجات'!H119="","",'رصد درجات'!H119)</f>
        <v/>
      </c>
      <c r="I119" s="88" t="str">
        <f>IF('رصد درجات'!I119="","",'رصد درجات'!I119)</f>
        <v/>
      </c>
      <c r="J119" s="88" t="str">
        <f>IF('رصد درجات'!J119="","",'رصد درجات'!J119)</f>
        <v/>
      </c>
      <c r="K119" s="88" t="str">
        <f>IF('رصد درجات'!K119="","",'رصد درجات'!K119)</f>
        <v/>
      </c>
      <c r="L119" s="88" t="str">
        <f>IF('رصد درجات'!L119="","",'رصد درجات'!L119)</f>
        <v/>
      </c>
      <c r="M119" s="105" t="str">
        <f>IF('رصد درجات'!M119="","",'رصد درجات'!M119)</f>
        <v/>
      </c>
      <c r="N119" s="105" t="str">
        <f>IF('رصد درجات'!N119="","",'رصد درجات'!N119)</f>
        <v/>
      </c>
      <c r="O119" s="88" t="str">
        <f>IF(C119="","",'رصد درجات'!Y119)</f>
        <v/>
      </c>
      <c r="P119" s="88" t="str">
        <f>IF(C119="","",'رصد درجات'!AL119)</f>
        <v/>
      </c>
      <c r="Q119" s="88" t="str">
        <f t="shared" si="146"/>
        <v/>
      </c>
      <c r="R119" s="103" t="str">
        <f t="shared" si="147"/>
        <v/>
      </c>
      <c r="S119" s="88" t="str">
        <f>IF(C119="","",'رصد درجات'!AV119)</f>
        <v/>
      </c>
      <c r="T119" s="88" t="str">
        <f>IF(C119="","",'رصد درجات'!BI119)</f>
        <v/>
      </c>
      <c r="U119" s="88" t="str">
        <f t="shared" si="148"/>
        <v/>
      </c>
      <c r="V119" s="88" t="str">
        <f t="shared" si="149"/>
        <v/>
      </c>
      <c r="W119" s="88" t="str">
        <f t="shared" si="150"/>
        <v/>
      </c>
      <c r="X119" s="106" t="str">
        <f t="shared" si="151"/>
        <v/>
      </c>
      <c r="Y119" s="107" t="str">
        <f>IF(C119="","",'رصد درجات'!Z119)</f>
        <v/>
      </c>
      <c r="Z119" s="107" t="str">
        <f>IF(C119="","",'رصد درجات'!AM119)</f>
        <v/>
      </c>
      <c r="AA119" s="107" t="str">
        <f t="shared" si="121"/>
        <v/>
      </c>
      <c r="AB119" s="107" t="str">
        <f t="shared" si="152"/>
        <v/>
      </c>
      <c r="AC119" s="107" t="str">
        <f>IF(C119="","",'رصد درجات'!AV119)</f>
        <v/>
      </c>
      <c r="AD119" s="107" t="str">
        <f>IF(C119="","",'رصد درجات'!BI119)</f>
        <v/>
      </c>
      <c r="AE119" s="107" t="str">
        <f t="shared" si="122"/>
        <v/>
      </c>
      <c r="AF119" s="107" t="str">
        <f t="shared" si="123"/>
        <v/>
      </c>
      <c r="AG119" s="107" t="str">
        <f t="shared" si="153"/>
        <v/>
      </c>
      <c r="AH119" s="108" t="str">
        <f t="shared" si="154"/>
        <v/>
      </c>
      <c r="AI119" s="107" t="str">
        <f>IF(C119="","",'رصد درجات'!AA119)</f>
        <v/>
      </c>
      <c r="AJ119" s="107" t="str">
        <f>IF(C119="","",'رصد درجات'!AN119)</f>
        <v/>
      </c>
      <c r="AK119" s="107" t="str">
        <f t="shared" si="124"/>
        <v/>
      </c>
      <c r="AL119" s="109" t="str">
        <f t="shared" si="155"/>
        <v/>
      </c>
      <c r="AM119" s="107" t="str">
        <f>IF(C119="","",'رصد درجات'!AX119)</f>
        <v/>
      </c>
      <c r="AN119" s="107" t="str">
        <f>IF(C119="","",'رصد درجات'!BK119)</f>
        <v/>
      </c>
      <c r="AO119" s="107" t="str">
        <f t="shared" si="125"/>
        <v/>
      </c>
      <c r="AP119" s="107" t="str">
        <f t="shared" si="126"/>
        <v/>
      </c>
      <c r="AQ119" s="107" t="str">
        <f t="shared" si="127"/>
        <v/>
      </c>
      <c r="AR119" s="108" t="str">
        <f t="shared" si="156"/>
        <v/>
      </c>
      <c r="AS119" s="107" t="str">
        <f>IF(C119="","",'رصد درجات'!AB119)</f>
        <v/>
      </c>
      <c r="AT119" s="107" t="str">
        <f>IF(C119="","",'رصد درجات'!AO119)</f>
        <v/>
      </c>
      <c r="AU119" s="107" t="str">
        <f>IF(C119="","",'رصد درجات'!AP119)</f>
        <v/>
      </c>
      <c r="AV119" s="107" t="str">
        <f t="shared" si="128"/>
        <v/>
      </c>
      <c r="AW119" s="107" t="str">
        <f t="shared" si="157"/>
        <v/>
      </c>
      <c r="AX119" s="107" t="str">
        <f>IF(C119="","",'رصد درجات'!AY119)</f>
        <v/>
      </c>
      <c r="AY119" s="107" t="str">
        <f>IF(C119="","",'رصد درجات'!BL119)</f>
        <v/>
      </c>
      <c r="AZ119" s="107" t="str">
        <f>IF(C119="","",'رصد درجات'!BM119)</f>
        <v/>
      </c>
      <c r="BA119" s="107" t="str">
        <f t="shared" si="129"/>
        <v/>
      </c>
      <c r="BB119" s="107" t="str">
        <f t="shared" si="130"/>
        <v/>
      </c>
      <c r="BC119" s="107" t="str">
        <f t="shared" si="131"/>
        <v/>
      </c>
      <c r="BD119" s="107" t="str">
        <f t="shared" si="132"/>
        <v/>
      </c>
      <c r="BE119" s="108" t="str">
        <f t="shared" si="158"/>
        <v/>
      </c>
      <c r="BF119" s="107" t="str">
        <f>IF(C119="","",'رصد درجات'!AC119)</f>
        <v/>
      </c>
      <c r="BG119" s="107" t="str">
        <f>IF(C119="","",'رصد درجات'!AI119)</f>
        <v/>
      </c>
      <c r="BH119" s="107" t="str">
        <f>IF(C119="","",'رصد درجات'!AQ119)</f>
        <v/>
      </c>
      <c r="BI119" s="107" t="str">
        <f t="shared" si="133"/>
        <v/>
      </c>
      <c r="BJ119" s="107" t="str">
        <f t="shared" si="159"/>
        <v/>
      </c>
      <c r="BK119" s="107" t="str">
        <f>IF(C119="","",'رصد درجات'!AZ119)</f>
        <v/>
      </c>
      <c r="BL119" s="107" t="str">
        <f>IF(C119="","",'رصد درجات'!BF119)</f>
        <v/>
      </c>
      <c r="BM119" s="107" t="str">
        <f>IF(C119="","",'رصد درجات'!BN119)</f>
        <v/>
      </c>
      <c r="BN119" s="107" t="str">
        <f t="shared" si="134"/>
        <v/>
      </c>
      <c r="BO119" s="107" t="str">
        <f t="shared" si="135"/>
        <v/>
      </c>
      <c r="BP119" s="107" t="str">
        <f t="shared" si="136"/>
        <v/>
      </c>
      <c r="BQ119" s="107" t="str">
        <f t="shared" si="137"/>
        <v/>
      </c>
      <c r="BR119" s="108" t="str">
        <f t="shared" si="160"/>
        <v/>
      </c>
      <c r="BS119" s="107" t="str">
        <f>IF(C119="","",'رصد درجات'!AD119)</f>
        <v/>
      </c>
      <c r="BT119" s="107" t="str">
        <f>IF(C119="","",'رصد درجات'!AR119)</f>
        <v/>
      </c>
      <c r="BU119" s="107" t="str">
        <f t="shared" si="138"/>
        <v/>
      </c>
      <c r="BV119" s="107" t="str">
        <f t="shared" si="161"/>
        <v/>
      </c>
      <c r="BW119" s="107" t="str">
        <f>IF(C119="","",'رصد درجات'!BA119)</f>
        <v/>
      </c>
      <c r="BX119" s="107" t="str">
        <f>IF(C119="","",'رصد درجات'!BO119)</f>
        <v/>
      </c>
      <c r="BY119" s="107" t="str">
        <f t="shared" si="139"/>
        <v/>
      </c>
      <c r="BZ119" s="107" t="str">
        <f t="shared" si="162"/>
        <v/>
      </c>
      <c r="CA119" s="107" t="str">
        <f t="shared" si="140"/>
        <v/>
      </c>
      <c r="CB119" s="108" t="str">
        <f t="shared" si="163"/>
        <v/>
      </c>
      <c r="CC119" s="107" t="str">
        <f>IF(C119="","",'رصد درجات'!AE119)</f>
        <v/>
      </c>
      <c r="CD119" s="107" t="str">
        <f>IF(C119="","",'رصد درجات'!AJ119)</f>
        <v/>
      </c>
      <c r="CE119" s="107" t="str">
        <f>IF(C119="","",'رصد درجات'!AS119)</f>
        <v/>
      </c>
      <c r="CF119" s="107" t="str">
        <f t="shared" si="141"/>
        <v/>
      </c>
      <c r="CG119" s="107" t="str">
        <f t="shared" si="164"/>
        <v/>
      </c>
      <c r="CH119" s="107" t="str">
        <f>IF(C119="","",'رصد درجات'!BB119)</f>
        <v/>
      </c>
      <c r="CI119" s="107" t="str">
        <f>IF(C119="","",'رصد درجات'!BF119)</f>
        <v/>
      </c>
      <c r="CJ119" s="107" t="str">
        <f>IF(C119="","",'رصد درجات'!BP119)</f>
        <v/>
      </c>
      <c r="CK119" s="107" t="str">
        <f t="shared" si="142"/>
        <v/>
      </c>
      <c r="CL119" s="107" t="str">
        <f t="shared" si="143"/>
        <v/>
      </c>
      <c r="CM119" s="107" t="str">
        <f t="shared" si="144"/>
        <v/>
      </c>
      <c r="CN119" s="107" t="str">
        <f t="shared" si="165"/>
        <v/>
      </c>
      <c r="CO119" s="108" t="str">
        <f t="shared" si="166"/>
        <v/>
      </c>
      <c r="CP119" s="110" t="str">
        <f>IF(C119="","",'رصد درجات'!AF119)</f>
        <v/>
      </c>
      <c r="CQ119" s="103" t="str">
        <f t="shared" si="167"/>
        <v/>
      </c>
      <c r="CR119" s="110" t="str">
        <f>IF(C119="","",'رصد درجات'!BC119)</f>
        <v/>
      </c>
      <c r="CS119" s="110" t="str">
        <f t="shared" si="168"/>
        <v/>
      </c>
      <c r="CT119" s="110" t="str">
        <f t="shared" si="169"/>
        <v/>
      </c>
      <c r="CU119" s="103" t="str">
        <f t="shared" si="170"/>
        <v/>
      </c>
      <c r="CV119" s="107" t="str">
        <f>IF(C119="","",'رصد درجات'!AG119)</f>
        <v/>
      </c>
      <c r="CW119" s="107" t="str">
        <f t="shared" si="171"/>
        <v/>
      </c>
      <c r="CX119" s="107" t="str">
        <f>IF(C119="","",'رصد درجات'!BD119)</f>
        <v/>
      </c>
      <c r="CY119" s="110" t="str">
        <f t="shared" si="172"/>
        <v/>
      </c>
      <c r="CZ119" s="110" t="str">
        <f t="shared" si="173"/>
        <v/>
      </c>
      <c r="DA119" s="103" t="str">
        <f t="shared" si="174"/>
        <v/>
      </c>
      <c r="DB119" s="111" t="str">
        <f t="shared" si="175"/>
        <v/>
      </c>
      <c r="DC119" s="112" t="str">
        <f t="shared" si="176"/>
        <v/>
      </c>
      <c r="DD119" s="111" t="str">
        <f t="shared" si="177"/>
        <v/>
      </c>
      <c r="DE119" s="112" t="str">
        <f t="shared" si="178"/>
        <v/>
      </c>
      <c r="DF119" s="107" t="str">
        <f>IF(C119="","",'رصد درجات'!AH119)</f>
        <v/>
      </c>
      <c r="DG119" s="107" t="str">
        <f>IF(C119="","",'رصد درجات'!AT119)</f>
        <v/>
      </c>
      <c r="DH119" s="107" t="str">
        <f t="shared" si="179"/>
        <v/>
      </c>
      <c r="DI119" s="107" t="str">
        <f t="shared" si="180"/>
        <v/>
      </c>
      <c r="DJ119" s="107" t="str">
        <f>IF(C119="","",'رصد درجات'!BE119)</f>
        <v/>
      </c>
      <c r="DK119" s="107" t="str">
        <f>IF(C119="","",'رصد درجات'!BQ119)</f>
        <v/>
      </c>
      <c r="DL119" s="107" t="str">
        <f t="shared" si="181"/>
        <v/>
      </c>
      <c r="DM119" s="107" t="str">
        <f t="shared" si="182"/>
        <v/>
      </c>
      <c r="DN119" s="107" t="str">
        <f t="shared" si="183"/>
        <v/>
      </c>
      <c r="DO119" s="108" t="str">
        <f t="shared" si="184"/>
        <v/>
      </c>
      <c r="DP119" s="81" t="str">
        <f t="shared" si="185"/>
        <v/>
      </c>
      <c r="DQ119" s="113" t="str">
        <f t="shared" si="186"/>
        <v/>
      </c>
      <c r="DR119" s="9">
        <f t="shared" si="187"/>
        <v>0</v>
      </c>
      <c r="DS119" s="114" t="str">
        <f t="shared" si="188"/>
        <v/>
      </c>
      <c r="DT119" s="115" t="str">
        <f t="shared" si="189"/>
        <v/>
      </c>
      <c r="DU119" s="115" t="str">
        <f t="shared" si="190"/>
        <v/>
      </c>
      <c r="DV119" s="115" t="str">
        <f t="shared" si="191"/>
        <v/>
      </c>
      <c r="DW119" s="115" t="str">
        <f t="shared" si="192"/>
        <v/>
      </c>
      <c r="DX119" s="115" t="str">
        <f t="shared" si="193"/>
        <v/>
      </c>
      <c r="DY119" s="115" t="str">
        <f t="shared" si="194"/>
        <v/>
      </c>
      <c r="DZ119" s="115" t="str">
        <f t="shared" si="195"/>
        <v/>
      </c>
      <c r="EA119" s="253"/>
      <c r="EB119" s="253"/>
      <c r="EC119" s="253"/>
      <c r="ED119" s="253"/>
      <c r="EE119" s="253"/>
      <c r="EF119" s="253"/>
      <c r="EG119" s="253"/>
      <c r="EH119" s="253"/>
      <c r="EI119" s="253"/>
      <c r="EJ119" s="253"/>
      <c r="EK119" s="259"/>
      <c r="EL119" s="261" t="str">
        <f t="shared" si="196"/>
        <v/>
      </c>
      <c r="EM119" s="9"/>
      <c r="EN119" s="9"/>
      <c r="EO119" s="79" t="str">
        <f>IF(C119="","",IF(EL119=TRUE,'بيانات أساسية'!$Z$16,'بيانات أساسية'!$Y$17))</f>
        <v/>
      </c>
      <c r="EP119" s="80" t="str">
        <f t="shared" si="145"/>
        <v/>
      </c>
      <c r="EQ119" s="102" t="str">
        <f t="shared" si="197"/>
        <v/>
      </c>
      <c r="ER119" s="102" t="str">
        <f t="shared" si="198"/>
        <v/>
      </c>
      <c r="ES119" s="78"/>
      <c r="ET119" s="611" t="s">
        <v>105</v>
      </c>
      <c r="EU119" s="611"/>
      <c r="EV119" s="611"/>
      <c r="EW119" s="611" t="s">
        <v>197</v>
      </c>
      <c r="EX119" s="611"/>
      <c r="EY119" s="611"/>
      <c r="EZ119" s="611" t="s">
        <v>198</v>
      </c>
      <c r="FA119" s="611"/>
      <c r="FB119" s="611"/>
      <c r="FC119" s="611" t="s">
        <v>195</v>
      </c>
      <c r="FD119" s="611"/>
      <c r="FE119" s="611"/>
      <c r="FF119" s="611" t="s">
        <v>196</v>
      </c>
      <c r="FG119" s="611"/>
      <c r="FH119" s="611"/>
      <c r="GD119" s="341" t="str">
        <f t="shared" si="199"/>
        <v/>
      </c>
      <c r="GE119" s="341" t="str">
        <f t="shared" si="200"/>
        <v/>
      </c>
      <c r="GF119" s="341" t="str">
        <f t="shared" si="201"/>
        <v/>
      </c>
      <c r="GG119" s="341" t="str">
        <f t="shared" si="202"/>
        <v/>
      </c>
      <c r="GH119" s="341" t="str">
        <f t="shared" si="203"/>
        <v/>
      </c>
      <c r="GI119" s="341" t="str">
        <f t="shared" si="204"/>
        <v/>
      </c>
      <c r="GJ119" s="341" t="str">
        <f t="shared" si="205"/>
        <v/>
      </c>
      <c r="GK119" s="341" t="str">
        <f t="shared" si="206"/>
        <v/>
      </c>
      <c r="GL119" s="341" t="str">
        <f t="shared" si="207"/>
        <v/>
      </c>
      <c r="GM119" s="343" t="str">
        <f t="shared" si="208"/>
        <v/>
      </c>
      <c r="GN119" s="341" t="str">
        <f t="shared" si="209"/>
        <v/>
      </c>
      <c r="GO119" s="9" t="str">
        <f t="shared" si="210"/>
        <v/>
      </c>
    </row>
    <row r="120" spans="1:197" s="11" customFormat="1" ht="27" customHeight="1" thickBot="1">
      <c r="A120" s="88" t="str">
        <f>IF('رصد درجات'!A120="","",'رصد درجات'!A120)</f>
        <v/>
      </c>
      <c r="B120" s="88" t="str">
        <f>IF('رصد درجات'!B120="","",'رصد درجات'!B120)</f>
        <v/>
      </c>
      <c r="C120" s="88" t="str">
        <f>IF('رصد درجات'!C120="","",'رصد درجات'!C120)</f>
        <v/>
      </c>
      <c r="D120" s="104" t="str">
        <f>IF('رصد درجات'!D120="","",'رصد درجات'!D120)</f>
        <v/>
      </c>
      <c r="E120" s="88" t="str">
        <f>IF('رصد درجات'!E120="","",'رصد درجات'!E120)</f>
        <v/>
      </c>
      <c r="F120" s="88" t="str">
        <f>IF('رصد درجات'!F120="","",'رصد درجات'!F120)</f>
        <v/>
      </c>
      <c r="G120" s="88" t="str">
        <f>IF('رصد درجات'!G120="","",'رصد درجات'!G120)</f>
        <v/>
      </c>
      <c r="H120" s="88" t="str">
        <f>IF('رصد درجات'!H120="","",'رصد درجات'!H120)</f>
        <v/>
      </c>
      <c r="I120" s="88" t="str">
        <f>IF('رصد درجات'!I120="","",'رصد درجات'!I120)</f>
        <v/>
      </c>
      <c r="J120" s="88" t="str">
        <f>IF('رصد درجات'!J120="","",'رصد درجات'!J120)</f>
        <v/>
      </c>
      <c r="K120" s="88" t="str">
        <f>IF('رصد درجات'!K120="","",'رصد درجات'!K120)</f>
        <v/>
      </c>
      <c r="L120" s="88" t="str">
        <f>IF('رصد درجات'!L120="","",'رصد درجات'!L120)</f>
        <v/>
      </c>
      <c r="M120" s="105" t="str">
        <f>IF('رصد درجات'!M120="","",'رصد درجات'!M120)</f>
        <v/>
      </c>
      <c r="N120" s="105" t="str">
        <f>IF('رصد درجات'!N120="","",'رصد درجات'!N120)</f>
        <v/>
      </c>
      <c r="O120" s="88" t="str">
        <f>IF(C120="","",'رصد درجات'!Y120)</f>
        <v/>
      </c>
      <c r="P120" s="88" t="str">
        <f>IF(C120="","",'رصد درجات'!AL120)</f>
        <v/>
      </c>
      <c r="Q120" s="88" t="str">
        <f t="shared" si="146"/>
        <v/>
      </c>
      <c r="R120" s="103" t="str">
        <f t="shared" si="147"/>
        <v/>
      </c>
      <c r="S120" s="88" t="str">
        <f>IF(C120="","",'رصد درجات'!AV120)</f>
        <v/>
      </c>
      <c r="T120" s="88" t="str">
        <f>IF(C120="","",'رصد درجات'!BI120)</f>
        <v/>
      </c>
      <c r="U120" s="88" t="str">
        <f t="shared" si="148"/>
        <v/>
      </c>
      <c r="V120" s="88" t="str">
        <f t="shared" si="149"/>
        <v/>
      </c>
      <c r="W120" s="88" t="str">
        <f t="shared" si="150"/>
        <v/>
      </c>
      <c r="X120" s="106" t="str">
        <f t="shared" si="151"/>
        <v/>
      </c>
      <c r="Y120" s="107" t="str">
        <f>IF(C120="","",'رصد درجات'!Z120)</f>
        <v/>
      </c>
      <c r="Z120" s="107" t="str">
        <f>IF(C120="","",'رصد درجات'!AM120)</f>
        <v/>
      </c>
      <c r="AA120" s="107" t="str">
        <f t="shared" si="121"/>
        <v/>
      </c>
      <c r="AB120" s="107" t="str">
        <f t="shared" si="152"/>
        <v/>
      </c>
      <c r="AC120" s="107" t="str">
        <f>IF(C120="","",'رصد درجات'!AV120)</f>
        <v/>
      </c>
      <c r="AD120" s="107" t="str">
        <f>IF(C120="","",'رصد درجات'!BI120)</f>
        <v/>
      </c>
      <c r="AE120" s="107" t="str">
        <f t="shared" si="122"/>
        <v/>
      </c>
      <c r="AF120" s="107" t="str">
        <f t="shared" si="123"/>
        <v/>
      </c>
      <c r="AG120" s="107" t="str">
        <f t="shared" si="153"/>
        <v/>
      </c>
      <c r="AH120" s="108" t="str">
        <f t="shared" si="154"/>
        <v/>
      </c>
      <c r="AI120" s="107" t="str">
        <f>IF(C120="","",'رصد درجات'!AA120)</f>
        <v/>
      </c>
      <c r="AJ120" s="107" t="str">
        <f>IF(C120="","",'رصد درجات'!AN120)</f>
        <v/>
      </c>
      <c r="AK120" s="107" t="str">
        <f t="shared" si="124"/>
        <v/>
      </c>
      <c r="AL120" s="109" t="str">
        <f t="shared" si="155"/>
        <v/>
      </c>
      <c r="AM120" s="107" t="str">
        <f>IF(C120="","",'رصد درجات'!AX120)</f>
        <v/>
      </c>
      <c r="AN120" s="107" t="str">
        <f>IF(C120="","",'رصد درجات'!BK120)</f>
        <v/>
      </c>
      <c r="AO120" s="107" t="str">
        <f t="shared" si="125"/>
        <v/>
      </c>
      <c r="AP120" s="107" t="str">
        <f t="shared" si="126"/>
        <v/>
      </c>
      <c r="AQ120" s="107" t="str">
        <f t="shared" si="127"/>
        <v/>
      </c>
      <c r="AR120" s="108" t="str">
        <f t="shared" si="156"/>
        <v/>
      </c>
      <c r="AS120" s="107" t="str">
        <f>IF(C120="","",'رصد درجات'!AB120)</f>
        <v/>
      </c>
      <c r="AT120" s="107" t="str">
        <f>IF(C120="","",'رصد درجات'!AO120)</f>
        <v/>
      </c>
      <c r="AU120" s="107" t="str">
        <f>IF(C120="","",'رصد درجات'!AP120)</f>
        <v/>
      </c>
      <c r="AV120" s="107" t="str">
        <f t="shared" si="128"/>
        <v/>
      </c>
      <c r="AW120" s="107" t="str">
        <f t="shared" si="157"/>
        <v/>
      </c>
      <c r="AX120" s="107" t="str">
        <f>IF(C120="","",'رصد درجات'!AY120)</f>
        <v/>
      </c>
      <c r="AY120" s="107" t="str">
        <f>IF(C120="","",'رصد درجات'!BL120)</f>
        <v/>
      </c>
      <c r="AZ120" s="107" t="str">
        <f>IF(C120="","",'رصد درجات'!BM120)</f>
        <v/>
      </c>
      <c r="BA120" s="107" t="str">
        <f t="shared" si="129"/>
        <v/>
      </c>
      <c r="BB120" s="107" t="str">
        <f t="shared" si="130"/>
        <v/>
      </c>
      <c r="BC120" s="107" t="str">
        <f t="shared" si="131"/>
        <v/>
      </c>
      <c r="BD120" s="107" t="str">
        <f t="shared" si="132"/>
        <v/>
      </c>
      <c r="BE120" s="108" t="str">
        <f t="shared" si="158"/>
        <v/>
      </c>
      <c r="BF120" s="107" t="str">
        <f>IF(C120="","",'رصد درجات'!AC120)</f>
        <v/>
      </c>
      <c r="BG120" s="107" t="str">
        <f>IF(C120="","",'رصد درجات'!AI120)</f>
        <v/>
      </c>
      <c r="BH120" s="107" t="str">
        <f>IF(C120="","",'رصد درجات'!AQ120)</f>
        <v/>
      </c>
      <c r="BI120" s="107" t="str">
        <f t="shared" si="133"/>
        <v/>
      </c>
      <c r="BJ120" s="107" t="str">
        <f t="shared" si="159"/>
        <v/>
      </c>
      <c r="BK120" s="107" t="str">
        <f>IF(C120="","",'رصد درجات'!AZ120)</f>
        <v/>
      </c>
      <c r="BL120" s="107" t="str">
        <f>IF(C120="","",'رصد درجات'!BF120)</f>
        <v/>
      </c>
      <c r="BM120" s="107" t="str">
        <f>IF(C120="","",'رصد درجات'!BN120)</f>
        <v/>
      </c>
      <c r="BN120" s="107" t="str">
        <f t="shared" si="134"/>
        <v/>
      </c>
      <c r="BO120" s="107" t="str">
        <f t="shared" si="135"/>
        <v/>
      </c>
      <c r="BP120" s="107" t="str">
        <f t="shared" si="136"/>
        <v/>
      </c>
      <c r="BQ120" s="107" t="str">
        <f t="shared" si="137"/>
        <v/>
      </c>
      <c r="BR120" s="108" t="str">
        <f t="shared" si="160"/>
        <v/>
      </c>
      <c r="BS120" s="107" t="str">
        <f>IF(C120="","",'رصد درجات'!AD120)</f>
        <v/>
      </c>
      <c r="BT120" s="107" t="str">
        <f>IF(C120="","",'رصد درجات'!AR120)</f>
        <v/>
      </c>
      <c r="BU120" s="107" t="str">
        <f t="shared" si="138"/>
        <v/>
      </c>
      <c r="BV120" s="107" t="str">
        <f t="shared" si="161"/>
        <v/>
      </c>
      <c r="BW120" s="107" t="str">
        <f>IF(C120="","",'رصد درجات'!BA120)</f>
        <v/>
      </c>
      <c r="BX120" s="107" t="str">
        <f>IF(C120="","",'رصد درجات'!BO120)</f>
        <v/>
      </c>
      <c r="BY120" s="107" t="str">
        <f t="shared" si="139"/>
        <v/>
      </c>
      <c r="BZ120" s="107" t="str">
        <f t="shared" si="162"/>
        <v/>
      </c>
      <c r="CA120" s="107" t="str">
        <f t="shared" si="140"/>
        <v/>
      </c>
      <c r="CB120" s="108" t="str">
        <f t="shared" si="163"/>
        <v/>
      </c>
      <c r="CC120" s="107" t="str">
        <f>IF(C120="","",'رصد درجات'!AE120)</f>
        <v/>
      </c>
      <c r="CD120" s="107" t="str">
        <f>IF(C120="","",'رصد درجات'!AJ120)</f>
        <v/>
      </c>
      <c r="CE120" s="107" t="str">
        <f>IF(C120="","",'رصد درجات'!AS120)</f>
        <v/>
      </c>
      <c r="CF120" s="107" t="str">
        <f t="shared" si="141"/>
        <v/>
      </c>
      <c r="CG120" s="107" t="str">
        <f t="shared" si="164"/>
        <v/>
      </c>
      <c r="CH120" s="107" t="str">
        <f>IF(C120="","",'رصد درجات'!BB120)</f>
        <v/>
      </c>
      <c r="CI120" s="107" t="str">
        <f>IF(C120="","",'رصد درجات'!BF120)</f>
        <v/>
      </c>
      <c r="CJ120" s="107" t="str">
        <f>IF(C120="","",'رصد درجات'!BP120)</f>
        <v/>
      </c>
      <c r="CK120" s="107" t="str">
        <f t="shared" si="142"/>
        <v/>
      </c>
      <c r="CL120" s="107" t="str">
        <f t="shared" si="143"/>
        <v/>
      </c>
      <c r="CM120" s="107" t="str">
        <f t="shared" si="144"/>
        <v/>
      </c>
      <c r="CN120" s="107" t="str">
        <f t="shared" si="165"/>
        <v/>
      </c>
      <c r="CO120" s="108" t="str">
        <f t="shared" si="166"/>
        <v/>
      </c>
      <c r="CP120" s="110" t="str">
        <f>IF(C120="","",'رصد درجات'!AF120)</f>
        <v/>
      </c>
      <c r="CQ120" s="103" t="str">
        <f t="shared" si="167"/>
        <v/>
      </c>
      <c r="CR120" s="110" t="str">
        <f>IF(C120="","",'رصد درجات'!BC120)</f>
        <v/>
      </c>
      <c r="CS120" s="110" t="str">
        <f t="shared" si="168"/>
        <v/>
      </c>
      <c r="CT120" s="110" t="str">
        <f t="shared" si="169"/>
        <v/>
      </c>
      <c r="CU120" s="103" t="str">
        <f t="shared" si="170"/>
        <v/>
      </c>
      <c r="CV120" s="107" t="str">
        <f>IF(C120="","",'رصد درجات'!AG120)</f>
        <v/>
      </c>
      <c r="CW120" s="107" t="str">
        <f t="shared" si="171"/>
        <v/>
      </c>
      <c r="CX120" s="107" t="str">
        <f>IF(C120="","",'رصد درجات'!BD120)</f>
        <v/>
      </c>
      <c r="CY120" s="110" t="str">
        <f t="shared" si="172"/>
        <v/>
      </c>
      <c r="CZ120" s="110" t="str">
        <f t="shared" si="173"/>
        <v/>
      </c>
      <c r="DA120" s="103" t="str">
        <f t="shared" si="174"/>
        <v/>
      </c>
      <c r="DB120" s="111" t="str">
        <f t="shared" si="175"/>
        <v/>
      </c>
      <c r="DC120" s="112" t="str">
        <f t="shared" si="176"/>
        <v/>
      </c>
      <c r="DD120" s="111" t="str">
        <f t="shared" si="177"/>
        <v/>
      </c>
      <c r="DE120" s="112" t="str">
        <f t="shared" si="178"/>
        <v/>
      </c>
      <c r="DF120" s="107" t="str">
        <f>IF(C120="","",'رصد درجات'!AH120)</f>
        <v/>
      </c>
      <c r="DG120" s="107" t="str">
        <f>IF(C120="","",'رصد درجات'!AT120)</f>
        <v/>
      </c>
      <c r="DH120" s="107" t="str">
        <f t="shared" si="179"/>
        <v/>
      </c>
      <c r="DI120" s="107" t="str">
        <f t="shared" si="180"/>
        <v/>
      </c>
      <c r="DJ120" s="107" t="str">
        <f>IF(C120="","",'رصد درجات'!BE120)</f>
        <v/>
      </c>
      <c r="DK120" s="107" t="str">
        <f>IF(C120="","",'رصد درجات'!BQ120)</f>
        <v/>
      </c>
      <c r="DL120" s="107" t="str">
        <f t="shared" si="181"/>
        <v/>
      </c>
      <c r="DM120" s="107" t="str">
        <f t="shared" si="182"/>
        <v/>
      </c>
      <c r="DN120" s="107" t="str">
        <f t="shared" si="183"/>
        <v/>
      </c>
      <c r="DO120" s="108" t="str">
        <f t="shared" si="184"/>
        <v/>
      </c>
      <c r="DP120" s="81" t="str">
        <f t="shared" si="185"/>
        <v/>
      </c>
      <c r="DQ120" s="113" t="str">
        <f t="shared" si="186"/>
        <v/>
      </c>
      <c r="DR120" s="9">
        <f t="shared" si="187"/>
        <v>0</v>
      </c>
      <c r="DS120" s="114" t="str">
        <f t="shared" si="188"/>
        <v/>
      </c>
      <c r="DT120" s="115" t="str">
        <f t="shared" si="189"/>
        <v/>
      </c>
      <c r="DU120" s="115" t="str">
        <f t="shared" si="190"/>
        <v/>
      </c>
      <c r="DV120" s="115" t="str">
        <f t="shared" si="191"/>
        <v/>
      </c>
      <c r="DW120" s="115" t="str">
        <f t="shared" si="192"/>
        <v/>
      </c>
      <c r="DX120" s="115" t="str">
        <f t="shared" si="193"/>
        <v/>
      </c>
      <c r="DY120" s="115" t="str">
        <f t="shared" si="194"/>
        <v/>
      </c>
      <c r="DZ120" s="115" t="str">
        <f t="shared" si="195"/>
        <v/>
      </c>
      <c r="EA120" s="253"/>
      <c r="EB120" s="253"/>
      <c r="EC120" s="253"/>
      <c r="ED120" s="253"/>
      <c r="EE120" s="253"/>
      <c r="EF120" s="253"/>
      <c r="EG120" s="253"/>
      <c r="EH120" s="253"/>
      <c r="EI120" s="253"/>
      <c r="EJ120" s="253"/>
      <c r="EK120" s="259"/>
      <c r="EL120" s="261" t="str">
        <f t="shared" si="196"/>
        <v/>
      </c>
      <c r="EM120" s="9"/>
      <c r="EN120" s="9"/>
      <c r="EO120" s="79" t="str">
        <f>IF(C120="","",IF(EL120=TRUE,'بيانات أساسية'!$Z$16,'بيانات أساسية'!$Y$17))</f>
        <v/>
      </c>
      <c r="EP120" s="80" t="str">
        <f t="shared" si="145"/>
        <v/>
      </c>
      <c r="EQ120" s="102" t="str">
        <f t="shared" si="197"/>
        <v/>
      </c>
      <c r="ER120" s="102" t="str">
        <f t="shared" si="198"/>
        <v/>
      </c>
      <c r="ES120" s="78"/>
      <c r="ET120" s="254" t="s">
        <v>92</v>
      </c>
      <c r="EU120" s="254" t="s">
        <v>94</v>
      </c>
      <c r="EV120" s="254" t="s">
        <v>95</v>
      </c>
      <c r="EW120" s="254" t="s">
        <v>92</v>
      </c>
      <c r="EX120" s="254" t="s">
        <v>94</v>
      </c>
      <c r="EY120" s="254" t="s">
        <v>95</v>
      </c>
      <c r="EZ120" s="254" t="s">
        <v>92</v>
      </c>
      <c r="FA120" s="254" t="s">
        <v>94</v>
      </c>
      <c r="FB120" s="254" t="s">
        <v>95</v>
      </c>
      <c r="FC120" s="254" t="s">
        <v>92</v>
      </c>
      <c r="FD120" s="254" t="s">
        <v>94</v>
      </c>
      <c r="FE120" s="254" t="s">
        <v>95</v>
      </c>
      <c r="FF120" s="254" t="s">
        <v>92</v>
      </c>
      <c r="FG120" s="254" t="s">
        <v>94</v>
      </c>
      <c r="FH120" s="254" t="s">
        <v>95</v>
      </c>
      <c r="GD120" s="341" t="str">
        <f t="shared" si="199"/>
        <v/>
      </c>
      <c r="GE120" s="341" t="str">
        <f t="shared" si="200"/>
        <v/>
      </c>
      <c r="GF120" s="341" t="str">
        <f t="shared" si="201"/>
        <v/>
      </c>
      <c r="GG120" s="341" t="str">
        <f t="shared" si="202"/>
        <v/>
      </c>
      <c r="GH120" s="341" t="str">
        <f t="shared" si="203"/>
        <v/>
      </c>
      <c r="GI120" s="341" t="str">
        <f t="shared" si="204"/>
        <v/>
      </c>
      <c r="GJ120" s="341" t="str">
        <f t="shared" si="205"/>
        <v/>
      </c>
      <c r="GK120" s="341" t="str">
        <f t="shared" si="206"/>
        <v/>
      </c>
      <c r="GL120" s="341" t="str">
        <f t="shared" si="207"/>
        <v/>
      </c>
      <c r="GM120" s="343" t="str">
        <f t="shared" si="208"/>
        <v/>
      </c>
      <c r="GN120" s="341" t="str">
        <f t="shared" si="209"/>
        <v/>
      </c>
      <c r="GO120" s="9" t="str">
        <f t="shared" si="210"/>
        <v/>
      </c>
    </row>
    <row r="121" spans="1:197" s="11" customFormat="1" ht="27" customHeight="1" thickBot="1">
      <c r="A121" s="88" t="str">
        <f>IF('رصد درجات'!A121="","",'رصد درجات'!A121)</f>
        <v/>
      </c>
      <c r="B121" s="88" t="str">
        <f>IF('رصد درجات'!B121="","",'رصد درجات'!B121)</f>
        <v/>
      </c>
      <c r="C121" s="88" t="str">
        <f>IF('رصد درجات'!C121="","",'رصد درجات'!C121)</f>
        <v/>
      </c>
      <c r="D121" s="104" t="str">
        <f>IF('رصد درجات'!D121="","",'رصد درجات'!D121)</f>
        <v/>
      </c>
      <c r="E121" s="88" t="str">
        <f>IF('رصد درجات'!E121="","",'رصد درجات'!E121)</f>
        <v/>
      </c>
      <c r="F121" s="88" t="str">
        <f>IF('رصد درجات'!F121="","",'رصد درجات'!F121)</f>
        <v/>
      </c>
      <c r="G121" s="88" t="str">
        <f>IF('رصد درجات'!G121="","",'رصد درجات'!G121)</f>
        <v/>
      </c>
      <c r="H121" s="88" t="str">
        <f>IF('رصد درجات'!H121="","",'رصد درجات'!H121)</f>
        <v/>
      </c>
      <c r="I121" s="88" t="str">
        <f>IF('رصد درجات'!I121="","",'رصد درجات'!I121)</f>
        <v/>
      </c>
      <c r="J121" s="88" t="str">
        <f>IF('رصد درجات'!J121="","",'رصد درجات'!J121)</f>
        <v/>
      </c>
      <c r="K121" s="88" t="str">
        <f>IF('رصد درجات'!K121="","",'رصد درجات'!K121)</f>
        <v/>
      </c>
      <c r="L121" s="88" t="str">
        <f>IF('رصد درجات'!L121="","",'رصد درجات'!L121)</f>
        <v/>
      </c>
      <c r="M121" s="105" t="str">
        <f>IF('رصد درجات'!M121="","",'رصد درجات'!M121)</f>
        <v/>
      </c>
      <c r="N121" s="105" t="str">
        <f>IF('رصد درجات'!N121="","",'رصد درجات'!N121)</f>
        <v/>
      </c>
      <c r="O121" s="88" t="str">
        <f>IF(C121="","",'رصد درجات'!Y121)</f>
        <v/>
      </c>
      <c r="P121" s="88" t="str">
        <f>IF(C121="","",'رصد درجات'!AL121)</f>
        <v/>
      </c>
      <c r="Q121" s="88" t="str">
        <f t="shared" si="146"/>
        <v/>
      </c>
      <c r="R121" s="103" t="str">
        <f t="shared" si="147"/>
        <v/>
      </c>
      <c r="S121" s="88" t="str">
        <f>IF(C121="","",'رصد درجات'!AV121)</f>
        <v/>
      </c>
      <c r="T121" s="88" t="str">
        <f>IF(C121="","",'رصد درجات'!BI121)</f>
        <v/>
      </c>
      <c r="U121" s="88" t="str">
        <f t="shared" si="148"/>
        <v/>
      </c>
      <c r="V121" s="88" t="str">
        <f t="shared" si="149"/>
        <v/>
      </c>
      <c r="W121" s="88" t="str">
        <f t="shared" si="150"/>
        <v/>
      </c>
      <c r="X121" s="106" t="str">
        <f t="shared" si="151"/>
        <v/>
      </c>
      <c r="Y121" s="107" t="str">
        <f>IF(C121="","",'رصد درجات'!Z121)</f>
        <v/>
      </c>
      <c r="Z121" s="107" t="str">
        <f>IF(C121="","",'رصد درجات'!AM121)</f>
        <v/>
      </c>
      <c r="AA121" s="107" t="str">
        <f t="shared" si="121"/>
        <v/>
      </c>
      <c r="AB121" s="107" t="str">
        <f t="shared" si="152"/>
        <v/>
      </c>
      <c r="AC121" s="107" t="str">
        <f>IF(C121="","",'رصد درجات'!AV121)</f>
        <v/>
      </c>
      <c r="AD121" s="107" t="str">
        <f>IF(C121="","",'رصد درجات'!BI121)</f>
        <v/>
      </c>
      <c r="AE121" s="107" t="str">
        <f t="shared" si="122"/>
        <v/>
      </c>
      <c r="AF121" s="107" t="str">
        <f t="shared" si="123"/>
        <v/>
      </c>
      <c r="AG121" s="107" t="str">
        <f t="shared" si="153"/>
        <v/>
      </c>
      <c r="AH121" s="108" t="str">
        <f t="shared" si="154"/>
        <v/>
      </c>
      <c r="AI121" s="107" t="str">
        <f>IF(C121="","",'رصد درجات'!AA121)</f>
        <v/>
      </c>
      <c r="AJ121" s="107" t="str">
        <f>IF(C121="","",'رصد درجات'!AN121)</f>
        <v/>
      </c>
      <c r="AK121" s="107" t="str">
        <f t="shared" si="124"/>
        <v/>
      </c>
      <c r="AL121" s="109" t="str">
        <f t="shared" si="155"/>
        <v/>
      </c>
      <c r="AM121" s="107" t="str">
        <f>IF(C121="","",'رصد درجات'!AX121)</f>
        <v/>
      </c>
      <c r="AN121" s="107" t="str">
        <f>IF(C121="","",'رصد درجات'!BK121)</f>
        <v/>
      </c>
      <c r="AO121" s="107" t="str">
        <f t="shared" si="125"/>
        <v/>
      </c>
      <c r="AP121" s="107" t="str">
        <f t="shared" si="126"/>
        <v/>
      </c>
      <c r="AQ121" s="107" t="str">
        <f t="shared" si="127"/>
        <v/>
      </c>
      <c r="AR121" s="108" t="str">
        <f t="shared" si="156"/>
        <v/>
      </c>
      <c r="AS121" s="107" t="str">
        <f>IF(C121="","",'رصد درجات'!AB121)</f>
        <v/>
      </c>
      <c r="AT121" s="107" t="str">
        <f>IF(C121="","",'رصد درجات'!AO121)</f>
        <v/>
      </c>
      <c r="AU121" s="107" t="str">
        <f>IF(C121="","",'رصد درجات'!AP121)</f>
        <v/>
      </c>
      <c r="AV121" s="107" t="str">
        <f t="shared" si="128"/>
        <v/>
      </c>
      <c r="AW121" s="107" t="str">
        <f t="shared" si="157"/>
        <v/>
      </c>
      <c r="AX121" s="107" t="str">
        <f>IF(C121="","",'رصد درجات'!AY121)</f>
        <v/>
      </c>
      <c r="AY121" s="107" t="str">
        <f>IF(C121="","",'رصد درجات'!BL121)</f>
        <v/>
      </c>
      <c r="AZ121" s="107" t="str">
        <f>IF(C121="","",'رصد درجات'!BM121)</f>
        <v/>
      </c>
      <c r="BA121" s="107" t="str">
        <f t="shared" si="129"/>
        <v/>
      </c>
      <c r="BB121" s="107" t="str">
        <f t="shared" si="130"/>
        <v/>
      </c>
      <c r="BC121" s="107" t="str">
        <f t="shared" si="131"/>
        <v/>
      </c>
      <c r="BD121" s="107" t="str">
        <f t="shared" si="132"/>
        <v/>
      </c>
      <c r="BE121" s="108" t="str">
        <f t="shared" si="158"/>
        <v/>
      </c>
      <c r="BF121" s="107" t="str">
        <f>IF(C121="","",'رصد درجات'!AC121)</f>
        <v/>
      </c>
      <c r="BG121" s="107" t="str">
        <f>IF(C121="","",'رصد درجات'!AI121)</f>
        <v/>
      </c>
      <c r="BH121" s="107" t="str">
        <f>IF(C121="","",'رصد درجات'!AQ121)</f>
        <v/>
      </c>
      <c r="BI121" s="107" t="str">
        <f t="shared" si="133"/>
        <v/>
      </c>
      <c r="BJ121" s="107" t="str">
        <f t="shared" si="159"/>
        <v/>
      </c>
      <c r="BK121" s="107" t="str">
        <f>IF(C121="","",'رصد درجات'!AZ121)</f>
        <v/>
      </c>
      <c r="BL121" s="107" t="str">
        <f>IF(C121="","",'رصد درجات'!BF121)</f>
        <v/>
      </c>
      <c r="BM121" s="107" t="str">
        <f>IF(C121="","",'رصد درجات'!BN121)</f>
        <v/>
      </c>
      <c r="BN121" s="107" t="str">
        <f t="shared" si="134"/>
        <v/>
      </c>
      <c r="BO121" s="107" t="str">
        <f t="shared" si="135"/>
        <v/>
      </c>
      <c r="BP121" s="107" t="str">
        <f t="shared" si="136"/>
        <v/>
      </c>
      <c r="BQ121" s="107" t="str">
        <f t="shared" si="137"/>
        <v/>
      </c>
      <c r="BR121" s="108" t="str">
        <f t="shared" si="160"/>
        <v/>
      </c>
      <c r="BS121" s="107" t="str">
        <f>IF(C121="","",'رصد درجات'!AD121)</f>
        <v/>
      </c>
      <c r="BT121" s="107" t="str">
        <f>IF(C121="","",'رصد درجات'!AR121)</f>
        <v/>
      </c>
      <c r="BU121" s="107" t="str">
        <f t="shared" si="138"/>
        <v/>
      </c>
      <c r="BV121" s="107" t="str">
        <f t="shared" si="161"/>
        <v/>
      </c>
      <c r="BW121" s="107" t="str">
        <f>IF(C121="","",'رصد درجات'!BA121)</f>
        <v/>
      </c>
      <c r="BX121" s="107" t="str">
        <f>IF(C121="","",'رصد درجات'!BO121)</f>
        <v/>
      </c>
      <c r="BY121" s="107" t="str">
        <f t="shared" si="139"/>
        <v/>
      </c>
      <c r="BZ121" s="107" t="str">
        <f t="shared" si="162"/>
        <v/>
      </c>
      <c r="CA121" s="107" t="str">
        <f t="shared" si="140"/>
        <v/>
      </c>
      <c r="CB121" s="108" t="str">
        <f t="shared" si="163"/>
        <v/>
      </c>
      <c r="CC121" s="107" t="str">
        <f>IF(C121="","",'رصد درجات'!AE121)</f>
        <v/>
      </c>
      <c r="CD121" s="107" t="str">
        <f>IF(C121="","",'رصد درجات'!AJ121)</f>
        <v/>
      </c>
      <c r="CE121" s="107" t="str">
        <f>IF(C121="","",'رصد درجات'!AS121)</f>
        <v/>
      </c>
      <c r="CF121" s="107" t="str">
        <f t="shared" si="141"/>
        <v/>
      </c>
      <c r="CG121" s="107" t="str">
        <f t="shared" si="164"/>
        <v/>
      </c>
      <c r="CH121" s="107" t="str">
        <f>IF(C121="","",'رصد درجات'!BB121)</f>
        <v/>
      </c>
      <c r="CI121" s="107" t="str">
        <f>IF(C121="","",'رصد درجات'!BF121)</f>
        <v/>
      </c>
      <c r="CJ121" s="107" t="str">
        <f>IF(C121="","",'رصد درجات'!BP121)</f>
        <v/>
      </c>
      <c r="CK121" s="107" t="str">
        <f t="shared" si="142"/>
        <v/>
      </c>
      <c r="CL121" s="107" t="str">
        <f t="shared" si="143"/>
        <v/>
      </c>
      <c r="CM121" s="107" t="str">
        <f t="shared" si="144"/>
        <v/>
      </c>
      <c r="CN121" s="107" t="str">
        <f t="shared" si="165"/>
        <v/>
      </c>
      <c r="CO121" s="108" t="str">
        <f t="shared" si="166"/>
        <v/>
      </c>
      <c r="CP121" s="110" t="str">
        <f>IF(C121="","",'رصد درجات'!AF121)</f>
        <v/>
      </c>
      <c r="CQ121" s="103" t="str">
        <f t="shared" si="167"/>
        <v/>
      </c>
      <c r="CR121" s="110" t="str">
        <f>IF(C121="","",'رصد درجات'!BC121)</f>
        <v/>
      </c>
      <c r="CS121" s="110" t="str">
        <f t="shared" si="168"/>
        <v/>
      </c>
      <c r="CT121" s="110" t="str">
        <f t="shared" si="169"/>
        <v/>
      </c>
      <c r="CU121" s="103" t="str">
        <f t="shared" si="170"/>
        <v/>
      </c>
      <c r="CV121" s="107" t="str">
        <f>IF(C121="","",'رصد درجات'!AG121)</f>
        <v/>
      </c>
      <c r="CW121" s="107" t="str">
        <f t="shared" si="171"/>
        <v/>
      </c>
      <c r="CX121" s="107" t="str">
        <f>IF(C121="","",'رصد درجات'!BD121)</f>
        <v/>
      </c>
      <c r="CY121" s="110" t="str">
        <f t="shared" si="172"/>
        <v/>
      </c>
      <c r="CZ121" s="110" t="str">
        <f t="shared" si="173"/>
        <v/>
      </c>
      <c r="DA121" s="103" t="str">
        <f t="shared" si="174"/>
        <v/>
      </c>
      <c r="DB121" s="111" t="str">
        <f t="shared" si="175"/>
        <v/>
      </c>
      <c r="DC121" s="112" t="str">
        <f t="shared" si="176"/>
        <v/>
      </c>
      <c r="DD121" s="111" t="str">
        <f t="shared" si="177"/>
        <v/>
      </c>
      <c r="DE121" s="112" t="str">
        <f t="shared" si="178"/>
        <v/>
      </c>
      <c r="DF121" s="107" t="str">
        <f>IF(C121="","",'رصد درجات'!AH121)</f>
        <v/>
      </c>
      <c r="DG121" s="107" t="str">
        <f>IF(C121="","",'رصد درجات'!AT121)</f>
        <v/>
      </c>
      <c r="DH121" s="107" t="str">
        <f t="shared" si="179"/>
        <v/>
      </c>
      <c r="DI121" s="107" t="str">
        <f t="shared" si="180"/>
        <v/>
      </c>
      <c r="DJ121" s="107" t="str">
        <f>IF(C121="","",'رصد درجات'!BE121)</f>
        <v/>
      </c>
      <c r="DK121" s="107" t="str">
        <f>IF(C121="","",'رصد درجات'!BQ121)</f>
        <v/>
      </c>
      <c r="DL121" s="107" t="str">
        <f t="shared" si="181"/>
        <v/>
      </c>
      <c r="DM121" s="107" t="str">
        <f t="shared" si="182"/>
        <v/>
      </c>
      <c r="DN121" s="107" t="str">
        <f t="shared" si="183"/>
        <v/>
      </c>
      <c r="DO121" s="108" t="str">
        <f t="shared" si="184"/>
        <v/>
      </c>
      <c r="DP121" s="81" t="str">
        <f t="shared" si="185"/>
        <v/>
      </c>
      <c r="DQ121" s="113" t="str">
        <f t="shared" si="186"/>
        <v/>
      </c>
      <c r="DR121" s="9">
        <f t="shared" si="187"/>
        <v>0</v>
      </c>
      <c r="DS121" s="114" t="str">
        <f t="shared" si="188"/>
        <v/>
      </c>
      <c r="DT121" s="115" t="str">
        <f t="shared" si="189"/>
        <v/>
      </c>
      <c r="DU121" s="115" t="str">
        <f t="shared" si="190"/>
        <v/>
      </c>
      <c r="DV121" s="115" t="str">
        <f t="shared" si="191"/>
        <v/>
      </c>
      <c r="DW121" s="115" t="str">
        <f t="shared" si="192"/>
        <v/>
      </c>
      <c r="DX121" s="115" t="str">
        <f t="shared" si="193"/>
        <v/>
      </c>
      <c r="DY121" s="115" t="str">
        <f t="shared" si="194"/>
        <v/>
      </c>
      <c r="DZ121" s="115" t="str">
        <f t="shared" si="195"/>
        <v/>
      </c>
      <c r="EA121" s="253"/>
      <c r="EB121" s="253"/>
      <c r="EC121" s="253"/>
      <c r="ED121" s="253"/>
      <c r="EE121" s="253"/>
      <c r="EF121" s="253"/>
      <c r="EG121" s="253"/>
      <c r="EH121" s="253"/>
      <c r="EI121" s="253"/>
      <c r="EJ121" s="253"/>
      <c r="EK121" s="259"/>
      <c r="EL121" s="261" t="str">
        <f t="shared" si="196"/>
        <v/>
      </c>
      <c r="EM121" s="9"/>
      <c r="EN121" s="9"/>
      <c r="EO121" s="79" t="str">
        <f>IF(C121="","",IF(EL121=TRUE,'بيانات أساسية'!$Z$16,'بيانات أساسية'!$Y$17))</f>
        <v/>
      </c>
      <c r="EP121" s="80" t="str">
        <f t="shared" si="145"/>
        <v/>
      </c>
      <c r="EQ121" s="102" t="str">
        <f t="shared" si="197"/>
        <v/>
      </c>
      <c r="ER121" s="102" t="str">
        <f t="shared" si="198"/>
        <v/>
      </c>
      <c r="ES121" s="78"/>
      <c r="ET121" s="255">
        <f>'بيانات أساسية'!V16</f>
        <v>0</v>
      </c>
      <c r="EU121" s="255">
        <f>'بيانات أساسية'!V17</f>
        <v>7</v>
      </c>
      <c r="EV121" s="255">
        <f>'بيانات أساسية'!V18</f>
        <v>7</v>
      </c>
      <c r="EW121" s="255">
        <f t="array" ref="EW121">SUM(IF($L$11:$L$510="ذكر",IF($DC$11:$DC$510="غ",1,0)))</f>
        <v>0</v>
      </c>
      <c r="EX121" s="255">
        <f t="array" ref="EX121">SUM(IF($L$11:$L$510="أنثى",IF($DC$11:$DC$510="غ",1,0)))</f>
        <v>0</v>
      </c>
      <c r="EY121" s="255">
        <f>SUM(EW121:EX121)</f>
        <v>0</v>
      </c>
      <c r="EZ121" s="255">
        <f t="array" ref="EZ121">SUM(IF($L$11:$L$510="ذكر",IF($DC$11:$DC$510&lt;&gt;"غ",1,0)))</f>
        <v>0</v>
      </c>
      <c r="FA121" s="255">
        <f t="array" ref="FA121">SUM(IF($L$11:$L$510="أنثى",IF($DC$11:$DC$510&lt;&gt;"غ",1,0)))</f>
        <v>7</v>
      </c>
      <c r="FB121" s="255">
        <f>SUM(EZ121:FA121)</f>
        <v>7</v>
      </c>
      <c r="FC121" s="255">
        <f t="array" ref="FC121">SUM(IF($L$11:$L$510="ذكر",IF($EL$11:$EL$510=TRUE,1,0)))</f>
        <v>0</v>
      </c>
      <c r="FD121" s="255">
        <f t="array" ref="FD121">SUM(IF($L$11:$L$510="أنثى",IF($EL$11:$EL$510=TRUE,1,0)))</f>
        <v>0</v>
      </c>
      <c r="FE121" s="256">
        <f>SUM(FC121:FD121)</f>
        <v>0</v>
      </c>
      <c r="FF121" s="256">
        <f t="array" ref="FF121">SUM(IF($L$11:$L$510="ذكر",IF($EL$11:$EL$510=FALSE,1,0)))</f>
        <v>0</v>
      </c>
      <c r="FG121" s="256">
        <f t="array" ref="FG121">SUM(IF($L$11:$L$510="أنثى",IF($EL$11:$EL$510=FALSE,1,0)))</f>
        <v>7</v>
      </c>
      <c r="FH121" s="256">
        <f>SUM(FF121:FG121)</f>
        <v>7</v>
      </c>
      <c r="GD121" s="341" t="str">
        <f t="shared" si="199"/>
        <v/>
      </c>
      <c r="GE121" s="341" t="str">
        <f t="shared" si="200"/>
        <v/>
      </c>
      <c r="GF121" s="341" t="str">
        <f t="shared" si="201"/>
        <v/>
      </c>
      <c r="GG121" s="341" t="str">
        <f t="shared" si="202"/>
        <v/>
      </c>
      <c r="GH121" s="341" t="str">
        <f t="shared" si="203"/>
        <v/>
      </c>
      <c r="GI121" s="341" t="str">
        <f t="shared" si="204"/>
        <v/>
      </c>
      <c r="GJ121" s="341" t="str">
        <f t="shared" si="205"/>
        <v/>
      </c>
      <c r="GK121" s="341" t="str">
        <f t="shared" si="206"/>
        <v/>
      </c>
      <c r="GL121" s="341" t="str">
        <f t="shared" si="207"/>
        <v/>
      </c>
      <c r="GM121" s="343" t="str">
        <f t="shared" si="208"/>
        <v/>
      </c>
      <c r="GN121" s="341" t="str">
        <f t="shared" si="209"/>
        <v/>
      </c>
      <c r="GO121" s="9" t="str">
        <f t="shared" si="210"/>
        <v/>
      </c>
    </row>
    <row r="122" spans="1:197" s="11" customFormat="1" ht="27" customHeight="1" thickBot="1">
      <c r="A122" s="88" t="str">
        <f>IF('رصد درجات'!A122="","",'رصد درجات'!A122)</f>
        <v/>
      </c>
      <c r="B122" s="88" t="str">
        <f>IF('رصد درجات'!B122="","",'رصد درجات'!B122)</f>
        <v/>
      </c>
      <c r="C122" s="88" t="str">
        <f>IF('رصد درجات'!C122="","",'رصد درجات'!C122)</f>
        <v/>
      </c>
      <c r="D122" s="104" t="str">
        <f>IF('رصد درجات'!D122="","",'رصد درجات'!D122)</f>
        <v/>
      </c>
      <c r="E122" s="88" t="str">
        <f>IF('رصد درجات'!E122="","",'رصد درجات'!E122)</f>
        <v/>
      </c>
      <c r="F122" s="88" t="str">
        <f>IF('رصد درجات'!F122="","",'رصد درجات'!F122)</f>
        <v/>
      </c>
      <c r="G122" s="88" t="str">
        <f>IF('رصد درجات'!G122="","",'رصد درجات'!G122)</f>
        <v/>
      </c>
      <c r="H122" s="88" t="str">
        <f>IF('رصد درجات'!H122="","",'رصد درجات'!H122)</f>
        <v/>
      </c>
      <c r="I122" s="88" t="str">
        <f>IF('رصد درجات'!I122="","",'رصد درجات'!I122)</f>
        <v/>
      </c>
      <c r="J122" s="88" t="str">
        <f>IF('رصد درجات'!J122="","",'رصد درجات'!J122)</f>
        <v/>
      </c>
      <c r="K122" s="88" t="str">
        <f>IF('رصد درجات'!K122="","",'رصد درجات'!K122)</f>
        <v/>
      </c>
      <c r="L122" s="88" t="str">
        <f>IF('رصد درجات'!L122="","",'رصد درجات'!L122)</f>
        <v/>
      </c>
      <c r="M122" s="105" t="str">
        <f>IF('رصد درجات'!M122="","",'رصد درجات'!M122)</f>
        <v/>
      </c>
      <c r="N122" s="105" t="str">
        <f>IF('رصد درجات'!N122="","",'رصد درجات'!N122)</f>
        <v/>
      </c>
      <c r="O122" s="88" t="str">
        <f>IF(C122="","",'رصد درجات'!Y122)</f>
        <v/>
      </c>
      <c r="P122" s="88" t="str">
        <f>IF(C122="","",'رصد درجات'!AL122)</f>
        <v/>
      </c>
      <c r="Q122" s="88" t="str">
        <f t="shared" si="146"/>
        <v/>
      </c>
      <c r="R122" s="103" t="str">
        <f t="shared" si="147"/>
        <v/>
      </c>
      <c r="S122" s="88" t="str">
        <f>IF(C122="","",'رصد درجات'!AV122)</f>
        <v/>
      </c>
      <c r="T122" s="88" t="str">
        <f>IF(C122="","",'رصد درجات'!BI122)</f>
        <v/>
      </c>
      <c r="U122" s="88" t="str">
        <f t="shared" si="148"/>
        <v/>
      </c>
      <c r="V122" s="88" t="str">
        <f t="shared" si="149"/>
        <v/>
      </c>
      <c r="W122" s="88" t="str">
        <f t="shared" si="150"/>
        <v/>
      </c>
      <c r="X122" s="106" t="str">
        <f t="shared" si="151"/>
        <v/>
      </c>
      <c r="Y122" s="107" t="str">
        <f>IF(C122="","",'رصد درجات'!Z122)</f>
        <v/>
      </c>
      <c r="Z122" s="107" t="str">
        <f>IF(C122="","",'رصد درجات'!AM122)</f>
        <v/>
      </c>
      <c r="AA122" s="107" t="str">
        <f t="shared" si="121"/>
        <v/>
      </c>
      <c r="AB122" s="107" t="str">
        <f t="shared" si="152"/>
        <v/>
      </c>
      <c r="AC122" s="107" t="str">
        <f>IF(C122="","",'رصد درجات'!AV122)</f>
        <v/>
      </c>
      <c r="AD122" s="107" t="str">
        <f>IF(C122="","",'رصد درجات'!BI122)</f>
        <v/>
      </c>
      <c r="AE122" s="107" t="str">
        <f t="shared" si="122"/>
        <v/>
      </c>
      <c r="AF122" s="107" t="str">
        <f t="shared" si="123"/>
        <v/>
      </c>
      <c r="AG122" s="107" t="str">
        <f t="shared" si="153"/>
        <v/>
      </c>
      <c r="AH122" s="108" t="str">
        <f t="shared" si="154"/>
        <v/>
      </c>
      <c r="AI122" s="107" t="str">
        <f>IF(C122="","",'رصد درجات'!AA122)</f>
        <v/>
      </c>
      <c r="AJ122" s="107" t="str">
        <f>IF(C122="","",'رصد درجات'!AN122)</f>
        <v/>
      </c>
      <c r="AK122" s="107" t="str">
        <f t="shared" si="124"/>
        <v/>
      </c>
      <c r="AL122" s="109" t="str">
        <f t="shared" si="155"/>
        <v/>
      </c>
      <c r="AM122" s="107" t="str">
        <f>IF(C122="","",'رصد درجات'!AX122)</f>
        <v/>
      </c>
      <c r="AN122" s="107" t="str">
        <f>IF(C122="","",'رصد درجات'!BK122)</f>
        <v/>
      </c>
      <c r="AO122" s="107" t="str">
        <f t="shared" si="125"/>
        <v/>
      </c>
      <c r="AP122" s="107" t="str">
        <f t="shared" si="126"/>
        <v/>
      </c>
      <c r="AQ122" s="107" t="str">
        <f t="shared" si="127"/>
        <v/>
      </c>
      <c r="AR122" s="108" t="str">
        <f t="shared" si="156"/>
        <v/>
      </c>
      <c r="AS122" s="107" t="str">
        <f>IF(C122="","",'رصد درجات'!AB122)</f>
        <v/>
      </c>
      <c r="AT122" s="107" t="str">
        <f>IF(C122="","",'رصد درجات'!AO122)</f>
        <v/>
      </c>
      <c r="AU122" s="107" t="str">
        <f>IF(C122="","",'رصد درجات'!AP122)</f>
        <v/>
      </c>
      <c r="AV122" s="107" t="str">
        <f t="shared" si="128"/>
        <v/>
      </c>
      <c r="AW122" s="107" t="str">
        <f t="shared" si="157"/>
        <v/>
      </c>
      <c r="AX122" s="107" t="str">
        <f>IF(C122="","",'رصد درجات'!AY122)</f>
        <v/>
      </c>
      <c r="AY122" s="107" t="str">
        <f>IF(C122="","",'رصد درجات'!BL122)</f>
        <v/>
      </c>
      <c r="AZ122" s="107" t="str">
        <f>IF(C122="","",'رصد درجات'!BM122)</f>
        <v/>
      </c>
      <c r="BA122" s="107" t="str">
        <f t="shared" si="129"/>
        <v/>
      </c>
      <c r="BB122" s="107" t="str">
        <f t="shared" si="130"/>
        <v/>
      </c>
      <c r="BC122" s="107" t="str">
        <f t="shared" si="131"/>
        <v/>
      </c>
      <c r="BD122" s="107" t="str">
        <f t="shared" si="132"/>
        <v/>
      </c>
      <c r="BE122" s="108" t="str">
        <f t="shared" si="158"/>
        <v/>
      </c>
      <c r="BF122" s="107" t="str">
        <f>IF(C122="","",'رصد درجات'!AC122)</f>
        <v/>
      </c>
      <c r="BG122" s="107" t="str">
        <f>IF(C122="","",'رصد درجات'!AI122)</f>
        <v/>
      </c>
      <c r="BH122" s="107" t="str">
        <f>IF(C122="","",'رصد درجات'!AQ122)</f>
        <v/>
      </c>
      <c r="BI122" s="107" t="str">
        <f t="shared" si="133"/>
        <v/>
      </c>
      <c r="BJ122" s="107" t="str">
        <f t="shared" si="159"/>
        <v/>
      </c>
      <c r="BK122" s="107" t="str">
        <f>IF(C122="","",'رصد درجات'!AZ122)</f>
        <v/>
      </c>
      <c r="BL122" s="107" t="str">
        <f>IF(C122="","",'رصد درجات'!BF122)</f>
        <v/>
      </c>
      <c r="BM122" s="107" t="str">
        <f>IF(C122="","",'رصد درجات'!BN122)</f>
        <v/>
      </c>
      <c r="BN122" s="107" t="str">
        <f t="shared" si="134"/>
        <v/>
      </c>
      <c r="BO122" s="107" t="str">
        <f t="shared" si="135"/>
        <v/>
      </c>
      <c r="BP122" s="107" t="str">
        <f t="shared" si="136"/>
        <v/>
      </c>
      <c r="BQ122" s="107" t="str">
        <f t="shared" si="137"/>
        <v/>
      </c>
      <c r="BR122" s="108" t="str">
        <f t="shared" si="160"/>
        <v/>
      </c>
      <c r="BS122" s="107" t="str">
        <f>IF(C122="","",'رصد درجات'!AD122)</f>
        <v/>
      </c>
      <c r="BT122" s="107" t="str">
        <f>IF(C122="","",'رصد درجات'!AR122)</f>
        <v/>
      </c>
      <c r="BU122" s="107" t="str">
        <f t="shared" si="138"/>
        <v/>
      </c>
      <c r="BV122" s="107" t="str">
        <f t="shared" si="161"/>
        <v/>
      </c>
      <c r="BW122" s="107" t="str">
        <f>IF(C122="","",'رصد درجات'!BA122)</f>
        <v/>
      </c>
      <c r="BX122" s="107" t="str">
        <f>IF(C122="","",'رصد درجات'!BO122)</f>
        <v/>
      </c>
      <c r="BY122" s="107" t="str">
        <f t="shared" si="139"/>
        <v/>
      </c>
      <c r="BZ122" s="107" t="str">
        <f t="shared" si="162"/>
        <v/>
      </c>
      <c r="CA122" s="107" t="str">
        <f t="shared" si="140"/>
        <v/>
      </c>
      <c r="CB122" s="108" t="str">
        <f t="shared" si="163"/>
        <v/>
      </c>
      <c r="CC122" s="107" t="str">
        <f>IF(C122="","",'رصد درجات'!AE122)</f>
        <v/>
      </c>
      <c r="CD122" s="107" t="str">
        <f>IF(C122="","",'رصد درجات'!AJ122)</f>
        <v/>
      </c>
      <c r="CE122" s="107" t="str">
        <f>IF(C122="","",'رصد درجات'!AS122)</f>
        <v/>
      </c>
      <c r="CF122" s="107" t="str">
        <f t="shared" si="141"/>
        <v/>
      </c>
      <c r="CG122" s="107" t="str">
        <f t="shared" si="164"/>
        <v/>
      </c>
      <c r="CH122" s="107" t="str">
        <f>IF(C122="","",'رصد درجات'!BB122)</f>
        <v/>
      </c>
      <c r="CI122" s="107" t="str">
        <f>IF(C122="","",'رصد درجات'!BF122)</f>
        <v/>
      </c>
      <c r="CJ122" s="107" t="str">
        <f>IF(C122="","",'رصد درجات'!BP122)</f>
        <v/>
      </c>
      <c r="CK122" s="107" t="str">
        <f t="shared" si="142"/>
        <v/>
      </c>
      <c r="CL122" s="107" t="str">
        <f t="shared" si="143"/>
        <v/>
      </c>
      <c r="CM122" s="107" t="str">
        <f t="shared" si="144"/>
        <v/>
      </c>
      <c r="CN122" s="107" t="str">
        <f t="shared" si="165"/>
        <v/>
      </c>
      <c r="CO122" s="108" t="str">
        <f t="shared" si="166"/>
        <v/>
      </c>
      <c r="CP122" s="110" t="str">
        <f>IF(C122="","",'رصد درجات'!AF122)</f>
        <v/>
      </c>
      <c r="CQ122" s="103" t="str">
        <f t="shared" si="167"/>
        <v/>
      </c>
      <c r="CR122" s="110" t="str">
        <f>IF(C122="","",'رصد درجات'!BC122)</f>
        <v/>
      </c>
      <c r="CS122" s="110" t="str">
        <f t="shared" si="168"/>
        <v/>
      </c>
      <c r="CT122" s="110" t="str">
        <f t="shared" si="169"/>
        <v/>
      </c>
      <c r="CU122" s="103" t="str">
        <f t="shared" si="170"/>
        <v/>
      </c>
      <c r="CV122" s="107" t="str">
        <f>IF(C122="","",'رصد درجات'!AG122)</f>
        <v/>
      </c>
      <c r="CW122" s="107" t="str">
        <f t="shared" si="171"/>
        <v/>
      </c>
      <c r="CX122" s="107" t="str">
        <f>IF(C122="","",'رصد درجات'!BD122)</f>
        <v/>
      </c>
      <c r="CY122" s="110" t="str">
        <f t="shared" si="172"/>
        <v/>
      </c>
      <c r="CZ122" s="110" t="str">
        <f t="shared" si="173"/>
        <v/>
      </c>
      <c r="DA122" s="103" t="str">
        <f t="shared" si="174"/>
        <v/>
      </c>
      <c r="DB122" s="111" t="str">
        <f t="shared" si="175"/>
        <v/>
      </c>
      <c r="DC122" s="112" t="str">
        <f t="shared" si="176"/>
        <v/>
      </c>
      <c r="DD122" s="111" t="str">
        <f t="shared" si="177"/>
        <v/>
      </c>
      <c r="DE122" s="112" t="str">
        <f t="shared" si="178"/>
        <v/>
      </c>
      <c r="DF122" s="107" t="str">
        <f>IF(C122="","",'رصد درجات'!AH122)</f>
        <v/>
      </c>
      <c r="DG122" s="107" t="str">
        <f>IF(C122="","",'رصد درجات'!AT122)</f>
        <v/>
      </c>
      <c r="DH122" s="107" t="str">
        <f t="shared" si="179"/>
        <v/>
      </c>
      <c r="DI122" s="107" t="str">
        <f t="shared" si="180"/>
        <v/>
      </c>
      <c r="DJ122" s="107" t="str">
        <f>IF(C122="","",'رصد درجات'!BE122)</f>
        <v/>
      </c>
      <c r="DK122" s="107" t="str">
        <f>IF(C122="","",'رصد درجات'!BQ122)</f>
        <v/>
      </c>
      <c r="DL122" s="107" t="str">
        <f t="shared" si="181"/>
        <v/>
      </c>
      <c r="DM122" s="107" t="str">
        <f t="shared" si="182"/>
        <v/>
      </c>
      <c r="DN122" s="107" t="str">
        <f t="shared" si="183"/>
        <v/>
      </c>
      <c r="DO122" s="108" t="str">
        <f t="shared" si="184"/>
        <v/>
      </c>
      <c r="DP122" s="81" t="str">
        <f t="shared" si="185"/>
        <v/>
      </c>
      <c r="DQ122" s="113" t="str">
        <f t="shared" si="186"/>
        <v/>
      </c>
      <c r="DR122" s="9">
        <f t="shared" si="187"/>
        <v>0</v>
      </c>
      <c r="DS122" s="114" t="str">
        <f t="shared" si="188"/>
        <v/>
      </c>
      <c r="DT122" s="115" t="str">
        <f t="shared" si="189"/>
        <v/>
      </c>
      <c r="DU122" s="115" t="str">
        <f t="shared" si="190"/>
        <v/>
      </c>
      <c r="DV122" s="115" t="str">
        <f t="shared" si="191"/>
        <v/>
      </c>
      <c r="DW122" s="115" t="str">
        <f t="shared" si="192"/>
        <v/>
      </c>
      <c r="DX122" s="115" t="str">
        <f t="shared" si="193"/>
        <v/>
      </c>
      <c r="DY122" s="115" t="str">
        <f t="shared" si="194"/>
        <v/>
      </c>
      <c r="DZ122" s="115" t="str">
        <f t="shared" si="195"/>
        <v/>
      </c>
      <c r="EA122" s="253"/>
      <c r="EB122" s="253"/>
      <c r="EC122" s="253"/>
      <c r="ED122" s="253"/>
      <c r="EE122" s="253"/>
      <c r="EF122" s="253"/>
      <c r="EG122" s="253"/>
      <c r="EH122" s="253"/>
      <c r="EI122" s="253"/>
      <c r="EJ122" s="253"/>
      <c r="EK122" s="259"/>
      <c r="EL122" s="261" t="str">
        <f t="shared" si="196"/>
        <v/>
      </c>
      <c r="EM122" s="9"/>
      <c r="EN122" s="9"/>
      <c r="EO122" s="79" t="str">
        <f>IF(C122="","",IF(EL122=TRUE,'بيانات أساسية'!$Z$16,'بيانات أساسية'!$Y$17))</f>
        <v/>
      </c>
      <c r="EP122" s="80" t="str">
        <f t="shared" si="145"/>
        <v/>
      </c>
      <c r="EQ122" s="102" t="str">
        <f t="shared" si="197"/>
        <v/>
      </c>
      <c r="ER122" s="102" t="str">
        <f t="shared" si="198"/>
        <v/>
      </c>
      <c r="ES122" s="78"/>
      <c r="GD122" s="341" t="str">
        <f t="shared" si="199"/>
        <v/>
      </c>
      <c r="GE122" s="341" t="str">
        <f t="shared" si="200"/>
        <v/>
      </c>
      <c r="GF122" s="341" t="str">
        <f t="shared" si="201"/>
        <v/>
      </c>
      <c r="GG122" s="341" t="str">
        <f t="shared" si="202"/>
        <v/>
      </c>
      <c r="GH122" s="341" t="str">
        <f t="shared" si="203"/>
        <v/>
      </c>
      <c r="GI122" s="341" t="str">
        <f t="shared" si="204"/>
        <v/>
      </c>
      <c r="GJ122" s="341" t="str">
        <f t="shared" si="205"/>
        <v/>
      </c>
      <c r="GK122" s="341" t="str">
        <f t="shared" si="206"/>
        <v/>
      </c>
      <c r="GL122" s="341" t="str">
        <f t="shared" si="207"/>
        <v/>
      </c>
      <c r="GM122" s="343" t="str">
        <f t="shared" si="208"/>
        <v/>
      </c>
      <c r="GN122" s="341" t="str">
        <f t="shared" si="209"/>
        <v/>
      </c>
      <c r="GO122" s="9" t="str">
        <f t="shared" si="210"/>
        <v/>
      </c>
    </row>
    <row r="123" spans="1:197" s="11" customFormat="1" ht="27" customHeight="1" thickBot="1">
      <c r="A123" s="88" t="str">
        <f>IF('رصد درجات'!A123="","",'رصد درجات'!A123)</f>
        <v/>
      </c>
      <c r="B123" s="88" t="str">
        <f>IF('رصد درجات'!B123="","",'رصد درجات'!B123)</f>
        <v/>
      </c>
      <c r="C123" s="88" t="str">
        <f>IF('رصد درجات'!C123="","",'رصد درجات'!C123)</f>
        <v/>
      </c>
      <c r="D123" s="104" t="str">
        <f>IF('رصد درجات'!D123="","",'رصد درجات'!D123)</f>
        <v/>
      </c>
      <c r="E123" s="88" t="str">
        <f>IF('رصد درجات'!E123="","",'رصد درجات'!E123)</f>
        <v/>
      </c>
      <c r="F123" s="88" t="str">
        <f>IF('رصد درجات'!F123="","",'رصد درجات'!F123)</f>
        <v/>
      </c>
      <c r="G123" s="88" t="str">
        <f>IF('رصد درجات'!G123="","",'رصد درجات'!G123)</f>
        <v/>
      </c>
      <c r="H123" s="88" t="str">
        <f>IF('رصد درجات'!H123="","",'رصد درجات'!H123)</f>
        <v/>
      </c>
      <c r="I123" s="88" t="str">
        <f>IF('رصد درجات'!I123="","",'رصد درجات'!I123)</f>
        <v/>
      </c>
      <c r="J123" s="88" t="str">
        <f>IF('رصد درجات'!J123="","",'رصد درجات'!J123)</f>
        <v/>
      </c>
      <c r="K123" s="88" t="str">
        <f>IF('رصد درجات'!K123="","",'رصد درجات'!K123)</f>
        <v/>
      </c>
      <c r="L123" s="88" t="str">
        <f>IF('رصد درجات'!L123="","",'رصد درجات'!L123)</f>
        <v/>
      </c>
      <c r="M123" s="105" t="str">
        <f>IF('رصد درجات'!M123="","",'رصد درجات'!M123)</f>
        <v/>
      </c>
      <c r="N123" s="105" t="str">
        <f>IF('رصد درجات'!N123="","",'رصد درجات'!N123)</f>
        <v/>
      </c>
      <c r="O123" s="88" t="str">
        <f>IF(C123="","",'رصد درجات'!Y123)</f>
        <v/>
      </c>
      <c r="P123" s="88" t="str">
        <f>IF(C123="","",'رصد درجات'!AL123)</f>
        <v/>
      </c>
      <c r="Q123" s="88" t="str">
        <f t="shared" si="146"/>
        <v/>
      </c>
      <c r="R123" s="103" t="str">
        <f t="shared" si="147"/>
        <v/>
      </c>
      <c r="S123" s="88" t="str">
        <f>IF(C123="","",'رصد درجات'!AV123)</f>
        <v/>
      </c>
      <c r="T123" s="88" t="str">
        <f>IF(C123="","",'رصد درجات'!BI123)</f>
        <v/>
      </c>
      <c r="U123" s="88" t="str">
        <f t="shared" si="148"/>
        <v/>
      </c>
      <c r="V123" s="88" t="str">
        <f t="shared" si="149"/>
        <v/>
      </c>
      <c r="W123" s="88" t="str">
        <f t="shared" si="150"/>
        <v/>
      </c>
      <c r="X123" s="106" t="str">
        <f t="shared" si="151"/>
        <v/>
      </c>
      <c r="Y123" s="107" t="str">
        <f>IF(C123="","",'رصد درجات'!Z123)</f>
        <v/>
      </c>
      <c r="Z123" s="107" t="str">
        <f>IF(C123="","",'رصد درجات'!AM123)</f>
        <v/>
      </c>
      <c r="AA123" s="107" t="str">
        <f t="shared" si="121"/>
        <v/>
      </c>
      <c r="AB123" s="107" t="str">
        <f t="shared" si="152"/>
        <v/>
      </c>
      <c r="AC123" s="107" t="str">
        <f>IF(C123="","",'رصد درجات'!AV123)</f>
        <v/>
      </c>
      <c r="AD123" s="107" t="str">
        <f>IF(C123="","",'رصد درجات'!BI123)</f>
        <v/>
      </c>
      <c r="AE123" s="107" t="str">
        <f t="shared" si="122"/>
        <v/>
      </c>
      <c r="AF123" s="107" t="str">
        <f t="shared" si="123"/>
        <v/>
      </c>
      <c r="AG123" s="107" t="str">
        <f t="shared" si="153"/>
        <v/>
      </c>
      <c r="AH123" s="108" t="str">
        <f t="shared" si="154"/>
        <v/>
      </c>
      <c r="AI123" s="107" t="str">
        <f>IF(C123="","",'رصد درجات'!AA123)</f>
        <v/>
      </c>
      <c r="AJ123" s="107" t="str">
        <f>IF(C123="","",'رصد درجات'!AN123)</f>
        <v/>
      </c>
      <c r="AK123" s="107" t="str">
        <f t="shared" si="124"/>
        <v/>
      </c>
      <c r="AL123" s="109" t="str">
        <f t="shared" si="155"/>
        <v/>
      </c>
      <c r="AM123" s="107" t="str">
        <f>IF(C123="","",'رصد درجات'!AX123)</f>
        <v/>
      </c>
      <c r="AN123" s="107" t="str">
        <f>IF(C123="","",'رصد درجات'!BK123)</f>
        <v/>
      </c>
      <c r="AO123" s="107" t="str">
        <f t="shared" si="125"/>
        <v/>
      </c>
      <c r="AP123" s="107" t="str">
        <f t="shared" si="126"/>
        <v/>
      </c>
      <c r="AQ123" s="107" t="str">
        <f t="shared" si="127"/>
        <v/>
      </c>
      <c r="AR123" s="108" t="str">
        <f t="shared" si="156"/>
        <v/>
      </c>
      <c r="AS123" s="107" t="str">
        <f>IF(C123="","",'رصد درجات'!AB123)</f>
        <v/>
      </c>
      <c r="AT123" s="107" t="str">
        <f>IF(C123="","",'رصد درجات'!AO123)</f>
        <v/>
      </c>
      <c r="AU123" s="107" t="str">
        <f>IF(C123="","",'رصد درجات'!AP123)</f>
        <v/>
      </c>
      <c r="AV123" s="107" t="str">
        <f t="shared" si="128"/>
        <v/>
      </c>
      <c r="AW123" s="107" t="str">
        <f t="shared" si="157"/>
        <v/>
      </c>
      <c r="AX123" s="107" t="str">
        <f>IF(C123="","",'رصد درجات'!AY123)</f>
        <v/>
      </c>
      <c r="AY123" s="107" t="str">
        <f>IF(C123="","",'رصد درجات'!BL123)</f>
        <v/>
      </c>
      <c r="AZ123" s="107" t="str">
        <f>IF(C123="","",'رصد درجات'!BM123)</f>
        <v/>
      </c>
      <c r="BA123" s="107" t="str">
        <f t="shared" si="129"/>
        <v/>
      </c>
      <c r="BB123" s="107" t="str">
        <f t="shared" si="130"/>
        <v/>
      </c>
      <c r="BC123" s="107" t="str">
        <f t="shared" si="131"/>
        <v/>
      </c>
      <c r="BD123" s="107" t="str">
        <f t="shared" si="132"/>
        <v/>
      </c>
      <c r="BE123" s="108" t="str">
        <f t="shared" si="158"/>
        <v/>
      </c>
      <c r="BF123" s="107" t="str">
        <f>IF(C123="","",'رصد درجات'!AC123)</f>
        <v/>
      </c>
      <c r="BG123" s="107" t="str">
        <f>IF(C123="","",'رصد درجات'!AI123)</f>
        <v/>
      </c>
      <c r="BH123" s="107" t="str">
        <f>IF(C123="","",'رصد درجات'!AQ123)</f>
        <v/>
      </c>
      <c r="BI123" s="107" t="str">
        <f t="shared" si="133"/>
        <v/>
      </c>
      <c r="BJ123" s="107" t="str">
        <f t="shared" si="159"/>
        <v/>
      </c>
      <c r="BK123" s="107" t="str">
        <f>IF(C123="","",'رصد درجات'!AZ123)</f>
        <v/>
      </c>
      <c r="BL123" s="107" t="str">
        <f>IF(C123="","",'رصد درجات'!BF123)</f>
        <v/>
      </c>
      <c r="BM123" s="107" t="str">
        <f>IF(C123="","",'رصد درجات'!BN123)</f>
        <v/>
      </c>
      <c r="BN123" s="107" t="str">
        <f t="shared" si="134"/>
        <v/>
      </c>
      <c r="BO123" s="107" t="str">
        <f t="shared" si="135"/>
        <v/>
      </c>
      <c r="BP123" s="107" t="str">
        <f t="shared" si="136"/>
        <v/>
      </c>
      <c r="BQ123" s="107" t="str">
        <f t="shared" si="137"/>
        <v/>
      </c>
      <c r="BR123" s="108" t="str">
        <f t="shared" si="160"/>
        <v/>
      </c>
      <c r="BS123" s="107" t="str">
        <f>IF(C123="","",'رصد درجات'!AD123)</f>
        <v/>
      </c>
      <c r="BT123" s="107" t="str">
        <f>IF(C123="","",'رصد درجات'!AR123)</f>
        <v/>
      </c>
      <c r="BU123" s="107" t="str">
        <f t="shared" si="138"/>
        <v/>
      </c>
      <c r="BV123" s="107" t="str">
        <f t="shared" si="161"/>
        <v/>
      </c>
      <c r="BW123" s="107" t="str">
        <f>IF(C123="","",'رصد درجات'!BA123)</f>
        <v/>
      </c>
      <c r="BX123" s="107" t="str">
        <f>IF(C123="","",'رصد درجات'!BO123)</f>
        <v/>
      </c>
      <c r="BY123" s="107" t="str">
        <f t="shared" si="139"/>
        <v/>
      </c>
      <c r="BZ123" s="107" t="str">
        <f t="shared" si="162"/>
        <v/>
      </c>
      <c r="CA123" s="107" t="str">
        <f t="shared" si="140"/>
        <v/>
      </c>
      <c r="CB123" s="108" t="str">
        <f t="shared" si="163"/>
        <v/>
      </c>
      <c r="CC123" s="107" t="str">
        <f>IF(C123="","",'رصد درجات'!AE123)</f>
        <v/>
      </c>
      <c r="CD123" s="107" t="str">
        <f>IF(C123="","",'رصد درجات'!AJ123)</f>
        <v/>
      </c>
      <c r="CE123" s="107" t="str">
        <f>IF(C123="","",'رصد درجات'!AS123)</f>
        <v/>
      </c>
      <c r="CF123" s="107" t="str">
        <f t="shared" si="141"/>
        <v/>
      </c>
      <c r="CG123" s="107" t="str">
        <f t="shared" si="164"/>
        <v/>
      </c>
      <c r="CH123" s="107" t="str">
        <f>IF(C123="","",'رصد درجات'!BB123)</f>
        <v/>
      </c>
      <c r="CI123" s="107" t="str">
        <f>IF(C123="","",'رصد درجات'!BF123)</f>
        <v/>
      </c>
      <c r="CJ123" s="107" t="str">
        <f>IF(C123="","",'رصد درجات'!BP123)</f>
        <v/>
      </c>
      <c r="CK123" s="107" t="str">
        <f t="shared" si="142"/>
        <v/>
      </c>
      <c r="CL123" s="107" t="str">
        <f t="shared" si="143"/>
        <v/>
      </c>
      <c r="CM123" s="107" t="str">
        <f t="shared" si="144"/>
        <v/>
      </c>
      <c r="CN123" s="107" t="str">
        <f t="shared" si="165"/>
        <v/>
      </c>
      <c r="CO123" s="108" t="str">
        <f t="shared" si="166"/>
        <v/>
      </c>
      <c r="CP123" s="110" t="str">
        <f>IF(C123="","",'رصد درجات'!AF123)</f>
        <v/>
      </c>
      <c r="CQ123" s="103" t="str">
        <f t="shared" si="167"/>
        <v/>
      </c>
      <c r="CR123" s="110" t="str">
        <f>IF(C123="","",'رصد درجات'!BC123)</f>
        <v/>
      </c>
      <c r="CS123" s="110" t="str">
        <f t="shared" si="168"/>
        <v/>
      </c>
      <c r="CT123" s="110" t="str">
        <f t="shared" si="169"/>
        <v/>
      </c>
      <c r="CU123" s="103" t="str">
        <f t="shared" si="170"/>
        <v/>
      </c>
      <c r="CV123" s="107" t="str">
        <f>IF(C123="","",'رصد درجات'!AG123)</f>
        <v/>
      </c>
      <c r="CW123" s="107" t="str">
        <f t="shared" si="171"/>
        <v/>
      </c>
      <c r="CX123" s="107" t="str">
        <f>IF(C123="","",'رصد درجات'!BD123)</f>
        <v/>
      </c>
      <c r="CY123" s="110" t="str">
        <f t="shared" si="172"/>
        <v/>
      </c>
      <c r="CZ123" s="110" t="str">
        <f t="shared" si="173"/>
        <v/>
      </c>
      <c r="DA123" s="103" t="str">
        <f t="shared" si="174"/>
        <v/>
      </c>
      <c r="DB123" s="111" t="str">
        <f t="shared" si="175"/>
        <v/>
      </c>
      <c r="DC123" s="112" t="str">
        <f t="shared" si="176"/>
        <v/>
      </c>
      <c r="DD123" s="111" t="str">
        <f t="shared" si="177"/>
        <v/>
      </c>
      <c r="DE123" s="112" t="str">
        <f t="shared" si="178"/>
        <v/>
      </c>
      <c r="DF123" s="107" t="str">
        <f>IF(C123="","",'رصد درجات'!AH123)</f>
        <v/>
      </c>
      <c r="DG123" s="107" t="str">
        <f>IF(C123="","",'رصد درجات'!AT123)</f>
        <v/>
      </c>
      <c r="DH123" s="107" t="str">
        <f t="shared" si="179"/>
        <v/>
      </c>
      <c r="DI123" s="107" t="str">
        <f t="shared" si="180"/>
        <v/>
      </c>
      <c r="DJ123" s="107" t="str">
        <f>IF(C123="","",'رصد درجات'!BE123)</f>
        <v/>
      </c>
      <c r="DK123" s="107" t="str">
        <f>IF(C123="","",'رصد درجات'!BQ123)</f>
        <v/>
      </c>
      <c r="DL123" s="107" t="str">
        <f t="shared" si="181"/>
        <v/>
      </c>
      <c r="DM123" s="107" t="str">
        <f t="shared" si="182"/>
        <v/>
      </c>
      <c r="DN123" s="107" t="str">
        <f t="shared" si="183"/>
        <v/>
      </c>
      <c r="DO123" s="108" t="str">
        <f t="shared" si="184"/>
        <v/>
      </c>
      <c r="DP123" s="81" t="str">
        <f t="shared" si="185"/>
        <v/>
      </c>
      <c r="DQ123" s="113" t="str">
        <f t="shared" si="186"/>
        <v/>
      </c>
      <c r="DR123" s="9">
        <f t="shared" si="187"/>
        <v>0</v>
      </c>
      <c r="DS123" s="114" t="str">
        <f t="shared" si="188"/>
        <v/>
      </c>
      <c r="DT123" s="115" t="str">
        <f t="shared" si="189"/>
        <v/>
      </c>
      <c r="DU123" s="115" t="str">
        <f t="shared" si="190"/>
        <v/>
      </c>
      <c r="DV123" s="115" t="str">
        <f t="shared" si="191"/>
        <v/>
      </c>
      <c r="DW123" s="115" t="str">
        <f t="shared" si="192"/>
        <v/>
      </c>
      <c r="DX123" s="115" t="str">
        <f t="shared" si="193"/>
        <v/>
      </c>
      <c r="DY123" s="115" t="str">
        <f t="shared" si="194"/>
        <v/>
      </c>
      <c r="DZ123" s="115" t="str">
        <f t="shared" si="195"/>
        <v/>
      </c>
      <c r="EA123" s="253"/>
      <c r="EB123" s="253"/>
      <c r="EC123" s="253"/>
      <c r="ED123" s="253"/>
      <c r="EE123" s="253"/>
      <c r="EF123" s="253"/>
      <c r="EG123" s="253"/>
      <c r="EH123" s="253"/>
      <c r="EI123" s="253"/>
      <c r="EJ123" s="253"/>
      <c r="EK123" s="259"/>
      <c r="EL123" s="261" t="str">
        <f t="shared" si="196"/>
        <v/>
      </c>
      <c r="EM123" s="9"/>
      <c r="EN123" s="9"/>
      <c r="EO123" s="79" t="str">
        <f>IF(C123="","",IF(EL123=TRUE,'بيانات أساسية'!$Z$16,'بيانات أساسية'!$Y$17))</f>
        <v/>
      </c>
      <c r="EP123" s="80" t="str">
        <f t="shared" si="145"/>
        <v/>
      </c>
      <c r="EQ123" s="102" t="str">
        <f t="shared" si="197"/>
        <v/>
      </c>
      <c r="ER123" s="102" t="str">
        <f t="shared" si="198"/>
        <v/>
      </c>
      <c r="ES123" s="78"/>
      <c r="GD123" s="341" t="str">
        <f t="shared" si="199"/>
        <v/>
      </c>
      <c r="GE123" s="341" t="str">
        <f t="shared" si="200"/>
        <v/>
      </c>
      <c r="GF123" s="341" t="str">
        <f t="shared" si="201"/>
        <v/>
      </c>
      <c r="GG123" s="341" t="str">
        <f t="shared" si="202"/>
        <v/>
      </c>
      <c r="GH123" s="341" t="str">
        <f t="shared" si="203"/>
        <v/>
      </c>
      <c r="GI123" s="341" t="str">
        <f t="shared" si="204"/>
        <v/>
      </c>
      <c r="GJ123" s="341" t="str">
        <f t="shared" si="205"/>
        <v/>
      </c>
      <c r="GK123" s="341" t="str">
        <f t="shared" si="206"/>
        <v/>
      </c>
      <c r="GL123" s="341" t="str">
        <f t="shared" si="207"/>
        <v/>
      </c>
      <c r="GM123" s="343" t="str">
        <f t="shared" si="208"/>
        <v/>
      </c>
      <c r="GN123" s="341" t="str">
        <f t="shared" si="209"/>
        <v/>
      </c>
      <c r="GO123" s="9" t="str">
        <f t="shared" si="210"/>
        <v/>
      </c>
    </row>
    <row r="124" spans="1:197" s="11" customFormat="1" ht="27" customHeight="1" thickBot="1">
      <c r="A124" s="88" t="str">
        <f>IF('رصد درجات'!A124="","",'رصد درجات'!A124)</f>
        <v/>
      </c>
      <c r="B124" s="88" t="str">
        <f>IF('رصد درجات'!B124="","",'رصد درجات'!B124)</f>
        <v/>
      </c>
      <c r="C124" s="88" t="str">
        <f>IF('رصد درجات'!C124="","",'رصد درجات'!C124)</f>
        <v/>
      </c>
      <c r="D124" s="104" t="str">
        <f>IF('رصد درجات'!D124="","",'رصد درجات'!D124)</f>
        <v/>
      </c>
      <c r="E124" s="88" t="str">
        <f>IF('رصد درجات'!E124="","",'رصد درجات'!E124)</f>
        <v/>
      </c>
      <c r="F124" s="88" t="str">
        <f>IF('رصد درجات'!F124="","",'رصد درجات'!F124)</f>
        <v/>
      </c>
      <c r="G124" s="88" t="str">
        <f>IF('رصد درجات'!G124="","",'رصد درجات'!G124)</f>
        <v/>
      </c>
      <c r="H124" s="88" t="str">
        <f>IF('رصد درجات'!H124="","",'رصد درجات'!H124)</f>
        <v/>
      </c>
      <c r="I124" s="88" t="str">
        <f>IF('رصد درجات'!I124="","",'رصد درجات'!I124)</f>
        <v/>
      </c>
      <c r="J124" s="88" t="str">
        <f>IF('رصد درجات'!J124="","",'رصد درجات'!J124)</f>
        <v/>
      </c>
      <c r="K124" s="88" t="str">
        <f>IF('رصد درجات'!K124="","",'رصد درجات'!K124)</f>
        <v/>
      </c>
      <c r="L124" s="88" t="str">
        <f>IF('رصد درجات'!L124="","",'رصد درجات'!L124)</f>
        <v/>
      </c>
      <c r="M124" s="105" t="str">
        <f>IF('رصد درجات'!M124="","",'رصد درجات'!M124)</f>
        <v/>
      </c>
      <c r="N124" s="105" t="str">
        <f>IF('رصد درجات'!N124="","",'رصد درجات'!N124)</f>
        <v/>
      </c>
      <c r="O124" s="88" t="str">
        <f>IF(C124="","",'رصد درجات'!Y124)</f>
        <v/>
      </c>
      <c r="P124" s="88" t="str">
        <f>IF(C124="","",'رصد درجات'!AL124)</f>
        <v/>
      </c>
      <c r="Q124" s="88" t="str">
        <f t="shared" si="146"/>
        <v/>
      </c>
      <c r="R124" s="103" t="str">
        <f t="shared" si="147"/>
        <v/>
      </c>
      <c r="S124" s="88" t="str">
        <f>IF(C124="","",'رصد درجات'!AV124)</f>
        <v/>
      </c>
      <c r="T124" s="88" t="str">
        <f>IF(C124="","",'رصد درجات'!BI124)</f>
        <v/>
      </c>
      <c r="U124" s="88" t="str">
        <f t="shared" si="148"/>
        <v/>
      </c>
      <c r="V124" s="88" t="str">
        <f t="shared" si="149"/>
        <v/>
      </c>
      <c r="W124" s="88" t="str">
        <f t="shared" si="150"/>
        <v/>
      </c>
      <c r="X124" s="106" t="str">
        <f t="shared" si="151"/>
        <v/>
      </c>
      <c r="Y124" s="107" t="str">
        <f>IF(C124="","",'رصد درجات'!Z124)</f>
        <v/>
      </c>
      <c r="Z124" s="107" t="str">
        <f>IF(C124="","",'رصد درجات'!AM124)</f>
        <v/>
      </c>
      <c r="AA124" s="107" t="str">
        <f t="shared" si="121"/>
        <v/>
      </c>
      <c r="AB124" s="107" t="str">
        <f t="shared" si="152"/>
        <v/>
      </c>
      <c r="AC124" s="107" t="str">
        <f>IF(C124="","",'رصد درجات'!AV124)</f>
        <v/>
      </c>
      <c r="AD124" s="107" t="str">
        <f>IF(C124="","",'رصد درجات'!BI124)</f>
        <v/>
      </c>
      <c r="AE124" s="107" t="str">
        <f t="shared" si="122"/>
        <v/>
      </c>
      <c r="AF124" s="107" t="str">
        <f t="shared" si="123"/>
        <v/>
      </c>
      <c r="AG124" s="107" t="str">
        <f t="shared" si="153"/>
        <v/>
      </c>
      <c r="AH124" s="108" t="str">
        <f t="shared" si="154"/>
        <v/>
      </c>
      <c r="AI124" s="107" t="str">
        <f>IF(C124="","",'رصد درجات'!AA124)</f>
        <v/>
      </c>
      <c r="AJ124" s="107" t="str">
        <f>IF(C124="","",'رصد درجات'!AN124)</f>
        <v/>
      </c>
      <c r="AK124" s="107" t="str">
        <f t="shared" si="124"/>
        <v/>
      </c>
      <c r="AL124" s="109" t="str">
        <f t="shared" si="155"/>
        <v/>
      </c>
      <c r="AM124" s="107" t="str">
        <f>IF(C124="","",'رصد درجات'!AX124)</f>
        <v/>
      </c>
      <c r="AN124" s="107" t="str">
        <f>IF(C124="","",'رصد درجات'!BK124)</f>
        <v/>
      </c>
      <c r="AO124" s="107" t="str">
        <f t="shared" si="125"/>
        <v/>
      </c>
      <c r="AP124" s="107" t="str">
        <f t="shared" si="126"/>
        <v/>
      </c>
      <c r="AQ124" s="107" t="str">
        <f t="shared" si="127"/>
        <v/>
      </c>
      <c r="AR124" s="108" t="str">
        <f t="shared" si="156"/>
        <v/>
      </c>
      <c r="AS124" s="107" t="str">
        <f>IF(C124="","",'رصد درجات'!AB124)</f>
        <v/>
      </c>
      <c r="AT124" s="107" t="str">
        <f>IF(C124="","",'رصد درجات'!AO124)</f>
        <v/>
      </c>
      <c r="AU124" s="107" t="str">
        <f>IF(C124="","",'رصد درجات'!AP124)</f>
        <v/>
      </c>
      <c r="AV124" s="107" t="str">
        <f t="shared" si="128"/>
        <v/>
      </c>
      <c r="AW124" s="107" t="str">
        <f t="shared" si="157"/>
        <v/>
      </c>
      <c r="AX124" s="107" t="str">
        <f>IF(C124="","",'رصد درجات'!AY124)</f>
        <v/>
      </c>
      <c r="AY124" s="107" t="str">
        <f>IF(C124="","",'رصد درجات'!BL124)</f>
        <v/>
      </c>
      <c r="AZ124" s="107" t="str">
        <f>IF(C124="","",'رصد درجات'!BM124)</f>
        <v/>
      </c>
      <c r="BA124" s="107" t="str">
        <f t="shared" si="129"/>
        <v/>
      </c>
      <c r="BB124" s="107" t="str">
        <f t="shared" si="130"/>
        <v/>
      </c>
      <c r="BC124" s="107" t="str">
        <f t="shared" si="131"/>
        <v/>
      </c>
      <c r="BD124" s="107" t="str">
        <f t="shared" si="132"/>
        <v/>
      </c>
      <c r="BE124" s="108" t="str">
        <f t="shared" si="158"/>
        <v/>
      </c>
      <c r="BF124" s="107" t="str">
        <f>IF(C124="","",'رصد درجات'!AC124)</f>
        <v/>
      </c>
      <c r="BG124" s="107" t="str">
        <f>IF(C124="","",'رصد درجات'!AI124)</f>
        <v/>
      </c>
      <c r="BH124" s="107" t="str">
        <f>IF(C124="","",'رصد درجات'!AQ124)</f>
        <v/>
      </c>
      <c r="BI124" s="107" t="str">
        <f t="shared" si="133"/>
        <v/>
      </c>
      <c r="BJ124" s="107" t="str">
        <f t="shared" si="159"/>
        <v/>
      </c>
      <c r="BK124" s="107" t="str">
        <f>IF(C124="","",'رصد درجات'!AZ124)</f>
        <v/>
      </c>
      <c r="BL124" s="107" t="str">
        <f>IF(C124="","",'رصد درجات'!BF124)</f>
        <v/>
      </c>
      <c r="BM124" s="107" t="str">
        <f>IF(C124="","",'رصد درجات'!BN124)</f>
        <v/>
      </c>
      <c r="BN124" s="107" t="str">
        <f t="shared" si="134"/>
        <v/>
      </c>
      <c r="BO124" s="107" t="str">
        <f t="shared" si="135"/>
        <v/>
      </c>
      <c r="BP124" s="107" t="str">
        <f t="shared" si="136"/>
        <v/>
      </c>
      <c r="BQ124" s="107" t="str">
        <f t="shared" si="137"/>
        <v/>
      </c>
      <c r="BR124" s="108" t="str">
        <f t="shared" si="160"/>
        <v/>
      </c>
      <c r="BS124" s="107" t="str">
        <f>IF(C124="","",'رصد درجات'!AD124)</f>
        <v/>
      </c>
      <c r="BT124" s="107" t="str">
        <f>IF(C124="","",'رصد درجات'!AR124)</f>
        <v/>
      </c>
      <c r="BU124" s="107" t="str">
        <f t="shared" si="138"/>
        <v/>
      </c>
      <c r="BV124" s="107" t="str">
        <f t="shared" si="161"/>
        <v/>
      </c>
      <c r="BW124" s="107" t="str">
        <f>IF(C124="","",'رصد درجات'!BA124)</f>
        <v/>
      </c>
      <c r="BX124" s="107" t="str">
        <f>IF(C124="","",'رصد درجات'!BO124)</f>
        <v/>
      </c>
      <c r="BY124" s="107" t="str">
        <f t="shared" si="139"/>
        <v/>
      </c>
      <c r="BZ124" s="107" t="str">
        <f t="shared" si="162"/>
        <v/>
      </c>
      <c r="CA124" s="107" t="str">
        <f t="shared" si="140"/>
        <v/>
      </c>
      <c r="CB124" s="108" t="str">
        <f t="shared" si="163"/>
        <v/>
      </c>
      <c r="CC124" s="107" t="str">
        <f>IF(C124="","",'رصد درجات'!AE124)</f>
        <v/>
      </c>
      <c r="CD124" s="107" t="str">
        <f>IF(C124="","",'رصد درجات'!AJ124)</f>
        <v/>
      </c>
      <c r="CE124" s="107" t="str">
        <f>IF(C124="","",'رصد درجات'!AS124)</f>
        <v/>
      </c>
      <c r="CF124" s="107" t="str">
        <f t="shared" si="141"/>
        <v/>
      </c>
      <c r="CG124" s="107" t="str">
        <f t="shared" si="164"/>
        <v/>
      </c>
      <c r="CH124" s="107" t="str">
        <f>IF(C124="","",'رصد درجات'!BB124)</f>
        <v/>
      </c>
      <c r="CI124" s="107" t="str">
        <f>IF(C124="","",'رصد درجات'!BF124)</f>
        <v/>
      </c>
      <c r="CJ124" s="107" t="str">
        <f>IF(C124="","",'رصد درجات'!BP124)</f>
        <v/>
      </c>
      <c r="CK124" s="107" t="str">
        <f t="shared" si="142"/>
        <v/>
      </c>
      <c r="CL124" s="107" t="str">
        <f t="shared" si="143"/>
        <v/>
      </c>
      <c r="CM124" s="107" t="str">
        <f t="shared" si="144"/>
        <v/>
      </c>
      <c r="CN124" s="107" t="str">
        <f t="shared" si="165"/>
        <v/>
      </c>
      <c r="CO124" s="108" t="str">
        <f t="shared" si="166"/>
        <v/>
      </c>
      <c r="CP124" s="110" t="str">
        <f>IF(C124="","",'رصد درجات'!AF124)</f>
        <v/>
      </c>
      <c r="CQ124" s="103" t="str">
        <f t="shared" si="167"/>
        <v/>
      </c>
      <c r="CR124" s="110" t="str">
        <f>IF(C124="","",'رصد درجات'!BC124)</f>
        <v/>
      </c>
      <c r="CS124" s="110" t="str">
        <f t="shared" si="168"/>
        <v/>
      </c>
      <c r="CT124" s="110" t="str">
        <f t="shared" si="169"/>
        <v/>
      </c>
      <c r="CU124" s="103" t="str">
        <f t="shared" si="170"/>
        <v/>
      </c>
      <c r="CV124" s="107" t="str">
        <f>IF(C124="","",'رصد درجات'!AG124)</f>
        <v/>
      </c>
      <c r="CW124" s="107" t="str">
        <f t="shared" si="171"/>
        <v/>
      </c>
      <c r="CX124" s="107" t="str">
        <f>IF(C124="","",'رصد درجات'!BD124)</f>
        <v/>
      </c>
      <c r="CY124" s="110" t="str">
        <f t="shared" si="172"/>
        <v/>
      </c>
      <c r="CZ124" s="110" t="str">
        <f t="shared" si="173"/>
        <v/>
      </c>
      <c r="DA124" s="103" t="str">
        <f t="shared" si="174"/>
        <v/>
      </c>
      <c r="DB124" s="111" t="str">
        <f t="shared" si="175"/>
        <v/>
      </c>
      <c r="DC124" s="112" t="str">
        <f t="shared" si="176"/>
        <v/>
      </c>
      <c r="DD124" s="111" t="str">
        <f t="shared" si="177"/>
        <v/>
      </c>
      <c r="DE124" s="112" t="str">
        <f t="shared" si="178"/>
        <v/>
      </c>
      <c r="DF124" s="107" t="str">
        <f>IF(C124="","",'رصد درجات'!AH124)</f>
        <v/>
      </c>
      <c r="DG124" s="107" t="str">
        <f>IF(C124="","",'رصد درجات'!AT124)</f>
        <v/>
      </c>
      <c r="DH124" s="107" t="str">
        <f t="shared" si="179"/>
        <v/>
      </c>
      <c r="DI124" s="107" t="str">
        <f t="shared" si="180"/>
        <v/>
      </c>
      <c r="DJ124" s="107" t="str">
        <f>IF(C124="","",'رصد درجات'!BE124)</f>
        <v/>
      </c>
      <c r="DK124" s="107" t="str">
        <f>IF(C124="","",'رصد درجات'!BQ124)</f>
        <v/>
      </c>
      <c r="DL124" s="107" t="str">
        <f t="shared" si="181"/>
        <v/>
      </c>
      <c r="DM124" s="107" t="str">
        <f t="shared" si="182"/>
        <v/>
      </c>
      <c r="DN124" s="107" t="str">
        <f t="shared" si="183"/>
        <v/>
      </c>
      <c r="DO124" s="108" t="str">
        <f t="shared" si="184"/>
        <v/>
      </c>
      <c r="DP124" s="81" t="str">
        <f t="shared" si="185"/>
        <v/>
      </c>
      <c r="DQ124" s="113" t="str">
        <f t="shared" si="186"/>
        <v/>
      </c>
      <c r="DR124" s="9">
        <f t="shared" si="187"/>
        <v>0</v>
      </c>
      <c r="DS124" s="114" t="str">
        <f t="shared" si="188"/>
        <v/>
      </c>
      <c r="DT124" s="115" t="str">
        <f t="shared" si="189"/>
        <v/>
      </c>
      <c r="DU124" s="115" t="str">
        <f t="shared" si="190"/>
        <v/>
      </c>
      <c r="DV124" s="115" t="str">
        <f t="shared" si="191"/>
        <v/>
      </c>
      <c r="DW124" s="115" t="str">
        <f t="shared" si="192"/>
        <v/>
      </c>
      <c r="DX124" s="115" t="str">
        <f t="shared" si="193"/>
        <v/>
      </c>
      <c r="DY124" s="115" t="str">
        <f t="shared" si="194"/>
        <v/>
      </c>
      <c r="DZ124" s="115" t="str">
        <f t="shared" si="195"/>
        <v/>
      </c>
      <c r="EA124" s="253"/>
      <c r="EB124" s="253"/>
      <c r="EC124" s="253"/>
      <c r="ED124" s="253"/>
      <c r="EE124" s="253"/>
      <c r="EF124" s="253"/>
      <c r="EG124" s="253"/>
      <c r="EH124" s="253"/>
      <c r="EI124" s="253"/>
      <c r="EJ124" s="253"/>
      <c r="EK124" s="259"/>
      <c r="EL124" s="261" t="str">
        <f t="shared" si="196"/>
        <v/>
      </c>
      <c r="EM124" s="9"/>
      <c r="EN124" s="9"/>
      <c r="EO124" s="79" t="str">
        <f>IF(C124="","",IF(EL124=TRUE,'بيانات أساسية'!$Z$16,'بيانات أساسية'!$Y$17))</f>
        <v/>
      </c>
      <c r="EP124" s="80" t="str">
        <f t="shared" si="145"/>
        <v/>
      </c>
      <c r="EQ124" s="102" t="str">
        <f t="shared" si="197"/>
        <v/>
      </c>
      <c r="ER124" s="102" t="str">
        <f t="shared" si="198"/>
        <v/>
      </c>
      <c r="ES124" s="78"/>
      <c r="GD124" s="341" t="str">
        <f t="shared" si="199"/>
        <v/>
      </c>
      <c r="GE124" s="341" t="str">
        <f t="shared" si="200"/>
        <v/>
      </c>
      <c r="GF124" s="341" t="str">
        <f t="shared" si="201"/>
        <v/>
      </c>
      <c r="GG124" s="341" t="str">
        <f t="shared" si="202"/>
        <v/>
      </c>
      <c r="GH124" s="341" t="str">
        <f t="shared" si="203"/>
        <v/>
      </c>
      <c r="GI124" s="341" t="str">
        <f t="shared" si="204"/>
        <v/>
      </c>
      <c r="GJ124" s="341" t="str">
        <f t="shared" si="205"/>
        <v/>
      </c>
      <c r="GK124" s="341" t="str">
        <f t="shared" si="206"/>
        <v/>
      </c>
      <c r="GL124" s="341" t="str">
        <f t="shared" si="207"/>
        <v/>
      </c>
      <c r="GM124" s="343" t="str">
        <f t="shared" si="208"/>
        <v/>
      </c>
      <c r="GN124" s="341" t="str">
        <f t="shared" si="209"/>
        <v/>
      </c>
      <c r="GO124" s="9" t="str">
        <f t="shared" si="210"/>
        <v/>
      </c>
    </row>
    <row r="125" spans="1:197" s="11" customFormat="1" ht="27" customHeight="1" thickBot="1">
      <c r="A125" s="88" t="str">
        <f>IF('رصد درجات'!A125="","",'رصد درجات'!A125)</f>
        <v/>
      </c>
      <c r="B125" s="88" t="str">
        <f>IF('رصد درجات'!B125="","",'رصد درجات'!B125)</f>
        <v/>
      </c>
      <c r="C125" s="88" t="str">
        <f>IF('رصد درجات'!C125="","",'رصد درجات'!C125)</f>
        <v/>
      </c>
      <c r="D125" s="104" t="str">
        <f>IF('رصد درجات'!D125="","",'رصد درجات'!D125)</f>
        <v/>
      </c>
      <c r="E125" s="88" t="str">
        <f>IF('رصد درجات'!E125="","",'رصد درجات'!E125)</f>
        <v/>
      </c>
      <c r="F125" s="88" t="str">
        <f>IF('رصد درجات'!F125="","",'رصد درجات'!F125)</f>
        <v/>
      </c>
      <c r="G125" s="88" t="str">
        <f>IF('رصد درجات'!G125="","",'رصد درجات'!G125)</f>
        <v/>
      </c>
      <c r="H125" s="88" t="str">
        <f>IF('رصد درجات'!H125="","",'رصد درجات'!H125)</f>
        <v/>
      </c>
      <c r="I125" s="88" t="str">
        <f>IF('رصد درجات'!I125="","",'رصد درجات'!I125)</f>
        <v/>
      </c>
      <c r="J125" s="88" t="str">
        <f>IF('رصد درجات'!J125="","",'رصد درجات'!J125)</f>
        <v/>
      </c>
      <c r="K125" s="88" t="str">
        <f>IF('رصد درجات'!K125="","",'رصد درجات'!K125)</f>
        <v/>
      </c>
      <c r="L125" s="88" t="str">
        <f>IF('رصد درجات'!L125="","",'رصد درجات'!L125)</f>
        <v/>
      </c>
      <c r="M125" s="105" t="str">
        <f>IF('رصد درجات'!M125="","",'رصد درجات'!M125)</f>
        <v/>
      </c>
      <c r="N125" s="105" t="str">
        <f>IF('رصد درجات'!N125="","",'رصد درجات'!N125)</f>
        <v/>
      </c>
      <c r="O125" s="88" t="str">
        <f>IF(C125="","",'رصد درجات'!Y125)</f>
        <v/>
      </c>
      <c r="P125" s="88" t="str">
        <f>IF(C125="","",'رصد درجات'!AL125)</f>
        <v/>
      </c>
      <c r="Q125" s="88" t="str">
        <f t="shared" si="146"/>
        <v/>
      </c>
      <c r="R125" s="103" t="str">
        <f t="shared" si="147"/>
        <v/>
      </c>
      <c r="S125" s="88" t="str">
        <f>IF(C125="","",'رصد درجات'!AV125)</f>
        <v/>
      </c>
      <c r="T125" s="88" t="str">
        <f>IF(C125="","",'رصد درجات'!BI125)</f>
        <v/>
      </c>
      <c r="U125" s="88" t="str">
        <f t="shared" si="148"/>
        <v/>
      </c>
      <c r="V125" s="88" t="str">
        <f t="shared" si="149"/>
        <v/>
      </c>
      <c r="W125" s="88" t="str">
        <f t="shared" si="150"/>
        <v/>
      </c>
      <c r="X125" s="106" t="str">
        <f t="shared" si="151"/>
        <v/>
      </c>
      <c r="Y125" s="107" t="str">
        <f>IF(C125="","",'رصد درجات'!Z125)</f>
        <v/>
      </c>
      <c r="Z125" s="107" t="str">
        <f>IF(C125="","",'رصد درجات'!AM125)</f>
        <v/>
      </c>
      <c r="AA125" s="107" t="str">
        <f t="shared" si="121"/>
        <v/>
      </c>
      <c r="AB125" s="107" t="str">
        <f t="shared" si="152"/>
        <v/>
      </c>
      <c r="AC125" s="107" t="str">
        <f>IF(C125="","",'رصد درجات'!AV125)</f>
        <v/>
      </c>
      <c r="AD125" s="107" t="str">
        <f>IF(C125="","",'رصد درجات'!BI125)</f>
        <v/>
      </c>
      <c r="AE125" s="107" t="str">
        <f t="shared" si="122"/>
        <v/>
      </c>
      <c r="AF125" s="107" t="str">
        <f t="shared" si="123"/>
        <v/>
      </c>
      <c r="AG125" s="107" t="str">
        <f t="shared" si="153"/>
        <v/>
      </c>
      <c r="AH125" s="108" t="str">
        <f t="shared" si="154"/>
        <v/>
      </c>
      <c r="AI125" s="107" t="str">
        <f>IF(C125="","",'رصد درجات'!AA125)</f>
        <v/>
      </c>
      <c r="AJ125" s="107" t="str">
        <f>IF(C125="","",'رصد درجات'!AN125)</f>
        <v/>
      </c>
      <c r="AK125" s="107" t="str">
        <f t="shared" si="124"/>
        <v/>
      </c>
      <c r="AL125" s="109" t="str">
        <f t="shared" si="155"/>
        <v/>
      </c>
      <c r="AM125" s="107" t="str">
        <f>IF(C125="","",'رصد درجات'!AX125)</f>
        <v/>
      </c>
      <c r="AN125" s="107" t="str">
        <f>IF(C125="","",'رصد درجات'!BK125)</f>
        <v/>
      </c>
      <c r="AO125" s="107" t="str">
        <f t="shared" si="125"/>
        <v/>
      </c>
      <c r="AP125" s="107" t="str">
        <f t="shared" si="126"/>
        <v/>
      </c>
      <c r="AQ125" s="107" t="str">
        <f t="shared" si="127"/>
        <v/>
      </c>
      <c r="AR125" s="108" t="str">
        <f t="shared" si="156"/>
        <v/>
      </c>
      <c r="AS125" s="107" t="str">
        <f>IF(C125="","",'رصد درجات'!AB125)</f>
        <v/>
      </c>
      <c r="AT125" s="107" t="str">
        <f>IF(C125="","",'رصد درجات'!AO125)</f>
        <v/>
      </c>
      <c r="AU125" s="107" t="str">
        <f>IF(C125="","",'رصد درجات'!AP125)</f>
        <v/>
      </c>
      <c r="AV125" s="107" t="str">
        <f t="shared" si="128"/>
        <v/>
      </c>
      <c r="AW125" s="107" t="str">
        <f t="shared" si="157"/>
        <v/>
      </c>
      <c r="AX125" s="107" t="str">
        <f>IF(C125="","",'رصد درجات'!AY125)</f>
        <v/>
      </c>
      <c r="AY125" s="107" t="str">
        <f>IF(C125="","",'رصد درجات'!BL125)</f>
        <v/>
      </c>
      <c r="AZ125" s="107" t="str">
        <f>IF(C125="","",'رصد درجات'!BM125)</f>
        <v/>
      </c>
      <c r="BA125" s="107" t="str">
        <f t="shared" si="129"/>
        <v/>
      </c>
      <c r="BB125" s="107" t="str">
        <f t="shared" si="130"/>
        <v/>
      </c>
      <c r="BC125" s="107" t="str">
        <f t="shared" si="131"/>
        <v/>
      </c>
      <c r="BD125" s="107" t="str">
        <f t="shared" si="132"/>
        <v/>
      </c>
      <c r="BE125" s="108" t="str">
        <f t="shared" si="158"/>
        <v/>
      </c>
      <c r="BF125" s="107" t="str">
        <f>IF(C125="","",'رصد درجات'!AC125)</f>
        <v/>
      </c>
      <c r="BG125" s="107" t="str">
        <f>IF(C125="","",'رصد درجات'!AI125)</f>
        <v/>
      </c>
      <c r="BH125" s="107" t="str">
        <f>IF(C125="","",'رصد درجات'!AQ125)</f>
        <v/>
      </c>
      <c r="BI125" s="107" t="str">
        <f t="shared" si="133"/>
        <v/>
      </c>
      <c r="BJ125" s="107" t="str">
        <f t="shared" si="159"/>
        <v/>
      </c>
      <c r="BK125" s="107" t="str">
        <f>IF(C125="","",'رصد درجات'!AZ125)</f>
        <v/>
      </c>
      <c r="BL125" s="107" t="str">
        <f>IF(C125="","",'رصد درجات'!BF125)</f>
        <v/>
      </c>
      <c r="BM125" s="107" t="str">
        <f>IF(C125="","",'رصد درجات'!BN125)</f>
        <v/>
      </c>
      <c r="BN125" s="107" t="str">
        <f t="shared" si="134"/>
        <v/>
      </c>
      <c r="BO125" s="107" t="str">
        <f t="shared" si="135"/>
        <v/>
      </c>
      <c r="BP125" s="107" t="str">
        <f t="shared" si="136"/>
        <v/>
      </c>
      <c r="BQ125" s="107" t="str">
        <f t="shared" si="137"/>
        <v/>
      </c>
      <c r="BR125" s="108" t="str">
        <f t="shared" si="160"/>
        <v/>
      </c>
      <c r="BS125" s="107" t="str">
        <f>IF(C125="","",'رصد درجات'!AD125)</f>
        <v/>
      </c>
      <c r="BT125" s="107" t="str">
        <f>IF(C125="","",'رصد درجات'!AR125)</f>
        <v/>
      </c>
      <c r="BU125" s="107" t="str">
        <f t="shared" si="138"/>
        <v/>
      </c>
      <c r="BV125" s="107" t="str">
        <f t="shared" si="161"/>
        <v/>
      </c>
      <c r="BW125" s="107" t="str">
        <f>IF(C125="","",'رصد درجات'!BA125)</f>
        <v/>
      </c>
      <c r="BX125" s="107" t="str">
        <f>IF(C125="","",'رصد درجات'!BO125)</f>
        <v/>
      </c>
      <c r="BY125" s="107" t="str">
        <f t="shared" si="139"/>
        <v/>
      </c>
      <c r="BZ125" s="107" t="str">
        <f t="shared" si="162"/>
        <v/>
      </c>
      <c r="CA125" s="107" t="str">
        <f t="shared" si="140"/>
        <v/>
      </c>
      <c r="CB125" s="108" t="str">
        <f t="shared" si="163"/>
        <v/>
      </c>
      <c r="CC125" s="107" t="str">
        <f>IF(C125="","",'رصد درجات'!AE125)</f>
        <v/>
      </c>
      <c r="CD125" s="107" t="str">
        <f>IF(C125="","",'رصد درجات'!AJ125)</f>
        <v/>
      </c>
      <c r="CE125" s="107" t="str">
        <f>IF(C125="","",'رصد درجات'!AS125)</f>
        <v/>
      </c>
      <c r="CF125" s="107" t="str">
        <f t="shared" si="141"/>
        <v/>
      </c>
      <c r="CG125" s="107" t="str">
        <f t="shared" si="164"/>
        <v/>
      </c>
      <c r="CH125" s="107" t="str">
        <f>IF(C125="","",'رصد درجات'!BB125)</f>
        <v/>
      </c>
      <c r="CI125" s="107" t="str">
        <f>IF(C125="","",'رصد درجات'!BF125)</f>
        <v/>
      </c>
      <c r="CJ125" s="107" t="str">
        <f>IF(C125="","",'رصد درجات'!BP125)</f>
        <v/>
      </c>
      <c r="CK125" s="107" t="str">
        <f t="shared" si="142"/>
        <v/>
      </c>
      <c r="CL125" s="107" t="str">
        <f t="shared" si="143"/>
        <v/>
      </c>
      <c r="CM125" s="107" t="str">
        <f t="shared" si="144"/>
        <v/>
      </c>
      <c r="CN125" s="107" t="str">
        <f t="shared" si="165"/>
        <v/>
      </c>
      <c r="CO125" s="108" t="str">
        <f t="shared" si="166"/>
        <v/>
      </c>
      <c r="CP125" s="110" t="str">
        <f>IF(C125="","",'رصد درجات'!AF125)</f>
        <v/>
      </c>
      <c r="CQ125" s="103" t="str">
        <f t="shared" si="167"/>
        <v/>
      </c>
      <c r="CR125" s="110" t="str">
        <f>IF(C125="","",'رصد درجات'!BC125)</f>
        <v/>
      </c>
      <c r="CS125" s="110" t="str">
        <f t="shared" si="168"/>
        <v/>
      </c>
      <c r="CT125" s="110" t="str">
        <f t="shared" si="169"/>
        <v/>
      </c>
      <c r="CU125" s="103" t="str">
        <f t="shared" si="170"/>
        <v/>
      </c>
      <c r="CV125" s="107" t="str">
        <f>IF(C125="","",'رصد درجات'!AG125)</f>
        <v/>
      </c>
      <c r="CW125" s="107" t="str">
        <f t="shared" si="171"/>
        <v/>
      </c>
      <c r="CX125" s="107" t="str">
        <f>IF(C125="","",'رصد درجات'!BD125)</f>
        <v/>
      </c>
      <c r="CY125" s="110" t="str">
        <f t="shared" si="172"/>
        <v/>
      </c>
      <c r="CZ125" s="110" t="str">
        <f t="shared" si="173"/>
        <v/>
      </c>
      <c r="DA125" s="103" t="str">
        <f t="shared" si="174"/>
        <v/>
      </c>
      <c r="DB125" s="111" t="str">
        <f t="shared" si="175"/>
        <v/>
      </c>
      <c r="DC125" s="112" t="str">
        <f t="shared" si="176"/>
        <v/>
      </c>
      <c r="DD125" s="111" t="str">
        <f t="shared" si="177"/>
        <v/>
      </c>
      <c r="DE125" s="112" t="str">
        <f t="shared" si="178"/>
        <v/>
      </c>
      <c r="DF125" s="107" t="str">
        <f>IF(C125="","",'رصد درجات'!AH125)</f>
        <v/>
      </c>
      <c r="DG125" s="107" t="str">
        <f>IF(C125="","",'رصد درجات'!AT125)</f>
        <v/>
      </c>
      <c r="DH125" s="107" t="str">
        <f t="shared" si="179"/>
        <v/>
      </c>
      <c r="DI125" s="107" t="str">
        <f t="shared" si="180"/>
        <v/>
      </c>
      <c r="DJ125" s="107" t="str">
        <f>IF(C125="","",'رصد درجات'!BE125)</f>
        <v/>
      </c>
      <c r="DK125" s="107" t="str">
        <f>IF(C125="","",'رصد درجات'!BQ125)</f>
        <v/>
      </c>
      <c r="DL125" s="107" t="str">
        <f t="shared" si="181"/>
        <v/>
      </c>
      <c r="DM125" s="107" t="str">
        <f t="shared" si="182"/>
        <v/>
      </c>
      <c r="DN125" s="107" t="str">
        <f t="shared" si="183"/>
        <v/>
      </c>
      <c r="DO125" s="108" t="str">
        <f t="shared" si="184"/>
        <v/>
      </c>
      <c r="DP125" s="81" t="str">
        <f t="shared" si="185"/>
        <v/>
      </c>
      <c r="DQ125" s="113" t="str">
        <f t="shared" si="186"/>
        <v/>
      </c>
      <c r="DR125" s="9">
        <f t="shared" si="187"/>
        <v>0</v>
      </c>
      <c r="DS125" s="114" t="str">
        <f t="shared" si="188"/>
        <v/>
      </c>
      <c r="DT125" s="115" t="str">
        <f t="shared" si="189"/>
        <v/>
      </c>
      <c r="DU125" s="115" t="str">
        <f t="shared" si="190"/>
        <v/>
      </c>
      <c r="DV125" s="115" t="str">
        <f t="shared" si="191"/>
        <v/>
      </c>
      <c r="DW125" s="115" t="str">
        <f t="shared" si="192"/>
        <v/>
      </c>
      <c r="DX125" s="115" t="str">
        <f t="shared" si="193"/>
        <v/>
      </c>
      <c r="DY125" s="115" t="str">
        <f t="shared" si="194"/>
        <v/>
      </c>
      <c r="DZ125" s="115" t="str">
        <f t="shared" si="195"/>
        <v/>
      </c>
      <c r="EA125" s="253"/>
      <c r="EB125" s="253"/>
      <c r="EC125" s="253"/>
      <c r="ED125" s="253"/>
      <c r="EE125" s="253"/>
      <c r="EF125" s="253"/>
      <c r="EG125" s="253"/>
      <c r="EH125" s="253"/>
      <c r="EI125" s="253"/>
      <c r="EJ125" s="253"/>
      <c r="EK125" s="259"/>
      <c r="EL125" s="261" t="str">
        <f t="shared" si="196"/>
        <v/>
      </c>
      <c r="EM125" s="9"/>
      <c r="EN125" s="9"/>
      <c r="EO125" s="79" t="str">
        <f>IF(C125="","",IF(EL125=TRUE,'بيانات أساسية'!$Z$16,'بيانات أساسية'!$Y$17))</f>
        <v/>
      </c>
      <c r="EP125" s="80" t="str">
        <f t="shared" si="145"/>
        <v/>
      </c>
      <c r="EQ125" s="102" t="str">
        <f t="shared" si="197"/>
        <v/>
      </c>
      <c r="ER125" s="102" t="str">
        <f t="shared" si="198"/>
        <v/>
      </c>
      <c r="ES125" s="78"/>
      <c r="GD125" s="341" t="str">
        <f t="shared" si="199"/>
        <v/>
      </c>
      <c r="GE125" s="341" t="str">
        <f t="shared" si="200"/>
        <v/>
      </c>
      <c r="GF125" s="341" t="str">
        <f t="shared" si="201"/>
        <v/>
      </c>
      <c r="GG125" s="341" t="str">
        <f t="shared" si="202"/>
        <v/>
      </c>
      <c r="GH125" s="341" t="str">
        <f t="shared" si="203"/>
        <v/>
      </c>
      <c r="GI125" s="341" t="str">
        <f t="shared" si="204"/>
        <v/>
      </c>
      <c r="GJ125" s="341" t="str">
        <f t="shared" si="205"/>
        <v/>
      </c>
      <c r="GK125" s="341" t="str">
        <f t="shared" si="206"/>
        <v/>
      </c>
      <c r="GL125" s="341" t="str">
        <f t="shared" si="207"/>
        <v/>
      </c>
      <c r="GM125" s="343" t="str">
        <f t="shared" si="208"/>
        <v/>
      </c>
      <c r="GN125" s="341" t="str">
        <f t="shared" si="209"/>
        <v/>
      </c>
      <c r="GO125" s="9" t="str">
        <f t="shared" si="210"/>
        <v/>
      </c>
    </row>
    <row r="126" spans="1:197" s="11" customFormat="1" ht="27" customHeight="1" thickBot="1">
      <c r="A126" s="88" t="str">
        <f>IF('رصد درجات'!A126="","",'رصد درجات'!A126)</f>
        <v/>
      </c>
      <c r="B126" s="88" t="str">
        <f>IF('رصد درجات'!B126="","",'رصد درجات'!B126)</f>
        <v/>
      </c>
      <c r="C126" s="88" t="str">
        <f>IF('رصد درجات'!C126="","",'رصد درجات'!C126)</f>
        <v/>
      </c>
      <c r="D126" s="104" t="str">
        <f>IF('رصد درجات'!D126="","",'رصد درجات'!D126)</f>
        <v/>
      </c>
      <c r="E126" s="88" t="str">
        <f>IF('رصد درجات'!E126="","",'رصد درجات'!E126)</f>
        <v/>
      </c>
      <c r="F126" s="88" t="str">
        <f>IF('رصد درجات'!F126="","",'رصد درجات'!F126)</f>
        <v/>
      </c>
      <c r="G126" s="88" t="str">
        <f>IF('رصد درجات'!G126="","",'رصد درجات'!G126)</f>
        <v/>
      </c>
      <c r="H126" s="88" t="str">
        <f>IF('رصد درجات'!H126="","",'رصد درجات'!H126)</f>
        <v/>
      </c>
      <c r="I126" s="88" t="str">
        <f>IF('رصد درجات'!I126="","",'رصد درجات'!I126)</f>
        <v/>
      </c>
      <c r="J126" s="88" t="str">
        <f>IF('رصد درجات'!J126="","",'رصد درجات'!J126)</f>
        <v/>
      </c>
      <c r="K126" s="88" t="str">
        <f>IF('رصد درجات'!K126="","",'رصد درجات'!K126)</f>
        <v/>
      </c>
      <c r="L126" s="88" t="str">
        <f>IF('رصد درجات'!L126="","",'رصد درجات'!L126)</f>
        <v/>
      </c>
      <c r="M126" s="105" t="str">
        <f>IF('رصد درجات'!M126="","",'رصد درجات'!M126)</f>
        <v/>
      </c>
      <c r="N126" s="105" t="str">
        <f>IF('رصد درجات'!N126="","",'رصد درجات'!N126)</f>
        <v/>
      </c>
      <c r="O126" s="88" t="str">
        <f>IF(C126="","",'رصد درجات'!Y126)</f>
        <v/>
      </c>
      <c r="P126" s="88" t="str">
        <f>IF(C126="","",'رصد درجات'!AL126)</f>
        <v/>
      </c>
      <c r="Q126" s="88" t="str">
        <f t="shared" si="146"/>
        <v/>
      </c>
      <c r="R126" s="103" t="str">
        <f t="shared" si="147"/>
        <v/>
      </c>
      <c r="S126" s="88" t="str">
        <f>IF(C126="","",'رصد درجات'!AV126)</f>
        <v/>
      </c>
      <c r="T126" s="88" t="str">
        <f>IF(C126="","",'رصد درجات'!BI126)</f>
        <v/>
      </c>
      <c r="U126" s="88" t="str">
        <f t="shared" si="148"/>
        <v/>
      </c>
      <c r="V126" s="88" t="str">
        <f t="shared" si="149"/>
        <v/>
      </c>
      <c r="W126" s="88" t="str">
        <f t="shared" si="150"/>
        <v/>
      </c>
      <c r="X126" s="106" t="str">
        <f t="shared" si="151"/>
        <v/>
      </c>
      <c r="Y126" s="107" t="str">
        <f>IF(C126="","",'رصد درجات'!Z126)</f>
        <v/>
      </c>
      <c r="Z126" s="107" t="str">
        <f>IF(C126="","",'رصد درجات'!AM126)</f>
        <v/>
      </c>
      <c r="AA126" s="107" t="str">
        <f t="shared" si="121"/>
        <v/>
      </c>
      <c r="AB126" s="107" t="str">
        <f t="shared" si="152"/>
        <v/>
      </c>
      <c r="AC126" s="107" t="str">
        <f>IF(C126="","",'رصد درجات'!AV126)</f>
        <v/>
      </c>
      <c r="AD126" s="107" t="str">
        <f>IF(C126="","",'رصد درجات'!BI126)</f>
        <v/>
      </c>
      <c r="AE126" s="107" t="str">
        <f t="shared" si="122"/>
        <v/>
      </c>
      <c r="AF126" s="107" t="str">
        <f t="shared" si="123"/>
        <v/>
      </c>
      <c r="AG126" s="107" t="str">
        <f t="shared" si="153"/>
        <v/>
      </c>
      <c r="AH126" s="108" t="str">
        <f t="shared" si="154"/>
        <v/>
      </c>
      <c r="AI126" s="107" t="str">
        <f>IF(C126="","",'رصد درجات'!AA126)</f>
        <v/>
      </c>
      <c r="AJ126" s="107" t="str">
        <f>IF(C126="","",'رصد درجات'!AN126)</f>
        <v/>
      </c>
      <c r="AK126" s="107" t="str">
        <f t="shared" si="124"/>
        <v/>
      </c>
      <c r="AL126" s="109" t="str">
        <f t="shared" si="155"/>
        <v/>
      </c>
      <c r="AM126" s="107" t="str">
        <f>IF(C126="","",'رصد درجات'!AX126)</f>
        <v/>
      </c>
      <c r="AN126" s="107" t="str">
        <f>IF(C126="","",'رصد درجات'!BK126)</f>
        <v/>
      </c>
      <c r="AO126" s="107" t="str">
        <f t="shared" si="125"/>
        <v/>
      </c>
      <c r="AP126" s="107" t="str">
        <f t="shared" si="126"/>
        <v/>
      </c>
      <c r="AQ126" s="107" t="str">
        <f t="shared" si="127"/>
        <v/>
      </c>
      <c r="AR126" s="108" t="str">
        <f t="shared" si="156"/>
        <v/>
      </c>
      <c r="AS126" s="107" t="str">
        <f>IF(C126="","",'رصد درجات'!AB126)</f>
        <v/>
      </c>
      <c r="AT126" s="107" t="str">
        <f>IF(C126="","",'رصد درجات'!AO126)</f>
        <v/>
      </c>
      <c r="AU126" s="107" t="str">
        <f>IF(C126="","",'رصد درجات'!AP126)</f>
        <v/>
      </c>
      <c r="AV126" s="107" t="str">
        <f t="shared" si="128"/>
        <v/>
      </c>
      <c r="AW126" s="107" t="str">
        <f t="shared" si="157"/>
        <v/>
      </c>
      <c r="AX126" s="107" t="str">
        <f>IF(C126="","",'رصد درجات'!AY126)</f>
        <v/>
      </c>
      <c r="AY126" s="107" t="str">
        <f>IF(C126="","",'رصد درجات'!BL126)</f>
        <v/>
      </c>
      <c r="AZ126" s="107" t="str">
        <f>IF(C126="","",'رصد درجات'!BM126)</f>
        <v/>
      </c>
      <c r="BA126" s="107" t="str">
        <f t="shared" si="129"/>
        <v/>
      </c>
      <c r="BB126" s="107" t="str">
        <f t="shared" si="130"/>
        <v/>
      </c>
      <c r="BC126" s="107" t="str">
        <f t="shared" si="131"/>
        <v/>
      </c>
      <c r="BD126" s="107" t="str">
        <f t="shared" si="132"/>
        <v/>
      </c>
      <c r="BE126" s="108" t="str">
        <f t="shared" si="158"/>
        <v/>
      </c>
      <c r="BF126" s="107" t="str">
        <f>IF(C126="","",'رصد درجات'!AC126)</f>
        <v/>
      </c>
      <c r="BG126" s="107" t="str">
        <f>IF(C126="","",'رصد درجات'!AI126)</f>
        <v/>
      </c>
      <c r="BH126" s="107" t="str">
        <f>IF(C126="","",'رصد درجات'!AQ126)</f>
        <v/>
      </c>
      <c r="BI126" s="107" t="str">
        <f t="shared" si="133"/>
        <v/>
      </c>
      <c r="BJ126" s="107" t="str">
        <f t="shared" si="159"/>
        <v/>
      </c>
      <c r="BK126" s="107" t="str">
        <f>IF(C126="","",'رصد درجات'!AZ126)</f>
        <v/>
      </c>
      <c r="BL126" s="107" t="str">
        <f>IF(C126="","",'رصد درجات'!BF126)</f>
        <v/>
      </c>
      <c r="BM126" s="107" t="str">
        <f>IF(C126="","",'رصد درجات'!BN126)</f>
        <v/>
      </c>
      <c r="BN126" s="107" t="str">
        <f t="shared" si="134"/>
        <v/>
      </c>
      <c r="BO126" s="107" t="str">
        <f t="shared" si="135"/>
        <v/>
      </c>
      <c r="BP126" s="107" t="str">
        <f t="shared" si="136"/>
        <v/>
      </c>
      <c r="BQ126" s="107" t="str">
        <f t="shared" si="137"/>
        <v/>
      </c>
      <c r="BR126" s="108" t="str">
        <f t="shared" si="160"/>
        <v/>
      </c>
      <c r="BS126" s="107" t="str">
        <f>IF(C126="","",'رصد درجات'!AD126)</f>
        <v/>
      </c>
      <c r="BT126" s="107" t="str">
        <f>IF(C126="","",'رصد درجات'!AR126)</f>
        <v/>
      </c>
      <c r="BU126" s="107" t="str">
        <f t="shared" si="138"/>
        <v/>
      </c>
      <c r="BV126" s="107" t="str">
        <f t="shared" si="161"/>
        <v/>
      </c>
      <c r="BW126" s="107" t="str">
        <f>IF(C126="","",'رصد درجات'!BA126)</f>
        <v/>
      </c>
      <c r="BX126" s="107" t="str">
        <f>IF(C126="","",'رصد درجات'!BO126)</f>
        <v/>
      </c>
      <c r="BY126" s="107" t="str">
        <f t="shared" si="139"/>
        <v/>
      </c>
      <c r="BZ126" s="107" t="str">
        <f t="shared" si="162"/>
        <v/>
      </c>
      <c r="CA126" s="107" t="str">
        <f t="shared" si="140"/>
        <v/>
      </c>
      <c r="CB126" s="108" t="str">
        <f t="shared" si="163"/>
        <v/>
      </c>
      <c r="CC126" s="107" t="str">
        <f>IF(C126="","",'رصد درجات'!AE126)</f>
        <v/>
      </c>
      <c r="CD126" s="107" t="str">
        <f>IF(C126="","",'رصد درجات'!AJ126)</f>
        <v/>
      </c>
      <c r="CE126" s="107" t="str">
        <f>IF(C126="","",'رصد درجات'!AS126)</f>
        <v/>
      </c>
      <c r="CF126" s="107" t="str">
        <f t="shared" si="141"/>
        <v/>
      </c>
      <c r="CG126" s="107" t="str">
        <f t="shared" si="164"/>
        <v/>
      </c>
      <c r="CH126" s="107" t="str">
        <f>IF(C126="","",'رصد درجات'!BB126)</f>
        <v/>
      </c>
      <c r="CI126" s="107" t="str">
        <f>IF(C126="","",'رصد درجات'!BF126)</f>
        <v/>
      </c>
      <c r="CJ126" s="107" t="str">
        <f>IF(C126="","",'رصد درجات'!BP126)</f>
        <v/>
      </c>
      <c r="CK126" s="107" t="str">
        <f t="shared" si="142"/>
        <v/>
      </c>
      <c r="CL126" s="107" t="str">
        <f t="shared" si="143"/>
        <v/>
      </c>
      <c r="CM126" s="107" t="str">
        <f t="shared" si="144"/>
        <v/>
      </c>
      <c r="CN126" s="107" t="str">
        <f t="shared" si="165"/>
        <v/>
      </c>
      <c r="CO126" s="108" t="str">
        <f t="shared" si="166"/>
        <v/>
      </c>
      <c r="CP126" s="110" t="str">
        <f>IF(C126="","",'رصد درجات'!AF126)</f>
        <v/>
      </c>
      <c r="CQ126" s="103" t="str">
        <f t="shared" si="167"/>
        <v/>
      </c>
      <c r="CR126" s="110" t="str">
        <f>IF(C126="","",'رصد درجات'!BC126)</f>
        <v/>
      </c>
      <c r="CS126" s="110" t="str">
        <f t="shared" si="168"/>
        <v/>
      </c>
      <c r="CT126" s="110" t="str">
        <f t="shared" si="169"/>
        <v/>
      </c>
      <c r="CU126" s="103" t="str">
        <f t="shared" si="170"/>
        <v/>
      </c>
      <c r="CV126" s="107" t="str">
        <f>IF(C126="","",'رصد درجات'!AG126)</f>
        <v/>
      </c>
      <c r="CW126" s="107" t="str">
        <f t="shared" si="171"/>
        <v/>
      </c>
      <c r="CX126" s="107" t="str">
        <f>IF(C126="","",'رصد درجات'!BD126)</f>
        <v/>
      </c>
      <c r="CY126" s="110" t="str">
        <f t="shared" si="172"/>
        <v/>
      </c>
      <c r="CZ126" s="110" t="str">
        <f t="shared" si="173"/>
        <v/>
      </c>
      <c r="DA126" s="103" t="str">
        <f t="shared" si="174"/>
        <v/>
      </c>
      <c r="DB126" s="111" t="str">
        <f t="shared" si="175"/>
        <v/>
      </c>
      <c r="DC126" s="112" t="str">
        <f t="shared" si="176"/>
        <v/>
      </c>
      <c r="DD126" s="111" t="str">
        <f t="shared" si="177"/>
        <v/>
      </c>
      <c r="DE126" s="112" t="str">
        <f t="shared" si="178"/>
        <v/>
      </c>
      <c r="DF126" s="107" t="str">
        <f>IF(C126="","",'رصد درجات'!AH126)</f>
        <v/>
      </c>
      <c r="DG126" s="107" t="str">
        <f>IF(C126="","",'رصد درجات'!AT126)</f>
        <v/>
      </c>
      <c r="DH126" s="107" t="str">
        <f t="shared" si="179"/>
        <v/>
      </c>
      <c r="DI126" s="107" t="str">
        <f t="shared" si="180"/>
        <v/>
      </c>
      <c r="DJ126" s="107" t="str">
        <f>IF(C126="","",'رصد درجات'!BE126)</f>
        <v/>
      </c>
      <c r="DK126" s="107" t="str">
        <f>IF(C126="","",'رصد درجات'!BQ126)</f>
        <v/>
      </c>
      <c r="DL126" s="107" t="str">
        <f t="shared" si="181"/>
        <v/>
      </c>
      <c r="DM126" s="107" t="str">
        <f t="shared" si="182"/>
        <v/>
      </c>
      <c r="DN126" s="107" t="str">
        <f t="shared" si="183"/>
        <v/>
      </c>
      <c r="DO126" s="108" t="str">
        <f t="shared" si="184"/>
        <v/>
      </c>
      <c r="DP126" s="81" t="str">
        <f t="shared" si="185"/>
        <v/>
      </c>
      <c r="DQ126" s="113" t="str">
        <f t="shared" si="186"/>
        <v/>
      </c>
      <c r="DR126" s="9">
        <f t="shared" si="187"/>
        <v>0</v>
      </c>
      <c r="DS126" s="114" t="str">
        <f t="shared" si="188"/>
        <v/>
      </c>
      <c r="DT126" s="115" t="str">
        <f t="shared" si="189"/>
        <v/>
      </c>
      <c r="DU126" s="115" t="str">
        <f t="shared" si="190"/>
        <v/>
      </c>
      <c r="DV126" s="115" t="str">
        <f t="shared" si="191"/>
        <v/>
      </c>
      <c r="DW126" s="115" t="str">
        <f t="shared" si="192"/>
        <v/>
      </c>
      <c r="DX126" s="115" t="str">
        <f t="shared" si="193"/>
        <v/>
      </c>
      <c r="DY126" s="115" t="str">
        <f t="shared" si="194"/>
        <v/>
      </c>
      <c r="DZ126" s="115" t="str">
        <f t="shared" si="195"/>
        <v/>
      </c>
      <c r="EA126" s="253"/>
      <c r="EB126" s="253"/>
      <c r="EC126" s="253"/>
      <c r="ED126" s="253"/>
      <c r="EE126" s="253"/>
      <c r="EF126" s="253"/>
      <c r="EG126" s="253"/>
      <c r="EH126" s="253"/>
      <c r="EI126" s="253"/>
      <c r="EJ126" s="253"/>
      <c r="EK126" s="259"/>
      <c r="EL126" s="261" t="str">
        <f t="shared" si="196"/>
        <v/>
      </c>
      <c r="EM126" s="9"/>
      <c r="EN126" s="9"/>
      <c r="EO126" s="79" t="str">
        <f>IF(C126="","",IF(EL126=TRUE,'بيانات أساسية'!$Z$16,'بيانات أساسية'!$Y$17))</f>
        <v/>
      </c>
      <c r="EP126" s="80" t="str">
        <f t="shared" si="145"/>
        <v/>
      </c>
      <c r="EQ126" s="102" t="str">
        <f t="shared" si="197"/>
        <v/>
      </c>
      <c r="ER126" s="102" t="str">
        <f t="shared" si="198"/>
        <v/>
      </c>
      <c r="ES126" s="78"/>
      <c r="GD126" s="341" t="str">
        <f t="shared" si="199"/>
        <v/>
      </c>
      <c r="GE126" s="341" t="str">
        <f t="shared" si="200"/>
        <v/>
      </c>
      <c r="GF126" s="341" t="str">
        <f t="shared" si="201"/>
        <v/>
      </c>
      <c r="GG126" s="341" t="str">
        <f t="shared" si="202"/>
        <v/>
      </c>
      <c r="GH126" s="341" t="str">
        <f t="shared" si="203"/>
        <v/>
      </c>
      <c r="GI126" s="341" t="str">
        <f t="shared" si="204"/>
        <v/>
      </c>
      <c r="GJ126" s="341" t="str">
        <f t="shared" si="205"/>
        <v/>
      </c>
      <c r="GK126" s="341" t="str">
        <f t="shared" si="206"/>
        <v/>
      </c>
      <c r="GL126" s="341" t="str">
        <f t="shared" si="207"/>
        <v/>
      </c>
      <c r="GM126" s="343" t="str">
        <f t="shared" si="208"/>
        <v/>
      </c>
      <c r="GN126" s="341" t="str">
        <f t="shared" si="209"/>
        <v/>
      </c>
      <c r="GO126" s="9" t="str">
        <f t="shared" si="210"/>
        <v/>
      </c>
    </row>
    <row r="127" spans="1:197" s="11" customFormat="1" ht="27" customHeight="1" thickBot="1">
      <c r="A127" s="88" t="str">
        <f>IF('رصد درجات'!A127="","",'رصد درجات'!A127)</f>
        <v/>
      </c>
      <c r="B127" s="88" t="str">
        <f>IF('رصد درجات'!B127="","",'رصد درجات'!B127)</f>
        <v/>
      </c>
      <c r="C127" s="88" t="str">
        <f>IF('رصد درجات'!C127="","",'رصد درجات'!C127)</f>
        <v/>
      </c>
      <c r="D127" s="104" t="str">
        <f>IF('رصد درجات'!D127="","",'رصد درجات'!D127)</f>
        <v/>
      </c>
      <c r="E127" s="88" t="str">
        <f>IF('رصد درجات'!E127="","",'رصد درجات'!E127)</f>
        <v/>
      </c>
      <c r="F127" s="88" t="str">
        <f>IF('رصد درجات'!F127="","",'رصد درجات'!F127)</f>
        <v/>
      </c>
      <c r="G127" s="88" t="str">
        <f>IF('رصد درجات'!G127="","",'رصد درجات'!G127)</f>
        <v/>
      </c>
      <c r="H127" s="88" t="str">
        <f>IF('رصد درجات'!H127="","",'رصد درجات'!H127)</f>
        <v/>
      </c>
      <c r="I127" s="88" t="str">
        <f>IF('رصد درجات'!I127="","",'رصد درجات'!I127)</f>
        <v/>
      </c>
      <c r="J127" s="88" t="str">
        <f>IF('رصد درجات'!J127="","",'رصد درجات'!J127)</f>
        <v/>
      </c>
      <c r="K127" s="88" t="str">
        <f>IF('رصد درجات'!K127="","",'رصد درجات'!K127)</f>
        <v/>
      </c>
      <c r="L127" s="88" t="str">
        <f>IF('رصد درجات'!L127="","",'رصد درجات'!L127)</f>
        <v/>
      </c>
      <c r="M127" s="105" t="str">
        <f>IF('رصد درجات'!M127="","",'رصد درجات'!M127)</f>
        <v/>
      </c>
      <c r="N127" s="105" t="str">
        <f>IF('رصد درجات'!N127="","",'رصد درجات'!N127)</f>
        <v/>
      </c>
      <c r="O127" s="88" t="str">
        <f>IF(C127="","",'رصد درجات'!Y127)</f>
        <v/>
      </c>
      <c r="P127" s="88" t="str">
        <f>IF(C127="","",'رصد درجات'!AL127)</f>
        <v/>
      </c>
      <c r="Q127" s="88" t="str">
        <f t="shared" si="146"/>
        <v/>
      </c>
      <c r="R127" s="103" t="str">
        <f t="shared" si="147"/>
        <v/>
      </c>
      <c r="S127" s="88" t="str">
        <f>IF(C127="","",'رصد درجات'!AV127)</f>
        <v/>
      </c>
      <c r="T127" s="88" t="str">
        <f>IF(C127="","",'رصد درجات'!BI127)</f>
        <v/>
      </c>
      <c r="U127" s="88" t="str">
        <f t="shared" si="148"/>
        <v/>
      </c>
      <c r="V127" s="88" t="str">
        <f t="shared" si="149"/>
        <v/>
      </c>
      <c r="W127" s="88" t="str">
        <f t="shared" si="150"/>
        <v/>
      </c>
      <c r="X127" s="106" t="str">
        <f t="shared" si="151"/>
        <v/>
      </c>
      <c r="Y127" s="107" t="str">
        <f>IF(C127="","",'رصد درجات'!Z127)</f>
        <v/>
      </c>
      <c r="Z127" s="107" t="str">
        <f>IF(C127="","",'رصد درجات'!AM127)</f>
        <v/>
      </c>
      <c r="AA127" s="107" t="str">
        <f t="shared" si="121"/>
        <v/>
      </c>
      <c r="AB127" s="107" t="str">
        <f t="shared" si="152"/>
        <v/>
      </c>
      <c r="AC127" s="107" t="str">
        <f>IF(C127="","",'رصد درجات'!AV127)</f>
        <v/>
      </c>
      <c r="AD127" s="107" t="str">
        <f>IF(C127="","",'رصد درجات'!BI127)</f>
        <v/>
      </c>
      <c r="AE127" s="107" t="str">
        <f t="shared" si="122"/>
        <v/>
      </c>
      <c r="AF127" s="107" t="str">
        <f t="shared" si="123"/>
        <v/>
      </c>
      <c r="AG127" s="107" t="str">
        <f t="shared" si="153"/>
        <v/>
      </c>
      <c r="AH127" s="108" t="str">
        <f t="shared" si="154"/>
        <v/>
      </c>
      <c r="AI127" s="107" t="str">
        <f>IF(C127="","",'رصد درجات'!AA127)</f>
        <v/>
      </c>
      <c r="AJ127" s="107" t="str">
        <f>IF(C127="","",'رصد درجات'!AN127)</f>
        <v/>
      </c>
      <c r="AK127" s="107" t="str">
        <f t="shared" si="124"/>
        <v/>
      </c>
      <c r="AL127" s="109" t="str">
        <f t="shared" si="155"/>
        <v/>
      </c>
      <c r="AM127" s="107" t="str">
        <f>IF(C127="","",'رصد درجات'!AX127)</f>
        <v/>
      </c>
      <c r="AN127" s="107" t="str">
        <f>IF(C127="","",'رصد درجات'!BK127)</f>
        <v/>
      </c>
      <c r="AO127" s="107" t="str">
        <f t="shared" si="125"/>
        <v/>
      </c>
      <c r="AP127" s="107" t="str">
        <f t="shared" si="126"/>
        <v/>
      </c>
      <c r="AQ127" s="107" t="str">
        <f t="shared" si="127"/>
        <v/>
      </c>
      <c r="AR127" s="108" t="str">
        <f t="shared" si="156"/>
        <v/>
      </c>
      <c r="AS127" s="107" t="str">
        <f>IF(C127="","",'رصد درجات'!AB127)</f>
        <v/>
      </c>
      <c r="AT127" s="107" t="str">
        <f>IF(C127="","",'رصد درجات'!AO127)</f>
        <v/>
      </c>
      <c r="AU127" s="107" t="str">
        <f>IF(C127="","",'رصد درجات'!AP127)</f>
        <v/>
      </c>
      <c r="AV127" s="107" t="str">
        <f t="shared" si="128"/>
        <v/>
      </c>
      <c r="AW127" s="107" t="str">
        <f t="shared" si="157"/>
        <v/>
      </c>
      <c r="AX127" s="107" t="str">
        <f>IF(C127="","",'رصد درجات'!AY127)</f>
        <v/>
      </c>
      <c r="AY127" s="107" t="str">
        <f>IF(C127="","",'رصد درجات'!BL127)</f>
        <v/>
      </c>
      <c r="AZ127" s="107" t="str">
        <f>IF(C127="","",'رصد درجات'!BM127)</f>
        <v/>
      </c>
      <c r="BA127" s="107" t="str">
        <f t="shared" si="129"/>
        <v/>
      </c>
      <c r="BB127" s="107" t="str">
        <f t="shared" si="130"/>
        <v/>
      </c>
      <c r="BC127" s="107" t="str">
        <f t="shared" si="131"/>
        <v/>
      </c>
      <c r="BD127" s="107" t="str">
        <f t="shared" si="132"/>
        <v/>
      </c>
      <c r="BE127" s="108" t="str">
        <f t="shared" si="158"/>
        <v/>
      </c>
      <c r="BF127" s="107" t="str">
        <f>IF(C127="","",'رصد درجات'!AC127)</f>
        <v/>
      </c>
      <c r="BG127" s="107" t="str">
        <f>IF(C127="","",'رصد درجات'!AI127)</f>
        <v/>
      </c>
      <c r="BH127" s="107" t="str">
        <f>IF(C127="","",'رصد درجات'!AQ127)</f>
        <v/>
      </c>
      <c r="BI127" s="107" t="str">
        <f t="shared" si="133"/>
        <v/>
      </c>
      <c r="BJ127" s="107" t="str">
        <f t="shared" si="159"/>
        <v/>
      </c>
      <c r="BK127" s="107" t="str">
        <f>IF(C127="","",'رصد درجات'!AZ127)</f>
        <v/>
      </c>
      <c r="BL127" s="107" t="str">
        <f>IF(C127="","",'رصد درجات'!BF127)</f>
        <v/>
      </c>
      <c r="BM127" s="107" t="str">
        <f>IF(C127="","",'رصد درجات'!BN127)</f>
        <v/>
      </c>
      <c r="BN127" s="107" t="str">
        <f t="shared" si="134"/>
        <v/>
      </c>
      <c r="BO127" s="107" t="str">
        <f t="shared" si="135"/>
        <v/>
      </c>
      <c r="BP127" s="107" t="str">
        <f t="shared" si="136"/>
        <v/>
      </c>
      <c r="BQ127" s="107" t="str">
        <f t="shared" si="137"/>
        <v/>
      </c>
      <c r="BR127" s="108" t="str">
        <f t="shared" si="160"/>
        <v/>
      </c>
      <c r="BS127" s="107" t="str">
        <f>IF(C127="","",'رصد درجات'!AD127)</f>
        <v/>
      </c>
      <c r="BT127" s="107" t="str">
        <f>IF(C127="","",'رصد درجات'!AR127)</f>
        <v/>
      </c>
      <c r="BU127" s="107" t="str">
        <f t="shared" si="138"/>
        <v/>
      </c>
      <c r="BV127" s="107" t="str">
        <f t="shared" si="161"/>
        <v/>
      </c>
      <c r="BW127" s="107" t="str">
        <f>IF(C127="","",'رصد درجات'!BA127)</f>
        <v/>
      </c>
      <c r="BX127" s="107" t="str">
        <f>IF(C127="","",'رصد درجات'!BO127)</f>
        <v/>
      </c>
      <c r="BY127" s="107" t="str">
        <f t="shared" si="139"/>
        <v/>
      </c>
      <c r="BZ127" s="107" t="str">
        <f t="shared" si="162"/>
        <v/>
      </c>
      <c r="CA127" s="107" t="str">
        <f t="shared" si="140"/>
        <v/>
      </c>
      <c r="CB127" s="108" t="str">
        <f t="shared" si="163"/>
        <v/>
      </c>
      <c r="CC127" s="107" t="str">
        <f>IF(C127="","",'رصد درجات'!AE127)</f>
        <v/>
      </c>
      <c r="CD127" s="107" t="str">
        <f>IF(C127="","",'رصد درجات'!AJ127)</f>
        <v/>
      </c>
      <c r="CE127" s="107" t="str">
        <f>IF(C127="","",'رصد درجات'!AS127)</f>
        <v/>
      </c>
      <c r="CF127" s="107" t="str">
        <f t="shared" si="141"/>
        <v/>
      </c>
      <c r="CG127" s="107" t="str">
        <f t="shared" si="164"/>
        <v/>
      </c>
      <c r="CH127" s="107" t="str">
        <f>IF(C127="","",'رصد درجات'!BB127)</f>
        <v/>
      </c>
      <c r="CI127" s="107" t="str">
        <f>IF(C127="","",'رصد درجات'!BF127)</f>
        <v/>
      </c>
      <c r="CJ127" s="107" t="str">
        <f>IF(C127="","",'رصد درجات'!BP127)</f>
        <v/>
      </c>
      <c r="CK127" s="107" t="str">
        <f t="shared" si="142"/>
        <v/>
      </c>
      <c r="CL127" s="107" t="str">
        <f t="shared" si="143"/>
        <v/>
      </c>
      <c r="CM127" s="107" t="str">
        <f t="shared" si="144"/>
        <v/>
      </c>
      <c r="CN127" s="107" t="str">
        <f t="shared" si="165"/>
        <v/>
      </c>
      <c r="CO127" s="108" t="str">
        <f t="shared" si="166"/>
        <v/>
      </c>
      <c r="CP127" s="110" t="str">
        <f>IF(C127="","",'رصد درجات'!AF127)</f>
        <v/>
      </c>
      <c r="CQ127" s="103" t="str">
        <f t="shared" si="167"/>
        <v/>
      </c>
      <c r="CR127" s="110" t="str">
        <f>IF(C127="","",'رصد درجات'!BC127)</f>
        <v/>
      </c>
      <c r="CS127" s="110" t="str">
        <f t="shared" si="168"/>
        <v/>
      </c>
      <c r="CT127" s="110" t="str">
        <f t="shared" si="169"/>
        <v/>
      </c>
      <c r="CU127" s="103" t="str">
        <f t="shared" si="170"/>
        <v/>
      </c>
      <c r="CV127" s="107" t="str">
        <f>IF(C127="","",'رصد درجات'!AG127)</f>
        <v/>
      </c>
      <c r="CW127" s="107" t="str">
        <f t="shared" si="171"/>
        <v/>
      </c>
      <c r="CX127" s="107" t="str">
        <f>IF(C127="","",'رصد درجات'!BD127)</f>
        <v/>
      </c>
      <c r="CY127" s="110" t="str">
        <f t="shared" si="172"/>
        <v/>
      </c>
      <c r="CZ127" s="110" t="str">
        <f t="shared" si="173"/>
        <v/>
      </c>
      <c r="DA127" s="103" t="str">
        <f t="shared" si="174"/>
        <v/>
      </c>
      <c r="DB127" s="111" t="str">
        <f t="shared" si="175"/>
        <v/>
      </c>
      <c r="DC127" s="112" t="str">
        <f t="shared" si="176"/>
        <v/>
      </c>
      <c r="DD127" s="111" t="str">
        <f t="shared" si="177"/>
        <v/>
      </c>
      <c r="DE127" s="112" t="str">
        <f t="shared" si="178"/>
        <v/>
      </c>
      <c r="DF127" s="107" t="str">
        <f>IF(C127="","",'رصد درجات'!AH127)</f>
        <v/>
      </c>
      <c r="DG127" s="107" t="str">
        <f>IF(C127="","",'رصد درجات'!AT127)</f>
        <v/>
      </c>
      <c r="DH127" s="107" t="str">
        <f t="shared" si="179"/>
        <v/>
      </c>
      <c r="DI127" s="107" t="str">
        <f t="shared" si="180"/>
        <v/>
      </c>
      <c r="DJ127" s="107" t="str">
        <f>IF(C127="","",'رصد درجات'!BE127)</f>
        <v/>
      </c>
      <c r="DK127" s="107" t="str">
        <f>IF(C127="","",'رصد درجات'!BQ127)</f>
        <v/>
      </c>
      <c r="DL127" s="107" t="str">
        <f t="shared" si="181"/>
        <v/>
      </c>
      <c r="DM127" s="107" t="str">
        <f t="shared" si="182"/>
        <v/>
      </c>
      <c r="DN127" s="107" t="str">
        <f t="shared" si="183"/>
        <v/>
      </c>
      <c r="DO127" s="108" t="str">
        <f t="shared" si="184"/>
        <v/>
      </c>
      <c r="DP127" s="81" t="str">
        <f t="shared" si="185"/>
        <v/>
      </c>
      <c r="DQ127" s="113" t="str">
        <f t="shared" si="186"/>
        <v/>
      </c>
      <c r="DR127" s="9">
        <f t="shared" si="187"/>
        <v>0</v>
      </c>
      <c r="DS127" s="114" t="str">
        <f t="shared" si="188"/>
        <v/>
      </c>
      <c r="DT127" s="115" t="str">
        <f t="shared" si="189"/>
        <v/>
      </c>
      <c r="DU127" s="115" t="str">
        <f t="shared" si="190"/>
        <v/>
      </c>
      <c r="DV127" s="115" t="str">
        <f t="shared" si="191"/>
        <v/>
      </c>
      <c r="DW127" s="115" t="str">
        <f t="shared" si="192"/>
        <v/>
      </c>
      <c r="DX127" s="115" t="str">
        <f t="shared" si="193"/>
        <v/>
      </c>
      <c r="DY127" s="115" t="str">
        <f t="shared" si="194"/>
        <v/>
      </c>
      <c r="DZ127" s="115" t="str">
        <f t="shared" si="195"/>
        <v/>
      </c>
      <c r="EA127" s="253"/>
      <c r="EB127" s="253"/>
      <c r="EC127" s="253"/>
      <c r="ED127" s="253"/>
      <c r="EE127" s="253"/>
      <c r="EF127" s="253"/>
      <c r="EG127" s="253"/>
      <c r="EH127" s="253"/>
      <c r="EI127" s="253"/>
      <c r="EJ127" s="253"/>
      <c r="EK127" s="259"/>
      <c r="EL127" s="261" t="str">
        <f t="shared" si="196"/>
        <v/>
      </c>
      <c r="EM127" s="9"/>
      <c r="EN127" s="9"/>
      <c r="EO127" s="79" t="str">
        <f>IF(C127="","",IF(EL127=TRUE,'بيانات أساسية'!$Z$16,'بيانات أساسية'!$Y$17))</f>
        <v/>
      </c>
      <c r="EP127" s="80" t="str">
        <f t="shared" si="145"/>
        <v/>
      </c>
      <c r="EQ127" s="102" t="str">
        <f t="shared" si="197"/>
        <v/>
      </c>
      <c r="ER127" s="102" t="str">
        <f t="shared" si="198"/>
        <v/>
      </c>
      <c r="ES127" s="78"/>
      <c r="GD127" s="341" t="str">
        <f t="shared" si="199"/>
        <v/>
      </c>
      <c r="GE127" s="341" t="str">
        <f t="shared" si="200"/>
        <v/>
      </c>
      <c r="GF127" s="341" t="str">
        <f t="shared" si="201"/>
        <v/>
      </c>
      <c r="GG127" s="341" t="str">
        <f t="shared" si="202"/>
        <v/>
      </c>
      <c r="GH127" s="341" t="str">
        <f t="shared" si="203"/>
        <v/>
      </c>
      <c r="GI127" s="341" t="str">
        <f t="shared" si="204"/>
        <v/>
      </c>
      <c r="GJ127" s="341" t="str">
        <f t="shared" si="205"/>
        <v/>
      </c>
      <c r="GK127" s="341" t="str">
        <f t="shared" si="206"/>
        <v/>
      </c>
      <c r="GL127" s="341" t="str">
        <f t="shared" si="207"/>
        <v/>
      </c>
      <c r="GM127" s="343" t="str">
        <f t="shared" si="208"/>
        <v/>
      </c>
      <c r="GN127" s="341" t="str">
        <f t="shared" si="209"/>
        <v/>
      </c>
      <c r="GO127" s="9" t="str">
        <f t="shared" si="210"/>
        <v/>
      </c>
    </row>
    <row r="128" spans="1:197" s="11" customFormat="1" ht="27" customHeight="1" thickBot="1">
      <c r="A128" s="88" t="str">
        <f>IF('رصد درجات'!A128="","",'رصد درجات'!A128)</f>
        <v/>
      </c>
      <c r="B128" s="88" t="str">
        <f>IF('رصد درجات'!B128="","",'رصد درجات'!B128)</f>
        <v/>
      </c>
      <c r="C128" s="88" t="str">
        <f>IF('رصد درجات'!C128="","",'رصد درجات'!C128)</f>
        <v/>
      </c>
      <c r="D128" s="104" t="str">
        <f>IF('رصد درجات'!D128="","",'رصد درجات'!D128)</f>
        <v/>
      </c>
      <c r="E128" s="88" t="str">
        <f>IF('رصد درجات'!E128="","",'رصد درجات'!E128)</f>
        <v/>
      </c>
      <c r="F128" s="88" t="str">
        <f>IF('رصد درجات'!F128="","",'رصد درجات'!F128)</f>
        <v/>
      </c>
      <c r="G128" s="88" t="str">
        <f>IF('رصد درجات'!G128="","",'رصد درجات'!G128)</f>
        <v/>
      </c>
      <c r="H128" s="88" t="str">
        <f>IF('رصد درجات'!H128="","",'رصد درجات'!H128)</f>
        <v/>
      </c>
      <c r="I128" s="88" t="str">
        <f>IF('رصد درجات'!I128="","",'رصد درجات'!I128)</f>
        <v/>
      </c>
      <c r="J128" s="88" t="str">
        <f>IF('رصد درجات'!J128="","",'رصد درجات'!J128)</f>
        <v/>
      </c>
      <c r="K128" s="88" t="str">
        <f>IF('رصد درجات'!K128="","",'رصد درجات'!K128)</f>
        <v/>
      </c>
      <c r="L128" s="88" t="str">
        <f>IF('رصد درجات'!L128="","",'رصد درجات'!L128)</f>
        <v/>
      </c>
      <c r="M128" s="105" t="str">
        <f>IF('رصد درجات'!M128="","",'رصد درجات'!M128)</f>
        <v/>
      </c>
      <c r="N128" s="105" t="str">
        <f>IF('رصد درجات'!N128="","",'رصد درجات'!N128)</f>
        <v/>
      </c>
      <c r="O128" s="88" t="str">
        <f>IF(C128="","",'رصد درجات'!Y128)</f>
        <v/>
      </c>
      <c r="P128" s="88" t="str">
        <f>IF(C128="","",'رصد درجات'!AL128)</f>
        <v/>
      </c>
      <c r="Q128" s="88" t="str">
        <f t="shared" si="146"/>
        <v/>
      </c>
      <c r="R128" s="103" t="str">
        <f t="shared" si="147"/>
        <v/>
      </c>
      <c r="S128" s="88" t="str">
        <f>IF(C128="","",'رصد درجات'!AV128)</f>
        <v/>
      </c>
      <c r="T128" s="88" t="str">
        <f>IF(C128="","",'رصد درجات'!BI128)</f>
        <v/>
      </c>
      <c r="U128" s="88" t="str">
        <f t="shared" si="148"/>
        <v/>
      </c>
      <c r="V128" s="88" t="str">
        <f t="shared" si="149"/>
        <v/>
      </c>
      <c r="W128" s="88" t="str">
        <f t="shared" si="150"/>
        <v/>
      </c>
      <c r="X128" s="106" t="str">
        <f t="shared" si="151"/>
        <v/>
      </c>
      <c r="Y128" s="107" t="str">
        <f>IF(C128="","",'رصد درجات'!Z128)</f>
        <v/>
      </c>
      <c r="Z128" s="107" t="str">
        <f>IF(C128="","",'رصد درجات'!AM128)</f>
        <v/>
      </c>
      <c r="AA128" s="107" t="str">
        <f t="shared" si="121"/>
        <v/>
      </c>
      <c r="AB128" s="107" t="str">
        <f t="shared" si="152"/>
        <v/>
      </c>
      <c r="AC128" s="107" t="str">
        <f>IF(C128="","",'رصد درجات'!AV128)</f>
        <v/>
      </c>
      <c r="AD128" s="107" t="str">
        <f>IF(C128="","",'رصد درجات'!BI128)</f>
        <v/>
      </c>
      <c r="AE128" s="107" t="str">
        <f t="shared" si="122"/>
        <v/>
      </c>
      <c r="AF128" s="107" t="str">
        <f t="shared" si="123"/>
        <v/>
      </c>
      <c r="AG128" s="107" t="str">
        <f t="shared" si="153"/>
        <v/>
      </c>
      <c r="AH128" s="108" t="str">
        <f t="shared" si="154"/>
        <v/>
      </c>
      <c r="AI128" s="107" t="str">
        <f>IF(C128="","",'رصد درجات'!AA128)</f>
        <v/>
      </c>
      <c r="AJ128" s="107" t="str">
        <f>IF(C128="","",'رصد درجات'!AN128)</f>
        <v/>
      </c>
      <c r="AK128" s="107" t="str">
        <f t="shared" si="124"/>
        <v/>
      </c>
      <c r="AL128" s="109" t="str">
        <f t="shared" si="155"/>
        <v/>
      </c>
      <c r="AM128" s="107" t="str">
        <f>IF(C128="","",'رصد درجات'!AX128)</f>
        <v/>
      </c>
      <c r="AN128" s="107" t="str">
        <f>IF(C128="","",'رصد درجات'!BK128)</f>
        <v/>
      </c>
      <c r="AO128" s="107" t="str">
        <f t="shared" si="125"/>
        <v/>
      </c>
      <c r="AP128" s="107" t="str">
        <f t="shared" si="126"/>
        <v/>
      </c>
      <c r="AQ128" s="107" t="str">
        <f t="shared" si="127"/>
        <v/>
      </c>
      <c r="AR128" s="108" t="str">
        <f t="shared" si="156"/>
        <v/>
      </c>
      <c r="AS128" s="107" t="str">
        <f>IF(C128="","",'رصد درجات'!AB128)</f>
        <v/>
      </c>
      <c r="AT128" s="107" t="str">
        <f>IF(C128="","",'رصد درجات'!AO128)</f>
        <v/>
      </c>
      <c r="AU128" s="107" t="str">
        <f>IF(C128="","",'رصد درجات'!AP128)</f>
        <v/>
      </c>
      <c r="AV128" s="107" t="str">
        <f t="shared" si="128"/>
        <v/>
      </c>
      <c r="AW128" s="107" t="str">
        <f t="shared" si="157"/>
        <v/>
      </c>
      <c r="AX128" s="107" t="str">
        <f>IF(C128="","",'رصد درجات'!AY128)</f>
        <v/>
      </c>
      <c r="AY128" s="107" t="str">
        <f>IF(C128="","",'رصد درجات'!BL128)</f>
        <v/>
      </c>
      <c r="AZ128" s="107" t="str">
        <f>IF(C128="","",'رصد درجات'!BM128)</f>
        <v/>
      </c>
      <c r="BA128" s="107" t="str">
        <f t="shared" si="129"/>
        <v/>
      </c>
      <c r="BB128" s="107" t="str">
        <f t="shared" si="130"/>
        <v/>
      </c>
      <c r="BC128" s="107" t="str">
        <f t="shared" si="131"/>
        <v/>
      </c>
      <c r="BD128" s="107" t="str">
        <f t="shared" si="132"/>
        <v/>
      </c>
      <c r="BE128" s="108" t="str">
        <f t="shared" si="158"/>
        <v/>
      </c>
      <c r="BF128" s="107" t="str">
        <f>IF(C128="","",'رصد درجات'!AC128)</f>
        <v/>
      </c>
      <c r="BG128" s="107" t="str">
        <f>IF(C128="","",'رصد درجات'!AI128)</f>
        <v/>
      </c>
      <c r="BH128" s="107" t="str">
        <f>IF(C128="","",'رصد درجات'!AQ128)</f>
        <v/>
      </c>
      <c r="BI128" s="107" t="str">
        <f t="shared" si="133"/>
        <v/>
      </c>
      <c r="BJ128" s="107" t="str">
        <f t="shared" si="159"/>
        <v/>
      </c>
      <c r="BK128" s="107" t="str">
        <f>IF(C128="","",'رصد درجات'!AZ128)</f>
        <v/>
      </c>
      <c r="BL128" s="107" t="str">
        <f>IF(C128="","",'رصد درجات'!BF128)</f>
        <v/>
      </c>
      <c r="BM128" s="107" t="str">
        <f>IF(C128="","",'رصد درجات'!BN128)</f>
        <v/>
      </c>
      <c r="BN128" s="107" t="str">
        <f t="shared" si="134"/>
        <v/>
      </c>
      <c r="BO128" s="107" t="str">
        <f t="shared" si="135"/>
        <v/>
      </c>
      <c r="BP128" s="107" t="str">
        <f t="shared" si="136"/>
        <v/>
      </c>
      <c r="BQ128" s="107" t="str">
        <f t="shared" si="137"/>
        <v/>
      </c>
      <c r="BR128" s="108" t="str">
        <f t="shared" si="160"/>
        <v/>
      </c>
      <c r="BS128" s="107" t="str">
        <f>IF(C128="","",'رصد درجات'!AD128)</f>
        <v/>
      </c>
      <c r="BT128" s="107" t="str">
        <f>IF(C128="","",'رصد درجات'!AR128)</f>
        <v/>
      </c>
      <c r="BU128" s="107" t="str">
        <f t="shared" si="138"/>
        <v/>
      </c>
      <c r="BV128" s="107" t="str">
        <f t="shared" si="161"/>
        <v/>
      </c>
      <c r="BW128" s="107" t="str">
        <f>IF(C128="","",'رصد درجات'!BA128)</f>
        <v/>
      </c>
      <c r="BX128" s="107" t="str">
        <f>IF(C128="","",'رصد درجات'!BO128)</f>
        <v/>
      </c>
      <c r="BY128" s="107" t="str">
        <f t="shared" si="139"/>
        <v/>
      </c>
      <c r="BZ128" s="107" t="str">
        <f t="shared" si="162"/>
        <v/>
      </c>
      <c r="CA128" s="107" t="str">
        <f t="shared" si="140"/>
        <v/>
      </c>
      <c r="CB128" s="108" t="str">
        <f t="shared" si="163"/>
        <v/>
      </c>
      <c r="CC128" s="107" t="str">
        <f>IF(C128="","",'رصد درجات'!AE128)</f>
        <v/>
      </c>
      <c r="CD128" s="107" t="str">
        <f>IF(C128="","",'رصد درجات'!AJ128)</f>
        <v/>
      </c>
      <c r="CE128" s="107" t="str">
        <f>IF(C128="","",'رصد درجات'!AS128)</f>
        <v/>
      </c>
      <c r="CF128" s="107" t="str">
        <f t="shared" si="141"/>
        <v/>
      </c>
      <c r="CG128" s="107" t="str">
        <f t="shared" si="164"/>
        <v/>
      </c>
      <c r="CH128" s="107" t="str">
        <f>IF(C128="","",'رصد درجات'!BB128)</f>
        <v/>
      </c>
      <c r="CI128" s="107" t="str">
        <f>IF(C128="","",'رصد درجات'!BF128)</f>
        <v/>
      </c>
      <c r="CJ128" s="107" t="str">
        <f>IF(C128="","",'رصد درجات'!BP128)</f>
        <v/>
      </c>
      <c r="CK128" s="107" t="str">
        <f t="shared" si="142"/>
        <v/>
      </c>
      <c r="CL128" s="107" t="str">
        <f t="shared" si="143"/>
        <v/>
      </c>
      <c r="CM128" s="107" t="str">
        <f t="shared" si="144"/>
        <v/>
      </c>
      <c r="CN128" s="107" t="str">
        <f t="shared" si="165"/>
        <v/>
      </c>
      <c r="CO128" s="108" t="str">
        <f t="shared" si="166"/>
        <v/>
      </c>
      <c r="CP128" s="110" t="str">
        <f>IF(C128="","",'رصد درجات'!AF128)</f>
        <v/>
      </c>
      <c r="CQ128" s="103" t="str">
        <f t="shared" si="167"/>
        <v/>
      </c>
      <c r="CR128" s="110" t="str">
        <f>IF(C128="","",'رصد درجات'!BC128)</f>
        <v/>
      </c>
      <c r="CS128" s="110" t="str">
        <f t="shared" si="168"/>
        <v/>
      </c>
      <c r="CT128" s="110" t="str">
        <f t="shared" si="169"/>
        <v/>
      </c>
      <c r="CU128" s="103" t="str">
        <f t="shared" si="170"/>
        <v/>
      </c>
      <c r="CV128" s="107" t="str">
        <f>IF(C128="","",'رصد درجات'!AG128)</f>
        <v/>
      </c>
      <c r="CW128" s="107" t="str">
        <f t="shared" si="171"/>
        <v/>
      </c>
      <c r="CX128" s="107" t="str">
        <f>IF(C128="","",'رصد درجات'!BD128)</f>
        <v/>
      </c>
      <c r="CY128" s="110" t="str">
        <f t="shared" si="172"/>
        <v/>
      </c>
      <c r="CZ128" s="110" t="str">
        <f t="shared" si="173"/>
        <v/>
      </c>
      <c r="DA128" s="103" t="str">
        <f t="shared" si="174"/>
        <v/>
      </c>
      <c r="DB128" s="111" t="str">
        <f t="shared" si="175"/>
        <v/>
      </c>
      <c r="DC128" s="112" t="str">
        <f t="shared" si="176"/>
        <v/>
      </c>
      <c r="DD128" s="111" t="str">
        <f t="shared" si="177"/>
        <v/>
      </c>
      <c r="DE128" s="112" t="str">
        <f t="shared" si="178"/>
        <v/>
      </c>
      <c r="DF128" s="107" t="str">
        <f>IF(C128="","",'رصد درجات'!AH128)</f>
        <v/>
      </c>
      <c r="DG128" s="107" t="str">
        <f>IF(C128="","",'رصد درجات'!AT128)</f>
        <v/>
      </c>
      <c r="DH128" s="107" t="str">
        <f t="shared" si="179"/>
        <v/>
      </c>
      <c r="DI128" s="107" t="str">
        <f t="shared" si="180"/>
        <v/>
      </c>
      <c r="DJ128" s="107" t="str">
        <f>IF(C128="","",'رصد درجات'!BE128)</f>
        <v/>
      </c>
      <c r="DK128" s="107" t="str">
        <f>IF(C128="","",'رصد درجات'!BQ128)</f>
        <v/>
      </c>
      <c r="DL128" s="107" t="str">
        <f t="shared" si="181"/>
        <v/>
      </c>
      <c r="DM128" s="107" t="str">
        <f t="shared" si="182"/>
        <v/>
      </c>
      <c r="DN128" s="107" t="str">
        <f t="shared" si="183"/>
        <v/>
      </c>
      <c r="DO128" s="108" t="str">
        <f t="shared" si="184"/>
        <v/>
      </c>
      <c r="DP128" s="81" t="str">
        <f t="shared" si="185"/>
        <v/>
      </c>
      <c r="DQ128" s="113" t="str">
        <f t="shared" si="186"/>
        <v/>
      </c>
      <c r="DR128" s="9">
        <f t="shared" si="187"/>
        <v>0</v>
      </c>
      <c r="DS128" s="114" t="str">
        <f t="shared" si="188"/>
        <v/>
      </c>
      <c r="DT128" s="115" t="str">
        <f t="shared" si="189"/>
        <v/>
      </c>
      <c r="DU128" s="115" t="str">
        <f t="shared" si="190"/>
        <v/>
      </c>
      <c r="DV128" s="115" t="str">
        <f t="shared" si="191"/>
        <v/>
      </c>
      <c r="DW128" s="115" t="str">
        <f t="shared" si="192"/>
        <v/>
      </c>
      <c r="DX128" s="115" t="str">
        <f t="shared" si="193"/>
        <v/>
      </c>
      <c r="DY128" s="115" t="str">
        <f t="shared" si="194"/>
        <v/>
      </c>
      <c r="DZ128" s="115" t="str">
        <f t="shared" si="195"/>
        <v/>
      </c>
      <c r="EA128" s="253"/>
      <c r="EB128" s="253"/>
      <c r="EC128" s="253"/>
      <c r="ED128" s="253"/>
      <c r="EE128" s="253"/>
      <c r="EF128" s="253"/>
      <c r="EG128" s="253"/>
      <c r="EH128" s="253"/>
      <c r="EI128" s="253"/>
      <c r="EJ128" s="253"/>
      <c r="EK128" s="259"/>
      <c r="EL128" s="261" t="str">
        <f t="shared" si="196"/>
        <v/>
      </c>
      <c r="EM128" s="9"/>
      <c r="EN128" s="9"/>
      <c r="EO128" s="79" t="str">
        <f>IF(C128="","",IF(EL128=TRUE,'بيانات أساسية'!$Z$16,'بيانات أساسية'!$Y$17))</f>
        <v/>
      </c>
      <c r="EP128" s="80" t="str">
        <f t="shared" si="145"/>
        <v/>
      </c>
      <c r="EQ128" s="102" t="str">
        <f t="shared" si="197"/>
        <v/>
      </c>
      <c r="ER128" s="102" t="str">
        <f t="shared" si="198"/>
        <v/>
      </c>
      <c r="ES128" s="78"/>
      <c r="GD128" s="341" t="str">
        <f t="shared" si="199"/>
        <v/>
      </c>
      <c r="GE128" s="341" t="str">
        <f t="shared" si="200"/>
        <v/>
      </c>
      <c r="GF128" s="341" t="str">
        <f t="shared" si="201"/>
        <v/>
      </c>
      <c r="GG128" s="341" t="str">
        <f t="shared" si="202"/>
        <v/>
      </c>
      <c r="GH128" s="341" t="str">
        <f t="shared" si="203"/>
        <v/>
      </c>
      <c r="GI128" s="341" t="str">
        <f t="shared" si="204"/>
        <v/>
      </c>
      <c r="GJ128" s="341" t="str">
        <f t="shared" si="205"/>
        <v/>
      </c>
      <c r="GK128" s="341" t="str">
        <f t="shared" si="206"/>
        <v/>
      </c>
      <c r="GL128" s="341" t="str">
        <f t="shared" si="207"/>
        <v/>
      </c>
      <c r="GM128" s="343" t="str">
        <f t="shared" si="208"/>
        <v/>
      </c>
      <c r="GN128" s="341" t="str">
        <f t="shared" si="209"/>
        <v/>
      </c>
      <c r="GO128" s="9" t="str">
        <f t="shared" si="210"/>
        <v/>
      </c>
    </row>
    <row r="129" spans="1:197" s="11" customFormat="1" ht="27" customHeight="1" thickBot="1">
      <c r="A129" s="88" t="str">
        <f>IF('رصد درجات'!A129="","",'رصد درجات'!A129)</f>
        <v/>
      </c>
      <c r="B129" s="88" t="str">
        <f>IF('رصد درجات'!B129="","",'رصد درجات'!B129)</f>
        <v/>
      </c>
      <c r="C129" s="88" t="str">
        <f>IF('رصد درجات'!C129="","",'رصد درجات'!C129)</f>
        <v/>
      </c>
      <c r="D129" s="104" t="str">
        <f>IF('رصد درجات'!D129="","",'رصد درجات'!D129)</f>
        <v/>
      </c>
      <c r="E129" s="88" t="str">
        <f>IF('رصد درجات'!E129="","",'رصد درجات'!E129)</f>
        <v/>
      </c>
      <c r="F129" s="88" t="str">
        <f>IF('رصد درجات'!F129="","",'رصد درجات'!F129)</f>
        <v/>
      </c>
      <c r="G129" s="88" t="str">
        <f>IF('رصد درجات'!G129="","",'رصد درجات'!G129)</f>
        <v/>
      </c>
      <c r="H129" s="88" t="str">
        <f>IF('رصد درجات'!H129="","",'رصد درجات'!H129)</f>
        <v/>
      </c>
      <c r="I129" s="88" t="str">
        <f>IF('رصد درجات'!I129="","",'رصد درجات'!I129)</f>
        <v/>
      </c>
      <c r="J129" s="88" t="str">
        <f>IF('رصد درجات'!J129="","",'رصد درجات'!J129)</f>
        <v/>
      </c>
      <c r="K129" s="88" t="str">
        <f>IF('رصد درجات'!K129="","",'رصد درجات'!K129)</f>
        <v/>
      </c>
      <c r="L129" s="88" t="str">
        <f>IF('رصد درجات'!L129="","",'رصد درجات'!L129)</f>
        <v/>
      </c>
      <c r="M129" s="105" t="str">
        <f>IF('رصد درجات'!M129="","",'رصد درجات'!M129)</f>
        <v/>
      </c>
      <c r="N129" s="105" t="str">
        <f>IF('رصد درجات'!N129="","",'رصد درجات'!N129)</f>
        <v/>
      </c>
      <c r="O129" s="88" t="str">
        <f>IF(C129="","",'رصد درجات'!Y129)</f>
        <v/>
      </c>
      <c r="P129" s="88" t="str">
        <f>IF(C129="","",'رصد درجات'!AL129)</f>
        <v/>
      </c>
      <c r="Q129" s="88" t="str">
        <f t="shared" si="146"/>
        <v/>
      </c>
      <c r="R129" s="103" t="str">
        <f t="shared" si="147"/>
        <v/>
      </c>
      <c r="S129" s="88" t="str">
        <f>IF(C129="","",'رصد درجات'!AV129)</f>
        <v/>
      </c>
      <c r="T129" s="88" t="str">
        <f>IF(C129="","",'رصد درجات'!BI129)</f>
        <v/>
      </c>
      <c r="U129" s="88" t="str">
        <f t="shared" si="148"/>
        <v/>
      </c>
      <c r="V129" s="88" t="str">
        <f t="shared" si="149"/>
        <v/>
      </c>
      <c r="W129" s="88" t="str">
        <f t="shared" si="150"/>
        <v/>
      </c>
      <c r="X129" s="106" t="str">
        <f t="shared" si="151"/>
        <v/>
      </c>
      <c r="Y129" s="107" t="str">
        <f>IF(C129="","",'رصد درجات'!Z129)</f>
        <v/>
      </c>
      <c r="Z129" s="107" t="str">
        <f>IF(C129="","",'رصد درجات'!AM129)</f>
        <v/>
      </c>
      <c r="AA129" s="107" t="str">
        <f t="shared" si="121"/>
        <v/>
      </c>
      <c r="AB129" s="107" t="str">
        <f t="shared" si="152"/>
        <v/>
      </c>
      <c r="AC129" s="107" t="str">
        <f>IF(C129="","",'رصد درجات'!AV129)</f>
        <v/>
      </c>
      <c r="AD129" s="107" t="str">
        <f>IF(C129="","",'رصد درجات'!BI129)</f>
        <v/>
      </c>
      <c r="AE129" s="107" t="str">
        <f t="shared" si="122"/>
        <v/>
      </c>
      <c r="AF129" s="107" t="str">
        <f t="shared" si="123"/>
        <v/>
      </c>
      <c r="AG129" s="107" t="str">
        <f t="shared" si="153"/>
        <v/>
      </c>
      <c r="AH129" s="108" t="str">
        <f t="shared" si="154"/>
        <v/>
      </c>
      <c r="AI129" s="107" t="str">
        <f>IF(C129="","",'رصد درجات'!AA129)</f>
        <v/>
      </c>
      <c r="AJ129" s="107" t="str">
        <f>IF(C129="","",'رصد درجات'!AN129)</f>
        <v/>
      </c>
      <c r="AK129" s="107" t="str">
        <f t="shared" si="124"/>
        <v/>
      </c>
      <c r="AL129" s="109" t="str">
        <f t="shared" si="155"/>
        <v/>
      </c>
      <c r="AM129" s="107" t="str">
        <f>IF(C129="","",'رصد درجات'!AX129)</f>
        <v/>
      </c>
      <c r="AN129" s="107" t="str">
        <f>IF(C129="","",'رصد درجات'!BK129)</f>
        <v/>
      </c>
      <c r="AO129" s="107" t="str">
        <f t="shared" si="125"/>
        <v/>
      </c>
      <c r="AP129" s="107" t="str">
        <f t="shared" si="126"/>
        <v/>
      </c>
      <c r="AQ129" s="107" t="str">
        <f t="shared" si="127"/>
        <v/>
      </c>
      <c r="AR129" s="108" t="str">
        <f t="shared" si="156"/>
        <v/>
      </c>
      <c r="AS129" s="107" t="str">
        <f>IF(C129="","",'رصد درجات'!AB129)</f>
        <v/>
      </c>
      <c r="AT129" s="107" t="str">
        <f>IF(C129="","",'رصد درجات'!AO129)</f>
        <v/>
      </c>
      <c r="AU129" s="107" t="str">
        <f>IF(C129="","",'رصد درجات'!AP129)</f>
        <v/>
      </c>
      <c r="AV129" s="107" t="str">
        <f t="shared" si="128"/>
        <v/>
      </c>
      <c r="AW129" s="107" t="str">
        <f t="shared" si="157"/>
        <v/>
      </c>
      <c r="AX129" s="107" t="str">
        <f>IF(C129="","",'رصد درجات'!AY129)</f>
        <v/>
      </c>
      <c r="AY129" s="107" t="str">
        <f>IF(C129="","",'رصد درجات'!BL129)</f>
        <v/>
      </c>
      <c r="AZ129" s="107" t="str">
        <f>IF(C129="","",'رصد درجات'!BM129)</f>
        <v/>
      </c>
      <c r="BA129" s="107" t="str">
        <f t="shared" si="129"/>
        <v/>
      </c>
      <c r="BB129" s="107" t="str">
        <f t="shared" si="130"/>
        <v/>
      </c>
      <c r="BC129" s="107" t="str">
        <f t="shared" si="131"/>
        <v/>
      </c>
      <c r="BD129" s="107" t="str">
        <f t="shared" si="132"/>
        <v/>
      </c>
      <c r="BE129" s="108" t="str">
        <f t="shared" si="158"/>
        <v/>
      </c>
      <c r="BF129" s="107" t="str">
        <f>IF(C129="","",'رصد درجات'!AC129)</f>
        <v/>
      </c>
      <c r="BG129" s="107" t="str">
        <f>IF(C129="","",'رصد درجات'!AI129)</f>
        <v/>
      </c>
      <c r="BH129" s="107" t="str">
        <f>IF(C129="","",'رصد درجات'!AQ129)</f>
        <v/>
      </c>
      <c r="BI129" s="107" t="str">
        <f t="shared" si="133"/>
        <v/>
      </c>
      <c r="BJ129" s="107" t="str">
        <f t="shared" si="159"/>
        <v/>
      </c>
      <c r="BK129" s="107" t="str">
        <f>IF(C129="","",'رصد درجات'!AZ129)</f>
        <v/>
      </c>
      <c r="BL129" s="107" t="str">
        <f>IF(C129="","",'رصد درجات'!BF129)</f>
        <v/>
      </c>
      <c r="BM129" s="107" t="str">
        <f>IF(C129="","",'رصد درجات'!BN129)</f>
        <v/>
      </c>
      <c r="BN129" s="107" t="str">
        <f t="shared" si="134"/>
        <v/>
      </c>
      <c r="BO129" s="107" t="str">
        <f t="shared" si="135"/>
        <v/>
      </c>
      <c r="BP129" s="107" t="str">
        <f t="shared" si="136"/>
        <v/>
      </c>
      <c r="BQ129" s="107" t="str">
        <f t="shared" si="137"/>
        <v/>
      </c>
      <c r="BR129" s="108" t="str">
        <f t="shared" si="160"/>
        <v/>
      </c>
      <c r="BS129" s="107" t="str">
        <f>IF(C129="","",'رصد درجات'!AD129)</f>
        <v/>
      </c>
      <c r="BT129" s="107" t="str">
        <f>IF(C129="","",'رصد درجات'!AR129)</f>
        <v/>
      </c>
      <c r="BU129" s="107" t="str">
        <f t="shared" si="138"/>
        <v/>
      </c>
      <c r="BV129" s="107" t="str">
        <f t="shared" si="161"/>
        <v/>
      </c>
      <c r="BW129" s="107" t="str">
        <f>IF(C129="","",'رصد درجات'!BA129)</f>
        <v/>
      </c>
      <c r="BX129" s="107" t="str">
        <f>IF(C129="","",'رصد درجات'!BO129)</f>
        <v/>
      </c>
      <c r="BY129" s="107" t="str">
        <f t="shared" si="139"/>
        <v/>
      </c>
      <c r="BZ129" s="107" t="str">
        <f t="shared" si="162"/>
        <v/>
      </c>
      <c r="CA129" s="107" t="str">
        <f t="shared" si="140"/>
        <v/>
      </c>
      <c r="CB129" s="108" t="str">
        <f t="shared" si="163"/>
        <v/>
      </c>
      <c r="CC129" s="107" t="str">
        <f>IF(C129="","",'رصد درجات'!AE129)</f>
        <v/>
      </c>
      <c r="CD129" s="107" t="str">
        <f>IF(C129="","",'رصد درجات'!AJ129)</f>
        <v/>
      </c>
      <c r="CE129" s="107" t="str">
        <f>IF(C129="","",'رصد درجات'!AS129)</f>
        <v/>
      </c>
      <c r="CF129" s="107" t="str">
        <f t="shared" si="141"/>
        <v/>
      </c>
      <c r="CG129" s="107" t="str">
        <f t="shared" si="164"/>
        <v/>
      </c>
      <c r="CH129" s="107" t="str">
        <f>IF(C129="","",'رصد درجات'!BB129)</f>
        <v/>
      </c>
      <c r="CI129" s="107" t="str">
        <f>IF(C129="","",'رصد درجات'!BF129)</f>
        <v/>
      </c>
      <c r="CJ129" s="107" t="str">
        <f>IF(C129="","",'رصد درجات'!BP129)</f>
        <v/>
      </c>
      <c r="CK129" s="107" t="str">
        <f t="shared" si="142"/>
        <v/>
      </c>
      <c r="CL129" s="107" t="str">
        <f t="shared" si="143"/>
        <v/>
      </c>
      <c r="CM129" s="107" t="str">
        <f t="shared" si="144"/>
        <v/>
      </c>
      <c r="CN129" s="107" t="str">
        <f t="shared" si="165"/>
        <v/>
      </c>
      <c r="CO129" s="108" t="str">
        <f t="shared" si="166"/>
        <v/>
      </c>
      <c r="CP129" s="110" t="str">
        <f>IF(C129="","",'رصد درجات'!AF129)</f>
        <v/>
      </c>
      <c r="CQ129" s="103" t="str">
        <f t="shared" si="167"/>
        <v/>
      </c>
      <c r="CR129" s="110" t="str">
        <f>IF(C129="","",'رصد درجات'!BC129)</f>
        <v/>
      </c>
      <c r="CS129" s="110" t="str">
        <f t="shared" si="168"/>
        <v/>
      </c>
      <c r="CT129" s="110" t="str">
        <f t="shared" si="169"/>
        <v/>
      </c>
      <c r="CU129" s="103" t="str">
        <f t="shared" si="170"/>
        <v/>
      </c>
      <c r="CV129" s="107" t="str">
        <f>IF(C129="","",'رصد درجات'!AG129)</f>
        <v/>
      </c>
      <c r="CW129" s="107" t="str">
        <f t="shared" si="171"/>
        <v/>
      </c>
      <c r="CX129" s="107" t="str">
        <f>IF(C129="","",'رصد درجات'!BD129)</f>
        <v/>
      </c>
      <c r="CY129" s="110" t="str">
        <f t="shared" si="172"/>
        <v/>
      </c>
      <c r="CZ129" s="110" t="str">
        <f t="shared" si="173"/>
        <v/>
      </c>
      <c r="DA129" s="103" t="str">
        <f t="shared" si="174"/>
        <v/>
      </c>
      <c r="DB129" s="111" t="str">
        <f t="shared" si="175"/>
        <v/>
      </c>
      <c r="DC129" s="112" t="str">
        <f t="shared" si="176"/>
        <v/>
      </c>
      <c r="DD129" s="111" t="str">
        <f t="shared" si="177"/>
        <v/>
      </c>
      <c r="DE129" s="112" t="str">
        <f t="shared" si="178"/>
        <v/>
      </c>
      <c r="DF129" s="107" t="str">
        <f>IF(C129="","",'رصد درجات'!AH129)</f>
        <v/>
      </c>
      <c r="DG129" s="107" t="str">
        <f>IF(C129="","",'رصد درجات'!AT129)</f>
        <v/>
      </c>
      <c r="DH129" s="107" t="str">
        <f t="shared" si="179"/>
        <v/>
      </c>
      <c r="DI129" s="107" t="str">
        <f t="shared" si="180"/>
        <v/>
      </c>
      <c r="DJ129" s="107" t="str">
        <f>IF(C129="","",'رصد درجات'!BE129)</f>
        <v/>
      </c>
      <c r="DK129" s="107" t="str">
        <f>IF(C129="","",'رصد درجات'!BQ129)</f>
        <v/>
      </c>
      <c r="DL129" s="107" t="str">
        <f t="shared" si="181"/>
        <v/>
      </c>
      <c r="DM129" s="107" t="str">
        <f t="shared" si="182"/>
        <v/>
      </c>
      <c r="DN129" s="107" t="str">
        <f t="shared" si="183"/>
        <v/>
      </c>
      <c r="DO129" s="108" t="str">
        <f t="shared" si="184"/>
        <v/>
      </c>
      <c r="DP129" s="81" t="str">
        <f t="shared" si="185"/>
        <v/>
      </c>
      <c r="DQ129" s="113" t="str">
        <f t="shared" si="186"/>
        <v/>
      </c>
      <c r="DR129" s="9">
        <f t="shared" si="187"/>
        <v>0</v>
      </c>
      <c r="DS129" s="114" t="str">
        <f t="shared" si="188"/>
        <v/>
      </c>
      <c r="DT129" s="115" t="str">
        <f t="shared" si="189"/>
        <v/>
      </c>
      <c r="DU129" s="115" t="str">
        <f t="shared" si="190"/>
        <v/>
      </c>
      <c r="DV129" s="115" t="str">
        <f t="shared" si="191"/>
        <v/>
      </c>
      <c r="DW129" s="115" t="str">
        <f t="shared" si="192"/>
        <v/>
      </c>
      <c r="DX129" s="115" t="str">
        <f t="shared" si="193"/>
        <v/>
      </c>
      <c r="DY129" s="115" t="str">
        <f t="shared" si="194"/>
        <v/>
      </c>
      <c r="DZ129" s="115" t="str">
        <f t="shared" si="195"/>
        <v/>
      </c>
      <c r="EA129" s="253"/>
      <c r="EB129" s="253"/>
      <c r="EC129" s="253"/>
      <c r="ED129" s="253"/>
      <c r="EE129" s="253"/>
      <c r="EF129" s="253"/>
      <c r="EG129" s="253"/>
      <c r="EH129" s="253"/>
      <c r="EI129" s="253"/>
      <c r="EJ129" s="253"/>
      <c r="EK129" s="259"/>
      <c r="EL129" s="261" t="str">
        <f t="shared" si="196"/>
        <v/>
      </c>
      <c r="EM129" s="9"/>
      <c r="EN129" s="9"/>
      <c r="EO129" s="79" t="str">
        <f>IF(C129="","",IF(EL129=TRUE,'بيانات أساسية'!$Z$16,'بيانات أساسية'!$Y$17))</f>
        <v/>
      </c>
      <c r="EP129" s="80" t="str">
        <f t="shared" si="145"/>
        <v/>
      </c>
      <c r="EQ129" s="102" t="str">
        <f t="shared" si="197"/>
        <v/>
      </c>
      <c r="ER129" s="102" t="str">
        <f t="shared" si="198"/>
        <v/>
      </c>
      <c r="ES129" s="78"/>
      <c r="GD129" s="341" t="str">
        <f t="shared" si="199"/>
        <v/>
      </c>
      <c r="GE129" s="341" t="str">
        <f t="shared" si="200"/>
        <v/>
      </c>
      <c r="GF129" s="341" t="str">
        <f t="shared" si="201"/>
        <v/>
      </c>
      <c r="GG129" s="341" t="str">
        <f t="shared" si="202"/>
        <v/>
      </c>
      <c r="GH129" s="341" t="str">
        <f t="shared" si="203"/>
        <v/>
      </c>
      <c r="GI129" s="341" t="str">
        <f t="shared" si="204"/>
        <v/>
      </c>
      <c r="GJ129" s="341" t="str">
        <f t="shared" si="205"/>
        <v/>
      </c>
      <c r="GK129" s="341" t="str">
        <f t="shared" si="206"/>
        <v/>
      </c>
      <c r="GL129" s="341" t="str">
        <f t="shared" si="207"/>
        <v/>
      </c>
      <c r="GM129" s="343" t="str">
        <f t="shared" si="208"/>
        <v/>
      </c>
      <c r="GN129" s="341" t="str">
        <f t="shared" si="209"/>
        <v/>
      </c>
      <c r="GO129" s="9" t="str">
        <f t="shared" si="210"/>
        <v/>
      </c>
    </row>
    <row r="130" spans="1:197" s="11" customFormat="1" ht="27" customHeight="1" thickBot="1">
      <c r="A130" s="88" t="str">
        <f>IF('رصد درجات'!A130="","",'رصد درجات'!A130)</f>
        <v/>
      </c>
      <c r="B130" s="88" t="str">
        <f>IF('رصد درجات'!B130="","",'رصد درجات'!B130)</f>
        <v/>
      </c>
      <c r="C130" s="88" t="str">
        <f>IF('رصد درجات'!C130="","",'رصد درجات'!C130)</f>
        <v/>
      </c>
      <c r="D130" s="104" t="str">
        <f>IF('رصد درجات'!D130="","",'رصد درجات'!D130)</f>
        <v/>
      </c>
      <c r="E130" s="88" t="str">
        <f>IF('رصد درجات'!E130="","",'رصد درجات'!E130)</f>
        <v/>
      </c>
      <c r="F130" s="88" t="str">
        <f>IF('رصد درجات'!F130="","",'رصد درجات'!F130)</f>
        <v/>
      </c>
      <c r="G130" s="88" t="str">
        <f>IF('رصد درجات'!G130="","",'رصد درجات'!G130)</f>
        <v/>
      </c>
      <c r="H130" s="88" t="str">
        <f>IF('رصد درجات'!H130="","",'رصد درجات'!H130)</f>
        <v/>
      </c>
      <c r="I130" s="88" t="str">
        <f>IF('رصد درجات'!I130="","",'رصد درجات'!I130)</f>
        <v/>
      </c>
      <c r="J130" s="88" t="str">
        <f>IF('رصد درجات'!J130="","",'رصد درجات'!J130)</f>
        <v/>
      </c>
      <c r="K130" s="88" t="str">
        <f>IF('رصد درجات'!K130="","",'رصد درجات'!K130)</f>
        <v/>
      </c>
      <c r="L130" s="88" t="str">
        <f>IF('رصد درجات'!L130="","",'رصد درجات'!L130)</f>
        <v/>
      </c>
      <c r="M130" s="105" t="str">
        <f>IF('رصد درجات'!M130="","",'رصد درجات'!M130)</f>
        <v/>
      </c>
      <c r="N130" s="105" t="str">
        <f>IF('رصد درجات'!N130="","",'رصد درجات'!N130)</f>
        <v/>
      </c>
      <c r="O130" s="88" t="str">
        <f>IF(C130="","",'رصد درجات'!Y130)</f>
        <v/>
      </c>
      <c r="P130" s="88" t="str">
        <f>IF(C130="","",'رصد درجات'!AL130)</f>
        <v/>
      </c>
      <c r="Q130" s="88" t="str">
        <f t="shared" si="146"/>
        <v/>
      </c>
      <c r="R130" s="103" t="str">
        <f t="shared" si="147"/>
        <v/>
      </c>
      <c r="S130" s="88" t="str">
        <f>IF(C130="","",'رصد درجات'!AV130)</f>
        <v/>
      </c>
      <c r="T130" s="88" t="str">
        <f>IF(C130="","",'رصد درجات'!BI130)</f>
        <v/>
      </c>
      <c r="U130" s="88" t="str">
        <f t="shared" si="148"/>
        <v/>
      </c>
      <c r="V130" s="88" t="str">
        <f t="shared" si="149"/>
        <v/>
      </c>
      <c r="W130" s="88" t="str">
        <f t="shared" si="150"/>
        <v/>
      </c>
      <c r="X130" s="106" t="str">
        <f t="shared" si="151"/>
        <v/>
      </c>
      <c r="Y130" s="107" t="str">
        <f>IF(C130="","",'رصد درجات'!Z130)</f>
        <v/>
      </c>
      <c r="Z130" s="107" t="str">
        <f>IF(C130="","",'رصد درجات'!AM130)</f>
        <v/>
      </c>
      <c r="AA130" s="107" t="str">
        <f t="shared" si="121"/>
        <v/>
      </c>
      <c r="AB130" s="107" t="str">
        <f t="shared" si="152"/>
        <v/>
      </c>
      <c r="AC130" s="107" t="str">
        <f>IF(C130="","",'رصد درجات'!AV130)</f>
        <v/>
      </c>
      <c r="AD130" s="107" t="str">
        <f>IF(C130="","",'رصد درجات'!BI130)</f>
        <v/>
      </c>
      <c r="AE130" s="107" t="str">
        <f t="shared" si="122"/>
        <v/>
      </c>
      <c r="AF130" s="107" t="str">
        <f t="shared" si="123"/>
        <v/>
      </c>
      <c r="AG130" s="107" t="str">
        <f t="shared" si="153"/>
        <v/>
      </c>
      <c r="AH130" s="108" t="str">
        <f t="shared" si="154"/>
        <v/>
      </c>
      <c r="AI130" s="107" t="str">
        <f>IF(C130="","",'رصد درجات'!AA130)</f>
        <v/>
      </c>
      <c r="AJ130" s="107" t="str">
        <f>IF(C130="","",'رصد درجات'!AN130)</f>
        <v/>
      </c>
      <c r="AK130" s="107" t="str">
        <f t="shared" si="124"/>
        <v/>
      </c>
      <c r="AL130" s="109" t="str">
        <f t="shared" si="155"/>
        <v/>
      </c>
      <c r="AM130" s="107" t="str">
        <f>IF(C130="","",'رصد درجات'!AX130)</f>
        <v/>
      </c>
      <c r="AN130" s="107" t="str">
        <f>IF(C130="","",'رصد درجات'!BK130)</f>
        <v/>
      </c>
      <c r="AO130" s="107" t="str">
        <f t="shared" si="125"/>
        <v/>
      </c>
      <c r="AP130" s="107" t="str">
        <f t="shared" si="126"/>
        <v/>
      </c>
      <c r="AQ130" s="107" t="str">
        <f t="shared" si="127"/>
        <v/>
      </c>
      <c r="AR130" s="108" t="str">
        <f t="shared" si="156"/>
        <v/>
      </c>
      <c r="AS130" s="107" t="str">
        <f>IF(C130="","",'رصد درجات'!AB130)</f>
        <v/>
      </c>
      <c r="AT130" s="107" t="str">
        <f>IF(C130="","",'رصد درجات'!AO130)</f>
        <v/>
      </c>
      <c r="AU130" s="107" t="str">
        <f>IF(C130="","",'رصد درجات'!AP130)</f>
        <v/>
      </c>
      <c r="AV130" s="107" t="str">
        <f t="shared" si="128"/>
        <v/>
      </c>
      <c r="AW130" s="107" t="str">
        <f t="shared" si="157"/>
        <v/>
      </c>
      <c r="AX130" s="107" t="str">
        <f>IF(C130="","",'رصد درجات'!AY130)</f>
        <v/>
      </c>
      <c r="AY130" s="107" t="str">
        <f>IF(C130="","",'رصد درجات'!BL130)</f>
        <v/>
      </c>
      <c r="AZ130" s="107" t="str">
        <f>IF(C130="","",'رصد درجات'!BM130)</f>
        <v/>
      </c>
      <c r="BA130" s="107" t="str">
        <f t="shared" si="129"/>
        <v/>
      </c>
      <c r="BB130" s="107" t="str">
        <f t="shared" si="130"/>
        <v/>
      </c>
      <c r="BC130" s="107" t="str">
        <f t="shared" si="131"/>
        <v/>
      </c>
      <c r="BD130" s="107" t="str">
        <f t="shared" si="132"/>
        <v/>
      </c>
      <c r="BE130" s="108" t="str">
        <f t="shared" si="158"/>
        <v/>
      </c>
      <c r="BF130" s="107" t="str">
        <f>IF(C130="","",'رصد درجات'!AC130)</f>
        <v/>
      </c>
      <c r="BG130" s="107" t="str">
        <f>IF(C130="","",'رصد درجات'!AI130)</f>
        <v/>
      </c>
      <c r="BH130" s="107" t="str">
        <f>IF(C130="","",'رصد درجات'!AQ130)</f>
        <v/>
      </c>
      <c r="BI130" s="107" t="str">
        <f t="shared" si="133"/>
        <v/>
      </c>
      <c r="BJ130" s="107" t="str">
        <f t="shared" si="159"/>
        <v/>
      </c>
      <c r="BK130" s="107" t="str">
        <f>IF(C130="","",'رصد درجات'!AZ130)</f>
        <v/>
      </c>
      <c r="BL130" s="107" t="str">
        <f>IF(C130="","",'رصد درجات'!BF130)</f>
        <v/>
      </c>
      <c r="BM130" s="107" t="str">
        <f>IF(C130="","",'رصد درجات'!BN130)</f>
        <v/>
      </c>
      <c r="BN130" s="107" t="str">
        <f t="shared" si="134"/>
        <v/>
      </c>
      <c r="BO130" s="107" t="str">
        <f t="shared" si="135"/>
        <v/>
      </c>
      <c r="BP130" s="107" t="str">
        <f t="shared" si="136"/>
        <v/>
      </c>
      <c r="BQ130" s="107" t="str">
        <f t="shared" si="137"/>
        <v/>
      </c>
      <c r="BR130" s="108" t="str">
        <f t="shared" si="160"/>
        <v/>
      </c>
      <c r="BS130" s="107" t="str">
        <f>IF(C130="","",'رصد درجات'!AD130)</f>
        <v/>
      </c>
      <c r="BT130" s="107" t="str">
        <f>IF(C130="","",'رصد درجات'!AR130)</f>
        <v/>
      </c>
      <c r="BU130" s="107" t="str">
        <f t="shared" si="138"/>
        <v/>
      </c>
      <c r="BV130" s="107" t="str">
        <f t="shared" si="161"/>
        <v/>
      </c>
      <c r="BW130" s="107" t="str">
        <f>IF(C130="","",'رصد درجات'!BA130)</f>
        <v/>
      </c>
      <c r="BX130" s="107" t="str">
        <f>IF(C130="","",'رصد درجات'!BO130)</f>
        <v/>
      </c>
      <c r="BY130" s="107" t="str">
        <f t="shared" si="139"/>
        <v/>
      </c>
      <c r="BZ130" s="107" t="str">
        <f t="shared" si="162"/>
        <v/>
      </c>
      <c r="CA130" s="107" t="str">
        <f t="shared" si="140"/>
        <v/>
      </c>
      <c r="CB130" s="108" t="str">
        <f t="shared" si="163"/>
        <v/>
      </c>
      <c r="CC130" s="107" t="str">
        <f>IF(C130="","",'رصد درجات'!AE130)</f>
        <v/>
      </c>
      <c r="CD130" s="107" t="str">
        <f>IF(C130="","",'رصد درجات'!AJ130)</f>
        <v/>
      </c>
      <c r="CE130" s="107" t="str">
        <f>IF(C130="","",'رصد درجات'!AS130)</f>
        <v/>
      </c>
      <c r="CF130" s="107" t="str">
        <f t="shared" si="141"/>
        <v/>
      </c>
      <c r="CG130" s="107" t="str">
        <f t="shared" si="164"/>
        <v/>
      </c>
      <c r="CH130" s="107" t="str">
        <f>IF(C130="","",'رصد درجات'!BB130)</f>
        <v/>
      </c>
      <c r="CI130" s="107" t="str">
        <f>IF(C130="","",'رصد درجات'!BF130)</f>
        <v/>
      </c>
      <c r="CJ130" s="107" t="str">
        <f>IF(C130="","",'رصد درجات'!BP130)</f>
        <v/>
      </c>
      <c r="CK130" s="107" t="str">
        <f t="shared" si="142"/>
        <v/>
      </c>
      <c r="CL130" s="107" t="str">
        <f t="shared" si="143"/>
        <v/>
      </c>
      <c r="CM130" s="107" t="str">
        <f t="shared" si="144"/>
        <v/>
      </c>
      <c r="CN130" s="107" t="str">
        <f t="shared" si="165"/>
        <v/>
      </c>
      <c r="CO130" s="108" t="str">
        <f t="shared" si="166"/>
        <v/>
      </c>
      <c r="CP130" s="110" t="str">
        <f>IF(C130="","",'رصد درجات'!AF130)</f>
        <v/>
      </c>
      <c r="CQ130" s="103" t="str">
        <f t="shared" si="167"/>
        <v/>
      </c>
      <c r="CR130" s="110" t="str">
        <f>IF(C130="","",'رصد درجات'!BC130)</f>
        <v/>
      </c>
      <c r="CS130" s="110" t="str">
        <f t="shared" si="168"/>
        <v/>
      </c>
      <c r="CT130" s="110" t="str">
        <f t="shared" si="169"/>
        <v/>
      </c>
      <c r="CU130" s="103" t="str">
        <f t="shared" si="170"/>
        <v/>
      </c>
      <c r="CV130" s="107" t="str">
        <f>IF(C130="","",'رصد درجات'!AG130)</f>
        <v/>
      </c>
      <c r="CW130" s="107" t="str">
        <f t="shared" si="171"/>
        <v/>
      </c>
      <c r="CX130" s="107" t="str">
        <f>IF(C130="","",'رصد درجات'!BD130)</f>
        <v/>
      </c>
      <c r="CY130" s="110" t="str">
        <f t="shared" si="172"/>
        <v/>
      </c>
      <c r="CZ130" s="110" t="str">
        <f t="shared" si="173"/>
        <v/>
      </c>
      <c r="DA130" s="103" t="str">
        <f t="shared" si="174"/>
        <v/>
      </c>
      <c r="DB130" s="111" t="str">
        <f t="shared" si="175"/>
        <v/>
      </c>
      <c r="DC130" s="112" t="str">
        <f t="shared" si="176"/>
        <v/>
      </c>
      <c r="DD130" s="111" t="str">
        <f t="shared" si="177"/>
        <v/>
      </c>
      <c r="DE130" s="112" t="str">
        <f t="shared" si="178"/>
        <v/>
      </c>
      <c r="DF130" s="107" t="str">
        <f>IF(C130="","",'رصد درجات'!AH130)</f>
        <v/>
      </c>
      <c r="DG130" s="107" t="str">
        <f>IF(C130="","",'رصد درجات'!AT130)</f>
        <v/>
      </c>
      <c r="DH130" s="107" t="str">
        <f t="shared" si="179"/>
        <v/>
      </c>
      <c r="DI130" s="107" t="str">
        <f t="shared" si="180"/>
        <v/>
      </c>
      <c r="DJ130" s="107" t="str">
        <f>IF(C130="","",'رصد درجات'!BE130)</f>
        <v/>
      </c>
      <c r="DK130" s="107" t="str">
        <f>IF(C130="","",'رصد درجات'!BQ130)</f>
        <v/>
      </c>
      <c r="DL130" s="107" t="str">
        <f t="shared" si="181"/>
        <v/>
      </c>
      <c r="DM130" s="107" t="str">
        <f t="shared" si="182"/>
        <v/>
      </c>
      <c r="DN130" s="107" t="str">
        <f t="shared" si="183"/>
        <v/>
      </c>
      <c r="DO130" s="108" t="str">
        <f t="shared" si="184"/>
        <v/>
      </c>
      <c r="DP130" s="81" t="str">
        <f t="shared" si="185"/>
        <v/>
      </c>
      <c r="DQ130" s="113" t="str">
        <f t="shared" si="186"/>
        <v/>
      </c>
      <c r="DR130" s="9">
        <f t="shared" si="187"/>
        <v>0</v>
      </c>
      <c r="DS130" s="114" t="str">
        <f t="shared" si="188"/>
        <v/>
      </c>
      <c r="DT130" s="115" t="str">
        <f t="shared" si="189"/>
        <v/>
      </c>
      <c r="DU130" s="115" t="str">
        <f t="shared" si="190"/>
        <v/>
      </c>
      <c r="DV130" s="115" t="str">
        <f t="shared" si="191"/>
        <v/>
      </c>
      <c r="DW130" s="115" t="str">
        <f t="shared" si="192"/>
        <v/>
      </c>
      <c r="DX130" s="115" t="str">
        <f t="shared" si="193"/>
        <v/>
      </c>
      <c r="DY130" s="115" t="str">
        <f t="shared" si="194"/>
        <v/>
      </c>
      <c r="DZ130" s="115" t="str">
        <f t="shared" si="195"/>
        <v/>
      </c>
      <c r="EA130" s="253"/>
      <c r="EB130" s="253"/>
      <c r="EC130" s="253"/>
      <c r="ED130" s="253"/>
      <c r="EE130" s="253"/>
      <c r="EF130" s="253"/>
      <c r="EG130" s="253"/>
      <c r="EH130" s="253"/>
      <c r="EI130" s="253"/>
      <c r="EJ130" s="253"/>
      <c r="EK130" s="259"/>
      <c r="EL130" s="261" t="str">
        <f t="shared" si="196"/>
        <v/>
      </c>
      <c r="EM130" s="9"/>
      <c r="EN130" s="9"/>
      <c r="EO130" s="79" t="str">
        <f>IF(C130="","",IF(EL130=TRUE,'بيانات أساسية'!$Z$16,'بيانات أساسية'!$Y$17))</f>
        <v/>
      </c>
      <c r="EP130" s="80" t="str">
        <f t="shared" si="145"/>
        <v/>
      </c>
      <c r="EQ130" s="102" t="str">
        <f t="shared" si="197"/>
        <v/>
      </c>
      <c r="ER130" s="102" t="str">
        <f t="shared" si="198"/>
        <v/>
      </c>
      <c r="ES130" s="78"/>
      <c r="GD130" s="341" t="str">
        <f t="shared" si="199"/>
        <v/>
      </c>
      <c r="GE130" s="341" t="str">
        <f t="shared" si="200"/>
        <v/>
      </c>
      <c r="GF130" s="341" t="str">
        <f t="shared" si="201"/>
        <v/>
      </c>
      <c r="GG130" s="341" t="str">
        <f t="shared" si="202"/>
        <v/>
      </c>
      <c r="GH130" s="341" t="str">
        <f t="shared" si="203"/>
        <v/>
      </c>
      <c r="GI130" s="341" t="str">
        <f t="shared" si="204"/>
        <v/>
      </c>
      <c r="GJ130" s="341" t="str">
        <f t="shared" si="205"/>
        <v/>
      </c>
      <c r="GK130" s="341" t="str">
        <f t="shared" si="206"/>
        <v/>
      </c>
      <c r="GL130" s="341" t="str">
        <f t="shared" si="207"/>
        <v/>
      </c>
      <c r="GM130" s="343" t="str">
        <f t="shared" si="208"/>
        <v/>
      </c>
      <c r="GN130" s="341" t="str">
        <f t="shared" si="209"/>
        <v/>
      </c>
      <c r="GO130" s="9" t="str">
        <f t="shared" si="210"/>
        <v/>
      </c>
    </row>
    <row r="131" spans="1:197" s="11" customFormat="1" ht="27" customHeight="1" thickBot="1">
      <c r="A131" s="88" t="str">
        <f>IF('رصد درجات'!A131="","",'رصد درجات'!A131)</f>
        <v/>
      </c>
      <c r="B131" s="88" t="str">
        <f>IF('رصد درجات'!B131="","",'رصد درجات'!B131)</f>
        <v/>
      </c>
      <c r="C131" s="88" t="str">
        <f>IF('رصد درجات'!C131="","",'رصد درجات'!C131)</f>
        <v/>
      </c>
      <c r="D131" s="104" t="str">
        <f>IF('رصد درجات'!D131="","",'رصد درجات'!D131)</f>
        <v/>
      </c>
      <c r="E131" s="88" t="str">
        <f>IF('رصد درجات'!E131="","",'رصد درجات'!E131)</f>
        <v/>
      </c>
      <c r="F131" s="88" t="str">
        <f>IF('رصد درجات'!F131="","",'رصد درجات'!F131)</f>
        <v/>
      </c>
      <c r="G131" s="88" t="str">
        <f>IF('رصد درجات'!G131="","",'رصد درجات'!G131)</f>
        <v/>
      </c>
      <c r="H131" s="88" t="str">
        <f>IF('رصد درجات'!H131="","",'رصد درجات'!H131)</f>
        <v/>
      </c>
      <c r="I131" s="88" t="str">
        <f>IF('رصد درجات'!I131="","",'رصد درجات'!I131)</f>
        <v/>
      </c>
      <c r="J131" s="88" t="str">
        <f>IF('رصد درجات'!J131="","",'رصد درجات'!J131)</f>
        <v/>
      </c>
      <c r="K131" s="88" t="str">
        <f>IF('رصد درجات'!K131="","",'رصد درجات'!K131)</f>
        <v/>
      </c>
      <c r="L131" s="88" t="str">
        <f>IF('رصد درجات'!L131="","",'رصد درجات'!L131)</f>
        <v/>
      </c>
      <c r="M131" s="105" t="str">
        <f>IF('رصد درجات'!M131="","",'رصد درجات'!M131)</f>
        <v/>
      </c>
      <c r="N131" s="105" t="str">
        <f>IF('رصد درجات'!N131="","",'رصد درجات'!N131)</f>
        <v/>
      </c>
      <c r="O131" s="88" t="str">
        <f>IF(C131="","",'رصد درجات'!Y131)</f>
        <v/>
      </c>
      <c r="P131" s="88" t="str">
        <f>IF(C131="","",'رصد درجات'!AL131)</f>
        <v/>
      </c>
      <c r="Q131" s="88" t="str">
        <f t="shared" si="146"/>
        <v/>
      </c>
      <c r="R131" s="103" t="str">
        <f t="shared" si="147"/>
        <v/>
      </c>
      <c r="S131" s="88" t="str">
        <f>IF(C131="","",'رصد درجات'!AV131)</f>
        <v/>
      </c>
      <c r="T131" s="88" t="str">
        <f>IF(C131="","",'رصد درجات'!BI131)</f>
        <v/>
      </c>
      <c r="U131" s="88" t="str">
        <f t="shared" si="148"/>
        <v/>
      </c>
      <c r="V131" s="88" t="str">
        <f t="shared" si="149"/>
        <v/>
      </c>
      <c r="W131" s="88" t="str">
        <f t="shared" si="150"/>
        <v/>
      </c>
      <c r="X131" s="106" t="str">
        <f t="shared" si="151"/>
        <v/>
      </c>
      <c r="Y131" s="107" t="str">
        <f>IF(C131="","",'رصد درجات'!Z131)</f>
        <v/>
      </c>
      <c r="Z131" s="107" t="str">
        <f>IF(C131="","",'رصد درجات'!AM131)</f>
        <v/>
      </c>
      <c r="AA131" s="107" t="str">
        <f t="shared" si="121"/>
        <v/>
      </c>
      <c r="AB131" s="107" t="str">
        <f t="shared" si="152"/>
        <v/>
      </c>
      <c r="AC131" s="107" t="str">
        <f>IF(C131="","",'رصد درجات'!AV131)</f>
        <v/>
      </c>
      <c r="AD131" s="107" t="str">
        <f>IF(C131="","",'رصد درجات'!BI131)</f>
        <v/>
      </c>
      <c r="AE131" s="107" t="str">
        <f t="shared" si="122"/>
        <v/>
      </c>
      <c r="AF131" s="107" t="str">
        <f t="shared" si="123"/>
        <v/>
      </c>
      <c r="AG131" s="107" t="str">
        <f t="shared" si="153"/>
        <v/>
      </c>
      <c r="AH131" s="108" t="str">
        <f t="shared" si="154"/>
        <v/>
      </c>
      <c r="AI131" s="107" t="str">
        <f>IF(C131="","",'رصد درجات'!AA131)</f>
        <v/>
      </c>
      <c r="AJ131" s="107" t="str">
        <f>IF(C131="","",'رصد درجات'!AN131)</f>
        <v/>
      </c>
      <c r="AK131" s="107" t="str">
        <f t="shared" si="124"/>
        <v/>
      </c>
      <c r="AL131" s="109" t="str">
        <f t="shared" si="155"/>
        <v/>
      </c>
      <c r="AM131" s="107" t="str">
        <f>IF(C131="","",'رصد درجات'!AX131)</f>
        <v/>
      </c>
      <c r="AN131" s="107" t="str">
        <f>IF(C131="","",'رصد درجات'!BK131)</f>
        <v/>
      </c>
      <c r="AO131" s="107" t="str">
        <f t="shared" si="125"/>
        <v/>
      </c>
      <c r="AP131" s="107" t="str">
        <f t="shared" si="126"/>
        <v/>
      </c>
      <c r="AQ131" s="107" t="str">
        <f t="shared" si="127"/>
        <v/>
      </c>
      <c r="AR131" s="108" t="str">
        <f t="shared" si="156"/>
        <v/>
      </c>
      <c r="AS131" s="107" t="str">
        <f>IF(C131="","",'رصد درجات'!AB131)</f>
        <v/>
      </c>
      <c r="AT131" s="107" t="str">
        <f>IF(C131="","",'رصد درجات'!AO131)</f>
        <v/>
      </c>
      <c r="AU131" s="107" t="str">
        <f>IF(C131="","",'رصد درجات'!AP131)</f>
        <v/>
      </c>
      <c r="AV131" s="107" t="str">
        <f t="shared" si="128"/>
        <v/>
      </c>
      <c r="AW131" s="107" t="str">
        <f t="shared" si="157"/>
        <v/>
      </c>
      <c r="AX131" s="107" t="str">
        <f>IF(C131="","",'رصد درجات'!AY131)</f>
        <v/>
      </c>
      <c r="AY131" s="107" t="str">
        <f>IF(C131="","",'رصد درجات'!BL131)</f>
        <v/>
      </c>
      <c r="AZ131" s="107" t="str">
        <f>IF(C131="","",'رصد درجات'!BM131)</f>
        <v/>
      </c>
      <c r="BA131" s="107" t="str">
        <f t="shared" si="129"/>
        <v/>
      </c>
      <c r="BB131" s="107" t="str">
        <f t="shared" si="130"/>
        <v/>
      </c>
      <c r="BC131" s="107" t="str">
        <f t="shared" si="131"/>
        <v/>
      </c>
      <c r="BD131" s="107" t="str">
        <f t="shared" si="132"/>
        <v/>
      </c>
      <c r="BE131" s="108" t="str">
        <f t="shared" si="158"/>
        <v/>
      </c>
      <c r="BF131" s="107" t="str">
        <f>IF(C131="","",'رصد درجات'!AC131)</f>
        <v/>
      </c>
      <c r="BG131" s="107" t="str">
        <f>IF(C131="","",'رصد درجات'!AI131)</f>
        <v/>
      </c>
      <c r="BH131" s="107" t="str">
        <f>IF(C131="","",'رصد درجات'!AQ131)</f>
        <v/>
      </c>
      <c r="BI131" s="107" t="str">
        <f t="shared" si="133"/>
        <v/>
      </c>
      <c r="BJ131" s="107" t="str">
        <f t="shared" si="159"/>
        <v/>
      </c>
      <c r="BK131" s="107" t="str">
        <f>IF(C131="","",'رصد درجات'!AZ131)</f>
        <v/>
      </c>
      <c r="BL131" s="107" t="str">
        <f>IF(C131="","",'رصد درجات'!BF131)</f>
        <v/>
      </c>
      <c r="BM131" s="107" t="str">
        <f>IF(C131="","",'رصد درجات'!BN131)</f>
        <v/>
      </c>
      <c r="BN131" s="107" t="str">
        <f t="shared" si="134"/>
        <v/>
      </c>
      <c r="BO131" s="107" t="str">
        <f t="shared" si="135"/>
        <v/>
      </c>
      <c r="BP131" s="107" t="str">
        <f t="shared" si="136"/>
        <v/>
      </c>
      <c r="BQ131" s="107" t="str">
        <f t="shared" si="137"/>
        <v/>
      </c>
      <c r="BR131" s="108" t="str">
        <f t="shared" si="160"/>
        <v/>
      </c>
      <c r="BS131" s="107" t="str">
        <f>IF(C131="","",'رصد درجات'!AD131)</f>
        <v/>
      </c>
      <c r="BT131" s="107" t="str">
        <f>IF(C131="","",'رصد درجات'!AR131)</f>
        <v/>
      </c>
      <c r="BU131" s="107" t="str">
        <f t="shared" si="138"/>
        <v/>
      </c>
      <c r="BV131" s="107" t="str">
        <f t="shared" si="161"/>
        <v/>
      </c>
      <c r="BW131" s="107" t="str">
        <f>IF(C131="","",'رصد درجات'!BA131)</f>
        <v/>
      </c>
      <c r="BX131" s="107" t="str">
        <f>IF(C131="","",'رصد درجات'!BO131)</f>
        <v/>
      </c>
      <c r="BY131" s="107" t="str">
        <f t="shared" si="139"/>
        <v/>
      </c>
      <c r="BZ131" s="107" t="str">
        <f t="shared" si="162"/>
        <v/>
      </c>
      <c r="CA131" s="107" t="str">
        <f t="shared" si="140"/>
        <v/>
      </c>
      <c r="CB131" s="108" t="str">
        <f t="shared" si="163"/>
        <v/>
      </c>
      <c r="CC131" s="107" t="str">
        <f>IF(C131="","",'رصد درجات'!AE131)</f>
        <v/>
      </c>
      <c r="CD131" s="107" t="str">
        <f>IF(C131="","",'رصد درجات'!AJ131)</f>
        <v/>
      </c>
      <c r="CE131" s="107" t="str">
        <f>IF(C131="","",'رصد درجات'!AS131)</f>
        <v/>
      </c>
      <c r="CF131" s="107" t="str">
        <f t="shared" si="141"/>
        <v/>
      </c>
      <c r="CG131" s="107" t="str">
        <f t="shared" si="164"/>
        <v/>
      </c>
      <c r="CH131" s="107" t="str">
        <f>IF(C131="","",'رصد درجات'!BB131)</f>
        <v/>
      </c>
      <c r="CI131" s="107" t="str">
        <f>IF(C131="","",'رصد درجات'!BF131)</f>
        <v/>
      </c>
      <c r="CJ131" s="107" t="str">
        <f>IF(C131="","",'رصد درجات'!BP131)</f>
        <v/>
      </c>
      <c r="CK131" s="107" t="str">
        <f t="shared" si="142"/>
        <v/>
      </c>
      <c r="CL131" s="107" t="str">
        <f t="shared" si="143"/>
        <v/>
      </c>
      <c r="CM131" s="107" t="str">
        <f t="shared" si="144"/>
        <v/>
      </c>
      <c r="CN131" s="107" t="str">
        <f t="shared" si="165"/>
        <v/>
      </c>
      <c r="CO131" s="108" t="str">
        <f t="shared" si="166"/>
        <v/>
      </c>
      <c r="CP131" s="110" t="str">
        <f>IF(C131="","",'رصد درجات'!AF131)</f>
        <v/>
      </c>
      <c r="CQ131" s="103" t="str">
        <f t="shared" si="167"/>
        <v/>
      </c>
      <c r="CR131" s="110" t="str">
        <f>IF(C131="","",'رصد درجات'!BC131)</f>
        <v/>
      </c>
      <c r="CS131" s="110" t="str">
        <f t="shared" si="168"/>
        <v/>
      </c>
      <c r="CT131" s="110" t="str">
        <f t="shared" si="169"/>
        <v/>
      </c>
      <c r="CU131" s="103" t="str">
        <f t="shared" si="170"/>
        <v/>
      </c>
      <c r="CV131" s="107" t="str">
        <f>IF(C131="","",'رصد درجات'!AG131)</f>
        <v/>
      </c>
      <c r="CW131" s="107" t="str">
        <f t="shared" si="171"/>
        <v/>
      </c>
      <c r="CX131" s="107" t="str">
        <f>IF(C131="","",'رصد درجات'!BD131)</f>
        <v/>
      </c>
      <c r="CY131" s="110" t="str">
        <f t="shared" si="172"/>
        <v/>
      </c>
      <c r="CZ131" s="110" t="str">
        <f t="shared" si="173"/>
        <v/>
      </c>
      <c r="DA131" s="103" t="str">
        <f t="shared" si="174"/>
        <v/>
      </c>
      <c r="DB131" s="111" t="str">
        <f t="shared" si="175"/>
        <v/>
      </c>
      <c r="DC131" s="112" t="str">
        <f t="shared" si="176"/>
        <v/>
      </c>
      <c r="DD131" s="111" t="str">
        <f t="shared" si="177"/>
        <v/>
      </c>
      <c r="DE131" s="112" t="str">
        <f t="shared" si="178"/>
        <v/>
      </c>
      <c r="DF131" s="107" t="str">
        <f>IF(C131="","",'رصد درجات'!AH131)</f>
        <v/>
      </c>
      <c r="DG131" s="107" t="str">
        <f>IF(C131="","",'رصد درجات'!AT131)</f>
        <v/>
      </c>
      <c r="DH131" s="107" t="str">
        <f t="shared" si="179"/>
        <v/>
      </c>
      <c r="DI131" s="107" t="str">
        <f t="shared" si="180"/>
        <v/>
      </c>
      <c r="DJ131" s="107" t="str">
        <f>IF(C131="","",'رصد درجات'!BE131)</f>
        <v/>
      </c>
      <c r="DK131" s="107" t="str">
        <f>IF(C131="","",'رصد درجات'!BQ131)</f>
        <v/>
      </c>
      <c r="DL131" s="107" t="str">
        <f t="shared" si="181"/>
        <v/>
      </c>
      <c r="DM131" s="107" t="str">
        <f t="shared" si="182"/>
        <v/>
      </c>
      <c r="DN131" s="107" t="str">
        <f t="shared" si="183"/>
        <v/>
      </c>
      <c r="DO131" s="108" t="str">
        <f t="shared" si="184"/>
        <v/>
      </c>
      <c r="DP131" s="81" t="str">
        <f t="shared" si="185"/>
        <v/>
      </c>
      <c r="DQ131" s="113" t="str">
        <f t="shared" si="186"/>
        <v/>
      </c>
      <c r="DR131" s="9">
        <f t="shared" si="187"/>
        <v>0</v>
      </c>
      <c r="DS131" s="114" t="str">
        <f t="shared" si="188"/>
        <v/>
      </c>
      <c r="DT131" s="115" t="str">
        <f t="shared" si="189"/>
        <v/>
      </c>
      <c r="DU131" s="115" t="str">
        <f t="shared" si="190"/>
        <v/>
      </c>
      <c r="DV131" s="115" t="str">
        <f t="shared" si="191"/>
        <v/>
      </c>
      <c r="DW131" s="115" t="str">
        <f t="shared" si="192"/>
        <v/>
      </c>
      <c r="DX131" s="115" t="str">
        <f t="shared" si="193"/>
        <v/>
      </c>
      <c r="DY131" s="115" t="str">
        <f t="shared" si="194"/>
        <v/>
      </c>
      <c r="DZ131" s="115" t="str">
        <f t="shared" si="195"/>
        <v/>
      </c>
      <c r="EA131" s="253"/>
      <c r="EB131" s="253"/>
      <c r="EC131" s="253"/>
      <c r="ED131" s="253"/>
      <c r="EE131" s="253"/>
      <c r="EF131" s="253"/>
      <c r="EG131" s="253"/>
      <c r="EH131" s="253"/>
      <c r="EI131" s="253"/>
      <c r="EJ131" s="253"/>
      <c r="EK131" s="259"/>
      <c r="EL131" s="261" t="str">
        <f t="shared" si="196"/>
        <v/>
      </c>
      <c r="EM131" s="9"/>
      <c r="EN131" s="9"/>
      <c r="EO131" s="79" t="str">
        <f>IF(C131="","",IF(EL131=TRUE,'بيانات أساسية'!$Z$16,'بيانات أساسية'!$Y$17))</f>
        <v/>
      </c>
      <c r="EP131" s="80" t="str">
        <f t="shared" si="145"/>
        <v/>
      </c>
      <c r="EQ131" s="102" t="str">
        <f t="shared" si="197"/>
        <v/>
      </c>
      <c r="ER131" s="102" t="str">
        <f t="shared" si="198"/>
        <v/>
      </c>
      <c r="ES131" s="78"/>
      <c r="GD131" s="341" t="str">
        <f t="shared" si="199"/>
        <v/>
      </c>
      <c r="GE131" s="341" t="str">
        <f t="shared" si="200"/>
        <v/>
      </c>
      <c r="GF131" s="341" t="str">
        <f t="shared" si="201"/>
        <v/>
      </c>
      <c r="GG131" s="341" t="str">
        <f t="shared" si="202"/>
        <v/>
      </c>
      <c r="GH131" s="341" t="str">
        <f t="shared" si="203"/>
        <v/>
      </c>
      <c r="GI131" s="341" t="str">
        <f t="shared" si="204"/>
        <v/>
      </c>
      <c r="GJ131" s="341" t="str">
        <f t="shared" si="205"/>
        <v/>
      </c>
      <c r="GK131" s="341" t="str">
        <f t="shared" si="206"/>
        <v/>
      </c>
      <c r="GL131" s="341" t="str">
        <f t="shared" si="207"/>
        <v/>
      </c>
      <c r="GM131" s="343" t="str">
        <f t="shared" si="208"/>
        <v/>
      </c>
      <c r="GN131" s="341" t="str">
        <f t="shared" si="209"/>
        <v/>
      </c>
      <c r="GO131" s="9" t="str">
        <f t="shared" si="210"/>
        <v/>
      </c>
    </row>
    <row r="132" spans="1:197" s="11" customFormat="1" ht="27" customHeight="1" thickBot="1">
      <c r="A132" s="88" t="str">
        <f>IF('رصد درجات'!A132="","",'رصد درجات'!A132)</f>
        <v/>
      </c>
      <c r="B132" s="88" t="str">
        <f>IF('رصد درجات'!B132="","",'رصد درجات'!B132)</f>
        <v/>
      </c>
      <c r="C132" s="88" t="str">
        <f>IF('رصد درجات'!C132="","",'رصد درجات'!C132)</f>
        <v/>
      </c>
      <c r="D132" s="104" t="str">
        <f>IF('رصد درجات'!D132="","",'رصد درجات'!D132)</f>
        <v/>
      </c>
      <c r="E132" s="88" t="str">
        <f>IF('رصد درجات'!E132="","",'رصد درجات'!E132)</f>
        <v/>
      </c>
      <c r="F132" s="88" t="str">
        <f>IF('رصد درجات'!F132="","",'رصد درجات'!F132)</f>
        <v/>
      </c>
      <c r="G132" s="88" t="str">
        <f>IF('رصد درجات'!G132="","",'رصد درجات'!G132)</f>
        <v/>
      </c>
      <c r="H132" s="88" t="str">
        <f>IF('رصد درجات'!H132="","",'رصد درجات'!H132)</f>
        <v/>
      </c>
      <c r="I132" s="88" t="str">
        <f>IF('رصد درجات'!I132="","",'رصد درجات'!I132)</f>
        <v/>
      </c>
      <c r="J132" s="88" t="str">
        <f>IF('رصد درجات'!J132="","",'رصد درجات'!J132)</f>
        <v/>
      </c>
      <c r="K132" s="88" t="str">
        <f>IF('رصد درجات'!K132="","",'رصد درجات'!K132)</f>
        <v/>
      </c>
      <c r="L132" s="88" t="str">
        <f>IF('رصد درجات'!L132="","",'رصد درجات'!L132)</f>
        <v/>
      </c>
      <c r="M132" s="105" t="str">
        <f>IF('رصد درجات'!M132="","",'رصد درجات'!M132)</f>
        <v/>
      </c>
      <c r="N132" s="105" t="str">
        <f>IF('رصد درجات'!N132="","",'رصد درجات'!N132)</f>
        <v/>
      </c>
      <c r="O132" s="88" t="str">
        <f>IF(C132="","",'رصد درجات'!Y132)</f>
        <v/>
      </c>
      <c r="P132" s="88" t="str">
        <f>IF(C132="","",'رصد درجات'!AL132)</f>
        <v/>
      </c>
      <c r="Q132" s="88" t="str">
        <f t="shared" si="146"/>
        <v/>
      </c>
      <c r="R132" s="103" t="str">
        <f t="shared" si="147"/>
        <v/>
      </c>
      <c r="S132" s="88" t="str">
        <f>IF(C132="","",'رصد درجات'!AV132)</f>
        <v/>
      </c>
      <c r="T132" s="88" t="str">
        <f>IF(C132="","",'رصد درجات'!BI132)</f>
        <v/>
      </c>
      <c r="U132" s="88" t="str">
        <f t="shared" si="148"/>
        <v/>
      </c>
      <c r="V132" s="88" t="str">
        <f t="shared" si="149"/>
        <v/>
      </c>
      <c r="W132" s="88" t="str">
        <f t="shared" si="150"/>
        <v/>
      </c>
      <c r="X132" s="106" t="str">
        <f t="shared" si="151"/>
        <v/>
      </c>
      <c r="Y132" s="107" t="str">
        <f>IF(C132="","",'رصد درجات'!Z132)</f>
        <v/>
      </c>
      <c r="Z132" s="107" t="str">
        <f>IF(C132="","",'رصد درجات'!AM132)</f>
        <v/>
      </c>
      <c r="AA132" s="107" t="str">
        <f t="shared" si="121"/>
        <v/>
      </c>
      <c r="AB132" s="107" t="str">
        <f t="shared" si="152"/>
        <v/>
      </c>
      <c r="AC132" s="107" t="str">
        <f>IF(C132="","",'رصد درجات'!AV132)</f>
        <v/>
      </c>
      <c r="AD132" s="107" t="str">
        <f>IF(C132="","",'رصد درجات'!BI132)</f>
        <v/>
      </c>
      <c r="AE132" s="107" t="str">
        <f t="shared" si="122"/>
        <v/>
      </c>
      <c r="AF132" s="107" t="str">
        <f t="shared" si="123"/>
        <v/>
      </c>
      <c r="AG132" s="107" t="str">
        <f t="shared" si="153"/>
        <v/>
      </c>
      <c r="AH132" s="108" t="str">
        <f t="shared" si="154"/>
        <v/>
      </c>
      <c r="AI132" s="107" t="str">
        <f>IF(C132="","",'رصد درجات'!AA132)</f>
        <v/>
      </c>
      <c r="AJ132" s="107" t="str">
        <f>IF(C132="","",'رصد درجات'!AN132)</f>
        <v/>
      </c>
      <c r="AK132" s="107" t="str">
        <f t="shared" si="124"/>
        <v/>
      </c>
      <c r="AL132" s="109" t="str">
        <f t="shared" si="155"/>
        <v/>
      </c>
      <c r="AM132" s="107" t="str">
        <f>IF(C132="","",'رصد درجات'!AX132)</f>
        <v/>
      </c>
      <c r="AN132" s="107" t="str">
        <f>IF(C132="","",'رصد درجات'!BK132)</f>
        <v/>
      </c>
      <c r="AO132" s="107" t="str">
        <f t="shared" si="125"/>
        <v/>
      </c>
      <c r="AP132" s="107" t="str">
        <f t="shared" si="126"/>
        <v/>
      </c>
      <c r="AQ132" s="107" t="str">
        <f t="shared" si="127"/>
        <v/>
      </c>
      <c r="AR132" s="108" t="str">
        <f t="shared" si="156"/>
        <v/>
      </c>
      <c r="AS132" s="107" t="str">
        <f>IF(C132="","",'رصد درجات'!AB132)</f>
        <v/>
      </c>
      <c r="AT132" s="107" t="str">
        <f>IF(C132="","",'رصد درجات'!AO132)</f>
        <v/>
      </c>
      <c r="AU132" s="107" t="str">
        <f>IF(C132="","",'رصد درجات'!AP132)</f>
        <v/>
      </c>
      <c r="AV132" s="107" t="str">
        <f t="shared" si="128"/>
        <v/>
      </c>
      <c r="AW132" s="107" t="str">
        <f t="shared" si="157"/>
        <v/>
      </c>
      <c r="AX132" s="107" t="str">
        <f>IF(C132="","",'رصد درجات'!AY132)</f>
        <v/>
      </c>
      <c r="AY132" s="107" t="str">
        <f>IF(C132="","",'رصد درجات'!BL132)</f>
        <v/>
      </c>
      <c r="AZ132" s="107" t="str">
        <f>IF(C132="","",'رصد درجات'!BM132)</f>
        <v/>
      </c>
      <c r="BA132" s="107" t="str">
        <f t="shared" si="129"/>
        <v/>
      </c>
      <c r="BB132" s="107" t="str">
        <f t="shared" si="130"/>
        <v/>
      </c>
      <c r="BC132" s="107" t="str">
        <f t="shared" si="131"/>
        <v/>
      </c>
      <c r="BD132" s="107" t="str">
        <f t="shared" si="132"/>
        <v/>
      </c>
      <c r="BE132" s="108" t="str">
        <f t="shared" si="158"/>
        <v/>
      </c>
      <c r="BF132" s="107" t="str">
        <f>IF(C132="","",'رصد درجات'!AC132)</f>
        <v/>
      </c>
      <c r="BG132" s="107" t="str">
        <f>IF(C132="","",'رصد درجات'!AI132)</f>
        <v/>
      </c>
      <c r="BH132" s="107" t="str">
        <f>IF(C132="","",'رصد درجات'!AQ132)</f>
        <v/>
      </c>
      <c r="BI132" s="107" t="str">
        <f t="shared" si="133"/>
        <v/>
      </c>
      <c r="BJ132" s="107" t="str">
        <f t="shared" si="159"/>
        <v/>
      </c>
      <c r="BK132" s="107" t="str">
        <f>IF(C132="","",'رصد درجات'!AZ132)</f>
        <v/>
      </c>
      <c r="BL132" s="107" t="str">
        <f>IF(C132="","",'رصد درجات'!BF132)</f>
        <v/>
      </c>
      <c r="BM132" s="107" t="str">
        <f>IF(C132="","",'رصد درجات'!BN132)</f>
        <v/>
      </c>
      <c r="BN132" s="107" t="str">
        <f t="shared" si="134"/>
        <v/>
      </c>
      <c r="BO132" s="107" t="str">
        <f t="shared" si="135"/>
        <v/>
      </c>
      <c r="BP132" s="107" t="str">
        <f t="shared" si="136"/>
        <v/>
      </c>
      <c r="BQ132" s="107" t="str">
        <f t="shared" si="137"/>
        <v/>
      </c>
      <c r="BR132" s="108" t="str">
        <f t="shared" si="160"/>
        <v/>
      </c>
      <c r="BS132" s="107" t="str">
        <f>IF(C132="","",'رصد درجات'!AD132)</f>
        <v/>
      </c>
      <c r="BT132" s="107" t="str">
        <f>IF(C132="","",'رصد درجات'!AR132)</f>
        <v/>
      </c>
      <c r="BU132" s="107" t="str">
        <f t="shared" si="138"/>
        <v/>
      </c>
      <c r="BV132" s="107" t="str">
        <f t="shared" si="161"/>
        <v/>
      </c>
      <c r="BW132" s="107" t="str">
        <f>IF(C132="","",'رصد درجات'!BA132)</f>
        <v/>
      </c>
      <c r="BX132" s="107" t="str">
        <f>IF(C132="","",'رصد درجات'!BO132)</f>
        <v/>
      </c>
      <c r="BY132" s="107" t="str">
        <f t="shared" si="139"/>
        <v/>
      </c>
      <c r="BZ132" s="107" t="str">
        <f t="shared" si="162"/>
        <v/>
      </c>
      <c r="CA132" s="107" t="str">
        <f t="shared" si="140"/>
        <v/>
      </c>
      <c r="CB132" s="108" t="str">
        <f t="shared" si="163"/>
        <v/>
      </c>
      <c r="CC132" s="107" t="str">
        <f>IF(C132="","",'رصد درجات'!AE132)</f>
        <v/>
      </c>
      <c r="CD132" s="107" t="str">
        <f>IF(C132="","",'رصد درجات'!AJ132)</f>
        <v/>
      </c>
      <c r="CE132" s="107" t="str">
        <f>IF(C132="","",'رصد درجات'!AS132)</f>
        <v/>
      </c>
      <c r="CF132" s="107" t="str">
        <f t="shared" si="141"/>
        <v/>
      </c>
      <c r="CG132" s="107" t="str">
        <f t="shared" si="164"/>
        <v/>
      </c>
      <c r="CH132" s="107" t="str">
        <f>IF(C132="","",'رصد درجات'!BB132)</f>
        <v/>
      </c>
      <c r="CI132" s="107" t="str">
        <f>IF(C132="","",'رصد درجات'!BF132)</f>
        <v/>
      </c>
      <c r="CJ132" s="107" t="str">
        <f>IF(C132="","",'رصد درجات'!BP132)</f>
        <v/>
      </c>
      <c r="CK132" s="107" t="str">
        <f t="shared" si="142"/>
        <v/>
      </c>
      <c r="CL132" s="107" t="str">
        <f t="shared" si="143"/>
        <v/>
      </c>
      <c r="CM132" s="107" t="str">
        <f t="shared" si="144"/>
        <v/>
      </c>
      <c r="CN132" s="107" t="str">
        <f t="shared" si="165"/>
        <v/>
      </c>
      <c r="CO132" s="108" t="str">
        <f t="shared" si="166"/>
        <v/>
      </c>
      <c r="CP132" s="110" t="str">
        <f>IF(C132="","",'رصد درجات'!AF132)</f>
        <v/>
      </c>
      <c r="CQ132" s="103" t="str">
        <f t="shared" si="167"/>
        <v/>
      </c>
      <c r="CR132" s="110" t="str">
        <f>IF(C132="","",'رصد درجات'!BC132)</f>
        <v/>
      </c>
      <c r="CS132" s="110" t="str">
        <f t="shared" si="168"/>
        <v/>
      </c>
      <c r="CT132" s="110" t="str">
        <f t="shared" si="169"/>
        <v/>
      </c>
      <c r="CU132" s="103" t="str">
        <f t="shared" si="170"/>
        <v/>
      </c>
      <c r="CV132" s="107" t="str">
        <f>IF(C132="","",'رصد درجات'!AG132)</f>
        <v/>
      </c>
      <c r="CW132" s="107" t="str">
        <f t="shared" si="171"/>
        <v/>
      </c>
      <c r="CX132" s="107" t="str">
        <f>IF(C132="","",'رصد درجات'!BD132)</f>
        <v/>
      </c>
      <c r="CY132" s="110" t="str">
        <f t="shared" si="172"/>
        <v/>
      </c>
      <c r="CZ132" s="110" t="str">
        <f t="shared" si="173"/>
        <v/>
      </c>
      <c r="DA132" s="103" t="str">
        <f t="shared" si="174"/>
        <v/>
      </c>
      <c r="DB132" s="111" t="str">
        <f t="shared" si="175"/>
        <v/>
      </c>
      <c r="DC132" s="112" t="str">
        <f t="shared" si="176"/>
        <v/>
      </c>
      <c r="DD132" s="111" t="str">
        <f t="shared" si="177"/>
        <v/>
      </c>
      <c r="DE132" s="112" t="str">
        <f t="shared" si="178"/>
        <v/>
      </c>
      <c r="DF132" s="107" t="str">
        <f>IF(C132="","",'رصد درجات'!AH132)</f>
        <v/>
      </c>
      <c r="DG132" s="107" t="str">
        <f>IF(C132="","",'رصد درجات'!AT132)</f>
        <v/>
      </c>
      <c r="DH132" s="107" t="str">
        <f t="shared" si="179"/>
        <v/>
      </c>
      <c r="DI132" s="107" t="str">
        <f t="shared" si="180"/>
        <v/>
      </c>
      <c r="DJ132" s="107" t="str">
        <f>IF(C132="","",'رصد درجات'!BE132)</f>
        <v/>
      </c>
      <c r="DK132" s="107" t="str">
        <f>IF(C132="","",'رصد درجات'!BQ132)</f>
        <v/>
      </c>
      <c r="DL132" s="107" t="str">
        <f t="shared" si="181"/>
        <v/>
      </c>
      <c r="DM132" s="107" t="str">
        <f t="shared" si="182"/>
        <v/>
      </c>
      <c r="DN132" s="107" t="str">
        <f t="shared" si="183"/>
        <v/>
      </c>
      <c r="DO132" s="108" t="str">
        <f t="shared" si="184"/>
        <v/>
      </c>
      <c r="DP132" s="81" t="str">
        <f t="shared" si="185"/>
        <v/>
      </c>
      <c r="DQ132" s="113" t="str">
        <f t="shared" si="186"/>
        <v/>
      </c>
      <c r="DR132" s="9">
        <f t="shared" si="187"/>
        <v>0</v>
      </c>
      <c r="DS132" s="114" t="str">
        <f t="shared" si="188"/>
        <v/>
      </c>
      <c r="DT132" s="115" t="str">
        <f t="shared" si="189"/>
        <v/>
      </c>
      <c r="DU132" s="115" t="str">
        <f t="shared" si="190"/>
        <v/>
      </c>
      <c r="DV132" s="115" t="str">
        <f t="shared" si="191"/>
        <v/>
      </c>
      <c r="DW132" s="115" t="str">
        <f t="shared" si="192"/>
        <v/>
      </c>
      <c r="DX132" s="115" t="str">
        <f t="shared" si="193"/>
        <v/>
      </c>
      <c r="DY132" s="115" t="str">
        <f t="shared" si="194"/>
        <v/>
      </c>
      <c r="DZ132" s="115" t="str">
        <f t="shared" si="195"/>
        <v/>
      </c>
      <c r="EA132" s="253"/>
      <c r="EB132" s="253"/>
      <c r="EC132" s="253"/>
      <c r="ED132" s="253"/>
      <c r="EE132" s="253"/>
      <c r="EF132" s="253"/>
      <c r="EG132" s="253"/>
      <c r="EH132" s="253"/>
      <c r="EI132" s="253"/>
      <c r="EJ132" s="253"/>
      <c r="EK132" s="259"/>
      <c r="EL132" s="261" t="str">
        <f t="shared" si="196"/>
        <v/>
      </c>
      <c r="EM132" s="9"/>
      <c r="EN132" s="9"/>
      <c r="EO132" s="79" t="str">
        <f>IF(C132="","",IF(EL132=TRUE,'بيانات أساسية'!$Z$16,'بيانات أساسية'!$Y$17))</f>
        <v/>
      </c>
      <c r="EP132" s="80" t="str">
        <f t="shared" si="145"/>
        <v/>
      </c>
      <c r="EQ132" s="102" t="str">
        <f t="shared" si="197"/>
        <v/>
      </c>
      <c r="ER132" s="102" t="str">
        <f t="shared" si="198"/>
        <v/>
      </c>
      <c r="ES132" s="78"/>
      <c r="GD132" s="341" t="str">
        <f t="shared" si="199"/>
        <v/>
      </c>
      <c r="GE132" s="341" t="str">
        <f t="shared" si="200"/>
        <v/>
      </c>
      <c r="GF132" s="341" t="str">
        <f t="shared" si="201"/>
        <v/>
      </c>
      <c r="GG132" s="341" t="str">
        <f t="shared" si="202"/>
        <v/>
      </c>
      <c r="GH132" s="341" t="str">
        <f t="shared" si="203"/>
        <v/>
      </c>
      <c r="GI132" s="341" t="str">
        <f t="shared" si="204"/>
        <v/>
      </c>
      <c r="GJ132" s="341" t="str">
        <f t="shared" si="205"/>
        <v/>
      </c>
      <c r="GK132" s="341" t="str">
        <f t="shared" si="206"/>
        <v/>
      </c>
      <c r="GL132" s="341" t="str">
        <f t="shared" si="207"/>
        <v/>
      </c>
      <c r="GM132" s="343" t="str">
        <f t="shared" si="208"/>
        <v/>
      </c>
      <c r="GN132" s="341" t="str">
        <f t="shared" si="209"/>
        <v/>
      </c>
      <c r="GO132" s="9" t="str">
        <f t="shared" si="210"/>
        <v/>
      </c>
    </row>
    <row r="133" spans="1:197" s="11" customFormat="1" ht="27" customHeight="1" thickBot="1">
      <c r="A133" s="88" t="str">
        <f>IF('رصد درجات'!A133="","",'رصد درجات'!A133)</f>
        <v/>
      </c>
      <c r="B133" s="88" t="str">
        <f>IF('رصد درجات'!B133="","",'رصد درجات'!B133)</f>
        <v/>
      </c>
      <c r="C133" s="88" t="str">
        <f>IF('رصد درجات'!C133="","",'رصد درجات'!C133)</f>
        <v/>
      </c>
      <c r="D133" s="104" t="str">
        <f>IF('رصد درجات'!D133="","",'رصد درجات'!D133)</f>
        <v/>
      </c>
      <c r="E133" s="88" t="str">
        <f>IF('رصد درجات'!E133="","",'رصد درجات'!E133)</f>
        <v/>
      </c>
      <c r="F133" s="88" t="str">
        <f>IF('رصد درجات'!F133="","",'رصد درجات'!F133)</f>
        <v/>
      </c>
      <c r="G133" s="88" t="str">
        <f>IF('رصد درجات'!G133="","",'رصد درجات'!G133)</f>
        <v/>
      </c>
      <c r="H133" s="88" t="str">
        <f>IF('رصد درجات'!H133="","",'رصد درجات'!H133)</f>
        <v/>
      </c>
      <c r="I133" s="88" t="str">
        <f>IF('رصد درجات'!I133="","",'رصد درجات'!I133)</f>
        <v/>
      </c>
      <c r="J133" s="88" t="str">
        <f>IF('رصد درجات'!J133="","",'رصد درجات'!J133)</f>
        <v/>
      </c>
      <c r="K133" s="88" t="str">
        <f>IF('رصد درجات'!K133="","",'رصد درجات'!K133)</f>
        <v/>
      </c>
      <c r="L133" s="88" t="str">
        <f>IF('رصد درجات'!L133="","",'رصد درجات'!L133)</f>
        <v/>
      </c>
      <c r="M133" s="105" t="str">
        <f>IF('رصد درجات'!M133="","",'رصد درجات'!M133)</f>
        <v/>
      </c>
      <c r="N133" s="105" t="str">
        <f>IF('رصد درجات'!N133="","",'رصد درجات'!N133)</f>
        <v/>
      </c>
      <c r="O133" s="88" t="str">
        <f>IF(C133="","",'رصد درجات'!Y133)</f>
        <v/>
      </c>
      <c r="P133" s="88" t="str">
        <f>IF(C133="","",'رصد درجات'!AL133)</f>
        <v/>
      </c>
      <c r="Q133" s="88" t="str">
        <f t="shared" si="146"/>
        <v/>
      </c>
      <c r="R133" s="103" t="str">
        <f t="shared" si="147"/>
        <v/>
      </c>
      <c r="S133" s="88" t="str">
        <f>IF(C133="","",'رصد درجات'!AV133)</f>
        <v/>
      </c>
      <c r="T133" s="88" t="str">
        <f>IF(C133="","",'رصد درجات'!BI133)</f>
        <v/>
      </c>
      <c r="U133" s="88" t="str">
        <f t="shared" si="148"/>
        <v/>
      </c>
      <c r="V133" s="88" t="str">
        <f t="shared" si="149"/>
        <v/>
      </c>
      <c r="W133" s="88" t="str">
        <f t="shared" si="150"/>
        <v/>
      </c>
      <c r="X133" s="106" t="str">
        <f t="shared" si="151"/>
        <v/>
      </c>
      <c r="Y133" s="107" t="str">
        <f>IF(C133="","",'رصد درجات'!Z133)</f>
        <v/>
      </c>
      <c r="Z133" s="107" t="str">
        <f>IF(C133="","",'رصد درجات'!AM133)</f>
        <v/>
      </c>
      <c r="AA133" s="107" t="str">
        <f t="shared" si="121"/>
        <v/>
      </c>
      <c r="AB133" s="107" t="str">
        <f t="shared" si="152"/>
        <v/>
      </c>
      <c r="AC133" s="107" t="str">
        <f>IF(C133="","",'رصد درجات'!AV133)</f>
        <v/>
      </c>
      <c r="AD133" s="107" t="str">
        <f>IF(C133="","",'رصد درجات'!BI133)</f>
        <v/>
      </c>
      <c r="AE133" s="107" t="str">
        <f t="shared" si="122"/>
        <v/>
      </c>
      <c r="AF133" s="107" t="str">
        <f t="shared" si="123"/>
        <v/>
      </c>
      <c r="AG133" s="107" t="str">
        <f t="shared" si="153"/>
        <v/>
      </c>
      <c r="AH133" s="108" t="str">
        <f t="shared" si="154"/>
        <v/>
      </c>
      <c r="AI133" s="107" t="str">
        <f>IF(C133="","",'رصد درجات'!AA133)</f>
        <v/>
      </c>
      <c r="AJ133" s="107" t="str">
        <f>IF(C133="","",'رصد درجات'!AN133)</f>
        <v/>
      </c>
      <c r="AK133" s="107" t="str">
        <f t="shared" si="124"/>
        <v/>
      </c>
      <c r="AL133" s="109" t="str">
        <f t="shared" si="155"/>
        <v/>
      </c>
      <c r="AM133" s="107" t="str">
        <f>IF(C133="","",'رصد درجات'!AX133)</f>
        <v/>
      </c>
      <c r="AN133" s="107" t="str">
        <f>IF(C133="","",'رصد درجات'!BK133)</f>
        <v/>
      </c>
      <c r="AO133" s="107" t="str">
        <f t="shared" si="125"/>
        <v/>
      </c>
      <c r="AP133" s="107" t="str">
        <f t="shared" si="126"/>
        <v/>
      </c>
      <c r="AQ133" s="107" t="str">
        <f t="shared" si="127"/>
        <v/>
      </c>
      <c r="AR133" s="108" t="str">
        <f t="shared" si="156"/>
        <v/>
      </c>
      <c r="AS133" s="107" t="str">
        <f>IF(C133="","",'رصد درجات'!AB133)</f>
        <v/>
      </c>
      <c r="AT133" s="107" t="str">
        <f>IF(C133="","",'رصد درجات'!AO133)</f>
        <v/>
      </c>
      <c r="AU133" s="107" t="str">
        <f>IF(C133="","",'رصد درجات'!AP133)</f>
        <v/>
      </c>
      <c r="AV133" s="107" t="str">
        <f t="shared" si="128"/>
        <v/>
      </c>
      <c r="AW133" s="107" t="str">
        <f t="shared" si="157"/>
        <v/>
      </c>
      <c r="AX133" s="107" t="str">
        <f>IF(C133="","",'رصد درجات'!AY133)</f>
        <v/>
      </c>
      <c r="AY133" s="107" t="str">
        <f>IF(C133="","",'رصد درجات'!BL133)</f>
        <v/>
      </c>
      <c r="AZ133" s="107" t="str">
        <f>IF(C133="","",'رصد درجات'!BM133)</f>
        <v/>
      </c>
      <c r="BA133" s="107" t="str">
        <f t="shared" si="129"/>
        <v/>
      </c>
      <c r="BB133" s="107" t="str">
        <f t="shared" si="130"/>
        <v/>
      </c>
      <c r="BC133" s="107" t="str">
        <f t="shared" si="131"/>
        <v/>
      </c>
      <c r="BD133" s="107" t="str">
        <f t="shared" si="132"/>
        <v/>
      </c>
      <c r="BE133" s="108" t="str">
        <f t="shared" si="158"/>
        <v/>
      </c>
      <c r="BF133" s="107" t="str">
        <f>IF(C133="","",'رصد درجات'!AC133)</f>
        <v/>
      </c>
      <c r="BG133" s="107" t="str">
        <f>IF(C133="","",'رصد درجات'!AI133)</f>
        <v/>
      </c>
      <c r="BH133" s="107" t="str">
        <f>IF(C133="","",'رصد درجات'!AQ133)</f>
        <v/>
      </c>
      <c r="BI133" s="107" t="str">
        <f t="shared" si="133"/>
        <v/>
      </c>
      <c r="BJ133" s="107" t="str">
        <f t="shared" si="159"/>
        <v/>
      </c>
      <c r="BK133" s="107" t="str">
        <f>IF(C133="","",'رصد درجات'!AZ133)</f>
        <v/>
      </c>
      <c r="BL133" s="107" t="str">
        <f>IF(C133="","",'رصد درجات'!BF133)</f>
        <v/>
      </c>
      <c r="BM133" s="107" t="str">
        <f>IF(C133="","",'رصد درجات'!BN133)</f>
        <v/>
      </c>
      <c r="BN133" s="107" t="str">
        <f t="shared" si="134"/>
        <v/>
      </c>
      <c r="BO133" s="107" t="str">
        <f t="shared" si="135"/>
        <v/>
      </c>
      <c r="BP133" s="107" t="str">
        <f t="shared" si="136"/>
        <v/>
      </c>
      <c r="BQ133" s="107" t="str">
        <f t="shared" si="137"/>
        <v/>
      </c>
      <c r="BR133" s="108" t="str">
        <f t="shared" si="160"/>
        <v/>
      </c>
      <c r="BS133" s="107" t="str">
        <f>IF(C133="","",'رصد درجات'!AD133)</f>
        <v/>
      </c>
      <c r="BT133" s="107" t="str">
        <f>IF(C133="","",'رصد درجات'!AR133)</f>
        <v/>
      </c>
      <c r="BU133" s="107" t="str">
        <f t="shared" si="138"/>
        <v/>
      </c>
      <c r="BV133" s="107" t="str">
        <f t="shared" si="161"/>
        <v/>
      </c>
      <c r="BW133" s="107" t="str">
        <f>IF(C133="","",'رصد درجات'!BA133)</f>
        <v/>
      </c>
      <c r="BX133" s="107" t="str">
        <f>IF(C133="","",'رصد درجات'!BO133)</f>
        <v/>
      </c>
      <c r="BY133" s="107" t="str">
        <f t="shared" si="139"/>
        <v/>
      </c>
      <c r="BZ133" s="107" t="str">
        <f t="shared" si="162"/>
        <v/>
      </c>
      <c r="CA133" s="107" t="str">
        <f t="shared" si="140"/>
        <v/>
      </c>
      <c r="CB133" s="108" t="str">
        <f t="shared" si="163"/>
        <v/>
      </c>
      <c r="CC133" s="107" t="str">
        <f>IF(C133="","",'رصد درجات'!AE133)</f>
        <v/>
      </c>
      <c r="CD133" s="107" t="str">
        <f>IF(C133="","",'رصد درجات'!AJ133)</f>
        <v/>
      </c>
      <c r="CE133" s="107" t="str">
        <f>IF(C133="","",'رصد درجات'!AS133)</f>
        <v/>
      </c>
      <c r="CF133" s="107" t="str">
        <f t="shared" si="141"/>
        <v/>
      </c>
      <c r="CG133" s="107" t="str">
        <f t="shared" si="164"/>
        <v/>
      </c>
      <c r="CH133" s="107" t="str">
        <f>IF(C133="","",'رصد درجات'!BB133)</f>
        <v/>
      </c>
      <c r="CI133" s="107" t="str">
        <f>IF(C133="","",'رصد درجات'!BF133)</f>
        <v/>
      </c>
      <c r="CJ133" s="107" t="str">
        <f>IF(C133="","",'رصد درجات'!BP133)</f>
        <v/>
      </c>
      <c r="CK133" s="107" t="str">
        <f t="shared" si="142"/>
        <v/>
      </c>
      <c r="CL133" s="107" t="str">
        <f t="shared" si="143"/>
        <v/>
      </c>
      <c r="CM133" s="107" t="str">
        <f t="shared" si="144"/>
        <v/>
      </c>
      <c r="CN133" s="107" t="str">
        <f t="shared" si="165"/>
        <v/>
      </c>
      <c r="CO133" s="108" t="str">
        <f t="shared" si="166"/>
        <v/>
      </c>
      <c r="CP133" s="110" t="str">
        <f>IF(C133="","",'رصد درجات'!AF133)</f>
        <v/>
      </c>
      <c r="CQ133" s="103" t="str">
        <f t="shared" si="167"/>
        <v/>
      </c>
      <c r="CR133" s="110" t="str">
        <f>IF(C133="","",'رصد درجات'!BC133)</f>
        <v/>
      </c>
      <c r="CS133" s="110" t="str">
        <f t="shared" si="168"/>
        <v/>
      </c>
      <c r="CT133" s="110" t="str">
        <f t="shared" si="169"/>
        <v/>
      </c>
      <c r="CU133" s="103" t="str">
        <f t="shared" si="170"/>
        <v/>
      </c>
      <c r="CV133" s="107" t="str">
        <f>IF(C133="","",'رصد درجات'!AG133)</f>
        <v/>
      </c>
      <c r="CW133" s="107" t="str">
        <f t="shared" si="171"/>
        <v/>
      </c>
      <c r="CX133" s="107" t="str">
        <f>IF(C133="","",'رصد درجات'!BD133)</f>
        <v/>
      </c>
      <c r="CY133" s="110" t="str">
        <f t="shared" si="172"/>
        <v/>
      </c>
      <c r="CZ133" s="110" t="str">
        <f t="shared" si="173"/>
        <v/>
      </c>
      <c r="DA133" s="103" t="str">
        <f t="shared" si="174"/>
        <v/>
      </c>
      <c r="DB133" s="111" t="str">
        <f t="shared" si="175"/>
        <v/>
      </c>
      <c r="DC133" s="112" t="str">
        <f t="shared" si="176"/>
        <v/>
      </c>
      <c r="DD133" s="111" t="str">
        <f t="shared" si="177"/>
        <v/>
      </c>
      <c r="DE133" s="112" t="str">
        <f t="shared" si="178"/>
        <v/>
      </c>
      <c r="DF133" s="107" t="str">
        <f>IF(C133="","",'رصد درجات'!AH133)</f>
        <v/>
      </c>
      <c r="DG133" s="107" t="str">
        <f>IF(C133="","",'رصد درجات'!AT133)</f>
        <v/>
      </c>
      <c r="DH133" s="107" t="str">
        <f t="shared" si="179"/>
        <v/>
      </c>
      <c r="DI133" s="107" t="str">
        <f t="shared" si="180"/>
        <v/>
      </c>
      <c r="DJ133" s="107" t="str">
        <f>IF(C133="","",'رصد درجات'!BE133)</f>
        <v/>
      </c>
      <c r="DK133" s="107" t="str">
        <f>IF(C133="","",'رصد درجات'!BQ133)</f>
        <v/>
      </c>
      <c r="DL133" s="107" t="str">
        <f t="shared" si="181"/>
        <v/>
      </c>
      <c r="DM133" s="107" t="str">
        <f t="shared" si="182"/>
        <v/>
      </c>
      <c r="DN133" s="107" t="str">
        <f t="shared" si="183"/>
        <v/>
      </c>
      <c r="DO133" s="108" t="str">
        <f t="shared" si="184"/>
        <v/>
      </c>
      <c r="DP133" s="81" t="str">
        <f t="shared" si="185"/>
        <v/>
      </c>
      <c r="DQ133" s="113" t="str">
        <f t="shared" si="186"/>
        <v/>
      </c>
      <c r="DR133" s="9">
        <f t="shared" si="187"/>
        <v>0</v>
      </c>
      <c r="DS133" s="114" t="str">
        <f t="shared" si="188"/>
        <v/>
      </c>
      <c r="DT133" s="115" t="str">
        <f t="shared" si="189"/>
        <v/>
      </c>
      <c r="DU133" s="115" t="str">
        <f t="shared" si="190"/>
        <v/>
      </c>
      <c r="DV133" s="115" t="str">
        <f t="shared" si="191"/>
        <v/>
      </c>
      <c r="DW133" s="115" t="str">
        <f t="shared" si="192"/>
        <v/>
      </c>
      <c r="DX133" s="115" t="str">
        <f t="shared" si="193"/>
        <v/>
      </c>
      <c r="DY133" s="115" t="str">
        <f t="shared" si="194"/>
        <v/>
      </c>
      <c r="DZ133" s="115" t="str">
        <f t="shared" si="195"/>
        <v/>
      </c>
      <c r="EA133" s="253"/>
      <c r="EB133" s="253"/>
      <c r="EC133" s="253"/>
      <c r="ED133" s="253"/>
      <c r="EE133" s="253"/>
      <c r="EF133" s="253"/>
      <c r="EG133" s="253"/>
      <c r="EH133" s="253"/>
      <c r="EI133" s="253"/>
      <c r="EJ133" s="253"/>
      <c r="EK133" s="259"/>
      <c r="EL133" s="261" t="str">
        <f t="shared" si="196"/>
        <v/>
      </c>
      <c r="EM133" s="9"/>
      <c r="EN133" s="9"/>
      <c r="EO133" s="79" t="str">
        <f>IF(C133="","",IF(EL133=TRUE,'بيانات أساسية'!$Z$16,'بيانات أساسية'!$Y$17))</f>
        <v/>
      </c>
      <c r="EP133" s="80" t="str">
        <f t="shared" si="145"/>
        <v/>
      </c>
      <c r="EQ133" s="102" t="str">
        <f t="shared" si="197"/>
        <v/>
      </c>
      <c r="ER133" s="102" t="str">
        <f t="shared" si="198"/>
        <v/>
      </c>
      <c r="ES133" s="78"/>
      <c r="GD133" s="341" t="str">
        <f t="shared" si="199"/>
        <v/>
      </c>
      <c r="GE133" s="341" t="str">
        <f t="shared" si="200"/>
        <v/>
      </c>
      <c r="GF133" s="341" t="str">
        <f t="shared" si="201"/>
        <v/>
      </c>
      <c r="GG133" s="341" t="str">
        <f t="shared" si="202"/>
        <v/>
      </c>
      <c r="GH133" s="341" t="str">
        <f t="shared" si="203"/>
        <v/>
      </c>
      <c r="GI133" s="341" t="str">
        <f t="shared" si="204"/>
        <v/>
      </c>
      <c r="GJ133" s="341" t="str">
        <f t="shared" si="205"/>
        <v/>
      </c>
      <c r="GK133" s="341" t="str">
        <f t="shared" si="206"/>
        <v/>
      </c>
      <c r="GL133" s="341" t="str">
        <f t="shared" si="207"/>
        <v/>
      </c>
      <c r="GM133" s="343" t="str">
        <f t="shared" si="208"/>
        <v/>
      </c>
      <c r="GN133" s="341" t="str">
        <f t="shared" si="209"/>
        <v/>
      </c>
      <c r="GO133" s="9" t="str">
        <f t="shared" si="210"/>
        <v/>
      </c>
    </row>
    <row r="134" spans="1:197" s="11" customFormat="1" ht="27" customHeight="1" thickBot="1">
      <c r="A134" s="88" t="str">
        <f>IF('رصد درجات'!A134="","",'رصد درجات'!A134)</f>
        <v/>
      </c>
      <c r="B134" s="88" t="str">
        <f>IF('رصد درجات'!B134="","",'رصد درجات'!B134)</f>
        <v/>
      </c>
      <c r="C134" s="88" t="str">
        <f>IF('رصد درجات'!C134="","",'رصد درجات'!C134)</f>
        <v/>
      </c>
      <c r="D134" s="104" t="str">
        <f>IF('رصد درجات'!D134="","",'رصد درجات'!D134)</f>
        <v/>
      </c>
      <c r="E134" s="88" t="str">
        <f>IF('رصد درجات'!E134="","",'رصد درجات'!E134)</f>
        <v/>
      </c>
      <c r="F134" s="88" t="str">
        <f>IF('رصد درجات'!F134="","",'رصد درجات'!F134)</f>
        <v/>
      </c>
      <c r="G134" s="88" t="str">
        <f>IF('رصد درجات'!G134="","",'رصد درجات'!G134)</f>
        <v/>
      </c>
      <c r="H134" s="88" t="str">
        <f>IF('رصد درجات'!H134="","",'رصد درجات'!H134)</f>
        <v/>
      </c>
      <c r="I134" s="88" t="str">
        <f>IF('رصد درجات'!I134="","",'رصد درجات'!I134)</f>
        <v/>
      </c>
      <c r="J134" s="88" t="str">
        <f>IF('رصد درجات'!J134="","",'رصد درجات'!J134)</f>
        <v/>
      </c>
      <c r="K134" s="88" t="str">
        <f>IF('رصد درجات'!K134="","",'رصد درجات'!K134)</f>
        <v/>
      </c>
      <c r="L134" s="88" t="str">
        <f>IF('رصد درجات'!L134="","",'رصد درجات'!L134)</f>
        <v/>
      </c>
      <c r="M134" s="105" t="str">
        <f>IF('رصد درجات'!M134="","",'رصد درجات'!M134)</f>
        <v/>
      </c>
      <c r="N134" s="105" t="str">
        <f>IF('رصد درجات'!N134="","",'رصد درجات'!N134)</f>
        <v/>
      </c>
      <c r="O134" s="88" t="str">
        <f>IF(C134="","",'رصد درجات'!Y134)</f>
        <v/>
      </c>
      <c r="P134" s="88" t="str">
        <f>IF(C134="","",'رصد درجات'!AL134)</f>
        <v/>
      </c>
      <c r="Q134" s="88" t="str">
        <f t="shared" si="146"/>
        <v/>
      </c>
      <c r="R134" s="103" t="str">
        <f t="shared" si="147"/>
        <v/>
      </c>
      <c r="S134" s="88" t="str">
        <f>IF(C134="","",'رصد درجات'!AV134)</f>
        <v/>
      </c>
      <c r="T134" s="88" t="str">
        <f>IF(C134="","",'رصد درجات'!BI134)</f>
        <v/>
      </c>
      <c r="U134" s="88" t="str">
        <f t="shared" si="148"/>
        <v/>
      </c>
      <c r="V134" s="88" t="str">
        <f t="shared" si="149"/>
        <v/>
      </c>
      <c r="W134" s="88" t="str">
        <f t="shared" si="150"/>
        <v/>
      </c>
      <c r="X134" s="106" t="str">
        <f t="shared" si="151"/>
        <v/>
      </c>
      <c r="Y134" s="107" t="str">
        <f>IF(C134="","",'رصد درجات'!Z134)</f>
        <v/>
      </c>
      <c r="Z134" s="107" t="str">
        <f>IF(C134="","",'رصد درجات'!AM134)</f>
        <v/>
      </c>
      <c r="AA134" s="107" t="str">
        <f t="shared" si="121"/>
        <v/>
      </c>
      <c r="AB134" s="107" t="str">
        <f t="shared" si="152"/>
        <v/>
      </c>
      <c r="AC134" s="107" t="str">
        <f>IF(C134="","",'رصد درجات'!AV134)</f>
        <v/>
      </c>
      <c r="AD134" s="107" t="str">
        <f>IF(C134="","",'رصد درجات'!BI134)</f>
        <v/>
      </c>
      <c r="AE134" s="107" t="str">
        <f t="shared" si="122"/>
        <v/>
      </c>
      <c r="AF134" s="107" t="str">
        <f t="shared" si="123"/>
        <v/>
      </c>
      <c r="AG134" s="107" t="str">
        <f t="shared" si="153"/>
        <v/>
      </c>
      <c r="AH134" s="108" t="str">
        <f t="shared" si="154"/>
        <v/>
      </c>
      <c r="AI134" s="107" t="str">
        <f>IF(C134="","",'رصد درجات'!AA134)</f>
        <v/>
      </c>
      <c r="AJ134" s="107" t="str">
        <f>IF(C134="","",'رصد درجات'!AN134)</f>
        <v/>
      </c>
      <c r="AK134" s="107" t="str">
        <f t="shared" si="124"/>
        <v/>
      </c>
      <c r="AL134" s="109" t="str">
        <f t="shared" si="155"/>
        <v/>
      </c>
      <c r="AM134" s="107" t="str">
        <f>IF(C134="","",'رصد درجات'!AX134)</f>
        <v/>
      </c>
      <c r="AN134" s="107" t="str">
        <f>IF(C134="","",'رصد درجات'!BK134)</f>
        <v/>
      </c>
      <c r="AO134" s="107" t="str">
        <f t="shared" si="125"/>
        <v/>
      </c>
      <c r="AP134" s="107" t="str">
        <f t="shared" si="126"/>
        <v/>
      </c>
      <c r="AQ134" s="107" t="str">
        <f t="shared" si="127"/>
        <v/>
      </c>
      <c r="AR134" s="108" t="str">
        <f t="shared" si="156"/>
        <v/>
      </c>
      <c r="AS134" s="107" t="str">
        <f>IF(C134="","",'رصد درجات'!AB134)</f>
        <v/>
      </c>
      <c r="AT134" s="107" t="str">
        <f>IF(C134="","",'رصد درجات'!AO134)</f>
        <v/>
      </c>
      <c r="AU134" s="107" t="str">
        <f>IF(C134="","",'رصد درجات'!AP134)</f>
        <v/>
      </c>
      <c r="AV134" s="107" t="str">
        <f t="shared" si="128"/>
        <v/>
      </c>
      <c r="AW134" s="107" t="str">
        <f t="shared" si="157"/>
        <v/>
      </c>
      <c r="AX134" s="107" t="str">
        <f>IF(C134="","",'رصد درجات'!AY134)</f>
        <v/>
      </c>
      <c r="AY134" s="107" t="str">
        <f>IF(C134="","",'رصد درجات'!BL134)</f>
        <v/>
      </c>
      <c r="AZ134" s="107" t="str">
        <f>IF(C134="","",'رصد درجات'!BM134)</f>
        <v/>
      </c>
      <c r="BA134" s="107" t="str">
        <f t="shared" si="129"/>
        <v/>
      </c>
      <c r="BB134" s="107" t="str">
        <f t="shared" si="130"/>
        <v/>
      </c>
      <c r="BC134" s="107" t="str">
        <f t="shared" si="131"/>
        <v/>
      </c>
      <c r="BD134" s="107" t="str">
        <f t="shared" si="132"/>
        <v/>
      </c>
      <c r="BE134" s="108" t="str">
        <f t="shared" si="158"/>
        <v/>
      </c>
      <c r="BF134" s="107" t="str">
        <f>IF(C134="","",'رصد درجات'!AC134)</f>
        <v/>
      </c>
      <c r="BG134" s="107" t="str">
        <f>IF(C134="","",'رصد درجات'!AI134)</f>
        <v/>
      </c>
      <c r="BH134" s="107" t="str">
        <f>IF(C134="","",'رصد درجات'!AQ134)</f>
        <v/>
      </c>
      <c r="BI134" s="107" t="str">
        <f t="shared" si="133"/>
        <v/>
      </c>
      <c r="BJ134" s="107" t="str">
        <f t="shared" si="159"/>
        <v/>
      </c>
      <c r="BK134" s="107" t="str">
        <f>IF(C134="","",'رصد درجات'!AZ134)</f>
        <v/>
      </c>
      <c r="BL134" s="107" t="str">
        <f>IF(C134="","",'رصد درجات'!BF134)</f>
        <v/>
      </c>
      <c r="BM134" s="107" t="str">
        <f>IF(C134="","",'رصد درجات'!BN134)</f>
        <v/>
      </c>
      <c r="BN134" s="107" t="str">
        <f t="shared" si="134"/>
        <v/>
      </c>
      <c r="BO134" s="107" t="str">
        <f t="shared" si="135"/>
        <v/>
      </c>
      <c r="BP134" s="107" t="str">
        <f t="shared" si="136"/>
        <v/>
      </c>
      <c r="BQ134" s="107" t="str">
        <f t="shared" si="137"/>
        <v/>
      </c>
      <c r="BR134" s="108" t="str">
        <f t="shared" si="160"/>
        <v/>
      </c>
      <c r="BS134" s="107" t="str">
        <f>IF(C134="","",'رصد درجات'!AD134)</f>
        <v/>
      </c>
      <c r="BT134" s="107" t="str">
        <f>IF(C134="","",'رصد درجات'!AR134)</f>
        <v/>
      </c>
      <c r="BU134" s="107" t="str">
        <f t="shared" si="138"/>
        <v/>
      </c>
      <c r="BV134" s="107" t="str">
        <f t="shared" si="161"/>
        <v/>
      </c>
      <c r="BW134" s="107" t="str">
        <f>IF(C134="","",'رصد درجات'!BA134)</f>
        <v/>
      </c>
      <c r="BX134" s="107" t="str">
        <f>IF(C134="","",'رصد درجات'!BO134)</f>
        <v/>
      </c>
      <c r="BY134" s="107" t="str">
        <f t="shared" si="139"/>
        <v/>
      </c>
      <c r="BZ134" s="107" t="str">
        <f t="shared" si="162"/>
        <v/>
      </c>
      <c r="CA134" s="107" t="str">
        <f t="shared" si="140"/>
        <v/>
      </c>
      <c r="CB134" s="108" t="str">
        <f t="shared" si="163"/>
        <v/>
      </c>
      <c r="CC134" s="107" t="str">
        <f>IF(C134="","",'رصد درجات'!AE134)</f>
        <v/>
      </c>
      <c r="CD134" s="107" t="str">
        <f>IF(C134="","",'رصد درجات'!AJ134)</f>
        <v/>
      </c>
      <c r="CE134" s="107" t="str">
        <f>IF(C134="","",'رصد درجات'!AS134)</f>
        <v/>
      </c>
      <c r="CF134" s="107" t="str">
        <f t="shared" si="141"/>
        <v/>
      </c>
      <c r="CG134" s="107" t="str">
        <f t="shared" si="164"/>
        <v/>
      </c>
      <c r="CH134" s="107" t="str">
        <f>IF(C134="","",'رصد درجات'!BB134)</f>
        <v/>
      </c>
      <c r="CI134" s="107" t="str">
        <f>IF(C134="","",'رصد درجات'!BF134)</f>
        <v/>
      </c>
      <c r="CJ134" s="107" t="str">
        <f>IF(C134="","",'رصد درجات'!BP134)</f>
        <v/>
      </c>
      <c r="CK134" s="107" t="str">
        <f t="shared" si="142"/>
        <v/>
      </c>
      <c r="CL134" s="107" t="str">
        <f t="shared" si="143"/>
        <v/>
      </c>
      <c r="CM134" s="107" t="str">
        <f t="shared" si="144"/>
        <v/>
      </c>
      <c r="CN134" s="107" t="str">
        <f t="shared" si="165"/>
        <v/>
      </c>
      <c r="CO134" s="108" t="str">
        <f t="shared" si="166"/>
        <v/>
      </c>
      <c r="CP134" s="110" t="str">
        <f>IF(C134="","",'رصد درجات'!AF134)</f>
        <v/>
      </c>
      <c r="CQ134" s="103" t="str">
        <f t="shared" si="167"/>
        <v/>
      </c>
      <c r="CR134" s="110" t="str">
        <f>IF(C134="","",'رصد درجات'!BC134)</f>
        <v/>
      </c>
      <c r="CS134" s="110" t="str">
        <f t="shared" si="168"/>
        <v/>
      </c>
      <c r="CT134" s="110" t="str">
        <f t="shared" si="169"/>
        <v/>
      </c>
      <c r="CU134" s="103" t="str">
        <f t="shared" si="170"/>
        <v/>
      </c>
      <c r="CV134" s="107" t="str">
        <f>IF(C134="","",'رصد درجات'!AG134)</f>
        <v/>
      </c>
      <c r="CW134" s="107" t="str">
        <f t="shared" si="171"/>
        <v/>
      </c>
      <c r="CX134" s="107" t="str">
        <f>IF(C134="","",'رصد درجات'!BD134)</f>
        <v/>
      </c>
      <c r="CY134" s="110" t="str">
        <f t="shared" si="172"/>
        <v/>
      </c>
      <c r="CZ134" s="110" t="str">
        <f t="shared" si="173"/>
        <v/>
      </c>
      <c r="DA134" s="103" t="str">
        <f t="shared" si="174"/>
        <v/>
      </c>
      <c r="DB134" s="111" t="str">
        <f t="shared" si="175"/>
        <v/>
      </c>
      <c r="DC134" s="112" t="str">
        <f t="shared" si="176"/>
        <v/>
      </c>
      <c r="DD134" s="111" t="str">
        <f t="shared" si="177"/>
        <v/>
      </c>
      <c r="DE134" s="112" t="str">
        <f t="shared" si="178"/>
        <v/>
      </c>
      <c r="DF134" s="107" t="str">
        <f>IF(C134="","",'رصد درجات'!AH134)</f>
        <v/>
      </c>
      <c r="DG134" s="107" t="str">
        <f>IF(C134="","",'رصد درجات'!AT134)</f>
        <v/>
      </c>
      <c r="DH134" s="107" t="str">
        <f t="shared" si="179"/>
        <v/>
      </c>
      <c r="DI134" s="107" t="str">
        <f t="shared" si="180"/>
        <v/>
      </c>
      <c r="DJ134" s="107" t="str">
        <f>IF(C134="","",'رصد درجات'!BE134)</f>
        <v/>
      </c>
      <c r="DK134" s="107" t="str">
        <f>IF(C134="","",'رصد درجات'!BQ134)</f>
        <v/>
      </c>
      <c r="DL134" s="107" t="str">
        <f t="shared" si="181"/>
        <v/>
      </c>
      <c r="DM134" s="107" t="str">
        <f t="shared" si="182"/>
        <v/>
      </c>
      <c r="DN134" s="107" t="str">
        <f t="shared" si="183"/>
        <v/>
      </c>
      <c r="DO134" s="108" t="str">
        <f t="shared" si="184"/>
        <v/>
      </c>
      <c r="DP134" s="81" t="str">
        <f t="shared" si="185"/>
        <v/>
      </c>
      <c r="DQ134" s="113" t="str">
        <f t="shared" si="186"/>
        <v/>
      </c>
      <c r="DR134" s="9">
        <f t="shared" si="187"/>
        <v>0</v>
      </c>
      <c r="DS134" s="114" t="str">
        <f t="shared" si="188"/>
        <v/>
      </c>
      <c r="DT134" s="115" t="str">
        <f t="shared" si="189"/>
        <v/>
      </c>
      <c r="DU134" s="115" t="str">
        <f t="shared" si="190"/>
        <v/>
      </c>
      <c r="DV134" s="115" t="str">
        <f t="shared" si="191"/>
        <v/>
      </c>
      <c r="DW134" s="115" t="str">
        <f t="shared" si="192"/>
        <v/>
      </c>
      <c r="DX134" s="115" t="str">
        <f t="shared" si="193"/>
        <v/>
      </c>
      <c r="DY134" s="115" t="str">
        <f t="shared" si="194"/>
        <v/>
      </c>
      <c r="DZ134" s="115" t="str">
        <f t="shared" si="195"/>
        <v/>
      </c>
      <c r="EA134" s="253"/>
      <c r="EB134" s="253"/>
      <c r="EC134" s="253"/>
      <c r="ED134" s="253"/>
      <c r="EE134" s="253"/>
      <c r="EF134" s="253"/>
      <c r="EG134" s="253"/>
      <c r="EH134" s="253"/>
      <c r="EI134" s="253"/>
      <c r="EJ134" s="253"/>
      <c r="EK134" s="259"/>
      <c r="EL134" s="261" t="str">
        <f t="shared" si="196"/>
        <v/>
      </c>
      <c r="EM134" s="9"/>
      <c r="EN134" s="9"/>
      <c r="EO134" s="79" t="str">
        <f>IF(C134="","",IF(EL134=TRUE,'بيانات أساسية'!$Z$16,'بيانات أساسية'!$Y$17))</f>
        <v/>
      </c>
      <c r="EP134" s="80" t="str">
        <f t="shared" si="145"/>
        <v/>
      </c>
      <c r="EQ134" s="102" t="str">
        <f t="shared" si="197"/>
        <v/>
      </c>
      <c r="ER134" s="102" t="str">
        <f t="shared" si="198"/>
        <v/>
      </c>
      <c r="ES134" s="78"/>
      <c r="GD134" s="341" t="str">
        <f t="shared" si="199"/>
        <v/>
      </c>
      <c r="GE134" s="341" t="str">
        <f t="shared" si="200"/>
        <v/>
      </c>
      <c r="GF134" s="341" t="str">
        <f t="shared" si="201"/>
        <v/>
      </c>
      <c r="GG134" s="341" t="str">
        <f t="shared" si="202"/>
        <v/>
      </c>
      <c r="GH134" s="341" t="str">
        <f t="shared" si="203"/>
        <v/>
      </c>
      <c r="GI134" s="341" t="str">
        <f t="shared" si="204"/>
        <v/>
      </c>
      <c r="GJ134" s="341" t="str">
        <f t="shared" si="205"/>
        <v/>
      </c>
      <c r="GK134" s="341" t="str">
        <f t="shared" si="206"/>
        <v/>
      </c>
      <c r="GL134" s="341" t="str">
        <f t="shared" si="207"/>
        <v/>
      </c>
      <c r="GM134" s="343" t="str">
        <f t="shared" si="208"/>
        <v/>
      </c>
      <c r="GN134" s="341" t="str">
        <f t="shared" si="209"/>
        <v/>
      </c>
      <c r="GO134" s="9" t="str">
        <f t="shared" si="210"/>
        <v/>
      </c>
    </row>
    <row r="135" spans="1:197" s="11" customFormat="1" ht="27" customHeight="1" thickBot="1">
      <c r="A135" s="88" t="str">
        <f>IF('رصد درجات'!A135="","",'رصد درجات'!A135)</f>
        <v/>
      </c>
      <c r="B135" s="88" t="str">
        <f>IF('رصد درجات'!B135="","",'رصد درجات'!B135)</f>
        <v/>
      </c>
      <c r="C135" s="88" t="str">
        <f>IF('رصد درجات'!C135="","",'رصد درجات'!C135)</f>
        <v/>
      </c>
      <c r="D135" s="104" t="str">
        <f>IF('رصد درجات'!D135="","",'رصد درجات'!D135)</f>
        <v/>
      </c>
      <c r="E135" s="88" t="str">
        <f>IF('رصد درجات'!E135="","",'رصد درجات'!E135)</f>
        <v/>
      </c>
      <c r="F135" s="88" t="str">
        <f>IF('رصد درجات'!F135="","",'رصد درجات'!F135)</f>
        <v/>
      </c>
      <c r="G135" s="88" t="str">
        <f>IF('رصد درجات'!G135="","",'رصد درجات'!G135)</f>
        <v/>
      </c>
      <c r="H135" s="88" t="str">
        <f>IF('رصد درجات'!H135="","",'رصد درجات'!H135)</f>
        <v/>
      </c>
      <c r="I135" s="88" t="str">
        <f>IF('رصد درجات'!I135="","",'رصد درجات'!I135)</f>
        <v/>
      </c>
      <c r="J135" s="88" t="str">
        <f>IF('رصد درجات'!J135="","",'رصد درجات'!J135)</f>
        <v/>
      </c>
      <c r="K135" s="88" t="str">
        <f>IF('رصد درجات'!K135="","",'رصد درجات'!K135)</f>
        <v/>
      </c>
      <c r="L135" s="88" t="str">
        <f>IF('رصد درجات'!L135="","",'رصد درجات'!L135)</f>
        <v/>
      </c>
      <c r="M135" s="105" t="str">
        <f>IF('رصد درجات'!M135="","",'رصد درجات'!M135)</f>
        <v/>
      </c>
      <c r="N135" s="105" t="str">
        <f>IF('رصد درجات'!N135="","",'رصد درجات'!N135)</f>
        <v/>
      </c>
      <c r="O135" s="88" t="str">
        <f>IF(C135="","",'رصد درجات'!Y135)</f>
        <v/>
      </c>
      <c r="P135" s="88" t="str">
        <f>IF(C135="","",'رصد درجات'!AL135)</f>
        <v/>
      </c>
      <c r="Q135" s="88" t="str">
        <f t="shared" si="146"/>
        <v/>
      </c>
      <c r="R135" s="103" t="str">
        <f t="shared" si="147"/>
        <v/>
      </c>
      <c r="S135" s="88" t="str">
        <f>IF(C135="","",'رصد درجات'!AV135)</f>
        <v/>
      </c>
      <c r="T135" s="88" t="str">
        <f>IF(C135="","",'رصد درجات'!BI135)</f>
        <v/>
      </c>
      <c r="U135" s="88" t="str">
        <f t="shared" si="148"/>
        <v/>
      </c>
      <c r="V135" s="88" t="str">
        <f t="shared" si="149"/>
        <v/>
      </c>
      <c r="W135" s="88" t="str">
        <f t="shared" si="150"/>
        <v/>
      </c>
      <c r="X135" s="106" t="str">
        <f t="shared" si="151"/>
        <v/>
      </c>
      <c r="Y135" s="107" t="str">
        <f>IF(C135="","",'رصد درجات'!Z135)</f>
        <v/>
      </c>
      <c r="Z135" s="107" t="str">
        <f>IF(C135="","",'رصد درجات'!AM135)</f>
        <v/>
      </c>
      <c r="AA135" s="107" t="str">
        <f t="shared" si="121"/>
        <v/>
      </c>
      <c r="AB135" s="107" t="str">
        <f t="shared" si="152"/>
        <v/>
      </c>
      <c r="AC135" s="107" t="str">
        <f>IF(C135="","",'رصد درجات'!AV135)</f>
        <v/>
      </c>
      <c r="AD135" s="107" t="str">
        <f>IF(C135="","",'رصد درجات'!BI135)</f>
        <v/>
      </c>
      <c r="AE135" s="107" t="str">
        <f t="shared" si="122"/>
        <v/>
      </c>
      <c r="AF135" s="107" t="str">
        <f t="shared" si="123"/>
        <v/>
      </c>
      <c r="AG135" s="107" t="str">
        <f t="shared" si="153"/>
        <v/>
      </c>
      <c r="AH135" s="108" t="str">
        <f t="shared" si="154"/>
        <v/>
      </c>
      <c r="AI135" s="107" t="str">
        <f>IF(C135="","",'رصد درجات'!AA135)</f>
        <v/>
      </c>
      <c r="AJ135" s="107" t="str">
        <f>IF(C135="","",'رصد درجات'!AN135)</f>
        <v/>
      </c>
      <c r="AK135" s="107" t="str">
        <f t="shared" si="124"/>
        <v/>
      </c>
      <c r="AL135" s="109" t="str">
        <f t="shared" si="155"/>
        <v/>
      </c>
      <c r="AM135" s="107" t="str">
        <f>IF(C135="","",'رصد درجات'!AX135)</f>
        <v/>
      </c>
      <c r="AN135" s="107" t="str">
        <f>IF(C135="","",'رصد درجات'!BK135)</f>
        <v/>
      </c>
      <c r="AO135" s="107" t="str">
        <f t="shared" si="125"/>
        <v/>
      </c>
      <c r="AP135" s="107" t="str">
        <f t="shared" si="126"/>
        <v/>
      </c>
      <c r="AQ135" s="107" t="str">
        <f t="shared" si="127"/>
        <v/>
      </c>
      <c r="AR135" s="108" t="str">
        <f t="shared" si="156"/>
        <v/>
      </c>
      <c r="AS135" s="107" t="str">
        <f>IF(C135="","",'رصد درجات'!AB135)</f>
        <v/>
      </c>
      <c r="AT135" s="107" t="str">
        <f>IF(C135="","",'رصد درجات'!AO135)</f>
        <v/>
      </c>
      <c r="AU135" s="107" t="str">
        <f>IF(C135="","",'رصد درجات'!AP135)</f>
        <v/>
      </c>
      <c r="AV135" s="107" t="str">
        <f t="shared" si="128"/>
        <v/>
      </c>
      <c r="AW135" s="107" t="str">
        <f t="shared" si="157"/>
        <v/>
      </c>
      <c r="AX135" s="107" t="str">
        <f>IF(C135="","",'رصد درجات'!AY135)</f>
        <v/>
      </c>
      <c r="AY135" s="107" t="str">
        <f>IF(C135="","",'رصد درجات'!BL135)</f>
        <v/>
      </c>
      <c r="AZ135" s="107" t="str">
        <f>IF(C135="","",'رصد درجات'!BM135)</f>
        <v/>
      </c>
      <c r="BA135" s="107" t="str">
        <f t="shared" si="129"/>
        <v/>
      </c>
      <c r="BB135" s="107" t="str">
        <f t="shared" si="130"/>
        <v/>
      </c>
      <c r="BC135" s="107" t="str">
        <f t="shared" si="131"/>
        <v/>
      </c>
      <c r="BD135" s="107" t="str">
        <f t="shared" si="132"/>
        <v/>
      </c>
      <c r="BE135" s="108" t="str">
        <f t="shared" si="158"/>
        <v/>
      </c>
      <c r="BF135" s="107" t="str">
        <f>IF(C135="","",'رصد درجات'!AC135)</f>
        <v/>
      </c>
      <c r="BG135" s="107" t="str">
        <f>IF(C135="","",'رصد درجات'!AI135)</f>
        <v/>
      </c>
      <c r="BH135" s="107" t="str">
        <f>IF(C135="","",'رصد درجات'!AQ135)</f>
        <v/>
      </c>
      <c r="BI135" s="107" t="str">
        <f t="shared" si="133"/>
        <v/>
      </c>
      <c r="BJ135" s="107" t="str">
        <f t="shared" si="159"/>
        <v/>
      </c>
      <c r="BK135" s="107" t="str">
        <f>IF(C135="","",'رصد درجات'!AZ135)</f>
        <v/>
      </c>
      <c r="BL135" s="107" t="str">
        <f>IF(C135="","",'رصد درجات'!BF135)</f>
        <v/>
      </c>
      <c r="BM135" s="107" t="str">
        <f>IF(C135="","",'رصد درجات'!BN135)</f>
        <v/>
      </c>
      <c r="BN135" s="107" t="str">
        <f t="shared" si="134"/>
        <v/>
      </c>
      <c r="BO135" s="107" t="str">
        <f t="shared" si="135"/>
        <v/>
      </c>
      <c r="BP135" s="107" t="str">
        <f t="shared" si="136"/>
        <v/>
      </c>
      <c r="BQ135" s="107" t="str">
        <f t="shared" si="137"/>
        <v/>
      </c>
      <c r="BR135" s="108" t="str">
        <f t="shared" si="160"/>
        <v/>
      </c>
      <c r="BS135" s="107" t="str">
        <f>IF(C135="","",'رصد درجات'!AD135)</f>
        <v/>
      </c>
      <c r="BT135" s="107" t="str">
        <f>IF(C135="","",'رصد درجات'!AR135)</f>
        <v/>
      </c>
      <c r="BU135" s="107" t="str">
        <f t="shared" si="138"/>
        <v/>
      </c>
      <c r="BV135" s="107" t="str">
        <f t="shared" si="161"/>
        <v/>
      </c>
      <c r="BW135" s="107" t="str">
        <f>IF(C135="","",'رصد درجات'!BA135)</f>
        <v/>
      </c>
      <c r="BX135" s="107" t="str">
        <f>IF(C135="","",'رصد درجات'!BO135)</f>
        <v/>
      </c>
      <c r="BY135" s="107" t="str">
        <f t="shared" si="139"/>
        <v/>
      </c>
      <c r="BZ135" s="107" t="str">
        <f t="shared" si="162"/>
        <v/>
      </c>
      <c r="CA135" s="107" t="str">
        <f t="shared" si="140"/>
        <v/>
      </c>
      <c r="CB135" s="108" t="str">
        <f t="shared" si="163"/>
        <v/>
      </c>
      <c r="CC135" s="107" t="str">
        <f>IF(C135="","",'رصد درجات'!AE135)</f>
        <v/>
      </c>
      <c r="CD135" s="107" t="str">
        <f>IF(C135="","",'رصد درجات'!AJ135)</f>
        <v/>
      </c>
      <c r="CE135" s="107" t="str">
        <f>IF(C135="","",'رصد درجات'!AS135)</f>
        <v/>
      </c>
      <c r="CF135" s="107" t="str">
        <f t="shared" si="141"/>
        <v/>
      </c>
      <c r="CG135" s="107" t="str">
        <f t="shared" si="164"/>
        <v/>
      </c>
      <c r="CH135" s="107" t="str">
        <f>IF(C135="","",'رصد درجات'!BB135)</f>
        <v/>
      </c>
      <c r="CI135" s="107" t="str">
        <f>IF(C135="","",'رصد درجات'!BF135)</f>
        <v/>
      </c>
      <c r="CJ135" s="107" t="str">
        <f>IF(C135="","",'رصد درجات'!BP135)</f>
        <v/>
      </c>
      <c r="CK135" s="107" t="str">
        <f t="shared" si="142"/>
        <v/>
      </c>
      <c r="CL135" s="107" t="str">
        <f t="shared" si="143"/>
        <v/>
      </c>
      <c r="CM135" s="107" t="str">
        <f t="shared" si="144"/>
        <v/>
      </c>
      <c r="CN135" s="107" t="str">
        <f t="shared" si="165"/>
        <v/>
      </c>
      <c r="CO135" s="108" t="str">
        <f t="shared" si="166"/>
        <v/>
      </c>
      <c r="CP135" s="110" t="str">
        <f>IF(C135="","",'رصد درجات'!AF135)</f>
        <v/>
      </c>
      <c r="CQ135" s="103" t="str">
        <f t="shared" si="167"/>
        <v/>
      </c>
      <c r="CR135" s="110" t="str">
        <f>IF(C135="","",'رصد درجات'!BC135)</f>
        <v/>
      </c>
      <c r="CS135" s="110" t="str">
        <f t="shared" si="168"/>
        <v/>
      </c>
      <c r="CT135" s="110" t="str">
        <f t="shared" si="169"/>
        <v/>
      </c>
      <c r="CU135" s="103" t="str">
        <f t="shared" si="170"/>
        <v/>
      </c>
      <c r="CV135" s="107" t="str">
        <f>IF(C135="","",'رصد درجات'!AG135)</f>
        <v/>
      </c>
      <c r="CW135" s="107" t="str">
        <f t="shared" si="171"/>
        <v/>
      </c>
      <c r="CX135" s="107" t="str">
        <f>IF(C135="","",'رصد درجات'!BD135)</f>
        <v/>
      </c>
      <c r="CY135" s="110" t="str">
        <f t="shared" si="172"/>
        <v/>
      </c>
      <c r="CZ135" s="110" t="str">
        <f t="shared" si="173"/>
        <v/>
      </c>
      <c r="DA135" s="103" t="str">
        <f t="shared" si="174"/>
        <v/>
      </c>
      <c r="DB135" s="111" t="str">
        <f t="shared" si="175"/>
        <v/>
      </c>
      <c r="DC135" s="112" t="str">
        <f t="shared" si="176"/>
        <v/>
      </c>
      <c r="DD135" s="111" t="str">
        <f t="shared" si="177"/>
        <v/>
      </c>
      <c r="DE135" s="112" t="str">
        <f t="shared" si="178"/>
        <v/>
      </c>
      <c r="DF135" s="107" t="str">
        <f>IF(C135="","",'رصد درجات'!AH135)</f>
        <v/>
      </c>
      <c r="DG135" s="107" t="str">
        <f>IF(C135="","",'رصد درجات'!AT135)</f>
        <v/>
      </c>
      <c r="DH135" s="107" t="str">
        <f t="shared" si="179"/>
        <v/>
      </c>
      <c r="DI135" s="107" t="str">
        <f t="shared" si="180"/>
        <v/>
      </c>
      <c r="DJ135" s="107" t="str">
        <f>IF(C135="","",'رصد درجات'!BE135)</f>
        <v/>
      </c>
      <c r="DK135" s="107" t="str">
        <f>IF(C135="","",'رصد درجات'!BQ135)</f>
        <v/>
      </c>
      <c r="DL135" s="107" t="str">
        <f t="shared" si="181"/>
        <v/>
      </c>
      <c r="DM135" s="107" t="str">
        <f t="shared" si="182"/>
        <v/>
      </c>
      <c r="DN135" s="107" t="str">
        <f t="shared" si="183"/>
        <v/>
      </c>
      <c r="DO135" s="108" t="str">
        <f t="shared" si="184"/>
        <v/>
      </c>
      <c r="DP135" s="81" t="str">
        <f t="shared" si="185"/>
        <v/>
      </c>
      <c r="DQ135" s="113" t="str">
        <f t="shared" si="186"/>
        <v/>
      </c>
      <c r="DR135" s="9">
        <f t="shared" si="187"/>
        <v>0</v>
      </c>
      <c r="DS135" s="114" t="str">
        <f t="shared" si="188"/>
        <v/>
      </c>
      <c r="DT135" s="115" t="str">
        <f t="shared" si="189"/>
        <v/>
      </c>
      <c r="DU135" s="115" t="str">
        <f t="shared" si="190"/>
        <v/>
      </c>
      <c r="DV135" s="115" t="str">
        <f t="shared" si="191"/>
        <v/>
      </c>
      <c r="DW135" s="115" t="str">
        <f t="shared" si="192"/>
        <v/>
      </c>
      <c r="DX135" s="115" t="str">
        <f t="shared" si="193"/>
        <v/>
      </c>
      <c r="DY135" s="115" t="str">
        <f t="shared" si="194"/>
        <v/>
      </c>
      <c r="DZ135" s="115" t="str">
        <f t="shared" si="195"/>
        <v/>
      </c>
      <c r="EA135" s="253"/>
      <c r="EB135" s="253"/>
      <c r="EC135" s="253"/>
      <c r="ED135" s="253"/>
      <c r="EE135" s="253"/>
      <c r="EF135" s="253"/>
      <c r="EG135" s="253"/>
      <c r="EH135" s="253"/>
      <c r="EI135" s="253"/>
      <c r="EJ135" s="253"/>
      <c r="EK135" s="259"/>
      <c r="EL135" s="261" t="str">
        <f t="shared" si="196"/>
        <v/>
      </c>
      <c r="EM135" s="9"/>
      <c r="EN135" s="9"/>
      <c r="EO135" s="79" t="str">
        <f>IF(C135="","",IF(EL135=TRUE,'بيانات أساسية'!$Z$16,'بيانات أساسية'!$Y$17))</f>
        <v/>
      </c>
      <c r="EP135" s="80" t="str">
        <f t="shared" si="145"/>
        <v/>
      </c>
      <c r="EQ135" s="102" t="str">
        <f t="shared" si="197"/>
        <v/>
      </c>
      <c r="ER135" s="102" t="str">
        <f t="shared" si="198"/>
        <v/>
      </c>
      <c r="ES135" s="78"/>
      <c r="GD135" s="341" t="str">
        <f t="shared" si="199"/>
        <v/>
      </c>
      <c r="GE135" s="341" t="str">
        <f t="shared" si="200"/>
        <v/>
      </c>
      <c r="GF135" s="341" t="str">
        <f t="shared" si="201"/>
        <v/>
      </c>
      <c r="GG135" s="341" t="str">
        <f t="shared" si="202"/>
        <v/>
      </c>
      <c r="GH135" s="341" t="str">
        <f t="shared" si="203"/>
        <v/>
      </c>
      <c r="GI135" s="341" t="str">
        <f t="shared" si="204"/>
        <v/>
      </c>
      <c r="GJ135" s="341" t="str">
        <f t="shared" si="205"/>
        <v/>
      </c>
      <c r="GK135" s="341" t="str">
        <f t="shared" si="206"/>
        <v/>
      </c>
      <c r="GL135" s="341" t="str">
        <f t="shared" si="207"/>
        <v/>
      </c>
      <c r="GM135" s="343" t="str">
        <f t="shared" si="208"/>
        <v/>
      </c>
      <c r="GN135" s="341" t="str">
        <f t="shared" si="209"/>
        <v/>
      </c>
      <c r="GO135" s="9" t="str">
        <f t="shared" si="210"/>
        <v/>
      </c>
    </row>
    <row r="136" spans="1:197" s="11" customFormat="1" ht="27" customHeight="1" thickBot="1">
      <c r="A136" s="88" t="str">
        <f>IF('رصد درجات'!A136="","",'رصد درجات'!A136)</f>
        <v/>
      </c>
      <c r="B136" s="88" t="str">
        <f>IF('رصد درجات'!B136="","",'رصد درجات'!B136)</f>
        <v/>
      </c>
      <c r="C136" s="88" t="str">
        <f>IF('رصد درجات'!C136="","",'رصد درجات'!C136)</f>
        <v/>
      </c>
      <c r="D136" s="104" t="str">
        <f>IF('رصد درجات'!D136="","",'رصد درجات'!D136)</f>
        <v/>
      </c>
      <c r="E136" s="88" t="str">
        <f>IF('رصد درجات'!E136="","",'رصد درجات'!E136)</f>
        <v/>
      </c>
      <c r="F136" s="88" t="str">
        <f>IF('رصد درجات'!F136="","",'رصد درجات'!F136)</f>
        <v/>
      </c>
      <c r="G136" s="88" t="str">
        <f>IF('رصد درجات'!G136="","",'رصد درجات'!G136)</f>
        <v/>
      </c>
      <c r="H136" s="88" t="str">
        <f>IF('رصد درجات'!H136="","",'رصد درجات'!H136)</f>
        <v/>
      </c>
      <c r="I136" s="88" t="str">
        <f>IF('رصد درجات'!I136="","",'رصد درجات'!I136)</f>
        <v/>
      </c>
      <c r="J136" s="88" t="str">
        <f>IF('رصد درجات'!J136="","",'رصد درجات'!J136)</f>
        <v/>
      </c>
      <c r="K136" s="88" t="str">
        <f>IF('رصد درجات'!K136="","",'رصد درجات'!K136)</f>
        <v/>
      </c>
      <c r="L136" s="88" t="str">
        <f>IF('رصد درجات'!L136="","",'رصد درجات'!L136)</f>
        <v/>
      </c>
      <c r="M136" s="105" t="str">
        <f>IF('رصد درجات'!M136="","",'رصد درجات'!M136)</f>
        <v/>
      </c>
      <c r="N136" s="105" t="str">
        <f>IF('رصد درجات'!N136="","",'رصد درجات'!N136)</f>
        <v/>
      </c>
      <c r="O136" s="88" t="str">
        <f>IF(C136="","",'رصد درجات'!Y136)</f>
        <v/>
      </c>
      <c r="P136" s="88" t="str">
        <f>IF(C136="","",'رصد درجات'!AL136)</f>
        <v/>
      </c>
      <c r="Q136" s="88" t="str">
        <f t="shared" si="146"/>
        <v/>
      </c>
      <c r="R136" s="103" t="str">
        <f t="shared" si="147"/>
        <v/>
      </c>
      <c r="S136" s="88" t="str">
        <f>IF(C136="","",'رصد درجات'!AV136)</f>
        <v/>
      </c>
      <c r="T136" s="88" t="str">
        <f>IF(C136="","",'رصد درجات'!BI136)</f>
        <v/>
      </c>
      <c r="U136" s="88" t="str">
        <f t="shared" si="148"/>
        <v/>
      </c>
      <c r="V136" s="88" t="str">
        <f t="shared" si="149"/>
        <v/>
      </c>
      <c r="W136" s="88" t="str">
        <f t="shared" si="150"/>
        <v/>
      </c>
      <c r="X136" s="106" t="str">
        <f t="shared" si="151"/>
        <v/>
      </c>
      <c r="Y136" s="107" t="str">
        <f>IF(C136="","",'رصد درجات'!Z136)</f>
        <v/>
      </c>
      <c r="Z136" s="107" t="str">
        <f>IF(C136="","",'رصد درجات'!AM136)</f>
        <v/>
      </c>
      <c r="AA136" s="107" t="str">
        <f t="shared" si="121"/>
        <v/>
      </c>
      <c r="AB136" s="107" t="str">
        <f t="shared" si="152"/>
        <v/>
      </c>
      <c r="AC136" s="107" t="str">
        <f>IF(C136="","",'رصد درجات'!AV136)</f>
        <v/>
      </c>
      <c r="AD136" s="107" t="str">
        <f>IF(C136="","",'رصد درجات'!BI136)</f>
        <v/>
      </c>
      <c r="AE136" s="107" t="str">
        <f t="shared" si="122"/>
        <v/>
      </c>
      <c r="AF136" s="107" t="str">
        <f t="shared" si="123"/>
        <v/>
      </c>
      <c r="AG136" s="107" t="str">
        <f t="shared" si="153"/>
        <v/>
      </c>
      <c r="AH136" s="108" t="str">
        <f t="shared" si="154"/>
        <v/>
      </c>
      <c r="AI136" s="107" t="str">
        <f>IF(C136="","",'رصد درجات'!AA136)</f>
        <v/>
      </c>
      <c r="AJ136" s="107" t="str">
        <f>IF(C136="","",'رصد درجات'!AN136)</f>
        <v/>
      </c>
      <c r="AK136" s="107" t="str">
        <f t="shared" si="124"/>
        <v/>
      </c>
      <c r="AL136" s="109" t="str">
        <f t="shared" si="155"/>
        <v/>
      </c>
      <c r="AM136" s="107" t="str">
        <f>IF(C136="","",'رصد درجات'!AX136)</f>
        <v/>
      </c>
      <c r="AN136" s="107" t="str">
        <f>IF(C136="","",'رصد درجات'!BK136)</f>
        <v/>
      </c>
      <c r="AO136" s="107" t="str">
        <f t="shared" si="125"/>
        <v/>
      </c>
      <c r="AP136" s="107" t="str">
        <f t="shared" si="126"/>
        <v/>
      </c>
      <c r="AQ136" s="107" t="str">
        <f t="shared" si="127"/>
        <v/>
      </c>
      <c r="AR136" s="108" t="str">
        <f t="shared" si="156"/>
        <v/>
      </c>
      <c r="AS136" s="107" t="str">
        <f>IF(C136="","",'رصد درجات'!AB136)</f>
        <v/>
      </c>
      <c r="AT136" s="107" t="str">
        <f>IF(C136="","",'رصد درجات'!AO136)</f>
        <v/>
      </c>
      <c r="AU136" s="107" t="str">
        <f>IF(C136="","",'رصد درجات'!AP136)</f>
        <v/>
      </c>
      <c r="AV136" s="107" t="str">
        <f t="shared" si="128"/>
        <v/>
      </c>
      <c r="AW136" s="107" t="str">
        <f t="shared" si="157"/>
        <v/>
      </c>
      <c r="AX136" s="107" t="str">
        <f>IF(C136="","",'رصد درجات'!AY136)</f>
        <v/>
      </c>
      <c r="AY136" s="107" t="str">
        <f>IF(C136="","",'رصد درجات'!BL136)</f>
        <v/>
      </c>
      <c r="AZ136" s="107" t="str">
        <f>IF(C136="","",'رصد درجات'!BM136)</f>
        <v/>
      </c>
      <c r="BA136" s="107" t="str">
        <f t="shared" si="129"/>
        <v/>
      </c>
      <c r="BB136" s="107" t="str">
        <f t="shared" si="130"/>
        <v/>
      </c>
      <c r="BC136" s="107" t="str">
        <f t="shared" si="131"/>
        <v/>
      </c>
      <c r="BD136" s="107" t="str">
        <f t="shared" si="132"/>
        <v/>
      </c>
      <c r="BE136" s="108" t="str">
        <f t="shared" si="158"/>
        <v/>
      </c>
      <c r="BF136" s="107" t="str">
        <f>IF(C136="","",'رصد درجات'!AC136)</f>
        <v/>
      </c>
      <c r="BG136" s="107" t="str">
        <f>IF(C136="","",'رصد درجات'!AI136)</f>
        <v/>
      </c>
      <c r="BH136" s="107" t="str">
        <f>IF(C136="","",'رصد درجات'!AQ136)</f>
        <v/>
      </c>
      <c r="BI136" s="107" t="str">
        <f t="shared" si="133"/>
        <v/>
      </c>
      <c r="BJ136" s="107" t="str">
        <f t="shared" si="159"/>
        <v/>
      </c>
      <c r="BK136" s="107" t="str">
        <f>IF(C136="","",'رصد درجات'!AZ136)</f>
        <v/>
      </c>
      <c r="BL136" s="107" t="str">
        <f>IF(C136="","",'رصد درجات'!BF136)</f>
        <v/>
      </c>
      <c r="BM136" s="107" t="str">
        <f>IF(C136="","",'رصد درجات'!BN136)</f>
        <v/>
      </c>
      <c r="BN136" s="107" t="str">
        <f t="shared" si="134"/>
        <v/>
      </c>
      <c r="BO136" s="107" t="str">
        <f t="shared" si="135"/>
        <v/>
      </c>
      <c r="BP136" s="107" t="str">
        <f t="shared" si="136"/>
        <v/>
      </c>
      <c r="BQ136" s="107" t="str">
        <f t="shared" si="137"/>
        <v/>
      </c>
      <c r="BR136" s="108" t="str">
        <f t="shared" si="160"/>
        <v/>
      </c>
      <c r="BS136" s="107" t="str">
        <f>IF(C136="","",'رصد درجات'!AD136)</f>
        <v/>
      </c>
      <c r="BT136" s="107" t="str">
        <f>IF(C136="","",'رصد درجات'!AR136)</f>
        <v/>
      </c>
      <c r="BU136" s="107" t="str">
        <f t="shared" si="138"/>
        <v/>
      </c>
      <c r="BV136" s="107" t="str">
        <f t="shared" si="161"/>
        <v/>
      </c>
      <c r="BW136" s="107" t="str">
        <f>IF(C136="","",'رصد درجات'!BA136)</f>
        <v/>
      </c>
      <c r="BX136" s="107" t="str">
        <f>IF(C136="","",'رصد درجات'!BO136)</f>
        <v/>
      </c>
      <c r="BY136" s="107" t="str">
        <f t="shared" si="139"/>
        <v/>
      </c>
      <c r="BZ136" s="107" t="str">
        <f t="shared" si="162"/>
        <v/>
      </c>
      <c r="CA136" s="107" t="str">
        <f t="shared" si="140"/>
        <v/>
      </c>
      <c r="CB136" s="108" t="str">
        <f t="shared" si="163"/>
        <v/>
      </c>
      <c r="CC136" s="107" t="str">
        <f>IF(C136="","",'رصد درجات'!AE136)</f>
        <v/>
      </c>
      <c r="CD136" s="107" t="str">
        <f>IF(C136="","",'رصد درجات'!AJ136)</f>
        <v/>
      </c>
      <c r="CE136" s="107" t="str">
        <f>IF(C136="","",'رصد درجات'!AS136)</f>
        <v/>
      </c>
      <c r="CF136" s="107" t="str">
        <f t="shared" si="141"/>
        <v/>
      </c>
      <c r="CG136" s="107" t="str">
        <f t="shared" si="164"/>
        <v/>
      </c>
      <c r="CH136" s="107" t="str">
        <f>IF(C136="","",'رصد درجات'!BB136)</f>
        <v/>
      </c>
      <c r="CI136" s="107" t="str">
        <f>IF(C136="","",'رصد درجات'!BF136)</f>
        <v/>
      </c>
      <c r="CJ136" s="107" t="str">
        <f>IF(C136="","",'رصد درجات'!BP136)</f>
        <v/>
      </c>
      <c r="CK136" s="107" t="str">
        <f t="shared" si="142"/>
        <v/>
      </c>
      <c r="CL136" s="107" t="str">
        <f t="shared" si="143"/>
        <v/>
      </c>
      <c r="CM136" s="107" t="str">
        <f t="shared" si="144"/>
        <v/>
      </c>
      <c r="CN136" s="107" t="str">
        <f t="shared" si="165"/>
        <v/>
      </c>
      <c r="CO136" s="108" t="str">
        <f t="shared" si="166"/>
        <v/>
      </c>
      <c r="CP136" s="110" t="str">
        <f>IF(C136="","",'رصد درجات'!AF136)</f>
        <v/>
      </c>
      <c r="CQ136" s="103" t="str">
        <f t="shared" si="167"/>
        <v/>
      </c>
      <c r="CR136" s="110" t="str">
        <f>IF(C136="","",'رصد درجات'!BC136)</f>
        <v/>
      </c>
      <c r="CS136" s="110" t="str">
        <f t="shared" si="168"/>
        <v/>
      </c>
      <c r="CT136" s="110" t="str">
        <f t="shared" si="169"/>
        <v/>
      </c>
      <c r="CU136" s="103" t="str">
        <f t="shared" si="170"/>
        <v/>
      </c>
      <c r="CV136" s="107" t="str">
        <f>IF(C136="","",'رصد درجات'!AG136)</f>
        <v/>
      </c>
      <c r="CW136" s="107" t="str">
        <f t="shared" si="171"/>
        <v/>
      </c>
      <c r="CX136" s="107" t="str">
        <f>IF(C136="","",'رصد درجات'!BD136)</f>
        <v/>
      </c>
      <c r="CY136" s="110" t="str">
        <f t="shared" si="172"/>
        <v/>
      </c>
      <c r="CZ136" s="110" t="str">
        <f t="shared" si="173"/>
        <v/>
      </c>
      <c r="DA136" s="103" t="str">
        <f t="shared" si="174"/>
        <v/>
      </c>
      <c r="DB136" s="111" t="str">
        <f t="shared" si="175"/>
        <v/>
      </c>
      <c r="DC136" s="112" t="str">
        <f t="shared" si="176"/>
        <v/>
      </c>
      <c r="DD136" s="111" t="str">
        <f t="shared" si="177"/>
        <v/>
      </c>
      <c r="DE136" s="112" t="str">
        <f t="shared" si="178"/>
        <v/>
      </c>
      <c r="DF136" s="107" t="str">
        <f>IF(C136="","",'رصد درجات'!AH136)</f>
        <v/>
      </c>
      <c r="DG136" s="107" t="str">
        <f>IF(C136="","",'رصد درجات'!AT136)</f>
        <v/>
      </c>
      <c r="DH136" s="107" t="str">
        <f t="shared" si="179"/>
        <v/>
      </c>
      <c r="DI136" s="107" t="str">
        <f t="shared" si="180"/>
        <v/>
      </c>
      <c r="DJ136" s="107" t="str">
        <f>IF(C136="","",'رصد درجات'!BE136)</f>
        <v/>
      </c>
      <c r="DK136" s="107" t="str">
        <f>IF(C136="","",'رصد درجات'!BQ136)</f>
        <v/>
      </c>
      <c r="DL136" s="107" t="str">
        <f t="shared" si="181"/>
        <v/>
      </c>
      <c r="DM136" s="107" t="str">
        <f t="shared" si="182"/>
        <v/>
      </c>
      <c r="DN136" s="107" t="str">
        <f t="shared" si="183"/>
        <v/>
      </c>
      <c r="DO136" s="108" t="str">
        <f t="shared" si="184"/>
        <v/>
      </c>
      <c r="DP136" s="81" t="str">
        <f t="shared" si="185"/>
        <v/>
      </c>
      <c r="DQ136" s="113" t="str">
        <f t="shared" si="186"/>
        <v/>
      </c>
      <c r="DR136" s="9">
        <f t="shared" si="187"/>
        <v>0</v>
      </c>
      <c r="DS136" s="114" t="str">
        <f t="shared" si="188"/>
        <v/>
      </c>
      <c r="DT136" s="115" t="str">
        <f t="shared" si="189"/>
        <v/>
      </c>
      <c r="DU136" s="115" t="str">
        <f t="shared" si="190"/>
        <v/>
      </c>
      <c r="DV136" s="115" t="str">
        <f t="shared" si="191"/>
        <v/>
      </c>
      <c r="DW136" s="115" t="str">
        <f t="shared" si="192"/>
        <v/>
      </c>
      <c r="DX136" s="115" t="str">
        <f t="shared" si="193"/>
        <v/>
      </c>
      <c r="DY136" s="115" t="str">
        <f t="shared" si="194"/>
        <v/>
      </c>
      <c r="DZ136" s="115" t="str">
        <f t="shared" si="195"/>
        <v/>
      </c>
      <c r="EA136" s="253"/>
      <c r="EB136" s="253"/>
      <c r="EC136" s="253"/>
      <c r="ED136" s="253"/>
      <c r="EE136" s="253"/>
      <c r="EF136" s="253"/>
      <c r="EG136" s="253"/>
      <c r="EH136" s="253"/>
      <c r="EI136" s="253"/>
      <c r="EJ136" s="253"/>
      <c r="EK136" s="259"/>
      <c r="EL136" s="261" t="str">
        <f t="shared" si="196"/>
        <v/>
      </c>
      <c r="EM136" s="9"/>
      <c r="EN136" s="9"/>
      <c r="EO136" s="79" t="str">
        <f>IF(C136="","",IF(EL136=TRUE,'بيانات أساسية'!$Z$16,'بيانات أساسية'!$Y$17))</f>
        <v/>
      </c>
      <c r="EP136" s="80" t="str">
        <f t="shared" si="145"/>
        <v/>
      </c>
      <c r="EQ136" s="102" t="str">
        <f t="shared" si="197"/>
        <v/>
      </c>
      <c r="ER136" s="102" t="str">
        <f t="shared" si="198"/>
        <v/>
      </c>
      <c r="ES136" s="78"/>
      <c r="GD136" s="341" t="str">
        <f t="shared" si="199"/>
        <v/>
      </c>
      <c r="GE136" s="341" t="str">
        <f t="shared" si="200"/>
        <v/>
      </c>
      <c r="GF136" s="341" t="str">
        <f t="shared" si="201"/>
        <v/>
      </c>
      <c r="GG136" s="341" t="str">
        <f t="shared" si="202"/>
        <v/>
      </c>
      <c r="GH136" s="341" t="str">
        <f t="shared" si="203"/>
        <v/>
      </c>
      <c r="GI136" s="341" t="str">
        <f t="shared" si="204"/>
        <v/>
      </c>
      <c r="GJ136" s="341" t="str">
        <f t="shared" si="205"/>
        <v/>
      </c>
      <c r="GK136" s="341" t="str">
        <f t="shared" si="206"/>
        <v/>
      </c>
      <c r="GL136" s="341" t="str">
        <f t="shared" si="207"/>
        <v/>
      </c>
      <c r="GM136" s="343" t="str">
        <f t="shared" si="208"/>
        <v/>
      </c>
      <c r="GN136" s="341" t="str">
        <f t="shared" si="209"/>
        <v/>
      </c>
      <c r="GO136" s="9" t="str">
        <f t="shared" si="210"/>
        <v/>
      </c>
    </row>
    <row r="137" spans="1:197" s="11" customFormat="1" ht="27" customHeight="1" thickBot="1">
      <c r="A137" s="88" t="str">
        <f>IF('رصد درجات'!A137="","",'رصد درجات'!A137)</f>
        <v/>
      </c>
      <c r="B137" s="88" t="str">
        <f>IF('رصد درجات'!B137="","",'رصد درجات'!B137)</f>
        <v/>
      </c>
      <c r="C137" s="88" t="str">
        <f>IF('رصد درجات'!C137="","",'رصد درجات'!C137)</f>
        <v/>
      </c>
      <c r="D137" s="104" t="str">
        <f>IF('رصد درجات'!D137="","",'رصد درجات'!D137)</f>
        <v/>
      </c>
      <c r="E137" s="88" t="str">
        <f>IF('رصد درجات'!E137="","",'رصد درجات'!E137)</f>
        <v/>
      </c>
      <c r="F137" s="88" t="str">
        <f>IF('رصد درجات'!F137="","",'رصد درجات'!F137)</f>
        <v/>
      </c>
      <c r="G137" s="88" t="str">
        <f>IF('رصد درجات'!G137="","",'رصد درجات'!G137)</f>
        <v/>
      </c>
      <c r="H137" s="88" t="str">
        <f>IF('رصد درجات'!H137="","",'رصد درجات'!H137)</f>
        <v/>
      </c>
      <c r="I137" s="88" t="str">
        <f>IF('رصد درجات'!I137="","",'رصد درجات'!I137)</f>
        <v/>
      </c>
      <c r="J137" s="88" t="str">
        <f>IF('رصد درجات'!J137="","",'رصد درجات'!J137)</f>
        <v/>
      </c>
      <c r="K137" s="88" t="str">
        <f>IF('رصد درجات'!K137="","",'رصد درجات'!K137)</f>
        <v/>
      </c>
      <c r="L137" s="88" t="str">
        <f>IF('رصد درجات'!L137="","",'رصد درجات'!L137)</f>
        <v/>
      </c>
      <c r="M137" s="105" t="str">
        <f>IF('رصد درجات'!M137="","",'رصد درجات'!M137)</f>
        <v/>
      </c>
      <c r="N137" s="105" t="str">
        <f>IF('رصد درجات'!N137="","",'رصد درجات'!N137)</f>
        <v/>
      </c>
      <c r="O137" s="88" t="str">
        <f>IF(C137="","",'رصد درجات'!Y137)</f>
        <v/>
      </c>
      <c r="P137" s="88" t="str">
        <f>IF(C137="","",'رصد درجات'!AL137)</f>
        <v/>
      </c>
      <c r="Q137" s="88" t="str">
        <f t="shared" si="146"/>
        <v/>
      </c>
      <c r="R137" s="103" t="str">
        <f t="shared" si="147"/>
        <v/>
      </c>
      <c r="S137" s="88" t="str">
        <f>IF(C137="","",'رصد درجات'!AV137)</f>
        <v/>
      </c>
      <c r="T137" s="88" t="str">
        <f>IF(C137="","",'رصد درجات'!BI137)</f>
        <v/>
      </c>
      <c r="U137" s="88" t="str">
        <f t="shared" si="148"/>
        <v/>
      </c>
      <c r="V137" s="88" t="str">
        <f t="shared" si="149"/>
        <v/>
      </c>
      <c r="W137" s="88" t="str">
        <f t="shared" si="150"/>
        <v/>
      </c>
      <c r="X137" s="106" t="str">
        <f t="shared" si="151"/>
        <v/>
      </c>
      <c r="Y137" s="107" t="str">
        <f>IF(C137="","",'رصد درجات'!Z137)</f>
        <v/>
      </c>
      <c r="Z137" s="107" t="str">
        <f>IF(C137="","",'رصد درجات'!AM137)</f>
        <v/>
      </c>
      <c r="AA137" s="107" t="str">
        <f t="shared" si="121"/>
        <v/>
      </c>
      <c r="AB137" s="107" t="str">
        <f t="shared" si="152"/>
        <v/>
      </c>
      <c r="AC137" s="107" t="str">
        <f>IF(C137="","",'رصد درجات'!AV137)</f>
        <v/>
      </c>
      <c r="AD137" s="107" t="str">
        <f>IF(C137="","",'رصد درجات'!BI137)</f>
        <v/>
      </c>
      <c r="AE137" s="107" t="str">
        <f t="shared" si="122"/>
        <v/>
      </c>
      <c r="AF137" s="107" t="str">
        <f t="shared" si="123"/>
        <v/>
      </c>
      <c r="AG137" s="107" t="str">
        <f t="shared" si="153"/>
        <v/>
      </c>
      <c r="AH137" s="108" t="str">
        <f t="shared" si="154"/>
        <v/>
      </c>
      <c r="AI137" s="107" t="str">
        <f>IF(C137="","",'رصد درجات'!AA137)</f>
        <v/>
      </c>
      <c r="AJ137" s="107" t="str">
        <f>IF(C137="","",'رصد درجات'!AN137)</f>
        <v/>
      </c>
      <c r="AK137" s="107" t="str">
        <f t="shared" si="124"/>
        <v/>
      </c>
      <c r="AL137" s="109" t="str">
        <f t="shared" si="155"/>
        <v/>
      </c>
      <c r="AM137" s="107" t="str">
        <f>IF(C137="","",'رصد درجات'!AX137)</f>
        <v/>
      </c>
      <c r="AN137" s="107" t="str">
        <f>IF(C137="","",'رصد درجات'!BK137)</f>
        <v/>
      </c>
      <c r="AO137" s="107" t="str">
        <f t="shared" si="125"/>
        <v/>
      </c>
      <c r="AP137" s="107" t="str">
        <f t="shared" si="126"/>
        <v/>
      </c>
      <c r="AQ137" s="107" t="str">
        <f t="shared" si="127"/>
        <v/>
      </c>
      <c r="AR137" s="108" t="str">
        <f t="shared" si="156"/>
        <v/>
      </c>
      <c r="AS137" s="107" t="str">
        <f>IF(C137="","",'رصد درجات'!AB137)</f>
        <v/>
      </c>
      <c r="AT137" s="107" t="str">
        <f>IF(C137="","",'رصد درجات'!AO137)</f>
        <v/>
      </c>
      <c r="AU137" s="107" t="str">
        <f>IF(C137="","",'رصد درجات'!AP137)</f>
        <v/>
      </c>
      <c r="AV137" s="107" t="str">
        <f t="shared" si="128"/>
        <v/>
      </c>
      <c r="AW137" s="107" t="str">
        <f t="shared" si="157"/>
        <v/>
      </c>
      <c r="AX137" s="107" t="str">
        <f>IF(C137="","",'رصد درجات'!AY137)</f>
        <v/>
      </c>
      <c r="AY137" s="107" t="str">
        <f>IF(C137="","",'رصد درجات'!BL137)</f>
        <v/>
      </c>
      <c r="AZ137" s="107" t="str">
        <f>IF(C137="","",'رصد درجات'!BM137)</f>
        <v/>
      </c>
      <c r="BA137" s="107" t="str">
        <f t="shared" si="129"/>
        <v/>
      </c>
      <c r="BB137" s="107" t="str">
        <f t="shared" si="130"/>
        <v/>
      </c>
      <c r="BC137" s="107" t="str">
        <f t="shared" si="131"/>
        <v/>
      </c>
      <c r="BD137" s="107" t="str">
        <f t="shared" si="132"/>
        <v/>
      </c>
      <c r="BE137" s="108" t="str">
        <f t="shared" si="158"/>
        <v/>
      </c>
      <c r="BF137" s="107" t="str">
        <f>IF(C137="","",'رصد درجات'!AC137)</f>
        <v/>
      </c>
      <c r="BG137" s="107" t="str">
        <f>IF(C137="","",'رصد درجات'!AI137)</f>
        <v/>
      </c>
      <c r="BH137" s="107" t="str">
        <f>IF(C137="","",'رصد درجات'!AQ137)</f>
        <v/>
      </c>
      <c r="BI137" s="107" t="str">
        <f t="shared" si="133"/>
        <v/>
      </c>
      <c r="BJ137" s="107" t="str">
        <f t="shared" si="159"/>
        <v/>
      </c>
      <c r="BK137" s="107" t="str">
        <f>IF(C137="","",'رصد درجات'!AZ137)</f>
        <v/>
      </c>
      <c r="BL137" s="107" t="str">
        <f>IF(C137="","",'رصد درجات'!BF137)</f>
        <v/>
      </c>
      <c r="BM137" s="107" t="str">
        <f>IF(C137="","",'رصد درجات'!BN137)</f>
        <v/>
      </c>
      <c r="BN137" s="107" t="str">
        <f t="shared" si="134"/>
        <v/>
      </c>
      <c r="BO137" s="107" t="str">
        <f t="shared" si="135"/>
        <v/>
      </c>
      <c r="BP137" s="107" t="str">
        <f t="shared" si="136"/>
        <v/>
      </c>
      <c r="BQ137" s="107" t="str">
        <f t="shared" si="137"/>
        <v/>
      </c>
      <c r="BR137" s="108" t="str">
        <f t="shared" si="160"/>
        <v/>
      </c>
      <c r="BS137" s="107" t="str">
        <f>IF(C137="","",'رصد درجات'!AD137)</f>
        <v/>
      </c>
      <c r="BT137" s="107" t="str">
        <f>IF(C137="","",'رصد درجات'!AR137)</f>
        <v/>
      </c>
      <c r="BU137" s="107" t="str">
        <f t="shared" si="138"/>
        <v/>
      </c>
      <c r="BV137" s="107" t="str">
        <f t="shared" si="161"/>
        <v/>
      </c>
      <c r="BW137" s="107" t="str">
        <f>IF(C137="","",'رصد درجات'!BA137)</f>
        <v/>
      </c>
      <c r="BX137" s="107" t="str">
        <f>IF(C137="","",'رصد درجات'!BO137)</f>
        <v/>
      </c>
      <c r="BY137" s="107" t="str">
        <f t="shared" si="139"/>
        <v/>
      </c>
      <c r="BZ137" s="107" t="str">
        <f t="shared" si="162"/>
        <v/>
      </c>
      <c r="CA137" s="107" t="str">
        <f t="shared" si="140"/>
        <v/>
      </c>
      <c r="CB137" s="108" t="str">
        <f t="shared" si="163"/>
        <v/>
      </c>
      <c r="CC137" s="107" t="str">
        <f>IF(C137="","",'رصد درجات'!AE137)</f>
        <v/>
      </c>
      <c r="CD137" s="107" t="str">
        <f>IF(C137="","",'رصد درجات'!AJ137)</f>
        <v/>
      </c>
      <c r="CE137" s="107" t="str">
        <f>IF(C137="","",'رصد درجات'!AS137)</f>
        <v/>
      </c>
      <c r="CF137" s="107" t="str">
        <f t="shared" si="141"/>
        <v/>
      </c>
      <c r="CG137" s="107" t="str">
        <f t="shared" si="164"/>
        <v/>
      </c>
      <c r="CH137" s="107" t="str">
        <f>IF(C137="","",'رصد درجات'!BB137)</f>
        <v/>
      </c>
      <c r="CI137" s="107" t="str">
        <f>IF(C137="","",'رصد درجات'!BF137)</f>
        <v/>
      </c>
      <c r="CJ137" s="107" t="str">
        <f>IF(C137="","",'رصد درجات'!BP137)</f>
        <v/>
      </c>
      <c r="CK137" s="107" t="str">
        <f t="shared" si="142"/>
        <v/>
      </c>
      <c r="CL137" s="107" t="str">
        <f t="shared" si="143"/>
        <v/>
      </c>
      <c r="CM137" s="107" t="str">
        <f t="shared" si="144"/>
        <v/>
      </c>
      <c r="CN137" s="107" t="str">
        <f t="shared" si="165"/>
        <v/>
      </c>
      <c r="CO137" s="108" t="str">
        <f t="shared" si="166"/>
        <v/>
      </c>
      <c r="CP137" s="110" t="str">
        <f>IF(C137="","",'رصد درجات'!AF137)</f>
        <v/>
      </c>
      <c r="CQ137" s="103" t="str">
        <f t="shared" si="167"/>
        <v/>
      </c>
      <c r="CR137" s="110" t="str">
        <f>IF(C137="","",'رصد درجات'!BC137)</f>
        <v/>
      </c>
      <c r="CS137" s="110" t="str">
        <f t="shared" si="168"/>
        <v/>
      </c>
      <c r="CT137" s="110" t="str">
        <f t="shared" si="169"/>
        <v/>
      </c>
      <c r="CU137" s="103" t="str">
        <f t="shared" si="170"/>
        <v/>
      </c>
      <c r="CV137" s="107" t="str">
        <f>IF(C137="","",'رصد درجات'!AG137)</f>
        <v/>
      </c>
      <c r="CW137" s="107" t="str">
        <f t="shared" si="171"/>
        <v/>
      </c>
      <c r="CX137" s="107" t="str">
        <f>IF(C137="","",'رصد درجات'!BD137)</f>
        <v/>
      </c>
      <c r="CY137" s="110" t="str">
        <f t="shared" si="172"/>
        <v/>
      </c>
      <c r="CZ137" s="110" t="str">
        <f t="shared" si="173"/>
        <v/>
      </c>
      <c r="DA137" s="103" t="str">
        <f t="shared" si="174"/>
        <v/>
      </c>
      <c r="DB137" s="111" t="str">
        <f t="shared" si="175"/>
        <v/>
      </c>
      <c r="DC137" s="112" t="str">
        <f t="shared" si="176"/>
        <v/>
      </c>
      <c r="DD137" s="111" t="str">
        <f t="shared" si="177"/>
        <v/>
      </c>
      <c r="DE137" s="112" t="str">
        <f t="shared" si="178"/>
        <v/>
      </c>
      <c r="DF137" s="107" t="str">
        <f>IF(C137="","",'رصد درجات'!AH137)</f>
        <v/>
      </c>
      <c r="DG137" s="107" t="str">
        <f>IF(C137="","",'رصد درجات'!AT137)</f>
        <v/>
      </c>
      <c r="DH137" s="107" t="str">
        <f t="shared" si="179"/>
        <v/>
      </c>
      <c r="DI137" s="107" t="str">
        <f t="shared" si="180"/>
        <v/>
      </c>
      <c r="DJ137" s="107" t="str">
        <f>IF(C137="","",'رصد درجات'!BE137)</f>
        <v/>
      </c>
      <c r="DK137" s="107" t="str">
        <f>IF(C137="","",'رصد درجات'!BQ137)</f>
        <v/>
      </c>
      <c r="DL137" s="107" t="str">
        <f t="shared" si="181"/>
        <v/>
      </c>
      <c r="DM137" s="107" t="str">
        <f t="shared" si="182"/>
        <v/>
      </c>
      <c r="DN137" s="107" t="str">
        <f t="shared" si="183"/>
        <v/>
      </c>
      <c r="DO137" s="108" t="str">
        <f t="shared" si="184"/>
        <v/>
      </c>
      <c r="DP137" s="81" t="str">
        <f t="shared" si="185"/>
        <v/>
      </c>
      <c r="DQ137" s="113" t="str">
        <f t="shared" si="186"/>
        <v/>
      </c>
      <c r="DR137" s="9">
        <f t="shared" si="187"/>
        <v>0</v>
      </c>
      <c r="DS137" s="114" t="str">
        <f t="shared" si="188"/>
        <v/>
      </c>
      <c r="DT137" s="115" t="str">
        <f t="shared" si="189"/>
        <v/>
      </c>
      <c r="DU137" s="115" t="str">
        <f t="shared" si="190"/>
        <v/>
      </c>
      <c r="DV137" s="115" t="str">
        <f t="shared" si="191"/>
        <v/>
      </c>
      <c r="DW137" s="115" t="str">
        <f t="shared" si="192"/>
        <v/>
      </c>
      <c r="DX137" s="115" t="str">
        <f t="shared" si="193"/>
        <v/>
      </c>
      <c r="DY137" s="115" t="str">
        <f t="shared" si="194"/>
        <v/>
      </c>
      <c r="DZ137" s="115" t="str">
        <f t="shared" si="195"/>
        <v/>
      </c>
      <c r="EA137" s="253"/>
      <c r="EB137" s="253"/>
      <c r="EC137" s="253"/>
      <c r="ED137" s="253"/>
      <c r="EE137" s="253"/>
      <c r="EF137" s="253"/>
      <c r="EG137" s="253"/>
      <c r="EH137" s="253"/>
      <c r="EI137" s="253"/>
      <c r="EJ137" s="253"/>
      <c r="EK137" s="259"/>
      <c r="EL137" s="261" t="str">
        <f t="shared" si="196"/>
        <v/>
      </c>
      <c r="EM137" s="9"/>
      <c r="EN137" s="9"/>
      <c r="EO137" s="79" t="str">
        <f>IF(C137="","",IF(EL137=TRUE,'بيانات أساسية'!$Z$16,'بيانات أساسية'!$Y$17))</f>
        <v/>
      </c>
      <c r="EP137" s="80" t="str">
        <f t="shared" si="145"/>
        <v/>
      </c>
      <c r="EQ137" s="102" t="str">
        <f t="shared" si="197"/>
        <v/>
      </c>
      <c r="ER137" s="102" t="str">
        <f t="shared" si="198"/>
        <v/>
      </c>
      <c r="ES137" s="78"/>
      <c r="GD137" s="341" t="str">
        <f t="shared" si="199"/>
        <v/>
      </c>
      <c r="GE137" s="341" t="str">
        <f t="shared" si="200"/>
        <v/>
      </c>
      <c r="GF137" s="341" t="str">
        <f t="shared" si="201"/>
        <v/>
      </c>
      <c r="GG137" s="341" t="str">
        <f t="shared" si="202"/>
        <v/>
      </c>
      <c r="GH137" s="341" t="str">
        <f t="shared" si="203"/>
        <v/>
      </c>
      <c r="GI137" s="341" t="str">
        <f t="shared" si="204"/>
        <v/>
      </c>
      <c r="GJ137" s="341" t="str">
        <f t="shared" si="205"/>
        <v/>
      </c>
      <c r="GK137" s="341" t="str">
        <f t="shared" si="206"/>
        <v/>
      </c>
      <c r="GL137" s="341" t="str">
        <f t="shared" si="207"/>
        <v/>
      </c>
      <c r="GM137" s="343" t="str">
        <f t="shared" si="208"/>
        <v/>
      </c>
      <c r="GN137" s="341" t="str">
        <f t="shared" si="209"/>
        <v/>
      </c>
      <c r="GO137" s="9" t="str">
        <f t="shared" si="210"/>
        <v/>
      </c>
    </row>
    <row r="138" spans="1:197" s="11" customFormat="1" ht="27" customHeight="1" thickBot="1">
      <c r="A138" s="88" t="str">
        <f>IF('رصد درجات'!A138="","",'رصد درجات'!A138)</f>
        <v/>
      </c>
      <c r="B138" s="88" t="str">
        <f>IF('رصد درجات'!B138="","",'رصد درجات'!B138)</f>
        <v/>
      </c>
      <c r="C138" s="88" t="str">
        <f>IF('رصد درجات'!C138="","",'رصد درجات'!C138)</f>
        <v/>
      </c>
      <c r="D138" s="104" t="str">
        <f>IF('رصد درجات'!D138="","",'رصد درجات'!D138)</f>
        <v/>
      </c>
      <c r="E138" s="88" t="str">
        <f>IF('رصد درجات'!E138="","",'رصد درجات'!E138)</f>
        <v/>
      </c>
      <c r="F138" s="88" t="str">
        <f>IF('رصد درجات'!F138="","",'رصد درجات'!F138)</f>
        <v/>
      </c>
      <c r="G138" s="88" t="str">
        <f>IF('رصد درجات'!G138="","",'رصد درجات'!G138)</f>
        <v/>
      </c>
      <c r="H138" s="88" t="str">
        <f>IF('رصد درجات'!H138="","",'رصد درجات'!H138)</f>
        <v/>
      </c>
      <c r="I138" s="88" t="str">
        <f>IF('رصد درجات'!I138="","",'رصد درجات'!I138)</f>
        <v/>
      </c>
      <c r="J138" s="88" t="str">
        <f>IF('رصد درجات'!J138="","",'رصد درجات'!J138)</f>
        <v/>
      </c>
      <c r="K138" s="88" t="str">
        <f>IF('رصد درجات'!K138="","",'رصد درجات'!K138)</f>
        <v/>
      </c>
      <c r="L138" s="88" t="str">
        <f>IF('رصد درجات'!L138="","",'رصد درجات'!L138)</f>
        <v/>
      </c>
      <c r="M138" s="105" t="str">
        <f>IF('رصد درجات'!M138="","",'رصد درجات'!M138)</f>
        <v/>
      </c>
      <c r="N138" s="105" t="str">
        <f>IF('رصد درجات'!N138="","",'رصد درجات'!N138)</f>
        <v/>
      </c>
      <c r="O138" s="88" t="str">
        <f>IF(C138="","",'رصد درجات'!Y138)</f>
        <v/>
      </c>
      <c r="P138" s="88" t="str">
        <f>IF(C138="","",'رصد درجات'!AL138)</f>
        <v/>
      </c>
      <c r="Q138" s="88" t="str">
        <f t="shared" si="146"/>
        <v/>
      </c>
      <c r="R138" s="103" t="str">
        <f t="shared" si="147"/>
        <v/>
      </c>
      <c r="S138" s="88" t="str">
        <f>IF(C138="","",'رصد درجات'!AV138)</f>
        <v/>
      </c>
      <c r="T138" s="88" t="str">
        <f>IF(C138="","",'رصد درجات'!BI138)</f>
        <v/>
      </c>
      <c r="U138" s="88" t="str">
        <f t="shared" si="148"/>
        <v/>
      </c>
      <c r="V138" s="88" t="str">
        <f t="shared" si="149"/>
        <v/>
      </c>
      <c r="W138" s="88" t="str">
        <f t="shared" si="150"/>
        <v/>
      </c>
      <c r="X138" s="106" t="str">
        <f t="shared" si="151"/>
        <v/>
      </c>
      <c r="Y138" s="107" t="str">
        <f>IF(C138="","",'رصد درجات'!Z138)</f>
        <v/>
      </c>
      <c r="Z138" s="107" t="str">
        <f>IF(C138="","",'رصد درجات'!AM138)</f>
        <v/>
      </c>
      <c r="AA138" s="107" t="str">
        <f t="shared" si="121"/>
        <v/>
      </c>
      <c r="AB138" s="107" t="str">
        <f t="shared" si="152"/>
        <v/>
      </c>
      <c r="AC138" s="107" t="str">
        <f>IF(C138="","",'رصد درجات'!AV138)</f>
        <v/>
      </c>
      <c r="AD138" s="107" t="str">
        <f>IF(C138="","",'رصد درجات'!BI138)</f>
        <v/>
      </c>
      <c r="AE138" s="107" t="str">
        <f t="shared" si="122"/>
        <v/>
      </c>
      <c r="AF138" s="107" t="str">
        <f t="shared" si="123"/>
        <v/>
      </c>
      <c r="AG138" s="107" t="str">
        <f t="shared" si="153"/>
        <v/>
      </c>
      <c r="AH138" s="108" t="str">
        <f t="shared" si="154"/>
        <v/>
      </c>
      <c r="AI138" s="107" t="str">
        <f>IF(C138="","",'رصد درجات'!AA138)</f>
        <v/>
      </c>
      <c r="AJ138" s="107" t="str">
        <f>IF(C138="","",'رصد درجات'!AN138)</f>
        <v/>
      </c>
      <c r="AK138" s="107" t="str">
        <f t="shared" si="124"/>
        <v/>
      </c>
      <c r="AL138" s="109" t="str">
        <f t="shared" si="155"/>
        <v/>
      </c>
      <c r="AM138" s="107" t="str">
        <f>IF(C138="","",'رصد درجات'!AX138)</f>
        <v/>
      </c>
      <c r="AN138" s="107" t="str">
        <f>IF(C138="","",'رصد درجات'!BK138)</f>
        <v/>
      </c>
      <c r="AO138" s="107" t="str">
        <f t="shared" si="125"/>
        <v/>
      </c>
      <c r="AP138" s="107" t="str">
        <f t="shared" si="126"/>
        <v/>
      </c>
      <c r="AQ138" s="107" t="str">
        <f t="shared" si="127"/>
        <v/>
      </c>
      <c r="AR138" s="108" t="str">
        <f t="shared" si="156"/>
        <v/>
      </c>
      <c r="AS138" s="107" t="str">
        <f>IF(C138="","",'رصد درجات'!AB138)</f>
        <v/>
      </c>
      <c r="AT138" s="107" t="str">
        <f>IF(C138="","",'رصد درجات'!AO138)</f>
        <v/>
      </c>
      <c r="AU138" s="107" t="str">
        <f>IF(C138="","",'رصد درجات'!AP138)</f>
        <v/>
      </c>
      <c r="AV138" s="107" t="str">
        <f t="shared" si="128"/>
        <v/>
      </c>
      <c r="AW138" s="107" t="str">
        <f t="shared" si="157"/>
        <v/>
      </c>
      <c r="AX138" s="107" t="str">
        <f>IF(C138="","",'رصد درجات'!AY138)</f>
        <v/>
      </c>
      <c r="AY138" s="107" t="str">
        <f>IF(C138="","",'رصد درجات'!BL138)</f>
        <v/>
      </c>
      <c r="AZ138" s="107" t="str">
        <f>IF(C138="","",'رصد درجات'!BM138)</f>
        <v/>
      </c>
      <c r="BA138" s="107" t="str">
        <f t="shared" si="129"/>
        <v/>
      </c>
      <c r="BB138" s="107" t="str">
        <f t="shared" si="130"/>
        <v/>
      </c>
      <c r="BC138" s="107" t="str">
        <f t="shared" si="131"/>
        <v/>
      </c>
      <c r="BD138" s="107" t="str">
        <f t="shared" si="132"/>
        <v/>
      </c>
      <c r="BE138" s="108" t="str">
        <f t="shared" si="158"/>
        <v/>
      </c>
      <c r="BF138" s="107" t="str">
        <f>IF(C138="","",'رصد درجات'!AC138)</f>
        <v/>
      </c>
      <c r="BG138" s="107" t="str">
        <f>IF(C138="","",'رصد درجات'!AI138)</f>
        <v/>
      </c>
      <c r="BH138" s="107" t="str">
        <f>IF(C138="","",'رصد درجات'!AQ138)</f>
        <v/>
      </c>
      <c r="BI138" s="107" t="str">
        <f t="shared" si="133"/>
        <v/>
      </c>
      <c r="BJ138" s="107" t="str">
        <f t="shared" si="159"/>
        <v/>
      </c>
      <c r="BK138" s="107" t="str">
        <f>IF(C138="","",'رصد درجات'!AZ138)</f>
        <v/>
      </c>
      <c r="BL138" s="107" t="str">
        <f>IF(C138="","",'رصد درجات'!BF138)</f>
        <v/>
      </c>
      <c r="BM138" s="107" t="str">
        <f>IF(C138="","",'رصد درجات'!BN138)</f>
        <v/>
      </c>
      <c r="BN138" s="107" t="str">
        <f t="shared" si="134"/>
        <v/>
      </c>
      <c r="BO138" s="107" t="str">
        <f t="shared" si="135"/>
        <v/>
      </c>
      <c r="BP138" s="107" t="str">
        <f t="shared" si="136"/>
        <v/>
      </c>
      <c r="BQ138" s="107" t="str">
        <f t="shared" si="137"/>
        <v/>
      </c>
      <c r="BR138" s="108" t="str">
        <f t="shared" si="160"/>
        <v/>
      </c>
      <c r="BS138" s="107" t="str">
        <f>IF(C138="","",'رصد درجات'!AD138)</f>
        <v/>
      </c>
      <c r="BT138" s="107" t="str">
        <f>IF(C138="","",'رصد درجات'!AR138)</f>
        <v/>
      </c>
      <c r="BU138" s="107" t="str">
        <f t="shared" si="138"/>
        <v/>
      </c>
      <c r="BV138" s="107" t="str">
        <f t="shared" si="161"/>
        <v/>
      </c>
      <c r="BW138" s="107" t="str">
        <f>IF(C138="","",'رصد درجات'!BA138)</f>
        <v/>
      </c>
      <c r="BX138" s="107" t="str">
        <f>IF(C138="","",'رصد درجات'!BO138)</f>
        <v/>
      </c>
      <c r="BY138" s="107" t="str">
        <f t="shared" si="139"/>
        <v/>
      </c>
      <c r="BZ138" s="107" t="str">
        <f t="shared" si="162"/>
        <v/>
      </c>
      <c r="CA138" s="107" t="str">
        <f t="shared" si="140"/>
        <v/>
      </c>
      <c r="CB138" s="108" t="str">
        <f t="shared" si="163"/>
        <v/>
      </c>
      <c r="CC138" s="107" t="str">
        <f>IF(C138="","",'رصد درجات'!AE138)</f>
        <v/>
      </c>
      <c r="CD138" s="107" t="str">
        <f>IF(C138="","",'رصد درجات'!AJ138)</f>
        <v/>
      </c>
      <c r="CE138" s="107" t="str">
        <f>IF(C138="","",'رصد درجات'!AS138)</f>
        <v/>
      </c>
      <c r="CF138" s="107" t="str">
        <f t="shared" si="141"/>
        <v/>
      </c>
      <c r="CG138" s="107" t="str">
        <f t="shared" si="164"/>
        <v/>
      </c>
      <c r="CH138" s="107" t="str">
        <f>IF(C138="","",'رصد درجات'!BB138)</f>
        <v/>
      </c>
      <c r="CI138" s="107" t="str">
        <f>IF(C138="","",'رصد درجات'!BF138)</f>
        <v/>
      </c>
      <c r="CJ138" s="107" t="str">
        <f>IF(C138="","",'رصد درجات'!BP138)</f>
        <v/>
      </c>
      <c r="CK138" s="107" t="str">
        <f t="shared" si="142"/>
        <v/>
      </c>
      <c r="CL138" s="107" t="str">
        <f t="shared" si="143"/>
        <v/>
      </c>
      <c r="CM138" s="107" t="str">
        <f t="shared" si="144"/>
        <v/>
      </c>
      <c r="CN138" s="107" t="str">
        <f t="shared" si="165"/>
        <v/>
      </c>
      <c r="CO138" s="108" t="str">
        <f t="shared" si="166"/>
        <v/>
      </c>
      <c r="CP138" s="110" t="str">
        <f>IF(C138="","",'رصد درجات'!AF138)</f>
        <v/>
      </c>
      <c r="CQ138" s="103" t="str">
        <f t="shared" si="167"/>
        <v/>
      </c>
      <c r="CR138" s="110" t="str">
        <f>IF(C138="","",'رصد درجات'!BC138)</f>
        <v/>
      </c>
      <c r="CS138" s="110" t="str">
        <f t="shared" si="168"/>
        <v/>
      </c>
      <c r="CT138" s="110" t="str">
        <f t="shared" si="169"/>
        <v/>
      </c>
      <c r="CU138" s="103" t="str">
        <f t="shared" si="170"/>
        <v/>
      </c>
      <c r="CV138" s="107" t="str">
        <f>IF(C138="","",'رصد درجات'!AG138)</f>
        <v/>
      </c>
      <c r="CW138" s="107" t="str">
        <f t="shared" si="171"/>
        <v/>
      </c>
      <c r="CX138" s="107" t="str">
        <f>IF(C138="","",'رصد درجات'!BD138)</f>
        <v/>
      </c>
      <c r="CY138" s="110" t="str">
        <f t="shared" si="172"/>
        <v/>
      </c>
      <c r="CZ138" s="110" t="str">
        <f t="shared" si="173"/>
        <v/>
      </c>
      <c r="DA138" s="103" t="str">
        <f t="shared" si="174"/>
        <v/>
      </c>
      <c r="DB138" s="111" t="str">
        <f t="shared" si="175"/>
        <v/>
      </c>
      <c r="DC138" s="112" t="str">
        <f t="shared" si="176"/>
        <v/>
      </c>
      <c r="DD138" s="111" t="str">
        <f t="shared" si="177"/>
        <v/>
      </c>
      <c r="DE138" s="112" t="str">
        <f t="shared" si="178"/>
        <v/>
      </c>
      <c r="DF138" s="107" t="str">
        <f>IF(C138="","",'رصد درجات'!AH138)</f>
        <v/>
      </c>
      <c r="DG138" s="107" t="str">
        <f>IF(C138="","",'رصد درجات'!AT138)</f>
        <v/>
      </c>
      <c r="DH138" s="107" t="str">
        <f t="shared" si="179"/>
        <v/>
      </c>
      <c r="DI138" s="107" t="str">
        <f t="shared" si="180"/>
        <v/>
      </c>
      <c r="DJ138" s="107" t="str">
        <f>IF(C138="","",'رصد درجات'!BE138)</f>
        <v/>
      </c>
      <c r="DK138" s="107" t="str">
        <f>IF(C138="","",'رصد درجات'!BQ138)</f>
        <v/>
      </c>
      <c r="DL138" s="107" t="str">
        <f t="shared" si="181"/>
        <v/>
      </c>
      <c r="DM138" s="107" t="str">
        <f t="shared" si="182"/>
        <v/>
      </c>
      <c r="DN138" s="107" t="str">
        <f t="shared" si="183"/>
        <v/>
      </c>
      <c r="DO138" s="108" t="str">
        <f t="shared" si="184"/>
        <v/>
      </c>
      <c r="DP138" s="81" t="str">
        <f t="shared" si="185"/>
        <v/>
      </c>
      <c r="DQ138" s="113" t="str">
        <f t="shared" si="186"/>
        <v/>
      </c>
      <c r="DR138" s="9">
        <f t="shared" si="187"/>
        <v>0</v>
      </c>
      <c r="DS138" s="114" t="str">
        <f t="shared" si="188"/>
        <v/>
      </c>
      <c r="DT138" s="115" t="str">
        <f t="shared" si="189"/>
        <v/>
      </c>
      <c r="DU138" s="115" t="str">
        <f t="shared" si="190"/>
        <v/>
      </c>
      <c r="DV138" s="115" t="str">
        <f t="shared" si="191"/>
        <v/>
      </c>
      <c r="DW138" s="115" t="str">
        <f t="shared" si="192"/>
        <v/>
      </c>
      <c r="DX138" s="115" t="str">
        <f t="shared" si="193"/>
        <v/>
      </c>
      <c r="DY138" s="115" t="str">
        <f t="shared" si="194"/>
        <v/>
      </c>
      <c r="DZ138" s="115" t="str">
        <f t="shared" si="195"/>
        <v/>
      </c>
      <c r="EA138" s="253"/>
      <c r="EB138" s="253"/>
      <c r="EC138" s="253"/>
      <c r="ED138" s="253"/>
      <c r="EE138" s="253"/>
      <c r="EF138" s="253"/>
      <c r="EG138" s="253"/>
      <c r="EH138" s="253"/>
      <c r="EI138" s="253"/>
      <c r="EJ138" s="253"/>
      <c r="EK138" s="259"/>
      <c r="EL138" s="261" t="str">
        <f t="shared" si="196"/>
        <v/>
      </c>
      <c r="EM138" s="9"/>
      <c r="EN138" s="9"/>
      <c r="EO138" s="79" t="str">
        <f>IF(C138="","",IF(EL138=TRUE,'بيانات أساسية'!$Z$16,'بيانات أساسية'!$Y$17))</f>
        <v/>
      </c>
      <c r="EP138" s="80" t="str">
        <f t="shared" si="145"/>
        <v/>
      </c>
      <c r="EQ138" s="102" t="str">
        <f t="shared" si="197"/>
        <v/>
      </c>
      <c r="ER138" s="102" t="str">
        <f t="shared" si="198"/>
        <v/>
      </c>
      <c r="ES138" s="78"/>
      <c r="GD138" s="341" t="str">
        <f t="shared" si="199"/>
        <v/>
      </c>
      <c r="GE138" s="341" t="str">
        <f t="shared" si="200"/>
        <v/>
      </c>
      <c r="GF138" s="341" t="str">
        <f t="shared" si="201"/>
        <v/>
      </c>
      <c r="GG138" s="341" t="str">
        <f t="shared" si="202"/>
        <v/>
      </c>
      <c r="GH138" s="341" t="str">
        <f t="shared" si="203"/>
        <v/>
      </c>
      <c r="GI138" s="341" t="str">
        <f t="shared" si="204"/>
        <v/>
      </c>
      <c r="GJ138" s="341" t="str">
        <f t="shared" si="205"/>
        <v/>
      </c>
      <c r="GK138" s="341" t="str">
        <f t="shared" si="206"/>
        <v/>
      </c>
      <c r="GL138" s="341" t="str">
        <f t="shared" si="207"/>
        <v/>
      </c>
      <c r="GM138" s="343" t="str">
        <f t="shared" si="208"/>
        <v/>
      </c>
      <c r="GN138" s="341" t="str">
        <f t="shared" si="209"/>
        <v/>
      </c>
      <c r="GO138" s="9" t="str">
        <f t="shared" si="210"/>
        <v/>
      </c>
    </row>
    <row r="139" spans="1:197" s="11" customFormat="1" ht="27" customHeight="1" thickBot="1">
      <c r="A139" s="88" t="str">
        <f>IF('رصد درجات'!A139="","",'رصد درجات'!A139)</f>
        <v/>
      </c>
      <c r="B139" s="88" t="str">
        <f>IF('رصد درجات'!B139="","",'رصد درجات'!B139)</f>
        <v/>
      </c>
      <c r="C139" s="88" t="str">
        <f>IF('رصد درجات'!C139="","",'رصد درجات'!C139)</f>
        <v/>
      </c>
      <c r="D139" s="104" t="str">
        <f>IF('رصد درجات'!D139="","",'رصد درجات'!D139)</f>
        <v/>
      </c>
      <c r="E139" s="88" t="str">
        <f>IF('رصد درجات'!E139="","",'رصد درجات'!E139)</f>
        <v/>
      </c>
      <c r="F139" s="88" t="str">
        <f>IF('رصد درجات'!F139="","",'رصد درجات'!F139)</f>
        <v/>
      </c>
      <c r="G139" s="88" t="str">
        <f>IF('رصد درجات'!G139="","",'رصد درجات'!G139)</f>
        <v/>
      </c>
      <c r="H139" s="88" t="str">
        <f>IF('رصد درجات'!H139="","",'رصد درجات'!H139)</f>
        <v/>
      </c>
      <c r="I139" s="88" t="str">
        <f>IF('رصد درجات'!I139="","",'رصد درجات'!I139)</f>
        <v/>
      </c>
      <c r="J139" s="88" t="str">
        <f>IF('رصد درجات'!J139="","",'رصد درجات'!J139)</f>
        <v/>
      </c>
      <c r="K139" s="88" t="str">
        <f>IF('رصد درجات'!K139="","",'رصد درجات'!K139)</f>
        <v/>
      </c>
      <c r="L139" s="88" t="str">
        <f>IF('رصد درجات'!L139="","",'رصد درجات'!L139)</f>
        <v/>
      </c>
      <c r="M139" s="105" t="str">
        <f>IF('رصد درجات'!M139="","",'رصد درجات'!M139)</f>
        <v/>
      </c>
      <c r="N139" s="105" t="str">
        <f>IF('رصد درجات'!N139="","",'رصد درجات'!N139)</f>
        <v/>
      </c>
      <c r="O139" s="88" t="str">
        <f>IF(C139="","",'رصد درجات'!Y139)</f>
        <v/>
      </c>
      <c r="P139" s="88" t="str">
        <f>IF(C139="","",'رصد درجات'!AL139)</f>
        <v/>
      </c>
      <c r="Q139" s="88" t="str">
        <f t="shared" si="146"/>
        <v/>
      </c>
      <c r="R139" s="103" t="str">
        <f t="shared" si="147"/>
        <v/>
      </c>
      <c r="S139" s="88" t="str">
        <f>IF(C139="","",'رصد درجات'!AV139)</f>
        <v/>
      </c>
      <c r="T139" s="88" t="str">
        <f>IF(C139="","",'رصد درجات'!BI139)</f>
        <v/>
      </c>
      <c r="U139" s="88" t="str">
        <f t="shared" si="148"/>
        <v/>
      </c>
      <c r="V139" s="88" t="str">
        <f t="shared" si="149"/>
        <v/>
      </c>
      <c r="W139" s="88" t="str">
        <f t="shared" si="150"/>
        <v/>
      </c>
      <c r="X139" s="106" t="str">
        <f t="shared" si="151"/>
        <v/>
      </c>
      <c r="Y139" s="107" t="str">
        <f>IF(C139="","",'رصد درجات'!Z139)</f>
        <v/>
      </c>
      <c r="Z139" s="107" t="str">
        <f>IF(C139="","",'رصد درجات'!AM139)</f>
        <v/>
      </c>
      <c r="AA139" s="107" t="str">
        <f t="shared" ref="AA139:AA202" si="221">IF(C139="","",IF(AND(Y139="غ",Z139="غ"),"غ",SUM(Y139:Z139)))</f>
        <v/>
      </c>
      <c r="AB139" s="107" t="str">
        <f t="shared" si="152"/>
        <v/>
      </c>
      <c r="AC139" s="107" t="str">
        <f>IF(C139="","",'رصد درجات'!AV139)</f>
        <v/>
      </c>
      <c r="AD139" s="107" t="str">
        <f>IF(C139="","",'رصد درجات'!BI139)</f>
        <v/>
      </c>
      <c r="AE139" s="107" t="str">
        <f t="shared" ref="AE139:AE202" si="222">IF(C139="","",IF(AND(AC139="غ",AD139="غ"),"غ",SUM(AC139:AD139)))</f>
        <v/>
      </c>
      <c r="AF139" s="107" t="str">
        <f t="shared" ref="AF139:AF202" si="223">IF(C139="","",IF(AND(AE139="غ",AA139="غ"),"غ",SUM(AE139,AA139)/2))</f>
        <v/>
      </c>
      <c r="AG139" s="107" t="str">
        <f t="shared" si="153"/>
        <v/>
      </c>
      <c r="AH139" s="108" t="str">
        <f t="shared" si="154"/>
        <v/>
      </c>
      <c r="AI139" s="107" t="str">
        <f>IF(C139="","",'رصد درجات'!AA139)</f>
        <v/>
      </c>
      <c r="AJ139" s="107" t="str">
        <f>IF(C139="","",'رصد درجات'!AN139)</f>
        <v/>
      </c>
      <c r="AK139" s="107" t="str">
        <f t="shared" ref="AK139:AK202" si="224">IF(C139="","",IF(AND(AI139="غ",AJ139="غ"),"غ",SUM(AI139:AJ139)))</f>
        <v/>
      </c>
      <c r="AL139" s="109" t="str">
        <f t="shared" si="155"/>
        <v/>
      </c>
      <c r="AM139" s="107" t="str">
        <f>IF(C139="","",'رصد درجات'!AX139)</f>
        <v/>
      </c>
      <c r="AN139" s="107" t="str">
        <f>IF(C139="","",'رصد درجات'!BK139)</f>
        <v/>
      </c>
      <c r="AO139" s="107" t="str">
        <f t="shared" ref="AO139:AO202" si="225">IF(C139="","",IF(AND(AM139="غ",AN139="غ"),"غ",SUM(AM139:AN139)))</f>
        <v/>
      </c>
      <c r="AP139" s="107" t="str">
        <f t="shared" ref="AP139:AP202" si="226">IF(C139="","",IF(AND(AO139="غ",AK139="غ"),"غ",SUM(AO139,AK139)/2))</f>
        <v/>
      </c>
      <c r="AQ139" s="107" t="str">
        <f t="shared" ref="AQ139:AQ202" si="227">IF(C139="","",IF(OR(AP139="غ",AN139="غ"),"غ",(AP139*$AQ$9)/100))</f>
        <v/>
      </c>
      <c r="AR139" s="108" t="str">
        <f t="shared" si="156"/>
        <v/>
      </c>
      <c r="AS139" s="107" t="str">
        <f>IF(C139="","",'رصد درجات'!AB139)</f>
        <v/>
      </c>
      <c r="AT139" s="107" t="str">
        <f>IF(C139="","",'رصد درجات'!AO139)</f>
        <v/>
      </c>
      <c r="AU139" s="107" t="str">
        <f>IF(C139="","",'رصد درجات'!AP139)</f>
        <v/>
      </c>
      <c r="AV139" s="107" t="str">
        <f t="shared" ref="AV139:AV202" si="228">IF(C139="","",IF(AND(AT139="غ",AU139="غ",AS139="غ"),"غ",SUM(AS139:AU139)))</f>
        <v/>
      </c>
      <c r="AW139" s="107" t="str">
        <f t="shared" si="157"/>
        <v/>
      </c>
      <c r="AX139" s="107" t="str">
        <f>IF(C139="","",'رصد درجات'!AY139)</f>
        <v/>
      </c>
      <c r="AY139" s="107" t="str">
        <f>IF(C139="","",'رصد درجات'!BL139)</f>
        <v/>
      </c>
      <c r="AZ139" s="107" t="str">
        <f>IF(C139="","",'رصد درجات'!BM139)</f>
        <v/>
      </c>
      <c r="BA139" s="107" t="str">
        <f t="shared" ref="BA139:BA202" si="229">IF(C139="","",IF(AND(AY139="غ",AZ139="غ"),"غ",SUM(AY139,AZ139)))</f>
        <v/>
      </c>
      <c r="BB139" s="107" t="str">
        <f t="shared" ref="BB139:BB202" si="230">IF(C139="","",IF(AND(AX139="غ",BA139="غ"),"غ",SUM(AX139,BA139)))</f>
        <v/>
      </c>
      <c r="BC139" s="107" t="str">
        <f t="shared" ref="BC139:BC202" si="231">IF(C139="","",IF(AND(BB139="غ",AV139="غ"),"غ",SUM(BB139,AV139)/2))</f>
        <v/>
      </c>
      <c r="BD139" s="107" t="str">
        <f t="shared" ref="BD139:BD202" si="232">IF(C139="","",IF(OR(BC139="غ",BA139="غ"),"غ",(BC139*$BD$9)/100))</f>
        <v/>
      </c>
      <c r="BE139" s="108" t="str">
        <f t="shared" si="158"/>
        <v/>
      </c>
      <c r="BF139" s="107" t="str">
        <f>IF(C139="","",'رصد درجات'!AC139)</f>
        <v/>
      </c>
      <c r="BG139" s="107" t="str">
        <f>IF(C139="","",'رصد درجات'!AI139)</f>
        <v/>
      </c>
      <c r="BH139" s="107" t="str">
        <f>IF(C139="","",'رصد درجات'!AQ139)</f>
        <v/>
      </c>
      <c r="BI139" s="107" t="str">
        <f t="shared" ref="BI139:BI202" si="233">IF(C139="","",IF(AND(BG139="غ",BH139="غ",BF139="غ"),"غ",SUM(BF139:BH139)))</f>
        <v/>
      </c>
      <c r="BJ139" s="107" t="str">
        <f t="shared" si="159"/>
        <v/>
      </c>
      <c r="BK139" s="107" t="str">
        <f>IF(C139="","",'رصد درجات'!AZ139)</f>
        <v/>
      </c>
      <c r="BL139" s="107" t="str">
        <f>IF(C139="","",'رصد درجات'!BF139)</f>
        <v/>
      </c>
      <c r="BM139" s="107" t="str">
        <f>IF(C139="","",'رصد درجات'!BN139)</f>
        <v/>
      </c>
      <c r="BN139" s="107" t="str">
        <f t="shared" ref="BN139:BN202" si="234">IF(C139="","",IF(AND(BM139="غ",BL139="غ"),"غ",SUM(BM139,BL139)))</f>
        <v/>
      </c>
      <c r="BO139" s="107" t="str">
        <f t="shared" ref="BO139:BO202" si="235">IF(C139="","",IF(AND(BN139="غ",BK139="غ"),"غ",SUM(BN139,BK139)))</f>
        <v/>
      </c>
      <c r="BP139" s="107" t="str">
        <f t="shared" ref="BP139:BP202" si="236">IF(C139="","",IF(AND(BO139="غ",BI139="غ"),"غ",SUM(BO139,BI139)/2))</f>
        <v/>
      </c>
      <c r="BQ139" s="107" t="str">
        <f t="shared" ref="BQ139:BQ202" si="237">IF(C139="","",IF(OR(BP139="غ",BN139="غ"),"غ",(BP139*$BQ$9)/100))</f>
        <v/>
      </c>
      <c r="BR139" s="108" t="str">
        <f t="shared" si="160"/>
        <v/>
      </c>
      <c r="BS139" s="107" t="str">
        <f>IF(C139="","",'رصد درجات'!AD139)</f>
        <v/>
      </c>
      <c r="BT139" s="107" t="str">
        <f>IF(C139="","",'رصد درجات'!AR139)</f>
        <v/>
      </c>
      <c r="BU139" s="107" t="str">
        <f t="shared" ref="BU139:BU202" si="238">IF(C139="","",IF(AND(BS139="غ",BT139="غ"),"غ",SUM(BS139:BT139)))</f>
        <v/>
      </c>
      <c r="BV139" s="107" t="str">
        <f t="shared" si="161"/>
        <v/>
      </c>
      <c r="BW139" s="107" t="str">
        <f>IF(C139="","",'رصد درجات'!BA139)</f>
        <v/>
      </c>
      <c r="BX139" s="107" t="str">
        <f>IF(C139="","",'رصد درجات'!BO139)</f>
        <v/>
      </c>
      <c r="BY139" s="107" t="str">
        <f t="shared" ref="BY139:BY202" si="239">IF(C139="","",IF(AND(BW139="غ",BX139="غ"),"غ",SUM(BW139,BX139)))</f>
        <v/>
      </c>
      <c r="BZ139" s="107" t="str">
        <f t="shared" si="162"/>
        <v/>
      </c>
      <c r="CA139" s="107" t="str">
        <f t="shared" ref="CA139:CA202" si="240">IF(C139="","",IF(OR(BZ139="غ",BX139="غ"),"غ",(BZ139*$CA$9)/100))</f>
        <v/>
      </c>
      <c r="CB139" s="108" t="str">
        <f t="shared" si="163"/>
        <v/>
      </c>
      <c r="CC139" s="107" t="str">
        <f>IF(C139="","",'رصد درجات'!AE139)</f>
        <v/>
      </c>
      <c r="CD139" s="107" t="str">
        <f>IF(C139="","",'رصد درجات'!AJ139)</f>
        <v/>
      </c>
      <c r="CE139" s="107" t="str">
        <f>IF(C139="","",'رصد درجات'!AS139)</f>
        <v/>
      </c>
      <c r="CF139" s="107" t="str">
        <f t="shared" ref="CF139:CF202" si="241">IF(C139="","",IF(AND(CD139="غ",CE139="غ",CC139="غ"),"غ",SUM(CC139:CE139)))</f>
        <v/>
      </c>
      <c r="CG139" s="107" t="str">
        <f t="shared" si="164"/>
        <v/>
      </c>
      <c r="CH139" s="107" t="str">
        <f>IF(C139="","",'رصد درجات'!BB139)</f>
        <v/>
      </c>
      <c r="CI139" s="107" t="str">
        <f>IF(C139="","",'رصد درجات'!BF139)</f>
        <v/>
      </c>
      <c r="CJ139" s="107" t="str">
        <f>IF(C139="","",'رصد درجات'!BP139)</f>
        <v/>
      </c>
      <c r="CK139" s="107" t="str">
        <f t="shared" ref="CK139:CK202" si="242">IF(C139="","",IF(AND(CJ139="غ",CI139="غ"),"غ",SUM(CI139:CJ139)))</f>
        <v/>
      </c>
      <c r="CL139" s="107" t="str">
        <f t="shared" ref="CL139:CL202" si="243">IF(C139="","",IF(AND(CK139="غ",CH139="غ"),"غ",SUM(CK139,CH139)))</f>
        <v/>
      </c>
      <c r="CM139" s="107" t="str">
        <f t="shared" ref="CM139:CM202" si="244">IF(C139="","",IF(AND(CL139="غ",CF139="غ"),"غ",SUM(CL139,CF139)/2))</f>
        <v/>
      </c>
      <c r="CN139" s="107" t="str">
        <f t="shared" si="165"/>
        <v/>
      </c>
      <c r="CO139" s="108" t="str">
        <f t="shared" si="166"/>
        <v/>
      </c>
      <c r="CP139" s="110" t="str">
        <f>IF(C139="","",'رصد درجات'!AF139)</f>
        <v/>
      </c>
      <c r="CQ139" s="103" t="str">
        <f t="shared" si="167"/>
        <v/>
      </c>
      <c r="CR139" s="110" t="str">
        <f>IF(C139="","",'رصد درجات'!BC139)</f>
        <v/>
      </c>
      <c r="CS139" s="110" t="str">
        <f t="shared" si="168"/>
        <v/>
      </c>
      <c r="CT139" s="110" t="str">
        <f t="shared" si="169"/>
        <v/>
      </c>
      <c r="CU139" s="103" t="str">
        <f t="shared" si="170"/>
        <v/>
      </c>
      <c r="CV139" s="107" t="str">
        <f>IF(C139="","",'رصد درجات'!AG139)</f>
        <v/>
      </c>
      <c r="CW139" s="107" t="str">
        <f t="shared" si="171"/>
        <v/>
      </c>
      <c r="CX139" s="107" t="str">
        <f>IF(C139="","",'رصد درجات'!BD139)</f>
        <v/>
      </c>
      <c r="CY139" s="110" t="str">
        <f t="shared" si="172"/>
        <v/>
      </c>
      <c r="CZ139" s="110" t="str">
        <f t="shared" si="173"/>
        <v/>
      </c>
      <c r="DA139" s="103" t="str">
        <f t="shared" si="174"/>
        <v/>
      </c>
      <c r="DB139" s="111" t="str">
        <f t="shared" si="175"/>
        <v/>
      </c>
      <c r="DC139" s="112" t="str">
        <f t="shared" si="176"/>
        <v/>
      </c>
      <c r="DD139" s="111" t="str">
        <f t="shared" si="177"/>
        <v/>
      </c>
      <c r="DE139" s="112" t="str">
        <f t="shared" si="178"/>
        <v/>
      </c>
      <c r="DF139" s="107" t="str">
        <f>IF(C139="","",'رصد درجات'!AH139)</f>
        <v/>
      </c>
      <c r="DG139" s="107" t="str">
        <f>IF(C139="","",'رصد درجات'!AT139)</f>
        <v/>
      </c>
      <c r="DH139" s="107" t="str">
        <f t="shared" si="179"/>
        <v/>
      </c>
      <c r="DI139" s="107" t="str">
        <f t="shared" si="180"/>
        <v/>
      </c>
      <c r="DJ139" s="107" t="str">
        <f>IF(C139="","",'رصد درجات'!BE139)</f>
        <v/>
      </c>
      <c r="DK139" s="107" t="str">
        <f>IF(C139="","",'رصد درجات'!BQ139)</f>
        <v/>
      </c>
      <c r="DL139" s="107" t="str">
        <f t="shared" si="181"/>
        <v/>
      </c>
      <c r="DM139" s="107" t="str">
        <f t="shared" si="182"/>
        <v/>
      </c>
      <c r="DN139" s="107" t="str">
        <f t="shared" si="183"/>
        <v/>
      </c>
      <c r="DO139" s="108" t="str">
        <f t="shared" si="184"/>
        <v/>
      </c>
      <c r="DP139" s="81" t="str">
        <f t="shared" si="185"/>
        <v/>
      </c>
      <c r="DQ139" s="113" t="str">
        <f t="shared" si="186"/>
        <v/>
      </c>
      <c r="DR139" s="9">
        <f t="shared" si="187"/>
        <v>0</v>
      </c>
      <c r="DS139" s="114" t="str">
        <f t="shared" si="188"/>
        <v/>
      </c>
      <c r="DT139" s="115" t="str">
        <f t="shared" si="189"/>
        <v/>
      </c>
      <c r="DU139" s="115" t="str">
        <f t="shared" si="190"/>
        <v/>
      </c>
      <c r="DV139" s="115" t="str">
        <f t="shared" si="191"/>
        <v/>
      </c>
      <c r="DW139" s="115" t="str">
        <f t="shared" si="192"/>
        <v/>
      </c>
      <c r="DX139" s="115" t="str">
        <f t="shared" si="193"/>
        <v/>
      </c>
      <c r="DY139" s="115" t="str">
        <f t="shared" si="194"/>
        <v/>
      </c>
      <c r="DZ139" s="115" t="str">
        <f t="shared" si="195"/>
        <v/>
      </c>
      <c r="EA139" s="253"/>
      <c r="EB139" s="253"/>
      <c r="EC139" s="253"/>
      <c r="ED139" s="253"/>
      <c r="EE139" s="253"/>
      <c r="EF139" s="253"/>
      <c r="EG139" s="253"/>
      <c r="EH139" s="253"/>
      <c r="EI139" s="253"/>
      <c r="EJ139" s="253"/>
      <c r="EK139" s="259"/>
      <c r="EL139" s="261" t="str">
        <f t="shared" si="196"/>
        <v/>
      </c>
      <c r="EM139" s="9"/>
      <c r="EN139" s="9"/>
      <c r="EO139" s="79" t="str">
        <f>IF(C139="","",IF(EL139=TRUE,'بيانات أساسية'!$Z$16,'بيانات أساسية'!$Y$17))</f>
        <v/>
      </c>
      <c r="EP139" s="80" t="str">
        <f t="shared" ref="EP139:EP202" si="245">IF(C139="","",CONCATENATE(DS139," ",DT139," ",DU139," ",DV139," ",DW139," ",DX139," ",DY139," ",EQ139," ",ER139," ",DZ139,))</f>
        <v/>
      </c>
      <c r="EQ139" s="102" t="str">
        <f t="shared" si="197"/>
        <v/>
      </c>
      <c r="ER139" s="102" t="str">
        <f t="shared" si="198"/>
        <v/>
      </c>
      <c r="ES139" s="78"/>
      <c r="GD139" s="341" t="str">
        <f t="shared" si="199"/>
        <v/>
      </c>
      <c r="GE139" s="341" t="str">
        <f t="shared" si="200"/>
        <v/>
      </c>
      <c r="GF139" s="341" t="str">
        <f t="shared" si="201"/>
        <v/>
      </c>
      <c r="GG139" s="341" t="str">
        <f t="shared" si="202"/>
        <v/>
      </c>
      <c r="GH139" s="341" t="str">
        <f t="shared" si="203"/>
        <v/>
      </c>
      <c r="GI139" s="341" t="str">
        <f t="shared" si="204"/>
        <v/>
      </c>
      <c r="GJ139" s="341" t="str">
        <f t="shared" si="205"/>
        <v/>
      </c>
      <c r="GK139" s="341" t="str">
        <f t="shared" si="206"/>
        <v/>
      </c>
      <c r="GL139" s="341" t="str">
        <f t="shared" si="207"/>
        <v/>
      </c>
      <c r="GM139" s="343" t="str">
        <f t="shared" si="208"/>
        <v/>
      </c>
      <c r="GN139" s="341" t="str">
        <f t="shared" si="209"/>
        <v/>
      </c>
      <c r="GO139" s="9" t="str">
        <f t="shared" si="210"/>
        <v/>
      </c>
    </row>
    <row r="140" spans="1:197" s="11" customFormat="1" ht="27" customHeight="1" thickBot="1">
      <c r="A140" s="88" t="str">
        <f>IF('رصد درجات'!A140="","",'رصد درجات'!A140)</f>
        <v/>
      </c>
      <c r="B140" s="88" t="str">
        <f>IF('رصد درجات'!B140="","",'رصد درجات'!B140)</f>
        <v/>
      </c>
      <c r="C140" s="88" t="str">
        <f>IF('رصد درجات'!C140="","",'رصد درجات'!C140)</f>
        <v/>
      </c>
      <c r="D140" s="104" t="str">
        <f>IF('رصد درجات'!D140="","",'رصد درجات'!D140)</f>
        <v/>
      </c>
      <c r="E140" s="88" t="str">
        <f>IF('رصد درجات'!E140="","",'رصد درجات'!E140)</f>
        <v/>
      </c>
      <c r="F140" s="88" t="str">
        <f>IF('رصد درجات'!F140="","",'رصد درجات'!F140)</f>
        <v/>
      </c>
      <c r="G140" s="88" t="str">
        <f>IF('رصد درجات'!G140="","",'رصد درجات'!G140)</f>
        <v/>
      </c>
      <c r="H140" s="88" t="str">
        <f>IF('رصد درجات'!H140="","",'رصد درجات'!H140)</f>
        <v/>
      </c>
      <c r="I140" s="88" t="str">
        <f>IF('رصد درجات'!I140="","",'رصد درجات'!I140)</f>
        <v/>
      </c>
      <c r="J140" s="88" t="str">
        <f>IF('رصد درجات'!J140="","",'رصد درجات'!J140)</f>
        <v/>
      </c>
      <c r="K140" s="88" t="str">
        <f>IF('رصد درجات'!K140="","",'رصد درجات'!K140)</f>
        <v/>
      </c>
      <c r="L140" s="88" t="str">
        <f>IF('رصد درجات'!L140="","",'رصد درجات'!L140)</f>
        <v/>
      </c>
      <c r="M140" s="105" t="str">
        <f>IF('رصد درجات'!M140="","",'رصد درجات'!M140)</f>
        <v/>
      </c>
      <c r="N140" s="105" t="str">
        <f>IF('رصد درجات'!N140="","",'رصد درجات'!N140)</f>
        <v/>
      </c>
      <c r="O140" s="88" t="str">
        <f>IF(C140="","",'رصد درجات'!Y140)</f>
        <v/>
      </c>
      <c r="P140" s="88" t="str">
        <f>IF(C140="","",'رصد درجات'!AL140)</f>
        <v/>
      </c>
      <c r="Q140" s="88" t="str">
        <f t="shared" ref="Q140:Q203" si="246">IF(C140="","",IF(AND(O140="غ",P140="غ"),"غ",SUM(O140:P140)))</f>
        <v/>
      </c>
      <c r="R140" s="103" t="str">
        <f t="shared" ref="R140:R203" si="247">IF(C140="","",IF(Q140="غ","غائب",IF(Q140&gt;=0.85*$Q$9,"ممتاز",IF(Q140&gt;=0.75*$Q$9,"جيد جدا",IF(Q140&gt;=0.65*$Q$9,"جيد",IF(Q140&gt;=0.5*$Q$9,"مقبول",IF(Q140&lt;0.75*$Q$9,"دون المستوى")))))))</f>
        <v/>
      </c>
      <c r="S140" s="88" t="str">
        <f>IF(C140="","",'رصد درجات'!AV140)</f>
        <v/>
      </c>
      <c r="T140" s="88" t="str">
        <f>IF(C140="","",'رصد درجات'!BI140)</f>
        <v/>
      </c>
      <c r="U140" s="88" t="str">
        <f t="shared" ref="U140:U203" si="248">IF(C140="","",IF(AND(S140="غ",T140="غ"),"غ",SUM(S140:T140)))</f>
        <v/>
      </c>
      <c r="V140" s="88" t="str">
        <f t="shared" ref="V140:V203" si="249">IF(C140="","",IF(AND(Q140="غ",U140="غ"),"غ",SUM(Q140,U140)/2))</f>
        <v/>
      </c>
      <c r="W140" s="88" t="str">
        <f t="shared" ref="W140:W203" si="250">IF(C140="","",IF(OR(V140="غ",T140="غ"),"غ",(V140*$W$9)/100))</f>
        <v/>
      </c>
      <c r="X140" s="106" t="str">
        <f t="shared" ref="X140:X203" si="251">IF(C140="","",IF(T140="غ","غائب",IF(OR(W140&lt;$W$10,T140&lt;$T$10),"دون المستوى",IF(W140&gt;=0.85*$W$9,"امتياز",IF(W140&gt;=0.75*$W$9,"جيد جدا",IF(W140&gt;=0.65*$W$9,"جيد",IF(W140&gt;=0.5*$W$9,"مقبول")))))))</f>
        <v/>
      </c>
      <c r="Y140" s="107" t="str">
        <f>IF(C140="","",'رصد درجات'!Z140)</f>
        <v/>
      </c>
      <c r="Z140" s="107" t="str">
        <f>IF(C140="","",'رصد درجات'!AM140)</f>
        <v/>
      </c>
      <c r="AA140" s="107" t="str">
        <f t="shared" si="221"/>
        <v/>
      </c>
      <c r="AB140" s="107" t="str">
        <f t="shared" ref="AB140:AB203" si="252">IF(C140="","",IF(AA140="غ","غائب",IF(AA140&gt;=0.85*$AA$9,"ممتاز",IF(AA140&gt;=0.75*$AA$9,"جيد جدا",IF(AA140&gt;=0.65*$AA$9,"جيد",IF(AA140&gt;=0.5*$AA$9,"مقبول",IF(AA140&lt;0.75*$AA$9,"دون المستوى")))))))</f>
        <v/>
      </c>
      <c r="AC140" s="107" t="str">
        <f>IF(C140="","",'رصد درجات'!AV140)</f>
        <v/>
      </c>
      <c r="AD140" s="107" t="str">
        <f>IF(C140="","",'رصد درجات'!BI140)</f>
        <v/>
      </c>
      <c r="AE140" s="107" t="str">
        <f t="shared" si="222"/>
        <v/>
      </c>
      <c r="AF140" s="107" t="str">
        <f t="shared" si="223"/>
        <v/>
      </c>
      <c r="AG140" s="107" t="str">
        <f t="shared" ref="AG140:AG203" si="253">IF(C140="","",IF(OR(AF140="غ",AD140="غ"),"غ",(AF140*$AD$9)/100))</f>
        <v/>
      </c>
      <c r="AH140" s="108" t="str">
        <f t="shared" ref="AH140:AH203" si="254">IF(C140="","",IF(AD140="غ","غائب",IF(OR(AG140&lt;$AG$10,AD140&lt;$AD$10),"دون المستوى",IF(AG140&gt;=0.85*$AG$9,"امتياز",IF(AG140&gt;=0.75*$AG$9,"جيد جدا",IF(AG140&gt;=0.65*$AG$9,"جيد",IF(AG140&gt;=0.5*$AG$9,"مقبول")))))))</f>
        <v/>
      </c>
      <c r="AI140" s="107" t="str">
        <f>IF(C140="","",'رصد درجات'!AA140)</f>
        <v/>
      </c>
      <c r="AJ140" s="107" t="str">
        <f>IF(C140="","",'رصد درجات'!AN140)</f>
        <v/>
      </c>
      <c r="AK140" s="107" t="str">
        <f t="shared" si="224"/>
        <v/>
      </c>
      <c r="AL140" s="109" t="str">
        <f t="shared" ref="AL140:AL203" si="255">IF(C140="","",IF(AK140="غ","غائب",IF(AK140&gt;=0.85*$AK$9,"ممتاز",IF(AK140&gt;=0.75*$AK$9,"جيد جدا",IF(AK140&gt;=0.65*$AK$9,"جيد",IF(AK140&gt;=0.5*$AK$9,"مقبول",IF(AK140&lt;0.75*$AK$9,"دون المستوى")))))))</f>
        <v/>
      </c>
      <c r="AM140" s="107" t="str">
        <f>IF(C140="","",'رصد درجات'!AX140)</f>
        <v/>
      </c>
      <c r="AN140" s="107" t="str">
        <f>IF(C140="","",'رصد درجات'!BK140)</f>
        <v/>
      </c>
      <c r="AO140" s="107" t="str">
        <f t="shared" si="225"/>
        <v/>
      </c>
      <c r="AP140" s="107" t="str">
        <f t="shared" si="226"/>
        <v/>
      </c>
      <c r="AQ140" s="107" t="str">
        <f t="shared" si="227"/>
        <v/>
      </c>
      <c r="AR140" s="108" t="str">
        <f t="shared" ref="AR140:AR203" si="256">IF(C140="","",IF(AN140="غ","غائب",IF(OR(AQ140&lt;$AQ$10,AN140&lt;$AN$10),"دون المستوى",IF(AQ140&gt;=0.85*$AQ$9,"امتياز",IF(AQ140&gt;=0.75*$AQ$9,"جيد جدا",IF(AQ140&gt;=0.65*$AQ$9,"جيد",IF(AQ140&gt;=0.5*$AQ$9,"مقبول")))))))</f>
        <v/>
      </c>
      <c r="AS140" s="107" t="str">
        <f>IF(C140="","",'رصد درجات'!AB140)</f>
        <v/>
      </c>
      <c r="AT140" s="107" t="str">
        <f>IF(C140="","",'رصد درجات'!AO140)</f>
        <v/>
      </c>
      <c r="AU140" s="107" t="str">
        <f>IF(C140="","",'رصد درجات'!AP140)</f>
        <v/>
      </c>
      <c r="AV140" s="107" t="str">
        <f t="shared" si="228"/>
        <v/>
      </c>
      <c r="AW140" s="107" t="str">
        <f t="shared" ref="AW140:AW203" si="257">IF(C140="","",IF(AV140="غ","غائب",IF(AV140&gt;=0.85*$AV$9,"ممتاز",IF(AV140&gt;=0.75*$AV$9,"جيد جدا",IF(AV140&gt;=0.65*$AV$9,"جيد",IF(AV140&gt;=0.5*$AV$9,"مقبول",IF(AV140&lt;0.75*$AV$9,"دون المستوى")))))))</f>
        <v/>
      </c>
      <c r="AX140" s="107" t="str">
        <f>IF(C140="","",'رصد درجات'!AY140)</f>
        <v/>
      </c>
      <c r="AY140" s="107" t="str">
        <f>IF(C140="","",'رصد درجات'!BL140)</f>
        <v/>
      </c>
      <c r="AZ140" s="107" t="str">
        <f>IF(C140="","",'رصد درجات'!BM140)</f>
        <v/>
      </c>
      <c r="BA140" s="107" t="str">
        <f t="shared" si="229"/>
        <v/>
      </c>
      <c r="BB140" s="107" t="str">
        <f t="shared" si="230"/>
        <v/>
      </c>
      <c r="BC140" s="107" t="str">
        <f t="shared" si="231"/>
        <v/>
      </c>
      <c r="BD140" s="107" t="str">
        <f t="shared" si="232"/>
        <v/>
      </c>
      <c r="BE140" s="108" t="str">
        <f t="shared" ref="BE140:BE203" si="258">IF(C140="","",IF(BA140="غ","غائب",IF(OR(BA140&lt;$BA$10,BD140&lt;$BD$10),"دون المستوى",IF(BD140&gt;=0.85*$BD$9,"امتياز",IF(BD140&gt;=0.75*$BD$9,"جيد جدا",IF(BD140&gt;=0.65*$BD$9,"جيد",IF(BD140&gt;=0.5*$BD$9,"مقبول")))))))</f>
        <v/>
      </c>
      <c r="BF140" s="107" t="str">
        <f>IF(C140="","",'رصد درجات'!AC140)</f>
        <v/>
      </c>
      <c r="BG140" s="107" t="str">
        <f>IF(C140="","",'رصد درجات'!AI140)</f>
        <v/>
      </c>
      <c r="BH140" s="107" t="str">
        <f>IF(C140="","",'رصد درجات'!AQ140)</f>
        <v/>
      </c>
      <c r="BI140" s="107" t="str">
        <f t="shared" si="233"/>
        <v/>
      </c>
      <c r="BJ140" s="107" t="str">
        <f t="shared" ref="BJ140:BJ203" si="259">IF(C140="","",IF(BI140="غ","غائب",IF(BI140&gt;=0.85*$BI$9,"ممتاز",IF(BI140&gt;=0.75*$BI$9,"جيد جدا",IF(BI140&gt;=0.65*$BI$9,"جيد",IF(BI140&gt;=0.5*$BI$9,"مقبول",IF(BI140&lt;0.75*$BI$9,"دون المستوى")))))))</f>
        <v/>
      </c>
      <c r="BK140" s="107" t="str">
        <f>IF(C140="","",'رصد درجات'!AZ140)</f>
        <v/>
      </c>
      <c r="BL140" s="107" t="str">
        <f>IF(C140="","",'رصد درجات'!BF140)</f>
        <v/>
      </c>
      <c r="BM140" s="107" t="str">
        <f>IF(C140="","",'رصد درجات'!BN140)</f>
        <v/>
      </c>
      <c r="BN140" s="107" t="str">
        <f t="shared" si="234"/>
        <v/>
      </c>
      <c r="BO140" s="107" t="str">
        <f t="shared" si="235"/>
        <v/>
      </c>
      <c r="BP140" s="107" t="str">
        <f t="shared" si="236"/>
        <v/>
      </c>
      <c r="BQ140" s="107" t="str">
        <f t="shared" si="237"/>
        <v/>
      </c>
      <c r="BR140" s="108" t="str">
        <f t="shared" ref="BR140:BR203" si="260">IF(C140="","",IF(BN140="غ","غائب",IF(OR(BQ140&lt;$BQ$10,BN140&lt;$BN$10),"دون المستوى",IF(BQ140&gt;=0.85*$BQ$9,"امتياز",IF(BQ140&gt;=0.75*$BQ$9,"جيد جدا",IF(BQ140&gt;=0.65*$BQ$9,"جيد",IF(BQ140&gt;=0.5*$BQ$9,"مقبول")))))))</f>
        <v/>
      </c>
      <c r="BS140" s="107" t="str">
        <f>IF(C140="","",'رصد درجات'!AD140)</f>
        <v/>
      </c>
      <c r="BT140" s="107" t="str">
        <f>IF(C140="","",'رصد درجات'!AR140)</f>
        <v/>
      </c>
      <c r="BU140" s="107" t="str">
        <f t="shared" si="238"/>
        <v/>
      </c>
      <c r="BV140" s="107" t="str">
        <f t="shared" ref="BV140:BV203" si="261">IF(C140="","",IF(BU140="غ","غائب",IF(BU140&gt;=0.85*$BU$9,"ممتاز",IF(BU140&gt;=0.75*$BU$9,"جيد جدا",IF(BU140&gt;=0.65*$BU$9,"جيد",IF(BU140&gt;=0.5*$BU$9,"مقبول",IF(BU140&lt;0.75*$BU$9,"دون المستوى")))))))</f>
        <v/>
      </c>
      <c r="BW140" s="107" t="str">
        <f>IF(C140="","",'رصد درجات'!BA140)</f>
        <v/>
      </c>
      <c r="BX140" s="107" t="str">
        <f>IF(C140="","",'رصد درجات'!BO140)</f>
        <v/>
      </c>
      <c r="BY140" s="107" t="str">
        <f t="shared" si="239"/>
        <v/>
      </c>
      <c r="BZ140" s="107" t="str">
        <f t="shared" ref="BZ140:BZ203" si="262">IF(C140="","",IF(AND(BY140="غ",BU140="غ"),"غ",SUM(BY140,BU140)/2))</f>
        <v/>
      </c>
      <c r="CA140" s="107" t="str">
        <f t="shared" si="240"/>
        <v/>
      </c>
      <c r="CB140" s="108" t="str">
        <f t="shared" ref="CB140:CB203" si="263">IF(C140="","",IF(BX140="غ","غائب",IF(OR(CA140&lt;$CA$10,BX140&lt;$BX$10),"دون المستوى",IF(CA140&gt;=0.85*$CA$9,"امتياز",IF(CA140&gt;=0.75*$CA$9,"جيد جدا",IF(CA140&gt;=0.65*$CA$9,"جيد",IF(CA140&gt;=0.5*$CA$9,"مقبول")))))))</f>
        <v/>
      </c>
      <c r="CC140" s="107" t="str">
        <f>IF(C140="","",'رصد درجات'!AE140)</f>
        <v/>
      </c>
      <c r="CD140" s="107" t="str">
        <f>IF(C140="","",'رصد درجات'!AJ140)</f>
        <v/>
      </c>
      <c r="CE140" s="107" t="str">
        <f>IF(C140="","",'رصد درجات'!AS140)</f>
        <v/>
      </c>
      <c r="CF140" s="107" t="str">
        <f t="shared" si="241"/>
        <v/>
      </c>
      <c r="CG140" s="107" t="str">
        <f t="shared" ref="CG140:CG203" si="264">IF(C140="","",IF(CF140="غ","غائب",IF(CF140&gt;=0.85*$CF$9,"ممتاز",IF(CF140&gt;=0.75*$CF$9,"جيد جدا",IF(CF140&gt;=0.65*$CF$9,"جيد",IF(CF140&gt;=0.5*$CF$9,"مقبول",IF(CF140&lt;0.75*$CF$9,"دون المستوى")))))))</f>
        <v/>
      </c>
      <c r="CH140" s="107" t="str">
        <f>IF(C140="","",'رصد درجات'!BB140)</f>
        <v/>
      </c>
      <c r="CI140" s="107" t="str">
        <f>IF(C140="","",'رصد درجات'!BF140)</f>
        <v/>
      </c>
      <c r="CJ140" s="107" t="str">
        <f>IF(C140="","",'رصد درجات'!BP140)</f>
        <v/>
      </c>
      <c r="CK140" s="107" t="str">
        <f t="shared" si="242"/>
        <v/>
      </c>
      <c r="CL140" s="107" t="str">
        <f t="shared" si="243"/>
        <v/>
      </c>
      <c r="CM140" s="107" t="str">
        <f t="shared" si="244"/>
        <v/>
      </c>
      <c r="CN140" s="107" t="str">
        <f t="shared" ref="CN140:CN203" si="265">IF(C140="","",IF(OR(CM140="غ",CK140="غ"),"غ",(CM140*$CN$9)/100))</f>
        <v/>
      </c>
      <c r="CO140" s="108" t="str">
        <f t="shared" ref="CO140:CO203" si="266">IF(C140="","",IF(CK140="غ","غائب",IF(OR(CN140&lt;$CN$10,CK140&lt;$CK$10),"دون المستوى",IF(CN140&gt;=0.85*$CN$9,"امتياز",IF(CN140&gt;=0.75*$CN$9,"جيد جدا",IF(CN140&gt;=0.65*$CN$9,"جيد",IF(CN140&gt;=0.5*$CN$9,"مقبول")))))))</f>
        <v/>
      </c>
      <c r="CP140" s="110" t="str">
        <f>IF(C140="","",'رصد درجات'!AF140)</f>
        <v/>
      </c>
      <c r="CQ140" s="103" t="str">
        <f t="shared" ref="CQ140:CQ203" si="267">IF(C140="","",IF(CP140="غ","غائب",IF(CP140&gt;=0.85*$CP$9,"ممتاز",IF(CP140&gt;=0.75*$CP$9,"جيد جدا",IF(CP140&gt;=0.65*$CP$9,"جيد",IF(CP140&gt;=0.5*$CP$9,"مقبول",IF(CP140&lt;0.75*$CP$9,"دون المستوى")))))))</f>
        <v/>
      </c>
      <c r="CR140" s="110" t="str">
        <f>IF(C140="","",'رصد درجات'!BC140)</f>
        <v/>
      </c>
      <c r="CS140" s="110" t="str">
        <f t="shared" ref="CS140:CS203" si="268">IF(C140="","",IF(AND(CP140="غ",CR140="غ"),"غ",SUM(CP140,CR140)/2))</f>
        <v/>
      </c>
      <c r="CT140" s="110" t="str">
        <f t="shared" ref="CT140:CT203" si="269">IF(C140="","",IF(OR(CS140="غ",CP140="غ"),"غ",(CS140*$CT$9)/100))</f>
        <v/>
      </c>
      <c r="CU140" s="103" t="str">
        <f t="shared" ref="CU140:CU203" si="270">IF(C140="","",IF(CR140="غ","غائب",IF(CZ140&gt;=0.85*$CT$9,"ممتاز",IF(CT140&gt;=0.75*$CT$9,"جيد جدا",IF(CT140&gt;=0.65*$CT$9,"جيد",IF(CT140&gt;=0.5*$CT$9,"مقبول",IF(CT140&lt;0.75*$CT$9,"دون المستوى")))))))</f>
        <v/>
      </c>
      <c r="CV140" s="107" t="str">
        <f>IF(C140="","",'رصد درجات'!AG140)</f>
        <v/>
      </c>
      <c r="CW140" s="107" t="str">
        <f t="shared" ref="CW140:CW203" si="271">IF(C140="","",IF(CV140="غ","غائب",IF(CV140&gt;=0.85*$CV$9,"ممتاز",IF(CV140&gt;=0.75*$CV$9,"جيد جدا",IF(CV140&gt;=0.65*$CV$9,"جيد",IF(CV140&gt;=0.5*$CV$9,"مقبول",IF(CV140&lt;0.75*$CV$9,"دون المستوى")))))))</f>
        <v/>
      </c>
      <c r="CX140" s="107" t="str">
        <f>IF(C140="","",'رصد درجات'!BD140)</f>
        <v/>
      </c>
      <c r="CY140" s="110" t="str">
        <f t="shared" ref="CY140:CY203" si="272">IF(I140="","",IF(AND(CV140="غ",CX140="غ"),"غ",SUM(CV140,CX140)/2))</f>
        <v/>
      </c>
      <c r="CZ140" s="110" t="str">
        <f t="shared" ref="CZ140:CZ203" si="273">IF(I140="","",IF(OR(CY140="غ",CV140="غ"),"غ",(CY140*$CZ$9)/100))</f>
        <v/>
      </c>
      <c r="DA140" s="103" t="str">
        <f t="shared" ref="DA140:DA203" si="274">IF(C140="","",IF(CX140="غ","غائب",IF(CZ140&gt;=0.85*$CZ$9,"ممتاز",IF(CZ140&gt;=0.75*$CZ$9,"جيد جدا",IF(CZ140&gt;=0.65*$CZ$9,"جيد",IF(CZ140&gt;=0.5*$CZ$9,"مقبول",IF(CZ140&lt;0.75*$CZ$9,"دون المستوى")))))))</f>
        <v/>
      </c>
      <c r="DB140" s="111" t="str">
        <f t="shared" ref="DB140:DB203" si="275">IF(C140="","",IF(AND(Q140="غ",AA140="غ",AK140="غ",AV140="غ",BI140="غ",BU140="غ",CF140="غ",CP140="غ",CV140="غ"),"غ",SUM(Q140,AA140,AK140,AV140,BI140,BU140,CX140,CP140,CV140)))</f>
        <v/>
      </c>
      <c r="DC140" s="112" t="str">
        <f t="shared" ref="DC140:DC203" si="276">IF(C140="","",IF(DB140="غ","غائب",IF(DB140&gt;=0.85*$DB$9,"ممتاز",IF(DB140&gt;=0.75*$DB$9,"جيد جداً",IF(DB140&gt;=0.65*$DB$9,"جيد",IF(DB140&gt;=0.5*$DB$9,"مقبول",IF(DB140&lt;0.5*$DB$9,"دون المستوى")))))))</f>
        <v/>
      </c>
      <c r="DD140" s="111" t="str">
        <f t="shared" ref="DD140:DD203" si="277">IF(C140="","",IF(AND(W140="غ",AG140="غ",AQ140="غ",BD140="غ",BQ140="غ",CA140="غ",CN140="غ",CR140="غ",CX140="غ"),"غ",SUM(W140,AG140,AQ140,BD140,BQ140,CA140,CT140,CR140,CZ140)))</f>
        <v/>
      </c>
      <c r="DE140" s="112" t="str">
        <f t="shared" ref="DE140:DE203" si="278">IF(C140="","",IF(DD140="غ","غائب",IF(DD140&gt;=0.85*$DD$9,"ممتاز",IF(DD140&gt;=0.75*$DD$9,"جيد جداً",IF(DD140&gt;=0.65*$DD$9,"جيد",IF(DD140&gt;=0.5*$DD$9,"مقبول",IF(DD140&lt;0.5*$DD$9,"دون المستوى")))))))</f>
        <v/>
      </c>
      <c r="DF140" s="107" t="str">
        <f>IF(C140="","",'رصد درجات'!AH140)</f>
        <v/>
      </c>
      <c r="DG140" s="107" t="str">
        <f>IF(C140="","",'رصد درجات'!AT140)</f>
        <v/>
      </c>
      <c r="DH140" s="107" t="str">
        <f t="shared" ref="DH140:DH203" si="279">IF(C140="","",IF(AND(DF140="غ",DG140="غ"),"غ",SUM(DF140:DG140)))</f>
        <v/>
      </c>
      <c r="DI140" s="107" t="str">
        <f t="shared" ref="DI140:DI203" si="280">IF(C140="","",IF(DH140="غ","غائب",IF(DH140&gt;=0.85*$DH$9,"ممتاز",IF(DH140&gt;=0.75*$DH$9,"جيد جدا",IF(DH140&gt;=0.65*$DH$9,"جيد",IF(DH140&gt;=0.5*$DH$9,"مقبول",IF(DH140&lt;0.75*$DH$9,"دون المستوى")))))))</f>
        <v/>
      </c>
      <c r="DJ140" s="107" t="str">
        <f>IF(C140="","",'رصد درجات'!BE140)</f>
        <v/>
      </c>
      <c r="DK140" s="107" t="str">
        <f>IF(C140="","",'رصد درجات'!BQ140)</f>
        <v/>
      </c>
      <c r="DL140" s="107" t="str">
        <f t="shared" ref="DL140:DL203" si="281">IF(C140="","",IF(AND(DJ140="غ",DK140="غ"),"غ",SUM(DJ140:DK140)))</f>
        <v/>
      </c>
      <c r="DM140" s="107" t="str">
        <f t="shared" ref="DM140:DM203" si="282">IF(C140="","",IF(AND(DL140="غ",DH140="غ"),"غ",SUM(DL140,DH140)/2))</f>
        <v/>
      </c>
      <c r="DN140" s="107" t="str">
        <f t="shared" ref="DN140:DN203" si="283">IF(C140="","",IF(AND(DL140="غ",DH140="غ"),"غ",(DM140*$DN$9)/100))</f>
        <v/>
      </c>
      <c r="DO140" s="108" t="str">
        <f t="shared" ref="DO140:DO203" si="284">IF(C140="","",IF(DK140="غ","غائب",IF(OR(DN140&lt;$DN$10,DK140&lt;$DN$10),"دون المستوى",IF(DN140&gt;=0.85*$DN$9,"امتياز",IF(DN140&gt;=0.75*$DN$9,"جيد جدا",IF(DN140&gt;=0.65*$DN$9,"جيد",IF(DN140&gt;=0.5*$DN$9,"مقبول")))))))</f>
        <v/>
      </c>
      <c r="DP140" s="81" t="str">
        <f t="shared" ref="DP140:DP203" si="285">IF(C140="","",IF(EL140=TRUE,"ناجح",IF(EL140=FALSE,"دور ثان",)))</f>
        <v/>
      </c>
      <c r="DQ140" s="113" t="str">
        <f t="shared" ref="DQ140:DQ203" si="286">IF(C140="","",IF(DD140="غ","غائب",DD140/$DD$9))</f>
        <v/>
      </c>
      <c r="DR140" s="9">
        <f t="shared" ref="DR140:DR203" si="287">IF(EL140=TRUE,1,IF(EL140=FALSE,2,0))</f>
        <v>0</v>
      </c>
      <c r="DS140" s="114" t="str">
        <f t="shared" ref="DS140:DS203" si="288">IF(C140="","",IF(OR(W140&lt;$W$10,T140="غ"),"عربى",IF(AND(W140&gt;=$W$10,T140&lt;$T$10)," عربي لثلث الدرجة ","")))</f>
        <v/>
      </c>
      <c r="DT140" s="115" t="str">
        <f t="shared" ref="DT140:DT203" si="289">IF(C140="","",IF(OR(AG140&lt;$AG$10,AD140="غ"),"انجليزى",IF(AND(AG140&gt;=$AG$10,AD140&lt;$AD$10)," انجليزى لثلث الدرجة ","")))</f>
        <v/>
      </c>
      <c r="DU140" s="115" t="str">
        <f t="shared" ref="DU140:DU203" si="290">IF(C140="","",IF(OR(AQ140&lt;$AQ$10,AN140="غ"),"دراسات",IF(AND(AQ140&gt;=$AQ$10,AN140&lt;$AN$10)," دراسات لثلث الدرجة ","")))</f>
        <v/>
      </c>
      <c r="DV140" s="115" t="str">
        <f t="shared" ref="DV140:DV203" si="291">IF(C140="","",IF(OR(BD140&lt;$BD$10,BA140="غ"),"رياضيات",IF(AND(BD140&gt;=$BD$10,BA140&lt;$BA$10)," رياضيات لثلث الدرجة ","")))</f>
        <v/>
      </c>
      <c r="DW140" s="115" t="str">
        <f t="shared" ref="DW140:DW203" si="292">IF(C140="","",IF(OR(BQ140&lt;BQ$10,BN140="غ"),"علوم",IF(AND(BQ140&gt;=$BQ$10,BN140&lt;$BN$10)," علوم لثلث الدرجة ","")))</f>
        <v/>
      </c>
      <c r="DX140" s="115" t="str">
        <f t="shared" ref="DX140:DX203" si="293">IF(C140="","",IF(OR(CA140&lt;$CA$10,BX140="غ"),"فنية",IF(AND(CA140&gt;=$CA$10,BX140&lt;$BX$10)," فنية لثلث الدرجة ","")))</f>
        <v/>
      </c>
      <c r="DY140" s="115" t="str">
        <f t="shared" ref="DY140:DY203" si="294">IF(C140="","",IF(OR(CN140&lt;$CN$10,CK140="غ"),"حاسب",IF(AND(CN140&gt;=$CN$10,CK140&lt;$CK$10)," حاسب لثلث الدرجة ","")))</f>
        <v/>
      </c>
      <c r="DZ140" s="115" t="str">
        <f t="shared" ref="DZ140:DZ203" si="295">IF(C140="","",IF(OR(DN140&lt;$DN$10,DK140="غ"),"دين",IF(AND(DN140&gt;=$DN$10,DK140&lt;$DK$10)," دين لثلث الدرجة ","")))</f>
        <v/>
      </c>
      <c r="EA140" s="253"/>
      <c r="EB140" s="253"/>
      <c r="EC140" s="253"/>
      <c r="ED140" s="253"/>
      <c r="EE140" s="253"/>
      <c r="EF140" s="253"/>
      <c r="EG140" s="253"/>
      <c r="EH140" s="253"/>
      <c r="EI140" s="253"/>
      <c r="EJ140" s="253"/>
      <c r="EK140" s="259"/>
      <c r="EL140" s="261" t="str">
        <f t="shared" ref="EL140:EL203" si="296">IF(C140="","",IF(OR(T140&lt;$T$10,W140&lt;$W$10,AD140&lt;$AD$10,AG140&lt;$AG$10,AN140&lt;$AN$10,AQ140&lt;$AQ$10,BA140&lt;$BA$10,BD140&lt;$BD$10,BN140&lt;$BN$10,BQ140&lt;$BQ$10,BX140&lt;$BX$10,CA140&lt;$CA$10,CK140&lt;$CK$10,CN140&lt;$CN$10,DK140&lt;$DK$10,DN140&lt;$DN$10,CR140&lt;$CR$10,CT140&lt;$CT$10,CX140&lt;$CX$10,CZ140&lt;$CZ$10,T140="غ",AD140="غ",AN140="غ",BA140="غ",BN140="غ",BX140="غ",CK140="غ",DK140="غ",CR140="غ",CX140="غ"),FALSE,TRUE))</f>
        <v/>
      </c>
      <c r="EM140" s="9"/>
      <c r="EN140" s="9"/>
      <c r="EO140" s="79" t="str">
        <f>IF(C140="","",IF(EL140=TRUE,'بيانات أساسية'!$Z$16,'بيانات أساسية'!$Y$17))</f>
        <v/>
      </c>
      <c r="EP140" s="80" t="str">
        <f t="shared" si="245"/>
        <v/>
      </c>
      <c r="EQ140" s="102" t="str">
        <f t="shared" ref="EQ140:EQ203" si="297">IF(C140="","",IF(OR(CT140&lt;$CT$10,CR140="غ"),"نشاط 1",IF(AND(CT140&gt;=$CT$10,CR140&lt;$CR$10)," نشاط 1 لثلث الدرجة ","")))</f>
        <v/>
      </c>
      <c r="ER140" s="102" t="str">
        <f t="shared" ref="ER140:ER203" si="298">IF(C140="","",IF(OR(CZ140&lt;$CZ$10,CX140="غ"),"نشاط 2",IF(AND(CZ140&gt;=$CZ$10,CX140&lt;$CX$10)," نشاط 2 لثلث الدرجة ","")))</f>
        <v/>
      </c>
      <c r="ES140" s="78"/>
      <c r="GD140" s="341" t="str">
        <f t="shared" ref="GD140:GD203" si="299">W140</f>
        <v/>
      </c>
      <c r="GE140" s="341" t="str">
        <f t="shared" ref="GE140:GE203" si="300">AG140</f>
        <v/>
      </c>
      <c r="GF140" s="341" t="str">
        <f t="shared" ref="GF140:GF203" si="301">AQ140</f>
        <v/>
      </c>
      <c r="GG140" s="341" t="str">
        <f t="shared" ref="GG140:GG203" si="302">BD140</f>
        <v/>
      </c>
      <c r="GH140" s="341" t="str">
        <f t="shared" ref="GH140:GH203" si="303">BQ140</f>
        <v/>
      </c>
      <c r="GI140" s="341" t="str">
        <f t="shared" ref="GI140:GI203" si="304">CA140</f>
        <v/>
      </c>
      <c r="GJ140" s="341" t="str">
        <f t="shared" ref="GJ140:GJ203" si="305">CN140</f>
        <v/>
      </c>
      <c r="GK140" s="341" t="str">
        <f t="shared" ref="GK140:GK203" si="306">CT140</f>
        <v/>
      </c>
      <c r="GL140" s="341" t="str">
        <f t="shared" ref="GL140:GL203" si="307">CZ140</f>
        <v/>
      </c>
      <c r="GM140" s="343" t="str">
        <f t="shared" ref="GM140:GM203" si="308">DD140</f>
        <v/>
      </c>
      <c r="GN140" s="341" t="str">
        <f t="shared" ref="GN140:GN203" si="309">DN140</f>
        <v/>
      </c>
      <c r="GO140" s="9" t="str">
        <f t="shared" ref="GO140:GO203" si="310">DP140</f>
        <v/>
      </c>
    </row>
    <row r="141" spans="1:197" s="11" customFormat="1" ht="27" customHeight="1" thickBot="1">
      <c r="A141" s="88" t="str">
        <f>IF('رصد درجات'!A141="","",'رصد درجات'!A141)</f>
        <v/>
      </c>
      <c r="B141" s="88" t="str">
        <f>IF('رصد درجات'!B141="","",'رصد درجات'!B141)</f>
        <v/>
      </c>
      <c r="C141" s="88" t="str">
        <f>IF('رصد درجات'!C141="","",'رصد درجات'!C141)</f>
        <v/>
      </c>
      <c r="D141" s="104" t="str">
        <f>IF('رصد درجات'!D141="","",'رصد درجات'!D141)</f>
        <v/>
      </c>
      <c r="E141" s="88" t="str">
        <f>IF('رصد درجات'!E141="","",'رصد درجات'!E141)</f>
        <v/>
      </c>
      <c r="F141" s="88" t="str">
        <f>IF('رصد درجات'!F141="","",'رصد درجات'!F141)</f>
        <v/>
      </c>
      <c r="G141" s="88" t="str">
        <f>IF('رصد درجات'!G141="","",'رصد درجات'!G141)</f>
        <v/>
      </c>
      <c r="H141" s="88" t="str">
        <f>IF('رصد درجات'!H141="","",'رصد درجات'!H141)</f>
        <v/>
      </c>
      <c r="I141" s="88" t="str">
        <f>IF('رصد درجات'!I141="","",'رصد درجات'!I141)</f>
        <v/>
      </c>
      <c r="J141" s="88" t="str">
        <f>IF('رصد درجات'!J141="","",'رصد درجات'!J141)</f>
        <v/>
      </c>
      <c r="K141" s="88" t="str">
        <f>IF('رصد درجات'!K141="","",'رصد درجات'!K141)</f>
        <v/>
      </c>
      <c r="L141" s="88" t="str">
        <f>IF('رصد درجات'!L141="","",'رصد درجات'!L141)</f>
        <v/>
      </c>
      <c r="M141" s="105" t="str">
        <f>IF('رصد درجات'!M141="","",'رصد درجات'!M141)</f>
        <v/>
      </c>
      <c r="N141" s="105" t="str">
        <f>IF('رصد درجات'!N141="","",'رصد درجات'!N141)</f>
        <v/>
      </c>
      <c r="O141" s="88" t="str">
        <f>IF(C141="","",'رصد درجات'!Y141)</f>
        <v/>
      </c>
      <c r="P141" s="88" t="str">
        <f>IF(C141="","",'رصد درجات'!AL141)</f>
        <v/>
      </c>
      <c r="Q141" s="88" t="str">
        <f t="shared" si="246"/>
        <v/>
      </c>
      <c r="R141" s="103" t="str">
        <f t="shared" si="247"/>
        <v/>
      </c>
      <c r="S141" s="88" t="str">
        <f>IF(C141="","",'رصد درجات'!AV141)</f>
        <v/>
      </c>
      <c r="T141" s="88" t="str">
        <f>IF(C141="","",'رصد درجات'!BI141)</f>
        <v/>
      </c>
      <c r="U141" s="88" t="str">
        <f t="shared" si="248"/>
        <v/>
      </c>
      <c r="V141" s="88" t="str">
        <f t="shared" si="249"/>
        <v/>
      </c>
      <c r="W141" s="88" t="str">
        <f t="shared" si="250"/>
        <v/>
      </c>
      <c r="X141" s="106" t="str">
        <f t="shared" si="251"/>
        <v/>
      </c>
      <c r="Y141" s="107" t="str">
        <f>IF(C141="","",'رصد درجات'!Z141)</f>
        <v/>
      </c>
      <c r="Z141" s="107" t="str">
        <f>IF(C141="","",'رصد درجات'!AM141)</f>
        <v/>
      </c>
      <c r="AA141" s="107" t="str">
        <f t="shared" si="221"/>
        <v/>
      </c>
      <c r="AB141" s="107" t="str">
        <f t="shared" si="252"/>
        <v/>
      </c>
      <c r="AC141" s="107" t="str">
        <f>IF(C141="","",'رصد درجات'!AV141)</f>
        <v/>
      </c>
      <c r="AD141" s="107" t="str">
        <f>IF(C141="","",'رصد درجات'!BI141)</f>
        <v/>
      </c>
      <c r="AE141" s="107" t="str">
        <f t="shared" si="222"/>
        <v/>
      </c>
      <c r="AF141" s="107" t="str">
        <f t="shared" si="223"/>
        <v/>
      </c>
      <c r="AG141" s="107" t="str">
        <f t="shared" si="253"/>
        <v/>
      </c>
      <c r="AH141" s="108" t="str">
        <f t="shared" si="254"/>
        <v/>
      </c>
      <c r="AI141" s="107" t="str">
        <f>IF(C141="","",'رصد درجات'!AA141)</f>
        <v/>
      </c>
      <c r="AJ141" s="107" t="str">
        <f>IF(C141="","",'رصد درجات'!AN141)</f>
        <v/>
      </c>
      <c r="AK141" s="107" t="str">
        <f t="shared" si="224"/>
        <v/>
      </c>
      <c r="AL141" s="109" t="str">
        <f t="shared" si="255"/>
        <v/>
      </c>
      <c r="AM141" s="107" t="str">
        <f>IF(C141="","",'رصد درجات'!AX141)</f>
        <v/>
      </c>
      <c r="AN141" s="107" t="str">
        <f>IF(C141="","",'رصد درجات'!BK141)</f>
        <v/>
      </c>
      <c r="AO141" s="107" t="str">
        <f t="shared" si="225"/>
        <v/>
      </c>
      <c r="AP141" s="107" t="str">
        <f t="shared" si="226"/>
        <v/>
      </c>
      <c r="AQ141" s="107" t="str">
        <f t="shared" si="227"/>
        <v/>
      </c>
      <c r="AR141" s="108" t="str">
        <f t="shared" si="256"/>
        <v/>
      </c>
      <c r="AS141" s="107" t="str">
        <f>IF(C141="","",'رصد درجات'!AB141)</f>
        <v/>
      </c>
      <c r="AT141" s="107" t="str">
        <f>IF(C141="","",'رصد درجات'!AO141)</f>
        <v/>
      </c>
      <c r="AU141" s="107" t="str">
        <f>IF(C141="","",'رصد درجات'!AP141)</f>
        <v/>
      </c>
      <c r="AV141" s="107" t="str">
        <f t="shared" si="228"/>
        <v/>
      </c>
      <c r="AW141" s="107" t="str">
        <f t="shared" si="257"/>
        <v/>
      </c>
      <c r="AX141" s="107" t="str">
        <f>IF(C141="","",'رصد درجات'!AY141)</f>
        <v/>
      </c>
      <c r="AY141" s="107" t="str">
        <f>IF(C141="","",'رصد درجات'!BL141)</f>
        <v/>
      </c>
      <c r="AZ141" s="107" t="str">
        <f>IF(C141="","",'رصد درجات'!BM141)</f>
        <v/>
      </c>
      <c r="BA141" s="107" t="str">
        <f t="shared" si="229"/>
        <v/>
      </c>
      <c r="BB141" s="107" t="str">
        <f t="shared" si="230"/>
        <v/>
      </c>
      <c r="BC141" s="107" t="str">
        <f t="shared" si="231"/>
        <v/>
      </c>
      <c r="BD141" s="107" t="str">
        <f t="shared" si="232"/>
        <v/>
      </c>
      <c r="BE141" s="108" t="str">
        <f t="shared" si="258"/>
        <v/>
      </c>
      <c r="BF141" s="107" t="str">
        <f>IF(C141="","",'رصد درجات'!AC141)</f>
        <v/>
      </c>
      <c r="BG141" s="107" t="str">
        <f>IF(C141="","",'رصد درجات'!AI141)</f>
        <v/>
      </c>
      <c r="BH141" s="107" t="str">
        <f>IF(C141="","",'رصد درجات'!AQ141)</f>
        <v/>
      </c>
      <c r="BI141" s="107" t="str">
        <f t="shared" si="233"/>
        <v/>
      </c>
      <c r="BJ141" s="107" t="str">
        <f t="shared" si="259"/>
        <v/>
      </c>
      <c r="BK141" s="107" t="str">
        <f>IF(C141="","",'رصد درجات'!AZ141)</f>
        <v/>
      </c>
      <c r="BL141" s="107" t="str">
        <f>IF(C141="","",'رصد درجات'!BF141)</f>
        <v/>
      </c>
      <c r="BM141" s="107" t="str">
        <f>IF(C141="","",'رصد درجات'!BN141)</f>
        <v/>
      </c>
      <c r="BN141" s="107" t="str">
        <f t="shared" si="234"/>
        <v/>
      </c>
      <c r="BO141" s="107" t="str">
        <f t="shared" si="235"/>
        <v/>
      </c>
      <c r="BP141" s="107" t="str">
        <f t="shared" si="236"/>
        <v/>
      </c>
      <c r="BQ141" s="107" t="str">
        <f t="shared" si="237"/>
        <v/>
      </c>
      <c r="BR141" s="108" t="str">
        <f t="shared" si="260"/>
        <v/>
      </c>
      <c r="BS141" s="107" t="str">
        <f>IF(C141="","",'رصد درجات'!AD141)</f>
        <v/>
      </c>
      <c r="BT141" s="107" t="str">
        <f>IF(C141="","",'رصد درجات'!AR141)</f>
        <v/>
      </c>
      <c r="BU141" s="107" t="str">
        <f t="shared" si="238"/>
        <v/>
      </c>
      <c r="BV141" s="107" t="str">
        <f t="shared" si="261"/>
        <v/>
      </c>
      <c r="BW141" s="107" t="str">
        <f>IF(C141="","",'رصد درجات'!BA141)</f>
        <v/>
      </c>
      <c r="BX141" s="107" t="str">
        <f>IF(C141="","",'رصد درجات'!BO141)</f>
        <v/>
      </c>
      <c r="BY141" s="107" t="str">
        <f t="shared" si="239"/>
        <v/>
      </c>
      <c r="BZ141" s="107" t="str">
        <f t="shared" si="262"/>
        <v/>
      </c>
      <c r="CA141" s="107" t="str">
        <f t="shared" si="240"/>
        <v/>
      </c>
      <c r="CB141" s="108" t="str">
        <f t="shared" si="263"/>
        <v/>
      </c>
      <c r="CC141" s="107" t="str">
        <f>IF(C141="","",'رصد درجات'!AE141)</f>
        <v/>
      </c>
      <c r="CD141" s="107" t="str">
        <f>IF(C141="","",'رصد درجات'!AJ141)</f>
        <v/>
      </c>
      <c r="CE141" s="107" t="str">
        <f>IF(C141="","",'رصد درجات'!AS141)</f>
        <v/>
      </c>
      <c r="CF141" s="107" t="str">
        <f t="shared" si="241"/>
        <v/>
      </c>
      <c r="CG141" s="107" t="str">
        <f t="shared" si="264"/>
        <v/>
      </c>
      <c r="CH141" s="107" t="str">
        <f>IF(C141="","",'رصد درجات'!BB141)</f>
        <v/>
      </c>
      <c r="CI141" s="107" t="str">
        <f>IF(C141="","",'رصد درجات'!BF141)</f>
        <v/>
      </c>
      <c r="CJ141" s="107" t="str">
        <f>IF(C141="","",'رصد درجات'!BP141)</f>
        <v/>
      </c>
      <c r="CK141" s="107" t="str">
        <f t="shared" si="242"/>
        <v/>
      </c>
      <c r="CL141" s="107" t="str">
        <f t="shared" si="243"/>
        <v/>
      </c>
      <c r="CM141" s="107" t="str">
        <f t="shared" si="244"/>
        <v/>
      </c>
      <c r="CN141" s="107" t="str">
        <f t="shared" si="265"/>
        <v/>
      </c>
      <c r="CO141" s="108" t="str">
        <f t="shared" si="266"/>
        <v/>
      </c>
      <c r="CP141" s="110" t="str">
        <f>IF(C141="","",'رصد درجات'!AF141)</f>
        <v/>
      </c>
      <c r="CQ141" s="103" t="str">
        <f t="shared" si="267"/>
        <v/>
      </c>
      <c r="CR141" s="110" t="str">
        <f>IF(C141="","",'رصد درجات'!BC141)</f>
        <v/>
      </c>
      <c r="CS141" s="110" t="str">
        <f t="shared" si="268"/>
        <v/>
      </c>
      <c r="CT141" s="110" t="str">
        <f t="shared" si="269"/>
        <v/>
      </c>
      <c r="CU141" s="103" t="str">
        <f t="shared" si="270"/>
        <v/>
      </c>
      <c r="CV141" s="107" t="str">
        <f>IF(C141="","",'رصد درجات'!AG141)</f>
        <v/>
      </c>
      <c r="CW141" s="107" t="str">
        <f t="shared" si="271"/>
        <v/>
      </c>
      <c r="CX141" s="107" t="str">
        <f>IF(C141="","",'رصد درجات'!BD141)</f>
        <v/>
      </c>
      <c r="CY141" s="110" t="str">
        <f t="shared" si="272"/>
        <v/>
      </c>
      <c r="CZ141" s="110" t="str">
        <f t="shared" si="273"/>
        <v/>
      </c>
      <c r="DA141" s="103" t="str">
        <f t="shared" si="274"/>
        <v/>
      </c>
      <c r="DB141" s="111" t="str">
        <f t="shared" si="275"/>
        <v/>
      </c>
      <c r="DC141" s="112" t="str">
        <f t="shared" si="276"/>
        <v/>
      </c>
      <c r="DD141" s="111" t="str">
        <f t="shared" si="277"/>
        <v/>
      </c>
      <c r="DE141" s="112" t="str">
        <f t="shared" si="278"/>
        <v/>
      </c>
      <c r="DF141" s="107" t="str">
        <f>IF(C141="","",'رصد درجات'!AH141)</f>
        <v/>
      </c>
      <c r="DG141" s="107" t="str">
        <f>IF(C141="","",'رصد درجات'!AT141)</f>
        <v/>
      </c>
      <c r="DH141" s="107" t="str">
        <f t="shared" si="279"/>
        <v/>
      </c>
      <c r="DI141" s="107" t="str">
        <f t="shared" si="280"/>
        <v/>
      </c>
      <c r="DJ141" s="107" t="str">
        <f>IF(C141="","",'رصد درجات'!BE141)</f>
        <v/>
      </c>
      <c r="DK141" s="107" t="str">
        <f>IF(C141="","",'رصد درجات'!BQ141)</f>
        <v/>
      </c>
      <c r="DL141" s="107" t="str">
        <f t="shared" si="281"/>
        <v/>
      </c>
      <c r="DM141" s="107" t="str">
        <f t="shared" si="282"/>
        <v/>
      </c>
      <c r="DN141" s="107" t="str">
        <f t="shared" si="283"/>
        <v/>
      </c>
      <c r="DO141" s="108" t="str">
        <f t="shared" si="284"/>
        <v/>
      </c>
      <c r="DP141" s="81" t="str">
        <f t="shared" si="285"/>
        <v/>
      </c>
      <c r="DQ141" s="113" t="str">
        <f t="shared" si="286"/>
        <v/>
      </c>
      <c r="DR141" s="9">
        <f t="shared" si="287"/>
        <v>0</v>
      </c>
      <c r="DS141" s="114" t="str">
        <f t="shared" si="288"/>
        <v/>
      </c>
      <c r="DT141" s="115" t="str">
        <f t="shared" si="289"/>
        <v/>
      </c>
      <c r="DU141" s="115" t="str">
        <f t="shared" si="290"/>
        <v/>
      </c>
      <c r="DV141" s="115" t="str">
        <f t="shared" si="291"/>
        <v/>
      </c>
      <c r="DW141" s="115" t="str">
        <f t="shared" si="292"/>
        <v/>
      </c>
      <c r="DX141" s="115" t="str">
        <f t="shared" si="293"/>
        <v/>
      </c>
      <c r="DY141" s="115" t="str">
        <f t="shared" si="294"/>
        <v/>
      </c>
      <c r="DZ141" s="115" t="str">
        <f t="shared" si="295"/>
        <v/>
      </c>
      <c r="EA141" s="253"/>
      <c r="EB141" s="253"/>
      <c r="EC141" s="253"/>
      <c r="ED141" s="253"/>
      <c r="EE141" s="253"/>
      <c r="EF141" s="253"/>
      <c r="EG141" s="253"/>
      <c r="EH141" s="253"/>
      <c r="EI141" s="253"/>
      <c r="EJ141" s="253"/>
      <c r="EK141" s="259"/>
      <c r="EL141" s="261" t="str">
        <f t="shared" si="296"/>
        <v/>
      </c>
      <c r="EM141" s="9"/>
      <c r="EN141" s="9"/>
      <c r="EO141" s="79" t="str">
        <f>IF(C141="","",IF(EL141=TRUE,'بيانات أساسية'!$Z$16,'بيانات أساسية'!$Y$17))</f>
        <v/>
      </c>
      <c r="EP141" s="80" t="str">
        <f t="shared" si="245"/>
        <v/>
      </c>
      <c r="EQ141" s="102" t="str">
        <f t="shared" si="297"/>
        <v/>
      </c>
      <c r="ER141" s="102" t="str">
        <f t="shared" si="298"/>
        <v/>
      </c>
      <c r="ES141" s="78"/>
      <c r="GD141" s="341" t="str">
        <f t="shared" si="299"/>
        <v/>
      </c>
      <c r="GE141" s="341" t="str">
        <f t="shared" si="300"/>
        <v/>
      </c>
      <c r="GF141" s="341" t="str">
        <f t="shared" si="301"/>
        <v/>
      </c>
      <c r="GG141" s="341" t="str">
        <f t="shared" si="302"/>
        <v/>
      </c>
      <c r="GH141" s="341" t="str">
        <f t="shared" si="303"/>
        <v/>
      </c>
      <c r="GI141" s="341" t="str">
        <f t="shared" si="304"/>
        <v/>
      </c>
      <c r="GJ141" s="341" t="str">
        <f t="shared" si="305"/>
        <v/>
      </c>
      <c r="GK141" s="341" t="str">
        <f t="shared" si="306"/>
        <v/>
      </c>
      <c r="GL141" s="341" t="str">
        <f t="shared" si="307"/>
        <v/>
      </c>
      <c r="GM141" s="343" t="str">
        <f t="shared" si="308"/>
        <v/>
      </c>
      <c r="GN141" s="341" t="str">
        <f t="shared" si="309"/>
        <v/>
      </c>
      <c r="GO141" s="9" t="str">
        <f t="shared" si="310"/>
        <v/>
      </c>
    </row>
    <row r="142" spans="1:197" s="11" customFormat="1" ht="27" customHeight="1" thickBot="1">
      <c r="A142" s="88" t="str">
        <f>IF('رصد درجات'!A142="","",'رصد درجات'!A142)</f>
        <v/>
      </c>
      <c r="B142" s="88" t="str">
        <f>IF('رصد درجات'!B142="","",'رصد درجات'!B142)</f>
        <v/>
      </c>
      <c r="C142" s="88" t="str">
        <f>IF('رصد درجات'!C142="","",'رصد درجات'!C142)</f>
        <v/>
      </c>
      <c r="D142" s="104" t="str">
        <f>IF('رصد درجات'!D142="","",'رصد درجات'!D142)</f>
        <v/>
      </c>
      <c r="E142" s="88" t="str">
        <f>IF('رصد درجات'!E142="","",'رصد درجات'!E142)</f>
        <v/>
      </c>
      <c r="F142" s="88" t="str">
        <f>IF('رصد درجات'!F142="","",'رصد درجات'!F142)</f>
        <v/>
      </c>
      <c r="G142" s="88" t="str">
        <f>IF('رصد درجات'!G142="","",'رصد درجات'!G142)</f>
        <v/>
      </c>
      <c r="H142" s="88" t="str">
        <f>IF('رصد درجات'!H142="","",'رصد درجات'!H142)</f>
        <v/>
      </c>
      <c r="I142" s="88" t="str">
        <f>IF('رصد درجات'!I142="","",'رصد درجات'!I142)</f>
        <v/>
      </c>
      <c r="J142" s="88" t="str">
        <f>IF('رصد درجات'!J142="","",'رصد درجات'!J142)</f>
        <v/>
      </c>
      <c r="K142" s="88" t="str">
        <f>IF('رصد درجات'!K142="","",'رصد درجات'!K142)</f>
        <v/>
      </c>
      <c r="L142" s="88" t="str">
        <f>IF('رصد درجات'!L142="","",'رصد درجات'!L142)</f>
        <v/>
      </c>
      <c r="M142" s="105" t="str">
        <f>IF('رصد درجات'!M142="","",'رصد درجات'!M142)</f>
        <v/>
      </c>
      <c r="N142" s="105" t="str">
        <f>IF('رصد درجات'!N142="","",'رصد درجات'!N142)</f>
        <v/>
      </c>
      <c r="O142" s="88" t="str">
        <f>IF(C142="","",'رصد درجات'!Y142)</f>
        <v/>
      </c>
      <c r="P142" s="88" t="str">
        <f>IF(C142="","",'رصد درجات'!AL142)</f>
        <v/>
      </c>
      <c r="Q142" s="88" t="str">
        <f t="shared" si="246"/>
        <v/>
      </c>
      <c r="R142" s="103" t="str">
        <f t="shared" si="247"/>
        <v/>
      </c>
      <c r="S142" s="88" t="str">
        <f>IF(C142="","",'رصد درجات'!AV142)</f>
        <v/>
      </c>
      <c r="T142" s="88" t="str">
        <f>IF(C142="","",'رصد درجات'!BI142)</f>
        <v/>
      </c>
      <c r="U142" s="88" t="str">
        <f t="shared" si="248"/>
        <v/>
      </c>
      <c r="V142" s="88" t="str">
        <f t="shared" si="249"/>
        <v/>
      </c>
      <c r="W142" s="88" t="str">
        <f t="shared" si="250"/>
        <v/>
      </c>
      <c r="X142" s="106" t="str">
        <f t="shared" si="251"/>
        <v/>
      </c>
      <c r="Y142" s="107" t="str">
        <f>IF(C142="","",'رصد درجات'!Z142)</f>
        <v/>
      </c>
      <c r="Z142" s="107" t="str">
        <f>IF(C142="","",'رصد درجات'!AM142)</f>
        <v/>
      </c>
      <c r="AA142" s="107" t="str">
        <f t="shared" si="221"/>
        <v/>
      </c>
      <c r="AB142" s="107" t="str">
        <f t="shared" si="252"/>
        <v/>
      </c>
      <c r="AC142" s="107" t="str">
        <f>IF(C142="","",'رصد درجات'!AV142)</f>
        <v/>
      </c>
      <c r="AD142" s="107" t="str">
        <f>IF(C142="","",'رصد درجات'!BI142)</f>
        <v/>
      </c>
      <c r="AE142" s="107" t="str">
        <f t="shared" si="222"/>
        <v/>
      </c>
      <c r="AF142" s="107" t="str">
        <f t="shared" si="223"/>
        <v/>
      </c>
      <c r="AG142" s="107" t="str">
        <f t="shared" si="253"/>
        <v/>
      </c>
      <c r="AH142" s="108" t="str">
        <f t="shared" si="254"/>
        <v/>
      </c>
      <c r="AI142" s="107" t="str">
        <f>IF(C142="","",'رصد درجات'!AA142)</f>
        <v/>
      </c>
      <c r="AJ142" s="107" t="str">
        <f>IF(C142="","",'رصد درجات'!AN142)</f>
        <v/>
      </c>
      <c r="AK142" s="107" t="str">
        <f t="shared" si="224"/>
        <v/>
      </c>
      <c r="AL142" s="109" t="str">
        <f t="shared" si="255"/>
        <v/>
      </c>
      <c r="AM142" s="107" t="str">
        <f>IF(C142="","",'رصد درجات'!AX142)</f>
        <v/>
      </c>
      <c r="AN142" s="107" t="str">
        <f>IF(C142="","",'رصد درجات'!BK142)</f>
        <v/>
      </c>
      <c r="AO142" s="107" t="str">
        <f t="shared" si="225"/>
        <v/>
      </c>
      <c r="AP142" s="107" t="str">
        <f t="shared" si="226"/>
        <v/>
      </c>
      <c r="AQ142" s="107" t="str">
        <f t="shared" si="227"/>
        <v/>
      </c>
      <c r="AR142" s="108" t="str">
        <f t="shared" si="256"/>
        <v/>
      </c>
      <c r="AS142" s="107" t="str">
        <f>IF(C142="","",'رصد درجات'!AB142)</f>
        <v/>
      </c>
      <c r="AT142" s="107" t="str">
        <f>IF(C142="","",'رصد درجات'!AO142)</f>
        <v/>
      </c>
      <c r="AU142" s="107" t="str">
        <f>IF(C142="","",'رصد درجات'!AP142)</f>
        <v/>
      </c>
      <c r="AV142" s="107" t="str">
        <f t="shared" si="228"/>
        <v/>
      </c>
      <c r="AW142" s="107" t="str">
        <f t="shared" si="257"/>
        <v/>
      </c>
      <c r="AX142" s="107" t="str">
        <f>IF(C142="","",'رصد درجات'!AY142)</f>
        <v/>
      </c>
      <c r="AY142" s="107" t="str">
        <f>IF(C142="","",'رصد درجات'!BL142)</f>
        <v/>
      </c>
      <c r="AZ142" s="107" t="str">
        <f>IF(C142="","",'رصد درجات'!BM142)</f>
        <v/>
      </c>
      <c r="BA142" s="107" t="str">
        <f t="shared" si="229"/>
        <v/>
      </c>
      <c r="BB142" s="107" t="str">
        <f t="shared" si="230"/>
        <v/>
      </c>
      <c r="BC142" s="107" t="str">
        <f t="shared" si="231"/>
        <v/>
      </c>
      <c r="BD142" s="107" t="str">
        <f t="shared" si="232"/>
        <v/>
      </c>
      <c r="BE142" s="108" t="str">
        <f t="shared" si="258"/>
        <v/>
      </c>
      <c r="BF142" s="107" t="str">
        <f>IF(C142="","",'رصد درجات'!AC142)</f>
        <v/>
      </c>
      <c r="BG142" s="107" t="str">
        <f>IF(C142="","",'رصد درجات'!AI142)</f>
        <v/>
      </c>
      <c r="BH142" s="107" t="str">
        <f>IF(C142="","",'رصد درجات'!AQ142)</f>
        <v/>
      </c>
      <c r="BI142" s="107" t="str">
        <f t="shared" si="233"/>
        <v/>
      </c>
      <c r="BJ142" s="107" t="str">
        <f t="shared" si="259"/>
        <v/>
      </c>
      <c r="BK142" s="107" t="str">
        <f>IF(C142="","",'رصد درجات'!AZ142)</f>
        <v/>
      </c>
      <c r="BL142" s="107" t="str">
        <f>IF(C142="","",'رصد درجات'!BF142)</f>
        <v/>
      </c>
      <c r="BM142" s="107" t="str">
        <f>IF(C142="","",'رصد درجات'!BN142)</f>
        <v/>
      </c>
      <c r="BN142" s="107" t="str">
        <f t="shared" si="234"/>
        <v/>
      </c>
      <c r="BO142" s="107" t="str">
        <f t="shared" si="235"/>
        <v/>
      </c>
      <c r="BP142" s="107" t="str">
        <f t="shared" si="236"/>
        <v/>
      </c>
      <c r="BQ142" s="107" t="str">
        <f t="shared" si="237"/>
        <v/>
      </c>
      <c r="BR142" s="108" t="str">
        <f t="shared" si="260"/>
        <v/>
      </c>
      <c r="BS142" s="107" t="str">
        <f>IF(C142="","",'رصد درجات'!AD142)</f>
        <v/>
      </c>
      <c r="BT142" s="107" t="str">
        <f>IF(C142="","",'رصد درجات'!AR142)</f>
        <v/>
      </c>
      <c r="BU142" s="107" t="str">
        <f t="shared" si="238"/>
        <v/>
      </c>
      <c r="BV142" s="107" t="str">
        <f t="shared" si="261"/>
        <v/>
      </c>
      <c r="BW142" s="107" t="str">
        <f>IF(C142="","",'رصد درجات'!BA142)</f>
        <v/>
      </c>
      <c r="BX142" s="107" t="str">
        <f>IF(C142="","",'رصد درجات'!BO142)</f>
        <v/>
      </c>
      <c r="BY142" s="107" t="str">
        <f t="shared" si="239"/>
        <v/>
      </c>
      <c r="BZ142" s="107" t="str">
        <f t="shared" si="262"/>
        <v/>
      </c>
      <c r="CA142" s="107" t="str">
        <f t="shared" si="240"/>
        <v/>
      </c>
      <c r="CB142" s="108" t="str">
        <f t="shared" si="263"/>
        <v/>
      </c>
      <c r="CC142" s="107" t="str">
        <f>IF(C142="","",'رصد درجات'!AE142)</f>
        <v/>
      </c>
      <c r="CD142" s="107" t="str">
        <f>IF(C142="","",'رصد درجات'!AJ142)</f>
        <v/>
      </c>
      <c r="CE142" s="107" t="str">
        <f>IF(C142="","",'رصد درجات'!AS142)</f>
        <v/>
      </c>
      <c r="CF142" s="107" t="str">
        <f t="shared" si="241"/>
        <v/>
      </c>
      <c r="CG142" s="107" t="str">
        <f t="shared" si="264"/>
        <v/>
      </c>
      <c r="CH142" s="107" t="str">
        <f>IF(C142="","",'رصد درجات'!BB142)</f>
        <v/>
      </c>
      <c r="CI142" s="107" t="str">
        <f>IF(C142="","",'رصد درجات'!BF142)</f>
        <v/>
      </c>
      <c r="CJ142" s="107" t="str">
        <f>IF(C142="","",'رصد درجات'!BP142)</f>
        <v/>
      </c>
      <c r="CK142" s="107" t="str">
        <f t="shared" si="242"/>
        <v/>
      </c>
      <c r="CL142" s="107" t="str">
        <f t="shared" si="243"/>
        <v/>
      </c>
      <c r="CM142" s="107" t="str">
        <f t="shared" si="244"/>
        <v/>
      </c>
      <c r="CN142" s="107" t="str">
        <f t="shared" si="265"/>
        <v/>
      </c>
      <c r="CO142" s="108" t="str">
        <f t="shared" si="266"/>
        <v/>
      </c>
      <c r="CP142" s="110" t="str">
        <f>IF(C142="","",'رصد درجات'!AF142)</f>
        <v/>
      </c>
      <c r="CQ142" s="103" t="str">
        <f t="shared" si="267"/>
        <v/>
      </c>
      <c r="CR142" s="110" t="str">
        <f>IF(C142="","",'رصد درجات'!BC142)</f>
        <v/>
      </c>
      <c r="CS142" s="110" t="str">
        <f t="shared" si="268"/>
        <v/>
      </c>
      <c r="CT142" s="110" t="str">
        <f t="shared" si="269"/>
        <v/>
      </c>
      <c r="CU142" s="103" t="str">
        <f t="shared" si="270"/>
        <v/>
      </c>
      <c r="CV142" s="107" t="str">
        <f>IF(C142="","",'رصد درجات'!AG142)</f>
        <v/>
      </c>
      <c r="CW142" s="107" t="str">
        <f t="shared" si="271"/>
        <v/>
      </c>
      <c r="CX142" s="107" t="str">
        <f>IF(C142="","",'رصد درجات'!BD142)</f>
        <v/>
      </c>
      <c r="CY142" s="110" t="str">
        <f t="shared" si="272"/>
        <v/>
      </c>
      <c r="CZ142" s="110" t="str">
        <f t="shared" si="273"/>
        <v/>
      </c>
      <c r="DA142" s="103" t="str">
        <f t="shared" si="274"/>
        <v/>
      </c>
      <c r="DB142" s="111" t="str">
        <f t="shared" si="275"/>
        <v/>
      </c>
      <c r="DC142" s="112" t="str">
        <f t="shared" si="276"/>
        <v/>
      </c>
      <c r="DD142" s="111" t="str">
        <f t="shared" si="277"/>
        <v/>
      </c>
      <c r="DE142" s="112" t="str">
        <f t="shared" si="278"/>
        <v/>
      </c>
      <c r="DF142" s="107" t="str">
        <f>IF(C142="","",'رصد درجات'!AH142)</f>
        <v/>
      </c>
      <c r="DG142" s="107" t="str">
        <f>IF(C142="","",'رصد درجات'!AT142)</f>
        <v/>
      </c>
      <c r="DH142" s="107" t="str">
        <f t="shared" si="279"/>
        <v/>
      </c>
      <c r="DI142" s="107" t="str">
        <f t="shared" si="280"/>
        <v/>
      </c>
      <c r="DJ142" s="107" t="str">
        <f>IF(C142="","",'رصد درجات'!BE142)</f>
        <v/>
      </c>
      <c r="DK142" s="107" t="str">
        <f>IF(C142="","",'رصد درجات'!BQ142)</f>
        <v/>
      </c>
      <c r="DL142" s="107" t="str">
        <f t="shared" si="281"/>
        <v/>
      </c>
      <c r="DM142" s="107" t="str">
        <f t="shared" si="282"/>
        <v/>
      </c>
      <c r="DN142" s="107" t="str">
        <f t="shared" si="283"/>
        <v/>
      </c>
      <c r="DO142" s="108" t="str">
        <f t="shared" si="284"/>
        <v/>
      </c>
      <c r="DP142" s="81" t="str">
        <f t="shared" si="285"/>
        <v/>
      </c>
      <c r="DQ142" s="113" t="str">
        <f t="shared" si="286"/>
        <v/>
      </c>
      <c r="DR142" s="9">
        <f t="shared" si="287"/>
        <v>0</v>
      </c>
      <c r="DS142" s="114" t="str">
        <f t="shared" si="288"/>
        <v/>
      </c>
      <c r="DT142" s="115" t="str">
        <f t="shared" si="289"/>
        <v/>
      </c>
      <c r="DU142" s="115" t="str">
        <f t="shared" si="290"/>
        <v/>
      </c>
      <c r="DV142" s="115" t="str">
        <f t="shared" si="291"/>
        <v/>
      </c>
      <c r="DW142" s="115" t="str">
        <f t="shared" si="292"/>
        <v/>
      </c>
      <c r="DX142" s="115" t="str">
        <f t="shared" si="293"/>
        <v/>
      </c>
      <c r="DY142" s="115" t="str">
        <f t="shared" si="294"/>
        <v/>
      </c>
      <c r="DZ142" s="115" t="str">
        <f t="shared" si="295"/>
        <v/>
      </c>
      <c r="EA142" s="253"/>
      <c r="EB142" s="253"/>
      <c r="EC142" s="253"/>
      <c r="ED142" s="253"/>
      <c r="EE142" s="253"/>
      <c r="EF142" s="253"/>
      <c r="EG142" s="253"/>
      <c r="EH142" s="253"/>
      <c r="EI142" s="253"/>
      <c r="EJ142" s="253"/>
      <c r="EK142" s="259"/>
      <c r="EL142" s="261" t="str">
        <f t="shared" si="296"/>
        <v/>
      </c>
      <c r="EM142" s="9"/>
      <c r="EN142" s="9"/>
      <c r="EO142" s="79" t="str">
        <f>IF(C142="","",IF(EL142=TRUE,'بيانات أساسية'!$Z$16,'بيانات أساسية'!$Y$17))</f>
        <v/>
      </c>
      <c r="EP142" s="80" t="str">
        <f t="shared" si="245"/>
        <v/>
      </c>
      <c r="EQ142" s="102" t="str">
        <f t="shared" si="297"/>
        <v/>
      </c>
      <c r="ER142" s="102" t="str">
        <f t="shared" si="298"/>
        <v/>
      </c>
      <c r="ES142" s="78"/>
      <c r="GD142" s="341" t="str">
        <f t="shared" si="299"/>
        <v/>
      </c>
      <c r="GE142" s="341" t="str">
        <f t="shared" si="300"/>
        <v/>
      </c>
      <c r="GF142" s="341" t="str">
        <f t="shared" si="301"/>
        <v/>
      </c>
      <c r="GG142" s="341" t="str">
        <f t="shared" si="302"/>
        <v/>
      </c>
      <c r="GH142" s="341" t="str">
        <f t="shared" si="303"/>
        <v/>
      </c>
      <c r="GI142" s="341" t="str">
        <f t="shared" si="304"/>
        <v/>
      </c>
      <c r="GJ142" s="341" t="str">
        <f t="shared" si="305"/>
        <v/>
      </c>
      <c r="GK142" s="341" t="str">
        <f t="shared" si="306"/>
        <v/>
      </c>
      <c r="GL142" s="341" t="str">
        <f t="shared" si="307"/>
        <v/>
      </c>
      <c r="GM142" s="343" t="str">
        <f t="shared" si="308"/>
        <v/>
      </c>
      <c r="GN142" s="341" t="str">
        <f t="shared" si="309"/>
        <v/>
      </c>
      <c r="GO142" s="9" t="str">
        <f t="shared" si="310"/>
        <v/>
      </c>
    </row>
    <row r="143" spans="1:197" s="11" customFormat="1" ht="27" customHeight="1" thickBot="1">
      <c r="A143" s="88" t="str">
        <f>IF('رصد درجات'!A143="","",'رصد درجات'!A143)</f>
        <v/>
      </c>
      <c r="B143" s="88" t="str">
        <f>IF('رصد درجات'!B143="","",'رصد درجات'!B143)</f>
        <v/>
      </c>
      <c r="C143" s="88" t="str">
        <f>IF('رصد درجات'!C143="","",'رصد درجات'!C143)</f>
        <v/>
      </c>
      <c r="D143" s="104" t="str">
        <f>IF('رصد درجات'!D143="","",'رصد درجات'!D143)</f>
        <v/>
      </c>
      <c r="E143" s="88" t="str">
        <f>IF('رصد درجات'!E143="","",'رصد درجات'!E143)</f>
        <v/>
      </c>
      <c r="F143" s="88" t="str">
        <f>IF('رصد درجات'!F143="","",'رصد درجات'!F143)</f>
        <v/>
      </c>
      <c r="G143" s="88" t="str">
        <f>IF('رصد درجات'!G143="","",'رصد درجات'!G143)</f>
        <v/>
      </c>
      <c r="H143" s="88" t="str">
        <f>IF('رصد درجات'!H143="","",'رصد درجات'!H143)</f>
        <v/>
      </c>
      <c r="I143" s="88" t="str">
        <f>IF('رصد درجات'!I143="","",'رصد درجات'!I143)</f>
        <v/>
      </c>
      <c r="J143" s="88" t="str">
        <f>IF('رصد درجات'!J143="","",'رصد درجات'!J143)</f>
        <v/>
      </c>
      <c r="K143" s="88" t="str">
        <f>IF('رصد درجات'!K143="","",'رصد درجات'!K143)</f>
        <v/>
      </c>
      <c r="L143" s="88" t="str">
        <f>IF('رصد درجات'!L143="","",'رصد درجات'!L143)</f>
        <v/>
      </c>
      <c r="M143" s="105" t="str">
        <f>IF('رصد درجات'!M143="","",'رصد درجات'!M143)</f>
        <v/>
      </c>
      <c r="N143" s="105" t="str">
        <f>IF('رصد درجات'!N143="","",'رصد درجات'!N143)</f>
        <v/>
      </c>
      <c r="O143" s="88" t="str">
        <f>IF(C143="","",'رصد درجات'!Y143)</f>
        <v/>
      </c>
      <c r="P143" s="88" t="str">
        <f>IF(C143="","",'رصد درجات'!AL143)</f>
        <v/>
      </c>
      <c r="Q143" s="88" t="str">
        <f t="shared" si="246"/>
        <v/>
      </c>
      <c r="R143" s="103" t="str">
        <f t="shared" si="247"/>
        <v/>
      </c>
      <c r="S143" s="88" t="str">
        <f>IF(C143="","",'رصد درجات'!AV143)</f>
        <v/>
      </c>
      <c r="T143" s="88" t="str">
        <f>IF(C143="","",'رصد درجات'!BI143)</f>
        <v/>
      </c>
      <c r="U143" s="88" t="str">
        <f t="shared" si="248"/>
        <v/>
      </c>
      <c r="V143" s="88" t="str">
        <f t="shared" si="249"/>
        <v/>
      </c>
      <c r="W143" s="88" t="str">
        <f t="shared" si="250"/>
        <v/>
      </c>
      <c r="X143" s="106" t="str">
        <f t="shared" si="251"/>
        <v/>
      </c>
      <c r="Y143" s="107" t="str">
        <f>IF(C143="","",'رصد درجات'!Z143)</f>
        <v/>
      </c>
      <c r="Z143" s="107" t="str">
        <f>IF(C143="","",'رصد درجات'!AM143)</f>
        <v/>
      </c>
      <c r="AA143" s="107" t="str">
        <f t="shared" si="221"/>
        <v/>
      </c>
      <c r="AB143" s="107" t="str">
        <f t="shared" si="252"/>
        <v/>
      </c>
      <c r="AC143" s="107" t="str">
        <f>IF(C143="","",'رصد درجات'!AV143)</f>
        <v/>
      </c>
      <c r="AD143" s="107" t="str">
        <f>IF(C143="","",'رصد درجات'!BI143)</f>
        <v/>
      </c>
      <c r="AE143" s="107" t="str">
        <f t="shared" si="222"/>
        <v/>
      </c>
      <c r="AF143" s="107" t="str">
        <f t="shared" si="223"/>
        <v/>
      </c>
      <c r="AG143" s="107" t="str">
        <f t="shared" si="253"/>
        <v/>
      </c>
      <c r="AH143" s="108" t="str">
        <f t="shared" si="254"/>
        <v/>
      </c>
      <c r="AI143" s="107" t="str">
        <f>IF(C143="","",'رصد درجات'!AA143)</f>
        <v/>
      </c>
      <c r="AJ143" s="107" t="str">
        <f>IF(C143="","",'رصد درجات'!AN143)</f>
        <v/>
      </c>
      <c r="AK143" s="107" t="str">
        <f t="shared" si="224"/>
        <v/>
      </c>
      <c r="AL143" s="109" t="str">
        <f t="shared" si="255"/>
        <v/>
      </c>
      <c r="AM143" s="107" t="str">
        <f>IF(C143="","",'رصد درجات'!AX143)</f>
        <v/>
      </c>
      <c r="AN143" s="107" t="str">
        <f>IF(C143="","",'رصد درجات'!BK143)</f>
        <v/>
      </c>
      <c r="AO143" s="107" t="str">
        <f t="shared" si="225"/>
        <v/>
      </c>
      <c r="AP143" s="107" t="str">
        <f t="shared" si="226"/>
        <v/>
      </c>
      <c r="AQ143" s="107" t="str">
        <f t="shared" si="227"/>
        <v/>
      </c>
      <c r="AR143" s="108" t="str">
        <f t="shared" si="256"/>
        <v/>
      </c>
      <c r="AS143" s="107" t="str">
        <f>IF(C143="","",'رصد درجات'!AB143)</f>
        <v/>
      </c>
      <c r="AT143" s="107" t="str">
        <f>IF(C143="","",'رصد درجات'!AO143)</f>
        <v/>
      </c>
      <c r="AU143" s="107" t="str">
        <f>IF(C143="","",'رصد درجات'!AP143)</f>
        <v/>
      </c>
      <c r="AV143" s="107" t="str">
        <f t="shared" si="228"/>
        <v/>
      </c>
      <c r="AW143" s="107" t="str">
        <f t="shared" si="257"/>
        <v/>
      </c>
      <c r="AX143" s="107" t="str">
        <f>IF(C143="","",'رصد درجات'!AY143)</f>
        <v/>
      </c>
      <c r="AY143" s="107" t="str">
        <f>IF(C143="","",'رصد درجات'!BL143)</f>
        <v/>
      </c>
      <c r="AZ143" s="107" t="str">
        <f>IF(C143="","",'رصد درجات'!BM143)</f>
        <v/>
      </c>
      <c r="BA143" s="107" t="str">
        <f t="shared" si="229"/>
        <v/>
      </c>
      <c r="BB143" s="107" t="str">
        <f t="shared" si="230"/>
        <v/>
      </c>
      <c r="BC143" s="107" t="str">
        <f t="shared" si="231"/>
        <v/>
      </c>
      <c r="BD143" s="107" t="str">
        <f t="shared" si="232"/>
        <v/>
      </c>
      <c r="BE143" s="108" t="str">
        <f t="shared" si="258"/>
        <v/>
      </c>
      <c r="BF143" s="107" t="str">
        <f>IF(C143="","",'رصد درجات'!AC143)</f>
        <v/>
      </c>
      <c r="BG143" s="107" t="str">
        <f>IF(C143="","",'رصد درجات'!AI143)</f>
        <v/>
      </c>
      <c r="BH143" s="107" t="str">
        <f>IF(C143="","",'رصد درجات'!AQ143)</f>
        <v/>
      </c>
      <c r="BI143" s="107" t="str">
        <f t="shared" si="233"/>
        <v/>
      </c>
      <c r="BJ143" s="107" t="str">
        <f t="shared" si="259"/>
        <v/>
      </c>
      <c r="BK143" s="107" t="str">
        <f>IF(C143="","",'رصد درجات'!AZ143)</f>
        <v/>
      </c>
      <c r="BL143" s="107" t="str">
        <f>IF(C143="","",'رصد درجات'!BF143)</f>
        <v/>
      </c>
      <c r="BM143" s="107" t="str">
        <f>IF(C143="","",'رصد درجات'!BN143)</f>
        <v/>
      </c>
      <c r="BN143" s="107" t="str">
        <f t="shared" si="234"/>
        <v/>
      </c>
      <c r="BO143" s="107" t="str">
        <f t="shared" si="235"/>
        <v/>
      </c>
      <c r="BP143" s="107" t="str">
        <f t="shared" si="236"/>
        <v/>
      </c>
      <c r="BQ143" s="107" t="str">
        <f t="shared" si="237"/>
        <v/>
      </c>
      <c r="BR143" s="108" t="str">
        <f t="shared" si="260"/>
        <v/>
      </c>
      <c r="BS143" s="107" t="str">
        <f>IF(C143="","",'رصد درجات'!AD143)</f>
        <v/>
      </c>
      <c r="BT143" s="107" t="str">
        <f>IF(C143="","",'رصد درجات'!AR143)</f>
        <v/>
      </c>
      <c r="BU143" s="107" t="str">
        <f t="shared" si="238"/>
        <v/>
      </c>
      <c r="BV143" s="107" t="str">
        <f t="shared" si="261"/>
        <v/>
      </c>
      <c r="BW143" s="107" t="str">
        <f>IF(C143="","",'رصد درجات'!BA143)</f>
        <v/>
      </c>
      <c r="BX143" s="107" t="str">
        <f>IF(C143="","",'رصد درجات'!BO143)</f>
        <v/>
      </c>
      <c r="BY143" s="107" t="str">
        <f t="shared" si="239"/>
        <v/>
      </c>
      <c r="BZ143" s="107" t="str">
        <f t="shared" si="262"/>
        <v/>
      </c>
      <c r="CA143" s="107" t="str">
        <f t="shared" si="240"/>
        <v/>
      </c>
      <c r="CB143" s="108" t="str">
        <f t="shared" si="263"/>
        <v/>
      </c>
      <c r="CC143" s="107" t="str">
        <f>IF(C143="","",'رصد درجات'!AE143)</f>
        <v/>
      </c>
      <c r="CD143" s="107" t="str">
        <f>IF(C143="","",'رصد درجات'!AJ143)</f>
        <v/>
      </c>
      <c r="CE143" s="107" t="str">
        <f>IF(C143="","",'رصد درجات'!AS143)</f>
        <v/>
      </c>
      <c r="CF143" s="107" t="str">
        <f t="shared" si="241"/>
        <v/>
      </c>
      <c r="CG143" s="107" t="str">
        <f t="shared" si="264"/>
        <v/>
      </c>
      <c r="CH143" s="107" t="str">
        <f>IF(C143="","",'رصد درجات'!BB143)</f>
        <v/>
      </c>
      <c r="CI143" s="107" t="str">
        <f>IF(C143="","",'رصد درجات'!BF143)</f>
        <v/>
      </c>
      <c r="CJ143" s="107" t="str">
        <f>IF(C143="","",'رصد درجات'!BP143)</f>
        <v/>
      </c>
      <c r="CK143" s="107" t="str">
        <f t="shared" si="242"/>
        <v/>
      </c>
      <c r="CL143" s="107" t="str">
        <f t="shared" si="243"/>
        <v/>
      </c>
      <c r="CM143" s="107" t="str">
        <f t="shared" si="244"/>
        <v/>
      </c>
      <c r="CN143" s="107" t="str">
        <f t="shared" si="265"/>
        <v/>
      </c>
      <c r="CO143" s="108" t="str">
        <f t="shared" si="266"/>
        <v/>
      </c>
      <c r="CP143" s="110" t="str">
        <f>IF(C143="","",'رصد درجات'!AF143)</f>
        <v/>
      </c>
      <c r="CQ143" s="103" t="str">
        <f t="shared" si="267"/>
        <v/>
      </c>
      <c r="CR143" s="110" t="str">
        <f>IF(C143="","",'رصد درجات'!BC143)</f>
        <v/>
      </c>
      <c r="CS143" s="110" t="str">
        <f t="shared" si="268"/>
        <v/>
      </c>
      <c r="CT143" s="110" t="str">
        <f t="shared" si="269"/>
        <v/>
      </c>
      <c r="CU143" s="103" t="str">
        <f t="shared" si="270"/>
        <v/>
      </c>
      <c r="CV143" s="107" t="str">
        <f>IF(C143="","",'رصد درجات'!AG143)</f>
        <v/>
      </c>
      <c r="CW143" s="107" t="str">
        <f t="shared" si="271"/>
        <v/>
      </c>
      <c r="CX143" s="107" t="str">
        <f>IF(C143="","",'رصد درجات'!BD143)</f>
        <v/>
      </c>
      <c r="CY143" s="110" t="str">
        <f t="shared" si="272"/>
        <v/>
      </c>
      <c r="CZ143" s="110" t="str">
        <f t="shared" si="273"/>
        <v/>
      </c>
      <c r="DA143" s="103" t="str">
        <f t="shared" si="274"/>
        <v/>
      </c>
      <c r="DB143" s="111" t="str">
        <f t="shared" si="275"/>
        <v/>
      </c>
      <c r="DC143" s="112" t="str">
        <f t="shared" si="276"/>
        <v/>
      </c>
      <c r="DD143" s="111" t="str">
        <f t="shared" si="277"/>
        <v/>
      </c>
      <c r="DE143" s="112" t="str">
        <f t="shared" si="278"/>
        <v/>
      </c>
      <c r="DF143" s="107" t="str">
        <f>IF(C143="","",'رصد درجات'!AH143)</f>
        <v/>
      </c>
      <c r="DG143" s="107" t="str">
        <f>IF(C143="","",'رصد درجات'!AT143)</f>
        <v/>
      </c>
      <c r="DH143" s="107" t="str">
        <f t="shared" si="279"/>
        <v/>
      </c>
      <c r="DI143" s="107" t="str">
        <f t="shared" si="280"/>
        <v/>
      </c>
      <c r="DJ143" s="107" t="str">
        <f>IF(C143="","",'رصد درجات'!BE143)</f>
        <v/>
      </c>
      <c r="DK143" s="107" t="str">
        <f>IF(C143="","",'رصد درجات'!BQ143)</f>
        <v/>
      </c>
      <c r="DL143" s="107" t="str">
        <f t="shared" si="281"/>
        <v/>
      </c>
      <c r="DM143" s="107" t="str">
        <f t="shared" si="282"/>
        <v/>
      </c>
      <c r="DN143" s="107" t="str">
        <f t="shared" si="283"/>
        <v/>
      </c>
      <c r="DO143" s="108" t="str">
        <f t="shared" si="284"/>
        <v/>
      </c>
      <c r="DP143" s="81" t="str">
        <f t="shared" si="285"/>
        <v/>
      </c>
      <c r="DQ143" s="113" t="str">
        <f t="shared" si="286"/>
        <v/>
      </c>
      <c r="DR143" s="9">
        <f t="shared" si="287"/>
        <v>0</v>
      </c>
      <c r="DS143" s="114" t="str">
        <f t="shared" si="288"/>
        <v/>
      </c>
      <c r="DT143" s="115" t="str">
        <f t="shared" si="289"/>
        <v/>
      </c>
      <c r="DU143" s="115" t="str">
        <f t="shared" si="290"/>
        <v/>
      </c>
      <c r="DV143" s="115" t="str">
        <f t="shared" si="291"/>
        <v/>
      </c>
      <c r="DW143" s="115" t="str">
        <f t="shared" si="292"/>
        <v/>
      </c>
      <c r="DX143" s="115" t="str">
        <f t="shared" si="293"/>
        <v/>
      </c>
      <c r="DY143" s="115" t="str">
        <f t="shared" si="294"/>
        <v/>
      </c>
      <c r="DZ143" s="115" t="str">
        <f t="shared" si="295"/>
        <v/>
      </c>
      <c r="EA143" s="253"/>
      <c r="EB143" s="253"/>
      <c r="EC143" s="253"/>
      <c r="ED143" s="253"/>
      <c r="EE143" s="253"/>
      <c r="EF143" s="253"/>
      <c r="EG143" s="253"/>
      <c r="EH143" s="253"/>
      <c r="EI143" s="253"/>
      <c r="EJ143" s="253"/>
      <c r="EK143" s="259"/>
      <c r="EL143" s="261" t="str">
        <f t="shared" si="296"/>
        <v/>
      </c>
      <c r="EM143" s="9"/>
      <c r="EN143" s="9"/>
      <c r="EO143" s="79" t="str">
        <f>IF(C143="","",IF(EL143=TRUE,'بيانات أساسية'!$Z$16,'بيانات أساسية'!$Y$17))</f>
        <v/>
      </c>
      <c r="EP143" s="80" t="str">
        <f t="shared" si="245"/>
        <v/>
      </c>
      <c r="EQ143" s="102" t="str">
        <f t="shared" si="297"/>
        <v/>
      </c>
      <c r="ER143" s="102" t="str">
        <f t="shared" si="298"/>
        <v/>
      </c>
      <c r="ES143" s="78"/>
      <c r="GD143" s="341" t="str">
        <f t="shared" si="299"/>
        <v/>
      </c>
      <c r="GE143" s="341" t="str">
        <f t="shared" si="300"/>
        <v/>
      </c>
      <c r="GF143" s="341" t="str">
        <f t="shared" si="301"/>
        <v/>
      </c>
      <c r="GG143" s="341" t="str">
        <f t="shared" si="302"/>
        <v/>
      </c>
      <c r="GH143" s="341" t="str">
        <f t="shared" si="303"/>
        <v/>
      </c>
      <c r="GI143" s="341" t="str">
        <f t="shared" si="304"/>
        <v/>
      </c>
      <c r="GJ143" s="341" t="str">
        <f t="shared" si="305"/>
        <v/>
      </c>
      <c r="GK143" s="341" t="str">
        <f t="shared" si="306"/>
        <v/>
      </c>
      <c r="GL143" s="341" t="str">
        <f t="shared" si="307"/>
        <v/>
      </c>
      <c r="GM143" s="343" t="str">
        <f t="shared" si="308"/>
        <v/>
      </c>
      <c r="GN143" s="341" t="str">
        <f t="shared" si="309"/>
        <v/>
      </c>
      <c r="GO143" s="9" t="str">
        <f t="shared" si="310"/>
        <v/>
      </c>
    </row>
    <row r="144" spans="1:197" s="11" customFormat="1" ht="27" customHeight="1" thickBot="1">
      <c r="A144" s="88" t="str">
        <f>IF('رصد درجات'!A144="","",'رصد درجات'!A144)</f>
        <v/>
      </c>
      <c r="B144" s="88" t="str">
        <f>IF('رصد درجات'!B144="","",'رصد درجات'!B144)</f>
        <v/>
      </c>
      <c r="C144" s="88" t="str">
        <f>IF('رصد درجات'!C144="","",'رصد درجات'!C144)</f>
        <v/>
      </c>
      <c r="D144" s="104" t="str">
        <f>IF('رصد درجات'!D144="","",'رصد درجات'!D144)</f>
        <v/>
      </c>
      <c r="E144" s="88" t="str">
        <f>IF('رصد درجات'!E144="","",'رصد درجات'!E144)</f>
        <v/>
      </c>
      <c r="F144" s="88" t="str">
        <f>IF('رصد درجات'!F144="","",'رصد درجات'!F144)</f>
        <v/>
      </c>
      <c r="G144" s="88" t="str">
        <f>IF('رصد درجات'!G144="","",'رصد درجات'!G144)</f>
        <v/>
      </c>
      <c r="H144" s="88" t="str">
        <f>IF('رصد درجات'!H144="","",'رصد درجات'!H144)</f>
        <v/>
      </c>
      <c r="I144" s="88" t="str">
        <f>IF('رصد درجات'!I144="","",'رصد درجات'!I144)</f>
        <v/>
      </c>
      <c r="J144" s="88" t="str">
        <f>IF('رصد درجات'!J144="","",'رصد درجات'!J144)</f>
        <v/>
      </c>
      <c r="K144" s="88" t="str">
        <f>IF('رصد درجات'!K144="","",'رصد درجات'!K144)</f>
        <v/>
      </c>
      <c r="L144" s="88" t="str">
        <f>IF('رصد درجات'!L144="","",'رصد درجات'!L144)</f>
        <v/>
      </c>
      <c r="M144" s="105" t="str">
        <f>IF('رصد درجات'!M144="","",'رصد درجات'!M144)</f>
        <v/>
      </c>
      <c r="N144" s="105" t="str">
        <f>IF('رصد درجات'!N144="","",'رصد درجات'!N144)</f>
        <v/>
      </c>
      <c r="O144" s="88" t="str">
        <f>IF(C144="","",'رصد درجات'!Y144)</f>
        <v/>
      </c>
      <c r="P144" s="88" t="str">
        <f>IF(C144="","",'رصد درجات'!AL144)</f>
        <v/>
      </c>
      <c r="Q144" s="88" t="str">
        <f t="shared" si="246"/>
        <v/>
      </c>
      <c r="R144" s="103" t="str">
        <f t="shared" si="247"/>
        <v/>
      </c>
      <c r="S144" s="88" t="str">
        <f>IF(C144="","",'رصد درجات'!AV144)</f>
        <v/>
      </c>
      <c r="T144" s="88" t="str">
        <f>IF(C144="","",'رصد درجات'!BI144)</f>
        <v/>
      </c>
      <c r="U144" s="88" t="str">
        <f t="shared" si="248"/>
        <v/>
      </c>
      <c r="V144" s="88" t="str">
        <f t="shared" si="249"/>
        <v/>
      </c>
      <c r="W144" s="88" t="str">
        <f t="shared" si="250"/>
        <v/>
      </c>
      <c r="X144" s="106" t="str">
        <f t="shared" si="251"/>
        <v/>
      </c>
      <c r="Y144" s="107" t="str">
        <f>IF(C144="","",'رصد درجات'!Z144)</f>
        <v/>
      </c>
      <c r="Z144" s="107" t="str">
        <f>IF(C144="","",'رصد درجات'!AM144)</f>
        <v/>
      </c>
      <c r="AA144" s="107" t="str">
        <f t="shared" si="221"/>
        <v/>
      </c>
      <c r="AB144" s="107" t="str">
        <f t="shared" si="252"/>
        <v/>
      </c>
      <c r="AC144" s="107" t="str">
        <f>IF(C144="","",'رصد درجات'!AV144)</f>
        <v/>
      </c>
      <c r="AD144" s="107" t="str">
        <f>IF(C144="","",'رصد درجات'!BI144)</f>
        <v/>
      </c>
      <c r="AE144" s="107" t="str">
        <f t="shared" si="222"/>
        <v/>
      </c>
      <c r="AF144" s="107" t="str">
        <f t="shared" si="223"/>
        <v/>
      </c>
      <c r="AG144" s="107" t="str">
        <f t="shared" si="253"/>
        <v/>
      </c>
      <c r="AH144" s="108" t="str">
        <f t="shared" si="254"/>
        <v/>
      </c>
      <c r="AI144" s="107" t="str">
        <f>IF(C144="","",'رصد درجات'!AA144)</f>
        <v/>
      </c>
      <c r="AJ144" s="107" t="str">
        <f>IF(C144="","",'رصد درجات'!AN144)</f>
        <v/>
      </c>
      <c r="AK144" s="107" t="str">
        <f t="shared" si="224"/>
        <v/>
      </c>
      <c r="AL144" s="109" t="str">
        <f t="shared" si="255"/>
        <v/>
      </c>
      <c r="AM144" s="107" t="str">
        <f>IF(C144="","",'رصد درجات'!AX144)</f>
        <v/>
      </c>
      <c r="AN144" s="107" t="str">
        <f>IF(C144="","",'رصد درجات'!BK144)</f>
        <v/>
      </c>
      <c r="AO144" s="107" t="str">
        <f t="shared" si="225"/>
        <v/>
      </c>
      <c r="AP144" s="107" t="str">
        <f t="shared" si="226"/>
        <v/>
      </c>
      <c r="AQ144" s="107" t="str">
        <f t="shared" si="227"/>
        <v/>
      </c>
      <c r="AR144" s="108" t="str">
        <f t="shared" si="256"/>
        <v/>
      </c>
      <c r="AS144" s="107" t="str">
        <f>IF(C144="","",'رصد درجات'!AB144)</f>
        <v/>
      </c>
      <c r="AT144" s="107" t="str">
        <f>IF(C144="","",'رصد درجات'!AO144)</f>
        <v/>
      </c>
      <c r="AU144" s="107" t="str">
        <f>IF(C144="","",'رصد درجات'!AP144)</f>
        <v/>
      </c>
      <c r="AV144" s="107" t="str">
        <f t="shared" si="228"/>
        <v/>
      </c>
      <c r="AW144" s="107" t="str">
        <f t="shared" si="257"/>
        <v/>
      </c>
      <c r="AX144" s="107" t="str">
        <f>IF(C144="","",'رصد درجات'!AY144)</f>
        <v/>
      </c>
      <c r="AY144" s="107" t="str">
        <f>IF(C144="","",'رصد درجات'!BL144)</f>
        <v/>
      </c>
      <c r="AZ144" s="107" t="str">
        <f>IF(C144="","",'رصد درجات'!BM144)</f>
        <v/>
      </c>
      <c r="BA144" s="107" t="str">
        <f t="shared" si="229"/>
        <v/>
      </c>
      <c r="BB144" s="107" t="str">
        <f t="shared" si="230"/>
        <v/>
      </c>
      <c r="BC144" s="107" t="str">
        <f t="shared" si="231"/>
        <v/>
      </c>
      <c r="BD144" s="107" t="str">
        <f t="shared" si="232"/>
        <v/>
      </c>
      <c r="BE144" s="108" t="str">
        <f t="shared" si="258"/>
        <v/>
      </c>
      <c r="BF144" s="107" t="str">
        <f>IF(C144="","",'رصد درجات'!AC144)</f>
        <v/>
      </c>
      <c r="BG144" s="107" t="str">
        <f>IF(C144="","",'رصد درجات'!AI144)</f>
        <v/>
      </c>
      <c r="BH144" s="107" t="str">
        <f>IF(C144="","",'رصد درجات'!AQ144)</f>
        <v/>
      </c>
      <c r="BI144" s="107" t="str">
        <f t="shared" si="233"/>
        <v/>
      </c>
      <c r="BJ144" s="107" t="str">
        <f t="shared" si="259"/>
        <v/>
      </c>
      <c r="BK144" s="107" t="str">
        <f>IF(C144="","",'رصد درجات'!AZ144)</f>
        <v/>
      </c>
      <c r="BL144" s="107" t="str">
        <f>IF(C144="","",'رصد درجات'!BF144)</f>
        <v/>
      </c>
      <c r="BM144" s="107" t="str">
        <f>IF(C144="","",'رصد درجات'!BN144)</f>
        <v/>
      </c>
      <c r="BN144" s="107" t="str">
        <f t="shared" si="234"/>
        <v/>
      </c>
      <c r="BO144" s="107" t="str">
        <f t="shared" si="235"/>
        <v/>
      </c>
      <c r="BP144" s="107" t="str">
        <f t="shared" si="236"/>
        <v/>
      </c>
      <c r="BQ144" s="107" t="str">
        <f t="shared" si="237"/>
        <v/>
      </c>
      <c r="BR144" s="108" t="str">
        <f t="shared" si="260"/>
        <v/>
      </c>
      <c r="BS144" s="107" t="str">
        <f>IF(C144="","",'رصد درجات'!AD144)</f>
        <v/>
      </c>
      <c r="BT144" s="107" t="str">
        <f>IF(C144="","",'رصد درجات'!AR144)</f>
        <v/>
      </c>
      <c r="BU144" s="107" t="str">
        <f t="shared" si="238"/>
        <v/>
      </c>
      <c r="BV144" s="107" t="str">
        <f t="shared" si="261"/>
        <v/>
      </c>
      <c r="BW144" s="107" t="str">
        <f>IF(C144="","",'رصد درجات'!BA144)</f>
        <v/>
      </c>
      <c r="BX144" s="107" t="str">
        <f>IF(C144="","",'رصد درجات'!BO144)</f>
        <v/>
      </c>
      <c r="BY144" s="107" t="str">
        <f t="shared" si="239"/>
        <v/>
      </c>
      <c r="BZ144" s="107" t="str">
        <f t="shared" si="262"/>
        <v/>
      </c>
      <c r="CA144" s="107" t="str">
        <f t="shared" si="240"/>
        <v/>
      </c>
      <c r="CB144" s="108" t="str">
        <f t="shared" si="263"/>
        <v/>
      </c>
      <c r="CC144" s="107" t="str">
        <f>IF(C144="","",'رصد درجات'!AE144)</f>
        <v/>
      </c>
      <c r="CD144" s="107" t="str">
        <f>IF(C144="","",'رصد درجات'!AJ144)</f>
        <v/>
      </c>
      <c r="CE144" s="107" t="str">
        <f>IF(C144="","",'رصد درجات'!AS144)</f>
        <v/>
      </c>
      <c r="CF144" s="107" t="str">
        <f t="shared" si="241"/>
        <v/>
      </c>
      <c r="CG144" s="107" t="str">
        <f t="shared" si="264"/>
        <v/>
      </c>
      <c r="CH144" s="107" t="str">
        <f>IF(C144="","",'رصد درجات'!BB144)</f>
        <v/>
      </c>
      <c r="CI144" s="107" t="str">
        <f>IF(C144="","",'رصد درجات'!BF144)</f>
        <v/>
      </c>
      <c r="CJ144" s="107" t="str">
        <f>IF(C144="","",'رصد درجات'!BP144)</f>
        <v/>
      </c>
      <c r="CK144" s="107" t="str">
        <f t="shared" si="242"/>
        <v/>
      </c>
      <c r="CL144" s="107" t="str">
        <f t="shared" si="243"/>
        <v/>
      </c>
      <c r="CM144" s="107" t="str">
        <f t="shared" si="244"/>
        <v/>
      </c>
      <c r="CN144" s="107" t="str">
        <f t="shared" si="265"/>
        <v/>
      </c>
      <c r="CO144" s="108" t="str">
        <f t="shared" si="266"/>
        <v/>
      </c>
      <c r="CP144" s="110" t="str">
        <f>IF(C144="","",'رصد درجات'!AF144)</f>
        <v/>
      </c>
      <c r="CQ144" s="103" t="str">
        <f t="shared" si="267"/>
        <v/>
      </c>
      <c r="CR144" s="110" t="str">
        <f>IF(C144="","",'رصد درجات'!BC144)</f>
        <v/>
      </c>
      <c r="CS144" s="110" t="str">
        <f t="shared" si="268"/>
        <v/>
      </c>
      <c r="CT144" s="110" t="str">
        <f t="shared" si="269"/>
        <v/>
      </c>
      <c r="CU144" s="103" t="str">
        <f t="shared" si="270"/>
        <v/>
      </c>
      <c r="CV144" s="107" t="str">
        <f>IF(C144="","",'رصد درجات'!AG144)</f>
        <v/>
      </c>
      <c r="CW144" s="107" t="str">
        <f t="shared" si="271"/>
        <v/>
      </c>
      <c r="CX144" s="107" t="str">
        <f>IF(C144="","",'رصد درجات'!BD144)</f>
        <v/>
      </c>
      <c r="CY144" s="110" t="str">
        <f t="shared" si="272"/>
        <v/>
      </c>
      <c r="CZ144" s="110" t="str">
        <f t="shared" si="273"/>
        <v/>
      </c>
      <c r="DA144" s="103" t="str">
        <f t="shared" si="274"/>
        <v/>
      </c>
      <c r="DB144" s="111" t="str">
        <f t="shared" si="275"/>
        <v/>
      </c>
      <c r="DC144" s="112" t="str">
        <f t="shared" si="276"/>
        <v/>
      </c>
      <c r="DD144" s="111" t="str">
        <f t="shared" si="277"/>
        <v/>
      </c>
      <c r="DE144" s="112" t="str">
        <f t="shared" si="278"/>
        <v/>
      </c>
      <c r="DF144" s="107" t="str">
        <f>IF(C144="","",'رصد درجات'!AH144)</f>
        <v/>
      </c>
      <c r="DG144" s="107" t="str">
        <f>IF(C144="","",'رصد درجات'!AT144)</f>
        <v/>
      </c>
      <c r="DH144" s="107" t="str">
        <f t="shared" si="279"/>
        <v/>
      </c>
      <c r="DI144" s="107" t="str">
        <f t="shared" si="280"/>
        <v/>
      </c>
      <c r="DJ144" s="107" t="str">
        <f>IF(C144="","",'رصد درجات'!BE144)</f>
        <v/>
      </c>
      <c r="DK144" s="107" t="str">
        <f>IF(C144="","",'رصد درجات'!BQ144)</f>
        <v/>
      </c>
      <c r="DL144" s="107" t="str">
        <f t="shared" si="281"/>
        <v/>
      </c>
      <c r="DM144" s="107" t="str">
        <f t="shared" si="282"/>
        <v/>
      </c>
      <c r="DN144" s="107" t="str">
        <f t="shared" si="283"/>
        <v/>
      </c>
      <c r="DO144" s="108" t="str">
        <f t="shared" si="284"/>
        <v/>
      </c>
      <c r="DP144" s="81" t="str">
        <f t="shared" si="285"/>
        <v/>
      </c>
      <c r="DQ144" s="113" t="str">
        <f t="shared" si="286"/>
        <v/>
      </c>
      <c r="DR144" s="9">
        <f t="shared" si="287"/>
        <v>0</v>
      </c>
      <c r="DS144" s="114" t="str">
        <f t="shared" si="288"/>
        <v/>
      </c>
      <c r="DT144" s="115" t="str">
        <f t="shared" si="289"/>
        <v/>
      </c>
      <c r="DU144" s="115" t="str">
        <f t="shared" si="290"/>
        <v/>
      </c>
      <c r="DV144" s="115" t="str">
        <f t="shared" si="291"/>
        <v/>
      </c>
      <c r="DW144" s="115" t="str">
        <f t="shared" si="292"/>
        <v/>
      </c>
      <c r="DX144" s="115" t="str">
        <f t="shared" si="293"/>
        <v/>
      </c>
      <c r="DY144" s="115" t="str">
        <f t="shared" si="294"/>
        <v/>
      </c>
      <c r="DZ144" s="115" t="str">
        <f t="shared" si="295"/>
        <v/>
      </c>
      <c r="EA144" s="253"/>
      <c r="EB144" s="253"/>
      <c r="EC144" s="253"/>
      <c r="ED144" s="253"/>
      <c r="EE144" s="253"/>
      <c r="EF144" s="253"/>
      <c r="EG144" s="253"/>
      <c r="EH144" s="253"/>
      <c r="EI144" s="253"/>
      <c r="EJ144" s="253"/>
      <c r="EK144" s="259"/>
      <c r="EL144" s="261" t="str">
        <f t="shared" si="296"/>
        <v/>
      </c>
      <c r="EM144" s="9"/>
      <c r="EN144" s="9"/>
      <c r="EO144" s="79" t="str">
        <f>IF(C144="","",IF(EL144=TRUE,'بيانات أساسية'!$Z$16,'بيانات أساسية'!$Y$17))</f>
        <v/>
      </c>
      <c r="EP144" s="80" t="str">
        <f t="shared" si="245"/>
        <v/>
      </c>
      <c r="EQ144" s="102" t="str">
        <f t="shared" si="297"/>
        <v/>
      </c>
      <c r="ER144" s="102" t="str">
        <f t="shared" si="298"/>
        <v/>
      </c>
      <c r="ES144" s="78"/>
      <c r="GD144" s="341" t="str">
        <f t="shared" si="299"/>
        <v/>
      </c>
      <c r="GE144" s="341" t="str">
        <f t="shared" si="300"/>
        <v/>
      </c>
      <c r="GF144" s="341" t="str">
        <f t="shared" si="301"/>
        <v/>
      </c>
      <c r="GG144" s="341" t="str">
        <f t="shared" si="302"/>
        <v/>
      </c>
      <c r="GH144" s="341" t="str">
        <f t="shared" si="303"/>
        <v/>
      </c>
      <c r="GI144" s="341" t="str">
        <f t="shared" si="304"/>
        <v/>
      </c>
      <c r="GJ144" s="341" t="str">
        <f t="shared" si="305"/>
        <v/>
      </c>
      <c r="GK144" s="341" t="str">
        <f t="shared" si="306"/>
        <v/>
      </c>
      <c r="GL144" s="341" t="str">
        <f t="shared" si="307"/>
        <v/>
      </c>
      <c r="GM144" s="343" t="str">
        <f t="shared" si="308"/>
        <v/>
      </c>
      <c r="GN144" s="341" t="str">
        <f t="shared" si="309"/>
        <v/>
      </c>
      <c r="GO144" s="9" t="str">
        <f t="shared" si="310"/>
        <v/>
      </c>
    </row>
    <row r="145" spans="1:197" s="11" customFormat="1" ht="27" customHeight="1" thickBot="1">
      <c r="A145" s="88" t="str">
        <f>IF('رصد درجات'!A145="","",'رصد درجات'!A145)</f>
        <v/>
      </c>
      <c r="B145" s="88" t="str">
        <f>IF('رصد درجات'!B145="","",'رصد درجات'!B145)</f>
        <v/>
      </c>
      <c r="C145" s="88" t="str">
        <f>IF('رصد درجات'!C145="","",'رصد درجات'!C145)</f>
        <v/>
      </c>
      <c r="D145" s="104" t="str">
        <f>IF('رصد درجات'!D145="","",'رصد درجات'!D145)</f>
        <v/>
      </c>
      <c r="E145" s="88" t="str">
        <f>IF('رصد درجات'!E145="","",'رصد درجات'!E145)</f>
        <v/>
      </c>
      <c r="F145" s="88" t="str">
        <f>IF('رصد درجات'!F145="","",'رصد درجات'!F145)</f>
        <v/>
      </c>
      <c r="G145" s="88" t="str">
        <f>IF('رصد درجات'!G145="","",'رصد درجات'!G145)</f>
        <v/>
      </c>
      <c r="H145" s="88" t="str">
        <f>IF('رصد درجات'!H145="","",'رصد درجات'!H145)</f>
        <v/>
      </c>
      <c r="I145" s="88" t="str">
        <f>IF('رصد درجات'!I145="","",'رصد درجات'!I145)</f>
        <v/>
      </c>
      <c r="J145" s="88" t="str">
        <f>IF('رصد درجات'!J145="","",'رصد درجات'!J145)</f>
        <v/>
      </c>
      <c r="K145" s="88" t="str">
        <f>IF('رصد درجات'!K145="","",'رصد درجات'!K145)</f>
        <v/>
      </c>
      <c r="L145" s="88" t="str">
        <f>IF('رصد درجات'!L145="","",'رصد درجات'!L145)</f>
        <v/>
      </c>
      <c r="M145" s="105" t="str">
        <f>IF('رصد درجات'!M145="","",'رصد درجات'!M145)</f>
        <v/>
      </c>
      <c r="N145" s="105" t="str">
        <f>IF('رصد درجات'!N145="","",'رصد درجات'!N145)</f>
        <v/>
      </c>
      <c r="O145" s="88" t="str">
        <f>IF(C145="","",'رصد درجات'!Y145)</f>
        <v/>
      </c>
      <c r="P145" s="88" t="str">
        <f>IF(C145="","",'رصد درجات'!AL145)</f>
        <v/>
      </c>
      <c r="Q145" s="88" t="str">
        <f t="shared" si="246"/>
        <v/>
      </c>
      <c r="R145" s="103" t="str">
        <f t="shared" si="247"/>
        <v/>
      </c>
      <c r="S145" s="88" t="str">
        <f>IF(C145="","",'رصد درجات'!AV145)</f>
        <v/>
      </c>
      <c r="T145" s="88" t="str">
        <f>IF(C145="","",'رصد درجات'!BI145)</f>
        <v/>
      </c>
      <c r="U145" s="88" t="str">
        <f t="shared" si="248"/>
        <v/>
      </c>
      <c r="V145" s="88" t="str">
        <f t="shared" si="249"/>
        <v/>
      </c>
      <c r="W145" s="88" t="str">
        <f t="shared" si="250"/>
        <v/>
      </c>
      <c r="X145" s="106" t="str">
        <f t="shared" si="251"/>
        <v/>
      </c>
      <c r="Y145" s="107" t="str">
        <f>IF(C145="","",'رصد درجات'!Z145)</f>
        <v/>
      </c>
      <c r="Z145" s="107" t="str">
        <f>IF(C145="","",'رصد درجات'!AM145)</f>
        <v/>
      </c>
      <c r="AA145" s="107" t="str">
        <f t="shared" si="221"/>
        <v/>
      </c>
      <c r="AB145" s="107" t="str">
        <f t="shared" si="252"/>
        <v/>
      </c>
      <c r="AC145" s="107" t="str">
        <f>IF(C145="","",'رصد درجات'!AV145)</f>
        <v/>
      </c>
      <c r="AD145" s="107" t="str">
        <f>IF(C145="","",'رصد درجات'!BI145)</f>
        <v/>
      </c>
      <c r="AE145" s="107" t="str">
        <f t="shared" si="222"/>
        <v/>
      </c>
      <c r="AF145" s="107" t="str">
        <f t="shared" si="223"/>
        <v/>
      </c>
      <c r="AG145" s="107" t="str">
        <f t="shared" si="253"/>
        <v/>
      </c>
      <c r="AH145" s="108" t="str">
        <f t="shared" si="254"/>
        <v/>
      </c>
      <c r="AI145" s="107" t="str">
        <f>IF(C145="","",'رصد درجات'!AA145)</f>
        <v/>
      </c>
      <c r="AJ145" s="107" t="str">
        <f>IF(C145="","",'رصد درجات'!AN145)</f>
        <v/>
      </c>
      <c r="AK145" s="107" t="str">
        <f t="shared" si="224"/>
        <v/>
      </c>
      <c r="AL145" s="109" t="str">
        <f t="shared" si="255"/>
        <v/>
      </c>
      <c r="AM145" s="107" t="str">
        <f>IF(C145="","",'رصد درجات'!AX145)</f>
        <v/>
      </c>
      <c r="AN145" s="107" t="str">
        <f>IF(C145="","",'رصد درجات'!BK145)</f>
        <v/>
      </c>
      <c r="AO145" s="107" t="str">
        <f t="shared" si="225"/>
        <v/>
      </c>
      <c r="AP145" s="107" t="str">
        <f t="shared" si="226"/>
        <v/>
      </c>
      <c r="AQ145" s="107" t="str">
        <f t="shared" si="227"/>
        <v/>
      </c>
      <c r="AR145" s="108" t="str">
        <f t="shared" si="256"/>
        <v/>
      </c>
      <c r="AS145" s="107" t="str">
        <f>IF(C145="","",'رصد درجات'!AB145)</f>
        <v/>
      </c>
      <c r="AT145" s="107" t="str">
        <f>IF(C145="","",'رصد درجات'!AO145)</f>
        <v/>
      </c>
      <c r="AU145" s="107" t="str">
        <f>IF(C145="","",'رصد درجات'!AP145)</f>
        <v/>
      </c>
      <c r="AV145" s="107" t="str">
        <f t="shared" si="228"/>
        <v/>
      </c>
      <c r="AW145" s="107" t="str">
        <f t="shared" si="257"/>
        <v/>
      </c>
      <c r="AX145" s="107" t="str">
        <f>IF(C145="","",'رصد درجات'!AY145)</f>
        <v/>
      </c>
      <c r="AY145" s="107" t="str">
        <f>IF(C145="","",'رصد درجات'!BL145)</f>
        <v/>
      </c>
      <c r="AZ145" s="107" t="str">
        <f>IF(C145="","",'رصد درجات'!BM145)</f>
        <v/>
      </c>
      <c r="BA145" s="107" t="str">
        <f t="shared" si="229"/>
        <v/>
      </c>
      <c r="BB145" s="107" t="str">
        <f t="shared" si="230"/>
        <v/>
      </c>
      <c r="BC145" s="107" t="str">
        <f t="shared" si="231"/>
        <v/>
      </c>
      <c r="BD145" s="107" t="str">
        <f t="shared" si="232"/>
        <v/>
      </c>
      <c r="BE145" s="108" t="str">
        <f t="shared" si="258"/>
        <v/>
      </c>
      <c r="BF145" s="107" t="str">
        <f>IF(C145="","",'رصد درجات'!AC145)</f>
        <v/>
      </c>
      <c r="BG145" s="107" t="str">
        <f>IF(C145="","",'رصد درجات'!AI145)</f>
        <v/>
      </c>
      <c r="BH145" s="107" t="str">
        <f>IF(C145="","",'رصد درجات'!AQ145)</f>
        <v/>
      </c>
      <c r="BI145" s="107" t="str">
        <f t="shared" si="233"/>
        <v/>
      </c>
      <c r="BJ145" s="107" t="str">
        <f t="shared" si="259"/>
        <v/>
      </c>
      <c r="BK145" s="107" t="str">
        <f>IF(C145="","",'رصد درجات'!AZ145)</f>
        <v/>
      </c>
      <c r="BL145" s="107" t="str">
        <f>IF(C145="","",'رصد درجات'!BF145)</f>
        <v/>
      </c>
      <c r="BM145" s="107" t="str">
        <f>IF(C145="","",'رصد درجات'!BN145)</f>
        <v/>
      </c>
      <c r="BN145" s="107" t="str">
        <f t="shared" si="234"/>
        <v/>
      </c>
      <c r="BO145" s="107" t="str">
        <f t="shared" si="235"/>
        <v/>
      </c>
      <c r="BP145" s="107" t="str">
        <f t="shared" si="236"/>
        <v/>
      </c>
      <c r="BQ145" s="107" t="str">
        <f t="shared" si="237"/>
        <v/>
      </c>
      <c r="BR145" s="108" t="str">
        <f t="shared" si="260"/>
        <v/>
      </c>
      <c r="BS145" s="107" t="str">
        <f>IF(C145="","",'رصد درجات'!AD145)</f>
        <v/>
      </c>
      <c r="BT145" s="107" t="str">
        <f>IF(C145="","",'رصد درجات'!AR145)</f>
        <v/>
      </c>
      <c r="BU145" s="107" t="str">
        <f t="shared" si="238"/>
        <v/>
      </c>
      <c r="BV145" s="107" t="str">
        <f t="shared" si="261"/>
        <v/>
      </c>
      <c r="BW145" s="107" t="str">
        <f>IF(C145="","",'رصد درجات'!BA145)</f>
        <v/>
      </c>
      <c r="BX145" s="107" t="str">
        <f>IF(C145="","",'رصد درجات'!BO145)</f>
        <v/>
      </c>
      <c r="BY145" s="107" t="str">
        <f t="shared" si="239"/>
        <v/>
      </c>
      <c r="BZ145" s="107" t="str">
        <f t="shared" si="262"/>
        <v/>
      </c>
      <c r="CA145" s="107" t="str">
        <f t="shared" si="240"/>
        <v/>
      </c>
      <c r="CB145" s="108" t="str">
        <f t="shared" si="263"/>
        <v/>
      </c>
      <c r="CC145" s="107" t="str">
        <f>IF(C145="","",'رصد درجات'!AE145)</f>
        <v/>
      </c>
      <c r="CD145" s="107" t="str">
        <f>IF(C145="","",'رصد درجات'!AJ145)</f>
        <v/>
      </c>
      <c r="CE145" s="107" t="str">
        <f>IF(C145="","",'رصد درجات'!AS145)</f>
        <v/>
      </c>
      <c r="CF145" s="107" t="str">
        <f t="shared" si="241"/>
        <v/>
      </c>
      <c r="CG145" s="107" t="str">
        <f t="shared" si="264"/>
        <v/>
      </c>
      <c r="CH145" s="107" t="str">
        <f>IF(C145="","",'رصد درجات'!BB145)</f>
        <v/>
      </c>
      <c r="CI145" s="107" t="str">
        <f>IF(C145="","",'رصد درجات'!BF145)</f>
        <v/>
      </c>
      <c r="CJ145" s="107" t="str">
        <f>IF(C145="","",'رصد درجات'!BP145)</f>
        <v/>
      </c>
      <c r="CK145" s="107" t="str">
        <f t="shared" si="242"/>
        <v/>
      </c>
      <c r="CL145" s="107" t="str">
        <f t="shared" si="243"/>
        <v/>
      </c>
      <c r="CM145" s="107" t="str">
        <f t="shared" si="244"/>
        <v/>
      </c>
      <c r="CN145" s="107" t="str">
        <f t="shared" si="265"/>
        <v/>
      </c>
      <c r="CO145" s="108" t="str">
        <f t="shared" si="266"/>
        <v/>
      </c>
      <c r="CP145" s="110" t="str">
        <f>IF(C145="","",'رصد درجات'!AF145)</f>
        <v/>
      </c>
      <c r="CQ145" s="103" t="str">
        <f t="shared" si="267"/>
        <v/>
      </c>
      <c r="CR145" s="110" t="str">
        <f>IF(C145="","",'رصد درجات'!BC145)</f>
        <v/>
      </c>
      <c r="CS145" s="110" t="str">
        <f t="shared" si="268"/>
        <v/>
      </c>
      <c r="CT145" s="110" t="str">
        <f t="shared" si="269"/>
        <v/>
      </c>
      <c r="CU145" s="103" t="str">
        <f t="shared" si="270"/>
        <v/>
      </c>
      <c r="CV145" s="107" t="str">
        <f>IF(C145="","",'رصد درجات'!AG145)</f>
        <v/>
      </c>
      <c r="CW145" s="107" t="str">
        <f t="shared" si="271"/>
        <v/>
      </c>
      <c r="CX145" s="107" t="str">
        <f>IF(C145="","",'رصد درجات'!BD145)</f>
        <v/>
      </c>
      <c r="CY145" s="110" t="str">
        <f t="shared" si="272"/>
        <v/>
      </c>
      <c r="CZ145" s="110" t="str">
        <f t="shared" si="273"/>
        <v/>
      </c>
      <c r="DA145" s="103" t="str">
        <f t="shared" si="274"/>
        <v/>
      </c>
      <c r="DB145" s="111" t="str">
        <f t="shared" si="275"/>
        <v/>
      </c>
      <c r="DC145" s="112" t="str">
        <f t="shared" si="276"/>
        <v/>
      </c>
      <c r="DD145" s="111" t="str">
        <f t="shared" si="277"/>
        <v/>
      </c>
      <c r="DE145" s="112" t="str">
        <f t="shared" si="278"/>
        <v/>
      </c>
      <c r="DF145" s="107" t="str">
        <f>IF(C145="","",'رصد درجات'!AH145)</f>
        <v/>
      </c>
      <c r="DG145" s="107" t="str">
        <f>IF(C145="","",'رصد درجات'!AT145)</f>
        <v/>
      </c>
      <c r="DH145" s="107" t="str">
        <f t="shared" si="279"/>
        <v/>
      </c>
      <c r="DI145" s="107" t="str">
        <f t="shared" si="280"/>
        <v/>
      </c>
      <c r="DJ145" s="107" t="str">
        <f>IF(C145="","",'رصد درجات'!BE145)</f>
        <v/>
      </c>
      <c r="DK145" s="107" t="str">
        <f>IF(C145="","",'رصد درجات'!BQ145)</f>
        <v/>
      </c>
      <c r="DL145" s="107" t="str">
        <f t="shared" si="281"/>
        <v/>
      </c>
      <c r="DM145" s="107" t="str">
        <f t="shared" si="282"/>
        <v/>
      </c>
      <c r="DN145" s="107" t="str">
        <f t="shared" si="283"/>
        <v/>
      </c>
      <c r="DO145" s="108" t="str">
        <f t="shared" si="284"/>
        <v/>
      </c>
      <c r="DP145" s="81" t="str">
        <f t="shared" si="285"/>
        <v/>
      </c>
      <c r="DQ145" s="113" t="str">
        <f t="shared" si="286"/>
        <v/>
      </c>
      <c r="DR145" s="9">
        <f t="shared" si="287"/>
        <v>0</v>
      </c>
      <c r="DS145" s="114" t="str">
        <f t="shared" si="288"/>
        <v/>
      </c>
      <c r="DT145" s="115" t="str">
        <f t="shared" si="289"/>
        <v/>
      </c>
      <c r="DU145" s="115" t="str">
        <f t="shared" si="290"/>
        <v/>
      </c>
      <c r="DV145" s="115" t="str">
        <f t="shared" si="291"/>
        <v/>
      </c>
      <c r="DW145" s="115" t="str">
        <f t="shared" si="292"/>
        <v/>
      </c>
      <c r="DX145" s="115" t="str">
        <f t="shared" si="293"/>
        <v/>
      </c>
      <c r="DY145" s="115" t="str">
        <f t="shared" si="294"/>
        <v/>
      </c>
      <c r="DZ145" s="115" t="str">
        <f t="shared" si="295"/>
        <v/>
      </c>
      <c r="EA145" s="253"/>
      <c r="EB145" s="253"/>
      <c r="EC145" s="253"/>
      <c r="ED145" s="253"/>
      <c r="EE145" s="253"/>
      <c r="EF145" s="253"/>
      <c r="EG145" s="253"/>
      <c r="EH145" s="253"/>
      <c r="EI145" s="253"/>
      <c r="EJ145" s="253"/>
      <c r="EK145" s="259"/>
      <c r="EL145" s="261" t="str">
        <f t="shared" si="296"/>
        <v/>
      </c>
      <c r="EM145" s="9"/>
      <c r="EN145" s="9"/>
      <c r="EO145" s="79" t="str">
        <f>IF(C145="","",IF(EL145=TRUE,'بيانات أساسية'!$Z$16,'بيانات أساسية'!$Y$17))</f>
        <v/>
      </c>
      <c r="EP145" s="80" t="str">
        <f t="shared" si="245"/>
        <v/>
      </c>
      <c r="EQ145" s="102" t="str">
        <f t="shared" si="297"/>
        <v/>
      </c>
      <c r="ER145" s="102" t="str">
        <f t="shared" si="298"/>
        <v/>
      </c>
      <c r="ES145" s="78"/>
      <c r="GD145" s="341" t="str">
        <f t="shared" si="299"/>
        <v/>
      </c>
      <c r="GE145" s="341" t="str">
        <f t="shared" si="300"/>
        <v/>
      </c>
      <c r="GF145" s="341" t="str">
        <f t="shared" si="301"/>
        <v/>
      </c>
      <c r="GG145" s="341" t="str">
        <f t="shared" si="302"/>
        <v/>
      </c>
      <c r="GH145" s="341" t="str">
        <f t="shared" si="303"/>
        <v/>
      </c>
      <c r="GI145" s="341" t="str">
        <f t="shared" si="304"/>
        <v/>
      </c>
      <c r="GJ145" s="341" t="str">
        <f t="shared" si="305"/>
        <v/>
      </c>
      <c r="GK145" s="341" t="str">
        <f t="shared" si="306"/>
        <v/>
      </c>
      <c r="GL145" s="341" t="str">
        <f t="shared" si="307"/>
        <v/>
      </c>
      <c r="GM145" s="343" t="str">
        <f t="shared" si="308"/>
        <v/>
      </c>
      <c r="GN145" s="341" t="str">
        <f t="shared" si="309"/>
        <v/>
      </c>
      <c r="GO145" s="9" t="str">
        <f t="shared" si="310"/>
        <v/>
      </c>
    </row>
    <row r="146" spans="1:197" s="11" customFormat="1" ht="27" customHeight="1" thickBot="1">
      <c r="A146" s="88" t="str">
        <f>IF('رصد درجات'!A146="","",'رصد درجات'!A146)</f>
        <v/>
      </c>
      <c r="B146" s="88" t="str">
        <f>IF('رصد درجات'!B146="","",'رصد درجات'!B146)</f>
        <v/>
      </c>
      <c r="C146" s="88" t="str">
        <f>IF('رصد درجات'!C146="","",'رصد درجات'!C146)</f>
        <v/>
      </c>
      <c r="D146" s="104" t="str">
        <f>IF('رصد درجات'!D146="","",'رصد درجات'!D146)</f>
        <v/>
      </c>
      <c r="E146" s="88" t="str">
        <f>IF('رصد درجات'!E146="","",'رصد درجات'!E146)</f>
        <v/>
      </c>
      <c r="F146" s="88" t="str">
        <f>IF('رصد درجات'!F146="","",'رصد درجات'!F146)</f>
        <v/>
      </c>
      <c r="G146" s="88" t="str">
        <f>IF('رصد درجات'!G146="","",'رصد درجات'!G146)</f>
        <v/>
      </c>
      <c r="H146" s="88" t="str">
        <f>IF('رصد درجات'!H146="","",'رصد درجات'!H146)</f>
        <v/>
      </c>
      <c r="I146" s="88" t="str">
        <f>IF('رصد درجات'!I146="","",'رصد درجات'!I146)</f>
        <v/>
      </c>
      <c r="J146" s="88" t="str">
        <f>IF('رصد درجات'!J146="","",'رصد درجات'!J146)</f>
        <v/>
      </c>
      <c r="K146" s="88" t="str">
        <f>IF('رصد درجات'!K146="","",'رصد درجات'!K146)</f>
        <v/>
      </c>
      <c r="L146" s="88" t="str">
        <f>IF('رصد درجات'!L146="","",'رصد درجات'!L146)</f>
        <v/>
      </c>
      <c r="M146" s="105" t="str">
        <f>IF('رصد درجات'!M146="","",'رصد درجات'!M146)</f>
        <v/>
      </c>
      <c r="N146" s="105" t="str">
        <f>IF('رصد درجات'!N146="","",'رصد درجات'!N146)</f>
        <v/>
      </c>
      <c r="O146" s="88" t="str">
        <f>IF(C146="","",'رصد درجات'!Y146)</f>
        <v/>
      </c>
      <c r="P146" s="88" t="str">
        <f>IF(C146="","",'رصد درجات'!AL146)</f>
        <v/>
      </c>
      <c r="Q146" s="88" t="str">
        <f t="shared" si="246"/>
        <v/>
      </c>
      <c r="R146" s="103" t="str">
        <f t="shared" si="247"/>
        <v/>
      </c>
      <c r="S146" s="88" t="str">
        <f>IF(C146="","",'رصد درجات'!AV146)</f>
        <v/>
      </c>
      <c r="T146" s="88" t="str">
        <f>IF(C146="","",'رصد درجات'!BI146)</f>
        <v/>
      </c>
      <c r="U146" s="88" t="str">
        <f t="shared" si="248"/>
        <v/>
      </c>
      <c r="V146" s="88" t="str">
        <f t="shared" si="249"/>
        <v/>
      </c>
      <c r="W146" s="88" t="str">
        <f t="shared" si="250"/>
        <v/>
      </c>
      <c r="X146" s="106" t="str">
        <f t="shared" si="251"/>
        <v/>
      </c>
      <c r="Y146" s="107" t="str">
        <f>IF(C146="","",'رصد درجات'!Z146)</f>
        <v/>
      </c>
      <c r="Z146" s="107" t="str">
        <f>IF(C146="","",'رصد درجات'!AM146)</f>
        <v/>
      </c>
      <c r="AA146" s="107" t="str">
        <f t="shared" si="221"/>
        <v/>
      </c>
      <c r="AB146" s="107" t="str">
        <f t="shared" si="252"/>
        <v/>
      </c>
      <c r="AC146" s="107" t="str">
        <f>IF(C146="","",'رصد درجات'!AV146)</f>
        <v/>
      </c>
      <c r="AD146" s="107" t="str">
        <f>IF(C146="","",'رصد درجات'!BI146)</f>
        <v/>
      </c>
      <c r="AE146" s="107" t="str">
        <f t="shared" si="222"/>
        <v/>
      </c>
      <c r="AF146" s="107" t="str">
        <f t="shared" si="223"/>
        <v/>
      </c>
      <c r="AG146" s="107" t="str">
        <f t="shared" si="253"/>
        <v/>
      </c>
      <c r="AH146" s="108" t="str">
        <f t="shared" si="254"/>
        <v/>
      </c>
      <c r="AI146" s="107" t="str">
        <f>IF(C146="","",'رصد درجات'!AA146)</f>
        <v/>
      </c>
      <c r="AJ146" s="107" t="str">
        <f>IF(C146="","",'رصد درجات'!AN146)</f>
        <v/>
      </c>
      <c r="AK146" s="107" t="str">
        <f t="shared" si="224"/>
        <v/>
      </c>
      <c r="AL146" s="109" t="str">
        <f t="shared" si="255"/>
        <v/>
      </c>
      <c r="AM146" s="107" t="str">
        <f>IF(C146="","",'رصد درجات'!AX146)</f>
        <v/>
      </c>
      <c r="AN146" s="107" t="str">
        <f>IF(C146="","",'رصد درجات'!BK146)</f>
        <v/>
      </c>
      <c r="AO146" s="107" t="str">
        <f t="shared" si="225"/>
        <v/>
      </c>
      <c r="AP146" s="107" t="str">
        <f t="shared" si="226"/>
        <v/>
      </c>
      <c r="AQ146" s="107" t="str">
        <f t="shared" si="227"/>
        <v/>
      </c>
      <c r="AR146" s="108" t="str">
        <f t="shared" si="256"/>
        <v/>
      </c>
      <c r="AS146" s="107" t="str">
        <f>IF(C146="","",'رصد درجات'!AB146)</f>
        <v/>
      </c>
      <c r="AT146" s="107" t="str">
        <f>IF(C146="","",'رصد درجات'!AO146)</f>
        <v/>
      </c>
      <c r="AU146" s="107" t="str">
        <f>IF(C146="","",'رصد درجات'!AP146)</f>
        <v/>
      </c>
      <c r="AV146" s="107" t="str">
        <f t="shared" si="228"/>
        <v/>
      </c>
      <c r="AW146" s="107" t="str">
        <f t="shared" si="257"/>
        <v/>
      </c>
      <c r="AX146" s="107" t="str">
        <f>IF(C146="","",'رصد درجات'!AY146)</f>
        <v/>
      </c>
      <c r="AY146" s="107" t="str">
        <f>IF(C146="","",'رصد درجات'!BL146)</f>
        <v/>
      </c>
      <c r="AZ146" s="107" t="str">
        <f>IF(C146="","",'رصد درجات'!BM146)</f>
        <v/>
      </c>
      <c r="BA146" s="107" t="str">
        <f t="shared" si="229"/>
        <v/>
      </c>
      <c r="BB146" s="107" t="str">
        <f t="shared" si="230"/>
        <v/>
      </c>
      <c r="BC146" s="107" t="str">
        <f t="shared" si="231"/>
        <v/>
      </c>
      <c r="BD146" s="107" t="str">
        <f t="shared" si="232"/>
        <v/>
      </c>
      <c r="BE146" s="108" t="str">
        <f t="shared" si="258"/>
        <v/>
      </c>
      <c r="BF146" s="107" t="str">
        <f>IF(C146="","",'رصد درجات'!AC146)</f>
        <v/>
      </c>
      <c r="BG146" s="107" t="str">
        <f>IF(C146="","",'رصد درجات'!AI146)</f>
        <v/>
      </c>
      <c r="BH146" s="107" t="str">
        <f>IF(C146="","",'رصد درجات'!AQ146)</f>
        <v/>
      </c>
      <c r="BI146" s="107" t="str">
        <f t="shared" si="233"/>
        <v/>
      </c>
      <c r="BJ146" s="107" t="str">
        <f t="shared" si="259"/>
        <v/>
      </c>
      <c r="BK146" s="107" t="str">
        <f>IF(C146="","",'رصد درجات'!AZ146)</f>
        <v/>
      </c>
      <c r="BL146" s="107" t="str">
        <f>IF(C146="","",'رصد درجات'!BF146)</f>
        <v/>
      </c>
      <c r="BM146" s="107" t="str">
        <f>IF(C146="","",'رصد درجات'!BN146)</f>
        <v/>
      </c>
      <c r="BN146" s="107" t="str">
        <f t="shared" si="234"/>
        <v/>
      </c>
      <c r="BO146" s="107" t="str">
        <f t="shared" si="235"/>
        <v/>
      </c>
      <c r="BP146" s="107" t="str">
        <f t="shared" si="236"/>
        <v/>
      </c>
      <c r="BQ146" s="107" t="str">
        <f t="shared" si="237"/>
        <v/>
      </c>
      <c r="BR146" s="108" t="str">
        <f t="shared" si="260"/>
        <v/>
      </c>
      <c r="BS146" s="107" t="str">
        <f>IF(C146="","",'رصد درجات'!AD146)</f>
        <v/>
      </c>
      <c r="BT146" s="107" t="str">
        <f>IF(C146="","",'رصد درجات'!AR146)</f>
        <v/>
      </c>
      <c r="BU146" s="107" t="str">
        <f t="shared" si="238"/>
        <v/>
      </c>
      <c r="BV146" s="107" t="str">
        <f t="shared" si="261"/>
        <v/>
      </c>
      <c r="BW146" s="107" t="str">
        <f>IF(C146="","",'رصد درجات'!BA146)</f>
        <v/>
      </c>
      <c r="BX146" s="107" t="str">
        <f>IF(C146="","",'رصد درجات'!BO146)</f>
        <v/>
      </c>
      <c r="BY146" s="107" t="str">
        <f t="shared" si="239"/>
        <v/>
      </c>
      <c r="BZ146" s="107" t="str">
        <f t="shared" si="262"/>
        <v/>
      </c>
      <c r="CA146" s="107" t="str">
        <f t="shared" si="240"/>
        <v/>
      </c>
      <c r="CB146" s="108" t="str">
        <f t="shared" si="263"/>
        <v/>
      </c>
      <c r="CC146" s="107" t="str">
        <f>IF(C146="","",'رصد درجات'!AE146)</f>
        <v/>
      </c>
      <c r="CD146" s="107" t="str">
        <f>IF(C146="","",'رصد درجات'!AJ146)</f>
        <v/>
      </c>
      <c r="CE146" s="107" t="str">
        <f>IF(C146="","",'رصد درجات'!AS146)</f>
        <v/>
      </c>
      <c r="CF146" s="107" t="str">
        <f t="shared" si="241"/>
        <v/>
      </c>
      <c r="CG146" s="107" t="str">
        <f t="shared" si="264"/>
        <v/>
      </c>
      <c r="CH146" s="107" t="str">
        <f>IF(C146="","",'رصد درجات'!BB146)</f>
        <v/>
      </c>
      <c r="CI146" s="107" t="str">
        <f>IF(C146="","",'رصد درجات'!BF146)</f>
        <v/>
      </c>
      <c r="CJ146" s="107" t="str">
        <f>IF(C146="","",'رصد درجات'!BP146)</f>
        <v/>
      </c>
      <c r="CK146" s="107" t="str">
        <f t="shared" si="242"/>
        <v/>
      </c>
      <c r="CL146" s="107" t="str">
        <f t="shared" si="243"/>
        <v/>
      </c>
      <c r="CM146" s="107" t="str">
        <f t="shared" si="244"/>
        <v/>
      </c>
      <c r="CN146" s="107" t="str">
        <f t="shared" si="265"/>
        <v/>
      </c>
      <c r="CO146" s="108" t="str">
        <f t="shared" si="266"/>
        <v/>
      </c>
      <c r="CP146" s="110" t="str">
        <f>IF(C146="","",'رصد درجات'!AF146)</f>
        <v/>
      </c>
      <c r="CQ146" s="103" t="str">
        <f t="shared" si="267"/>
        <v/>
      </c>
      <c r="CR146" s="110" t="str">
        <f>IF(C146="","",'رصد درجات'!BC146)</f>
        <v/>
      </c>
      <c r="CS146" s="110" t="str">
        <f t="shared" si="268"/>
        <v/>
      </c>
      <c r="CT146" s="110" t="str">
        <f t="shared" si="269"/>
        <v/>
      </c>
      <c r="CU146" s="103" t="str">
        <f t="shared" si="270"/>
        <v/>
      </c>
      <c r="CV146" s="107" t="str">
        <f>IF(C146="","",'رصد درجات'!AG146)</f>
        <v/>
      </c>
      <c r="CW146" s="107" t="str">
        <f t="shared" si="271"/>
        <v/>
      </c>
      <c r="CX146" s="107" t="str">
        <f>IF(C146="","",'رصد درجات'!BD146)</f>
        <v/>
      </c>
      <c r="CY146" s="110" t="str">
        <f t="shared" si="272"/>
        <v/>
      </c>
      <c r="CZ146" s="110" t="str">
        <f t="shared" si="273"/>
        <v/>
      </c>
      <c r="DA146" s="103" t="str">
        <f t="shared" si="274"/>
        <v/>
      </c>
      <c r="DB146" s="111" t="str">
        <f t="shared" si="275"/>
        <v/>
      </c>
      <c r="DC146" s="112" t="str">
        <f t="shared" si="276"/>
        <v/>
      </c>
      <c r="DD146" s="111" t="str">
        <f t="shared" si="277"/>
        <v/>
      </c>
      <c r="DE146" s="112" t="str">
        <f t="shared" si="278"/>
        <v/>
      </c>
      <c r="DF146" s="107" t="str">
        <f>IF(C146="","",'رصد درجات'!AH146)</f>
        <v/>
      </c>
      <c r="DG146" s="107" t="str">
        <f>IF(C146="","",'رصد درجات'!AT146)</f>
        <v/>
      </c>
      <c r="DH146" s="107" t="str">
        <f t="shared" si="279"/>
        <v/>
      </c>
      <c r="DI146" s="107" t="str">
        <f t="shared" si="280"/>
        <v/>
      </c>
      <c r="DJ146" s="107" t="str">
        <f>IF(C146="","",'رصد درجات'!BE146)</f>
        <v/>
      </c>
      <c r="DK146" s="107" t="str">
        <f>IF(C146="","",'رصد درجات'!BQ146)</f>
        <v/>
      </c>
      <c r="DL146" s="107" t="str">
        <f t="shared" si="281"/>
        <v/>
      </c>
      <c r="DM146" s="107" t="str">
        <f t="shared" si="282"/>
        <v/>
      </c>
      <c r="DN146" s="107" t="str">
        <f t="shared" si="283"/>
        <v/>
      </c>
      <c r="DO146" s="108" t="str">
        <f t="shared" si="284"/>
        <v/>
      </c>
      <c r="DP146" s="81" t="str">
        <f t="shared" si="285"/>
        <v/>
      </c>
      <c r="DQ146" s="113" t="str">
        <f t="shared" si="286"/>
        <v/>
      </c>
      <c r="DR146" s="9">
        <f t="shared" si="287"/>
        <v>0</v>
      </c>
      <c r="DS146" s="114" t="str">
        <f t="shared" si="288"/>
        <v/>
      </c>
      <c r="DT146" s="115" t="str">
        <f t="shared" si="289"/>
        <v/>
      </c>
      <c r="DU146" s="115" t="str">
        <f t="shared" si="290"/>
        <v/>
      </c>
      <c r="DV146" s="115" t="str">
        <f t="shared" si="291"/>
        <v/>
      </c>
      <c r="DW146" s="115" t="str">
        <f t="shared" si="292"/>
        <v/>
      </c>
      <c r="DX146" s="115" t="str">
        <f t="shared" si="293"/>
        <v/>
      </c>
      <c r="DY146" s="115" t="str">
        <f t="shared" si="294"/>
        <v/>
      </c>
      <c r="DZ146" s="115" t="str">
        <f t="shared" si="295"/>
        <v/>
      </c>
      <c r="EA146" s="253"/>
      <c r="EB146" s="253"/>
      <c r="EC146" s="253"/>
      <c r="ED146" s="253"/>
      <c r="EE146" s="253"/>
      <c r="EF146" s="253"/>
      <c r="EG146" s="253"/>
      <c r="EH146" s="253"/>
      <c r="EI146" s="253"/>
      <c r="EJ146" s="253"/>
      <c r="EK146" s="259"/>
      <c r="EL146" s="261" t="str">
        <f t="shared" si="296"/>
        <v/>
      </c>
      <c r="EM146" s="9"/>
      <c r="EN146" s="9"/>
      <c r="EO146" s="79" t="str">
        <f>IF(C146="","",IF(EL146=TRUE,'بيانات أساسية'!$Z$16,'بيانات أساسية'!$Y$17))</f>
        <v/>
      </c>
      <c r="EP146" s="80" t="str">
        <f t="shared" si="245"/>
        <v/>
      </c>
      <c r="EQ146" s="102" t="str">
        <f t="shared" si="297"/>
        <v/>
      </c>
      <c r="ER146" s="102" t="str">
        <f t="shared" si="298"/>
        <v/>
      </c>
      <c r="ES146" s="78"/>
      <c r="GD146" s="341" t="str">
        <f t="shared" si="299"/>
        <v/>
      </c>
      <c r="GE146" s="341" t="str">
        <f t="shared" si="300"/>
        <v/>
      </c>
      <c r="GF146" s="341" t="str">
        <f t="shared" si="301"/>
        <v/>
      </c>
      <c r="GG146" s="341" t="str">
        <f t="shared" si="302"/>
        <v/>
      </c>
      <c r="GH146" s="341" t="str">
        <f t="shared" si="303"/>
        <v/>
      </c>
      <c r="GI146" s="341" t="str">
        <f t="shared" si="304"/>
        <v/>
      </c>
      <c r="GJ146" s="341" t="str">
        <f t="shared" si="305"/>
        <v/>
      </c>
      <c r="GK146" s="341" t="str">
        <f t="shared" si="306"/>
        <v/>
      </c>
      <c r="GL146" s="341" t="str">
        <f t="shared" si="307"/>
        <v/>
      </c>
      <c r="GM146" s="343" t="str">
        <f t="shared" si="308"/>
        <v/>
      </c>
      <c r="GN146" s="341" t="str">
        <f t="shared" si="309"/>
        <v/>
      </c>
      <c r="GO146" s="9" t="str">
        <f t="shared" si="310"/>
        <v/>
      </c>
    </row>
    <row r="147" spans="1:197" s="11" customFormat="1" ht="27" customHeight="1" thickBot="1">
      <c r="A147" s="88" t="str">
        <f>IF('رصد درجات'!A147="","",'رصد درجات'!A147)</f>
        <v/>
      </c>
      <c r="B147" s="88" t="str">
        <f>IF('رصد درجات'!B147="","",'رصد درجات'!B147)</f>
        <v/>
      </c>
      <c r="C147" s="88" t="str">
        <f>IF('رصد درجات'!C147="","",'رصد درجات'!C147)</f>
        <v/>
      </c>
      <c r="D147" s="104" t="str">
        <f>IF('رصد درجات'!D147="","",'رصد درجات'!D147)</f>
        <v/>
      </c>
      <c r="E147" s="88" t="str">
        <f>IF('رصد درجات'!E147="","",'رصد درجات'!E147)</f>
        <v/>
      </c>
      <c r="F147" s="88" t="str">
        <f>IF('رصد درجات'!F147="","",'رصد درجات'!F147)</f>
        <v/>
      </c>
      <c r="G147" s="88" t="str">
        <f>IF('رصد درجات'!G147="","",'رصد درجات'!G147)</f>
        <v/>
      </c>
      <c r="H147" s="88" t="str">
        <f>IF('رصد درجات'!H147="","",'رصد درجات'!H147)</f>
        <v/>
      </c>
      <c r="I147" s="88" t="str">
        <f>IF('رصد درجات'!I147="","",'رصد درجات'!I147)</f>
        <v/>
      </c>
      <c r="J147" s="88" t="str">
        <f>IF('رصد درجات'!J147="","",'رصد درجات'!J147)</f>
        <v/>
      </c>
      <c r="K147" s="88" t="str">
        <f>IF('رصد درجات'!K147="","",'رصد درجات'!K147)</f>
        <v/>
      </c>
      <c r="L147" s="88" t="str">
        <f>IF('رصد درجات'!L147="","",'رصد درجات'!L147)</f>
        <v/>
      </c>
      <c r="M147" s="105" t="str">
        <f>IF('رصد درجات'!M147="","",'رصد درجات'!M147)</f>
        <v/>
      </c>
      <c r="N147" s="105" t="str">
        <f>IF('رصد درجات'!N147="","",'رصد درجات'!N147)</f>
        <v/>
      </c>
      <c r="O147" s="88" t="str">
        <f>IF(C147="","",'رصد درجات'!Y147)</f>
        <v/>
      </c>
      <c r="P147" s="88" t="str">
        <f>IF(C147="","",'رصد درجات'!AL147)</f>
        <v/>
      </c>
      <c r="Q147" s="88" t="str">
        <f t="shared" si="246"/>
        <v/>
      </c>
      <c r="R147" s="103" t="str">
        <f t="shared" si="247"/>
        <v/>
      </c>
      <c r="S147" s="88" t="str">
        <f>IF(C147="","",'رصد درجات'!AV147)</f>
        <v/>
      </c>
      <c r="T147" s="88" t="str">
        <f>IF(C147="","",'رصد درجات'!BI147)</f>
        <v/>
      </c>
      <c r="U147" s="88" t="str">
        <f t="shared" si="248"/>
        <v/>
      </c>
      <c r="V147" s="88" t="str">
        <f t="shared" si="249"/>
        <v/>
      </c>
      <c r="W147" s="88" t="str">
        <f t="shared" si="250"/>
        <v/>
      </c>
      <c r="X147" s="106" t="str">
        <f t="shared" si="251"/>
        <v/>
      </c>
      <c r="Y147" s="107" t="str">
        <f>IF(C147="","",'رصد درجات'!Z147)</f>
        <v/>
      </c>
      <c r="Z147" s="107" t="str">
        <f>IF(C147="","",'رصد درجات'!AM147)</f>
        <v/>
      </c>
      <c r="AA147" s="107" t="str">
        <f t="shared" si="221"/>
        <v/>
      </c>
      <c r="AB147" s="107" t="str">
        <f t="shared" si="252"/>
        <v/>
      </c>
      <c r="AC147" s="107" t="str">
        <f>IF(C147="","",'رصد درجات'!AV147)</f>
        <v/>
      </c>
      <c r="AD147" s="107" t="str">
        <f>IF(C147="","",'رصد درجات'!BI147)</f>
        <v/>
      </c>
      <c r="AE147" s="107" t="str">
        <f t="shared" si="222"/>
        <v/>
      </c>
      <c r="AF147" s="107" t="str">
        <f t="shared" si="223"/>
        <v/>
      </c>
      <c r="AG147" s="107" t="str">
        <f t="shared" si="253"/>
        <v/>
      </c>
      <c r="AH147" s="108" t="str">
        <f t="shared" si="254"/>
        <v/>
      </c>
      <c r="AI147" s="107" t="str">
        <f>IF(C147="","",'رصد درجات'!AA147)</f>
        <v/>
      </c>
      <c r="AJ147" s="107" t="str">
        <f>IF(C147="","",'رصد درجات'!AN147)</f>
        <v/>
      </c>
      <c r="AK147" s="107" t="str">
        <f t="shared" si="224"/>
        <v/>
      </c>
      <c r="AL147" s="109" t="str">
        <f t="shared" si="255"/>
        <v/>
      </c>
      <c r="AM147" s="107" t="str">
        <f>IF(C147="","",'رصد درجات'!AX147)</f>
        <v/>
      </c>
      <c r="AN147" s="107" t="str">
        <f>IF(C147="","",'رصد درجات'!BK147)</f>
        <v/>
      </c>
      <c r="AO147" s="107" t="str">
        <f t="shared" si="225"/>
        <v/>
      </c>
      <c r="AP147" s="107" t="str">
        <f t="shared" si="226"/>
        <v/>
      </c>
      <c r="AQ147" s="107" t="str">
        <f t="shared" si="227"/>
        <v/>
      </c>
      <c r="AR147" s="108" t="str">
        <f t="shared" si="256"/>
        <v/>
      </c>
      <c r="AS147" s="107" t="str">
        <f>IF(C147="","",'رصد درجات'!AB147)</f>
        <v/>
      </c>
      <c r="AT147" s="107" t="str">
        <f>IF(C147="","",'رصد درجات'!AO147)</f>
        <v/>
      </c>
      <c r="AU147" s="107" t="str">
        <f>IF(C147="","",'رصد درجات'!AP147)</f>
        <v/>
      </c>
      <c r="AV147" s="107" t="str">
        <f t="shared" si="228"/>
        <v/>
      </c>
      <c r="AW147" s="107" t="str">
        <f t="shared" si="257"/>
        <v/>
      </c>
      <c r="AX147" s="107" t="str">
        <f>IF(C147="","",'رصد درجات'!AY147)</f>
        <v/>
      </c>
      <c r="AY147" s="107" t="str">
        <f>IF(C147="","",'رصد درجات'!BL147)</f>
        <v/>
      </c>
      <c r="AZ147" s="107" t="str">
        <f>IF(C147="","",'رصد درجات'!BM147)</f>
        <v/>
      </c>
      <c r="BA147" s="107" t="str">
        <f t="shared" si="229"/>
        <v/>
      </c>
      <c r="BB147" s="107" t="str">
        <f t="shared" si="230"/>
        <v/>
      </c>
      <c r="BC147" s="107" t="str">
        <f t="shared" si="231"/>
        <v/>
      </c>
      <c r="BD147" s="107" t="str">
        <f t="shared" si="232"/>
        <v/>
      </c>
      <c r="BE147" s="108" t="str">
        <f t="shared" si="258"/>
        <v/>
      </c>
      <c r="BF147" s="107" t="str">
        <f>IF(C147="","",'رصد درجات'!AC147)</f>
        <v/>
      </c>
      <c r="BG147" s="107" t="str">
        <f>IF(C147="","",'رصد درجات'!AI147)</f>
        <v/>
      </c>
      <c r="BH147" s="107" t="str">
        <f>IF(C147="","",'رصد درجات'!AQ147)</f>
        <v/>
      </c>
      <c r="BI147" s="107" t="str">
        <f t="shared" si="233"/>
        <v/>
      </c>
      <c r="BJ147" s="107" t="str">
        <f t="shared" si="259"/>
        <v/>
      </c>
      <c r="BK147" s="107" t="str">
        <f>IF(C147="","",'رصد درجات'!AZ147)</f>
        <v/>
      </c>
      <c r="BL147" s="107" t="str">
        <f>IF(C147="","",'رصد درجات'!BF147)</f>
        <v/>
      </c>
      <c r="BM147" s="107" t="str">
        <f>IF(C147="","",'رصد درجات'!BN147)</f>
        <v/>
      </c>
      <c r="BN147" s="107" t="str">
        <f t="shared" si="234"/>
        <v/>
      </c>
      <c r="BO147" s="107" t="str">
        <f t="shared" si="235"/>
        <v/>
      </c>
      <c r="BP147" s="107" t="str">
        <f t="shared" si="236"/>
        <v/>
      </c>
      <c r="BQ147" s="107" t="str">
        <f t="shared" si="237"/>
        <v/>
      </c>
      <c r="BR147" s="108" t="str">
        <f t="shared" si="260"/>
        <v/>
      </c>
      <c r="BS147" s="107" t="str">
        <f>IF(C147="","",'رصد درجات'!AD147)</f>
        <v/>
      </c>
      <c r="BT147" s="107" t="str">
        <f>IF(C147="","",'رصد درجات'!AR147)</f>
        <v/>
      </c>
      <c r="BU147" s="107" t="str">
        <f t="shared" si="238"/>
        <v/>
      </c>
      <c r="BV147" s="107" t="str">
        <f t="shared" si="261"/>
        <v/>
      </c>
      <c r="BW147" s="107" t="str">
        <f>IF(C147="","",'رصد درجات'!BA147)</f>
        <v/>
      </c>
      <c r="BX147" s="107" t="str">
        <f>IF(C147="","",'رصد درجات'!BO147)</f>
        <v/>
      </c>
      <c r="BY147" s="107" t="str">
        <f t="shared" si="239"/>
        <v/>
      </c>
      <c r="BZ147" s="107" t="str">
        <f t="shared" si="262"/>
        <v/>
      </c>
      <c r="CA147" s="107" t="str">
        <f t="shared" si="240"/>
        <v/>
      </c>
      <c r="CB147" s="108" t="str">
        <f t="shared" si="263"/>
        <v/>
      </c>
      <c r="CC147" s="107" t="str">
        <f>IF(C147="","",'رصد درجات'!AE147)</f>
        <v/>
      </c>
      <c r="CD147" s="107" t="str">
        <f>IF(C147="","",'رصد درجات'!AJ147)</f>
        <v/>
      </c>
      <c r="CE147" s="107" t="str">
        <f>IF(C147="","",'رصد درجات'!AS147)</f>
        <v/>
      </c>
      <c r="CF147" s="107" t="str">
        <f t="shared" si="241"/>
        <v/>
      </c>
      <c r="CG147" s="107" t="str">
        <f t="shared" si="264"/>
        <v/>
      </c>
      <c r="CH147" s="107" t="str">
        <f>IF(C147="","",'رصد درجات'!BB147)</f>
        <v/>
      </c>
      <c r="CI147" s="107" t="str">
        <f>IF(C147="","",'رصد درجات'!BF147)</f>
        <v/>
      </c>
      <c r="CJ147" s="107" t="str">
        <f>IF(C147="","",'رصد درجات'!BP147)</f>
        <v/>
      </c>
      <c r="CK147" s="107" t="str">
        <f t="shared" si="242"/>
        <v/>
      </c>
      <c r="CL147" s="107" t="str">
        <f t="shared" si="243"/>
        <v/>
      </c>
      <c r="CM147" s="107" t="str">
        <f t="shared" si="244"/>
        <v/>
      </c>
      <c r="CN147" s="107" t="str">
        <f t="shared" si="265"/>
        <v/>
      </c>
      <c r="CO147" s="108" t="str">
        <f t="shared" si="266"/>
        <v/>
      </c>
      <c r="CP147" s="110" t="str">
        <f>IF(C147="","",'رصد درجات'!AF147)</f>
        <v/>
      </c>
      <c r="CQ147" s="103" t="str">
        <f t="shared" si="267"/>
        <v/>
      </c>
      <c r="CR147" s="110" t="str">
        <f>IF(C147="","",'رصد درجات'!BC147)</f>
        <v/>
      </c>
      <c r="CS147" s="110" t="str">
        <f t="shared" si="268"/>
        <v/>
      </c>
      <c r="CT147" s="110" t="str">
        <f t="shared" si="269"/>
        <v/>
      </c>
      <c r="CU147" s="103" t="str">
        <f t="shared" si="270"/>
        <v/>
      </c>
      <c r="CV147" s="107" t="str">
        <f>IF(C147="","",'رصد درجات'!AG147)</f>
        <v/>
      </c>
      <c r="CW147" s="107" t="str">
        <f t="shared" si="271"/>
        <v/>
      </c>
      <c r="CX147" s="107" t="str">
        <f>IF(C147="","",'رصد درجات'!BD147)</f>
        <v/>
      </c>
      <c r="CY147" s="110" t="str">
        <f t="shared" si="272"/>
        <v/>
      </c>
      <c r="CZ147" s="110" t="str">
        <f t="shared" si="273"/>
        <v/>
      </c>
      <c r="DA147" s="103" t="str">
        <f t="shared" si="274"/>
        <v/>
      </c>
      <c r="DB147" s="111" t="str">
        <f t="shared" si="275"/>
        <v/>
      </c>
      <c r="DC147" s="112" t="str">
        <f t="shared" si="276"/>
        <v/>
      </c>
      <c r="DD147" s="111" t="str">
        <f t="shared" si="277"/>
        <v/>
      </c>
      <c r="DE147" s="112" t="str">
        <f t="shared" si="278"/>
        <v/>
      </c>
      <c r="DF147" s="107" t="str">
        <f>IF(C147="","",'رصد درجات'!AH147)</f>
        <v/>
      </c>
      <c r="DG147" s="107" t="str">
        <f>IF(C147="","",'رصد درجات'!AT147)</f>
        <v/>
      </c>
      <c r="DH147" s="107" t="str">
        <f t="shared" si="279"/>
        <v/>
      </c>
      <c r="DI147" s="107" t="str">
        <f t="shared" si="280"/>
        <v/>
      </c>
      <c r="DJ147" s="107" t="str">
        <f>IF(C147="","",'رصد درجات'!BE147)</f>
        <v/>
      </c>
      <c r="DK147" s="107" t="str">
        <f>IF(C147="","",'رصد درجات'!BQ147)</f>
        <v/>
      </c>
      <c r="DL147" s="107" t="str">
        <f t="shared" si="281"/>
        <v/>
      </c>
      <c r="DM147" s="107" t="str">
        <f t="shared" si="282"/>
        <v/>
      </c>
      <c r="DN147" s="107" t="str">
        <f t="shared" si="283"/>
        <v/>
      </c>
      <c r="DO147" s="108" t="str">
        <f t="shared" si="284"/>
        <v/>
      </c>
      <c r="DP147" s="81" t="str">
        <f t="shared" si="285"/>
        <v/>
      </c>
      <c r="DQ147" s="113" t="str">
        <f t="shared" si="286"/>
        <v/>
      </c>
      <c r="DR147" s="9">
        <f t="shared" si="287"/>
        <v>0</v>
      </c>
      <c r="DS147" s="114" t="str">
        <f t="shared" si="288"/>
        <v/>
      </c>
      <c r="DT147" s="115" t="str">
        <f t="shared" si="289"/>
        <v/>
      </c>
      <c r="DU147" s="115" t="str">
        <f t="shared" si="290"/>
        <v/>
      </c>
      <c r="DV147" s="115" t="str">
        <f t="shared" si="291"/>
        <v/>
      </c>
      <c r="DW147" s="115" t="str">
        <f t="shared" si="292"/>
        <v/>
      </c>
      <c r="DX147" s="115" t="str">
        <f t="shared" si="293"/>
        <v/>
      </c>
      <c r="DY147" s="115" t="str">
        <f t="shared" si="294"/>
        <v/>
      </c>
      <c r="DZ147" s="115" t="str">
        <f t="shared" si="295"/>
        <v/>
      </c>
      <c r="EA147" s="253"/>
      <c r="EB147" s="253"/>
      <c r="EC147" s="253"/>
      <c r="ED147" s="253"/>
      <c r="EE147" s="253"/>
      <c r="EF147" s="253"/>
      <c r="EG147" s="253"/>
      <c r="EH147" s="253"/>
      <c r="EI147" s="253"/>
      <c r="EJ147" s="253"/>
      <c r="EK147" s="259"/>
      <c r="EL147" s="261" t="str">
        <f t="shared" si="296"/>
        <v/>
      </c>
      <c r="EM147" s="9"/>
      <c r="EN147" s="9"/>
      <c r="EO147" s="79" t="str">
        <f>IF(C147="","",IF(EL147=TRUE,'بيانات أساسية'!$Z$16,'بيانات أساسية'!$Y$17))</f>
        <v/>
      </c>
      <c r="EP147" s="80" t="str">
        <f t="shared" si="245"/>
        <v/>
      </c>
      <c r="EQ147" s="102" t="str">
        <f t="shared" si="297"/>
        <v/>
      </c>
      <c r="ER147" s="102" t="str">
        <f t="shared" si="298"/>
        <v/>
      </c>
      <c r="ES147" s="78"/>
      <c r="GD147" s="341" t="str">
        <f t="shared" si="299"/>
        <v/>
      </c>
      <c r="GE147" s="341" t="str">
        <f t="shared" si="300"/>
        <v/>
      </c>
      <c r="GF147" s="341" t="str">
        <f t="shared" si="301"/>
        <v/>
      </c>
      <c r="GG147" s="341" t="str">
        <f t="shared" si="302"/>
        <v/>
      </c>
      <c r="GH147" s="341" t="str">
        <f t="shared" si="303"/>
        <v/>
      </c>
      <c r="GI147" s="341" t="str">
        <f t="shared" si="304"/>
        <v/>
      </c>
      <c r="GJ147" s="341" t="str">
        <f t="shared" si="305"/>
        <v/>
      </c>
      <c r="GK147" s="341" t="str">
        <f t="shared" si="306"/>
        <v/>
      </c>
      <c r="GL147" s="341" t="str">
        <f t="shared" si="307"/>
        <v/>
      </c>
      <c r="GM147" s="343" t="str">
        <f t="shared" si="308"/>
        <v/>
      </c>
      <c r="GN147" s="341" t="str">
        <f t="shared" si="309"/>
        <v/>
      </c>
      <c r="GO147" s="9" t="str">
        <f t="shared" si="310"/>
        <v/>
      </c>
    </row>
    <row r="148" spans="1:197" s="11" customFormat="1" ht="27" customHeight="1" thickBot="1">
      <c r="A148" s="88" t="str">
        <f>IF('رصد درجات'!A148="","",'رصد درجات'!A148)</f>
        <v/>
      </c>
      <c r="B148" s="88" t="str">
        <f>IF('رصد درجات'!B148="","",'رصد درجات'!B148)</f>
        <v/>
      </c>
      <c r="C148" s="88" t="str">
        <f>IF('رصد درجات'!C148="","",'رصد درجات'!C148)</f>
        <v/>
      </c>
      <c r="D148" s="104" t="str">
        <f>IF('رصد درجات'!D148="","",'رصد درجات'!D148)</f>
        <v/>
      </c>
      <c r="E148" s="88" t="str">
        <f>IF('رصد درجات'!E148="","",'رصد درجات'!E148)</f>
        <v/>
      </c>
      <c r="F148" s="88" t="str">
        <f>IF('رصد درجات'!F148="","",'رصد درجات'!F148)</f>
        <v/>
      </c>
      <c r="G148" s="88" t="str">
        <f>IF('رصد درجات'!G148="","",'رصد درجات'!G148)</f>
        <v/>
      </c>
      <c r="H148" s="88" t="str">
        <f>IF('رصد درجات'!H148="","",'رصد درجات'!H148)</f>
        <v/>
      </c>
      <c r="I148" s="88" t="str">
        <f>IF('رصد درجات'!I148="","",'رصد درجات'!I148)</f>
        <v/>
      </c>
      <c r="J148" s="88" t="str">
        <f>IF('رصد درجات'!J148="","",'رصد درجات'!J148)</f>
        <v/>
      </c>
      <c r="K148" s="88" t="str">
        <f>IF('رصد درجات'!K148="","",'رصد درجات'!K148)</f>
        <v/>
      </c>
      <c r="L148" s="88" t="str">
        <f>IF('رصد درجات'!L148="","",'رصد درجات'!L148)</f>
        <v/>
      </c>
      <c r="M148" s="105" t="str">
        <f>IF('رصد درجات'!M148="","",'رصد درجات'!M148)</f>
        <v/>
      </c>
      <c r="N148" s="105" t="str">
        <f>IF('رصد درجات'!N148="","",'رصد درجات'!N148)</f>
        <v/>
      </c>
      <c r="O148" s="88" t="str">
        <f>IF(C148="","",'رصد درجات'!Y148)</f>
        <v/>
      </c>
      <c r="P148" s="88" t="str">
        <f>IF(C148="","",'رصد درجات'!AL148)</f>
        <v/>
      </c>
      <c r="Q148" s="88" t="str">
        <f t="shared" si="246"/>
        <v/>
      </c>
      <c r="R148" s="103" t="str">
        <f t="shared" si="247"/>
        <v/>
      </c>
      <c r="S148" s="88" t="str">
        <f>IF(C148="","",'رصد درجات'!AV148)</f>
        <v/>
      </c>
      <c r="T148" s="88" t="str">
        <f>IF(C148="","",'رصد درجات'!BI148)</f>
        <v/>
      </c>
      <c r="U148" s="88" t="str">
        <f t="shared" si="248"/>
        <v/>
      </c>
      <c r="V148" s="88" t="str">
        <f t="shared" si="249"/>
        <v/>
      </c>
      <c r="W148" s="88" t="str">
        <f t="shared" si="250"/>
        <v/>
      </c>
      <c r="X148" s="106" t="str">
        <f t="shared" si="251"/>
        <v/>
      </c>
      <c r="Y148" s="107" t="str">
        <f>IF(C148="","",'رصد درجات'!Z148)</f>
        <v/>
      </c>
      <c r="Z148" s="107" t="str">
        <f>IF(C148="","",'رصد درجات'!AM148)</f>
        <v/>
      </c>
      <c r="AA148" s="107" t="str">
        <f t="shared" si="221"/>
        <v/>
      </c>
      <c r="AB148" s="107" t="str">
        <f t="shared" si="252"/>
        <v/>
      </c>
      <c r="AC148" s="107" t="str">
        <f>IF(C148="","",'رصد درجات'!AV148)</f>
        <v/>
      </c>
      <c r="AD148" s="107" t="str">
        <f>IF(C148="","",'رصد درجات'!BI148)</f>
        <v/>
      </c>
      <c r="AE148" s="107" t="str">
        <f t="shared" si="222"/>
        <v/>
      </c>
      <c r="AF148" s="107" t="str">
        <f t="shared" si="223"/>
        <v/>
      </c>
      <c r="AG148" s="107" t="str">
        <f t="shared" si="253"/>
        <v/>
      </c>
      <c r="AH148" s="108" t="str">
        <f t="shared" si="254"/>
        <v/>
      </c>
      <c r="AI148" s="107" t="str">
        <f>IF(C148="","",'رصد درجات'!AA148)</f>
        <v/>
      </c>
      <c r="AJ148" s="107" t="str">
        <f>IF(C148="","",'رصد درجات'!AN148)</f>
        <v/>
      </c>
      <c r="AK148" s="107" t="str">
        <f t="shared" si="224"/>
        <v/>
      </c>
      <c r="AL148" s="109" t="str">
        <f t="shared" si="255"/>
        <v/>
      </c>
      <c r="AM148" s="107" t="str">
        <f>IF(C148="","",'رصد درجات'!AX148)</f>
        <v/>
      </c>
      <c r="AN148" s="107" t="str">
        <f>IF(C148="","",'رصد درجات'!BK148)</f>
        <v/>
      </c>
      <c r="AO148" s="107" t="str">
        <f t="shared" si="225"/>
        <v/>
      </c>
      <c r="AP148" s="107" t="str">
        <f t="shared" si="226"/>
        <v/>
      </c>
      <c r="AQ148" s="107" t="str">
        <f t="shared" si="227"/>
        <v/>
      </c>
      <c r="AR148" s="108" t="str">
        <f t="shared" si="256"/>
        <v/>
      </c>
      <c r="AS148" s="107" t="str">
        <f>IF(C148="","",'رصد درجات'!AB148)</f>
        <v/>
      </c>
      <c r="AT148" s="107" t="str">
        <f>IF(C148="","",'رصد درجات'!AO148)</f>
        <v/>
      </c>
      <c r="AU148" s="107" t="str">
        <f>IF(C148="","",'رصد درجات'!AP148)</f>
        <v/>
      </c>
      <c r="AV148" s="107" t="str">
        <f t="shared" si="228"/>
        <v/>
      </c>
      <c r="AW148" s="107" t="str">
        <f t="shared" si="257"/>
        <v/>
      </c>
      <c r="AX148" s="107" t="str">
        <f>IF(C148="","",'رصد درجات'!AY148)</f>
        <v/>
      </c>
      <c r="AY148" s="107" t="str">
        <f>IF(C148="","",'رصد درجات'!BL148)</f>
        <v/>
      </c>
      <c r="AZ148" s="107" t="str">
        <f>IF(C148="","",'رصد درجات'!BM148)</f>
        <v/>
      </c>
      <c r="BA148" s="107" t="str">
        <f t="shared" si="229"/>
        <v/>
      </c>
      <c r="BB148" s="107" t="str">
        <f t="shared" si="230"/>
        <v/>
      </c>
      <c r="BC148" s="107" t="str">
        <f t="shared" si="231"/>
        <v/>
      </c>
      <c r="BD148" s="107" t="str">
        <f t="shared" si="232"/>
        <v/>
      </c>
      <c r="BE148" s="108" t="str">
        <f t="shared" si="258"/>
        <v/>
      </c>
      <c r="BF148" s="107" t="str">
        <f>IF(C148="","",'رصد درجات'!AC148)</f>
        <v/>
      </c>
      <c r="BG148" s="107" t="str">
        <f>IF(C148="","",'رصد درجات'!AI148)</f>
        <v/>
      </c>
      <c r="BH148" s="107" t="str">
        <f>IF(C148="","",'رصد درجات'!AQ148)</f>
        <v/>
      </c>
      <c r="BI148" s="107" t="str">
        <f t="shared" si="233"/>
        <v/>
      </c>
      <c r="BJ148" s="107" t="str">
        <f t="shared" si="259"/>
        <v/>
      </c>
      <c r="BK148" s="107" t="str">
        <f>IF(C148="","",'رصد درجات'!AZ148)</f>
        <v/>
      </c>
      <c r="BL148" s="107" t="str">
        <f>IF(C148="","",'رصد درجات'!BF148)</f>
        <v/>
      </c>
      <c r="BM148" s="107" t="str">
        <f>IF(C148="","",'رصد درجات'!BN148)</f>
        <v/>
      </c>
      <c r="BN148" s="107" t="str">
        <f t="shared" si="234"/>
        <v/>
      </c>
      <c r="BO148" s="107" t="str">
        <f t="shared" si="235"/>
        <v/>
      </c>
      <c r="BP148" s="107" t="str">
        <f t="shared" si="236"/>
        <v/>
      </c>
      <c r="BQ148" s="107" t="str">
        <f t="shared" si="237"/>
        <v/>
      </c>
      <c r="BR148" s="108" t="str">
        <f t="shared" si="260"/>
        <v/>
      </c>
      <c r="BS148" s="107" t="str">
        <f>IF(C148="","",'رصد درجات'!AD148)</f>
        <v/>
      </c>
      <c r="BT148" s="107" t="str">
        <f>IF(C148="","",'رصد درجات'!AR148)</f>
        <v/>
      </c>
      <c r="BU148" s="107" t="str">
        <f t="shared" si="238"/>
        <v/>
      </c>
      <c r="BV148" s="107" t="str">
        <f t="shared" si="261"/>
        <v/>
      </c>
      <c r="BW148" s="107" t="str">
        <f>IF(C148="","",'رصد درجات'!BA148)</f>
        <v/>
      </c>
      <c r="BX148" s="107" t="str">
        <f>IF(C148="","",'رصد درجات'!BO148)</f>
        <v/>
      </c>
      <c r="BY148" s="107" t="str">
        <f t="shared" si="239"/>
        <v/>
      </c>
      <c r="BZ148" s="107" t="str">
        <f t="shared" si="262"/>
        <v/>
      </c>
      <c r="CA148" s="107" t="str">
        <f t="shared" si="240"/>
        <v/>
      </c>
      <c r="CB148" s="108" t="str">
        <f t="shared" si="263"/>
        <v/>
      </c>
      <c r="CC148" s="107" t="str">
        <f>IF(C148="","",'رصد درجات'!AE148)</f>
        <v/>
      </c>
      <c r="CD148" s="107" t="str">
        <f>IF(C148="","",'رصد درجات'!AJ148)</f>
        <v/>
      </c>
      <c r="CE148" s="107" t="str">
        <f>IF(C148="","",'رصد درجات'!AS148)</f>
        <v/>
      </c>
      <c r="CF148" s="107" t="str">
        <f t="shared" si="241"/>
        <v/>
      </c>
      <c r="CG148" s="107" t="str">
        <f t="shared" si="264"/>
        <v/>
      </c>
      <c r="CH148" s="107" t="str">
        <f>IF(C148="","",'رصد درجات'!BB148)</f>
        <v/>
      </c>
      <c r="CI148" s="107" t="str">
        <f>IF(C148="","",'رصد درجات'!BF148)</f>
        <v/>
      </c>
      <c r="CJ148" s="107" t="str">
        <f>IF(C148="","",'رصد درجات'!BP148)</f>
        <v/>
      </c>
      <c r="CK148" s="107" t="str">
        <f t="shared" si="242"/>
        <v/>
      </c>
      <c r="CL148" s="107" t="str">
        <f t="shared" si="243"/>
        <v/>
      </c>
      <c r="CM148" s="107" t="str">
        <f t="shared" si="244"/>
        <v/>
      </c>
      <c r="CN148" s="107" t="str">
        <f t="shared" si="265"/>
        <v/>
      </c>
      <c r="CO148" s="108" t="str">
        <f t="shared" si="266"/>
        <v/>
      </c>
      <c r="CP148" s="110" t="str">
        <f>IF(C148="","",'رصد درجات'!AF148)</f>
        <v/>
      </c>
      <c r="CQ148" s="103" t="str">
        <f t="shared" si="267"/>
        <v/>
      </c>
      <c r="CR148" s="110" t="str">
        <f>IF(C148="","",'رصد درجات'!BC148)</f>
        <v/>
      </c>
      <c r="CS148" s="110" t="str">
        <f t="shared" si="268"/>
        <v/>
      </c>
      <c r="CT148" s="110" t="str">
        <f t="shared" si="269"/>
        <v/>
      </c>
      <c r="CU148" s="103" t="str">
        <f t="shared" si="270"/>
        <v/>
      </c>
      <c r="CV148" s="107" t="str">
        <f>IF(C148="","",'رصد درجات'!AG148)</f>
        <v/>
      </c>
      <c r="CW148" s="107" t="str">
        <f t="shared" si="271"/>
        <v/>
      </c>
      <c r="CX148" s="107" t="str">
        <f>IF(C148="","",'رصد درجات'!BD148)</f>
        <v/>
      </c>
      <c r="CY148" s="110" t="str">
        <f t="shared" si="272"/>
        <v/>
      </c>
      <c r="CZ148" s="110" t="str">
        <f t="shared" si="273"/>
        <v/>
      </c>
      <c r="DA148" s="103" t="str">
        <f t="shared" si="274"/>
        <v/>
      </c>
      <c r="DB148" s="111" t="str">
        <f t="shared" si="275"/>
        <v/>
      </c>
      <c r="DC148" s="112" t="str">
        <f t="shared" si="276"/>
        <v/>
      </c>
      <c r="DD148" s="111" t="str">
        <f t="shared" si="277"/>
        <v/>
      </c>
      <c r="DE148" s="112" t="str">
        <f t="shared" si="278"/>
        <v/>
      </c>
      <c r="DF148" s="107" t="str">
        <f>IF(C148="","",'رصد درجات'!AH148)</f>
        <v/>
      </c>
      <c r="DG148" s="107" t="str">
        <f>IF(C148="","",'رصد درجات'!AT148)</f>
        <v/>
      </c>
      <c r="DH148" s="107" t="str">
        <f t="shared" si="279"/>
        <v/>
      </c>
      <c r="DI148" s="107" t="str">
        <f t="shared" si="280"/>
        <v/>
      </c>
      <c r="DJ148" s="107" t="str">
        <f>IF(C148="","",'رصد درجات'!BE148)</f>
        <v/>
      </c>
      <c r="DK148" s="107" t="str">
        <f>IF(C148="","",'رصد درجات'!BQ148)</f>
        <v/>
      </c>
      <c r="DL148" s="107" t="str">
        <f t="shared" si="281"/>
        <v/>
      </c>
      <c r="DM148" s="107" t="str">
        <f t="shared" si="282"/>
        <v/>
      </c>
      <c r="DN148" s="107" t="str">
        <f t="shared" si="283"/>
        <v/>
      </c>
      <c r="DO148" s="108" t="str">
        <f t="shared" si="284"/>
        <v/>
      </c>
      <c r="DP148" s="81" t="str">
        <f t="shared" si="285"/>
        <v/>
      </c>
      <c r="DQ148" s="113" t="str">
        <f t="shared" si="286"/>
        <v/>
      </c>
      <c r="DR148" s="9">
        <f t="shared" si="287"/>
        <v>0</v>
      </c>
      <c r="DS148" s="114" t="str">
        <f t="shared" si="288"/>
        <v/>
      </c>
      <c r="DT148" s="115" t="str">
        <f t="shared" si="289"/>
        <v/>
      </c>
      <c r="DU148" s="115" t="str">
        <f t="shared" si="290"/>
        <v/>
      </c>
      <c r="DV148" s="115" t="str">
        <f t="shared" si="291"/>
        <v/>
      </c>
      <c r="DW148" s="115" t="str">
        <f t="shared" si="292"/>
        <v/>
      </c>
      <c r="DX148" s="115" t="str">
        <f t="shared" si="293"/>
        <v/>
      </c>
      <c r="DY148" s="115" t="str">
        <f t="shared" si="294"/>
        <v/>
      </c>
      <c r="DZ148" s="115" t="str">
        <f t="shared" si="295"/>
        <v/>
      </c>
      <c r="EA148" s="253"/>
      <c r="EB148" s="253"/>
      <c r="EC148" s="253"/>
      <c r="ED148" s="253"/>
      <c r="EE148" s="253"/>
      <c r="EF148" s="253"/>
      <c r="EG148" s="253"/>
      <c r="EH148" s="253"/>
      <c r="EI148" s="253"/>
      <c r="EJ148" s="253"/>
      <c r="EK148" s="259"/>
      <c r="EL148" s="261" t="str">
        <f t="shared" si="296"/>
        <v/>
      </c>
      <c r="EM148" s="9"/>
      <c r="EN148" s="9"/>
      <c r="EO148" s="79" t="str">
        <f>IF(C148="","",IF(EL148=TRUE,'بيانات أساسية'!$Z$16,'بيانات أساسية'!$Y$17))</f>
        <v/>
      </c>
      <c r="EP148" s="80" t="str">
        <f t="shared" si="245"/>
        <v/>
      </c>
      <c r="EQ148" s="102" t="str">
        <f t="shared" si="297"/>
        <v/>
      </c>
      <c r="ER148" s="102" t="str">
        <f t="shared" si="298"/>
        <v/>
      </c>
      <c r="ES148" s="78"/>
      <c r="GD148" s="341" t="str">
        <f t="shared" si="299"/>
        <v/>
      </c>
      <c r="GE148" s="341" t="str">
        <f t="shared" si="300"/>
        <v/>
      </c>
      <c r="GF148" s="341" t="str">
        <f t="shared" si="301"/>
        <v/>
      </c>
      <c r="GG148" s="341" t="str">
        <f t="shared" si="302"/>
        <v/>
      </c>
      <c r="GH148" s="341" t="str">
        <f t="shared" si="303"/>
        <v/>
      </c>
      <c r="GI148" s="341" t="str">
        <f t="shared" si="304"/>
        <v/>
      </c>
      <c r="GJ148" s="341" t="str">
        <f t="shared" si="305"/>
        <v/>
      </c>
      <c r="GK148" s="341" t="str">
        <f t="shared" si="306"/>
        <v/>
      </c>
      <c r="GL148" s="341" t="str">
        <f t="shared" si="307"/>
        <v/>
      </c>
      <c r="GM148" s="343" t="str">
        <f t="shared" si="308"/>
        <v/>
      </c>
      <c r="GN148" s="341" t="str">
        <f t="shared" si="309"/>
        <v/>
      </c>
      <c r="GO148" s="9" t="str">
        <f t="shared" si="310"/>
        <v/>
      </c>
    </row>
    <row r="149" spans="1:197" s="11" customFormat="1" ht="27" customHeight="1" thickBot="1">
      <c r="A149" s="88" t="str">
        <f>IF('رصد درجات'!A149="","",'رصد درجات'!A149)</f>
        <v/>
      </c>
      <c r="B149" s="88" t="str">
        <f>IF('رصد درجات'!B149="","",'رصد درجات'!B149)</f>
        <v/>
      </c>
      <c r="C149" s="88" t="str">
        <f>IF('رصد درجات'!C149="","",'رصد درجات'!C149)</f>
        <v/>
      </c>
      <c r="D149" s="104" t="str">
        <f>IF('رصد درجات'!D149="","",'رصد درجات'!D149)</f>
        <v/>
      </c>
      <c r="E149" s="88" t="str">
        <f>IF('رصد درجات'!E149="","",'رصد درجات'!E149)</f>
        <v/>
      </c>
      <c r="F149" s="88" t="str">
        <f>IF('رصد درجات'!F149="","",'رصد درجات'!F149)</f>
        <v/>
      </c>
      <c r="G149" s="88" t="str">
        <f>IF('رصد درجات'!G149="","",'رصد درجات'!G149)</f>
        <v/>
      </c>
      <c r="H149" s="88" t="str">
        <f>IF('رصد درجات'!H149="","",'رصد درجات'!H149)</f>
        <v/>
      </c>
      <c r="I149" s="88" t="str">
        <f>IF('رصد درجات'!I149="","",'رصد درجات'!I149)</f>
        <v/>
      </c>
      <c r="J149" s="88" t="str">
        <f>IF('رصد درجات'!J149="","",'رصد درجات'!J149)</f>
        <v/>
      </c>
      <c r="K149" s="88" t="str">
        <f>IF('رصد درجات'!K149="","",'رصد درجات'!K149)</f>
        <v/>
      </c>
      <c r="L149" s="88" t="str">
        <f>IF('رصد درجات'!L149="","",'رصد درجات'!L149)</f>
        <v/>
      </c>
      <c r="M149" s="105" t="str">
        <f>IF('رصد درجات'!M149="","",'رصد درجات'!M149)</f>
        <v/>
      </c>
      <c r="N149" s="105" t="str">
        <f>IF('رصد درجات'!N149="","",'رصد درجات'!N149)</f>
        <v/>
      </c>
      <c r="O149" s="88" t="str">
        <f>IF(C149="","",'رصد درجات'!Y149)</f>
        <v/>
      </c>
      <c r="P149" s="88" t="str">
        <f>IF(C149="","",'رصد درجات'!AL149)</f>
        <v/>
      </c>
      <c r="Q149" s="88" t="str">
        <f t="shared" si="246"/>
        <v/>
      </c>
      <c r="R149" s="103" t="str">
        <f t="shared" si="247"/>
        <v/>
      </c>
      <c r="S149" s="88" t="str">
        <f>IF(C149="","",'رصد درجات'!AV149)</f>
        <v/>
      </c>
      <c r="T149" s="88" t="str">
        <f>IF(C149="","",'رصد درجات'!BI149)</f>
        <v/>
      </c>
      <c r="U149" s="88" t="str">
        <f t="shared" si="248"/>
        <v/>
      </c>
      <c r="V149" s="88" t="str">
        <f t="shared" si="249"/>
        <v/>
      </c>
      <c r="W149" s="88" t="str">
        <f t="shared" si="250"/>
        <v/>
      </c>
      <c r="X149" s="106" t="str">
        <f t="shared" si="251"/>
        <v/>
      </c>
      <c r="Y149" s="107" t="str">
        <f>IF(C149="","",'رصد درجات'!Z149)</f>
        <v/>
      </c>
      <c r="Z149" s="107" t="str">
        <f>IF(C149="","",'رصد درجات'!AM149)</f>
        <v/>
      </c>
      <c r="AA149" s="107" t="str">
        <f t="shared" si="221"/>
        <v/>
      </c>
      <c r="AB149" s="107" t="str">
        <f t="shared" si="252"/>
        <v/>
      </c>
      <c r="AC149" s="107" t="str">
        <f>IF(C149="","",'رصد درجات'!AV149)</f>
        <v/>
      </c>
      <c r="AD149" s="107" t="str">
        <f>IF(C149="","",'رصد درجات'!BI149)</f>
        <v/>
      </c>
      <c r="AE149" s="107" t="str">
        <f t="shared" si="222"/>
        <v/>
      </c>
      <c r="AF149" s="107" t="str">
        <f t="shared" si="223"/>
        <v/>
      </c>
      <c r="AG149" s="107" t="str">
        <f t="shared" si="253"/>
        <v/>
      </c>
      <c r="AH149" s="108" t="str">
        <f t="shared" si="254"/>
        <v/>
      </c>
      <c r="AI149" s="107" t="str">
        <f>IF(C149="","",'رصد درجات'!AA149)</f>
        <v/>
      </c>
      <c r="AJ149" s="107" t="str">
        <f>IF(C149="","",'رصد درجات'!AN149)</f>
        <v/>
      </c>
      <c r="AK149" s="107" t="str">
        <f t="shared" si="224"/>
        <v/>
      </c>
      <c r="AL149" s="109" t="str">
        <f t="shared" si="255"/>
        <v/>
      </c>
      <c r="AM149" s="107" t="str">
        <f>IF(C149="","",'رصد درجات'!AX149)</f>
        <v/>
      </c>
      <c r="AN149" s="107" t="str">
        <f>IF(C149="","",'رصد درجات'!BK149)</f>
        <v/>
      </c>
      <c r="AO149" s="107" t="str">
        <f t="shared" si="225"/>
        <v/>
      </c>
      <c r="AP149" s="107" t="str">
        <f t="shared" si="226"/>
        <v/>
      </c>
      <c r="AQ149" s="107" t="str">
        <f t="shared" si="227"/>
        <v/>
      </c>
      <c r="AR149" s="108" t="str">
        <f t="shared" si="256"/>
        <v/>
      </c>
      <c r="AS149" s="107" t="str">
        <f>IF(C149="","",'رصد درجات'!AB149)</f>
        <v/>
      </c>
      <c r="AT149" s="107" t="str">
        <f>IF(C149="","",'رصد درجات'!AO149)</f>
        <v/>
      </c>
      <c r="AU149" s="107" t="str">
        <f>IF(C149="","",'رصد درجات'!AP149)</f>
        <v/>
      </c>
      <c r="AV149" s="107" t="str">
        <f t="shared" si="228"/>
        <v/>
      </c>
      <c r="AW149" s="107" t="str">
        <f t="shared" si="257"/>
        <v/>
      </c>
      <c r="AX149" s="107" t="str">
        <f>IF(C149="","",'رصد درجات'!AY149)</f>
        <v/>
      </c>
      <c r="AY149" s="107" t="str">
        <f>IF(C149="","",'رصد درجات'!BL149)</f>
        <v/>
      </c>
      <c r="AZ149" s="107" t="str">
        <f>IF(C149="","",'رصد درجات'!BM149)</f>
        <v/>
      </c>
      <c r="BA149" s="107" t="str">
        <f t="shared" si="229"/>
        <v/>
      </c>
      <c r="BB149" s="107" t="str">
        <f t="shared" si="230"/>
        <v/>
      </c>
      <c r="BC149" s="107" t="str">
        <f t="shared" si="231"/>
        <v/>
      </c>
      <c r="BD149" s="107" t="str">
        <f t="shared" si="232"/>
        <v/>
      </c>
      <c r="BE149" s="108" t="str">
        <f t="shared" si="258"/>
        <v/>
      </c>
      <c r="BF149" s="107" t="str">
        <f>IF(C149="","",'رصد درجات'!AC149)</f>
        <v/>
      </c>
      <c r="BG149" s="107" t="str">
        <f>IF(C149="","",'رصد درجات'!AI149)</f>
        <v/>
      </c>
      <c r="BH149" s="107" t="str">
        <f>IF(C149="","",'رصد درجات'!AQ149)</f>
        <v/>
      </c>
      <c r="BI149" s="107" t="str">
        <f t="shared" si="233"/>
        <v/>
      </c>
      <c r="BJ149" s="107" t="str">
        <f t="shared" si="259"/>
        <v/>
      </c>
      <c r="BK149" s="107" t="str">
        <f>IF(C149="","",'رصد درجات'!AZ149)</f>
        <v/>
      </c>
      <c r="BL149" s="107" t="str">
        <f>IF(C149="","",'رصد درجات'!BF149)</f>
        <v/>
      </c>
      <c r="BM149" s="107" t="str">
        <f>IF(C149="","",'رصد درجات'!BN149)</f>
        <v/>
      </c>
      <c r="BN149" s="107" t="str">
        <f t="shared" si="234"/>
        <v/>
      </c>
      <c r="BO149" s="107" t="str">
        <f t="shared" si="235"/>
        <v/>
      </c>
      <c r="BP149" s="107" t="str">
        <f t="shared" si="236"/>
        <v/>
      </c>
      <c r="BQ149" s="107" t="str">
        <f t="shared" si="237"/>
        <v/>
      </c>
      <c r="BR149" s="108" t="str">
        <f t="shared" si="260"/>
        <v/>
      </c>
      <c r="BS149" s="107" t="str">
        <f>IF(C149="","",'رصد درجات'!AD149)</f>
        <v/>
      </c>
      <c r="BT149" s="107" t="str">
        <f>IF(C149="","",'رصد درجات'!AR149)</f>
        <v/>
      </c>
      <c r="BU149" s="107" t="str">
        <f t="shared" si="238"/>
        <v/>
      </c>
      <c r="BV149" s="107" t="str">
        <f t="shared" si="261"/>
        <v/>
      </c>
      <c r="BW149" s="107" t="str">
        <f>IF(C149="","",'رصد درجات'!BA149)</f>
        <v/>
      </c>
      <c r="BX149" s="107" t="str">
        <f>IF(C149="","",'رصد درجات'!BO149)</f>
        <v/>
      </c>
      <c r="BY149" s="107" t="str">
        <f t="shared" si="239"/>
        <v/>
      </c>
      <c r="BZ149" s="107" t="str">
        <f t="shared" si="262"/>
        <v/>
      </c>
      <c r="CA149" s="107" t="str">
        <f t="shared" si="240"/>
        <v/>
      </c>
      <c r="CB149" s="108" t="str">
        <f t="shared" si="263"/>
        <v/>
      </c>
      <c r="CC149" s="107" t="str">
        <f>IF(C149="","",'رصد درجات'!AE149)</f>
        <v/>
      </c>
      <c r="CD149" s="107" t="str">
        <f>IF(C149="","",'رصد درجات'!AJ149)</f>
        <v/>
      </c>
      <c r="CE149" s="107" t="str">
        <f>IF(C149="","",'رصد درجات'!AS149)</f>
        <v/>
      </c>
      <c r="CF149" s="107" t="str">
        <f t="shared" si="241"/>
        <v/>
      </c>
      <c r="CG149" s="107" t="str">
        <f t="shared" si="264"/>
        <v/>
      </c>
      <c r="CH149" s="107" t="str">
        <f>IF(C149="","",'رصد درجات'!BB149)</f>
        <v/>
      </c>
      <c r="CI149" s="107" t="str">
        <f>IF(C149="","",'رصد درجات'!BF149)</f>
        <v/>
      </c>
      <c r="CJ149" s="107" t="str">
        <f>IF(C149="","",'رصد درجات'!BP149)</f>
        <v/>
      </c>
      <c r="CK149" s="107" t="str">
        <f t="shared" si="242"/>
        <v/>
      </c>
      <c r="CL149" s="107" t="str">
        <f t="shared" si="243"/>
        <v/>
      </c>
      <c r="CM149" s="107" t="str">
        <f t="shared" si="244"/>
        <v/>
      </c>
      <c r="CN149" s="107" t="str">
        <f t="shared" si="265"/>
        <v/>
      </c>
      <c r="CO149" s="108" t="str">
        <f t="shared" si="266"/>
        <v/>
      </c>
      <c r="CP149" s="110" t="str">
        <f>IF(C149="","",'رصد درجات'!AF149)</f>
        <v/>
      </c>
      <c r="CQ149" s="103" t="str">
        <f t="shared" si="267"/>
        <v/>
      </c>
      <c r="CR149" s="110" t="str">
        <f>IF(C149="","",'رصد درجات'!BC149)</f>
        <v/>
      </c>
      <c r="CS149" s="110" t="str">
        <f t="shared" si="268"/>
        <v/>
      </c>
      <c r="CT149" s="110" t="str">
        <f t="shared" si="269"/>
        <v/>
      </c>
      <c r="CU149" s="103" t="str">
        <f t="shared" si="270"/>
        <v/>
      </c>
      <c r="CV149" s="107" t="str">
        <f>IF(C149="","",'رصد درجات'!AG149)</f>
        <v/>
      </c>
      <c r="CW149" s="107" t="str">
        <f t="shared" si="271"/>
        <v/>
      </c>
      <c r="CX149" s="107" t="str">
        <f>IF(C149="","",'رصد درجات'!BD149)</f>
        <v/>
      </c>
      <c r="CY149" s="110" t="str">
        <f t="shared" si="272"/>
        <v/>
      </c>
      <c r="CZ149" s="110" t="str">
        <f t="shared" si="273"/>
        <v/>
      </c>
      <c r="DA149" s="103" t="str">
        <f t="shared" si="274"/>
        <v/>
      </c>
      <c r="DB149" s="111" t="str">
        <f t="shared" si="275"/>
        <v/>
      </c>
      <c r="DC149" s="112" t="str">
        <f t="shared" si="276"/>
        <v/>
      </c>
      <c r="DD149" s="111" t="str">
        <f t="shared" si="277"/>
        <v/>
      </c>
      <c r="DE149" s="112" t="str">
        <f t="shared" si="278"/>
        <v/>
      </c>
      <c r="DF149" s="107" t="str">
        <f>IF(C149="","",'رصد درجات'!AH149)</f>
        <v/>
      </c>
      <c r="DG149" s="107" t="str">
        <f>IF(C149="","",'رصد درجات'!AT149)</f>
        <v/>
      </c>
      <c r="DH149" s="107" t="str">
        <f t="shared" si="279"/>
        <v/>
      </c>
      <c r="DI149" s="107" t="str">
        <f t="shared" si="280"/>
        <v/>
      </c>
      <c r="DJ149" s="107" t="str">
        <f>IF(C149="","",'رصد درجات'!BE149)</f>
        <v/>
      </c>
      <c r="DK149" s="107" t="str">
        <f>IF(C149="","",'رصد درجات'!BQ149)</f>
        <v/>
      </c>
      <c r="DL149" s="107" t="str">
        <f t="shared" si="281"/>
        <v/>
      </c>
      <c r="DM149" s="107" t="str">
        <f t="shared" si="282"/>
        <v/>
      </c>
      <c r="DN149" s="107" t="str">
        <f t="shared" si="283"/>
        <v/>
      </c>
      <c r="DO149" s="108" t="str">
        <f t="shared" si="284"/>
        <v/>
      </c>
      <c r="DP149" s="81" t="str">
        <f t="shared" si="285"/>
        <v/>
      </c>
      <c r="DQ149" s="113" t="str">
        <f t="shared" si="286"/>
        <v/>
      </c>
      <c r="DR149" s="9">
        <f t="shared" si="287"/>
        <v>0</v>
      </c>
      <c r="DS149" s="114" t="str">
        <f t="shared" si="288"/>
        <v/>
      </c>
      <c r="DT149" s="115" t="str">
        <f t="shared" si="289"/>
        <v/>
      </c>
      <c r="DU149" s="115" t="str">
        <f t="shared" si="290"/>
        <v/>
      </c>
      <c r="DV149" s="115" t="str">
        <f t="shared" si="291"/>
        <v/>
      </c>
      <c r="DW149" s="115" t="str">
        <f t="shared" si="292"/>
        <v/>
      </c>
      <c r="DX149" s="115" t="str">
        <f t="shared" si="293"/>
        <v/>
      </c>
      <c r="DY149" s="115" t="str">
        <f t="shared" si="294"/>
        <v/>
      </c>
      <c r="DZ149" s="115" t="str">
        <f t="shared" si="295"/>
        <v/>
      </c>
      <c r="EA149" s="253"/>
      <c r="EB149" s="253"/>
      <c r="EC149" s="253"/>
      <c r="ED149" s="253"/>
      <c r="EE149" s="253"/>
      <c r="EF149" s="253"/>
      <c r="EG149" s="253"/>
      <c r="EH149" s="253"/>
      <c r="EI149" s="253"/>
      <c r="EJ149" s="253"/>
      <c r="EK149" s="259"/>
      <c r="EL149" s="261" t="str">
        <f t="shared" si="296"/>
        <v/>
      </c>
      <c r="EM149" s="9"/>
      <c r="EN149" s="9"/>
      <c r="EO149" s="79" t="str">
        <f>IF(C149="","",IF(EL149=TRUE,'بيانات أساسية'!$Z$16,'بيانات أساسية'!$Y$17))</f>
        <v/>
      </c>
      <c r="EP149" s="80" t="str">
        <f t="shared" si="245"/>
        <v/>
      </c>
      <c r="EQ149" s="102" t="str">
        <f t="shared" si="297"/>
        <v/>
      </c>
      <c r="ER149" s="102" t="str">
        <f t="shared" si="298"/>
        <v/>
      </c>
      <c r="ES149" s="78"/>
      <c r="GD149" s="341" t="str">
        <f t="shared" si="299"/>
        <v/>
      </c>
      <c r="GE149" s="341" t="str">
        <f t="shared" si="300"/>
        <v/>
      </c>
      <c r="GF149" s="341" t="str">
        <f t="shared" si="301"/>
        <v/>
      </c>
      <c r="GG149" s="341" t="str">
        <f t="shared" si="302"/>
        <v/>
      </c>
      <c r="GH149" s="341" t="str">
        <f t="shared" si="303"/>
        <v/>
      </c>
      <c r="GI149" s="341" t="str">
        <f t="shared" si="304"/>
        <v/>
      </c>
      <c r="GJ149" s="341" t="str">
        <f t="shared" si="305"/>
        <v/>
      </c>
      <c r="GK149" s="341" t="str">
        <f t="shared" si="306"/>
        <v/>
      </c>
      <c r="GL149" s="341" t="str">
        <f t="shared" si="307"/>
        <v/>
      </c>
      <c r="GM149" s="343" t="str">
        <f t="shared" si="308"/>
        <v/>
      </c>
      <c r="GN149" s="341" t="str">
        <f t="shared" si="309"/>
        <v/>
      </c>
      <c r="GO149" s="9" t="str">
        <f t="shared" si="310"/>
        <v/>
      </c>
    </row>
    <row r="150" spans="1:197" s="11" customFormat="1" ht="27" customHeight="1" thickBot="1">
      <c r="A150" s="88" t="str">
        <f>IF('رصد درجات'!A150="","",'رصد درجات'!A150)</f>
        <v/>
      </c>
      <c r="B150" s="88" t="str">
        <f>IF('رصد درجات'!B150="","",'رصد درجات'!B150)</f>
        <v/>
      </c>
      <c r="C150" s="88" t="str">
        <f>IF('رصد درجات'!C150="","",'رصد درجات'!C150)</f>
        <v/>
      </c>
      <c r="D150" s="104" t="str">
        <f>IF('رصد درجات'!D150="","",'رصد درجات'!D150)</f>
        <v/>
      </c>
      <c r="E150" s="88" t="str">
        <f>IF('رصد درجات'!E150="","",'رصد درجات'!E150)</f>
        <v/>
      </c>
      <c r="F150" s="88" t="str">
        <f>IF('رصد درجات'!F150="","",'رصد درجات'!F150)</f>
        <v/>
      </c>
      <c r="G150" s="88" t="str">
        <f>IF('رصد درجات'!G150="","",'رصد درجات'!G150)</f>
        <v/>
      </c>
      <c r="H150" s="88" t="str">
        <f>IF('رصد درجات'!H150="","",'رصد درجات'!H150)</f>
        <v/>
      </c>
      <c r="I150" s="88" t="str">
        <f>IF('رصد درجات'!I150="","",'رصد درجات'!I150)</f>
        <v/>
      </c>
      <c r="J150" s="88" t="str">
        <f>IF('رصد درجات'!J150="","",'رصد درجات'!J150)</f>
        <v/>
      </c>
      <c r="K150" s="88" t="str">
        <f>IF('رصد درجات'!K150="","",'رصد درجات'!K150)</f>
        <v/>
      </c>
      <c r="L150" s="88" t="str">
        <f>IF('رصد درجات'!L150="","",'رصد درجات'!L150)</f>
        <v/>
      </c>
      <c r="M150" s="105" t="str">
        <f>IF('رصد درجات'!M150="","",'رصد درجات'!M150)</f>
        <v/>
      </c>
      <c r="N150" s="105" t="str">
        <f>IF('رصد درجات'!N150="","",'رصد درجات'!N150)</f>
        <v/>
      </c>
      <c r="O150" s="88" t="str">
        <f>IF(C150="","",'رصد درجات'!Y150)</f>
        <v/>
      </c>
      <c r="P150" s="88" t="str">
        <f>IF(C150="","",'رصد درجات'!AL150)</f>
        <v/>
      </c>
      <c r="Q150" s="88" t="str">
        <f t="shared" si="246"/>
        <v/>
      </c>
      <c r="R150" s="103" t="str">
        <f t="shared" si="247"/>
        <v/>
      </c>
      <c r="S150" s="88" t="str">
        <f>IF(C150="","",'رصد درجات'!AV150)</f>
        <v/>
      </c>
      <c r="T150" s="88" t="str">
        <f>IF(C150="","",'رصد درجات'!BI150)</f>
        <v/>
      </c>
      <c r="U150" s="88" t="str">
        <f t="shared" si="248"/>
        <v/>
      </c>
      <c r="V150" s="88" t="str">
        <f t="shared" si="249"/>
        <v/>
      </c>
      <c r="W150" s="88" t="str">
        <f t="shared" si="250"/>
        <v/>
      </c>
      <c r="X150" s="106" t="str">
        <f t="shared" si="251"/>
        <v/>
      </c>
      <c r="Y150" s="107" t="str">
        <f>IF(C150="","",'رصد درجات'!Z150)</f>
        <v/>
      </c>
      <c r="Z150" s="107" t="str">
        <f>IF(C150="","",'رصد درجات'!AM150)</f>
        <v/>
      </c>
      <c r="AA150" s="107" t="str">
        <f t="shared" si="221"/>
        <v/>
      </c>
      <c r="AB150" s="107" t="str">
        <f t="shared" si="252"/>
        <v/>
      </c>
      <c r="AC150" s="107" t="str">
        <f>IF(C150="","",'رصد درجات'!AV150)</f>
        <v/>
      </c>
      <c r="AD150" s="107" t="str">
        <f>IF(C150="","",'رصد درجات'!BI150)</f>
        <v/>
      </c>
      <c r="AE150" s="107" t="str">
        <f t="shared" si="222"/>
        <v/>
      </c>
      <c r="AF150" s="107" t="str">
        <f t="shared" si="223"/>
        <v/>
      </c>
      <c r="AG150" s="107" t="str">
        <f t="shared" si="253"/>
        <v/>
      </c>
      <c r="AH150" s="108" t="str">
        <f t="shared" si="254"/>
        <v/>
      </c>
      <c r="AI150" s="107" t="str">
        <f>IF(C150="","",'رصد درجات'!AA150)</f>
        <v/>
      </c>
      <c r="AJ150" s="107" t="str">
        <f>IF(C150="","",'رصد درجات'!AN150)</f>
        <v/>
      </c>
      <c r="AK150" s="107" t="str">
        <f t="shared" si="224"/>
        <v/>
      </c>
      <c r="AL150" s="109" t="str">
        <f t="shared" si="255"/>
        <v/>
      </c>
      <c r="AM150" s="107" t="str">
        <f>IF(C150="","",'رصد درجات'!AX150)</f>
        <v/>
      </c>
      <c r="AN150" s="107" t="str">
        <f>IF(C150="","",'رصد درجات'!BK150)</f>
        <v/>
      </c>
      <c r="AO150" s="107" t="str">
        <f t="shared" si="225"/>
        <v/>
      </c>
      <c r="AP150" s="107" t="str">
        <f t="shared" si="226"/>
        <v/>
      </c>
      <c r="AQ150" s="107" t="str">
        <f t="shared" si="227"/>
        <v/>
      </c>
      <c r="AR150" s="108" t="str">
        <f t="shared" si="256"/>
        <v/>
      </c>
      <c r="AS150" s="107" t="str">
        <f>IF(C150="","",'رصد درجات'!AB150)</f>
        <v/>
      </c>
      <c r="AT150" s="107" t="str">
        <f>IF(C150="","",'رصد درجات'!AO150)</f>
        <v/>
      </c>
      <c r="AU150" s="107" t="str">
        <f>IF(C150="","",'رصد درجات'!AP150)</f>
        <v/>
      </c>
      <c r="AV150" s="107" t="str">
        <f t="shared" si="228"/>
        <v/>
      </c>
      <c r="AW150" s="107" t="str">
        <f t="shared" si="257"/>
        <v/>
      </c>
      <c r="AX150" s="107" t="str">
        <f>IF(C150="","",'رصد درجات'!AY150)</f>
        <v/>
      </c>
      <c r="AY150" s="107" t="str">
        <f>IF(C150="","",'رصد درجات'!BL150)</f>
        <v/>
      </c>
      <c r="AZ150" s="107" t="str">
        <f>IF(C150="","",'رصد درجات'!BM150)</f>
        <v/>
      </c>
      <c r="BA150" s="107" t="str">
        <f t="shared" si="229"/>
        <v/>
      </c>
      <c r="BB150" s="107" t="str">
        <f t="shared" si="230"/>
        <v/>
      </c>
      <c r="BC150" s="107" t="str">
        <f t="shared" si="231"/>
        <v/>
      </c>
      <c r="BD150" s="107" t="str">
        <f t="shared" si="232"/>
        <v/>
      </c>
      <c r="BE150" s="108" t="str">
        <f t="shared" si="258"/>
        <v/>
      </c>
      <c r="BF150" s="107" t="str">
        <f>IF(C150="","",'رصد درجات'!AC150)</f>
        <v/>
      </c>
      <c r="BG150" s="107" t="str">
        <f>IF(C150="","",'رصد درجات'!AI150)</f>
        <v/>
      </c>
      <c r="BH150" s="107" t="str">
        <f>IF(C150="","",'رصد درجات'!AQ150)</f>
        <v/>
      </c>
      <c r="BI150" s="107" t="str">
        <f t="shared" si="233"/>
        <v/>
      </c>
      <c r="BJ150" s="107" t="str">
        <f t="shared" si="259"/>
        <v/>
      </c>
      <c r="BK150" s="107" t="str">
        <f>IF(C150="","",'رصد درجات'!AZ150)</f>
        <v/>
      </c>
      <c r="BL150" s="107" t="str">
        <f>IF(C150="","",'رصد درجات'!BF150)</f>
        <v/>
      </c>
      <c r="BM150" s="107" t="str">
        <f>IF(C150="","",'رصد درجات'!BN150)</f>
        <v/>
      </c>
      <c r="BN150" s="107" t="str">
        <f t="shared" si="234"/>
        <v/>
      </c>
      <c r="BO150" s="107" t="str">
        <f t="shared" si="235"/>
        <v/>
      </c>
      <c r="BP150" s="107" t="str">
        <f t="shared" si="236"/>
        <v/>
      </c>
      <c r="BQ150" s="107" t="str">
        <f t="shared" si="237"/>
        <v/>
      </c>
      <c r="BR150" s="108" t="str">
        <f t="shared" si="260"/>
        <v/>
      </c>
      <c r="BS150" s="107" t="str">
        <f>IF(C150="","",'رصد درجات'!AD150)</f>
        <v/>
      </c>
      <c r="BT150" s="107" t="str">
        <f>IF(C150="","",'رصد درجات'!AR150)</f>
        <v/>
      </c>
      <c r="BU150" s="107" t="str">
        <f t="shared" si="238"/>
        <v/>
      </c>
      <c r="BV150" s="107" t="str">
        <f t="shared" si="261"/>
        <v/>
      </c>
      <c r="BW150" s="107" t="str">
        <f>IF(C150="","",'رصد درجات'!BA150)</f>
        <v/>
      </c>
      <c r="BX150" s="107" t="str">
        <f>IF(C150="","",'رصد درجات'!BO150)</f>
        <v/>
      </c>
      <c r="BY150" s="107" t="str">
        <f t="shared" si="239"/>
        <v/>
      </c>
      <c r="BZ150" s="107" t="str">
        <f t="shared" si="262"/>
        <v/>
      </c>
      <c r="CA150" s="107" t="str">
        <f t="shared" si="240"/>
        <v/>
      </c>
      <c r="CB150" s="108" t="str">
        <f t="shared" si="263"/>
        <v/>
      </c>
      <c r="CC150" s="107" t="str">
        <f>IF(C150="","",'رصد درجات'!AE150)</f>
        <v/>
      </c>
      <c r="CD150" s="107" t="str">
        <f>IF(C150="","",'رصد درجات'!AJ150)</f>
        <v/>
      </c>
      <c r="CE150" s="107" t="str">
        <f>IF(C150="","",'رصد درجات'!AS150)</f>
        <v/>
      </c>
      <c r="CF150" s="107" t="str">
        <f t="shared" si="241"/>
        <v/>
      </c>
      <c r="CG150" s="107" t="str">
        <f t="shared" si="264"/>
        <v/>
      </c>
      <c r="CH150" s="107" t="str">
        <f>IF(C150="","",'رصد درجات'!BB150)</f>
        <v/>
      </c>
      <c r="CI150" s="107" t="str">
        <f>IF(C150="","",'رصد درجات'!BF150)</f>
        <v/>
      </c>
      <c r="CJ150" s="107" t="str">
        <f>IF(C150="","",'رصد درجات'!BP150)</f>
        <v/>
      </c>
      <c r="CK150" s="107" t="str">
        <f t="shared" si="242"/>
        <v/>
      </c>
      <c r="CL150" s="107" t="str">
        <f t="shared" si="243"/>
        <v/>
      </c>
      <c r="CM150" s="107" t="str">
        <f t="shared" si="244"/>
        <v/>
      </c>
      <c r="CN150" s="107" t="str">
        <f t="shared" si="265"/>
        <v/>
      </c>
      <c r="CO150" s="108" t="str">
        <f t="shared" si="266"/>
        <v/>
      </c>
      <c r="CP150" s="110" t="str">
        <f>IF(C150="","",'رصد درجات'!AF150)</f>
        <v/>
      </c>
      <c r="CQ150" s="103" t="str">
        <f t="shared" si="267"/>
        <v/>
      </c>
      <c r="CR150" s="110" t="str">
        <f>IF(C150="","",'رصد درجات'!BC150)</f>
        <v/>
      </c>
      <c r="CS150" s="110" t="str">
        <f t="shared" si="268"/>
        <v/>
      </c>
      <c r="CT150" s="110" t="str">
        <f t="shared" si="269"/>
        <v/>
      </c>
      <c r="CU150" s="103" t="str">
        <f t="shared" si="270"/>
        <v/>
      </c>
      <c r="CV150" s="107" t="str">
        <f>IF(C150="","",'رصد درجات'!AG150)</f>
        <v/>
      </c>
      <c r="CW150" s="107" t="str">
        <f t="shared" si="271"/>
        <v/>
      </c>
      <c r="CX150" s="107" t="str">
        <f>IF(C150="","",'رصد درجات'!BD150)</f>
        <v/>
      </c>
      <c r="CY150" s="110" t="str">
        <f t="shared" si="272"/>
        <v/>
      </c>
      <c r="CZ150" s="110" t="str">
        <f t="shared" si="273"/>
        <v/>
      </c>
      <c r="DA150" s="103" t="str">
        <f t="shared" si="274"/>
        <v/>
      </c>
      <c r="DB150" s="111" t="str">
        <f t="shared" si="275"/>
        <v/>
      </c>
      <c r="DC150" s="112" t="str">
        <f t="shared" si="276"/>
        <v/>
      </c>
      <c r="DD150" s="111" t="str">
        <f t="shared" si="277"/>
        <v/>
      </c>
      <c r="DE150" s="112" t="str">
        <f t="shared" si="278"/>
        <v/>
      </c>
      <c r="DF150" s="107" t="str">
        <f>IF(C150="","",'رصد درجات'!AH150)</f>
        <v/>
      </c>
      <c r="DG150" s="107" t="str">
        <f>IF(C150="","",'رصد درجات'!AT150)</f>
        <v/>
      </c>
      <c r="DH150" s="107" t="str">
        <f t="shared" si="279"/>
        <v/>
      </c>
      <c r="DI150" s="107" t="str">
        <f t="shared" si="280"/>
        <v/>
      </c>
      <c r="DJ150" s="107" t="str">
        <f>IF(C150="","",'رصد درجات'!BE150)</f>
        <v/>
      </c>
      <c r="DK150" s="107" t="str">
        <f>IF(C150="","",'رصد درجات'!BQ150)</f>
        <v/>
      </c>
      <c r="DL150" s="107" t="str">
        <f t="shared" si="281"/>
        <v/>
      </c>
      <c r="DM150" s="107" t="str">
        <f t="shared" si="282"/>
        <v/>
      </c>
      <c r="DN150" s="107" t="str">
        <f t="shared" si="283"/>
        <v/>
      </c>
      <c r="DO150" s="108" t="str">
        <f t="shared" si="284"/>
        <v/>
      </c>
      <c r="DP150" s="81" t="str">
        <f t="shared" si="285"/>
        <v/>
      </c>
      <c r="DQ150" s="113" t="str">
        <f t="shared" si="286"/>
        <v/>
      </c>
      <c r="DR150" s="9">
        <f t="shared" si="287"/>
        <v>0</v>
      </c>
      <c r="DS150" s="114" t="str">
        <f t="shared" si="288"/>
        <v/>
      </c>
      <c r="DT150" s="115" t="str">
        <f t="shared" si="289"/>
        <v/>
      </c>
      <c r="DU150" s="115" t="str">
        <f t="shared" si="290"/>
        <v/>
      </c>
      <c r="DV150" s="115" t="str">
        <f t="shared" si="291"/>
        <v/>
      </c>
      <c r="DW150" s="115" t="str">
        <f t="shared" si="292"/>
        <v/>
      </c>
      <c r="DX150" s="115" t="str">
        <f t="shared" si="293"/>
        <v/>
      </c>
      <c r="DY150" s="115" t="str">
        <f t="shared" si="294"/>
        <v/>
      </c>
      <c r="DZ150" s="115" t="str">
        <f t="shared" si="295"/>
        <v/>
      </c>
      <c r="EA150" s="253"/>
      <c r="EB150" s="253"/>
      <c r="EC150" s="253"/>
      <c r="ED150" s="253"/>
      <c r="EE150" s="253"/>
      <c r="EF150" s="253"/>
      <c r="EG150" s="253"/>
      <c r="EH150" s="253"/>
      <c r="EI150" s="253"/>
      <c r="EJ150" s="253"/>
      <c r="EK150" s="259"/>
      <c r="EL150" s="261" t="str">
        <f t="shared" si="296"/>
        <v/>
      </c>
      <c r="EM150" s="9"/>
      <c r="EN150" s="9"/>
      <c r="EO150" s="79" t="str">
        <f>IF(C150="","",IF(EL150=TRUE,'بيانات أساسية'!$Z$16,'بيانات أساسية'!$Y$17))</f>
        <v/>
      </c>
      <c r="EP150" s="80" t="str">
        <f t="shared" si="245"/>
        <v/>
      </c>
      <c r="EQ150" s="102" t="str">
        <f t="shared" si="297"/>
        <v/>
      </c>
      <c r="ER150" s="102" t="str">
        <f t="shared" si="298"/>
        <v/>
      </c>
      <c r="ES150" s="78"/>
      <c r="GD150" s="341" t="str">
        <f t="shared" si="299"/>
        <v/>
      </c>
      <c r="GE150" s="341" t="str">
        <f t="shared" si="300"/>
        <v/>
      </c>
      <c r="GF150" s="341" t="str">
        <f t="shared" si="301"/>
        <v/>
      </c>
      <c r="GG150" s="341" t="str">
        <f t="shared" si="302"/>
        <v/>
      </c>
      <c r="GH150" s="341" t="str">
        <f t="shared" si="303"/>
        <v/>
      </c>
      <c r="GI150" s="341" t="str">
        <f t="shared" si="304"/>
        <v/>
      </c>
      <c r="GJ150" s="341" t="str">
        <f t="shared" si="305"/>
        <v/>
      </c>
      <c r="GK150" s="341" t="str">
        <f t="shared" si="306"/>
        <v/>
      </c>
      <c r="GL150" s="341" t="str">
        <f t="shared" si="307"/>
        <v/>
      </c>
      <c r="GM150" s="343" t="str">
        <f t="shared" si="308"/>
        <v/>
      </c>
      <c r="GN150" s="341" t="str">
        <f t="shared" si="309"/>
        <v/>
      </c>
      <c r="GO150" s="9" t="str">
        <f t="shared" si="310"/>
        <v/>
      </c>
    </row>
    <row r="151" spans="1:197" s="11" customFormat="1" ht="27" customHeight="1" thickBot="1">
      <c r="A151" s="88" t="str">
        <f>IF('رصد درجات'!A151="","",'رصد درجات'!A151)</f>
        <v/>
      </c>
      <c r="B151" s="88" t="str">
        <f>IF('رصد درجات'!B151="","",'رصد درجات'!B151)</f>
        <v/>
      </c>
      <c r="C151" s="88" t="str">
        <f>IF('رصد درجات'!C151="","",'رصد درجات'!C151)</f>
        <v/>
      </c>
      <c r="D151" s="104" t="str">
        <f>IF('رصد درجات'!D151="","",'رصد درجات'!D151)</f>
        <v/>
      </c>
      <c r="E151" s="88" t="str">
        <f>IF('رصد درجات'!E151="","",'رصد درجات'!E151)</f>
        <v/>
      </c>
      <c r="F151" s="88" t="str">
        <f>IF('رصد درجات'!F151="","",'رصد درجات'!F151)</f>
        <v/>
      </c>
      <c r="G151" s="88" t="str">
        <f>IF('رصد درجات'!G151="","",'رصد درجات'!G151)</f>
        <v/>
      </c>
      <c r="H151" s="88" t="str">
        <f>IF('رصد درجات'!H151="","",'رصد درجات'!H151)</f>
        <v/>
      </c>
      <c r="I151" s="88" t="str">
        <f>IF('رصد درجات'!I151="","",'رصد درجات'!I151)</f>
        <v/>
      </c>
      <c r="J151" s="88" t="str">
        <f>IF('رصد درجات'!J151="","",'رصد درجات'!J151)</f>
        <v/>
      </c>
      <c r="K151" s="88" t="str">
        <f>IF('رصد درجات'!K151="","",'رصد درجات'!K151)</f>
        <v/>
      </c>
      <c r="L151" s="88" t="str">
        <f>IF('رصد درجات'!L151="","",'رصد درجات'!L151)</f>
        <v/>
      </c>
      <c r="M151" s="105" t="str">
        <f>IF('رصد درجات'!M151="","",'رصد درجات'!M151)</f>
        <v/>
      </c>
      <c r="N151" s="105" t="str">
        <f>IF('رصد درجات'!N151="","",'رصد درجات'!N151)</f>
        <v/>
      </c>
      <c r="O151" s="88" t="str">
        <f>IF(C151="","",'رصد درجات'!Y151)</f>
        <v/>
      </c>
      <c r="P151" s="88" t="str">
        <f>IF(C151="","",'رصد درجات'!AL151)</f>
        <v/>
      </c>
      <c r="Q151" s="88" t="str">
        <f t="shared" si="246"/>
        <v/>
      </c>
      <c r="R151" s="103" t="str">
        <f t="shared" si="247"/>
        <v/>
      </c>
      <c r="S151" s="88" t="str">
        <f>IF(C151="","",'رصد درجات'!AV151)</f>
        <v/>
      </c>
      <c r="T151" s="88" t="str">
        <f>IF(C151="","",'رصد درجات'!BI151)</f>
        <v/>
      </c>
      <c r="U151" s="88" t="str">
        <f t="shared" si="248"/>
        <v/>
      </c>
      <c r="V151" s="88" t="str">
        <f t="shared" si="249"/>
        <v/>
      </c>
      <c r="W151" s="88" t="str">
        <f t="shared" si="250"/>
        <v/>
      </c>
      <c r="X151" s="106" t="str">
        <f t="shared" si="251"/>
        <v/>
      </c>
      <c r="Y151" s="107" t="str">
        <f>IF(C151="","",'رصد درجات'!Z151)</f>
        <v/>
      </c>
      <c r="Z151" s="107" t="str">
        <f>IF(C151="","",'رصد درجات'!AM151)</f>
        <v/>
      </c>
      <c r="AA151" s="107" t="str">
        <f t="shared" si="221"/>
        <v/>
      </c>
      <c r="AB151" s="107" t="str">
        <f t="shared" si="252"/>
        <v/>
      </c>
      <c r="AC151" s="107" t="str">
        <f>IF(C151="","",'رصد درجات'!AV151)</f>
        <v/>
      </c>
      <c r="AD151" s="107" t="str">
        <f>IF(C151="","",'رصد درجات'!BI151)</f>
        <v/>
      </c>
      <c r="AE151" s="107" t="str">
        <f t="shared" si="222"/>
        <v/>
      </c>
      <c r="AF151" s="107" t="str">
        <f t="shared" si="223"/>
        <v/>
      </c>
      <c r="AG151" s="107" t="str">
        <f t="shared" si="253"/>
        <v/>
      </c>
      <c r="AH151" s="108" t="str">
        <f t="shared" si="254"/>
        <v/>
      </c>
      <c r="AI151" s="107" t="str">
        <f>IF(C151="","",'رصد درجات'!AA151)</f>
        <v/>
      </c>
      <c r="AJ151" s="107" t="str">
        <f>IF(C151="","",'رصد درجات'!AN151)</f>
        <v/>
      </c>
      <c r="AK151" s="107" t="str">
        <f t="shared" si="224"/>
        <v/>
      </c>
      <c r="AL151" s="109" t="str">
        <f t="shared" si="255"/>
        <v/>
      </c>
      <c r="AM151" s="107" t="str">
        <f>IF(C151="","",'رصد درجات'!AX151)</f>
        <v/>
      </c>
      <c r="AN151" s="107" t="str">
        <f>IF(C151="","",'رصد درجات'!BK151)</f>
        <v/>
      </c>
      <c r="AO151" s="107" t="str">
        <f t="shared" si="225"/>
        <v/>
      </c>
      <c r="AP151" s="107" t="str">
        <f t="shared" si="226"/>
        <v/>
      </c>
      <c r="AQ151" s="107" t="str">
        <f t="shared" si="227"/>
        <v/>
      </c>
      <c r="AR151" s="108" t="str">
        <f t="shared" si="256"/>
        <v/>
      </c>
      <c r="AS151" s="107" t="str">
        <f>IF(C151="","",'رصد درجات'!AB151)</f>
        <v/>
      </c>
      <c r="AT151" s="107" t="str">
        <f>IF(C151="","",'رصد درجات'!AO151)</f>
        <v/>
      </c>
      <c r="AU151" s="107" t="str">
        <f>IF(C151="","",'رصد درجات'!AP151)</f>
        <v/>
      </c>
      <c r="AV151" s="107" t="str">
        <f t="shared" si="228"/>
        <v/>
      </c>
      <c r="AW151" s="107" t="str">
        <f t="shared" si="257"/>
        <v/>
      </c>
      <c r="AX151" s="107" t="str">
        <f>IF(C151="","",'رصد درجات'!AY151)</f>
        <v/>
      </c>
      <c r="AY151" s="107" t="str">
        <f>IF(C151="","",'رصد درجات'!BL151)</f>
        <v/>
      </c>
      <c r="AZ151" s="107" t="str">
        <f>IF(C151="","",'رصد درجات'!BM151)</f>
        <v/>
      </c>
      <c r="BA151" s="107" t="str">
        <f t="shared" si="229"/>
        <v/>
      </c>
      <c r="BB151" s="107" t="str">
        <f t="shared" si="230"/>
        <v/>
      </c>
      <c r="BC151" s="107" t="str">
        <f t="shared" si="231"/>
        <v/>
      </c>
      <c r="BD151" s="107" t="str">
        <f t="shared" si="232"/>
        <v/>
      </c>
      <c r="BE151" s="108" t="str">
        <f t="shared" si="258"/>
        <v/>
      </c>
      <c r="BF151" s="107" t="str">
        <f>IF(C151="","",'رصد درجات'!AC151)</f>
        <v/>
      </c>
      <c r="BG151" s="107" t="str">
        <f>IF(C151="","",'رصد درجات'!AI151)</f>
        <v/>
      </c>
      <c r="BH151" s="107" t="str">
        <f>IF(C151="","",'رصد درجات'!AQ151)</f>
        <v/>
      </c>
      <c r="BI151" s="107" t="str">
        <f t="shared" si="233"/>
        <v/>
      </c>
      <c r="BJ151" s="107" t="str">
        <f t="shared" si="259"/>
        <v/>
      </c>
      <c r="BK151" s="107" t="str">
        <f>IF(C151="","",'رصد درجات'!AZ151)</f>
        <v/>
      </c>
      <c r="BL151" s="107" t="str">
        <f>IF(C151="","",'رصد درجات'!BF151)</f>
        <v/>
      </c>
      <c r="BM151" s="107" t="str">
        <f>IF(C151="","",'رصد درجات'!BN151)</f>
        <v/>
      </c>
      <c r="BN151" s="107" t="str">
        <f t="shared" si="234"/>
        <v/>
      </c>
      <c r="BO151" s="107" t="str">
        <f t="shared" si="235"/>
        <v/>
      </c>
      <c r="BP151" s="107" t="str">
        <f t="shared" si="236"/>
        <v/>
      </c>
      <c r="BQ151" s="107" t="str">
        <f t="shared" si="237"/>
        <v/>
      </c>
      <c r="BR151" s="108" t="str">
        <f t="shared" si="260"/>
        <v/>
      </c>
      <c r="BS151" s="107" t="str">
        <f>IF(C151="","",'رصد درجات'!AD151)</f>
        <v/>
      </c>
      <c r="BT151" s="107" t="str">
        <f>IF(C151="","",'رصد درجات'!AR151)</f>
        <v/>
      </c>
      <c r="BU151" s="107" t="str">
        <f t="shared" si="238"/>
        <v/>
      </c>
      <c r="BV151" s="107" t="str">
        <f t="shared" si="261"/>
        <v/>
      </c>
      <c r="BW151" s="107" t="str">
        <f>IF(C151="","",'رصد درجات'!BA151)</f>
        <v/>
      </c>
      <c r="BX151" s="107" t="str">
        <f>IF(C151="","",'رصد درجات'!BO151)</f>
        <v/>
      </c>
      <c r="BY151" s="107" t="str">
        <f t="shared" si="239"/>
        <v/>
      </c>
      <c r="BZ151" s="107" t="str">
        <f t="shared" si="262"/>
        <v/>
      </c>
      <c r="CA151" s="107" t="str">
        <f t="shared" si="240"/>
        <v/>
      </c>
      <c r="CB151" s="108" t="str">
        <f t="shared" si="263"/>
        <v/>
      </c>
      <c r="CC151" s="107" t="str">
        <f>IF(C151="","",'رصد درجات'!AE151)</f>
        <v/>
      </c>
      <c r="CD151" s="107" t="str">
        <f>IF(C151="","",'رصد درجات'!AJ151)</f>
        <v/>
      </c>
      <c r="CE151" s="107" t="str">
        <f>IF(C151="","",'رصد درجات'!AS151)</f>
        <v/>
      </c>
      <c r="CF151" s="107" t="str">
        <f t="shared" si="241"/>
        <v/>
      </c>
      <c r="CG151" s="107" t="str">
        <f t="shared" si="264"/>
        <v/>
      </c>
      <c r="CH151" s="107" t="str">
        <f>IF(C151="","",'رصد درجات'!BB151)</f>
        <v/>
      </c>
      <c r="CI151" s="107" t="str">
        <f>IF(C151="","",'رصد درجات'!BF151)</f>
        <v/>
      </c>
      <c r="CJ151" s="107" t="str">
        <f>IF(C151="","",'رصد درجات'!BP151)</f>
        <v/>
      </c>
      <c r="CK151" s="107" t="str">
        <f t="shared" si="242"/>
        <v/>
      </c>
      <c r="CL151" s="107" t="str">
        <f t="shared" si="243"/>
        <v/>
      </c>
      <c r="CM151" s="107" t="str">
        <f t="shared" si="244"/>
        <v/>
      </c>
      <c r="CN151" s="107" t="str">
        <f t="shared" si="265"/>
        <v/>
      </c>
      <c r="CO151" s="108" t="str">
        <f t="shared" si="266"/>
        <v/>
      </c>
      <c r="CP151" s="110" t="str">
        <f>IF(C151="","",'رصد درجات'!AF151)</f>
        <v/>
      </c>
      <c r="CQ151" s="103" t="str">
        <f t="shared" si="267"/>
        <v/>
      </c>
      <c r="CR151" s="110" t="str">
        <f>IF(C151="","",'رصد درجات'!BC151)</f>
        <v/>
      </c>
      <c r="CS151" s="110" t="str">
        <f t="shared" si="268"/>
        <v/>
      </c>
      <c r="CT151" s="110" t="str">
        <f t="shared" si="269"/>
        <v/>
      </c>
      <c r="CU151" s="103" t="str">
        <f t="shared" si="270"/>
        <v/>
      </c>
      <c r="CV151" s="107" t="str">
        <f>IF(C151="","",'رصد درجات'!AG151)</f>
        <v/>
      </c>
      <c r="CW151" s="107" t="str">
        <f t="shared" si="271"/>
        <v/>
      </c>
      <c r="CX151" s="107" t="str">
        <f>IF(C151="","",'رصد درجات'!BD151)</f>
        <v/>
      </c>
      <c r="CY151" s="110" t="str">
        <f t="shared" si="272"/>
        <v/>
      </c>
      <c r="CZ151" s="110" t="str">
        <f t="shared" si="273"/>
        <v/>
      </c>
      <c r="DA151" s="103" t="str">
        <f t="shared" si="274"/>
        <v/>
      </c>
      <c r="DB151" s="111" t="str">
        <f t="shared" si="275"/>
        <v/>
      </c>
      <c r="DC151" s="112" t="str">
        <f t="shared" si="276"/>
        <v/>
      </c>
      <c r="DD151" s="111" t="str">
        <f t="shared" si="277"/>
        <v/>
      </c>
      <c r="DE151" s="112" t="str">
        <f t="shared" si="278"/>
        <v/>
      </c>
      <c r="DF151" s="107" t="str">
        <f>IF(C151="","",'رصد درجات'!AH151)</f>
        <v/>
      </c>
      <c r="DG151" s="107" t="str">
        <f>IF(C151="","",'رصد درجات'!AT151)</f>
        <v/>
      </c>
      <c r="DH151" s="107" t="str">
        <f t="shared" si="279"/>
        <v/>
      </c>
      <c r="DI151" s="107" t="str">
        <f t="shared" si="280"/>
        <v/>
      </c>
      <c r="DJ151" s="107" t="str">
        <f>IF(C151="","",'رصد درجات'!BE151)</f>
        <v/>
      </c>
      <c r="DK151" s="107" t="str">
        <f>IF(C151="","",'رصد درجات'!BQ151)</f>
        <v/>
      </c>
      <c r="DL151" s="107" t="str">
        <f t="shared" si="281"/>
        <v/>
      </c>
      <c r="DM151" s="107" t="str">
        <f t="shared" si="282"/>
        <v/>
      </c>
      <c r="DN151" s="107" t="str">
        <f t="shared" si="283"/>
        <v/>
      </c>
      <c r="DO151" s="108" t="str">
        <f t="shared" si="284"/>
        <v/>
      </c>
      <c r="DP151" s="81" t="str">
        <f t="shared" si="285"/>
        <v/>
      </c>
      <c r="DQ151" s="113" t="str">
        <f t="shared" si="286"/>
        <v/>
      </c>
      <c r="DR151" s="9">
        <f t="shared" si="287"/>
        <v>0</v>
      </c>
      <c r="DS151" s="114" t="str">
        <f t="shared" si="288"/>
        <v/>
      </c>
      <c r="DT151" s="115" t="str">
        <f t="shared" si="289"/>
        <v/>
      </c>
      <c r="DU151" s="115" t="str">
        <f t="shared" si="290"/>
        <v/>
      </c>
      <c r="DV151" s="115" t="str">
        <f t="shared" si="291"/>
        <v/>
      </c>
      <c r="DW151" s="115" t="str">
        <f t="shared" si="292"/>
        <v/>
      </c>
      <c r="DX151" s="115" t="str">
        <f t="shared" si="293"/>
        <v/>
      </c>
      <c r="DY151" s="115" t="str">
        <f t="shared" si="294"/>
        <v/>
      </c>
      <c r="DZ151" s="115" t="str">
        <f t="shared" si="295"/>
        <v/>
      </c>
      <c r="EA151" s="253"/>
      <c r="EB151" s="253"/>
      <c r="EC151" s="253"/>
      <c r="ED151" s="253"/>
      <c r="EE151" s="253"/>
      <c r="EF151" s="253"/>
      <c r="EG151" s="253"/>
      <c r="EH151" s="253"/>
      <c r="EI151" s="253"/>
      <c r="EJ151" s="253"/>
      <c r="EK151" s="259"/>
      <c r="EL151" s="261" t="str">
        <f t="shared" si="296"/>
        <v/>
      </c>
      <c r="EM151" s="9"/>
      <c r="EN151" s="9"/>
      <c r="EO151" s="79" t="str">
        <f>IF(C151="","",IF(EL151=TRUE,'بيانات أساسية'!$Z$16,'بيانات أساسية'!$Y$17))</f>
        <v/>
      </c>
      <c r="EP151" s="80" t="str">
        <f t="shared" si="245"/>
        <v/>
      </c>
      <c r="EQ151" s="102" t="str">
        <f t="shared" si="297"/>
        <v/>
      </c>
      <c r="ER151" s="102" t="str">
        <f t="shared" si="298"/>
        <v/>
      </c>
      <c r="ES151" s="78"/>
      <c r="GD151" s="341" t="str">
        <f t="shared" si="299"/>
        <v/>
      </c>
      <c r="GE151" s="341" t="str">
        <f t="shared" si="300"/>
        <v/>
      </c>
      <c r="GF151" s="341" t="str">
        <f t="shared" si="301"/>
        <v/>
      </c>
      <c r="GG151" s="341" t="str">
        <f t="shared" si="302"/>
        <v/>
      </c>
      <c r="GH151" s="341" t="str">
        <f t="shared" si="303"/>
        <v/>
      </c>
      <c r="GI151" s="341" t="str">
        <f t="shared" si="304"/>
        <v/>
      </c>
      <c r="GJ151" s="341" t="str">
        <f t="shared" si="305"/>
        <v/>
      </c>
      <c r="GK151" s="341" t="str">
        <f t="shared" si="306"/>
        <v/>
      </c>
      <c r="GL151" s="341" t="str">
        <f t="shared" si="307"/>
        <v/>
      </c>
      <c r="GM151" s="343" t="str">
        <f t="shared" si="308"/>
        <v/>
      </c>
      <c r="GN151" s="341" t="str">
        <f t="shared" si="309"/>
        <v/>
      </c>
      <c r="GO151" s="9" t="str">
        <f t="shared" si="310"/>
        <v/>
      </c>
    </row>
    <row r="152" spans="1:197" s="11" customFormat="1" ht="27" customHeight="1" thickBot="1">
      <c r="A152" s="88" t="str">
        <f>IF('رصد درجات'!A152="","",'رصد درجات'!A152)</f>
        <v/>
      </c>
      <c r="B152" s="88" t="str">
        <f>IF('رصد درجات'!B152="","",'رصد درجات'!B152)</f>
        <v/>
      </c>
      <c r="C152" s="88" t="str">
        <f>IF('رصد درجات'!C152="","",'رصد درجات'!C152)</f>
        <v/>
      </c>
      <c r="D152" s="104" t="str">
        <f>IF('رصد درجات'!D152="","",'رصد درجات'!D152)</f>
        <v/>
      </c>
      <c r="E152" s="88" t="str">
        <f>IF('رصد درجات'!E152="","",'رصد درجات'!E152)</f>
        <v/>
      </c>
      <c r="F152" s="88" t="str">
        <f>IF('رصد درجات'!F152="","",'رصد درجات'!F152)</f>
        <v/>
      </c>
      <c r="G152" s="88" t="str">
        <f>IF('رصد درجات'!G152="","",'رصد درجات'!G152)</f>
        <v/>
      </c>
      <c r="H152" s="88" t="str">
        <f>IF('رصد درجات'!H152="","",'رصد درجات'!H152)</f>
        <v/>
      </c>
      <c r="I152" s="88" t="str">
        <f>IF('رصد درجات'!I152="","",'رصد درجات'!I152)</f>
        <v/>
      </c>
      <c r="J152" s="88" t="str">
        <f>IF('رصد درجات'!J152="","",'رصد درجات'!J152)</f>
        <v/>
      </c>
      <c r="K152" s="88" t="str">
        <f>IF('رصد درجات'!K152="","",'رصد درجات'!K152)</f>
        <v/>
      </c>
      <c r="L152" s="88" t="str">
        <f>IF('رصد درجات'!L152="","",'رصد درجات'!L152)</f>
        <v/>
      </c>
      <c r="M152" s="105" t="str">
        <f>IF('رصد درجات'!M152="","",'رصد درجات'!M152)</f>
        <v/>
      </c>
      <c r="N152" s="105" t="str">
        <f>IF('رصد درجات'!N152="","",'رصد درجات'!N152)</f>
        <v/>
      </c>
      <c r="O152" s="88" t="str">
        <f>IF(C152="","",'رصد درجات'!Y152)</f>
        <v/>
      </c>
      <c r="P152" s="88" t="str">
        <f>IF(C152="","",'رصد درجات'!AL152)</f>
        <v/>
      </c>
      <c r="Q152" s="88" t="str">
        <f t="shared" si="246"/>
        <v/>
      </c>
      <c r="R152" s="103" t="str">
        <f t="shared" si="247"/>
        <v/>
      </c>
      <c r="S152" s="88" t="str">
        <f>IF(C152="","",'رصد درجات'!AV152)</f>
        <v/>
      </c>
      <c r="T152" s="88" t="str">
        <f>IF(C152="","",'رصد درجات'!BI152)</f>
        <v/>
      </c>
      <c r="U152" s="88" t="str">
        <f t="shared" si="248"/>
        <v/>
      </c>
      <c r="V152" s="88" t="str">
        <f t="shared" si="249"/>
        <v/>
      </c>
      <c r="W152" s="88" t="str">
        <f t="shared" si="250"/>
        <v/>
      </c>
      <c r="X152" s="106" t="str">
        <f t="shared" si="251"/>
        <v/>
      </c>
      <c r="Y152" s="107" t="str">
        <f>IF(C152="","",'رصد درجات'!Z152)</f>
        <v/>
      </c>
      <c r="Z152" s="107" t="str">
        <f>IF(C152="","",'رصد درجات'!AM152)</f>
        <v/>
      </c>
      <c r="AA152" s="107" t="str">
        <f t="shared" si="221"/>
        <v/>
      </c>
      <c r="AB152" s="107" t="str">
        <f t="shared" si="252"/>
        <v/>
      </c>
      <c r="AC152" s="107" t="str">
        <f>IF(C152="","",'رصد درجات'!AV152)</f>
        <v/>
      </c>
      <c r="AD152" s="107" t="str">
        <f>IF(C152="","",'رصد درجات'!BI152)</f>
        <v/>
      </c>
      <c r="AE152" s="107" t="str">
        <f t="shared" si="222"/>
        <v/>
      </c>
      <c r="AF152" s="107" t="str">
        <f t="shared" si="223"/>
        <v/>
      </c>
      <c r="AG152" s="107" t="str">
        <f t="shared" si="253"/>
        <v/>
      </c>
      <c r="AH152" s="108" t="str">
        <f t="shared" si="254"/>
        <v/>
      </c>
      <c r="AI152" s="107" t="str">
        <f>IF(C152="","",'رصد درجات'!AA152)</f>
        <v/>
      </c>
      <c r="AJ152" s="107" t="str">
        <f>IF(C152="","",'رصد درجات'!AN152)</f>
        <v/>
      </c>
      <c r="AK152" s="107" t="str">
        <f t="shared" si="224"/>
        <v/>
      </c>
      <c r="AL152" s="109" t="str">
        <f t="shared" si="255"/>
        <v/>
      </c>
      <c r="AM152" s="107" t="str">
        <f>IF(C152="","",'رصد درجات'!AX152)</f>
        <v/>
      </c>
      <c r="AN152" s="107" t="str">
        <f>IF(C152="","",'رصد درجات'!BK152)</f>
        <v/>
      </c>
      <c r="AO152" s="107" t="str">
        <f t="shared" si="225"/>
        <v/>
      </c>
      <c r="AP152" s="107" t="str">
        <f t="shared" si="226"/>
        <v/>
      </c>
      <c r="AQ152" s="107" t="str">
        <f t="shared" si="227"/>
        <v/>
      </c>
      <c r="AR152" s="108" t="str">
        <f t="shared" si="256"/>
        <v/>
      </c>
      <c r="AS152" s="107" t="str">
        <f>IF(C152="","",'رصد درجات'!AB152)</f>
        <v/>
      </c>
      <c r="AT152" s="107" t="str">
        <f>IF(C152="","",'رصد درجات'!AO152)</f>
        <v/>
      </c>
      <c r="AU152" s="107" t="str">
        <f>IF(C152="","",'رصد درجات'!AP152)</f>
        <v/>
      </c>
      <c r="AV152" s="107" t="str">
        <f t="shared" si="228"/>
        <v/>
      </c>
      <c r="AW152" s="107" t="str">
        <f t="shared" si="257"/>
        <v/>
      </c>
      <c r="AX152" s="107" t="str">
        <f>IF(C152="","",'رصد درجات'!AY152)</f>
        <v/>
      </c>
      <c r="AY152" s="107" t="str">
        <f>IF(C152="","",'رصد درجات'!BL152)</f>
        <v/>
      </c>
      <c r="AZ152" s="107" t="str">
        <f>IF(C152="","",'رصد درجات'!BM152)</f>
        <v/>
      </c>
      <c r="BA152" s="107" t="str">
        <f t="shared" si="229"/>
        <v/>
      </c>
      <c r="BB152" s="107" t="str">
        <f t="shared" si="230"/>
        <v/>
      </c>
      <c r="BC152" s="107" t="str">
        <f t="shared" si="231"/>
        <v/>
      </c>
      <c r="BD152" s="107" t="str">
        <f t="shared" si="232"/>
        <v/>
      </c>
      <c r="BE152" s="108" t="str">
        <f t="shared" si="258"/>
        <v/>
      </c>
      <c r="BF152" s="107" t="str">
        <f>IF(C152="","",'رصد درجات'!AC152)</f>
        <v/>
      </c>
      <c r="BG152" s="107" t="str">
        <f>IF(C152="","",'رصد درجات'!AI152)</f>
        <v/>
      </c>
      <c r="BH152" s="107" t="str">
        <f>IF(C152="","",'رصد درجات'!AQ152)</f>
        <v/>
      </c>
      <c r="BI152" s="107" t="str">
        <f t="shared" si="233"/>
        <v/>
      </c>
      <c r="BJ152" s="107" t="str">
        <f t="shared" si="259"/>
        <v/>
      </c>
      <c r="BK152" s="107" t="str">
        <f>IF(C152="","",'رصد درجات'!AZ152)</f>
        <v/>
      </c>
      <c r="BL152" s="107" t="str">
        <f>IF(C152="","",'رصد درجات'!BF152)</f>
        <v/>
      </c>
      <c r="BM152" s="107" t="str">
        <f>IF(C152="","",'رصد درجات'!BN152)</f>
        <v/>
      </c>
      <c r="BN152" s="107" t="str">
        <f t="shared" si="234"/>
        <v/>
      </c>
      <c r="BO152" s="107" t="str">
        <f t="shared" si="235"/>
        <v/>
      </c>
      <c r="BP152" s="107" t="str">
        <f t="shared" si="236"/>
        <v/>
      </c>
      <c r="BQ152" s="107" t="str">
        <f t="shared" si="237"/>
        <v/>
      </c>
      <c r="BR152" s="108" t="str">
        <f t="shared" si="260"/>
        <v/>
      </c>
      <c r="BS152" s="107" t="str">
        <f>IF(C152="","",'رصد درجات'!AD152)</f>
        <v/>
      </c>
      <c r="BT152" s="107" t="str">
        <f>IF(C152="","",'رصد درجات'!AR152)</f>
        <v/>
      </c>
      <c r="BU152" s="107" t="str">
        <f t="shared" si="238"/>
        <v/>
      </c>
      <c r="BV152" s="107" t="str">
        <f t="shared" si="261"/>
        <v/>
      </c>
      <c r="BW152" s="107" t="str">
        <f>IF(C152="","",'رصد درجات'!BA152)</f>
        <v/>
      </c>
      <c r="BX152" s="107" t="str">
        <f>IF(C152="","",'رصد درجات'!BO152)</f>
        <v/>
      </c>
      <c r="BY152" s="107" t="str">
        <f t="shared" si="239"/>
        <v/>
      </c>
      <c r="BZ152" s="107" t="str">
        <f t="shared" si="262"/>
        <v/>
      </c>
      <c r="CA152" s="107" t="str">
        <f t="shared" si="240"/>
        <v/>
      </c>
      <c r="CB152" s="108" t="str">
        <f t="shared" si="263"/>
        <v/>
      </c>
      <c r="CC152" s="107" t="str">
        <f>IF(C152="","",'رصد درجات'!AE152)</f>
        <v/>
      </c>
      <c r="CD152" s="107" t="str">
        <f>IF(C152="","",'رصد درجات'!AJ152)</f>
        <v/>
      </c>
      <c r="CE152" s="107" t="str">
        <f>IF(C152="","",'رصد درجات'!AS152)</f>
        <v/>
      </c>
      <c r="CF152" s="107" t="str">
        <f t="shared" si="241"/>
        <v/>
      </c>
      <c r="CG152" s="107" t="str">
        <f t="shared" si="264"/>
        <v/>
      </c>
      <c r="CH152" s="107" t="str">
        <f>IF(C152="","",'رصد درجات'!BB152)</f>
        <v/>
      </c>
      <c r="CI152" s="107" t="str">
        <f>IF(C152="","",'رصد درجات'!BF152)</f>
        <v/>
      </c>
      <c r="CJ152" s="107" t="str">
        <f>IF(C152="","",'رصد درجات'!BP152)</f>
        <v/>
      </c>
      <c r="CK152" s="107" t="str">
        <f t="shared" si="242"/>
        <v/>
      </c>
      <c r="CL152" s="107" t="str">
        <f t="shared" si="243"/>
        <v/>
      </c>
      <c r="CM152" s="107" t="str">
        <f t="shared" si="244"/>
        <v/>
      </c>
      <c r="CN152" s="107" t="str">
        <f t="shared" si="265"/>
        <v/>
      </c>
      <c r="CO152" s="108" t="str">
        <f t="shared" si="266"/>
        <v/>
      </c>
      <c r="CP152" s="110" t="str">
        <f>IF(C152="","",'رصد درجات'!AF152)</f>
        <v/>
      </c>
      <c r="CQ152" s="103" t="str">
        <f t="shared" si="267"/>
        <v/>
      </c>
      <c r="CR152" s="110" t="str">
        <f>IF(C152="","",'رصد درجات'!BC152)</f>
        <v/>
      </c>
      <c r="CS152" s="110" t="str">
        <f t="shared" si="268"/>
        <v/>
      </c>
      <c r="CT152" s="110" t="str">
        <f t="shared" si="269"/>
        <v/>
      </c>
      <c r="CU152" s="103" t="str">
        <f t="shared" si="270"/>
        <v/>
      </c>
      <c r="CV152" s="107" t="str">
        <f>IF(C152="","",'رصد درجات'!AG152)</f>
        <v/>
      </c>
      <c r="CW152" s="107" t="str">
        <f t="shared" si="271"/>
        <v/>
      </c>
      <c r="CX152" s="107" t="str">
        <f>IF(C152="","",'رصد درجات'!BD152)</f>
        <v/>
      </c>
      <c r="CY152" s="110" t="str">
        <f t="shared" si="272"/>
        <v/>
      </c>
      <c r="CZ152" s="110" t="str">
        <f t="shared" si="273"/>
        <v/>
      </c>
      <c r="DA152" s="103" t="str">
        <f t="shared" si="274"/>
        <v/>
      </c>
      <c r="DB152" s="111" t="str">
        <f t="shared" si="275"/>
        <v/>
      </c>
      <c r="DC152" s="112" t="str">
        <f t="shared" si="276"/>
        <v/>
      </c>
      <c r="DD152" s="111" t="str">
        <f t="shared" si="277"/>
        <v/>
      </c>
      <c r="DE152" s="112" t="str">
        <f t="shared" si="278"/>
        <v/>
      </c>
      <c r="DF152" s="107" t="str">
        <f>IF(C152="","",'رصد درجات'!AH152)</f>
        <v/>
      </c>
      <c r="DG152" s="107" t="str">
        <f>IF(C152="","",'رصد درجات'!AT152)</f>
        <v/>
      </c>
      <c r="DH152" s="107" t="str">
        <f t="shared" si="279"/>
        <v/>
      </c>
      <c r="DI152" s="107" t="str">
        <f t="shared" si="280"/>
        <v/>
      </c>
      <c r="DJ152" s="107" t="str">
        <f>IF(C152="","",'رصد درجات'!BE152)</f>
        <v/>
      </c>
      <c r="DK152" s="107" t="str">
        <f>IF(C152="","",'رصد درجات'!BQ152)</f>
        <v/>
      </c>
      <c r="DL152" s="107" t="str">
        <f t="shared" si="281"/>
        <v/>
      </c>
      <c r="DM152" s="107" t="str">
        <f t="shared" si="282"/>
        <v/>
      </c>
      <c r="DN152" s="107" t="str">
        <f t="shared" si="283"/>
        <v/>
      </c>
      <c r="DO152" s="108" t="str">
        <f t="shared" si="284"/>
        <v/>
      </c>
      <c r="DP152" s="81" t="str">
        <f t="shared" si="285"/>
        <v/>
      </c>
      <c r="DQ152" s="113" t="str">
        <f t="shared" si="286"/>
        <v/>
      </c>
      <c r="DR152" s="9">
        <f t="shared" si="287"/>
        <v>0</v>
      </c>
      <c r="DS152" s="114" t="str">
        <f t="shared" si="288"/>
        <v/>
      </c>
      <c r="DT152" s="115" t="str">
        <f t="shared" si="289"/>
        <v/>
      </c>
      <c r="DU152" s="115" t="str">
        <f t="shared" si="290"/>
        <v/>
      </c>
      <c r="DV152" s="115" t="str">
        <f t="shared" si="291"/>
        <v/>
      </c>
      <c r="DW152" s="115" t="str">
        <f t="shared" si="292"/>
        <v/>
      </c>
      <c r="DX152" s="115" t="str">
        <f t="shared" si="293"/>
        <v/>
      </c>
      <c r="DY152" s="115" t="str">
        <f t="shared" si="294"/>
        <v/>
      </c>
      <c r="DZ152" s="115" t="str">
        <f t="shared" si="295"/>
        <v/>
      </c>
      <c r="EA152" s="253"/>
      <c r="EB152" s="253"/>
      <c r="EC152" s="253"/>
      <c r="ED152" s="253"/>
      <c r="EE152" s="253"/>
      <c r="EF152" s="253"/>
      <c r="EG152" s="253"/>
      <c r="EH152" s="253"/>
      <c r="EI152" s="253"/>
      <c r="EJ152" s="253"/>
      <c r="EK152" s="259"/>
      <c r="EL152" s="261" t="str">
        <f t="shared" si="296"/>
        <v/>
      </c>
      <c r="EM152" s="9"/>
      <c r="EN152" s="9"/>
      <c r="EO152" s="79" t="str">
        <f>IF(C152="","",IF(EL152=TRUE,'بيانات أساسية'!$Z$16,'بيانات أساسية'!$Y$17))</f>
        <v/>
      </c>
      <c r="EP152" s="80" t="str">
        <f t="shared" si="245"/>
        <v/>
      </c>
      <c r="EQ152" s="102" t="str">
        <f t="shared" si="297"/>
        <v/>
      </c>
      <c r="ER152" s="102" t="str">
        <f t="shared" si="298"/>
        <v/>
      </c>
      <c r="ES152" s="78"/>
      <c r="GD152" s="341" t="str">
        <f t="shared" si="299"/>
        <v/>
      </c>
      <c r="GE152" s="341" t="str">
        <f t="shared" si="300"/>
        <v/>
      </c>
      <c r="GF152" s="341" t="str">
        <f t="shared" si="301"/>
        <v/>
      </c>
      <c r="GG152" s="341" t="str">
        <f t="shared" si="302"/>
        <v/>
      </c>
      <c r="GH152" s="341" t="str">
        <f t="shared" si="303"/>
        <v/>
      </c>
      <c r="GI152" s="341" t="str">
        <f t="shared" si="304"/>
        <v/>
      </c>
      <c r="GJ152" s="341" t="str">
        <f t="shared" si="305"/>
        <v/>
      </c>
      <c r="GK152" s="341" t="str">
        <f t="shared" si="306"/>
        <v/>
      </c>
      <c r="GL152" s="341" t="str">
        <f t="shared" si="307"/>
        <v/>
      </c>
      <c r="GM152" s="343" t="str">
        <f t="shared" si="308"/>
        <v/>
      </c>
      <c r="GN152" s="341" t="str">
        <f t="shared" si="309"/>
        <v/>
      </c>
      <c r="GO152" s="9" t="str">
        <f t="shared" si="310"/>
        <v/>
      </c>
    </row>
    <row r="153" spans="1:197" s="11" customFormat="1" ht="27" customHeight="1" thickBot="1">
      <c r="A153" s="88" t="str">
        <f>IF('رصد درجات'!A153="","",'رصد درجات'!A153)</f>
        <v/>
      </c>
      <c r="B153" s="88" t="str">
        <f>IF('رصد درجات'!B153="","",'رصد درجات'!B153)</f>
        <v/>
      </c>
      <c r="C153" s="88" t="str">
        <f>IF('رصد درجات'!C153="","",'رصد درجات'!C153)</f>
        <v/>
      </c>
      <c r="D153" s="104" t="str">
        <f>IF('رصد درجات'!D153="","",'رصد درجات'!D153)</f>
        <v/>
      </c>
      <c r="E153" s="88" t="str">
        <f>IF('رصد درجات'!E153="","",'رصد درجات'!E153)</f>
        <v/>
      </c>
      <c r="F153" s="88" t="str">
        <f>IF('رصد درجات'!F153="","",'رصد درجات'!F153)</f>
        <v/>
      </c>
      <c r="G153" s="88" t="str">
        <f>IF('رصد درجات'!G153="","",'رصد درجات'!G153)</f>
        <v/>
      </c>
      <c r="H153" s="88" t="str">
        <f>IF('رصد درجات'!H153="","",'رصد درجات'!H153)</f>
        <v/>
      </c>
      <c r="I153" s="88" t="str">
        <f>IF('رصد درجات'!I153="","",'رصد درجات'!I153)</f>
        <v/>
      </c>
      <c r="J153" s="88" t="str">
        <f>IF('رصد درجات'!J153="","",'رصد درجات'!J153)</f>
        <v/>
      </c>
      <c r="K153" s="88" t="str">
        <f>IF('رصد درجات'!K153="","",'رصد درجات'!K153)</f>
        <v/>
      </c>
      <c r="L153" s="88" t="str">
        <f>IF('رصد درجات'!L153="","",'رصد درجات'!L153)</f>
        <v/>
      </c>
      <c r="M153" s="105" t="str">
        <f>IF('رصد درجات'!M153="","",'رصد درجات'!M153)</f>
        <v/>
      </c>
      <c r="N153" s="105" t="str">
        <f>IF('رصد درجات'!N153="","",'رصد درجات'!N153)</f>
        <v/>
      </c>
      <c r="O153" s="88" t="str">
        <f>IF(C153="","",'رصد درجات'!Y153)</f>
        <v/>
      </c>
      <c r="P153" s="88" t="str">
        <f>IF(C153="","",'رصد درجات'!AL153)</f>
        <v/>
      </c>
      <c r="Q153" s="88" t="str">
        <f t="shared" si="246"/>
        <v/>
      </c>
      <c r="R153" s="103" t="str">
        <f t="shared" si="247"/>
        <v/>
      </c>
      <c r="S153" s="88" t="str">
        <f>IF(C153="","",'رصد درجات'!AV153)</f>
        <v/>
      </c>
      <c r="T153" s="88" t="str">
        <f>IF(C153="","",'رصد درجات'!BI153)</f>
        <v/>
      </c>
      <c r="U153" s="88" t="str">
        <f t="shared" si="248"/>
        <v/>
      </c>
      <c r="V153" s="88" t="str">
        <f t="shared" si="249"/>
        <v/>
      </c>
      <c r="W153" s="88" t="str">
        <f t="shared" si="250"/>
        <v/>
      </c>
      <c r="X153" s="106" t="str">
        <f t="shared" si="251"/>
        <v/>
      </c>
      <c r="Y153" s="107" t="str">
        <f>IF(C153="","",'رصد درجات'!Z153)</f>
        <v/>
      </c>
      <c r="Z153" s="107" t="str">
        <f>IF(C153="","",'رصد درجات'!AM153)</f>
        <v/>
      </c>
      <c r="AA153" s="107" t="str">
        <f t="shared" si="221"/>
        <v/>
      </c>
      <c r="AB153" s="107" t="str">
        <f t="shared" si="252"/>
        <v/>
      </c>
      <c r="AC153" s="107" t="str">
        <f>IF(C153="","",'رصد درجات'!AV153)</f>
        <v/>
      </c>
      <c r="AD153" s="107" t="str">
        <f>IF(C153="","",'رصد درجات'!BI153)</f>
        <v/>
      </c>
      <c r="AE153" s="107" t="str">
        <f t="shared" si="222"/>
        <v/>
      </c>
      <c r="AF153" s="107" t="str">
        <f t="shared" si="223"/>
        <v/>
      </c>
      <c r="AG153" s="107" t="str">
        <f t="shared" si="253"/>
        <v/>
      </c>
      <c r="AH153" s="108" t="str">
        <f t="shared" si="254"/>
        <v/>
      </c>
      <c r="AI153" s="107" t="str">
        <f>IF(C153="","",'رصد درجات'!AA153)</f>
        <v/>
      </c>
      <c r="AJ153" s="107" t="str">
        <f>IF(C153="","",'رصد درجات'!AN153)</f>
        <v/>
      </c>
      <c r="AK153" s="107" t="str">
        <f t="shared" si="224"/>
        <v/>
      </c>
      <c r="AL153" s="109" t="str">
        <f t="shared" si="255"/>
        <v/>
      </c>
      <c r="AM153" s="107" t="str">
        <f>IF(C153="","",'رصد درجات'!AX153)</f>
        <v/>
      </c>
      <c r="AN153" s="107" t="str">
        <f>IF(C153="","",'رصد درجات'!BK153)</f>
        <v/>
      </c>
      <c r="AO153" s="107" t="str">
        <f t="shared" si="225"/>
        <v/>
      </c>
      <c r="AP153" s="107" t="str">
        <f t="shared" si="226"/>
        <v/>
      </c>
      <c r="AQ153" s="107" t="str">
        <f t="shared" si="227"/>
        <v/>
      </c>
      <c r="AR153" s="108" t="str">
        <f t="shared" si="256"/>
        <v/>
      </c>
      <c r="AS153" s="107" t="str">
        <f>IF(C153="","",'رصد درجات'!AB153)</f>
        <v/>
      </c>
      <c r="AT153" s="107" t="str">
        <f>IF(C153="","",'رصد درجات'!AO153)</f>
        <v/>
      </c>
      <c r="AU153" s="107" t="str">
        <f>IF(C153="","",'رصد درجات'!AP153)</f>
        <v/>
      </c>
      <c r="AV153" s="107" t="str">
        <f t="shared" si="228"/>
        <v/>
      </c>
      <c r="AW153" s="107" t="str">
        <f t="shared" si="257"/>
        <v/>
      </c>
      <c r="AX153" s="107" t="str">
        <f>IF(C153="","",'رصد درجات'!AY153)</f>
        <v/>
      </c>
      <c r="AY153" s="107" t="str">
        <f>IF(C153="","",'رصد درجات'!BL153)</f>
        <v/>
      </c>
      <c r="AZ153" s="107" t="str">
        <f>IF(C153="","",'رصد درجات'!BM153)</f>
        <v/>
      </c>
      <c r="BA153" s="107" t="str">
        <f t="shared" si="229"/>
        <v/>
      </c>
      <c r="BB153" s="107" t="str">
        <f t="shared" si="230"/>
        <v/>
      </c>
      <c r="BC153" s="107" t="str">
        <f t="shared" si="231"/>
        <v/>
      </c>
      <c r="BD153" s="107" t="str">
        <f t="shared" si="232"/>
        <v/>
      </c>
      <c r="BE153" s="108" t="str">
        <f t="shared" si="258"/>
        <v/>
      </c>
      <c r="BF153" s="107" t="str">
        <f>IF(C153="","",'رصد درجات'!AC153)</f>
        <v/>
      </c>
      <c r="BG153" s="107" t="str">
        <f>IF(C153="","",'رصد درجات'!AI153)</f>
        <v/>
      </c>
      <c r="BH153" s="107" t="str">
        <f>IF(C153="","",'رصد درجات'!AQ153)</f>
        <v/>
      </c>
      <c r="BI153" s="107" t="str">
        <f t="shared" si="233"/>
        <v/>
      </c>
      <c r="BJ153" s="107" t="str">
        <f t="shared" si="259"/>
        <v/>
      </c>
      <c r="BK153" s="107" t="str">
        <f>IF(C153="","",'رصد درجات'!AZ153)</f>
        <v/>
      </c>
      <c r="BL153" s="107" t="str">
        <f>IF(C153="","",'رصد درجات'!BF153)</f>
        <v/>
      </c>
      <c r="BM153" s="107" t="str">
        <f>IF(C153="","",'رصد درجات'!BN153)</f>
        <v/>
      </c>
      <c r="BN153" s="107" t="str">
        <f t="shared" si="234"/>
        <v/>
      </c>
      <c r="BO153" s="107" t="str">
        <f t="shared" si="235"/>
        <v/>
      </c>
      <c r="BP153" s="107" t="str">
        <f t="shared" si="236"/>
        <v/>
      </c>
      <c r="BQ153" s="107" t="str">
        <f t="shared" si="237"/>
        <v/>
      </c>
      <c r="BR153" s="108" t="str">
        <f t="shared" si="260"/>
        <v/>
      </c>
      <c r="BS153" s="107" t="str">
        <f>IF(C153="","",'رصد درجات'!AD153)</f>
        <v/>
      </c>
      <c r="BT153" s="107" t="str">
        <f>IF(C153="","",'رصد درجات'!AR153)</f>
        <v/>
      </c>
      <c r="BU153" s="107" t="str">
        <f t="shared" si="238"/>
        <v/>
      </c>
      <c r="BV153" s="107" t="str">
        <f t="shared" si="261"/>
        <v/>
      </c>
      <c r="BW153" s="107" t="str">
        <f>IF(C153="","",'رصد درجات'!BA153)</f>
        <v/>
      </c>
      <c r="BX153" s="107" t="str">
        <f>IF(C153="","",'رصد درجات'!BO153)</f>
        <v/>
      </c>
      <c r="BY153" s="107" t="str">
        <f t="shared" si="239"/>
        <v/>
      </c>
      <c r="BZ153" s="107" t="str">
        <f t="shared" si="262"/>
        <v/>
      </c>
      <c r="CA153" s="107" t="str">
        <f t="shared" si="240"/>
        <v/>
      </c>
      <c r="CB153" s="108" t="str">
        <f t="shared" si="263"/>
        <v/>
      </c>
      <c r="CC153" s="107" t="str">
        <f>IF(C153="","",'رصد درجات'!AE153)</f>
        <v/>
      </c>
      <c r="CD153" s="107" t="str">
        <f>IF(C153="","",'رصد درجات'!AJ153)</f>
        <v/>
      </c>
      <c r="CE153" s="107" t="str">
        <f>IF(C153="","",'رصد درجات'!AS153)</f>
        <v/>
      </c>
      <c r="CF153" s="107" t="str">
        <f t="shared" si="241"/>
        <v/>
      </c>
      <c r="CG153" s="107" t="str">
        <f t="shared" si="264"/>
        <v/>
      </c>
      <c r="CH153" s="107" t="str">
        <f>IF(C153="","",'رصد درجات'!BB153)</f>
        <v/>
      </c>
      <c r="CI153" s="107" t="str">
        <f>IF(C153="","",'رصد درجات'!BF153)</f>
        <v/>
      </c>
      <c r="CJ153" s="107" t="str">
        <f>IF(C153="","",'رصد درجات'!BP153)</f>
        <v/>
      </c>
      <c r="CK153" s="107" t="str">
        <f t="shared" si="242"/>
        <v/>
      </c>
      <c r="CL153" s="107" t="str">
        <f t="shared" si="243"/>
        <v/>
      </c>
      <c r="CM153" s="107" t="str">
        <f t="shared" si="244"/>
        <v/>
      </c>
      <c r="CN153" s="107" t="str">
        <f t="shared" si="265"/>
        <v/>
      </c>
      <c r="CO153" s="108" t="str">
        <f t="shared" si="266"/>
        <v/>
      </c>
      <c r="CP153" s="110" t="str">
        <f>IF(C153="","",'رصد درجات'!AF153)</f>
        <v/>
      </c>
      <c r="CQ153" s="103" t="str">
        <f t="shared" si="267"/>
        <v/>
      </c>
      <c r="CR153" s="110" t="str">
        <f>IF(C153="","",'رصد درجات'!BC153)</f>
        <v/>
      </c>
      <c r="CS153" s="110" t="str">
        <f t="shared" si="268"/>
        <v/>
      </c>
      <c r="CT153" s="110" t="str">
        <f t="shared" si="269"/>
        <v/>
      </c>
      <c r="CU153" s="103" t="str">
        <f t="shared" si="270"/>
        <v/>
      </c>
      <c r="CV153" s="107" t="str">
        <f>IF(C153="","",'رصد درجات'!AG153)</f>
        <v/>
      </c>
      <c r="CW153" s="107" t="str">
        <f t="shared" si="271"/>
        <v/>
      </c>
      <c r="CX153" s="107" t="str">
        <f>IF(C153="","",'رصد درجات'!BD153)</f>
        <v/>
      </c>
      <c r="CY153" s="110" t="str">
        <f t="shared" si="272"/>
        <v/>
      </c>
      <c r="CZ153" s="110" t="str">
        <f t="shared" si="273"/>
        <v/>
      </c>
      <c r="DA153" s="103" t="str">
        <f t="shared" si="274"/>
        <v/>
      </c>
      <c r="DB153" s="111" t="str">
        <f t="shared" si="275"/>
        <v/>
      </c>
      <c r="DC153" s="112" t="str">
        <f t="shared" si="276"/>
        <v/>
      </c>
      <c r="DD153" s="111" t="str">
        <f t="shared" si="277"/>
        <v/>
      </c>
      <c r="DE153" s="112" t="str">
        <f t="shared" si="278"/>
        <v/>
      </c>
      <c r="DF153" s="107" t="str">
        <f>IF(C153="","",'رصد درجات'!AH153)</f>
        <v/>
      </c>
      <c r="DG153" s="107" t="str">
        <f>IF(C153="","",'رصد درجات'!AT153)</f>
        <v/>
      </c>
      <c r="DH153" s="107" t="str">
        <f t="shared" si="279"/>
        <v/>
      </c>
      <c r="DI153" s="107" t="str">
        <f t="shared" si="280"/>
        <v/>
      </c>
      <c r="DJ153" s="107" t="str">
        <f>IF(C153="","",'رصد درجات'!BE153)</f>
        <v/>
      </c>
      <c r="DK153" s="107" t="str">
        <f>IF(C153="","",'رصد درجات'!BQ153)</f>
        <v/>
      </c>
      <c r="DL153" s="107" t="str">
        <f t="shared" si="281"/>
        <v/>
      </c>
      <c r="DM153" s="107" t="str">
        <f t="shared" si="282"/>
        <v/>
      </c>
      <c r="DN153" s="107" t="str">
        <f t="shared" si="283"/>
        <v/>
      </c>
      <c r="DO153" s="108" t="str">
        <f t="shared" si="284"/>
        <v/>
      </c>
      <c r="DP153" s="81" t="str">
        <f t="shared" si="285"/>
        <v/>
      </c>
      <c r="DQ153" s="113" t="str">
        <f t="shared" si="286"/>
        <v/>
      </c>
      <c r="DR153" s="9">
        <f t="shared" si="287"/>
        <v>0</v>
      </c>
      <c r="DS153" s="114" t="str">
        <f t="shared" si="288"/>
        <v/>
      </c>
      <c r="DT153" s="115" t="str">
        <f t="shared" si="289"/>
        <v/>
      </c>
      <c r="DU153" s="115" t="str">
        <f t="shared" si="290"/>
        <v/>
      </c>
      <c r="DV153" s="115" t="str">
        <f t="shared" si="291"/>
        <v/>
      </c>
      <c r="DW153" s="115" t="str">
        <f t="shared" si="292"/>
        <v/>
      </c>
      <c r="DX153" s="115" t="str">
        <f t="shared" si="293"/>
        <v/>
      </c>
      <c r="DY153" s="115" t="str">
        <f t="shared" si="294"/>
        <v/>
      </c>
      <c r="DZ153" s="115" t="str">
        <f t="shared" si="295"/>
        <v/>
      </c>
      <c r="EA153" s="253"/>
      <c r="EB153" s="253"/>
      <c r="EC153" s="253"/>
      <c r="ED153" s="253"/>
      <c r="EE153" s="253"/>
      <c r="EF153" s="253"/>
      <c r="EG153" s="253"/>
      <c r="EH153" s="253"/>
      <c r="EI153" s="253"/>
      <c r="EJ153" s="253"/>
      <c r="EK153" s="259"/>
      <c r="EL153" s="261" t="str">
        <f t="shared" si="296"/>
        <v/>
      </c>
      <c r="EM153" s="9"/>
      <c r="EN153" s="9"/>
      <c r="EO153" s="79" t="str">
        <f>IF(C153="","",IF(EL153=TRUE,'بيانات أساسية'!$Z$16,'بيانات أساسية'!$Y$17))</f>
        <v/>
      </c>
      <c r="EP153" s="80" t="str">
        <f t="shared" si="245"/>
        <v/>
      </c>
      <c r="EQ153" s="102" t="str">
        <f t="shared" si="297"/>
        <v/>
      </c>
      <c r="ER153" s="102" t="str">
        <f t="shared" si="298"/>
        <v/>
      </c>
      <c r="ES153" s="78"/>
      <c r="GD153" s="341" t="str">
        <f t="shared" si="299"/>
        <v/>
      </c>
      <c r="GE153" s="341" t="str">
        <f t="shared" si="300"/>
        <v/>
      </c>
      <c r="GF153" s="341" t="str">
        <f t="shared" si="301"/>
        <v/>
      </c>
      <c r="GG153" s="341" t="str">
        <f t="shared" si="302"/>
        <v/>
      </c>
      <c r="GH153" s="341" t="str">
        <f t="shared" si="303"/>
        <v/>
      </c>
      <c r="GI153" s="341" t="str">
        <f t="shared" si="304"/>
        <v/>
      </c>
      <c r="GJ153" s="341" t="str">
        <f t="shared" si="305"/>
        <v/>
      </c>
      <c r="GK153" s="341" t="str">
        <f t="shared" si="306"/>
        <v/>
      </c>
      <c r="GL153" s="341" t="str">
        <f t="shared" si="307"/>
        <v/>
      </c>
      <c r="GM153" s="343" t="str">
        <f t="shared" si="308"/>
        <v/>
      </c>
      <c r="GN153" s="341" t="str">
        <f t="shared" si="309"/>
        <v/>
      </c>
      <c r="GO153" s="9" t="str">
        <f t="shared" si="310"/>
        <v/>
      </c>
    </row>
    <row r="154" spans="1:197" s="11" customFormat="1" ht="27" customHeight="1" thickBot="1">
      <c r="A154" s="88" t="str">
        <f>IF('رصد درجات'!A154="","",'رصد درجات'!A154)</f>
        <v/>
      </c>
      <c r="B154" s="88" t="str">
        <f>IF('رصد درجات'!B154="","",'رصد درجات'!B154)</f>
        <v/>
      </c>
      <c r="C154" s="88" t="str">
        <f>IF('رصد درجات'!C154="","",'رصد درجات'!C154)</f>
        <v/>
      </c>
      <c r="D154" s="104" t="str">
        <f>IF('رصد درجات'!D154="","",'رصد درجات'!D154)</f>
        <v/>
      </c>
      <c r="E154" s="88" t="str">
        <f>IF('رصد درجات'!E154="","",'رصد درجات'!E154)</f>
        <v/>
      </c>
      <c r="F154" s="88" t="str">
        <f>IF('رصد درجات'!F154="","",'رصد درجات'!F154)</f>
        <v/>
      </c>
      <c r="G154" s="88" t="str">
        <f>IF('رصد درجات'!G154="","",'رصد درجات'!G154)</f>
        <v/>
      </c>
      <c r="H154" s="88" t="str">
        <f>IF('رصد درجات'!H154="","",'رصد درجات'!H154)</f>
        <v/>
      </c>
      <c r="I154" s="88" t="str">
        <f>IF('رصد درجات'!I154="","",'رصد درجات'!I154)</f>
        <v/>
      </c>
      <c r="J154" s="88" t="str">
        <f>IF('رصد درجات'!J154="","",'رصد درجات'!J154)</f>
        <v/>
      </c>
      <c r="K154" s="88" t="str">
        <f>IF('رصد درجات'!K154="","",'رصد درجات'!K154)</f>
        <v/>
      </c>
      <c r="L154" s="88" t="str">
        <f>IF('رصد درجات'!L154="","",'رصد درجات'!L154)</f>
        <v/>
      </c>
      <c r="M154" s="105" t="str">
        <f>IF('رصد درجات'!M154="","",'رصد درجات'!M154)</f>
        <v/>
      </c>
      <c r="N154" s="105" t="str">
        <f>IF('رصد درجات'!N154="","",'رصد درجات'!N154)</f>
        <v/>
      </c>
      <c r="O154" s="88" t="str">
        <f>IF(C154="","",'رصد درجات'!Y154)</f>
        <v/>
      </c>
      <c r="P154" s="88" t="str">
        <f>IF(C154="","",'رصد درجات'!AL154)</f>
        <v/>
      </c>
      <c r="Q154" s="88" t="str">
        <f t="shared" si="246"/>
        <v/>
      </c>
      <c r="R154" s="103" t="str">
        <f t="shared" si="247"/>
        <v/>
      </c>
      <c r="S154" s="88" t="str">
        <f>IF(C154="","",'رصد درجات'!AV154)</f>
        <v/>
      </c>
      <c r="T154" s="88" t="str">
        <f>IF(C154="","",'رصد درجات'!BI154)</f>
        <v/>
      </c>
      <c r="U154" s="88" t="str">
        <f t="shared" si="248"/>
        <v/>
      </c>
      <c r="V154" s="88" t="str">
        <f t="shared" si="249"/>
        <v/>
      </c>
      <c r="W154" s="88" t="str">
        <f t="shared" si="250"/>
        <v/>
      </c>
      <c r="X154" s="106" t="str">
        <f t="shared" si="251"/>
        <v/>
      </c>
      <c r="Y154" s="107" t="str">
        <f>IF(C154="","",'رصد درجات'!Z154)</f>
        <v/>
      </c>
      <c r="Z154" s="107" t="str">
        <f>IF(C154="","",'رصد درجات'!AM154)</f>
        <v/>
      </c>
      <c r="AA154" s="107" t="str">
        <f t="shared" si="221"/>
        <v/>
      </c>
      <c r="AB154" s="107" t="str">
        <f t="shared" si="252"/>
        <v/>
      </c>
      <c r="AC154" s="107" t="str">
        <f>IF(C154="","",'رصد درجات'!AV154)</f>
        <v/>
      </c>
      <c r="AD154" s="107" t="str">
        <f>IF(C154="","",'رصد درجات'!BI154)</f>
        <v/>
      </c>
      <c r="AE154" s="107" t="str">
        <f t="shared" si="222"/>
        <v/>
      </c>
      <c r="AF154" s="107" t="str">
        <f t="shared" si="223"/>
        <v/>
      </c>
      <c r="AG154" s="107" t="str">
        <f t="shared" si="253"/>
        <v/>
      </c>
      <c r="AH154" s="108" t="str">
        <f t="shared" si="254"/>
        <v/>
      </c>
      <c r="AI154" s="107" t="str">
        <f>IF(C154="","",'رصد درجات'!AA154)</f>
        <v/>
      </c>
      <c r="AJ154" s="107" t="str">
        <f>IF(C154="","",'رصد درجات'!AN154)</f>
        <v/>
      </c>
      <c r="AK154" s="107" t="str">
        <f t="shared" si="224"/>
        <v/>
      </c>
      <c r="AL154" s="109" t="str">
        <f t="shared" si="255"/>
        <v/>
      </c>
      <c r="AM154" s="107" t="str">
        <f>IF(C154="","",'رصد درجات'!AX154)</f>
        <v/>
      </c>
      <c r="AN154" s="107" t="str">
        <f>IF(C154="","",'رصد درجات'!BK154)</f>
        <v/>
      </c>
      <c r="AO154" s="107" t="str">
        <f t="shared" si="225"/>
        <v/>
      </c>
      <c r="AP154" s="107" t="str">
        <f t="shared" si="226"/>
        <v/>
      </c>
      <c r="AQ154" s="107" t="str">
        <f t="shared" si="227"/>
        <v/>
      </c>
      <c r="AR154" s="108" t="str">
        <f t="shared" si="256"/>
        <v/>
      </c>
      <c r="AS154" s="107" t="str">
        <f>IF(C154="","",'رصد درجات'!AB154)</f>
        <v/>
      </c>
      <c r="AT154" s="107" t="str">
        <f>IF(C154="","",'رصد درجات'!AO154)</f>
        <v/>
      </c>
      <c r="AU154" s="107" t="str">
        <f>IF(C154="","",'رصد درجات'!AP154)</f>
        <v/>
      </c>
      <c r="AV154" s="107" t="str">
        <f t="shared" si="228"/>
        <v/>
      </c>
      <c r="AW154" s="107" t="str">
        <f t="shared" si="257"/>
        <v/>
      </c>
      <c r="AX154" s="107" t="str">
        <f>IF(C154="","",'رصد درجات'!AY154)</f>
        <v/>
      </c>
      <c r="AY154" s="107" t="str">
        <f>IF(C154="","",'رصد درجات'!BL154)</f>
        <v/>
      </c>
      <c r="AZ154" s="107" t="str">
        <f>IF(C154="","",'رصد درجات'!BM154)</f>
        <v/>
      </c>
      <c r="BA154" s="107" t="str">
        <f t="shared" si="229"/>
        <v/>
      </c>
      <c r="BB154" s="107" t="str">
        <f t="shared" si="230"/>
        <v/>
      </c>
      <c r="BC154" s="107" t="str">
        <f t="shared" si="231"/>
        <v/>
      </c>
      <c r="BD154" s="107" t="str">
        <f t="shared" si="232"/>
        <v/>
      </c>
      <c r="BE154" s="108" t="str">
        <f t="shared" si="258"/>
        <v/>
      </c>
      <c r="BF154" s="107" t="str">
        <f>IF(C154="","",'رصد درجات'!AC154)</f>
        <v/>
      </c>
      <c r="BG154" s="107" t="str">
        <f>IF(C154="","",'رصد درجات'!AI154)</f>
        <v/>
      </c>
      <c r="BH154" s="107" t="str">
        <f>IF(C154="","",'رصد درجات'!AQ154)</f>
        <v/>
      </c>
      <c r="BI154" s="107" t="str">
        <f t="shared" si="233"/>
        <v/>
      </c>
      <c r="BJ154" s="107" t="str">
        <f t="shared" si="259"/>
        <v/>
      </c>
      <c r="BK154" s="107" t="str">
        <f>IF(C154="","",'رصد درجات'!AZ154)</f>
        <v/>
      </c>
      <c r="BL154" s="107" t="str">
        <f>IF(C154="","",'رصد درجات'!BF154)</f>
        <v/>
      </c>
      <c r="BM154" s="107" t="str">
        <f>IF(C154="","",'رصد درجات'!BN154)</f>
        <v/>
      </c>
      <c r="BN154" s="107" t="str">
        <f t="shared" si="234"/>
        <v/>
      </c>
      <c r="BO154" s="107" t="str">
        <f t="shared" si="235"/>
        <v/>
      </c>
      <c r="BP154" s="107" t="str">
        <f t="shared" si="236"/>
        <v/>
      </c>
      <c r="BQ154" s="107" t="str">
        <f t="shared" si="237"/>
        <v/>
      </c>
      <c r="BR154" s="108" t="str">
        <f t="shared" si="260"/>
        <v/>
      </c>
      <c r="BS154" s="107" t="str">
        <f>IF(C154="","",'رصد درجات'!AD154)</f>
        <v/>
      </c>
      <c r="BT154" s="107" t="str">
        <f>IF(C154="","",'رصد درجات'!AR154)</f>
        <v/>
      </c>
      <c r="BU154" s="107" t="str">
        <f t="shared" si="238"/>
        <v/>
      </c>
      <c r="BV154" s="107" t="str">
        <f t="shared" si="261"/>
        <v/>
      </c>
      <c r="BW154" s="107" t="str">
        <f>IF(C154="","",'رصد درجات'!BA154)</f>
        <v/>
      </c>
      <c r="BX154" s="107" t="str">
        <f>IF(C154="","",'رصد درجات'!BO154)</f>
        <v/>
      </c>
      <c r="BY154" s="107" t="str">
        <f t="shared" si="239"/>
        <v/>
      </c>
      <c r="BZ154" s="107" t="str">
        <f t="shared" si="262"/>
        <v/>
      </c>
      <c r="CA154" s="107" t="str">
        <f t="shared" si="240"/>
        <v/>
      </c>
      <c r="CB154" s="108" t="str">
        <f t="shared" si="263"/>
        <v/>
      </c>
      <c r="CC154" s="107" t="str">
        <f>IF(C154="","",'رصد درجات'!AE154)</f>
        <v/>
      </c>
      <c r="CD154" s="107" t="str">
        <f>IF(C154="","",'رصد درجات'!AJ154)</f>
        <v/>
      </c>
      <c r="CE154" s="107" t="str">
        <f>IF(C154="","",'رصد درجات'!AS154)</f>
        <v/>
      </c>
      <c r="CF154" s="107" t="str">
        <f t="shared" si="241"/>
        <v/>
      </c>
      <c r="CG154" s="107" t="str">
        <f t="shared" si="264"/>
        <v/>
      </c>
      <c r="CH154" s="107" t="str">
        <f>IF(C154="","",'رصد درجات'!BB154)</f>
        <v/>
      </c>
      <c r="CI154" s="107" t="str">
        <f>IF(C154="","",'رصد درجات'!BF154)</f>
        <v/>
      </c>
      <c r="CJ154" s="107" t="str">
        <f>IF(C154="","",'رصد درجات'!BP154)</f>
        <v/>
      </c>
      <c r="CK154" s="107" t="str">
        <f t="shared" si="242"/>
        <v/>
      </c>
      <c r="CL154" s="107" t="str">
        <f t="shared" si="243"/>
        <v/>
      </c>
      <c r="CM154" s="107" t="str">
        <f t="shared" si="244"/>
        <v/>
      </c>
      <c r="CN154" s="107" t="str">
        <f t="shared" si="265"/>
        <v/>
      </c>
      <c r="CO154" s="108" t="str">
        <f t="shared" si="266"/>
        <v/>
      </c>
      <c r="CP154" s="110" t="str">
        <f>IF(C154="","",'رصد درجات'!AF154)</f>
        <v/>
      </c>
      <c r="CQ154" s="103" t="str">
        <f t="shared" si="267"/>
        <v/>
      </c>
      <c r="CR154" s="110" t="str">
        <f>IF(C154="","",'رصد درجات'!BC154)</f>
        <v/>
      </c>
      <c r="CS154" s="110" t="str">
        <f t="shared" si="268"/>
        <v/>
      </c>
      <c r="CT154" s="110" t="str">
        <f t="shared" si="269"/>
        <v/>
      </c>
      <c r="CU154" s="103" t="str">
        <f t="shared" si="270"/>
        <v/>
      </c>
      <c r="CV154" s="107" t="str">
        <f>IF(C154="","",'رصد درجات'!AG154)</f>
        <v/>
      </c>
      <c r="CW154" s="107" t="str">
        <f t="shared" si="271"/>
        <v/>
      </c>
      <c r="CX154" s="107" t="str">
        <f>IF(C154="","",'رصد درجات'!BD154)</f>
        <v/>
      </c>
      <c r="CY154" s="110" t="str">
        <f t="shared" si="272"/>
        <v/>
      </c>
      <c r="CZ154" s="110" t="str">
        <f t="shared" si="273"/>
        <v/>
      </c>
      <c r="DA154" s="103" t="str">
        <f t="shared" si="274"/>
        <v/>
      </c>
      <c r="DB154" s="111" t="str">
        <f t="shared" si="275"/>
        <v/>
      </c>
      <c r="DC154" s="112" t="str">
        <f t="shared" si="276"/>
        <v/>
      </c>
      <c r="DD154" s="111" t="str">
        <f t="shared" si="277"/>
        <v/>
      </c>
      <c r="DE154" s="112" t="str">
        <f t="shared" si="278"/>
        <v/>
      </c>
      <c r="DF154" s="107" t="str">
        <f>IF(C154="","",'رصد درجات'!AH154)</f>
        <v/>
      </c>
      <c r="DG154" s="107" t="str">
        <f>IF(C154="","",'رصد درجات'!AT154)</f>
        <v/>
      </c>
      <c r="DH154" s="107" t="str">
        <f t="shared" si="279"/>
        <v/>
      </c>
      <c r="DI154" s="107" t="str">
        <f t="shared" si="280"/>
        <v/>
      </c>
      <c r="DJ154" s="107" t="str">
        <f>IF(C154="","",'رصد درجات'!BE154)</f>
        <v/>
      </c>
      <c r="DK154" s="107" t="str">
        <f>IF(C154="","",'رصد درجات'!BQ154)</f>
        <v/>
      </c>
      <c r="DL154" s="107" t="str">
        <f t="shared" si="281"/>
        <v/>
      </c>
      <c r="DM154" s="107" t="str">
        <f t="shared" si="282"/>
        <v/>
      </c>
      <c r="DN154" s="107" t="str">
        <f t="shared" si="283"/>
        <v/>
      </c>
      <c r="DO154" s="108" t="str">
        <f t="shared" si="284"/>
        <v/>
      </c>
      <c r="DP154" s="81" t="str">
        <f t="shared" si="285"/>
        <v/>
      </c>
      <c r="DQ154" s="113" t="str">
        <f t="shared" si="286"/>
        <v/>
      </c>
      <c r="DR154" s="9">
        <f t="shared" si="287"/>
        <v>0</v>
      </c>
      <c r="DS154" s="114" t="str">
        <f t="shared" si="288"/>
        <v/>
      </c>
      <c r="DT154" s="115" t="str">
        <f t="shared" si="289"/>
        <v/>
      </c>
      <c r="DU154" s="115" t="str">
        <f t="shared" si="290"/>
        <v/>
      </c>
      <c r="DV154" s="115" t="str">
        <f t="shared" si="291"/>
        <v/>
      </c>
      <c r="DW154" s="115" t="str">
        <f t="shared" si="292"/>
        <v/>
      </c>
      <c r="DX154" s="115" t="str">
        <f t="shared" si="293"/>
        <v/>
      </c>
      <c r="DY154" s="115" t="str">
        <f t="shared" si="294"/>
        <v/>
      </c>
      <c r="DZ154" s="115" t="str">
        <f t="shared" si="295"/>
        <v/>
      </c>
      <c r="EA154" s="253"/>
      <c r="EB154" s="253"/>
      <c r="EC154" s="253"/>
      <c r="ED154" s="253"/>
      <c r="EE154" s="253"/>
      <c r="EF154" s="253"/>
      <c r="EG154" s="253"/>
      <c r="EH154" s="253"/>
      <c r="EI154" s="253"/>
      <c r="EJ154" s="253"/>
      <c r="EK154" s="259"/>
      <c r="EL154" s="261" t="str">
        <f t="shared" si="296"/>
        <v/>
      </c>
      <c r="EM154" s="9"/>
      <c r="EN154" s="9"/>
      <c r="EO154" s="79" t="str">
        <f>IF(C154="","",IF(EL154=TRUE,'بيانات أساسية'!$Z$16,'بيانات أساسية'!$Y$17))</f>
        <v/>
      </c>
      <c r="EP154" s="80" t="str">
        <f t="shared" si="245"/>
        <v/>
      </c>
      <c r="EQ154" s="102" t="str">
        <f t="shared" si="297"/>
        <v/>
      </c>
      <c r="ER154" s="102" t="str">
        <f t="shared" si="298"/>
        <v/>
      </c>
      <c r="ES154" s="78"/>
      <c r="GD154" s="341" t="str">
        <f t="shared" si="299"/>
        <v/>
      </c>
      <c r="GE154" s="341" t="str">
        <f t="shared" si="300"/>
        <v/>
      </c>
      <c r="GF154" s="341" t="str">
        <f t="shared" si="301"/>
        <v/>
      </c>
      <c r="GG154" s="341" t="str">
        <f t="shared" si="302"/>
        <v/>
      </c>
      <c r="GH154" s="341" t="str">
        <f t="shared" si="303"/>
        <v/>
      </c>
      <c r="GI154" s="341" t="str">
        <f t="shared" si="304"/>
        <v/>
      </c>
      <c r="GJ154" s="341" t="str">
        <f t="shared" si="305"/>
        <v/>
      </c>
      <c r="GK154" s="341" t="str">
        <f t="shared" si="306"/>
        <v/>
      </c>
      <c r="GL154" s="341" t="str">
        <f t="shared" si="307"/>
        <v/>
      </c>
      <c r="GM154" s="343" t="str">
        <f t="shared" si="308"/>
        <v/>
      </c>
      <c r="GN154" s="341" t="str">
        <f t="shared" si="309"/>
        <v/>
      </c>
      <c r="GO154" s="9" t="str">
        <f t="shared" si="310"/>
        <v/>
      </c>
    </row>
    <row r="155" spans="1:197" s="11" customFormat="1" ht="27" customHeight="1" thickBot="1">
      <c r="A155" s="88" t="str">
        <f>IF('رصد درجات'!A155="","",'رصد درجات'!A155)</f>
        <v/>
      </c>
      <c r="B155" s="88" t="str">
        <f>IF('رصد درجات'!B155="","",'رصد درجات'!B155)</f>
        <v/>
      </c>
      <c r="C155" s="88" t="str">
        <f>IF('رصد درجات'!C155="","",'رصد درجات'!C155)</f>
        <v/>
      </c>
      <c r="D155" s="104" t="str">
        <f>IF('رصد درجات'!D155="","",'رصد درجات'!D155)</f>
        <v/>
      </c>
      <c r="E155" s="88" t="str">
        <f>IF('رصد درجات'!E155="","",'رصد درجات'!E155)</f>
        <v/>
      </c>
      <c r="F155" s="88" t="str">
        <f>IF('رصد درجات'!F155="","",'رصد درجات'!F155)</f>
        <v/>
      </c>
      <c r="G155" s="88" t="str">
        <f>IF('رصد درجات'!G155="","",'رصد درجات'!G155)</f>
        <v/>
      </c>
      <c r="H155" s="88" t="str">
        <f>IF('رصد درجات'!H155="","",'رصد درجات'!H155)</f>
        <v/>
      </c>
      <c r="I155" s="88" t="str">
        <f>IF('رصد درجات'!I155="","",'رصد درجات'!I155)</f>
        <v/>
      </c>
      <c r="J155" s="88" t="str">
        <f>IF('رصد درجات'!J155="","",'رصد درجات'!J155)</f>
        <v/>
      </c>
      <c r="K155" s="88" t="str">
        <f>IF('رصد درجات'!K155="","",'رصد درجات'!K155)</f>
        <v/>
      </c>
      <c r="L155" s="88" t="str">
        <f>IF('رصد درجات'!L155="","",'رصد درجات'!L155)</f>
        <v/>
      </c>
      <c r="M155" s="105" t="str">
        <f>IF('رصد درجات'!M155="","",'رصد درجات'!M155)</f>
        <v/>
      </c>
      <c r="N155" s="105" t="str">
        <f>IF('رصد درجات'!N155="","",'رصد درجات'!N155)</f>
        <v/>
      </c>
      <c r="O155" s="88" t="str">
        <f>IF(C155="","",'رصد درجات'!Y155)</f>
        <v/>
      </c>
      <c r="P155" s="88" t="str">
        <f>IF(C155="","",'رصد درجات'!AL155)</f>
        <v/>
      </c>
      <c r="Q155" s="88" t="str">
        <f t="shared" si="246"/>
        <v/>
      </c>
      <c r="R155" s="103" t="str">
        <f t="shared" si="247"/>
        <v/>
      </c>
      <c r="S155" s="88" t="str">
        <f>IF(C155="","",'رصد درجات'!AV155)</f>
        <v/>
      </c>
      <c r="T155" s="88" t="str">
        <f>IF(C155="","",'رصد درجات'!BI155)</f>
        <v/>
      </c>
      <c r="U155" s="88" t="str">
        <f t="shared" si="248"/>
        <v/>
      </c>
      <c r="V155" s="88" t="str">
        <f t="shared" si="249"/>
        <v/>
      </c>
      <c r="W155" s="88" t="str">
        <f t="shared" si="250"/>
        <v/>
      </c>
      <c r="X155" s="106" t="str">
        <f t="shared" si="251"/>
        <v/>
      </c>
      <c r="Y155" s="107" t="str">
        <f>IF(C155="","",'رصد درجات'!Z155)</f>
        <v/>
      </c>
      <c r="Z155" s="107" t="str">
        <f>IF(C155="","",'رصد درجات'!AM155)</f>
        <v/>
      </c>
      <c r="AA155" s="107" t="str">
        <f t="shared" si="221"/>
        <v/>
      </c>
      <c r="AB155" s="107" t="str">
        <f t="shared" si="252"/>
        <v/>
      </c>
      <c r="AC155" s="107" t="str">
        <f>IF(C155="","",'رصد درجات'!AV155)</f>
        <v/>
      </c>
      <c r="AD155" s="107" t="str">
        <f>IF(C155="","",'رصد درجات'!BI155)</f>
        <v/>
      </c>
      <c r="AE155" s="107" t="str">
        <f t="shared" si="222"/>
        <v/>
      </c>
      <c r="AF155" s="107" t="str">
        <f t="shared" si="223"/>
        <v/>
      </c>
      <c r="AG155" s="107" t="str">
        <f t="shared" si="253"/>
        <v/>
      </c>
      <c r="AH155" s="108" t="str">
        <f t="shared" si="254"/>
        <v/>
      </c>
      <c r="AI155" s="107" t="str">
        <f>IF(C155="","",'رصد درجات'!AA155)</f>
        <v/>
      </c>
      <c r="AJ155" s="107" t="str">
        <f>IF(C155="","",'رصد درجات'!AN155)</f>
        <v/>
      </c>
      <c r="AK155" s="107" t="str">
        <f t="shared" si="224"/>
        <v/>
      </c>
      <c r="AL155" s="109" t="str">
        <f t="shared" si="255"/>
        <v/>
      </c>
      <c r="AM155" s="107" t="str">
        <f>IF(C155="","",'رصد درجات'!AX155)</f>
        <v/>
      </c>
      <c r="AN155" s="107" t="str">
        <f>IF(C155="","",'رصد درجات'!BK155)</f>
        <v/>
      </c>
      <c r="AO155" s="107" t="str">
        <f t="shared" si="225"/>
        <v/>
      </c>
      <c r="AP155" s="107" t="str">
        <f t="shared" si="226"/>
        <v/>
      </c>
      <c r="AQ155" s="107" t="str">
        <f t="shared" si="227"/>
        <v/>
      </c>
      <c r="AR155" s="108" t="str">
        <f t="shared" si="256"/>
        <v/>
      </c>
      <c r="AS155" s="107" t="str">
        <f>IF(C155="","",'رصد درجات'!AB155)</f>
        <v/>
      </c>
      <c r="AT155" s="107" t="str">
        <f>IF(C155="","",'رصد درجات'!AO155)</f>
        <v/>
      </c>
      <c r="AU155" s="107" t="str">
        <f>IF(C155="","",'رصد درجات'!AP155)</f>
        <v/>
      </c>
      <c r="AV155" s="107" t="str">
        <f t="shared" si="228"/>
        <v/>
      </c>
      <c r="AW155" s="107" t="str">
        <f t="shared" si="257"/>
        <v/>
      </c>
      <c r="AX155" s="107" t="str">
        <f>IF(C155="","",'رصد درجات'!AY155)</f>
        <v/>
      </c>
      <c r="AY155" s="107" t="str">
        <f>IF(C155="","",'رصد درجات'!BL155)</f>
        <v/>
      </c>
      <c r="AZ155" s="107" t="str">
        <f>IF(C155="","",'رصد درجات'!BM155)</f>
        <v/>
      </c>
      <c r="BA155" s="107" t="str">
        <f t="shared" si="229"/>
        <v/>
      </c>
      <c r="BB155" s="107" t="str">
        <f t="shared" si="230"/>
        <v/>
      </c>
      <c r="BC155" s="107" t="str">
        <f t="shared" si="231"/>
        <v/>
      </c>
      <c r="BD155" s="107" t="str">
        <f t="shared" si="232"/>
        <v/>
      </c>
      <c r="BE155" s="108" t="str">
        <f t="shared" si="258"/>
        <v/>
      </c>
      <c r="BF155" s="107" t="str">
        <f>IF(C155="","",'رصد درجات'!AC155)</f>
        <v/>
      </c>
      <c r="BG155" s="107" t="str">
        <f>IF(C155="","",'رصد درجات'!AI155)</f>
        <v/>
      </c>
      <c r="BH155" s="107" t="str">
        <f>IF(C155="","",'رصد درجات'!AQ155)</f>
        <v/>
      </c>
      <c r="BI155" s="107" t="str">
        <f t="shared" si="233"/>
        <v/>
      </c>
      <c r="BJ155" s="107" t="str">
        <f t="shared" si="259"/>
        <v/>
      </c>
      <c r="BK155" s="107" t="str">
        <f>IF(C155="","",'رصد درجات'!AZ155)</f>
        <v/>
      </c>
      <c r="BL155" s="107" t="str">
        <f>IF(C155="","",'رصد درجات'!BF155)</f>
        <v/>
      </c>
      <c r="BM155" s="107" t="str">
        <f>IF(C155="","",'رصد درجات'!BN155)</f>
        <v/>
      </c>
      <c r="BN155" s="107" t="str">
        <f t="shared" si="234"/>
        <v/>
      </c>
      <c r="BO155" s="107" t="str">
        <f t="shared" si="235"/>
        <v/>
      </c>
      <c r="BP155" s="107" t="str">
        <f t="shared" si="236"/>
        <v/>
      </c>
      <c r="BQ155" s="107" t="str">
        <f t="shared" si="237"/>
        <v/>
      </c>
      <c r="BR155" s="108" t="str">
        <f t="shared" si="260"/>
        <v/>
      </c>
      <c r="BS155" s="107" t="str">
        <f>IF(C155="","",'رصد درجات'!AD155)</f>
        <v/>
      </c>
      <c r="BT155" s="107" t="str">
        <f>IF(C155="","",'رصد درجات'!AR155)</f>
        <v/>
      </c>
      <c r="BU155" s="107" t="str">
        <f t="shared" si="238"/>
        <v/>
      </c>
      <c r="BV155" s="107" t="str">
        <f t="shared" si="261"/>
        <v/>
      </c>
      <c r="BW155" s="107" t="str">
        <f>IF(C155="","",'رصد درجات'!BA155)</f>
        <v/>
      </c>
      <c r="BX155" s="107" t="str">
        <f>IF(C155="","",'رصد درجات'!BO155)</f>
        <v/>
      </c>
      <c r="BY155" s="107" t="str">
        <f t="shared" si="239"/>
        <v/>
      </c>
      <c r="BZ155" s="107" t="str">
        <f t="shared" si="262"/>
        <v/>
      </c>
      <c r="CA155" s="107" t="str">
        <f t="shared" si="240"/>
        <v/>
      </c>
      <c r="CB155" s="108" t="str">
        <f t="shared" si="263"/>
        <v/>
      </c>
      <c r="CC155" s="107" t="str">
        <f>IF(C155="","",'رصد درجات'!AE155)</f>
        <v/>
      </c>
      <c r="CD155" s="107" t="str">
        <f>IF(C155="","",'رصد درجات'!AJ155)</f>
        <v/>
      </c>
      <c r="CE155" s="107" t="str">
        <f>IF(C155="","",'رصد درجات'!AS155)</f>
        <v/>
      </c>
      <c r="CF155" s="107" t="str">
        <f t="shared" si="241"/>
        <v/>
      </c>
      <c r="CG155" s="107" t="str">
        <f t="shared" si="264"/>
        <v/>
      </c>
      <c r="CH155" s="107" t="str">
        <f>IF(C155="","",'رصد درجات'!BB155)</f>
        <v/>
      </c>
      <c r="CI155" s="107" t="str">
        <f>IF(C155="","",'رصد درجات'!BF155)</f>
        <v/>
      </c>
      <c r="CJ155" s="107" t="str">
        <f>IF(C155="","",'رصد درجات'!BP155)</f>
        <v/>
      </c>
      <c r="CK155" s="107" t="str">
        <f t="shared" si="242"/>
        <v/>
      </c>
      <c r="CL155" s="107" t="str">
        <f t="shared" si="243"/>
        <v/>
      </c>
      <c r="CM155" s="107" t="str">
        <f t="shared" si="244"/>
        <v/>
      </c>
      <c r="CN155" s="107" t="str">
        <f t="shared" si="265"/>
        <v/>
      </c>
      <c r="CO155" s="108" t="str">
        <f t="shared" si="266"/>
        <v/>
      </c>
      <c r="CP155" s="110" t="str">
        <f>IF(C155="","",'رصد درجات'!AF155)</f>
        <v/>
      </c>
      <c r="CQ155" s="103" t="str">
        <f t="shared" si="267"/>
        <v/>
      </c>
      <c r="CR155" s="110" t="str">
        <f>IF(C155="","",'رصد درجات'!BC155)</f>
        <v/>
      </c>
      <c r="CS155" s="110" t="str">
        <f t="shared" si="268"/>
        <v/>
      </c>
      <c r="CT155" s="110" t="str">
        <f t="shared" si="269"/>
        <v/>
      </c>
      <c r="CU155" s="103" t="str">
        <f t="shared" si="270"/>
        <v/>
      </c>
      <c r="CV155" s="107" t="str">
        <f>IF(C155="","",'رصد درجات'!AG155)</f>
        <v/>
      </c>
      <c r="CW155" s="107" t="str">
        <f t="shared" si="271"/>
        <v/>
      </c>
      <c r="CX155" s="107" t="str">
        <f>IF(C155="","",'رصد درجات'!BD155)</f>
        <v/>
      </c>
      <c r="CY155" s="110" t="str">
        <f t="shared" si="272"/>
        <v/>
      </c>
      <c r="CZ155" s="110" t="str">
        <f t="shared" si="273"/>
        <v/>
      </c>
      <c r="DA155" s="103" t="str">
        <f t="shared" si="274"/>
        <v/>
      </c>
      <c r="DB155" s="111" t="str">
        <f t="shared" si="275"/>
        <v/>
      </c>
      <c r="DC155" s="112" t="str">
        <f t="shared" si="276"/>
        <v/>
      </c>
      <c r="DD155" s="111" t="str">
        <f t="shared" si="277"/>
        <v/>
      </c>
      <c r="DE155" s="112" t="str">
        <f t="shared" si="278"/>
        <v/>
      </c>
      <c r="DF155" s="107" t="str">
        <f>IF(C155="","",'رصد درجات'!AH155)</f>
        <v/>
      </c>
      <c r="DG155" s="107" t="str">
        <f>IF(C155="","",'رصد درجات'!AT155)</f>
        <v/>
      </c>
      <c r="DH155" s="107" t="str">
        <f t="shared" si="279"/>
        <v/>
      </c>
      <c r="DI155" s="107" t="str">
        <f t="shared" si="280"/>
        <v/>
      </c>
      <c r="DJ155" s="107" t="str">
        <f>IF(C155="","",'رصد درجات'!BE155)</f>
        <v/>
      </c>
      <c r="DK155" s="107" t="str">
        <f>IF(C155="","",'رصد درجات'!BQ155)</f>
        <v/>
      </c>
      <c r="DL155" s="107" t="str">
        <f t="shared" si="281"/>
        <v/>
      </c>
      <c r="DM155" s="107" t="str">
        <f t="shared" si="282"/>
        <v/>
      </c>
      <c r="DN155" s="107" t="str">
        <f t="shared" si="283"/>
        <v/>
      </c>
      <c r="DO155" s="108" t="str">
        <f t="shared" si="284"/>
        <v/>
      </c>
      <c r="DP155" s="81" t="str">
        <f t="shared" si="285"/>
        <v/>
      </c>
      <c r="DQ155" s="113" t="str">
        <f t="shared" si="286"/>
        <v/>
      </c>
      <c r="DR155" s="9">
        <f t="shared" si="287"/>
        <v>0</v>
      </c>
      <c r="DS155" s="114" t="str">
        <f t="shared" si="288"/>
        <v/>
      </c>
      <c r="DT155" s="115" t="str">
        <f t="shared" si="289"/>
        <v/>
      </c>
      <c r="DU155" s="115" t="str">
        <f t="shared" si="290"/>
        <v/>
      </c>
      <c r="DV155" s="115" t="str">
        <f t="shared" si="291"/>
        <v/>
      </c>
      <c r="DW155" s="115" t="str">
        <f t="shared" si="292"/>
        <v/>
      </c>
      <c r="DX155" s="115" t="str">
        <f t="shared" si="293"/>
        <v/>
      </c>
      <c r="DY155" s="115" t="str">
        <f t="shared" si="294"/>
        <v/>
      </c>
      <c r="DZ155" s="115" t="str">
        <f t="shared" si="295"/>
        <v/>
      </c>
      <c r="EA155" s="253"/>
      <c r="EB155" s="253"/>
      <c r="EC155" s="253"/>
      <c r="ED155" s="253"/>
      <c r="EE155" s="253"/>
      <c r="EF155" s="253"/>
      <c r="EG155" s="253"/>
      <c r="EH155" s="253"/>
      <c r="EI155" s="253"/>
      <c r="EJ155" s="253"/>
      <c r="EK155" s="259"/>
      <c r="EL155" s="261" t="str">
        <f t="shared" si="296"/>
        <v/>
      </c>
      <c r="EM155" s="9"/>
      <c r="EN155" s="9"/>
      <c r="EO155" s="79" t="str">
        <f>IF(C155="","",IF(EL155=TRUE,'بيانات أساسية'!$Z$16,'بيانات أساسية'!$Y$17))</f>
        <v/>
      </c>
      <c r="EP155" s="80" t="str">
        <f t="shared" si="245"/>
        <v/>
      </c>
      <c r="EQ155" s="102" t="str">
        <f t="shared" si="297"/>
        <v/>
      </c>
      <c r="ER155" s="102" t="str">
        <f t="shared" si="298"/>
        <v/>
      </c>
      <c r="ES155" s="78"/>
      <c r="GD155" s="341" t="str">
        <f t="shared" si="299"/>
        <v/>
      </c>
      <c r="GE155" s="341" t="str">
        <f t="shared" si="300"/>
        <v/>
      </c>
      <c r="GF155" s="341" t="str">
        <f t="shared" si="301"/>
        <v/>
      </c>
      <c r="GG155" s="341" t="str">
        <f t="shared" si="302"/>
        <v/>
      </c>
      <c r="GH155" s="341" t="str">
        <f t="shared" si="303"/>
        <v/>
      </c>
      <c r="GI155" s="341" t="str">
        <f t="shared" si="304"/>
        <v/>
      </c>
      <c r="GJ155" s="341" t="str">
        <f t="shared" si="305"/>
        <v/>
      </c>
      <c r="GK155" s="341" t="str">
        <f t="shared" si="306"/>
        <v/>
      </c>
      <c r="GL155" s="341" t="str">
        <f t="shared" si="307"/>
        <v/>
      </c>
      <c r="GM155" s="343" t="str">
        <f t="shared" si="308"/>
        <v/>
      </c>
      <c r="GN155" s="341" t="str">
        <f t="shared" si="309"/>
        <v/>
      </c>
      <c r="GO155" s="9" t="str">
        <f t="shared" si="310"/>
        <v/>
      </c>
    </row>
    <row r="156" spans="1:197" s="11" customFormat="1" ht="27" customHeight="1" thickBot="1">
      <c r="A156" s="88" t="str">
        <f>IF('رصد درجات'!A156="","",'رصد درجات'!A156)</f>
        <v/>
      </c>
      <c r="B156" s="88" t="str">
        <f>IF('رصد درجات'!B156="","",'رصد درجات'!B156)</f>
        <v/>
      </c>
      <c r="C156" s="88" t="str">
        <f>IF('رصد درجات'!C156="","",'رصد درجات'!C156)</f>
        <v/>
      </c>
      <c r="D156" s="104" t="str">
        <f>IF('رصد درجات'!D156="","",'رصد درجات'!D156)</f>
        <v/>
      </c>
      <c r="E156" s="88" t="str">
        <f>IF('رصد درجات'!E156="","",'رصد درجات'!E156)</f>
        <v/>
      </c>
      <c r="F156" s="88" t="str">
        <f>IF('رصد درجات'!F156="","",'رصد درجات'!F156)</f>
        <v/>
      </c>
      <c r="G156" s="88" t="str">
        <f>IF('رصد درجات'!G156="","",'رصد درجات'!G156)</f>
        <v/>
      </c>
      <c r="H156" s="88" t="str">
        <f>IF('رصد درجات'!H156="","",'رصد درجات'!H156)</f>
        <v/>
      </c>
      <c r="I156" s="88" t="str">
        <f>IF('رصد درجات'!I156="","",'رصد درجات'!I156)</f>
        <v/>
      </c>
      <c r="J156" s="88" t="str">
        <f>IF('رصد درجات'!J156="","",'رصد درجات'!J156)</f>
        <v/>
      </c>
      <c r="K156" s="88" t="str">
        <f>IF('رصد درجات'!K156="","",'رصد درجات'!K156)</f>
        <v/>
      </c>
      <c r="L156" s="88" t="str">
        <f>IF('رصد درجات'!L156="","",'رصد درجات'!L156)</f>
        <v/>
      </c>
      <c r="M156" s="105" t="str">
        <f>IF('رصد درجات'!M156="","",'رصد درجات'!M156)</f>
        <v/>
      </c>
      <c r="N156" s="105" t="str">
        <f>IF('رصد درجات'!N156="","",'رصد درجات'!N156)</f>
        <v/>
      </c>
      <c r="O156" s="88" t="str">
        <f>IF(C156="","",'رصد درجات'!Y156)</f>
        <v/>
      </c>
      <c r="P156" s="88" t="str">
        <f>IF(C156="","",'رصد درجات'!AL156)</f>
        <v/>
      </c>
      <c r="Q156" s="88" t="str">
        <f t="shared" si="246"/>
        <v/>
      </c>
      <c r="R156" s="103" t="str">
        <f t="shared" si="247"/>
        <v/>
      </c>
      <c r="S156" s="88" t="str">
        <f>IF(C156="","",'رصد درجات'!AV156)</f>
        <v/>
      </c>
      <c r="T156" s="88" t="str">
        <f>IF(C156="","",'رصد درجات'!BI156)</f>
        <v/>
      </c>
      <c r="U156" s="88" t="str">
        <f t="shared" si="248"/>
        <v/>
      </c>
      <c r="V156" s="88" t="str">
        <f t="shared" si="249"/>
        <v/>
      </c>
      <c r="W156" s="88" t="str">
        <f t="shared" si="250"/>
        <v/>
      </c>
      <c r="X156" s="106" t="str">
        <f t="shared" si="251"/>
        <v/>
      </c>
      <c r="Y156" s="107" t="str">
        <f>IF(C156="","",'رصد درجات'!Z156)</f>
        <v/>
      </c>
      <c r="Z156" s="107" t="str">
        <f>IF(C156="","",'رصد درجات'!AM156)</f>
        <v/>
      </c>
      <c r="AA156" s="107" t="str">
        <f t="shared" si="221"/>
        <v/>
      </c>
      <c r="AB156" s="107" t="str">
        <f t="shared" si="252"/>
        <v/>
      </c>
      <c r="AC156" s="107" t="str">
        <f>IF(C156="","",'رصد درجات'!AV156)</f>
        <v/>
      </c>
      <c r="AD156" s="107" t="str">
        <f>IF(C156="","",'رصد درجات'!BI156)</f>
        <v/>
      </c>
      <c r="AE156" s="107" t="str">
        <f t="shared" si="222"/>
        <v/>
      </c>
      <c r="AF156" s="107" t="str">
        <f t="shared" si="223"/>
        <v/>
      </c>
      <c r="AG156" s="107" t="str">
        <f t="shared" si="253"/>
        <v/>
      </c>
      <c r="AH156" s="108" t="str">
        <f t="shared" si="254"/>
        <v/>
      </c>
      <c r="AI156" s="107" t="str">
        <f>IF(C156="","",'رصد درجات'!AA156)</f>
        <v/>
      </c>
      <c r="AJ156" s="107" t="str">
        <f>IF(C156="","",'رصد درجات'!AN156)</f>
        <v/>
      </c>
      <c r="AK156" s="107" t="str">
        <f t="shared" si="224"/>
        <v/>
      </c>
      <c r="AL156" s="109" t="str">
        <f t="shared" si="255"/>
        <v/>
      </c>
      <c r="AM156" s="107" t="str">
        <f>IF(C156="","",'رصد درجات'!AX156)</f>
        <v/>
      </c>
      <c r="AN156" s="107" t="str">
        <f>IF(C156="","",'رصد درجات'!BK156)</f>
        <v/>
      </c>
      <c r="AO156" s="107" t="str">
        <f t="shared" si="225"/>
        <v/>
      </c>
      <c r="AP156" s="107" t="str">
        <f t="shared" si="226"/>
        <v/>
      </c>
      <c r="AQ156" s="107" t="str">
        <f t="shared" si="227"/>
        <v/>
      </c>
      <c r="AR156" s="108" t="str">
        <f t="shared" si="256"/>
        <v/>
      </c>
      <c r="AS156" s="107" t="str">
        <f>IF(C156="","",'رصد درجات'!AB156)</f>
        <v/>
      </c>
      <c r="AT156" s="107" t="str">
        <f>IF(C156="","",'رصد درجات'!AO156)</f>
        <v/>
      </c>
      <c r="AU156" s="107" t="str">
        <f>IF(C156="","",'رصد درجات'!AP156)</f>
        <v/>
      </c>
      <c r="AV156" s="107" t="str">
        <f t="shared" si="228"/>
        <v/>
      </c>
      <c r="AW156" s="107" t="str">
        <f t="shared" si="257"/>
        <v/>
      </c>
      <c r="AX156" s="107" t="str">
        <f>IF(C156="","",'رصد درجات'!AY156)</f>
        <v/>
      </c>
      <c r="AY156" s="107" t="str">
        <f>IF(C156="","",'رصد درجات'!BL156)</f>
        <v/>
      </c>
      <c r="AZ156" s="107" t="str">
        <f>IF(C156="","",'رصد درجات'!BM156)</f>
        <v/>
      </c>
      <c r="BA156" s="107" t="str">
        <f t="shared" si="229"/>
        <v/>
      </c>
      <c r="BB156" s="107" t="str">
        <f t="shared" si="230"/>
        <v/>
      </c>
      <c r="BC156" s="107" t="str">
        <f t="shared" si="231"/>
        <v/>
      </c>
      <c r="BD156" s="107" t="str">
        <f t="shared" si="232"/>
        <v/>
      </c>
      <c r="BE156" s="108" t="str">
        <f t="shared" si="258"/>
        <v/>
      </c>
      <c r="BF156" s="107" t="str">
        <f>IF(C156="","",'رصد درجات'!AC156)</f>
        <v/>
      </c>
      <c r="BG156" s="107" t="str">
        <f>IF(C156="","",'رصد درجات'!AI156)</f>
        <v/>
      </c>
      <c r="BH156" s="107" t="str">
        <f>IF(C156="","",'رصد درجات'!AQ156)</f>
        <v/>
      </c>
      <c r="BI156" s="107" t="str">
        <f t="shared" si="233"/>
        <v/>
      </c>
      <c r="BJ156" s="107" t="str">
        <f t="shared" si="259"/>
        <v/>
      </c>
      <c r="BK156" s="107" t="str">
        <f>IF(C156="","",'رصد درجات'!AZ156)</f>
        <v/>
      </c>
      <c r="BL156" s="107" t="str">
        <f>IF(C156="","",'رصد درجات'!BF156)</f>
        <v/>
      </c>
      <c r="BM156" s="107" t="str">
        <f>IF(C156="","",'رصد درجات'!BN156)</f>
        <v/>
      </c>
      <c r="BN156" s="107" t="str">
        <f t="shared" si="234"/>
        <v/>
      </c>
      <c r="BO156" s="107" t="str">
        <f t="shared" si="235"/>
        <v/>
      </c>
      <c r="BP156" s="107" t="str">
        <f t="shared" si="236"/>
        <v/>
      </c>
      <c r="BQ156" s="107" t="str">
        <f t="shared" si="237"/>
        <v/>
      </c>
      <c r="BR156" s="108" t="str">
        <f t="shared" si="260"/>
        <v/>
      </c>
      <c r="BS156" s="107" t="str">
        <f>IF(C156="","",'رصد درجات'!AD156)</f>
        <v/>
      </c>
      <c r="BT156" s="107" t="str">
        <f>IF(C156="","",'رصد درجات'!AR156)</f>
        <v/>
      </c>
      <c r="BU156" s="107" t="str">
        <f t="shared" si="238"/>
        <v/>
      </c>
      <c r="BV156" s="107" t="str">
        <f t="shared" si="261"/>
        <v/>
      </c>
      <c r="BW156" s="107" t="str">
        <f>IF(C156="","",'رصد درجات'!BA156)</f>
        <v/>
      </c>
      <c r="BX156" s="107" t="str">
        <f>IF(C156="","",'رصد درجات'!BO156)</f>
        <v/>
      </c>
      <c r="BY156" s="107" t="str">
        <f t="shared" si="239"/>
        <v/>
      </c>
      <c r="BZ156" s="107" t="str">
        <f t="shared" si="262"/>
        <v/>
      </c>
      <c r="CA156" s="107" t="str">
        <f t="shared" si="240"/>
        <v/>
      </c>
      <c r="CB156" s="108" t="str">
        <f t="shared" si="263"/>
        <v/>
      </c>
      <c r="CC156" s="107" t="str">
        <f>IF(C156="","",'رصد درجات'!AE156)</f>
        <v/>
      </c>
      <c r="CD156" s="107" t="str">
        <f>IF(C156="","",'رصد درجات'!AJ156)</f>
        <v/>
      </c>
      <c r="CE156" s="107" t="str">
        <f>IF(C156="","",'رصد درجات'!AS156)</f>
        <v/>
      </c>
      <c r="CF156" s="107" t="str">
        <f t="shared" si="241"/>
        <v/>
      </c>
      <c r="CG156" s="107" t="str">
        <f t="shared" si="264"/>
        <v/>
      </c>
      <c r="CH156" s="107" t="str">
        <f>IF(C156="","",'رصد درجات'!BB156)</f>
        <v/>
      </c>
      <c r="CI156" s="107" t="str">
        <f>IF(C156="","",'رصد درجات'!BF156)</f>
        <v/>
      </c>
      <c r="CJ156" s="107" t="str">
        <f>IF(C156="","",'رصد درجات'!BP156)</f>
        <v/>
      </c>
      <c r="CK156" s="107" t="str">
        <f t="shared" si="242"/>
        <v/>
      </c>
      <c r="CL156" s="107" t="str">
        <f t="shared" si="243"/>
        <v/>
      </c>
      <c r="CM156" s="107" t="str">
        <f t="shared" si="244"/>
        <v/>
      </c>
      <c r="CN156" s="107" t="str">
        <f t="shared" si="265"/>
        <v/>
      </c>
      <c r="CO156" s="108" t="str">
        <f t="shared" si="266"/>
        <v/>
      </c>
      <c r="CP156" s="110" t="str">
        <f>IF(C156="","",'رصد درجات'!AF156)</f>
        <v/>
      </c>
      <c r="CQ156" s="103" t="str">
        <f t="shared" si="267"/>
        <v/>
      </c>
      <c r="CR156" s="110" t="str">
        <f>IF(C156="","",'رصد درجات'!BC156)</f>
        <v/>
      </c>
      <c r="CS156" s="110" t="str">
        <f t="shared" si="268"/>
        <v/>
      </c>
      <c r="CT156" s="110" t="str">
        <f t="shared" si="269"/>
        <v/>
      </c>
      <c r="CU156" s="103" t="str">
        <f t="shared" si="270"/>
        <v/>
      </c>
      <c r="CV156" s="107" t="str">
        <f>IF(C156="","",'رصد درجات'!AG156)</f>
        <v/>
      </c>
      <c r="CW156" s="107" t="str">
        <f t="shared" si="271"/>
        <v/>
      </c>
      <c r="CX156" s="107" t="str">
        <f>IF(C156="","",'رصد درجات'!BD156)</f>
        <v/>
      </c>
      <c r="CY156" s="110" t="str">
        <f t="shared" si="272"/>
        <v/>
      </c>
      <c r="CZ156" s="110" t="str">
        <f t="shared" si="273"/>
        <v/>
      </c>
      <c r="DA156" s="103" t="str">
        <f t="shared" si="274"/>
        <v/>
      </c>
      <c r="DB156" s="111" t="str">
        <f t="shared" si="275"/>
        <v/>
      </c>
      <c r="DC156" s="112" t="str">
        <f t="shared" si="276"/>
        <v/>
      </c>
      <c r="DD156" s="111" t="str">
        <f t="shared" si="277"/>
        <v/>
      </c>
      <c r="DE156" s="112" t="str">
        <f t="shared" si="278"/>
        <v/>
      </c>
      <c r="DF156" s="107" t="str">
        <f>IF(C156="","",'رصد درجات'!AH156)</f>
        <v/>
      </c>
      <c r="DG156" s="107" t="str">
        <f>IF(C156="","",'رصد درجات'!AT156)</f>
        <v/>
      </c>
      <c r="DH156" s="107" t="str">
        <f t="shared" si="279"/>
        <v/>
      </c>
      <c r="DI156" s="107" t="str">
        <f t="shared" si="280"/>
        <v/>
      </c>
      <c r="DJ156" s="107" t="str">
        <f>IF(C156="","",'رصد درجات'!BE156)</f>
        <v/>
      </c>
      <c r="DK156" s="107" t="str">
        <f>IF(C156="","",'رصد درجات'!BQ156)</f>
        <v/>
      </c>
      <c r="DL156" s="107" t="str">
        <f t="shared" si="281"/>
        <v/>
      </c>
      <c r="DM156" s="107" t="str">
        <f t="shared" si="282"/>
        <v/>
      </c>
      <c r="DN156" s="107" t="str">
        <f t="shared" si="283"/>
        <v/>
      </c>
      <c r="DO156" s="108" t="str">
        <f t="shared" si="284"/>
        <v/>
      </c>
      <c r="DP156" s="81" t="str">
        <f t="shared" si="285"/>
        <v/>
      </c>
      <c r="DQ156" s="113" t="str">
        <f t="shared" si="286"/>
        <v/>
      </c>
      <c r="DR156" s="9">
        <f t="shared" si="287"/>
        <v>0</v>
      </c>
      <c r="DS156" s="114" t="str">
        <f t="shared" si="288"/>
        <v/>
      </c>
      <c r="DT156" s="115" t="str">
        <f t="shared" si="289"/>
        <v/>
      </c>
      <c r="DU156" s="115" t="str">
        <f t="shared" si="290"/>
        <v/>
      </c>
      <c r="DV156" s="115" t="str">
        <f t="shared" si="291"/>
        <v/>
      </c>
      <c r="DW156" s="115" t="str">
        <f t="shared" si="292"/>
        <v/>
      </c>
      <c r="DX156" s="115" t="str">
        <f t="shared" si="293"/>
        <v/>
      </c>
      <c r="DY156" s="115" t="str">
        <f t="shared" si="294"/>
        <v/>
      </c>
      <c r="DZ156" s="115" t="str">
        <f t="shared" si="295"/>
        <v/>
      </c>
      <c r="EA156" s="253"/>
      <c r="EB156" s="253"/>
      <c r="EC156" s="253"/>
      <c r="ED156" s="253"/>
      <c r="EE156" s="253"/>
      <c r="EF156" s="253"/>
      <c r="EG156" s="253"/>
      <c r="EH156" s="253"/>
      <c r="EI156" s="253"/>
      <c r="EJ156" s="253"/>
      <c r="EK156" s="259"/>
      <c r="EL156" s="261" t="str">
        <f t="shared" si="296"/>
        <v/>
      </c>
      <c r="EM156" s="9"/>
      <c r="EN156" s="9"/>
      <c r="EO156" s="79" t="str">
        <f>IF(C156="","",IF(EL156=TRUE,'بيانات أساسية'!$Z$16,'بيانات أساسية'!$Y$17))</f>
        <v/>
      </c>
      <c r="EP156" s="80" t="str">
        <f t="shared" si="245"/>
        <v/>
      </c>
      <c r="EQ156" s="102" t="str">
        <f t="shared" si="297"/>
        <v/>
      </c>
      <c r="ER156" s="102" t="str">
        <f t="shared" si="298"/>
        <v/>
      </c>
      <c r="ES156" s="78"/>
      <c r="GD156" s="341" t="str">
        <f t="shared" si="299"/>
        <v/>
      </c>
      <c r="GE156" s="341" t="str">
        <f t="shared" si="300"/>
        <v/>
      </c>
      <c r="GF156" s="341" t="str">
        <f t="shared" si="301"/>
        <v/>
      </c>
      <c r="GG156" s="341" t="str">
        <f t="shared" si="302"/>
        <v/>
      </c>
      <c r="GH156" s="341" t="str">
        <f t="shared" si="303"/>
        <v/>
      </c>
      <c r="GI156" s="341" t="str">
        <f t="shared" si="304"/>
        <v/>
      </c>
      <c r="GJ156" s="341" t="str">
        <f t="shared" si="305"/>
        <v/>
      </c>
      <c r="GK156" s="341" t="str">
        <f t="shared" si="306"/>
        <v/>
      </c>
      <c r="GL156" s="341" t="str">
        <f t="shared" si="307"/>
        <v/>
      </c>
      <c r="GM156" s="343" t="str">
        <f t="shared" si="308"/>
        <v/>
      </c>
      <c r="GN156" s="341" t="str">
        <f t="shared" si="309"/>
        <v/>
      </c>
      <c r="GO156" s="9" t="str">
        <f t="shared" si="310"/>
        <v/>
      </c>
    </row>
    <row r="157" spans="1:197" s="11" customFormat="1" ht="27" customHeight="1" thickBot="1">
      <c r="A157" s="88" t="str">
        <f>IF('رصد درجات'!A157="","",'رصد درجات'!A157)</f>
        <v/>
      </c>
      <c r="B157" s="88" t="str">
        <f>IF('رصد درجات'!B157="","",'رصد درجات'!B157)</f>
        <v/>
      </c>
      <c r="C157" s="88" t="str">
        <f>IF('رصد درجات'!C157="","",'رصد درجات'!C157)</f>
        <v/>
      </c>
      <c r="D157" s="104" t="str">
        <f>IF('رصد درجات'!D157="","",'رصد درجات'!D157)</f>
        <v/>
      </c>
      <c r="E157" s="88" t="str">
        <f>IF('رصد درجات'!E157="","",'رصد درجات'!E157)</f>
        <v/>
      </c>
      <c r="F157" s="88" t="str">
        <f>IF('رصد درجات'!F157="","",'رصد درجات'!F157)</f>
        <v/>
      </c>
      <c r="G157" s="88" t="str">
        <f>IF('رصد درجات'!G157="","",'رصد درجات'!G157)</f>
        <v/>
      </c>
      <c r="H157" s="88" t="str">
        <f>IF('رصد درجات'!H157="","",'رصد درجات'!H157)</f>
        <v/>
      </c>
      <c r="I157" s="88" t="str">
        <f>IF('رصد درجات'!I157="","",'رصد درجات'!I157)</f>
        <v/>
      </c>
      <c r="J157" s="88" t="str">
        <f>IF('رصد درجات'!J157="","",'رصد درجات'!J157)</f>
        <v/>
      </c>
      <c r="K157" s="88" t="str">
        <f>IF('رصد درجات'!K157="","",'رصد درجات'!K157)</f>
        <v/>
      </c>
      <c r="L157" s="88" t="str">
        <f>IF('رصد درجات'!L157="","",'رصد درجات'!L157)</f>
        <v/>
      </c>
      <c r="M157" s="105" t="str">
        <f>IF('رصد درجات'!M157="","",'رصد درجات'!M157)</f>
        <v/>
      </c>
      <c r="N157" s="105" t="str">
        <f>IF('رصد درجات'!N157="","",'رصد درجات'!N157)</f>
        <v/>
      </c>
      <c r="O157" s="88" t="str">
        <f>IF(C157="","",'رصد درجات'!Y157)</f>
        <v/>
      </c>
      <c r="P157" s="88" t="str">
        <f>IF(C157="","",'رصد درجات'!AL157)</f>
        <v/>
      </c>
      <c r="Q157" s="88" t="str">
        <f t="shared" si="246"/>
        <v/>
      </c>
      <c r="R157" s="103" t="str">
        <f t="shared" si="247"/>
        <v/>
      </c>
      <c r="S157" s="88" t="str">
        <f>IF(C157="","",'رصد درجات'!AV157)</f>
        <v/>
      </c>
      <c r="T157" s="88" t="str">
        <f>IF(C157="","",'رصد درجات'!BI157)</f>
        <v/>
      </c>
      <c r="U157" s="88" t="str">
        <f t="shared" si="248"/>
        <v/>
      </c>
      <c r="V157" s="88" t="str">
        <f t="shared" si="249"/>
        <v/>
      </c>
      <c r="W157" s="88" t="str">
        <f t="shared" si="250"/>
        <v/>
      </c>
      <c r="X157" s="106" t="str">
        <f t="shared" si="251"/>
        <v/>
      </c>
      <c r="Y157" s="107" t="str">
        <f>IF(C157="","",'رصد درجات'!Z157)</f>
        <v/>
      </c>
      <c r="Z157" s="107" t="str">
        <f>IF(C157="","",'رصد درجات'!AM157)</f>
        <v/>
      </c>
      <c r="AA157" s="107" t="str">
        <f t="shared" si="221"/>
        <v/>
      </c>
      <c r="AB157" s="107" t="str">
        <f t="shared" si="252"/>
        <v/>
      </c>
      <c r="AC157" s="107" t="str">
        <f>IF(C157="","",'رصد درجات'!AV157)</f>
        <v/>
      </c>
      <c r="AD157" s="107" t="str">
        <f>IF(C157="","",'رصد درجات'!BI157)</f>
        <v/>
      </c>
      <c r="AE157" s="107" t="str">
        <f t="shared" si="222"/>
        <v/>
      </c>
      <c r="AF157" s="107" t="str">
        <f t="shared" si="223"/>
        <v/>
      </c>
      <c r="AG157" s="107" t="str">
        <f t="shared" si="253"/>
        <v/>
      </c>
      <c r="AH157" s="108" t="str">
        <f t="shared" si="254"/>
        <v/>
      </c>
      <c r="AI157" s="107" t="str">
        <f>IF(C157="","",'رصد درجات'!AA157)</f>
        <v/>
      </c>
      <c r="AJ157" s="107" t="str">
        <f>IF(C157="","",'رصد درجات'!AN157)</f>
        <v/>
      </c>
      <c r="AK157" s="107" t="str">
        <f t="shared" si="224"/>
        <v/>
      </c>
      <c r="AL157" s="109" t="str">
        <f t="shared" si="255"/>
        <v/>
      </c>
      <c r="AM157" s="107" t="str">
        <f>IF(C157="","",'رصد درجات'!AX157)</f>
        <v/>
      </c>
      <c r="AN157" s="107" t="str">
        <f>IF(C157="","",'رصد درجات'!BK157)</f>
        <v/>
      </c>
      <c r="AO157" s="107" t="str">
        <f t="shared" si="225"/>
        <v/>
      </c>
      <c r="AP157" s="107" t="str">
        <f t="shared" si="226"/>
        <v/>
      </c>
      <c r="AQ157" s="107" t="str">
        <f t="shared" si="227"/>
        <v/>
      </c>
      <c r="AR157" s="108" t="str">
        <f t="shared" si="256"/>
        <v/>
      </c>
      <c r="AS157" s="107" t="str">
        <f>IF(C157="","",'رصد درجات'!AB157)</f>
        <v/>
      </c>
      <c r="AT157" s="107" t="str">
        <f>IF(C157="","",'رصد درجات'!AO157)</f>
        <v/>
      </c>
      <c r="AU157" s="107" t="str">
        <f>IF(C157="","",'رصد درجات'!AP157)</f>
        <v/>
      </c>
      <c r="AV157" s="107" t="str">
        <f t="shared" si="228"/>
        <v/>
      </c>
      <c r="AW157" s="107" t="str">
        <f t="shared" si="257"/>
        <v/>
      </c>
      <c r="AX157" s="107" t="str">
        <f>IF(C157="","",'رصد درجات'!AY157)</f>
        <v/>
      </c>
      <c r="AY157" s="107" t="str">
        <f>IF(C157="","",'رصد درجات'!BL157)</f>
        <v/>
      </c>
      <c r="AZ157" s="107" t="str">
        <f>IF(C157="","",'رصد درجات'!BM157)</f>
        <v/>
      </c>
      <c r="BA157" s="107" t="str">
        <f t="shared" si="229"/>
        <v/>
      </c>
      <c r="BB157" s="107" t="str">
        <f t="shared" si="230"/>
        <v/>
      </c>
      <c r="BC157" s="107" t="str">
        <f t="shared" si="231"/>
        <v/>
      </c>
      <c r="BD157" s="107" t="str">
        <f t="shared" si="232"/>
        <v/>
      </c>
      <c r="BE157" s="108" t="str">
        <f t="shared" si="258"/>
        <v/>
      </c>
      <c r="BF157" s="107" t="str">
        <f>IF(C157="","",'رصد درجات'!AC157)</f>
        <v/>
      </c>
      <c r="BG157" s="107" t="str">
        <f>IF(C157="","",'رصد درجات'!AI157)</f>
        <v/>
      </c>
      <c r="BH157" s="107" t="str">
        <f>IF(C157="","",'رصد درجات'!AQ157)</f>
        <v/>
      </c>
      <c r="BI157" s="107" t="str">
        <f t="shared" si="233"/>
        <v/>
      </c>
      <c r="BJ157" s="107" t="str">
        <f t="shared" si="259"/>
        <v/>
      </c>
      <c r="BK157" s="107" t="str">
        <f>IF(C157="","",'رصد درجات'!AZ157)</f>
        <v/>
      </c>
      <c r="BL157" s="107" t="str">
        <f>IF(C157="","",'رصد درجات'!BF157)</f>
        <v/>
      </c>
      <c r="BM157" s="107" t="str">
        <f>IF(C157="","",'رصد درجات'!BN157)</f>
        <v/>
      </c>
      <c r="BN157" s="107" t="str">
        <f t="shared" si="234"/>
        <v/>
      </c>
      <c r="BO157" s="107" t="str">
        <f t="shared" si="235"/>
        <v/>
      </c>
      <c r="BP157" s="107" t="str">
        <f t="shared" si="236"/>
        <v/>
      </c>
      <c r="BQ157" s="107" t="str">
        <f t="shared" si="237"/>
        <v/>
      </c>
      <c r="BR157" s="108" t="str">
        <f t="shared" si="260"/>
        <v/>
      </c>
      <c r="BS157" s="107" t="str">
        <f>IF(C157="","",'رصد درجات'!AD157)</f>
        <v/>
      </c>
      <c r="BT157" s="107" t="str">
        <f>IF(C157="","",'رصد درجات'!AR157)</f>
        <v/>
      </c>
      <c r="BU157" s="107" t="str">
        <f t="shared" si="238"/>
        <v/>
      </c>
      <c r="BV157" s="107" t="str">
        <f t="shared" si="261"/>
        <v/>
      </c>
      <c r="BW157" s="107" t="str">
        <f>IF(C157="","",'رصد درجات'!BA157)</f>
        <v/>
      </c>
      <c r="BX157" s="107" t="str">
        <f>IF(C157="","",'رصد درجات'!BO157)</f>
        <v/>
      </c>
      <c r="BY157" s="107" t="str">
        <f t="shared" si="239"/>
        <v/>
      </c>
      <c r="BZ157" s="107" t="str">
        <f t="shared" si="262"/>
        <v/>
      </c>
      <c r="CA157" s="107" t="str">
        <f t="shared" si="240"/>
        <v/>
      </c>
      <c r="CB157" s="108" t="str">
        <f t="shared" si="263"/>
        <v/>
      </c>
      <c r="CC157" s="107" t="str">
        <f>IF(C157="","",'رصد درجات'!AE157)</f>
        <v/>
      </c>
      <c r="CD157" s="107" t="str">
        <f>IF(C157="","",'رصد درجات'!AJ157)</f>
        <v/>
      </c>
      <c r="CE157" s="107" t="str">
        <f>IF(C157="","",'رصد درجات'!AS157)</f>
        <v/>
      </c>
      <c r="CF157" s="107" t="str">
        <f t="shared" si="241"/>
        <v/>
      </c>
      <c r="CG157" s="107" t="str">
        <f t="shared" si="264"/>
        <v/>
      </c>
      <c r="CH157" s="107" t="str">
        <f>IF(C157="","",'رصد درجات'!BB157)</f>
        <v/>
      </c>
      <c r="CI157" s="107" t="str">
        <f>IF(C157="","",'رصد درجات'!BF157)</f>
        <v/>
      </c>
      <c r="CJ157" s="107" t="str">
        <f>IF(C157="","",'رصد درجات'!BP157)</f>
        <v/>
      </c>
      <c r="CK157" s="107" t="str">
        <f t="shared" si="242"/>
        <v/>
      </c>
      <c r="CL157" s="107" t="str">
        <f t="shared" si="243"/>
        <v/>
      </c>
      <c r="CM157" s="107" t="str">
        <f t="shared" si="244"/>
        <v/>
      </c>
      <c r="CN157" s="107" t="str">
        <f t="shared" si="265"/>
        <v/>
      </c>
      <c r="CO157" s="108" t="str">
        <f t="shared" si="266"/>
        <v/>
      </c>
      <c r="CP157" s="110" t="str">
        <f>IF(C157="","",'رصد درجات'!AF157)</f>
        <v/>
      </c>
      <c r="CQ157" s="103" t="str">
        <f t="shared" si="267"/>
        <v/>
      </c>
      <c r="CR157" s="110" t="str">
        <f>IF(C157="","",'رصد درجات'!BC157)</f>
        <v/>
      </c>
      <c r="CS157" s="110" t="str">
        <f t="shared" si="268"/>
        <v/>
      </c>
      <c r="CT157" s="110" t="str">
        <f t="shared" si="269"/>
        <v/>
      </c>
      <c r="CU157" s="103" t="str">
        <f t="shared" si="270"/>
        <v/>
      </c>
      <c r="CV157" s="107" t="str">
        <f>IF(C157="","",'رصد درجات'!AG157)</f>
        <v/>
      </c>
      <c r="CW157" s="107" t="str">
        <f t="shared" si="271"/>
        <v/>
      </c>
      <c r="CX157" s="107" t="str">
        <f>IF(C157="","",'رصد درجات'!BD157)</f>
        <v/>
      </c>
      <c r="CY157" s="110" t="str">
        <f t="shared" si="272"/>
        <v/>
      </c>
      <c r="CZ157" s="110" t="str">
        <f t="shared" si="273"/>
        <v/>
      </c>
      <c r="DA157" s="103" t="str">
        <f t="shared" si="274"/>
        <v/>
      </c>
      <c r="DB157" s="111" t="str">
        <f t="shared" si="275"/>
        <v/>
      </c>
      <c r="DC157" s="112" t="str">
        <f t="shared" si="276"/>
        <v/>
      </c>
      <c r="DD157" s="111" t="str">
        <f t="shared" si="277"/>
        <v/>
      </c>
      <c r="DE157" s="112" t="str">
        <f t="shared" si="278"/>
        <v/>
      </c>
      <c r="DF157" s="107" t="str">
        <f>IF(C157="","",'رصد درجات'!AH157)</f>
        <v/>
      </c>
      <c r="DG157" s="107" t="str">
        <f>IF(C157="","",'رصد درجات'!AT157)</f>
        <v/>
      </c>
      <c r="DH157" s="107" t="str">
        <f t="shared" si="279"/>
        <v/>
      </c>
      <c r="DI157" s="107" t="str">
        <f t="shared" si="280"/>
        <v/>
      </c>
      <c r="DJ157" s="107" t="str">
        <f>IF(C157="","",'رصد درجات'!BE157)</f>
        <v/>
      </c>
      <c r="DK157" s="107" t="str">
        <f>IF(C157="","",'رصد درجات'!BQ157)</f>
        <v/>
      </c>
      <c r="DL157" s="107" t="str">
        <f t="shared" si="281"/>
        <v/>
      </c>
      <c r="DM157" s="107" t="str">
        <f t="shared" si="282"/>
        <v/>
      </c>
      <c r="DN157" s="107" t="str">
        <f t="shared" si="283"/>
        <v/>
      </c>
      <c r="DO157" s="108" t="str">
        <f t="shared" si="284"/>
        <v/>
      </c>
      <c r="DP157" s="81" t="str">
        <f t="shared" si="285"/>
        <v/>
      </c>
      <c r="DQ157" s="113" t="str">
        <f t="shared" si="286"/>
        <v/>
      </c>
      <c r="DR157" s="9">
        <f t="shared" si="287"/>
        <v>0</v>
      </c>
      <c r="DS157" s="114" t="str">
        <f t="shared" si="288"/>
        <v/>
      </c>
      <c r="DT157" s="115" t="str">
        <f t="shared" si="289"/>
        <v/>
      </c>
      <c r="DU157" s="115" t="str">
        <f t="shared" si="290"/>
        <v/>
      </c>
      <c r="DV157" s="115" t="str">
        <f t="shared" si="291"/>
        <v/>
      </c>
      <c r="DW157" s="115" t="str">
        <f t="shared" si="292"/>
        <v/>
      </c>
      <c r="DX157" s="115" t="str">
        <f t="shared" si="293"/>
        <v/>
      </c>
      <c r="DY157" s="115" t="str">
        <f t="shared" si="294"/>
        <v/>
      </c>
      <c r="DZ157" s="115" t="str">
        <f t="shared" si="295"/>
        <v/>
      </c>
      <c r="EA157" s="253"/>
      <c r="EB157" s="253"/>
      <c r="EC157" s="253"/>
      <c r="ED157" s="253"/>
      <c r="EE157" s="253"/>
      <c r="EF157" s="253"/>
      <c r="EG157" s="253"/>
      <c r="EH157" s="253"/>
      <c r="EI157" s="253"/>
      <c r="EJ157" s="253"/>
      <c r="EK157" s="259"/>
      <c r="EL157" s="261" t="str">
        <f t="shared" si="296"/>
        <v/>
      </c>
      <c r="EM157" s="9"/>
      <c r="EN157" s="9"/>
      <c r="EO157" s="79" t="str">
        <f>IF(C157="","",IF(EL157=TRUE,'بيانات أساسية'!$Z$16,'بيانات أساسية'!$Y$17))</f>
        <v/>
      </c>
      <c r="EP157" s="80" t="str">
        <f t="shared" si="245"/>
        <v/>
      </c>
      <c r="EQ157" s="102" t="str">
        <f t="shared" si="297"/>
        <v/>
      </c>
      <c r="ER157" s="102" t="str">
        <f t="shared" si="298"/>
        <v/>
      </c>
      <c r="ES157" s="78"/>
      <c r="GD157" s="341" t="str">
        <f t="shared" si="299"/>
        <v/>
      </c>
      <c r="GE157" s="341" t="str">
        <f t="shared" si="300"/>
        <v/>
      </c>
      <c r="GF157" s="341" t="str">
        <f t="shared" si="301"/>
        <v/>
      </c>
      <c r="GG157" s="341" t="str">
        <f t="shared" si="302"/>
        <v/>
      </c>
      <c r="GH157" s="341" t="str">
        <f t="shared" si="303"/>
        <v/>
      </c>
      <c r="GI157" s="341" t="str">
        <f t="shared" si="304"/>
        <v/>
      </c>
      <c r="GJ157" s="341" t="str">
        <f t="shared" si="305"/>
        <v/>
      </c>
      <c r="GK157" s="341" t="str">
        <f t="shared" si="306"/>
        <v/>
      </c>
      <c r="GL157" s="341" t="str">
        <f t="shared" si="307"/>
        <v/>
      </c>
      <c r="GM157" s="343" t="str">
        <f t="shared" si="308"/>
        <v/>
      </c>
      <c r="GN157" s="341" t="str">
        <f t="shared" si="309"/>
        <v/>
      </c>
      <c r="GO157" s="9" t="str">
        <f t="shared" si="310"/>
        <v/>
      </c>
    </row>
    <row r="158" spans="1:197" s="11" customFormat="1" ht="27" customHeight="1" thickBot="1">
      <c r="A158" s="88" t="str">
        <f>IF('رصد درجات'!A158="","",'رصد درجات'!A158)</f>
        <v/>
      </c>
      <c r="B158" s="88" t="str">
        <f>IF('رصد درجات'!B158="","",'رصد درجات'!B158)</f>
        <v/>
      </c>
      <c r="C158" s="88" t="str">
        <f>IF('رصد درجات'!C158="","",'رصد درجات'!C158)</f>
        <v/>
      </c>
      <c r="D158" s="104" t="str">
        <f>IF('رصد درجات'!D158="","",'رصد درجات'!D158)</f>
        <v/>
      </c>
      <c r="E158" s="88" t="str">
        <f>IF('رصد درجات'!E158="","",'رصد درجات'!E158)</f>
        <v/>
      </c>
      <c r="F158" s="88" t="str">
        <f>IF('رصد درجات'!F158="","",'رصد درجات'!F158)</f>
        <v/>
      </c>
      <c r="G158" s="88" t="str">
        <f>IF('رصد درجات'!G158="","",'رصد درجات'!G158)</f>
        <v/>
      </c>
      <c r="H158" s="88" t="str">
        <f>IF('رصد درجات'!H158="","",'رصد درجات'!H158)</f>
        <v/>
      </c>
      <c r="I158" s="88" t="str">
        <f>IF('رصد درجات'!I158="","",'رصد درجات'!I158)</f>
        <v/>
      </c>
      <c r="J158" s="88" t="str">
        <f>IF('رصد درجات'!J158="","",'رصد درجات'!J158)</f>
        <v/>
      </c>
      <c r="K158" s="88" t="str">
        <f>IF('رصد درجات'!K158="","",'رصد درجات'!K158)</f>
        <v/>
      </c>
      <c r="L158" s="88" t="str">
        <f>IF('رصد درجات'!L158="","",'رصد درجات'!L158)</f>
        <v/>
      </c>
      <c r="M158" s="105" t="str">
        <f>IF('رصد درجات'!M158="","",'رصد درجات'!M158)</f>
        <v/>
      </c>
      <c r="N158" s="105" t="str">
        <f>IF('رصد درجات'!N158="","",'رصد درجات'!N158)</f>
        <v/>
      </c>
      <c r="O158" s="88" t="str">
        <f>IF(C158="","",'رصد درجات'!Y158)</f>
        <v/>
      </c>
      <c r="P158" s="88" t="str">
        <f>IF(C158="","",'رصد درجات'!AL158)</f>
        <v/>
      </c>
      <c r="Q158" s="88" t="str">
        <f t="shared" si="246"/>
        <v/>
      </c>
      <c r="R158" s="103" t="str">
        <f t="shared" si="247"/>
        <v/>
      </c>
      <c r="S158" s="88" t="str">
        <f>IF(C158="","",'رصد درجات'!AV158)</f>
        <v/>
      </c>
      <c r="T158" s="88" t="str">
        <f>IF(C158="","",'رصد درجات'!BI158)</f>
        <v/>
      </c>
      <c r="U158" s="88" t="str">
        <f t="shared" si="248"/>
        <v/>
      </c>
      <c r="V158" s="88" t="str">
        <f t="shared" si="249"/>
        <v/>
      </c>
      <c r="W158" s="88" t="str">
        <f t="shared" si="250"/>
        <v/>
      </c>
      <c r="X158" s="106" t="str">
        <f t="shared" si="251"/>
        <v/>
      </c>
      <c r="Y158" s="107" t="str">
        <f>IF(C158="","",'رصد درجات'!Z158)</f>
        <v/>
      </c>
      <c r="Z158" s="107" t="str">
        <f>IF(C158="","",'رصد درجات'!AM158)</f>
        <v/>
      </c>
      <c r="AA158" s="107" t="str">
        <f t="shared" si="221"/>
        <v/>
      </c>
      <c r="AB158" s="107" t="str">
        <f t="shared" si="252"/>
        <v/>
      </c>
      <c r="AC158" s="107" t="str">
        <f>IF(C158="","",'رصد درجات'!AV158)</f>
        <v/>
      </c>
      <c r="AD158" s="107" t="str">
        <f>IF(C158="","",'رصد درجات'!BI158)</f>
        <v/>
      </c>
      <c r="AE158" s="107" t="str">
        <f t="shared" si="222"/>
        <v/>
      </c>
      <c r="AF158" s="107" t="str">
        <f t="shared" si="223"/>
        <v/>
      </c>
      <c r="AG158" s="107" t="str">
        <f t="shared" si="253"/>
        <v/>
      </c>
      <c r="AH158" s="108" t="str">
        <f t="shared" si="254"/>
        <v/>
      </c>
      <c r="AI158" s="107" t="str">
        <f>IF(C158="","",'رصد درجات'!AA158)</f>
        <v/>
      </c>
      <c r="AJ158" s="107" t="str">
        <f>IF(C158="","",'رصد درجات'!AN158)</f>
        <v/>
      </c>
      <c r="AK158" s="107" t="str">
        <f t="shared" si="224"/>
        <v/>
      </c>
      <c r="AL158" s="109" t="str">
        <f t="shared" si="255"/>
        <v/>
      </c>
      <c r="AM158" s="107" t="str">
        <f>IF(C158="","",'رصد درجات'!AX158)</f>
        <v/>
      </c>
      <c r="AN158" s="107" t="str">
        <f>IF(C158="","",'رصد درجات'!BK158)</f>
        <v/>
      </c>
      <c r="AO158" s="107" t="str">
        <f t="shared" si="225"/>
        <v/>
      </c>
      <c r="AP158" s="107" t="str">
        <f t="shared" si="226"/>
        <v/>
      </c>
      <c r="AQ158" s="107" t="str">
        <f t="shared" si="227"/>
        <v/>
      </c>
      <c r="AR158" s="108" t="str">
        <f t="shared" si="256"/>
        <v/>
      </c>
      <c r="AS158" s="107" t="str">
        <f>IF(C158="","",'رصد درجات'!AB158)</f>
        <v/>
      </c>
      <c r="AT158" s="107" t="str">
        <f>IF(C158="","",'رصد درجات'!AO158)</f>
        <v/>
      </c>
      <c r="AU158" s="107" t="str">
        <f>IF(C158="","",'رصد درجات'!AP158)</f>
        <v/>
      </c>
      <c r="AV158" s="107" t="str">
        <f t="shared" si="228"/>
        <v/>
      </c>
      <c r="AW158" s="107" t="str">
        <f t="shared" si="257"/>
        <v/>
      </c>
      <c r="AX158" s="107" t="str">
        <f>IF(C158="","",'رصد درجات'!AY158)</f>
        <v/>
      </c>
      <c r="AY158" s="107" t="str">
        <f>IF(C158="","",'رصد درجات'!BL158)</f>
        <v/>
      </c>
      <c r="AZ158" s="107" t="str">
        <f>IF(C158="","",'رصد درجات'!BM158)</f>
        <v/>
      </c>
      <c r="BA158" s="107" t="str">
        <f t="shared" si="229"/>
        <v/>
      </c>
      <c r="BB158" s="107" t="str">
        <f t="shared" si="230"/>
        <v/>
      </c>
      <c r="BC158" s="107" t="str">
        <f t="shared" si="231"/>
        <v/>
      </c>
      <c r="BD158" s="107" t="str">
        <f t="shared" si="232"/>
        <v/>
      </c>
      <c r="BE158" s="108" t="str">
        <f t="shared" si="258"/>
        <v/>
      </c>
      <c r="BF158" s="107" t="str">
        <f>IF(C158="","",'رصد درجات'!AC158)</f>
        <v/>
      </c>
      <c r="BG158" s="107" t="str">
        <f>IF(C158="","",'رصد درجات'!AI158)</f>
        <v/>
      </c>
      <c r="BH158" s="107" t="str">
        <f>IF(C158="","",'رصد درجات'!AQ158)</f>
        <v/>
      </c>
      <c r="BI158" s="107" t="str">
        <f t="shared" si="233"/>
        <v/>
      </c>
      <c r="BJ158" s="107" t="str">
        <f t="shared" si="259"/>
        <v/>
      </c>
      <c r="BK158" s="107" t="str">
        <f>IF(C158="","",'رصد درجات'!AZ158)</f>
        <v/>
      </c>
      <c r="BL158" s="107" t="str">
        <f>IF(C158="","",'رصد درجات'!BF158)</f>
        <v/>
      </c>
      <c r="BM158" s="107" t="str">
        <f>IF(C158="","",'رصد درجات'!BN158)</f>
        <v/>
      </c>
      <c r="BN158" s="107" t="str">
        <f t="shared" si="234"/>
        <v/>
      </c>
      <c r="BO158" s="107" t="str">
        <f t="shared" si="235"/>
        <v/>
      </c>
      <c r="BP158" s="107" t="str">
        <f t="shared" si="236"/>
        <v/>
      </c>
      <c r="BQ158" s="107" t="str">
        <f t="shared" si="237"/>
        <v/>
      </c>
      <c r="BR158" s="108" t="str">
        <f t="shared" si="260"/>
        <v/>
      </c>
      <c r="BS158" s="107" t="str">
        <f>IF(C158="","",'رصد درجات'!AD158)</f>
        <v/>
      </c>
      <c r="BT158" s="107" t="str">
        <f>IF(C158="","",'رصد درجات'!AR158)</f>
        <v/>
      </c>
      <c r="BU158" s="107" t="str">
        <f t="shared" si="238"/>
        <v/>
      </c>
      <c r="BV158" s="107" t="str">
        <f t="shared" si="261"/>
        <v/>
      </c>
      <c r="BW158" s="107" t="str">
        <f>IF(C158="","",'رصد درجات'!BA158)</f>
        <v/>
      </c>
      <c r="BX158" s="107" t="str">
        <f>IF(C158="","",'رصد درجات'!BO158)</f>
        <v/>
      </c>
      <c r="BY158" s="107" t="str">
        <f t="shared" si="239"/>
        <v/>
      </c>
      <c r="BZ158" s="107" t="str">
        <f t="shared" si="262"/>
        <v/>
      </c>
      <c r="CA158" s="107" t="str">
        <f t="shared" si="240"/>
        <v/>
      </c>
      <c r="CB158" s="108" t="str">
        <f t="shared" si="263"/>
        <v/>
      </c>
      <c r="CC158" s="107" t="str">
        <f>IF(C158="","",'رصد درجات'!AE158)</f>
        <v/>
      </c>
      <c r="CD158" s="107" t="str">
        <f>IF(C158="","",'رصد درجات'!AJ158)</f>
        <v/>
      </c>
      <c r="CE158" s="107" t="str">
        <f>IF(C158="","",'رصد درجات'!AS158)</f>
        <v/>
      </c>
      <c r="CF158" s="107" t="str">
        <f t="shared" si="241"/>
        <v/>
      </c>
      <c r="CG158" s="107" t="str">
        <f t="shared" si="264"/>
        <v/>
      </c>
      <c r="CH158" s="107" t="str">
        <f>IF(C158="","",'رصد درجات'!BB158)</f>
        <v/>
      </c>
      <c r="CI158" s="107" t="str">
        <f>IF(C158="","",'رصد درجات'!BF158)</f>
        <v/>
      </c>
      <c r="CJ158" s="107" t="str">
        <f>IF(C158="","",'رصد درجات'!BP158)</f>
        <v/>
      </c>
      <c r="CK158" s="107" t="str">
        <f t="shared" si="242"/>
        <v/>
      </c>
      <c r="CL158" s="107" t="str">
        <f t="shared" si="243"/>
        <v/>
      </c>
      <c r="CM158" s="107" t="str">
        <f t="shared" si="244"/>
        <v/>
      </c>
      <c r="CN158" s="107" t="str">
        <f t="shared" si="265"/>
        <v/>
      </c>
      <c r="CO158" s="108" t="str">
        <f t="shared" si="266"/>
        <v/>
      </c>
      <c r="CP158" s="110" t="str">
        <f>IF(C158="","",'رصد درجات'!AF158)</f>
        <v/>
      </c>
      <c r="CQ158" s="103" t="str">
        <f t="shared" si="267"/>
        <v/>
      </c>
      <c r="CR158" s="110" t="str">
        <f>IF(C158="","",'رصد درجات'!BC158)</f>
        <v/>
      </c>
      <c r="CS158" s="110" t="str">
        <f t="shared" si="268"/>
        <v/>
      </c>
      <c r="CT158" s="110" t="str">
        <f t="shared" si="269"/>
        <v/>
      </c>
      <c r="CU158" s="103" t="str">
        <f t="shared" si="270"/>
        <v/>
      </c>
      <c r="CV158" s="107" t="str">
        <f>IF(C158="","",'رصد درجات'!AG158)</f>
        <v/>
      </c>
      <c r="CW158" s="107" t="str">
        <f t="shared" si="271"/>
        <v/>
      </c>
      <c r="CX158" s="107" t="str">
        <f>IF(C158="","",'رصد درجات'!BD158)</f>
        <v/>
      </c>
      <c r="CY158" s="110" t="str">
        <f t="shared" si="272"/>
        <v/>
      </c>
      <c r="CZ158" s="110" t="str">
        <f t="shared" si="273"/>
        <v/>
      </c>
      <c r="DA158" s="103" t="str">
        <f t="shared" si="274"/>
        <v/>
      </c>
      <c r="DB158" s="111" t="str">
        <f t="shared" si="275"/>
        <v/>
      </c>
      <c r="DC158" s="112" t="str">
        <f t="shared" si="276"/>
        <v/>
      </c>
      <c r="DD158" s="111" t="str">
        <f t="shared" si="277"/>
        <v/>
      </c>
      <c r="DE158" s="112" t="str">
        <f t="shared" si="278"/>
        <v/>
      </c>
      <c r="DF158" s="107" t="str">
        <f>IF(C158="","",'رصد درجات'!AH158)</f>
        <v/>
      </c>
      <c r="DG158" s="107" t="str">
        <f>IF(C158="","",'رصد درجات'!AT158)</f>
        <v/>
      </c>
      <c r="DH158" s="107" t="str">
        <f t="shared" si="279"/>
        <v/>
      </c>
      <c r="DI158" s="107" t="str">
        <f t="shared" si="280"/>
        <v/>
      </c>
      <c r="DJ158" s="107" t="str">
        <f>IF(C158="","",'رصد درجات'!BE158)</f>
        <v/>
      </c>
      <c r="DK158" s="107" t="str">
        <f>IF(C158="","",'رصد درجات'!BQ158)</f>
        <v/>
      </c>
      <c r="DL158" s="107" t="str">
        <f t="shared" si="281"/>
        <v/>
      </c>
      <c r="DM158" s="107" t="str">
        <f t="shared" si="282"/>
        <v/>
      </c>
      <c r="DN158" s="107" t="str">
        <f t="shared" si="283"/>
        <v/>
      </c>
      <c r="DO158" s="108" t="str">
        <f t="shared" si="284"/>
        <v/>
      </c>
      <c r="DP158" s="81" t="str">
        <f t="shared" si="285"/>
        <v/>
      </c>
      <c r="DQ158" s="113" t="str">
        <f t="shared" si="286"/>
        <v/>
      </c>
      <c r="DR158" s="9">
        <f t="shared" si="287"/>
        <v>0</v>
      </c>
      <c r="DS158" s="114" t="str">
        <f t="shared" si="288"/>
        <v/>
      </c>
      <c r="DT158" s="115" t="str">
        <f t="shared" si="289"/>
        <v/>
      </c>
      <c r="DU158" s="115" t="str">
        <f t="shared" si="290"/>
        <v/>
      </c>
      <c r="DV158" s="115" t="str">
        <f t="shared" si="291"/>
        <v/>
      </c>
      <c r="DW158" s="115" t="str">
        <f t="shared" si="292"/>
        <v/>
      </c>
      <c r="DX158" s="115" t="str">
        <f t="shared" si="293"/>
        <v/>
      </c>
      <c r="DY158" s="115" t="str">
        <f t="shared" si="294"/>
        <v/>
      </c>
      <c r="DZ158" s="115" t="str">
        <f t="shared" si="295"/>
        <v/>
      </c>
      <c r="EA158" s="253"/>
      <c r="EB158" s="253"/>
      <c r="EC158" s="253"/>
      <c r="ED158" s="253"/>
      <c r="EE158" s="253"/>
      <c r="EF158" s="253"/>
      <c r="EG158" s="253"/>
      <c r="EH158" s="253"/>
      <c r="EI158" s="253"/>
      <c r="EJ158" s="253"/>
      <c r="EK158" s="259"/>
      <c r="EL158" s="261" t="str">
        <f t="shared" si="296"/>
        <v/>
      </c>
      <c r="EM158" s="9"/>
      <c r="EN158" s="9"/>
      <c r="EO158" s="79" t="str">
        <f>IF(C158="","",IF(EL158=TRUE,'بيانات أساسية'!$Z$16,'بيانات أساسية'!$Y$17))</f>
        <v/>
      </c>
      <c r="EP158" s="80" t="str">
        <f t="shared" si="245"/>
        <v/>
      </c>
      <c r="EQ158" s="102" t="str">
        <f t="shared" si="297"/>
        <v/>
      </c>
      <c r="ER158" s="102" t="str">
        <f t="shared" si="298"/>
        <v/>
      </c>
      <c r="ES158" s="78"/>
      <c r="GD158" s="341" t="str">
        <f t="shared" si="299"/>
        <v/>
      </c>
      <c r="GE158" s="341" t="str">
        <f t="shared" si="300"/>
        <v/>
      </c>
      <c r="GF158" s="341" t="str">
        <f t="shared" si="301"/>
        <v/>
      </c>
      <c r="GG158" s="341" t="str">
        <f t="shared" si="302"/>
        <v/>
      </c>
      <c r="GH158" s="341" t="str">
        <f t="shared" si="303"/>
        <v/>
      </c>
      <c r="GI158" s="341" t="str">
        <f t="shared" si="304"/>
        <v/>
      </c>
      <c r="GJ158" s="341" t="str">
        <f t="shared" si="305"/>
        <v/>
      </c>
      <c r="GK158" s="341" t="str">
        <f t="shared" si="306"/>
        <v/>
      </c>
      <c r="GL158" s="341" t="str">
        <f t="shared" si="307"/>
        <v/>
      </c>
      <c r="GM158" s="343" t="str">
        <f t="shared" si="308"/>
        <v/>
      </c>
      <c r="GN158" s="341" t="str">
        <f t="shared" si="309"/>
        <v/>
      </c>
      <c r="GO158" s="9" t="str">
        <f t="shared" si="310"/>
        <v/>
      </c>
    </row>
    <row r="159" spans="1:197" s="11" customFormat="1" ht="27" customHeight="1" thickBot="1">
      <c r="A159" s="88" t="str">
        <f>IF('رصد درجات'!A159="","",'رصد درجات'!A159)</f>
        <v/>
      </c>
      <c r="B159" s="88" t="str">
        <f>IF('رصد درجات'!B159="","",'رصد درجات'!B159)</f>
        <v/>
      </c>
      <c r="C159" s="88" t="str">
        <f>IF('رصد درجات'!C159="","",'رصد درجات'!C159)</f>
        <v/>
      </c>
      <c r="D159" s="104" t="str">
        <f>IF('رصد درجات'!D159="","",'رصد درجات'!D159)</f>
        <v/>
      </c>
      <c r="E159" s="88" t="str">
        <f>IF('رصد درجات'!E159="","",'رصد درجات'!E159)</f>
        <v/>
      </c>
      <c r="F159" s="88" t="str">
        <f>IF('رصد درجات'!F159="","",'رصد درجات'!F159)</f>
        <v/>
      </c>
      <c r="G159" s="88" t="str">
        <f>IF('رصد درجات'!G159="","",'رصد درجات'!G159)</f>
        <v/>
      </c>
      <c r="H159" s="88" t="str">
        <f>IF('رصد درجات'!H159="","",'رصد درجات'!H159)</f>
        <v/>
      </c>
      <c r="I159" s="88" t="str">
        <f>IF('رصد درجات'!I159="","",'رصد درجات'!I159)</f>
        <v/>
      </c>
      <c r="J159" s="88" t="str">
        <f>IF('رصد درجات'!J159="","",'رصد درجات'!J159)</f>
        <v/>
      </c>
      <c r="K159" s="88" t="str">
        <f>IF('رصد درجات'!K159="","",'رصد درجات'!K159)</f>
        <v/>
      </c>
      <c r="L159" s="88" t="str">
        <f>IF('رصد درجات'!L159="","",'رصد درجات'!L159)</f>
        <v/>
      </c>
      <c r="M159" s="105" t="str">
        <f>IF('رصد درجات'!M159="","",'رصد درجات'!M159)</f>
        <v/>
      </c>
      <c r="N159" s="105" t="str">
        <f>IF('رصد درجات'!N159="","",'رصد درجات'!N159)</f>
        <v/>
      </c>
      <c r="O159" s="88" t="str">
        <f>IF(C159="","",'رصد درجات'!Y159)</f>
        <v/>
      </c>
      <c r="P159" s="88" t="str">
        <f>IF(C159="","",'رصد درجات'!AL159)</f>
        <v/>
      </c>
      <c r="Q159" s="88" t="str">
        <f t="shared" si="246"/>
        <v/>
      </c>
      <c r="R159" s="103" t="str">
        <f t="shared" si="247"/>
        <v/>
      </c>
      <c r="S159" s="88" t="str">
        <f>IF(C159="","",'رصد درجات'!AV159)</f>
        <v/>
      </c>
      <c r="T159" s="88" t="str">
        <f>IF(C159="","",'رصد درجات'!BI159)</f>
        <v/>
      </c>
      <c r="U159" s="88" t="str">
        <f t="shared" si="248"/>
        <v/>
      </c>
      <c r="V159" s="88" t="str">
        <f t="shared" si="249"/>
        <v/>
      </c>
      <c r="W159" s="88" t="str">
        <f t="shared" si="250"/>
        <v/>
      </c>
      <c r="X159" s="106" t="str">
        <f t="shared" si="251"/>
        <v/>
      </c>
      <c r="Y159" s="107" t="str">
        <f>IF(C159="","",'رصد درجات'!Z159)</f>
        <v/>
      </c>
      <c r="Z159" s="107" t="str">
        <f>IF(C159="","",'رصد درجات'!AM159)</f>
        <v/>
      </c>
      <c r="AA159" s="107" t="str">
        <f t="shared" si="221"/>
        <v/>
      </c>
      <c r="AB159" s="107" t="str">
        <f t="shared" si="252"/>
        <v/>
      </c>
      <c r="AC159" s="107" t="str">
        <f>IF(C159="","",'رصد درجات'!AV159)</f>
        <v/>
      </c>
      <c r="AD159" s="107" t="str">
        <f>IF(C159="","",'رصد درجات'!BI159)</f>
        <v/>
      </c>
      <c r="AE159" s="107" t="str">
        <f t="shared" si="222"/>
        <v/>
      </c>
      <c r="AF159" s="107" t="str">
        <f t="shared" si="223"/>
        <v/>
      </c>
      <c r="AG159" s="107" t="str">
        <f t="shared" si="253"/>
        <v/>
      </c>
      <c r="AH159" s="108" t="str">
        <f t="shared" si="254"/>
        <v/>
      </c>
      <c r="AI159" s="107" t="str">
        <f>IF(C159="","",'رصد درجات'!AA159)</f>
        <v/>
      </c>
      <c r="AJ159" s="107" t="str">
        <f>IF(C159="","",'رصد درجات'!AN159)</f>
        <v/>
      </c>
      <c r="AK159" s="107" t="str">
        <f t="shared" si="224"/>
        <v/>
      </c>
      <c r="AL159" s="109" t="str">
        <f t="shared" si="255"/>
        <v/>
      </c>
      <c r="AM159" s="107" t="str">
        <f>IF(C159="","",'رصد درجات'!AX159)</f>
        <v/>
      </c>
      <c r="AN159" s="107" t="str">
        <f>IF(C159="","",'رصد درجات'!BK159)</f>
        <v/>
      </c>
      <c r="AO159" s="107" t="str">
        <f t="shared" si="225"/>
        <v/>
      </c>
      <c r="AP159" s="107" t="str">
        <f t="shared" si="226"/>
        <v/>
      </c>
      <c r="AQ159" s="107" t="str">
        <f t="shared" si="227"/>
        <v/>
      </c>
      <c r="AR159" s="108" t="str">
        <f t="shared" si="256"/>
        <v/>
      </c>
      <c r="AS159" s="107" t="str">
        <f>IF(C159="","",'رصد درجات'!AB159)</f>
        <v/>
      </c>
      <c r="AT159" s="107" t="str">
        <f>IF(C159="","",'رصد درجات'!AO159)</f>
        <v/>
      </c>
      <c r="AU159" s="107" t="str">
        <f>IF(C159="","",'رصد درجات'!AP159)</f>
        <v/>
      </c>
      <c r="AV159" s="107" t="str">
        <f t="shared" si="228"/>
        <v/>
      </c>
      <c r="AW159" s="107" t="str">
        <f t="shared" si="257"/>
        <v/>
      </c>
      <c r="AX159" s="107" t="str">
        <f>IF(C159="","",'رصد درجات'!AY159)</f>
        <v/>
      </c>
      <c r="AY159" s="107" t="str">
        <f>IF(C159="","",'رصد درجات'!BL159)</f>
        <v/>
      </c>
      <c r="AZ159" s="107" t="str">
        <f>IF(C159="","",'رصد درجات'!BM159)</f>
        <v/>
      </c>
      <c r="BA159" s="107" t="str">
        <f t="shared" si="229"/>
        <v/>
      </c>
      <c r="BB159" s="107" t="str">
        <f t="shared" si="230"/>
        <v/>
      </c>
      <c r="BC159" s="107" t="str">
        <f t="shared" si="231"/>
        <v/>
      </c>
      <c r="BD159" s="107" t="str">
        <f t="shared" si="232"/>
        <v/>
      </c>
      <c r="BE159" s="108" t="str">
        <f t="shared" si="258"/>
        <v/>
      </c>
      <c r="BF159" s="107" t="str">
        <f>IF(C159="","",'رصد درجات'!AC159)</f>
        <v/>
      </c>
      <c r="BG159" s="107" t="str">
        <f>IF(C159="","",'رصد درجات'!AI159)</f>
        <v/>
      </c>
      <c r="BH159" s="107" t="str">
        <f>IF(C159="","",'رصد درجات'!AQ159)</f>
        <v/>
      </c>
      <c r="BI159" s="107" t="str">
        <f t="shared" si="233"/>
        <v/>
      </c>
      <c r="BJ159" s="107" t="str">
        <f t="shared" si="259"/>
        <v/>
      </c>
      <c r="BK159" s="107" t="str">
        <f>IF(C159="","",'رصد درجات'!AZ159)</f>
        <v/>
      </c>
      <c r="BL159" s="107" t="str">
        <f>IF(C159="","",'رصد درجات'!BF159)</f>
        <v/>
      </c>
      <c r="BM159" s="107" t="str">
        <f>IF(C159="","",'رصد درجات'!BN159)</f>
        <v/>
      </c>
      <c r="BN159" s="107" t="str">
        <f t="shared" si="234"/>
        <v/>
      </c>
      <c r="BO159" s="107" t="str">
        <f t="shared" si="235"/>
        <v/>
      </c>
      <c r="BP159" s="107" t="str">
        <f t="shared" si="236"/>
        <v/>
      </c>
      <c r="BQ159" s="107" t="str">
        <f t="shared" si="237"/>
        <v/>
      </c>
      <c r="BR159" s="108" t="str">
        <f t="shared" si="260"/>
        <v/>
      </c>
      <c r="BS159" s="107" t="str">
        <f>IF(C159="","",'رصد درجات'!AD159)</f>
        <v/>
      </c>
      <c r="BT159" s="107" t="str">
        <f>IF(C159="","",'رصد درجات'!AR159)</f>
        <v/>
      </c>
      <c r="BU159" s="107" t="str">
        <f t="shared" si="238"/>
        <v/>
      </c>
      <c r="BV159" s="107" t="str">
        <f t="shared" si="261"/>
        <v/>
      </c>
      <c r="BW159" s="107" t="str">
        <f>IF(C159="","",'رصد درجات'!BA159)</f>
        <v/>
      </c>
      <c r="BX159" s="107" t="str">
        <f>IF(C159="","",'رصد درجات'!BO159)</f>
        <v/>
      </c>
      <c r="BY159" s="107" t="str">
        <f t="shared" si="239"/>
        <v/>
      </c>
      <c r="BZ159" s="107" t="str">
        <f t="shared" si="262"/>
        <v/>
      </c>
      <c r="CA159" s="107" t="str">
        <f t="shared" si="240"/>
        <v/>
      </c>
      <c r="CB159" s="108" t="str">
        <f t="shared" si="263"/>
        <v/>
      </c>
      <c r="CC159" s="107" t="str">
        <f>IF(C159="","",'رصد درجات'!AE159)</f>
        <v/>
      </c>
      <c r="CD159" s="107" t="str">
        <f>IF(C159="","",'رصد درجات'!AJ159)</f>
        <v/>
      </c>
      <c r="CE159" s="107" t="str">
        <f>IF(C159="","",'رصد درجات'!AS159)</f>
        <v/>
      </c>
      <c r="CF159" s="107" t="str">
        <f t="shared" si="241"/>
        <v/>
      </c>
      <c r="CG159" s="107" t="str">
        <f t="shared" si="264"/>
        <v/>
      </c>
      <c r="CH159" s="107" t="str">
        <f>IF(C159="","",'رصد درجات'!BB159)</f>
        <v/>
      </c>
      <c r="CI159" s="107" t="str">
        <f>IF(C159="","",'رصد درجات'!BF159)</f>
        <v/>
      </c>
      <c r="CJ159" s="107" t="str">
        <f>IF(C159="","",'رصد درجات'!BP159)</f>
        <v/>
      </c>
      <c r="CK159" s="107" t="str">
        <f t="shared" si="242"/>
        <v/>
      </c>
      <c r="CL159" s="107" t="str">
        <f t="shared" si="243"/>
        <v/>
      </c>
      <c r="CM159" s="107" t="str">
        <f t="shared" si="244"/>
        <v/>
      </c>
      <c r="CN159" s="107" t="str">
        <f t="shared" si="265"/>
        <v/>
      </c>
      <c r="CO159" s="108" t="str">
        <f t="shared" si="266"/>
        <v/>
      </c>
      <c r="CP159" s="110" t="str">
        <f>IF(C159="","",'رصد درجات'!AF159)</f>
        <v/>
      </c>
      <c r="CQ159" s="103" t="str">
        <f t="shared" si="267"/>
        <v/>
      </c>
      <c r="CR159" s="110" t="str">
        <f>IF(C159="","",'رصد درجات'!BC159)</f>
        <v/>
      </c>
      <c r="CS159" s="110" t="str">
        <f t="shared" si="268"/>
        <v/>
      </c>
      <c r="CT159" s="110" t="str">
        <f t="shared" si="269"/>
        <v/>
      </c>
      <c r="CU159" s="103" t="str">
        <f t="shared" si="270"/>
        <v/>
      </c>
      <c r="CV159" s="107" t="str">
        <f>IF(C159="","",'رصد درجات'!AG159)</f>
        <v/>
      </c>
      <c r="CW159" s="107" t="str">
        <f t="shared" si="271"/>
        <v/>
      </c>
      <c r="CX159" s="107" t="str">
        <f>IF(C159="","",'رصد درجات'!BD159)</f>
        <v/>
      </c>
      <c r="CY159" s="110" t="str">
        <f t="shared" si="272"/>
        <v/>
      </c>
      <c r="CZ159" s="110" t="str">
        <f t="shared" si="273"/>
        <v/>
      </c>
      <c r="DA159" s="103" t="str">
        <f t="shared" si="274"/>
        <v/>
      </c>
      <c r="DB159" s="111" t="str">
        <f t="shared" si="275"/>
        <v/>
      </c>
      <c r="DC159" s="112" t="str">
        <f t="shared" si="276"/>
        <v/>
      </c>
      <c r="DD159" s="111" t="str">
        <f t="shared" si="277"/>
        <v/>
      </c>
      <c r="DE159" s="112" t="str">
        <f t="shared" si="278"/>
        <v/>
      </c>
      <c r="DF159" s="107" t="str">
        <f>IF(C159="","",'رصد درجات'!AH159)</f>
        <v/>
      </c>
      <c r="DG159" s="107" t="str">
        <f>IF(C159="","",'رصد درجات'!AT159)</f>
        <v/>
      </c>
      <c r="DH159" s="107" t="str">
        <f t="shared" si="279"/>
        <v/>
      </c>
      <c r="DI159" s="107" t="str">
        <f t="shared" si="280"/>
        <v/>
      </c>
      <c r="DJ159" s="107" t="str">
        <f>IF(C159="","",'رصد درجات'!BE159)</f>
        <v/>
      </c>
      <c r="DK159" s="107" t="str">
        <f>IF(C159="","",'رصد درجات'!BQ159)</f>
        <v/>
      </c>
      <c r="DL159" s="107" t="str">
        <f t="shared" si="281"/>
        <v/>
      </c>
      <c r="DM159" s="107" t="str">
        <f t="shared" si="282"/>
        <v/>
      </c>
      <c r="DN159" s="107" t="str">
        <f t="shared" si="283"/>
        <v/>
      </c>
      <c r="DO159" s="108" t="str">
        <f t="shared" si="284"/>
        <v/>
      </c>
      <c r="DP159" s="81" t="str">
        <f t="shared" si="285"/>
        <v/>
      </c>
      <c r="DQ159" s="113" t="str">
        <f t="shared" si="286"/>
        <v/>
      </c>
      <c r="DR159" s="9">
        <f t="shared" si="287"/>
        <v>0</v>
      </c>
      <c r="DS159" s="114" t="str">
        <f t="shared" si="288"/>
        <v/>
      </c>
      <c r="DT159" s="115" t="str">
        <f t="shared" si="289"/>
        <v/>
      </c>
      <c r="DU159" s="115" t="str">
        <f t="shared" si="290"/>
        <v/>
      </c>
      <c r="DV159" s="115" t="str">
        <f t="shared" si="291"/>
        <v/>
      </c>
      <c r="DW159" s="115" t="str">
        <f t="shared" si="292"/>
        <v/>
      </c>
      <c r="DX159" s="115" t="str">
        <f t="shared" si="293"/>
        <v/>
      </c>
      <c r="DY159" s="115" t="str">
        <f t="shared" si="294"/>
        <v/>
      </c>
      <c r="DZ159" s="115" t="str">
        <f t="shared" si="295"/>
        <v/>
      </c>
      <c r="EA159" s="253"/>
      <c r="EB159" s="253"/>
      <c r="EC159" s="253"/>
      <c r="ED159" s="253"/>
      <c r="EE159" s="253"/>
      <c r="EF159" s="253"/>
      <c r="EG159" s="253"/>
      <c r="EH159" s="253"/>
      <c r="EI159" s="253"/>
      <c r="EJ159" s="253"/>
      <c r="EK159" s="259"/>
      <c r="EL159" s="261" t="str">
        <f t="shared" si="296"/>
        <v/>
      </c>
      <c r="EM159" s="9"/>
      <c r="EN159" s="9"/>
      <c r="EO159" s="79" t="str">
        <f>IF(C159="","",IF(EL159=TRUE,'بيانات أساسية'!$Z$16,'بيانات أساسية'!$Y$17))</f>
        <v/>
      </c>
      <c r="EP159" s="80" t="str">
        <f t="shared" si="245"/>
        <v/>
      </c>
      <c r="EQ159" s="102" t="str">
        <f t="shared" si="297"/>
        <v/>
      </c>
      <c r="ER159" s="102" t="str">
        <f t="shared" si="298"/>
        <v/>
      </c>
      <c r="ES159" s="78"/>
      <c r="GD159" s="341" t="str">
        <f t="shared" si="299"/>
        <v/>
      </c>
      <c r="GE159" s="341" t="str">
        <f t="shared" si="300"/>
        <v/>
      </c>
      <c r="GF159" s="341" t="str">
        <f t="shared" si="301"/>
        <v/>
      </c>
      <c r="GG159" s="341" t="str">
        <f t="shared" si="302"/>
        <v/>
      </c>
      <c r="GH159" s="341" t="str">
        <f t="shared" si="303"/>
        <v/>
      </c>
      <c r="GI159" s="341" t="str">
        <f t="shared" si="304"/>
        <v/>
      </c>
      <c r="GJ159" s="341" t="str">
        <f t="shared" si="305"/>
        <v/>
      </c>
      <c r="GK159" s="341" t="str">
        <f t="shared" si="306"/>
        <v/>
      </c>
      <c r="GL159" s="341" t="str">
        <f t="shared" si="307"/>
        <v/>
      </c>
      <c r="GM159" s="343" t="str">
        <f t="shared" si="308"/>
        <v/>
      </c>
      <c r="GN159" s="341" t="str">
        <f t="shared" si="309"/>
        <v/>
      </c>
      <c r="GO159" s="9" t="str">
        <f t="shared" si="310"/>
        <v/>
      </c>
    </row>
    <row r="160" spans="1:197" s="11" customFormat="1" ht="27" customHeight="1" thickBot="1">
      <c r="A160" s="88" t="str">
        <f>IF('رصد درجات'!A160="","",'رصد درجات'!A160)</f>
        <v/>
      </c>
      <c r="B160" s="88" t="str">
        <f>IF('رصد درجات'!B160="","",'رصد درجات'!B160)</f>
        <v/>
      </c>
      <c r="C160" s="88" t="str">
        <f>IF('رصد درجات'!C160="","",'رصد درجات'!C160)</f>
        <v/>
      </c>
      <c r="D160" s="104" t="str">
        <f>IF('رصد درجات'!D160="","",'رصد درجات'!D160)</f>
        <v/>
      </c>
      <c r="E160" s="88" t="str">
        <f>IF('رصد درجات'!E160="","",'رصد درجات'!E160)</f>
        <v/>
      </c>
      <c r="F160" s="88" t="str">
        <f>IF('رصد درجات'!F160="","",'رصد درجات'!F160)</f>
        <v/>
      </c>
      <c r="G160" s="88" t="str">
        <f>IF('رصد درجات'!G160="","",'رصد درجات'!G160)</f>
        <v/>
      </c>
      <c r="H160" s="88" t="str">
        <f>IF('رصد درجات'!H160="","",'رصد درجات'!H160)</f>
        <v/>
      </c>
      <c r="I160" s="88" t="str">
        <f>IF('رصد درجات'!I160="","",'رصد درجات'!I160)</f>
        <v/>
      </c>
      <c r="J160" s="88" t="str">
        <f>IF('رصد درجات'!J160="","",'رصد درجات'!J160)</f>
        <v/>
      </c>
      <c r="K160" s="88" t="str">
        <f>IF('رصد درجات'!K160="","",'رصد درجات'!K160)</f>
        <v/>
      </c>
      <c r="L160" s="88" t="str">
        <f>IF('رصد درجات'!L160="","",'رصد درجات'!L160)</f>
        <v/>
      </c>
      <c r="M160" s="105" t="str">
        <f>IF('رصد درجات'!M160="","",'رصد درجات'!M160)</f>
        <v/>
      </c>
      <c r="N160" s="105" t="str">
        <f>IF('رصد درجات'!N160="","",'رصد درجات'!N160)</f>
        <v/>
      </c>
      <c r="O160" s="88" t="str">
        <f>IF(C160="","",'رصد درجات'!Y160)</f>
        <v/>
      </c>
      <c r="P160" s="88" t="str">
        <f>IF(C160="","",'رصد درجات'!AL160)</f>
        <v/>
      </c>
      <c r="Q160" s="88" t="str">
        <f t="shared" si="246"/>
        <v/>
      </c>
      <c r="R160" s="103" t="str">
        <f t="shared" si="247"/>
        <v/>
      </c>
      <c r="S160" s="88" t="str">
        <f>IF(C160="","",'رصد درجات'!AV160)</f>
        <v/>
      </c>
      <c r="T160" s="88" t="str">
        <f>IF(C160="","",'رصد درجات'!BI160)</f>
        <v/>
      </c>
      <c r="U160" s="88" t="str">
        <f t="shared" si="248"/>
        <v/>
      </c>
      <c r="V160" s="88" t="str">
        <f t="shared" si="249"/>
        <v/>
      </c>
      <c r="W160" s="88" t="str">
        <f t="shared" si="250"/>
        <v/>
      </c>
      <c r="X160" s="106" t="str">
        <f t="shared" si="251"/>
        <v/>
      </c>
      <c r="Y160" s="107" t="str">
        <f>IF(C160="","",'رصد درجات'!Z160)</f>
        <v/>
      </c>
      <c r="Z160" s="107" t="str">
        <f>IF(C160="","",'رصد درجات'!AM160)</f>
        <v/>
      </c>
      <c r="AA160" s="107" t="str">
        <f t="shared" si="221"/>
        <v/>
      </c>
      <c r="AB160" s="107" t="str">
        <f t="shared" si="252"/>
        <v/>
      </c>
      <c r="AC160" s="107" t="str">
        <f>IF(C160="","",'رصد درجات'!AV160)</f>
        <v/>
      </c>
      <c r="AD160" s="107" t="str">
        <f>IF(C160="","",'رصد درجات'!BI160)</f>
        <v/>
      </c>
      <c r="AE160" s="107" t="str">
        <f t="shared" si="222"/>
        <v/>
      </c>
      <c r="AF160" s="107" t="str">
        <f t="shared" si="223"/>
        <v/>
      </c>
      <c r="AG160" s="107" t="str">
        <f t="shared" si="253"/>
        <v/>
      </c>
      <c r="AH160" s="108" t="str">
        <f t="shared" si="254"/>
        <v/>
      </c>
      <c r="AI160" s="107" t="str">
        <f>IF(C160="","",'رصد درجات'!AA160)</f>
        <v/>
      </c>
      <c r="AJ160" s="107" t="str">
        <f>IF(C160="","",'رصد درجات'!AN160)</f>
        <v/>
      </c>
      <c r="AK160" s="107" t="str">
        <f t="shared" si="224"/>
        <v/>
      </c>
      <c r="AL160" s="109" t="str">
        <f t="shared" si="255"/>
        <v/>
      </c>
      <c r="AM160" s="107" t="str">
        <f>IF(C160="","",'رصد درجات'!AX160)</f>
        <v/>
      </c>
      <c r="AN160" s="107" t="str">
        <f>IF(C160="","",'رصد درجات'!BK160)</f>
        <v/>
      </c>
      <c r="AO160" s="107" t="str">
        <f t="shared" si="225"/>
        <v/>
      </c>
      <c r="AP160" s="107" t="str">
        <f t="shared" si="226"/>
        <v/>
      </c>
      <c r="AQ160" s="107" t="str">
        <f t="shared" si="227"/>
        <v/>
      </c>
      <c r="AR160" s="108" t="str">
        <f t="shared" si="256"/>
        <v/>
      </c>
      <c r="AS160" s="107" t="str">
        <f>IF(C160="","",'رصد درجات'!AB160)</f>
        <v/>
      </c>
      <c r="AT160" s="107" t="str">
        <f>IF(C160="","",'رصد درجات'!AO160)</f>
        <v/>
      </c>
      <c r="AU160" s="107" t="str">
        <f>IF(C160="","",'رصد درجات'!AP160)</f>
        <v/>
      </c>
      <c r="AV160" s="107" t="str">
        <f t="shared" si="228"/>
        <v/>
      </c>
      <c r="AW160" s="107" t="str">
        <f t="shared" si="257"/>
        <v/>
      </c>
      <c r="AX160" s="107" t="str">
        <f>IF(C160="","",'رصد درجات'!AY160)</f>
        <v/>
      </c>
      <c r="AY160" s="107" t="str">
        <f>IF(C160="","",'رصد درجات'!BL160)</f>
        <v/>
      </c>
      <c r="AZ160" s="107" t="str">
        <f>IF(C160="","",'رصد درجات'!BM160)</f>
        <v/>
      </c>
      <c r="BA160" s="107" t="str">
        <f t="shared" si="229"/>
        <v/>
      </c>
      <c r="BB160" s="107" t="str">
        <f t="shared" si="230"/>
        <v/>
      </c>
      <c r="BC160" s="107" t="str">
        <f t="shared" si="231"/>
        <v/>
      </c>
      <c r="BD160" s="107" t="str">
        <f t="shared" si="232"/>
        <v/>
      </c>
      <c r="BE160" s="108" t="str">
        <f t="shared" si="258"/>
        <v/>
      </c>
      <c r="BF160" s="107" t="str">
        <f>IF(C160="","",'رصد درجات'!AC160)</f>
        <v/>
      </c>
      <c r="BG160" s="107" t="str">
        <f>IF(C160="","",'رصد درجات'!AI160)</f>
        <v/>
      </c>
      <c r="BH160" s="107" t="str">
        <f>IF(C160="","",'رصد درجات'!AQ160)</f>
        <v/>
      </c>
      <c r="BI160" s="107" t="str">
        <f t="shared" si="233"/>
        <v/>
      </c>
      <c r="BJ160" s="107" t="str">
        <f t="shared" si="259"/>
        <v/>
      </c>
      <c r="BK160" s="107" t="str">
        <f>IF(C160="","",'رصد درجات'!AZ160)</f>
        <v/>
      </c>
      <c r="BL160" s="107" t="str">
        <f>IF(C160="","",'رصد درجات'!BF160)</f>
        <v/>
      </c>
      <c r="BM160" s="107" t="str">
        <f>IF(C160="","",'رصد درجات'!BN160)</f>
        <v/>
      </c>
      <c r="BN160" s="107" t="str">
        <f t="shared" si="234"/>
        <v/>
      </c>
      <c r="BO160" s="107" t="str">
        <f t="shared" si="235"/>
        <v/>
      </c>
      <c r="BP160" s="107" t="str">
        <f t="shared" si="236"/>
        <v/>
      </c>
      <c r="BQ160" s="107" t="str">
        <f t="shared" si="237"/>
        <v/>
      </c>
      <c r="BR160" s="108" t="str">
        <f t="shared" si="260"/>
        <v/>
      </c>
      <c r="BS160" s="107" t="str">
        <f>IF(C160="","",'رصد درجات'!AD160)</f>
        <v/>
      </c>
      <c r="BT160" s="107" t="str">
        <f>IF(C160="","",'رصد درجات'!AR160)</f>
        <v/>
      </c>
      <c r="BU160" s="107" t="str">
        <f t="shared" si="238"/>
        <v/>
      </c>
      <c r="BV160" s="107" t="str">
        <f t="shared" si="261"/>
        <v/>
      </c>
      <c r="BW160" s="107" t="str">
        <f>IF(C160="","",'رصد درجات'!BA160)</f>
        <v/>
      </c>
      <c r="BX160" s="107" t="str">
        <f>IF(C160="","",'رصد درجات'!BO160)</f>
        <v/>
      </c>
      <c r="BY160" s="107" t="str">
        <f t="shared" si="239"/>
        <v/>
      </c>
      <c r="BZ160" s="107" t="str">
        <f t="shared" si="262"/>
        <v/>
      </c>
      <c r="CA160" s="107" t="str">
        <f t="shared" si="240"/>
        <v/>
      </c>
      <c r="CB160" s="108" t="str">
        <f t="shared" si="263"/>
        <v/>
      </c>
      <c r="CC160" s="107" t="str">
        <f>IF(C160="","",'رصد درجات'!AE160)</f>
        <v/>
      </c>
      <c r="CD160" s="107" t="str">
        <f>IF(C160="","",'رصد درجات'!AJ160)</f>
        <v/>
      </c>
      <c r="CE160" s="107" t="str">
        <f>IF(C160="","",'رصد درجات'!AS160)</f>
        <v/>
      </c>
      <c r="CF160" s="107" t="str">
        <f t="shared" si="241"/>
        <v/>
      </c>
      <c r="CG160" s="107" t="str">
        <f t="shared" si="264"/>
        <v/>
      </c>
      <c r="CH160" s="107" t="str">
        <f>IF(C160="","",'رصد درجات'!BB160)</f>
        <v/>
      </c>
      <c r="CI160" s="107" t="str">
        <f>IF(C160="","",'رصد درجات'!BF160)</f>
        <v/>
      </c>
      <c r="CJ160" s="107" t="str">
        <f>IF(C160="","",'رصد درجات'!BP160)</f>
        <v/>
      </c>
      <c r="CK160" s="107" t="str">
        <f t="shared" si="242"/>
        <v/>
      </c>
      <c r="CL160" s="107" t="str">
        <f t="shared" si="243"/>
        <v/>
      </c>
      <c r="CM160" s="107" t="str">
        <f t="shared" si="244"/>
        <v/>
      </c>
      <c r="CN160" s="107" t="str">
        <f t="shared" si="265"/>
        <v/>
      </c>
      <c r="CO160" s="108" t="str">
        <f t="shared" si="266"/>
        <v/>
      </c>
      <c r="CP160" s="110" t="str">
        <f>IF(C160="","",'رصد درجات'!AF160)</f>
        <v/>
      </c>
      <c r="CQ160" s="103" t="str">
        <f t="shared" si="267"/>
        <v/>
      </c>
      <c r="CR160" s="110" t="str">
        <f>IF(C160="","",'رصد درجات'!BC160)</f>
        <v/>
      </c>
      <c r="CS160" s="110" t="str">
        <f t="shared" si="268"/>
        <v/>
      </c>
      <c r="CT160" s="110" t="str">
        <f t="shared" si="269"/>
        <v/>
      </c>
      <c r="CU160" s="103" t="str">
        <f t="shared" si="270"/>
        <v/>
      </c>
      <c r="CV160" s="107" t="str">
        <f>IF(C160="","",'رصد درجات'!AG160)</f>
        <v/>
      </c>
      <c r="CW160" s="107" t="str">
        <f t="shared" si="271"/>
        <v/>
      </c>
      <c r="CX160" s="107" t="str">
        <f>IF(C160="","",'رصد درجات'!BD160)</f>
        <v/>
      </c>
      <c r="CY160" s="110" t="str">
        <f t="shared" si="272"/>
        <v/>
      </c>
      <c r="CZ160" s="110" t="str">
        <f t="shared" si="273"/>
        <v/>
      </c>
      <c r="DA160" s="103" t="str">
        <f t="shared" si="274"/>
        <v/>
      </c>
      <c r="DB160" s="111" t="str">
        <f t="shared" si="275"/>
        <v/>
      </c>
      <c r="DC160" s="112" t="str">
        <f t="shared" si="276"/>
        <v/>
      </c>
      <c r="DD160" s="111" t="str">
        <f t="shared" si="277"/>
        <v/>
      </c>
      <c r="DE160" s="112" t="str">
        <f t="shared" si="278"/>
        <v/>
      </c>
      <c r="DF160" s="107" t="str">
        <f>IF(C160="","",'رصد درجات'!AH160)</f>
        <v/>
      </c>
      <c r="DG160" s="107" t="str">
        <f>IF(C160="","",'رصد درجات'!AT160)</f>
        <v/>
      </c>
      <c r="DH160" s="107" t="str">
        <f t="shared" si="279"/>
        <v/>
      </c>
      <c r="DI160" s="107" t="str">
        <f t="shared" si="280"/>
        <v/>
      </c>
      <c r="DJ160" s="107" t="str">
        <f>IF(C160="","",'رصد درجات'!BE160)</f>
        <v/>
      </c>
      <c r="DK160" s="107" t="str">
        <f>IF(C160="","",'رصد درجات'!BQ160)</f>
        <v/>
      </c>
      <c r="DL160" s="107" t="str">
        <f t="shared" si="281"/>
        <v/>
      </c>
      <c r="DM160" s="107" t="str">
        <f t="shared" si="282"/>
        <v/>
      </c>
      <c r="DN160" s="107" t="str">
        <f t="shared" si="283"/>
        <v/>
      </c>
      <c r="DO160" s="108" t="str">
        <f t="shared" si="284"/>
        <v/>
      </c>
      <c r="DP160" s="81" t="str">
        <f t="shared" si="285"/>
        <v/>
      </c>
      <c r="DQ160" s="113" t="str">
        <f t="shared" si="286"/>
        <v/>
      </c>
      <c r="DR160" s="9">
        <f t="shared" si="287"/>
        <v>0</v>
      </c>
      <c r="DS160" s="114" t="str">
        <f t="shared" si="288"/>
        <v/>
      </c>
      <c r="DT160" s="115" t="str">
        <f t="shared" si="289"/>
        <v/>
      </c>
      <c r="DU160" s="115" t="str">
        <f t="shared" si="290"/>
        <v/>
      </c>
      <c r="DV160" s="115" t="str">
        <f t="shared" si="291"/>
        <v/>
      </c>
      <c r="DW160" s="115" t="str">
        <f t="shared" si="292"/>
        <v/>
      </c>
      <c r="DX160" s="115" t="str">
        <f t="shared" si="293"/>
        <v/>
      </c>
      <c r="DY160" s="115" t="str">
        <f t="shared" si="294"/>
        <v/>
      </c>
      <c r="DZ160" s="115" t="str">
        <f t="shared" si="295"/>
        <v/>
      </c>
      <c r="EA160" s="253"/>
      <c r="EB160" s="253"/>
      <c r="EC160" s="253"/>
      <c r="ED160" s="253"/>
      <c r="EE160" s="253"/>
      <c r="EF160" s="253"/>
      <c r="EG160" s="253"/>
      <c r="EH160" s="253"/>
      <c r="EI160" s="253"/>
      <c r="EJ160" s="253"/>
      <c r="EK160" s="259"/>
      <c r="EL160" s="261" t="str">
        <f t="shared" si="296"/>
        <v/>
      </c>
      <c r="EM160" s="9"/>
      <c r="EN160" s="9"/>
      <c r="EO160" s="79" t="str">
        <f>IF(C160="","",IF(EL160=TRUE,'بيانات أساسية'!$Z$16,'بيانات أساسية'!$Y$17))</f>
        <v/>
      </c>
      <c r="EP160" s="80" t="str">
        <f t="shared" si="245"/>
        <v/>
      </c>
      <c r="EQ160" s="102" t="str">
        <f t="shared" si="297"/>
        <v/>
      </c>
      <c r="ER160" s="102" t="str">
        <f t="shared" si="298"/>
        <v/>
      </c>
      <c r="ES160" s="78"/>
      <c r="GD160" s="341" t="str">
        <f t="shared" si="299"/>
        <v/>
      </c>
      <c r="GE160" s="341" t="str">
        <f t="shared" si="300"/>
        <v/>
      </c>
      <c r="GF160" s="341" t="str">
        <f t="shared" si="301"/>
        <v/>
      </c>
      <c r="GG160" s="341" t="str">
        <f t="shared" si="302"/>
        <v/>
      </c>
      <c r="GH160" s="341" t="str">
        <f t="shared" si="303"/>
        <v/>
      </c>
      <c r="GI160" s="341" t="str">
        <f t="shared" si="304"/>
        <v/>
      </c>
      <c r="GJ160" s="341" t="str">
        <f t="shared" si="305"/>
        <v/>
      </c>
      <c r="GK160" s="341" t="str">
        <f t="shared" si="306"/>
        <v/>
      </c>
      <c r="GL160" s="341" t="str">
        <f t="shared" si="307"/>
        <v/>
      </c>
      <c r="GM160" s="343" t="str">
        <f t="shared" si="308"/>
        <v/>
      </c>
      <c r="GN160" s="341" t="str">
        <f t="shared" si="309"/>
        <v/>
      </c>
      <c r="GO160" s="9" t="str">
        <f t="shared" si="310"/>
        <v/>
      </c>
    </row>
    <row r="161" spans="1:197" s="11" customFormat="1" ht="27" customHeight="1" thickBot="1">
      <c r="A161" s="88" t="str">
        <f>IF('رصد درجات'!A161="","",'رصد درجات'!A161)</f>
        <v/>
      </c>
      <c r="B161" s="88" t="str">
        <f>IF('رصد درجات'!B161="","",'رصد درجات'!B161)</f>
        <v/>
      </c>
      <c r="C161" s="88" t="str">
        <f>IF('رصد درجات'!C161="","",'رصد درجات'!C161)</f>
        <v/>
      </c>
      <c r="D161" s="104" t="str">
        <f>IF('رصد درجات'!D161="","",'رصد درجات'!D161)</f>
        <v/>
      </c>
      <c r="E161" s="88" t="str">
        <f>IF('رصد درجات'!E161="","",'رصد درجات'!E161)</f>
        <v/>
      </c>
      <c r="F161" s="88" t="str">
        <f>IF('رصد درجات'!F161="","",'رصد درجات'!F161)</f>
        <v/>
      </c>
      <c r="G161" s="88" t="str">
        <f>IF('رصد درجات'!G161="","",'رصد درجات'!G161)</f>
        <v/>
      </c>
      <c r="H161" s="88" t="str">
        <f>IF('رصد درجات'!H161="","",'رصد درجات'!H161)</f>
        <v/>
      </c>
      <c r="I161" s="88" t="str">
        <f>IF('رصد درجات'!I161="","",'رصد درجات'!I161)</f>
        <v/>
      </c>
      <c r="J161" s="88" t="str">
        <f>IF('رصد درجات'!J161="","",'رصد درجات'!J161)</f>
        <v/>
      </c>
      <c r="K161" s="88" t="str">
        <f>IF('رصد درجات'!K161="","",'رصد درجات'!K161)</f>
        <v/>
      </c>
      <c r="L161" s="88" t="str">
        <f>IF('رصد درجات'!L161="","",'رصد درجات'!L161)</f>
        <v/>
      </c>
      <c r="M161" s="105" t="str">
        <f>IF('رصد درجات'!M161="","",'رصد درجات'!M161)</f>
        <v/>
      </c>
      <c r="N161" s="105" t="str">
        <f>IF('رصد درجات'!N161="","",'رصد درجات'!N161)</f>
        <v/>
      </c>
      <c r="O161" s="88" t="str">
        <f>IF(C161="","",'رصد درجات'!Y161)</f>
        <v/>
      </c>
      <c r="P161" s="88" t="str">
        <f>IF(C161="","",'رصد درجات'!AL161)</f>
        <v/>
      </c>
      <c r="Q161" s="88" t="str">
        <f t="shared" si="246"/>
        <v/>
      </c>
      <c r="R161" s="103" t="str">
        <f t="shared" si="247"/>
        <v/>
      </c>
      <c r="S161" s="88" t="str">
        <f>IF(C161="","",'رصد درجات'!AV161)</f>
        <v/>
      </c>
      <c r="T161" s="88" t="str">
        <f>IF(C161="","",'رصد درجات'!BI161)</f>
        <v/>
      </c>
      <c r="U161" s="88" t="str">
        <f t="shared" si="248"/>
        <v/>
      </c>
      <c r="V161" s="88" t="str">
        <f t="shared" si="249"/>
        <v/>
      </c>
      <c r="W161" s="88" t="str">
        <f t="shared" si="250"/>
        <v/>
      </c>
      <c r="X161" s="106" t="str">
        <f t="shared" si="251"/>
        <v/>
      </c>
      <c r="Y161" s="107" t="str">
        <f>IF(C161="","",'رصد درجات'!Z161)</f>
        <v/>
      </c>
      <c r="Z161" s="107" t="str">
        <f>IF(C161="","",'رصد درجات'!AM161)</f>
        <v/>
      </c>
      <c r="AA161" s="107" t="str">
        <f t="shared" si="221"/>
        <v/>
      </c>
      <c r="AB161" s="107" t="str">
        <f t="shared" si="252"/>
        <v/>
      </c>
      <c r="AC161" s="107" t="str">
        <f>IF(C161="","",'رصد درجات'!AV161)</f>
        <v/>
      </c>
      <c r="AD161" s="107" t="str">
        <f>IF(C161="","",'رصد درجات'!BI161)</f>
        <v/>
      </c>
      <c r="AE161" s="107" t="str">
        <f t="shared" si="222"/>
        <v/>
      </c>
      <c r="AF161" s="107" t="str">
        <f t="shared" si="223"/>
        <v/>
      </c>
      <c r="AG161" s="107" t="str">
        <f t="shared" si="253"/>
        <v/>
      </c>
      <c r="AH161" s="108" t="str">
        <f t="shared" si="254"/>
        <v/>
      </c>
      <c r="AI161" s="107" t="str">
        <f>IF(C161="","",'رصد درجات'!AA161)</f>
        <v/>
      </c>
      <c r="AJ161" s="107" t="str">
        <f>IF(C161="","",'رصد درجات'!AN161)</f>
        <v/>
      </c>
      <c r="AK161" s="107" t="str">
        <f t="shared" si="224"/>
        <v/>
      </c>
      <c r="AL161" s="109" t="str">
        <f t="shared" si="255"/>
        <v/>
      </c>
      <c r="AM161" s="107" t="str">
        <f>IF(C161="","",'رصد درجات'!AX161)</f>
        <v/>
      </c>
      <c r="AN161" s="107" t="str">
        <f>IF(C161="","",'رصد درجات'!BK161)</f>
        <v/>
      </c>
      <c r="AO161" s="107" t="str">
        <f t="shared" si="225"/>
        <v/>
      </c>
      <c r="AP161" s="107" t="str">
        <f t="shared" si="226"/>
        <v/>
      </c>
      <c r="AQ161" s="107" t="str">
        <f t="shared" si="227"/>
        <v/>
      </c>
      <c r="AR161" s="108" t="str">
        <f t="shared" si="256"/>
        <v/>
      </c>
      <c r="AS161" s="107" t="str">
        <f>IF(C161="","",'رصد درجات'!AB161)</f>
        <v/>
      </c>
      <c r="AT161" s="107" t="str">
        <f>IF(C161="","",'رصد درجات'!AO161)</f>
        <v/>
      </c>
      <c r="AU161" s="107" t="str">
        <f>IF(C161="","",'رصد درجات'!AP161)</f>
        <v/>
      </c>
      <c r="AV161" s="107" t="str">
        <f t="shared" si="228"/>
        <v/>
      </c>
      <c r="AW161" s="107" t="str">
        <f t="shared" si="257"/>
        <v/>
      </c>
      <c r="AX161" s="107" t="str">
        <f>IF(C161="","",'رصد درجات'!AY161)</f>
        <v/>
      </c>
      <c r="AY161" s="107" t="str">
        <f>IF(C161="","",'رصد درجات'!BL161)</f>
        <v/>
      </c>
      <c r="AZ161" s="107" t="str">
        <f>IF(C161="","",'رصد درجات'!BM161)</f>
        <v/>
      </c>
      <c r="BA161" s="107" t="str">
        <f t="shared" si="229"/>
        <v/>
      </c>
      <c r="BB161" s="107" t="str">
        <f t="shared" si="230"/>
        <v/>
      </c>
      <c r="BC161" s="107" t="str">
        <f t="shared" si="231"/>
        <v/>
      </c>
      <c r="BD161" s="107" t="str">
        <f t="shared" si="232"/>
        <v/>
      </c>
      <c r="BE161" s="108" t="str">
        <f t="shared" si="258"/>
        <v/>
      </c>
      <c r="BF161" s="107" t="str">
        <f>IF(C161="","",'رصد درجات'!AC161)</f>
        <v/>
      </c>
      <c r="BG161" s="107" t="str">
        <f>IF(C161="","",'رصد درجات'!AI161)</f>
        <v/>
      </c>
      <c r="BH161" s="107" t="str">
        <f>IF(C161="","",'رصد درجات'!AQ161)</f>
        <v/>
      </c>
      <c r="BI161" s="107" t="str">
        <f t="shared" si="233"/>
        <v/>
      </c>
      <c r="BJ161" s="107" t="str">
        <f t="shared" si="259"/>
        <v/>
      </c>
      <c r="BK161" s="107" t="str">
        <f>IF(C161="","",'رصد درجات'!AZ161)</f>
        <v/>
      </c>
      <c r="BL161" s="107" t="str">
        <f>IF(C161="","",'رصد درجات'!BF161)</f>
        <v/>
      </c>
      <c r="BM161" s="107" t="str">
        <f>IF(C161="","",'رصد درجات'!BN161)</f>
        <v/>
      </c>
      <c r="BN161" s="107" t="str">
        <f t="shared" si="234"/>
        <v/>
      </c>
      <c r="BO161" s="107" t="str">
        <f t="shared" si="235"/>
        <v/>
      </c>
      <c r="BP161" s="107" t="str">
        <f t="shared" si="236"/>
        <v/>
      </c>
      <c r="BQ161" s="107" t="str">
        <f t="shared" si="237"/>
        <v/>
      </c>
      <c r="BR161" s="108" t="str">
        <f t="shared" si="260"/>
        <v/>
      </c>
      <c r="BS161" s="107" t="str">
        <f>IF(C161="","",'رصد درجات'!AD161)</f>
        <v/>
      </c>
      <c r="BT161" s="107" t="str">
        <f>IF(C161="","",'رصد درجات'!AR161)</f>
        <v/>
      </c>
      <c r="BU161" s="107" t="str">
        <f t="shared" si="238"/>
        <v/>
      </c>
      <c r="BV161" s="107" t="str">
        <f t="shared" si="261"/>
        <v/>
      </c>
      <c r="BW161" s="107" t="str">
        <f>IF(C161="","",'رصد درجات'!BA161)</f>
        <v/>
      </c>
      <c r="BX161" s="107" t="str">
        <f>IF(C161="","",'رصد درجات'!BO161)</f>
        <v/>
      </c>
      <c r="BY161" s="107" t="str">
        <f t="shared" si="239"/>
        <v/>
      </c>
      <c r="BZ161" s="107" t="str">
        <f t="shared" si="262"/>
        <v/>
      </c>
      <c r="CA161" s="107" t="str">
        <f t="shared" si="240"/>
        <v/>
      </c>
      <c r="CB161" s="108" t="str">
        <f t="shared" si="263"/>
        <v/>
      </c>
      <c r="CC161" s="107" t="str">
        <f>IF(C161="","",'رصد درجات'!AE161)</f>
        <v/>
      </c>
      <c r="CD161" s="107" t="str">
        <f>IF(C161="","",'رصد درجات'!AJ161)</f>
        <v/>
      </c>
      <c r="CE161" s="107" t="str">
        <f>IF(C161="","",'رصد درجات'!AS161)</f>
        <v/>
      </c>
      <c r="CF161" s="107" t="str">
        <f t="shared" si="241"/>
        <v/>
      </c>
      <c r="CG161" s="107" t="str">
        <f t="shared" si="264"/>
        <v/>
      </c>
      <c r="CH161" s="107" t="str">
        <f>IF(C161="","",'رصد درجات'!BB161)</f>
        <v/>
      </c>
      <c r="CI161" s="107" t="str">
        <f>IF(C161="","",'رصد درجات'!BF161)</f>
        <v/>
      </c>
      <c r="CJ161" s="107" t="str">
        <f>IF(C161="","",'رصد درجات'!BP161)</f>
        <v/>
      </c>
      <c r="CK161" s="107" t="str">
        <f t="shared" si="242"/>
        <v/>
      </c>
      <c r="CL161" s="107" t="str">
        <f t="shared" si="243"/>
        <v/>
      </c>
      <c r="CM161" s="107" t="str">
        <f t="shared" si="244"/>
        <v/>
      </c>
      <c r="CN161" s="107" t="str">
        <f t="shared" si="265"/>
        <v/>
      </c>
      <c r="CO161" s="108" t="str">
        <f t="shared" si="266"/>
        <v/>
      </c>
      <c r="CP161" s="110" t="str">
        <f>IF(C161="","",'رصد درجات'!AF161)</f>
        <v/>
      </c>
      <c r="CQ161" s="103" t="str">
        <f t="shared" si="267"/>
        <v/>
      </c>
      <c r="CR161" s="110" t="str">
        <f>IF(C161="","",'رصد درجات'!BC161)</f>
        <v/>
      </c>
      <c r="CS161" s="110" t="str">
        <f t="shared" si="268"/>
        <v/>
      </c>
      <c r="CT161" s="110" t="str">
        <f t="shared" si="269"/>
        <v/>
      </c>
      <c r="CU161" s="103" t="str">
        <f t="shared" si="270"/>
        <v/>
      </c>
      <c r="CV161" s="107" t="str">
        <f>IF(C161="","",'رصد درجات'!AG161)</f>
        <v/>
      </c>
      <c r="CW161" s="107" t="str">
        <f t="shared" si="271"/>
        <v/>
      </c>
      <c r="CX161" s="107" t="str">
        <f>IF(C161="","",'رصد درجات'!BD161)</f>
        <v/>
      </c>
      <c r="CY161" s="110" t="str">
        <f t="shared" si="272"/>
        <v/>
      </c>
      <c r="CZ161" s="110" t="str">
        <f t="shared" si="273"/>
        <v/>
      </c>
      <c r="DA161" s="103" t="str">
        <f t="shared" si="274"/>
        <v/>
      </c>
      <c r="DB161" s="111" t="str">
        <f t="shared" si="275"/>
        <v/>
      </c>
      <c r="DC161" s="112" t="str">
        <f t="shared" si="276"/>
        <v/>
      </c>
      <c r="DD161" s="111" t="str">
        <f t="shared" si="277"/>
        <v/>
      </c>
      <c r="DE161" s="112" t="str">
        <f t="shared" si="278"/>
        <v/>
      </c>
      <c r="DF161" s="107" t="str">
        <f>IF(C161="","",'رصد درجات'!AH161)</f>
        <v/>
      </c>
      <c r="DG161" s="107" t="str">
        <f>IF(C161="","",'رصد درجات'!AT161)</f>
        <v/>
      </c>
      <c r="DH161" s="107" t="str">
        <f t="shared" si="279"/>
        <v/>
      </c>
      <c r="DI161" s="107" t="str">
        <f t="shared" si="280"/>
        <v/>
      </c>
      <c r="DJ161" s="107" t="str">
        <f>IF(C161="","",'رصد درجات'!BE161)</f>
        <v/>
      </c>
      <c r="DK161" s="107" t="str">
        <f>IF(C161="","",'رصد درجات'!BQ161)</f>
        <v/>
      </c>
      <c r="DL161" s="107" t="str">
        <f t="shared" si="281"/>
        <v/>
      </c>
      <c r="DM161" s="107" t="str">
        <f t="shared" si="282"/>
        <v/>
      </c>
      <c r="DN161" s="107" t="str">
        <f t="shared" si="283"/>
        <v/>
      </c>
      <c r="DO161" s="108" t="str">
        <f t="shared" si="284"/>
        <v/>
      </c>
      <c r="DP161" s="81" t="str">
        <f t="shared" si="285"/>
        <v/>
      </c>
      <c r="DQ161" s="113" t="str">
        <f t="shared" si="286"/>
        <v/>
      </c>
      <c r="DR161" s="9">
        <f t="shared" si="287"/>
        <v>0</v>
      </c>
      <c r="DS161" s="114" t="str">
        <f t="shared" si="288"/>
        <v/>
      </c>
      <c r="DT161" s="115" t="str">
        <f t="shared" si="289"/>
        <v/>
      </c>
      <c r="DU161" s="115" t="str">
        <f t="shared" si="290"/>
        <v/>
      </c>
      <c r="DV161" s="115" t="str">
        <f t="shared" si="291"/>
        <v/>
      </c>
      <c r="DW161" s="115" t="str">
        <f t="shared" si="292"/>
        <v/>
      </c>
      <c r="DX161" s="115" t="str">
        <f t="shared" si="293"/>
        <v/>
      </c>
      <c r="DY161" s="115" t="str">
        <f t="shared" si="294"/>
        <v/>
      </c>
      <c r="DZ161" s="115" t="str">
        <f t="shared" si="295"/>
        <v/>
      </c>
      <c r="EA161" s="253"/>
      <c r="EB161" s="253"/>
      <c r="EC161" s="253"/>
      <c r="ED161" s="253"/>
      <c r="EE161" s="253"/>
      <c r="EF161" s="253"/>
      <c r="EG161" s="253"/>
      <c r="EH161" s="253"/>
      <c r="EI161" s="253"/>
      <c r="EJ161" s="253"/>
      <c r="EK161" s="259"/>
      <c r="EL161" s="261" t="str">
        <f t="shared" si="296"/>
        <v/>
      </c>
      <c r="EM161" s="9"/>
      <c r="EN161" s="9"/>
      <c r="EO161" s="79" t="str">
        <f>IF(C161="","",IF(EL161=TRUE,'بيانات أساسية'!$Z$16,'بيانات أساسية'!$Y$17))</f>
        <v/>
      </c>
      <c r="EP161" s="80" t="str">
        <f t="shared" si="245"/>
        <v/>
      </c>
      <c r="EQ161" s="102" t="str">
        <f t="shared" si="297"/>
        <v/>
      </c>
      <c r="ER161" s="102" t="str">
        <f t="shared" si="298"/>
        <v/>
      </c>
      <c r="ES161" s="78"/>
      <c r="GD161" s="341" t="str">
        <f t="shared" si="299"/>
        <v/>
      </c>
      <c r="GE161" s="341" t="str">
        <f t="shared" si="300"/>
        <v/>
      </c>
      <c r="GF161" s="341" t="str">
        <f t="shared" si="301"/>
        <v/>
      </c>
      <c r="GG161" s="341" t="str">
        <f t="shared" si="302"/>
        <v/>
      </c>
      <c r="GH161" s="341" t="str">
        <f t="shared" si="303"/>
        <v/>
      </c>
      <c r="GI161" s="341" t="str">
        <f t="shared" si="304"/>
        <v/>
      </c>
      <c r="GJ161" s="341" t="str">
        <f t="shared" si="305"/>
        <v/>
      </c>
      <c r="GK161" s="341" t="str">
        <f t="shared" si="306"/>
        <v/>
      </c>
      <c r="GL161" s="341" t="str">
        <f t="shared" si="307"/>
        <v/>
      </c>
      <c r="GM161" s="343" t="str">
        <f t="shared" si="308"/>
        <v/>
      </c>
      <c r="GN161" s="341" t="str">
        <f t="shared" si="309"/>
        <v/>
      </c>
      <c r="GO161" s="9" t="str">
        <f t="shared" si="310"/>
        <v/>
      </c>
    </row>
    <row r="162" spans="1:197" s="11" customFormat="1" ht="27" customHeight="1" thickBot="1">
      <c r="A162" s="88" t="str">
        <f>IF('رصد درجات'!A162="","",'رصد درجات'!A162)</f>
        <v/>
      </c>
      <c r="B162" s="88" t="str">
        <f>IF('رصد درجات'!B162="","",'رصد درجات'!B162)</f>
        <v/>
      </c>
      <c r="C162" s="88" t="str">
        <f>IF('رصد درجات'!C162="","",'رصد درجات'!C162)</f>
        <v/>
      </c>
      <c r="D162" s="104" t="str">
        <f>IF('رصد درجات'!D162="","",'رصد درجات'!D162)</f>
        <v/>
      </c>
      <c r="E162" s="88" t="str">
        <f>IF('رصد درجات'!E162="","",'رصد درجات'!E162)</f>
        <v/>
      </c>
      <c r="F162" s="88" t="str">
        <f>IF('رصد درجات'!F162="","",'رصد درجات'!F162)</f>
        <v/>
      </c>
      <c r="G162" s="88" t="str">
        <f>IF('رصد درجات'!G162="","",'رصد درجات'!G162)</f>
        <v/>
      </c>
      <c r="H162" s="88" t="str">
        <f>IF('رصد درجات'!H162="","",'رصد درجات'!H162)</f>
        <v/>
      </c>
      <c r="I162" s="88" t="str">
        <f>IF('رصد درجات'!I162="","",'رصد درجات'!I162)</f>
        <v/>
      </c>
      <c r="J162" s="88" t="str">
        <f>IF('رصد درجات'!J162="","",'رصد درجات'!J162)</f>
        <v/>
      </c>
      <c r="K162" s="88" t="str">
        <f>IF('رصد درجات'!K162="","",'رصد درجات'!K162)</f>
        <v/>
      </c>
      <c r="L162" s="88" t="str">
        <f>IF('رصد درجات'!L162="","",'رصد درجات'!L162)</f>
        <v/>
      </c>
      <c r="M162" s="105" t="str">
        <f>IF('رصد درجات'!M162="","",'رصد درجات'!M162)</f>
        <v/>
      </c>
      <c r="N162" s="105" t="str">
        <f>IF('رصد درجات'!N162="","",'رصد درجات'!N162)</f>
        <v/>
      </c>
      <c r="O162" s="88" t="str">
        <f>IF(C162="","",'رصد درجات'!Y162)</f>
        <v/>
      </c>
      <c r="P162" s="88" t="str">
        <f>IF(C162="","",'رصد درجات'!AL162)</f>
        <v/>
      </c>
      <c r="Q162" s="88" t="str">
        <f t="shared" si="246"/>
        <v/>
      </c>
      <c r="R162" s="103" t="str">
        <f t="shared" si="247"/>
        <v/>
      </c>
      <c r="S162" s="88" t="str">
        <f>IF(C162="","",'رصد درجات'!AV162)</f>
        <v/>
      </c>
      <c r="T162" s="88" t="str">
        <f>IF(C162="","",'رصد درجات'!BI162)</f>
        <v/>
      </c>
      <c r="U162" s="88" t="str">
        <f t="shared" si="248"/>
        <v/>
      </c>
      <c r="V162" s="88" t="str">
        <f t="shared" si="249"/>
        <v/>
      </c>
      <c r="W162" s="88" t="str">
        <f t="shared" si="250"/>
        <v/>
      </c>
      <c r="X162" s="106" t="str">
        <f t="shared" si="251"/>
        <v/>
      </c>
      <c r="Y162" s="107" t="str">
        <f>IF(C162="","",'رصد درجات'!Z162)</f>
        <v/>
      </c>
      <c r="Z162" s="107" t="str">
        <f>IF(C162="","",'رصد درجات'!AM162)</f>
        <v/>
      </c>
      <c r="AA162" s="107" t="str">
        <f t="shared" si="221"/>
        <v/>
      </c>
      <c r="AB162" s="107" t="str">
        <f t="shared" si="252"/>
        <v/>
      </c>
      <c r="AC162" s="107" t="str">
        <f>IF(C162="","",'رصد درجات'!AV162)</f>
        <v/>
      </c>
      <c r="AD162" s="107" t="str">
        <f>IF(C162="","",'رصد درجات'!BI162)</f>
        <v/>
      </c>
      <c r="AE162" s="107" t="str">
        <f t="shared" si="222"/>
        <v/>
      </c>
      <c r="AF162" s="107" t="str">
        <f t="shared" si="223"/>
        <v/>
      </c>
      <c r="AG162" s="107" t="str">
        <f t="shared" si="253"/>
        <v/>
      </c>
      <c r="AH162" s="108" t="str">
        <f t="shared" si="254"/>
        <v/>
      </c>
      <c r="AI162" s="107" t="str">
        <f>IF(C162="","",'رصد درجات'!AA162)</f>
        <v/>
      </c>
      <c r="AJ162" s="107" t="str">
        <f>IF(C162="","",'رصد درجات'!AN162)</f>
        <v/>
      </c>
      <c r="AK162" s="107" t="str">
        <f t="shared" si="224"/>
        <v/>
      </c>
      <c r="AL162" s="109" t="str">
        <f t="shared" si="255"/>
        <v/>
      </c>
      <c r="AM162" s="107" t="str">
        <f>IF(C162="","",'رصد درجات'!AX162)</f>
        <v/>
      </c>
      <c r="AN162" s="107" t="str">
        <f>IF(C162="","",'رصد درجات'!BK162)</f>
        <v/>
      </c>
      <c r="AO162" s="107" t="str">
        <f t="shared" si="225"/>
        <v/>
      </c>
      <c r="AP162" s="107" t="str">
        <f t="shared" si="226"/>
        <v/>
      </c>
      <c r="AQ162" s="107" t="str">
        <f t="shared" si="227"/>
        <v/>
      </c>
      <c r="AR162" s="108" t="str">
        <f t="shared" si="256"/>
        <v/>
      </c>
      <c r="AS162" s="107" t="str">
        <f>IF(C162="","",'رصد درجات'!AB162)</f>
        <v/>
      </c>
      <c r="AT162" s="107" t="str">
        <f>IF(C162="","",'رصد درجات'!AO162)</f>
        <v/>
      </c>
      <c r="AU162" s="107" t="str">
        <f>IF(C162="","",'رصد درجات'!AP162)</f>
        <v/>
      </c>
      <c r="AV162" s="107" t="str">
        <f t="shared" si="228"/>
        <v/>
      </c>
      <c r="AW162" s="107" t="str">
        <f t="shared" si="257"/>
        <v/>
      </c>
      <c r="AX162" s="107" t="str">
        <f>IF(C162="","",'رصد درجات'!AY162)</f>
        <v/>
      </c>
      <c r="AY162" s="107" t="str">
        <f>IF(C162="","",'رصد درجات'!BL162)</f>
        <v/>
      </c>
      <c r="AZ162" s="107" t="str">
        <f>IF(C162="","",'رصد درجات'!BM162)</f>
        <v/>
      </c>
      <c r="BA162" s="107" t="str">
        <f t="shared" si="229"/>
        <v/>
      </c>
      <c r="BB162" s="107" t="str">
        <f t="shared" si="230"/>
        <v/>
      </c>
      <c r="BC162" s="107" t="str">
        <f t="shared" si="231"/>
        <v/>
      </c>
      <c r="BD162" s="107" t="str">
        <f t="shared" si="232"/>
        <v/>
      </c>
      <c r="BE162" s="108" t="str">
        <f t="shared" si="258"/>
        <v/>
      </c>
      <c r="BF162" s="107" t="str">
        <f>IF(C162="","",'رصد درجات'!AC162)</f>
        <v/>
      </c>
      <c r="BG162" s="107" t="str">
        <f>IF(C162="","",'رصد درجات'!AI162)</f>
        <v/>
      </c>
      <c r="BH162" s="107" t="str">
        <f>IF(C162="","",'رصد درجات'!AQ162)</f>
        <v/>
      </c>
      <c r="BI162" s="107" t="str">
        <f t="shared" si="233"/>
        <v/>
      </c>
      <c r="BJ162" s="107" t="str">
        <f t="shared" si="259"/>
        <v/>
      </c>
      <c r="BK162" s="107" t="str">
        <f>IF(C162="","",'رصد درجات'!AZ162)</f>
        <v/>
      </c>
      <c r="BL162" s="107" t="str">
        <f>IF(C162="","",'رصد درجات'!BF162)</f>
        <v/>
      </c>
      <c r="BM162" s="107" t="str">
        <f>IF(C162="","",'رصد درجات'!BN162)</f>
        <v/>
      </c>
      <c r="BN162" s="107" t="str">
        <f t="shared" si="234"/>
        <v/>
      </c>
      <c r="BO162" s="107" t="str">
        <f t="shared" si="235"/>
        <v/>
      </c>
      <c r="BP162" s="107" t="str">
        <f t="shared" si="236"/>
        <v/>
      </c>
      <c r="BQ162" s="107" t="str">
        <f t="shared" si="237"/>
        <v/>
      </c>
      <c r="BR162" s="108" t="str">
        <f t="shared" si="260"/>
        <v/>
      </c>
      <c r="BS162" s="107" t="str">
        <f>IF(C162="","",'رصد درجات'!AD162)</f>
        <v/>
      </c>
      <c r="BT162" s="107" t="str">
        <f>IF(C162="","",'رصد درجات'!AR162)</f>
        <v/>
      </c>
      <c r="BU162" s="107" t="str">
        <f t="shared" si="238"/>
        <v/>
      </c>
      <c r="BV162" s="107" t="str">
        <f t="shared" si="261"/>
        <v/>
      </c>
      <c r="BW162" s="107" t="str">
        <f>IF(C162="","",'رصد درجات'!BA162)</f>
        <v/>
      </c>
      <c r="BX162" s="107" t="str">
        <f>IF(C162="","",'رصد درجات'!BO162)</f>
        <v/>
      </c>
      <c r="BY162" s="107" t="str">
        <f t="shared" si="239"/>
        <v/>
      </c>
      <c r="BZ162" s="107" t="str">
        <f t="shared" si="262"/>
        <v/>
      </c>
      <c r="CA162" s="107" t="str">
        <f t="shared" si="240"/>
        <v/>
      </c>
      <c r="CB162" s="108" t="str">
        <f t="shared" si="263"/>
        <v/>
      </c>
      <c r="CC162" s="107" t="str">
        <f>IF(C162="","",'رصد درجات'!AE162)</f>
        <v/>
      </c>
      <c r="CD162" s="107" t="str">
        <f>IF(C162="","",'رصد درجات'!AJ162)</f>
        <v/>
      </c>
      <c r="CE162" s="107" t="str">
        <f>IF(C162="","",'رصد درجات'!AS162)</f>
        <v/>
      </c>
      <c r="CF162" s="107" t="str">
        <f t="shared" si="241"/>
        <v/>
      </c>
      <c r="CG162" s="107" t="str">
        <f t="shared" si="264"/>
        <v/>
      </c>
      <c r="CH162" s="107" t="str">
        <f>IF(C162="","",'رصد درجات'!BB162)</f>
        <v/>
      </c>
      <c r="CI162" s="107" t="str">
        <f>IF(C162="","",'رصد درجات'!BF162)</f>
        <v/>
      </c>
      <c r="CJ162" s="107" t="str">
        <f>IF(C162="","",'رصد درجات'!BP162)</f>
        <v/>
      </c>
      <c r="CK162" s="107" t="str">
        <f t="shared" si="242"/>
        <v/>
      </c>
      <c r="CL162" s="107" t="str">
        <f t="shared" si="243"/>
        <v/>
      </c>
      <c r="CM162" s="107" t="str">
        <f t="shared" si="244"/>
        <v/>
      </c>
      <c r="CN162" s="107" t="str">
        <f t="shared" si="265"/>
        <v/>
      </c>
      <c r="CO162" s="108" t="str">
        <f t="shared" si="266"/>
        <v/>
      </c>
      <c r="CP162" s="110" t="str">
        <f>IF(C162="","",'رصد درجات'!AF162)</f>
        <v/>
      </c>
      <c r="CQ162" s="103" t="str">
        <f t="shared" si="267"/>
        <v/>
      </c>
      <c r="CR162" s="110" t="str">
        <f>IF(C162="","",'رصد درجات'!BC162)</f>
        <v/>
      </c>
      <c r="CS162" s="110" t="str">
        <f t="shared" si="268"/>
        <v/>
      </c>
      <c r="CT162" s="110" t="str">
        <f t="shared" si="269"/>
        <v/>
      </c>
      <c r="CU162" s="103" t="str">
        <f t="shared" si="270"/>
        <v/>
      </c>
      <c r="CV162" s="107" t="str">
        <f>IF(C162="","",'رصد درجات'!AG162)</f>
        <v/>
      </c>
      <c r="CW162" s="107" t="str">
        <f t="shared" si="271"/>
        <v/>
      </c>
      <c r="CX162" s="107" t="str">
        <f>IF(C162="","",'رصد درجات'!BD162)</f>
        <v/>
      </c>
      <c r="CY162" s="110" t="str">
        <f t="shared" si="272"/>
        <v/>
      </c>
      <c r="CZ162" s="110" t="str">
        <f t="shared" si="273"/>
        <v/>
      </c>
      <c r="DA162" s="103" t="str">
        <f t="shared" si="274"/>
        <v/>
      </c>
      <c r="DB162" s="111" t="str">
        <f t="shared" si="275"/>
        <v/>
      </c>
      <c r="DC162" s="112" t="str">
        <f t="shared" si="276"/>
        <v/>
      </c>
      <c r="DD162" s="111" t="str">
        <f t="shared" si="277"/>
        <v/>
      </c>
      <c r="DE162" s="112" t="str">
        <f t="shared" si="278"/>
        <v/>
      </c>
      <c r="DF162" s="107" t="str">
        <f>IF(C162="","",'رصد درجات'!AH162)</f>
        <v/>
      </c>
      <c r="DG162" s="107" t="str">
        <f>IF(C162="","",'رصد درجات'!AT162)</f>
        <v/>
      </c>
      <c r="DH162" s="107" t="str">
        <f t="shared" si="279"/>
        <v/>
      </c>
      <c r="DI162" s="107" t="str">
        <f t="shared" si="280"/>
        <v/>
      </c>
      <c r="DJ162" s="107" t="str">
        <f>IF(C162="","",'رصد درجات'!BE162)</f>
        <v/>
      </c>
      <c r="DK162" s="107" t="str">
        <f>IF(C162="","",'رصد درجات'!BQ162)</f>
        <v/>
      </c>
      <c r="DL162" s="107" t="str">
        <f t="shared" si="281"/>
        <v/>
      </c>
      <c r="DM162" s="107" t="str">
        <f t="shared" si="282"/>
        <v/>
      </c>
      <c r="DN162" s="107" t="str">
        <f t="shared" si="283"/>
        <v/>
      </c>
      <c r="DO162" s="108" t="str">
        <f t="shared" si="284"/>
        <v/>
      </c>
      <c r="DP162" s="81" t="str">
        <f t="shared" si="285"/>
        <v/>
      </c>
      <c r="DQ162" s="113" t="str">
        <f t="shared" si="286"/>
        <v/>
      </c>
      <c r="DR162" s="9">
        <f t="shared" si="287"/>
        <v>0</v>
      </c>
      <c r="DS162" s="114" t="str">
        <f t="shared" si="288"/>
        <v/>
      </c>
      <c r="DT162" s="115" t="str">
        <f t="shared" si="289"/>
        <v/>
      </c>
      <c r="DU162" s="115" t="str">
        <f t="shared" si="290"/>
        <v/>
      </c>
      <c r="DV162" s="115" t="str">
        <f t="shared" si="291"/>
        <v/>
      </c>
      <c r="DW162" s="115" t="str">
        <f t="shared" si="292"/>
        <v/>
      </c>
      <c r="DX162" s="115" t="str">
        <f t="shared" si="293"/>
        <v/>
      </c>
      <c r="DY162" s="115" t="str">
        <f t="shared" si="294"/>
        <v/>
      </c>
      <c r="DZ162" s="115" t="str">
        <f t="shared" si="295"/>
        <v/>
      </c>
      <c r="EA162" s="253"/>
      <c r="EB162" s="253"/>
      <c r="EC162" s="253"/>
      <c r="ED162" s="253"/>
      <c r="EE162" s="253"/>
      <c r="EF162" s="253"/>
      <c r="EG162" s="253"/>
      <c r="EH162" s="253"/>
      <c r="EI162" s="253"/>
      <c r="EJ162" s="253"/>
      <c r="EK162" s="259"/>
      <c r="EL162" s="261" t="str">
        <f t="shared" si="296"/>
        <v/>
      </c>
      <c r="EM162" s="9"/>
      <c r="EN162" s="9"/>
      <c r="EO162" s="79" t="str">
        <f>IF(C162="","",IF(EL162=TRUE,'بيانات أساسية'!$Z$16,'بيانات أساسية'!$Y$17))</f>
        <v/>
      </c>
      <c r="EP162" s="80" t="str">
        <f t="shared" si="245"/>
        <v/>
      </c>
      <c r="EQ162" s="102" t="str">
        <f t="shared" si="297"/>
        <v/>
      </c>
      <c r="ER162" s="102" t="str">
        <f t="shared" si="298"/>
        <v/>
      </c>
      <c r="ES162" s="78"/>
      <c r="GD162" s="341" t="str">
        <f t="shared" si="299"/>
        <v/>
      </c>
      <c r="GE162" s="341" t="str">
        <f t="shared" si="300"/>
        <v/>
      </c>
      <c r="GF162" s="341" t="str">
        <f t="shared" si="301"/>
        <v/>
      </c>
      <c r="GG162" s="341" t="str">
        <f t="shared" si="302"/>
        <v/>
      </c>
      <c r="GH162" s="341" t="str">
        <f t="shared" si="303"/>
        <v/>
      </c>
      <c r="GI162" s="341" t="str">
        <f t="shared" si="304"/>
        <v/>
      </c>
      <c r="GJ162" s="341" t="str">
        <f t="shared" si="305"/>
        <v/>
      </c>
      <c r="GK162" s="341" t="str">
        <f t="shared" si="306"/>
        <v/>
      </c>
      <c r="GL162" s="341" t="str">
        <f t="shared" si="307"/>
        <v/>
      </c>
      <c r="GM162" s="343" t="str">
        <f t="shared" si="308"/>
        <v/>
      </c>
      <c r="GN162" s="341" t="str">
        <f t="shared" si="309"/>
        <v/>
      </c>
      <c r="GO162" s="9" t="str">
        <f t="shared" si="310"/>
        <v/>
      </c>
    </row>
    <row r="163" spans="1:197" s="11" customFormat="1" ht="27" customHeight="1" thickBot="1">
      <c r="A163" s="88" t="str">
        <f>IF('رصد درجات'!A163="","",'رصد درجات'!A163)</f>
        <v/>
      </c>
      <c r="B163" s="88" t="str">
        <f>IF('رصد درجات'!B163="","",'رصد درجات'!B163)</f>
        <v/>
      </c>
      <c r="C163" s="88" t="str">
        <f>IF('رصد درجات'!C163="","",'رصد درجات'!C163)</f>
        <v/>
      </c>
      <c r="D163" s="104" t="str">
        <f>IF('رصد درجات'!D163="","",'رصد درجات'!D163)</f>
        <v/>
      </c>
      <c r="E163" s="88" t="str">
        <f>IF('رصد درجات'!E163="","",'رصد درجات'!E163)</f>
        <v/>
      </c>
      <c r="F163" s="88" t="str">
        <f>IF('رصد درجات'!F163="","",'رصد درجات'!F163)</f>
        <v/>
      </c>
      <c r="G163" s="88" t="str">
        <f>IF('رصد درجات'!G163="","",'رصد درجات'!G163)</f>
        <v/>
      </c>
      <c r="H163" s="88" t="str">
        <f>IF('رصد درجات'!H163="","",'رصد درجات'!H163)</f>
        <v/>
      </c>
      <c r="I163" s="88" t="str">
        <f>IF('رصد درجات'!I163="","",'رصد درجات'!I163)</f>
        <v/>
      </c>
      <c r="J163" s="88" t="str">
        <f>IF('رصد درجات'!J163="","",'رصد درجات'!J163)</f>
        <v/>
      </c>
      <c r="K163" s="88" t="str">
        <f>IF('رصد درجات'!K163="","",'رصد درجات'!K163)</f>
        <v/>
      </c>
      <c r="L163" s="88" t="str">
        <f>IF('رصد درجات'!L163="","",'رصد درجات'!L163)</f>
        <v/>
      </c>
      <c r="M163" s="105" t="str">
        <f>IF('رصد درجات'!M163="","",'رصد درجات'!M163)</f>
        <v/>
      </c>
      <c r="N163" s="105" t="str">
        <f>IF('رصد درجات'!N163="","",'رصد درجات'!N163)</f>
        <v/>
      </c>
      <c r="O163" s="88" t="str">
        <f>IF(C163="","",'رصد درجات'!Y163)</f>
        <v/>
      </c>
      <c r="P163" s="88" t="str">
        <f>IF(C163="","",'رصد درجات'!AL163)</f>
        <v/>
      </c>
      <c r="Q163" s="88" t="str">
        <f t="shared" si="246"/>
        <v/>
      </c>
      <c r="R163" s="103" t="str">
        <f t="shared" si="247"/>
        <v/>
      </c>
      <c r="S163" s="88" t="str">
        <f>IF(C163="","",'رصد درجات'!AV163)</f>
        <v/>
      </c>
      <c r="T163" s="88" t="str">
        <f>IF(C163="","",'رصد درجات'!BI163)</f>
        <v/>
      </c>
      <c r="U163" s="88" t="str">
        <f t="shared" si="248"/>
        <v/>
      </c>
      <c r="V163" s="88" t="str">
        <f t="shared" si="249"/>
        <v/>
      </c>
      <c r="W163" s="88" t="str">
        <f t="shared" si="250"/>
        <v/>
      </c>
      <c r="X163" s="106" t="str">
        <f t="shared" si="251"/>
        <v/>
      </c>
      <c r="Y163" s="107" t="str">
        <f>IF(C163="","",'رصد درجات'!Z163)</f>
        <v/>
      </c>
      <c r="Z163" s="107" t="str">
        <f>IF(C163="","",'رصد درجات'!AM163)</f>
        <v/>
      </c>
      <c r="AA163" s="107" t="str">
        <f t="shared" si="221"/>
        <v/>
      </c>
      <c r="AB163" s="107" t="str">
        <f t="shared" si="252"/>
        <v/>
      </c>
      <c r="AC163" s="107" t="str">
        <f>IF(C163="","",'رصد درجات'!AV163)</f>
        <v/>
      </c>
      <c r="AD163" s="107" t="str">
        <f>IF(C163="","",'رصد درجات'!BI163)</f>
        <v/>
      </c>
      <c r="AE163" s="107" t="str">
        <f t="shared" si="222"/>
        <v/>
      </c>
      <c r="AF163" s="107" t="str">
        <f t="shared" si="223"/>
        <v/>
      </c>
      <c r="AG163" s="107" t="str">
        <f t="shared" si="253"/>
        <v/>
      </c>
      <c r="AH163" s="108" t="str">
        <f t="shared" si="254"/>
        <v/>
      </c>
      <c r="AI163" s="107" t="str">
        <f>IF(C163="","",'رصد درجات'!AA163)</f>
        <v/>
      </c>
      <c r="AJ163" s="107" t="str">
        <f>IF(C163="","",'رصد درجات'!AN163)</f>
        <v/>
      </c>
      <c r="AK163" s="107" t="str">
        <f t="shared" si="224"/>
        <v/>
      </c>
      <c r="AL163" s="109" t="str">
        <f t="shared" si="255"/>
        <v/>
      </c>
      <c r="AM163" s="107" t="str">
        <f>IF(C163="","",'رصد درجات'!AX163)</f>
        <v/>
      </c>
      <c r="AN163" s="107" t="str">
        <f>IF(C163="","",'رصد درجات'!BK163)</f>
        <v/>
      </c>
      <c r="AO163" s="107" t="str">
        <f t="shared" si="225"/>
        <v/>
      </c>
      <c r="AP163" s="107" t="str">
        <f t="shared" si="226"/>
        <v/>
      </c>
      <c r="AQ163" s="107" t="str">
        <f t="shared" si="227"/>
        <v/>
      </c>
      <c r="AR163" s="108" t="str">
        <f t="shared" si="256"/>
        <v/>
      </c>
      <c r="AS163" s="107" t="str">
        <f>IF(C163="","",'رصد درجات'!AB163)</f>
        <v/>
      </c>
      <c r="AT163" s="107" t="str">
        <f>IF(C163="","",'رصد درجات'!AO163)</f>
        <v/>
      </c>
      <c r="AU163" s="107" t="str">
        <f>IF(C163="","",'رصد درجات'!AP163)</f>
        <v/>
      </c>
      <c r="AV163" s="107" t="str">
        <f t="shared" si="228"/>
        <v/>
      </c>
      <c r="AW163" s="107" t="str">
        <f t="shared" si="257"/>
        <v/>
      </c>
      <c r="AX163" s="107" t="str">
        <f>IF(C163="","",'رصد درجات'!AY163)</f>
        <v/>
      </c>
      <c r="AY163" s="107" t="str">
        <f>IF(C163="","",'رصد درجات'!BL163)</f>
        <v/>
      </c>
      <c r="AZ163" s="107" t="str">
        <f>IF(C163="","",'رصد درجات'!BM163)</f>
        <v/>
      </c>
      <c r="BA163" s="107" t="str">
        <f t="shared" si="229"/>
        <v/>
      </c>
      <c r="BB163" s="107" t="str">
        <f t="shared" si="230"/>
        <v/>
      </c>
      <c r="BC163" s="107" t="str">
        <f t="shared" si="231"/>
        <v/>
      </c>
      <c r="BD163" s="107" t="str">
        <f t="shared" si="232"/>
        <v/>
      </c>
      <c r="BE163" s="108" t="str">
        <f t="shared" si="258"/>
        <v/>
      </c>
      <c r="BF163" s="107" t="str">
        <f>IF(C163="","",'رصد درجات'!AC163)</f>
        <v/>
      </c>
      <c r="BG163" s="107" t="str">
        <f>IF(C163="","",'رصد درجات'!AI163)</f>
        <v/>
      </c>
      <c r="BH163" s="107" t="str">
        <f>IF(C163="","",'رصد درجات'!AQ163)</f>
        <v/>
      </c>
      <c r="BI163" s="107" t="str">
        <f t="shared" si="233"/>
        <v/>
      </c>
      <c r="BJ163" s="107" t="str">
        <f t="shared" si="259"/>
        <v/>
      </c>
      <c r="BK163" s="107" t="str">
        <f>IF(C163="","",'رصد درجات'!AZ163)</f>
        <v/>
      </c>
      <c r="BL163" s="107" t="str">
        <f>IF(C163="","",'رصد درجات'!BF163)</f>
        <v/>
      </c>
      <c r="BM163" s="107" t="str">
        <f>IF(C163="","",'رصد درجات'!BN163)</f>
        <v/>
      </c>
      <c r="BN163" s="107" t="str">
        <f t="shared" si="234"/>
        <v/>
      </c>
      <c r="BO163" s="107" t="str">
        <f t="shared" si="235"/>
        <v/>
      </c>
      <c r="BP163" s="107" t="str">
        <f t="shared" si="236"/>
        <v/>
      </c>
      <c r="BQ163" s="107" t="str">
        <f t="shared" si="237"/>
        <v/>
      </c>
      <c r="BR163" s="108" t="str">
        <f t="shared" si="260"/>
        <v/>
      </c>
      <c r="BS163" s="107" t="str">
        <f>IF(C163="","",'رصد درجات'!AD163)</f>
        <v/>
      </c>
      <c r="BT163" s="107" t="str">
        <f>IF(C163="","",'رصد درجات'!AR163)</f>
        <v/>
      </c>
      <c r="BU163" s="107" t="str">
        <f t="shared" si="238"/>
        <v/>
      </c>
      <c r="BV163" s="107" t="str">
        <f t="shared" si="261"/>
        <v/>
      </c>
      <c r="BW163" s="107" t="str">
        <f>IF(C163="","",'رصد درجات'!BA163)</f>
        <v/>
      </c>
      <c r="BX163" s="107" t="str">
        <f>IF(C163="","",'رصد درجات'!BO163)</f>
        <v/>
      </c>
      <c r="BY163" s="107" t="str">
        <f t="shared" si="239"/>
        <v/>
      </c>
      <c r="BZ163" s="107" t="str">
        <f t="shared" si="262"/>
        <v/>
      </c>
      <c r="CA163" s="107" t="str">
        <f t="shared" si="240"/>
        <v/>
      </c>
      <c r="CB163" s="108" t="str">
        <f t="shared" si="263"/>
        <v/>
      </c>
      <c r="CC163" s="107" t="str">
        <f>IF(C163="","",'رصد درجات'!AE163)</f>
        <v/>
      </c>
      <c r="CD163" s="107" t="str">
        <f>IF(C163="","",'رصد درجات'!AJ163)</f>
        <v/>
      </c>
      <c r="CE163" s="107" t="str">
        <f>IF(C163="","",'رصد درجات'!AS163)</f>
        <v/>
      </c>
      <c r="CF163" s="107" t="str">
        <f t="shared" si="241"/>
        <v/>
      </c>
      <c r="CG163" s="107" t="str">
        <f t="shared" si="264"/>
        <v/>
      </c>
      <c r="CH163" s="107" t="str">
        <f>IF(C163="","",'رصد درجات'!BB163)</f>
        <v/>
      </c>
      <c r="CI163" s="107" t="str">
        <f>IF(C163="","",'رصد درجات'!BF163)</f>
        <v/>
      </c>
      <c r="CJ163" s="107" t="str">
        <f>IF(C163="","",'رصد درجات'!BP163)</f>
        <v/>
      </c>
      <c r="CK163" s="107" t="str">
        <f t="shared" si="242"/>
        <v/>
      </c>
      <c r="CL163" s="107" t="str">
        <f t="shared" si="243"/>
        <v/>
      </c>
      <c r="CM163" s="107" t="str">
        <f t="shared" si="244"/>
        <v/>
      </c>
      <c r="CN163" s="107" t="str">
        <f t="shared" si="265"/>
        <v/>
      </c>
      <c r="CO163" s="108" t="str">
        <f t="shared" si="266"/>
        <v/>
      </c>
      <c r="CP163" s="110" t="str">
        <f>IF(C163="","",'رصد درجات'!AF163)</f>
        <v/>
      </c>
      <c r="CQ163" s="103" t="str">
        <f t="shared" si="267"/>
        <v/>
      </c>
      <c r="CR163" s="110" t="str">
        <f>IF(C163="","",'رصد درجات'!BC163)</f>
        <v/>
      </c>
      <c r="CS163" s="110" t="str">
        <f t="shared" si="268"/>
        <v/>
      </c>
      <c r="CT163" s="110" t="str">
        <f t="shared" si="269"/>
        <v/>
      </c>
      <c r="CU163" s="103" t="str">
        <f t="shared" si="270"/>
        <v/>
      </c>
      <c r="CV163" s="107" t="str">
        <f>IF(C163="","",'رصد درجات'!AG163)</f>
        <v/>
      </c>
      <c r="CW163" s="107" t="str">
        <f t="shared" si="271"/>
        <v/>
      </c>
      <c r="CX163" s="107" t="str">
        <f>IF(C163="","",'رصد درجات'!BD163)</f>
        <v/>
      </c>
      <c r="CY163" s="110" t="str">
        <f t="shared" si="272"/>
        <v/>
      </c>
      <c r="CZ163" s="110" t="str">
        <f t="shared" si="273"/>
        <v/>
      </c>
      <c r="DA163" s="103" t="str">
        <f t="shared" si="274"/>
        <v/>
      </c>
      <c r="DB163" s="111" t="str">
        <f t="shared" si="275"/>
        <v/>
      </c>
      <c r="DC163" s="112" t="str">
        <f t="shared" si="276"/>
        <v/>
      </c>
      <c r="DD163" s="111" t="str">
        <f t="shared" si="277"/>
        <v/>
      </c>
      <c r="DE163" s="112" t="str">
        <f t="shared" si="278"/>
        <v/>
      </c>
      <c r="DF163" s="107" t="str">
        <f>IF(C163="","",'رصد درجات'!AH163)</f>
        <v/>
      </c>
      <c r="DG163" s="107" t="str">
        <f>IF(C163="","",'رصد درجات'!AT163)</f>
        <v/>
      </c>
      <c r="DH163" s="107" t="str">
        <f t="shared" si="279"/>
        <v/>
      </c>
      <c r="DI163" s="107" t="str">
        <f t="shared" si="280"/>
        <v/>
      </c>
      <c r="DJ163" s="107" t="str">
        <f>IF(C163="","",'رصد درجات'!BE163)</f>
        <v/>
      </c>
      <c r="DK163" s="107" t="str">
        <f>IF(C163="","",'رصد درجات'!BQ163)</f>
        <v/>
      </c>
      <c r="DL163" s="107" t="str">
        <f t="shared" si="281"/>
        <v/>
      </c>
      <c r="DM163" s="107" t="str">
        <f t="shared" si="282"/>
        <v/>
      </c>
      <c r="DN163" s="107" t="str">
        <f t="shared" si="283"/>
        <v/>
      </c>
      <c r="DO163" s="108" t="str">
        <f t="shared" si="284"/>
        <v/>
      </c>
      <c r="DP163" s="81" t="str">
        <f t="shared" si="285"/>
        <v/>
      </c>
      <c r="DQ163" s="113" t="str">
        <f t="shared" si="286"/>
        <v/>
      </c>
      <c r="DR163" s="9">
        <f t="shared" si="287"/>
        <v>0</v>
      </c>
      <c r="DS163" s="114" t="str">
        <f t="shared" si="288"/>
        <v/>
      </c>
      <c r="DT163" s="115" t="str">
        <f t="shared" si="289"/>
        <v/>
      </c>
      <c r="DU163" s="115" t="str">
        <f t="shared" si="290"/>
        <v/>
      </c>
      <c r="DV163" s="115" t="str">
        <f t="shared" si="291"/>
        <v/>
      </c>
      <c r="DW163" s="115" t="str">
        <f t="shared" si="292"/>
        <v/>
      </c>
      <c r="DX163" s="115" t="str">
        <f t="shared" si="293"/>
        <v/>
      </c>
      <c r="DY163" s="115" t="str">
        <f t="shared" si="294"/>
        <v/>
      </c>
      <c r="DZ163" s="115" t="str">
        <f t="shared" si="295"/>
        <v/>
      </c>
      <c r="EA163" s="253"/>
      <c r="EB163" s="253"/>
      <c r="EC163" s="253"/>
      <c r="ED163" s="253"/>
      <c r="EE163" s="253"/>
      <c r="EF163" s="253"/>
      <c r="EG163" s="253"/>
      <c r="EH163" s="253"/>
      <c r="EI163" s="253"/>
      <c r="EJ163" s="253"/>
      <c r="EK163" s="259"/>
      <c r="EL163" s="261" t="str">
        <f t="shared" si="296"/>
        <v/>
      </c>
      <c r="EM163" s="9"/>
      <c r="EN163" s="9"/>
      <c r="EO163" s="79" t="str">
        <f>IF(C163="","",IF(EL163=TRUE,'بيانات أساسية'!$Z$16,'بيانات أساسية'!$Y$17))</f>
        <v/>
      </c>
      <c r="EP163" s="80" t="str">
        <f t="shared" si="245"/>
        <v/>
      </c>
      <c r="EQ163" s="102" t="str">
        <f t="shared" si="297"/>
        <v/>
      </c>
      <c r="ER163" s="102" t="str">
        <f t="shared" si="298"/>
        <v/>
      </c>
      <c r="ES163" s="78"/>
      <c r="GD163" s="341" t="str">
        <f t="shared" si="299"/>
        <v/>
      </c>
      <c r="GE163" s="341" t="str">
        <f t="shared" si="300"/>
        <v/>
      </c>
      <c r="GF163" s="341" t="str">
        <f t="shared" si="301"/>
        <v/>
      </c>
      <c r="GG163" s="341" t="str">
        <f t="shared" si="302"/>
        <v/>
      </c>
      <c r="GH163" s="341" t="str">
        <f t="shared" si="303"/>
        <v/>
      </c>
      <c r="GI163" s="341" t="str">
        <f t="shared" si="304"/>
        <v/>
      </c>
      <c r="GJ163" s="341" t="str">
        <f t="shared" si="305"/>
        <v/>
      </c>
      <c r="GK163" s="341" t="str">
        <f t="shared" si="306"/>
        <v/>
      </c>
      <c r="GL163" s="341" t="str">
        <f t="shared" si="307"/>
        <v/>
      </c>
      <c r="GM163" s="343" t="str">
        <f t="shared" si="308"/>
        <v/>
      </c>
      <c r="GN163" s="341" t="str">
        <f t="shared" si="309"/>
        <v/>
      </c>
      <c r="GO163" s="9" t="str">
        <f t="shared" si="310"/>
        <v/>
      </c>
    </row>
    <row r="164" spans="1:197" s="11" customFormat="1" ht="27" customHeight="1" thickBot="1">
      <c r="A164" s="88" t="str">
        <f>IF('رصد درجات'!A164="","",'رصد درجات'!A164)</f>
        <v/>
      </c>
      <c r="B164" s="88" t="str">
        <f>IF('رصد درجات'!B164="","",'رصد درجات'!B164)</f>
        <v/>
      </c>
      <c r="C164" s="88" t="str">
        <f>IF('رصد درجات'!C164="","",'رصد درجات'!C164)</f>
        <v/>
      </c>
      <c r="D164" s="104" t="str">
        <f>IF('رصد درجات'!D164="","",'رصد درجات'!D164)</f>
        <v/>
      </c>
      <c r="E164" s="88" t="str">
        <f>IF('رصد درجات'!E164="","",'رصد درجات'!E164)</f>
        <v/>
      </c>
      <c r="F164" s="88" t="str">
        <f>IF('رصد درجات'!F164="","",'رصد درجات'!F164)</f>
        <v/>
      </c>
      <c r="G164" s="88" t="str">
        <f>IF('رصد درجات'!G164="","",'رصد درجات'!G164)</f>
        <v/>
      </c>
      <c r="H164" s="88" t="str">
        <f>IF('رصد درجات'!H164="","",'رصد درجات'!H164)</f>
        <v/>
      </c>
      <c r="I164" s="88" t="str">
        <f>IF('رصد درجات'!I164="","",'رصد درجات'!I164)</f>
        <v/>
      </c>
      <c r="J164" s="88" t="str">
        <f>IF('رصد درجات'!J164="","",'رصد درجات'!J164)</f>
        <v/>
      </c>
      <c r="K164" s="88" t="str">
        <f>IF('رصد درجات'!K164="","",'رصد درجات'!K164)</f>
        <v/>
      </c>
      <c r="L164" s="88" t="str">
        <f>IF('رصد درجات'!L164="","",'رصد درجات'!L164)</f>
        <v/>
      </c>
      <c r="M164" s="105" t="str">
        <f>IF('رصد درجات'!M164="","",'رصد درجات'!M164)</f>
        <v/>
      </c>
      <c r="N164" s="105" t="str">
        <f>IF('رصد درجات'!N164="","",'رصد درجات'!N164)</f>
        <v/>
      </c>
      <c r="O164" s="88" t="str">
        <f>IF(C164="","",'رصد درجات'!Y164)</f>
        <v/>
      </c>
      <c r="P164" s="88" t="str">
        <f>IF(C164="","",'رصد درجات'!AL164)</f>
        <v/>
      </c>
      <c r="Q164" s="88" t="str">
        <f t="shared" si="246"/>
        <v/>
      </c>
      <c r="R164" s="103" t="str">
        <f t="shared" si="247"/>
        <v/>
      </c>
      <c r="S164" s="88" t="str">
        <f>IF(C164="","",'رصد درجات'!AV164)</f>
        <v/>
      </c>
      <c r="T164" s="88" t="str">
        <f>IF(C164="","",'رصد درجات'!BI164)</f>
        <v/>
      </c>
      <c r="U164" s="88" t="str">
        <f t="shared" si="248"/>
        <v/>
      </c>
      <c r="V164" s="88" t="str">
        <f t="shared" si="249"/>
        <v/>
      </c>
      <c r="W164" s="88" t="str">
        <f t="shared" si="250"/>
        <v/>
      </c>
      <c r="X164" s="106" t="str">
        <f t="shared" si="251"/>
        <v/>
      </c>
      <c r="Y164" s="107" t="str">
        <f>IF(C164="","",'رصد درجات'!Z164)</f>
        <v/>
      </c>
      <c r="Z164" s="107" t="str">
        <f>IF(C164="","",'رصد درجات'!AM164)</f>
        <v/>
      </c>
      <c r="AA164" s="107" t="str">
        <f t="shared" si="221"/>
        <v/>
      </c>
      <c r="AB164" s="107" t="str">
        <f t="shared" si="252"/>
        <v/>
      </c>
      <c r="AC164" s="107" t="str">
        <f>IF(C164="","",'رصد درجات'!AV164)</f>
        <v/>
      </c>
      <c r="AD164" s="107" t="str">
        <f>IF(C164="","",'رصد درجات'!BI164)</f>
        <v/>
      </c>
      <c r="AE164" s="107" t="str">
        <f t="shared" si="222"/>
        <v/>
      </c>
      <c r="AF164" s="107" t="str">
        <f t="shared" si="223"/>
        <v/>
      </c>
      <c r="AG164" s="107" t="str">
        <f t="shared" si="253"/>
        <v/>
      </c>
      <c r="AH164" s="108" t="str">
        <f t="shared" si="254"/>
        <v/>
      </c>
      <c r="AI164" s="107" t="str">
        <f>IF(C164="","",'رصد درجات'!AA164)</f>
        <v/>
      </c>
      <c r="AJ164" s="107" t="str">
        <f>IF(C164="","",'رصد درجات'!AN164)</f>
        <v/>
      </c>
      <c r="AK164" s="107" t="str">
        <f t="shared" si="224"/>
        <v/>
      </c>
      <c r="AL164" s="109" t="str">
        <f t="shared" si="255"/>
        <v/>
      </c>
      <c r="AM164" s="107" t="str">
        <f>IF(C164="","",'رصد درجات'!AX164)</f>
        <v/>
      </c>
      <c r="AN164" s="107" t="str">
        <f>IF(C164="","",'رصد درجات'!BK164)</f>
        <v/>
      </c>
      <c r="AO164" s="107" t="str">
        <f t="shared" si="225"/>
        <v/>
      </c>
      <c r="AP164" s="107" t="str">
        <f t="shared" si="226"/>
        <v/>
      </c>
      <c r="AQ164" s="107" t="str">
        <f t="shared" si="227"/>
        <v/>
      </c>
      <c r="AR164" s="108" t="str">
        <f t="shared" si="256"/>
        <v/>
      </c>
      <c r="AS164" s="107" t="str">
        <f>IF(C164="","",'رصد درجات'!AB164)</f>
        <v/>
      </c>
      <c r="AT164" s="107" t="str">
        <f>IF(C164="","",'رصد درجات'!AO164)</f>
        <v/>
      </c>
      <c r="AU164" s="107" t="str">
        <f>IF(C164="","",'رصد درجات'!AP164)</f>
        <v/>
      </c>
      <c r="AV164" s="107" t="str">
        <f t="shared" si="228"/>
        <v/>
      </c>
      <c r="AW164" s="107" t="str">
        <f t="shared" si="257"/>
        <v/>
      </c>
      <c r="AX164" s="107" t="str">
        <f>IF(C164="","",'رصد درجات'!AY164)</f>
        <v/>
      </c>
      <c r="AY164" s="107" t="str">
        <f>IF(C164="","",'رصد درجات'!BL164)</f>
        <v/>
      </c>
      <c r="AZ164" s="107" t="str">
        <f>IF(C164="","",'رصد درجات'!BM164)</f>
        <v/>
      </c>
      <c r="BA164" s="107" t="str">
        <f t="shared" si="229"/>
        <v/>
      </c>
      <c r="BB164" s="107" t="str">
        <f t="shared" si="230"/>
        <v/>
      </c>
      <c r="BC164" s="107" t="str">
        <f t="shared" si="231"/>
        <v/>
      </c>
      <c r="BD164" s="107" t="str">
        <f t="shared" si="232"/>
        <v/>
      </c>
      <c r="BE164" s="108" t="str">
        <f t="shared" si="258"/>
        <v/>
      </c>
      <c r="BF164" s="107" t="str">
        <f>IF(C164="","",'رصد درجات'!AC164)</f>
        <v/>
      </c>
      <c r="BG164" s="107" t="str">
        <f>IF(C164="","",'رصد درجات'!AI164)</f>
        <v/>
      </c>
      <c r="BH164" s="107" t="str">
        <f>IF(C164="","",'رصد درجات'!AQ164)</f>
        <v/>
      </c>
      <c r="BI164" s="107" t="str">
        <f t="shared" si="233"/>
        <v/>
      </c>
      <c r="BJ164" s="107" t="str">
        <f t="shared" si="259"/>
        <v/>
      </c>
      <c r="BK164" s="107" t="str">
        <f>IF(C164="","",'رصد درجات'!AZ164)</f>
        <v/>
      </c>
      <c r="BL164" s="107" t="str">
        <f>IF(C164="","",'رصد درجات'!BF164)</f>
        <v/>
      </c>
      <c r="BM164" s="107" t="str">
        <f>IF(C164="","",'رصد درجات'!BN164)</f>
        <v/>
      </c>
      <c r="BN164" s="107" t="str">
        <f t="shared" si="234"/>
        <v/>
      </c>
      <c r="BO164" s="107" t="str">
        <f t="shared" si="235"/>
        <v/>
      </c>
      <c r="BP164" s="107" t="str">
        <f t="shared" si="236"/>
        <v/>
      </c>
      <c r="BQ164" s="107" t="str">
        <f t="shared" si="237"/>
        <v/>
      </c>
      <c r="BR164" s="108" t="str">
        <f t="shared" si="260"/>
        <v/>
      </c>
      <c r="BS164" s="107" t="str">
        <f>IF(C164="","",'رصد درجات'!AD164)</f>
        <v/>
      </c>
      <c r="BT164" s="107" t="str">
        <f>IF(C164="","",'رصد درجات'!AR164)</f>
        <v/>
      </c>
      <c r="BU164" s="107" t="str">
        <f t="shared" si="238"/>
        <v/>
      </c>
      <c r="BV164" s="107" t="str">
        <f t="shared" si="261"/>
        <v/>
      </c>
      <c r="BW164" s="107" t="str">
        <f>IF(C164="","",'رصد درجات'!BA164)</f>
        <v/>
      </c>
      <c r="BX164" s="107" t="str">
        <f>IF(C164="","",'رصد درجات'!BO164)</f>
        <v/>
      </c>
      <c r="BY164" s="107" t="str">
        <f t="shared" si="239"/>
        <v/>
      </c>
      <c r="BZ164" s="107" t="str">
        <f t="shared" si="262"/>
        <v/>
      </c>
      <c r="CA164" s="107" t="str">
        <f t="shared" si="240"/>
        <v/>
      </c>
      <c r="CB164" s="108" t="str">
        <f t="shared" si="263"/>
        <v/>
      </c>
      <c r="CC164" s="107" t="str">
        <f>IF(C164="","",'رصد درجات'!AE164)</f>
        <v/>
      </c>
      <c r="CD164" s="107" t="str">
        <f>IF(C164="","",'رصد درجات'!AJ164)</f>
        <v/>
      </c>
      <c r="CE164" s="107" t="str">
        <f>IF(C164="","",'رصد درجات'!AS164)</f>
        <v/>
      </c>
      <c r="CF164" s="107" t="str">
        <f t="shared" si="241"/>
        <v/>
      </c>
      <c r="CG164" s="107" t="str">
        <f t="shared" si="264"/>
        <v/>
      </c>
      <c r="CH164" s="107" t="str">
        <f>IF(C164="","",'رصد درجات'!BB164)</f>
        <v/>
      </c>
      <c r="CI164" s="107" t="str">
        <f>IF(C164="","",'رصد درجات'!BF164)</f>
        <v/>
      </c>
      <c r="CJ164" s="107" t="str">
        <f>IF(C164="","",'رصد درجات'!BP164)</f>
        <v/>
      </c>
      <c r="CK164" s="107" t="str">
        <f t="shared" si="242"/>
        <v/>
      </c>
      <c r="CL164" s="107" t="str">
        <f t="shared" si="243"/>
        <v/>
      </c>
      <c r="CM164" s="107" t="str">
        <f t="shared" si="244"/>
        <v/>
      </c>
      <c r="CN164" s="107" t="str">
        <f t="shared" si="265"/>
        <v/>
      </c>
      <c r="CO164" s="108" t="str">
        <f t="shared" si="266"/>
        <v/>
      </c>
      <c r="CP164" s="110" t="str">
        <f>IF(C164="","",'رصد درجات'!AF164)</f>
        <v/>
      </c>
      <c r="CQ164" s="103" t="str">
        <f t="shared" si="267"/>
        <v/>
      </c>
      <c r="CR164" s="110" t="str">
        <f>IF(C164="","",'رصد درجات'!BC164)</f>
        <v/>
      </c>
      <c r="CS164" s="110" t="str">
        <f t="shared" si="268"/>
        <v/>
      </c>
      <c r="CT164" s="110" t="str">
        <f t="shared" si="269"/>
        <v/>
      </c>
      <c r="CU164" s="103" t="str">
        <f t="shared" si="270"/>
        <v/>
      </c>
      <c r="CV164" s="107" t="str">
        <f>IF(C164="","",'رصد درجات'!AG164)</f>
        <v/>
      </c>
      <c r="CW164" s="107" t="str">
        <f t="shared" si="271"/>
        <v/>
      </c>
      <c r="CX164" s="107" t="str">
        <f>IF(C164="","",'رصد درجات'!BD164)</f>
        <v/>
      </c>
      <c r="CY164" s="110" t="str">
        <f t="shared" si="272"/>
        <v/>
      </c>
      <c r="CZ164" s="110" t="str">
        <f t="shared" si="273"/>
        <v/>
      </c>
      <c r="DA164" s="103" t="str">
        <f t="shared" si="274"/>
        <v/>
      </c>
      <c r="DB164" s="111" t="str">
        <f t="shared" si="275"/>
        <v/>
      </c>
      <c r="DC164" s="112" t="str">
        <f t="shared" si="276"/>
        <v/>
      </c>
      <c r="DD164" s="111" t="str">
        <f t="shared" si="277"/>
        <v/>
      </c>
      <c r="DE164" s="112" t="str">
        <f t="shared" si="278"/>
        <v/>
      </c>
      <c r="DF164" s="107" t="str">
        <f>IF(C164="","",'رصد درجات'!AH164)</f>
        <v/>
      </c>
      <c r="DG164" s="107" t="str">
        <f>IF(C164="","",'رصد درجات'!AT164)</f>
        <v/>
      </c>
      <c r="DH164" s="107" t="str">
        <f t="shared" si="279"/>
        <v/>
      </c>
      <c r="DI164" s="107" t="str">
        <f t="shared" si="280"/>
        <v/>
      </c>
      <c r="DJ164" s="107" t="str">
        <f>IF(C164="","",'رصد درجات'!BE164)</f>
        <v/>
      </c>
      <c r="DK164" s="107" t="str">
        <f>IF(C164="","",'رصد درجات'!BQ164)</f>
        <v/>
      </c>
      <c r="DL164" s="107" t="str">
        <f t="shared" si="281"/>
        <v/>
      </c>
      <c r="DM164" s="107" t="str">
        <f t="shared" si="282"/>
        <v/>
      </c>
      <c r="DN164" s="107" t="str">
        <f t="shared" si="283"/>
        <v/>
      </c>
      <c r="DO164" s="108" t="str">
        <f t="shared" si="284"/>
        <v/>
      </c>
      <c r="DP164" s="81" t="str">
        <f t="shared" si="285"/>
        <v/>
      </c>
      <c r="DQ164" s="113" t="str">
        <f t="shared" si="286"/>
        <v/>
      </c>
      <c r="DR164" s="9">
        <f t="shared" si="287"/>
        <v>0</v>
      </c>
      <c r="DS164" s="114" t="str">
        <f t="shared" si="288"/>
        <v/>
      </c>
      <c r="DT164" s="115" t="str">
        <f t="shared" si="289"/>
        <v/>
      </c>
      <c r="DU164" s="115" t="str">
        <f t="shared" si="290"/>
        <v/>
      </c>
      <c r="DV164" s="115" t="str">
        <f t="shared" si="291"/>
        <v/>
      </c>
      <c r="DW164" s="115" t="str">
        <f t="shared" si="292"/>
        <v/>
      </c>
      <c r="DX164" s="115" t="str">
        <f t="shared" si="293"/>
        <v/>
      </c>
      <c r="DY164" s="115" t="str">
        <f t="shared" si="294"/>
        <v/>
      </c>
      <c r="DZ164" s="115" t="str">
        <f t="shared" si="295"/>
        <v/>
      </c>
      <c r="EA164" s="253"/>
      <c r="EB164" s="253"/>
      <c r="EC164" s="253"/>
      <c r="ED164" s="253"/>
      <c r="EE164" s="253"/>
      <c r="EF164" s="253"/>
      <c r="EG164" s="253"/>
      <c r="EH164" s="253"/>
      <c r="EI164" s="253"/>
      <c r="EJ164" s="253"/>
      <c r="EK164" s="259"/>
      <c r="EL164" s="261" t="str">
        <f t="shared" si="296"/>
        <v/>
      </c>
      <c r="EM164" s="9"/>
      <c r="EN164" s="9"/>
      <c r="EO164" s="79" t="str">
        <f>IF(C164="","",IF(EL164=TRUE,'بيانات أساسية'!$Z$16,'بيانات أساسية'!$Y$17))</f>
        <v/>
      </c>
      <c r="EP164" s="80" t="str">
        <f t="shared" si="245"/>
        <v/>
      </c>
      <c r="EQ164" s="102" t="str">
        <f t="shared" si="297"/>
        <v/>
      </c>
      <c r="ER164" s="102" t="str">
        <f t="shared" si="298"/>
        <v/>
      </c>
      <c r="ES164" s="78"/>
      <c r="GD164" s="341" t="str">
        <f t="shared" si="299"/>
        <v/>
      </c>
      <c r="GE164" s="341" t="str">
        <f t="shared" si="300"/>
        <v/>
      </c>
      <c r="GF164" s="341" t="str">
        <f t="shared" si="301"/>
        <v/>
      </c>
      <c r="GG164" s="341" t="str">
        <f t="shared" si="302"/>
        <v/>
      </c>
      <c r="GH164" s="341" t="str">
        <f t="shared" si="303"/>
        <v/>
      </c>
      <c r="GI164" s="341" t="str">
        <f t="shared" si="304"/>
        <v/>
      </c>
      <c r="GJ164" s="341" t="str">
        <f t="shared" si="305"/>
        <v/>
      </c>
      <c r="GK164" s="341" t="str">
        <f t="shared" si="306"/>
        <v/>
      </c>
      <c r="GL164" s="341" t="str">
        <f t="shared" si="307"/>
        <v/>
      </c>
      <c r="GM164" s="343" t="str">
        <f t="shared" si="308"/>
        <v/>
      </c>
      <c r="GN164" s="341" t="str">
        <f t="shared" si="309"/>
        <v/>
      </c>
      <c r="GO164" s="9" t="str">
        <f t="shared" si="310"/>
        <v/>
      </c>
    </row>
    <row r="165" spans="1:197" s="11" customFormat="1" ht="27" customHeight="1" thickBot="1">
      <c r="A165" s="88" t="str">
        <f>IF('رصد درجات'!A165="","",'رصد درجات'!A165)</f>
        <v/>
      </c>
      <c r="B165" s="88" t="str">
        <f>IF('رصد درجات'!B165="","",'رصد درجات'!B165)</f>
        <v/>
      </c>
      <c r="C165" s="88" t="str">
        <f>IF('رصد درجات'!C165="","",'رصد درجات'!C165)</f>
        <v/>
      </c>
      <c r="D165" s="104" t="str">
        <f>IF('رصد درجات'!D165="","",'رصد درجات'!D165)</f>
        <v/>
      </c>
      <c r="E165" s="88" t="str">
        <f>IF('رصد درجات'!E165="","",'رصد درجات'!E165)</f>
        <v/>
      </c>
      <c r="F165" s="88" t="str">
        <f>IF('رصد درجات'!F165="","",'رصد درجات'!F165)</f>
        <v/>
      </c>
      <c r="G165" s="88" t="str">
        <f>IF('رصد درجات'!G165="","",'رصد درجات'!G165)</f>
        <v/>
      </c>
      <c r="H165" s="88" t="str">
        <f>IF('رصد درجات'!H165="","",'رصد درجات'!H165)</f>
        <v/>
      </c>
      <c r="I165" s="88" t="str">
        <f>IF('رصد درجات'!I165="","",'رصد درجات'!I165)</f>
        <v/>
      </c>
      <c r="J165" s="88" t="str">
        <f>IF('رصد درجات'!J165="","",'رصد درجات'!J165)</f>
        <v/>
      </c>
      <c r="K165" s="88" t="str">
        <f>IF('رصد درجات'!K165="","",'رصد درجات'!K165)</f>
        <v/>
      </c>
      <c r="L165" s="88" t="str">
        <f>IF('رصد درجات'!L165="","",'رصد درجات'!L165)</f>
        <v/>
      </c>
      <c r="M165" s="105" t="str">
        <f>IF('رصد درجات'!M165="","",'رصد درجات'!M165)</f>
        <v/>
      </c>
      <c r="N165" s="105" t="str">
        <f>IF('رصد درجات'!N165="","",'رصد درجات'!N165)</f>
        <v/>
      </c>
      <c r="O165" s="88" t="str">
        <f>IF(C165="","",'رصد درجات'!Y165)</f>
        <v/>
      </c>
      <c r="P165" s="88" t="str">
        <f>IF(C165="","",'رصد درجات'!AL165)</f>
        <v/>
      </c>
      <c r="Q165" s="88" t="str">
        <f t="shared" si="246"/>
        <v/>
      </c>
      <c r="R165" s="103" t="str">
        <f t="shared" si="247"/>
        <v/>
      </c>
      <c r="S165" s="88" t="str">
        <f>IF(C165="","",'رصد درجات'!AV165)</f>
        <v/>
      </c>
      <c r="T165" s="88" t="str">
        <f>IF(C165="","",'رصد درجات'!BI165)</f>
        <v/>
      </c>
      <c r="U165" s="88" t="str">
        <f t="shared" si="248"/>
        <v/>
      </c>
      <c r="V165" s="88" t="str">
        <f t="shared" si="249"/>
        <v/>
      </c>
      <c r="W165" s="88" t="str">
        <f t="shared" si="250"/>
        <v/>
      </c>
      <c r="X165" s="106" t="str">
        <f t="shared" si="251"/>
        <v/>
      </c>
      <c r="Y165" s="107" t="str">
        <f>IF(C165="","",'رصد درجات'!Z165)</f>
        <v/>
      </c>
      <c r="Z165" s="107" t="str">
        <f>IF(C165="","",'رصد درجات'!AM165)</f>
        <v/>
      </c>
      <c r="AA165" s="107" t="str">
        <f t="shared" si="221"/>
        <v/>
      </c>
      <c r="AB165" s="107" t="str">
        <f t="shared" si="252"/>
        <v/>
      </c>
      <c r="AC165" s="107" t="str">
        <f>IF(C165="","",'رصد درجات'!AV165)</f>
        <v/>
      </c>
      <c r="AD165" s="107" t="str">
        <f>IF(C165="","",'رصد درجات'!BI165)</f>
        <v/>
      </c>
      <c r="AE165" s="107" t="str">
        <f t="shared" si="222"/>
        <v/>
      </c>
      <c r="AF165" s="107" t="str">
        <f t="shared" si="223"/>
        <v/>
      </c>
      <c r="AG165" s="107" t="str">
        <f t="shared" si="253"/>
        <v/>
      </c>
      <c r="AH165" s="108" t="str">
        <f t="shared" si="254"/>
        <v/>
      </c>
      <c r="AI165" s="107" t="str">
        <f>IF(C165="","",'رصد درجات'!AA165)</f>
        <v/>
      </c>
      <c r="AJ165" s="107" t="str">
        <f>IF(C165="","",'رصد درجات'!AN165)</f>
        <v/>
      </c>
      <c r="AK165" s="107" t="str">
        <f t="shared" si="224"/>
        <v/>
      </c>
      <c r="AL165" s="109" t="str">
        <f t="shared" si="255"/>
        <v/>
      </c>
      <c r="AM165" s="107" t="str">
        <f>IF(C165="","",'رصد درجات'!AX165)</f>
        <v/>
      </c>
      <c r="AN165" s="107" t="str">
        <f>IF(C165="","",'رصد درجات'!BK165)</f>
        <v/>
      </c>
      <c r="AO165" s="107" t="str">
        <f t="shared" si="225"/>
        <v/>
      </c>
      <c r="AP165" s="107" t="str">
        <f t="shared" si="226"/>
        <v/>
      </c>
      <c r="AQ165" s="107" t="str">
        <f t="shared" si="227"/>
        <v/>
      </c>
      <c r="AR165" s="108" t="str">
        <f t="shared" si="256"/>
        <v/>
      </c>
      <c r="AS165" s="107" t="str">
        <f>IF(C165="","",'رصد درجات'!AB165)</f>
        <v/>
      </c>
      <c r="AT165" s="107" t="str">
        <f>IF(C165="","",'رصد درجات'!AO165)</f>
        <v/>
      </c>
      <c r="AU165" s="107" t="str">
        <f>IF(C165="","",'رصد درجات'!AP165)</f>
        <v/>
      </c>
      <c r="AV165" s="107" t="str">
        <f t="shared" si="228"/>
        <v/>
      </c>
      <c r="AW165" s="107" t="str">
        <f t="shared" si="257"/>
        <v/>
      </c>
      <c r="AX165" s="107" t="str">
        <f>IF(C165="","",'رصد درجات'!AY165)</f>
        <v/>
      </c>
      <c r="AY165" s="107" t="str">
        <f>IF(C165="","",'رصد درجات'!BL165)</f>
        <v/>
      </c>
      <c r="AZ165" s="107" t="str">
        <f>IF(C165="","",'رصد درجات'!BM165)</f>
        <v/>
      </c>
      <c r="BA165" s="107" t="str">
        <f t="shared" si="229"/>
        <v/>
      </c>
      <c r="BB165" s="107" t="str">
        <f t="shared" si="230"/>
        <v/>
      </c>
      <c r="BC165" s="107" t="str">
        <f t="shared" si="231"/>
        <v/>
      </c>
      <c r="BD165" s="107" t="str">
        <f t="shared" si="232"/>
        <v/>
      </c>
      <c r="BE165" s="108" t="str">
        <f t="shared" si="258"/>
        <v/>
      </c>
      <c r="BF165" s="107" t="str">
        <f>IF(C165="","",'رصد درجات'!AC165)</f>
        <v/>
      </c>
      <c r="BG165" s="107" t="str">
        <f>IF(C165="","",'رصد درجات'!AI165)</f>
        <v/>
      </c>
      <c r="BH165" s="107" t="str">
        <f>IF(C165="","",'رصد درجات'!AQ165)</f>
        <v/>
      </c>
      <c r="BI165" s="107" t="str">
        <f t="shared" si="233"/>
        <v/>
      </c>
      <c r="BJ165" s="107" t="str">
        <f t="shared" si="259"/>
        <v/>
      </c>
      <c r="BK165" s="107" t="str">
        <f>IF(C165="","",'رصد درجات'!AZ165)</f>
        <v/>
      </c>
      <c r="BL165" s="107" t="str">
        <f>IF(C165="","",'رصد درجات'!BF165)</f>
        <v/>
      </c>
      <c r="BM165" s="107" t="str">
        <f>IF(C165="","",'رصد درجات'!BN165)</f>
        <v/>
      </c>
      <c r="BN165" s="107" t="str">
        <f t="shared" si="234"/>
        <v/>
      </c>
      <c r="BO165" s="107" t="str">
        <f t="shared" si="235"/>
        <v/>
      </c>
      <c r="BP165" s="107" t="str">
        <f t="shared" si="236"/>
        <v/>
      </c>
      <c r="BQ165" s="107" t="str">
        <f t="shared" si="237"/>
        <v/>
      </c>
      <c r="BR165" s="108" t="str">
        <f t="shared" si="260"/>
        <v/>
      </c>
      <c r="BS165" s="107" t="str">
        <f>IF(C165="","",'رصد درجات'!AD165)</f>
        <v/>
      </c>
      <c r="BT165" s="107" t="str">
        <f>IF(C165="","",'رصد درجات'!AR165)</f>
        <v/>
      </c>
      <c r="BU165" s="107" t="str">
        <f t="shared" si="238"/>
        <v/>
      </c>
      <c r="BV165" s="107" t="str">
        <f t="shared" si="261"/>
        <v/>
      </c>
      <c r="BW165" s="107" t="str">
        <f>IF(C165="","",'رصد درجات'!BA165)</f>
        <v/>
      </c>
      <c r="BX165" s="107" t="str">
        <f>IF(C165="","",'رصد درجات'!BO165)</f>
        <v/>
      </c>
      <c r="BY165" s="107" t="str">
        <f t="shared" si="239"/>
        <v/>
      </c>
      <c r="BZ165" s="107" t="str">
        <f t="shared" si="262"/>
        <v/>
      </c>
      <c r="CA165" s="107" t="str">
        <f t="shared" si="240"/>
        <v/>
      </c>
      <c r="CB165" s="108" t="str">
        <f t="shared" si="263"/>
        <v/>
      </c>
      <c r="CC165" s="107" t="str">
        <f>IF(C165="","",'رصد درجات'!AE165)</f>
        <v/>
      </c>
      <c r="CD165" s="107" t="str">
        <f>IF(C165="","",'رصد درجات'!AJ165)</f>
        <v/>
      </c>
      <c r="CE165" s="107" t="str">
        <f>IF(C165="","",'رصد درجات'!AS165)</f>
        <v/>
      </c>
      <c r="CF165" s="107" t="str">
        <f t="shared" si="241"/>
        <v/>
      </c>
      <c r="CG165" s="107" t="str">
        <f t="shared" si="264"/>
        <v/>
      </c>
      <c r="CH165" s="107" t="str">
        <f>IF(C165="","",'رصد درجات'!BB165)</f>
        <v/>
      </c>
      <c r="CI165" s="107" t="str">
        <f>IF(C165="","",'رصد درجات'!BF165)</f>
        <v/>
      </c>
      <c r="CJ165" s="107" t="str">
        <f>IF(C165="","",'رصد درجات'!BP165)</f>
        <v/>
      </c>
      <c r="CK165" s="107" t="str">
        <f t="shared" si="242"/>
        <v/>
      </c>
      <c r="CL165" s="107" t="str">
        <f t="shared" si="243"/>
        <v/>
      </c>
      <c r="CM165" s="107" t="str">
        <f t="shared" si="244"/>
        <v/>
      </c>
      <c r="CN165" s="107" t="str">
        <f t="shared" si="265"/>
        <v/>
      </c>
      <c r="CO165" s="108" t="str">
        <f t="shared" si="266"/>
        <v/>
      </c>
      <c r="CP165" s="110" t="str">
        <f>IF(C165="","",'رصد درجات'!AF165)</f>
        <v/>
      </c>
      <c r="CQ165" s="103" t="str">
        <f t="shared" si="267"/>
        <v/>
      </c>
      <c r="CR165" s="110" t="str">
        <f>IF(C165="","",'رصد درجات'!BC165)</f>
        <v/>
      </c>
      <c r="CS165" s="110" t="str">
        <f t="shared" si="268"/>
        <v/>
      </c>
      <c r="CT165" s="110" t="str">
        <f t="shared" si="269"/>
        <v/>
      </c>
      <c r="CU165" s="103" t="str">
        <f t="shared" si="270"/>
        <v/>
      </c>
      <c r="CV165" s="107" t="str">
        <f>IF(C165="","",'رصد درجات'!AG165)</f>
        <v/>
      </c>
      <c r="CW165" s="107" t="str">
        <f t="shared" si="271"/>
        <v/>
      </c>
      <c r="CX165" s="107" t="str">
        <f>IF(C165="","",'رصد درجات'!BD165)</f>
        <v/>
      </c>
      <c r="CY165" s="110" t="str">
        <f t="shared" si="272"/>
        <v/>
      </c>
      <c r="CZ165" s="110" t="str">
        <f t="shared" si="273"/>
        <v/>
      </c>
      <c r="DA165" s="103" t="str">
        <f t="shared" si="274"/>
        <v/>
      </c>
      <c r="DB165" s="111" t="str">
        <f t="shared" si="275"/>
        <v/>
      </c>
      <c r="DC165" s="112" t="str">
        <f t="shared" si="276"/>
        <v/>
      </c>
      <c r="DD165" s="111" t="str">
        <f t="shared" si="277"/>
        <v/>
      </c>
      <c r="DE165" s="112" t="str">
        <f t="shared" si="278"/>
        <v/>
      </c>
      <c r="DF165" s="107" t="str">
        <f>IF(C165="","",'رصد درجات'!AH165)</f>
        <v/>
      </c>
      <c r="DG165" s="107" t="str">
        <f>IF(C165="","",'رصد درجات'!AT165)</f>
        <v/>
      </c>
      <c r="DH165" s="107" t="str">
        <f t="shared" si="279"/>
        <v/>
      </c>
      <c r="DI165" s="107" t="str">
        <f t="shared" si="280"/>
        <v/>
      </c>
      <c r="DJ165" s="107" t="str">
        <f>IF(C165="","",'رصد درجات'!BE165)</f>
        <v/>
      </c>
      <c r="DK165" s="107" t="str">
        <f>IF(C165="","",'رصد درجات'!BQ165)</f>
        <v/>
      </c>
      <c r="DL165" s="107" t="str">
        <f t="shared" si="281"/>
        <v/>
      </c>
      <c r="DM165" s="107" t="str">
        <f t="shared" si="282"/>
        <v/>
      </c>
      <c r="DN165" s="107" t="str">
        <f t="shared" si="283"/>
        <v/>
      </c>
      <c r="DO165" s="108" t="str">
        <f t="shared" si="284"/>
        <v/>
      </c>
      <c r="DP165" s="81" t="str">
        <f t="shared" si="285"/>
        <v/>
      </c>
      <c r="DQ165" s="113" t="str">
        <f t="shared" si="286"/>
        <v/>
      </c>
      <c r="DR165" s="9">
        <f t="shared" si="287"/>
        <v>0</v>
      </c>
      <c r="DS165" s="114" t="str">
        <f t="shared" si="288"/>
        <v/>
      </c>
      <c r="DT165" s="115" t="str">
        <f t="shared" si="289"/>
        <v/>
      </c>
      <c r="DU165" s="115" t="str">
        <f t="shared" si="290"/>
        <v/>
      </c>
      <c r="DV165" s="115" t="str">
        <f t="shared" si="291"/>
        <v/>
      </c>
      <c r="DW165" s="115" t="str">
        <f t="shared" si="292"/>
        <v/>
      </c>
      <c r="DX165" s="115" t="str">
        <f t="shared" si="293"/>
        <v/>
      </c>
      <c r="DY165" s="115" t="str">
        <f t="shared" si="294"/>
        <v/>
      </c>
      <c r="DZ165" s="115" t="str">
        <f t="shared" si="295"/>
        <v/>
      </c>
      <c r="EA165" s="253"/>
      <c r="EB165" s="253"/>
      <c r="EC165" s="253"/>
      <c r="ED165" s="253"/>
      <c r="EE165" s="253"/>
      <c r="EF165" s="253"/>
      <c r="EG165" s="253"/>
      <c r="EH165" s="253"/>
      <c r="EI165" s="253"/>
      <c r="EJ165" s="253"/>
      <c r="EK165" s="259"/>
      <c r="EL165" s="261" t="str">
        <f t="shared" si="296"/>
        <v/>
      </c>
      <c r="EM165" s="9"/>
      <c r="EN165" s="9"/>
      <c r="EO165" s="79" t="str">
        <f>IF(C165="","",IF(EL165=TRUE,'بيانات أساسية'!$Z$16,'بيانات أساسية'!$Y$17))</f>
        <v/>
      </c>
      <c r="EP165" s="80" t="str">
        <f t="shared" si="245"/>
        <v/>
      </c>
      <c r="EQ165" s="102" t="str">
        <f t="shared" si="297"/>
        <v/>
      </c>
      <c r="ER165" s="102" t="str">
        <f t="shared" si="298"/>
        <v/>
      </c>
      <c r="ES165" s="78"/>
      <c r="GD165" s="341" t="str">
        <f t="shared" si="299"/>
        <v/>
      </c>
      <c r="GE165" s="341" t="str">
        <f t="shared" si="300"/>
        <v/>
      </c>
      <c r="GF165" s="341" t="str">
        <f t="shared" si="301"/>
        <v/>
      </c>
      <c r="GG165" s="341" t="str">
        <f t="shared" si="302"/>
        <v/>
      </c>
      <c r="GH165" s="341" t="str">
        <f t="shared" si="303"/>
        <v/>
      </c>
      <c r="GI165" s="341" t="str">
        <f t="shared" si="304"/>
        <v/>
      </c>
      <c r="GJ165" s="341" t="str">
        <f t="shared" si="305"/>
        <v/>
      </c>
      <c r="GK165" s="341" t="str">
        <f t="shared" si="306"/>
        <v/>
      </c>
      <c r="GL165" s="341" t="str">
        <f t="shared" si="307"/>
        <v/>
      </c>
      <c r="GM165" s="343" t="str">
        <f t="shared" si="308"/>
        <v/>
      </c>
      <c r="GN165" s="341" t="str">
        <f t="shared" si="309"/>
        <v/>
      </c>
      <c r="GO165" s="9" t="str">
        <f t="shared" si="310"/>
        <v/>
      </c>
    </row>
    <row r="166" spans="1:197" s="11" customFormat="1" ht="27" customHeight="1" thickBot="1">
      <c r="A166" s="88" t="str">
        <f>IF('رصد درجات'!A166="","",'رصد درجات'!A166)</f>
        <v/>
      </c>
      <c r="B166" s="88" t="str">
        <f>IF('رصد درجات'!B166="","",'رصد درجات'!B166)</f>
        <v/>
      </c>
      <c r="C166" s="88" t="str">
        <f>IF('رصد درجات'!C166="","",'رصد درجات'!C166)</f>
        <v/>
      </c>
      <c r="D166" s="104" t="str">
        <f>IF('رصد درجات'!D166="","",'رصد درجات'!D166)</f>
        <v/>
      </c>
      <c r="E166" s="88" t="str">
        <f>IF('رصد درجات'!E166="","",'رصد درجات'!E166)</f>
        <v/>
      </c>
      <c r="F166" s="88" t="str">
        <f>IF('رصد درجات'!F166="","",'رصد درجات'!F166)</f>
        <v/>
      </c>
      <c r="G166" s="88" t="str">
        <f>IF('رصد درجات'!G166="","",'رصد درجات'!G166)</f>
        <v/>
      </c>
      <c r="H166" s="88" t="str">
        <f>IF('رصد درجات'!H166="","",'رصد درجات'!H166)</f>
        <v/>
      </c>
      <c r="I166" s="88" t="str">
        <f>IF('رصد درجات'!I166="","",'رصد درجات'!I166)</f>
        <v/>
      </c>
      <c r="J166" s="88" t="str">
        <f>IF('رصد درجات'!J166="","",'رصد درجات'!J166)</f>
        <v/>
      </c>
      <c r="K166" s="88" t="str">
        <f>IF('رصد درجات'!K166="","",'رصد درجات'!K166)</f>
        <v/>
      </c>
      <c r="L166" s="88" t="str">
        <f>IF('رصد درجات'!L166="","",'رصد درجات'!L166)</f>
        <v/>
      </c>
      <c r="M166" s="105" t="str">
        <f>IF('رصد درجات'!M166="","",'رصد درجات'!M166)</f>
        <v/>
      </c>
      <c r="N166" s="105" t="str">
        <f>IF('رصد درجات'!N166="","",'رصد درجات'!N166)</f>
        <v/>
      </c>
      <c r="O166" s="88" t="str">
        <f>IF(C166="","",'رصد درجات'!Y166)</f>
        <v/>
      </c>
      <c r="P166" s="88" t="str">
        <f>IF(C166="","",'رصد درجات'!AL166)</f>
        <v/>
      </c>
      <c r="Q166" s="88" t="str">
        <f t="shared" si="246"/>
        <v/>
      </c>
      <c r="R166" s="103" t="str">
        <f t="shared" si="247"/>
        <v/>
      </c>
      <c r="S166" s="88" t="str">
        <f>IF(C166="","",'رصد درجات'!AV166)</f>
        <v/>
      </c>
      <c r="T166" s="88" t="str">
        <f>IF(C166="","",'رصد درجات'!BI166)</f>
        <v/>
      </c>
      <c r="U166" s="88" t="str">
        <f t="shared" si="248"/>
        <v/>
      </c>
      <c r="V166" s="88" t="str">
        <f t="shared" si="249"/>
        <v/>
      </c>
      <c r="W166" s="88" t="str">
        <f t="shared" si="250"/>
        <v/>
      </c>
      <c r="X166" s="106" t="str">
        <f t="shared" si="251"/>
        <v/>
      </c>
      <c r="Y166" s="107" t="str">
        <f>IF(C166="","",'رصد درجات'!Z166)</f>
        <v/>
      </c>
      <c r="Z166" s="107" t="str">
        <f>IF(C166="","",'رصد درجات'!AM166)</f>
        <v/>
      </c>
      <c r="AA166" s="107" t="str">
        <f t="shared" si="221"/>
        <v/>
      </c>
      <c r="AB166" s="107" t="str">
        <f t="shared" si="252"/>
        <v/>
      </c>
      <c r="AC166" s="107" t="str">
        <f>IF(C166="","",'رصد درجات'!AV166)</f>
        <v/>
      </c>
      <c r="AD166" s="107" t="str">
        <f>IF(C166="","",'رصد درجات'!BI166)</f>
        <v/>
      </c>
      <c r="AE166" s="107" t="str">
        <f t="shared" si="222"/>
        <v/>
      </c>
      <c r="AF166" s="107" t="str">
        <f t="shared" si="223"/>
        <v/>
      </c>
      <c r="AG166" s="107" t="str">
        <f t="shared" si="253"/>
        <v/>
      </c>
      <c r="AH166" s="108" t="str">
        <f t="shared" si="254"/>
        <v/>
      </c>
      <c r="AI166" s="107" t="str">
        <f>IF(C166="","",'رصد درجات'!AA166)</f>
        <v/>
      </c>
      <c r="AJ166" s="107" t="str">
        <f>IF(C166="","",'رصد درجات'!AN166)</f>
        <v/>
      </c>
      <c r="AK166" s="107" t="str">
        <f t="shared" si="224"/>
        <v/>
      </c>
      <c r="AL166" s="109" t="str">
        <f t="shared" si="255"/>
        <v/>
      </c>
      <c r="AM166" s="107" t="str">
        <f>IF(C166="","",'رصد درجات'!AX166)</f>
        <v/>
      </c>
      <c r="AN166" s="107" t="str">
        <f>IF(C166="","",'رصد درجات'!BK166)</f>
        <v/>
      </c>
      <c r="AO166" s="107" t="str">
        <f t="shared" si="225"/>
        <v/>
      </c>
      <c r="AP166" s="107" t="str">
        <f t="shared" si="226"/>
        <v/>
      </c>
      <c r="AQ166" s="107" t="str">
        <f t="shared" si="227"/>
        <v/>
      </c>
      <c r="AR166" s="108" t="str">
        <f t="shared" si="256"/>
        <v/>
      </c>
      <c r="AS166" s="107" t="str">
        <f>IF(C166="","",'رصد درجات'!AB166)</f>
        <v/>
      </c>
      <c r="AT166" s="107" t="str">
        <f>IF(C166="","",'رصد درجات'!AO166)</f>
        <v/>
      </c>
      <c r="AU166" s="107" t="str">
        <f>IF(C166="","",'رصد درجات'!AP166)</f>
        <v/>
      </c>
      <c r="AV166" s="107" t="str">
        <f t="shared" si="228"/>
        <v/>
      </c>
      <c r="AW166" s="107" t="str">
        <f t="shared" si="257"/>
        <v/>
      </c>
      <c r="AX166" s="107" t="str">
        <f>IF(C166="","",'رصد درجات'!AY166)</f>
        <v/>
      </c>
      <c r="AY166" s="107" t="str">
        <f>IF(C166="","",'رصد درجات'!BL166)</f>
        <v/>
      </c>
      <c r="AZ166" s="107" t="str">
        <f>IF(C166="","",'رصد درجات'!BM166)</f>
        <v/>
      </c>
      <c r="BA166" s="107" t="str">
        <f t="shared" si="229"/>
        <v/>
      </c>
      <c r="BB166" s="107" t="str">
        <f t="shared" si="230"/>
        <v/>
      </c>
      <c r="BC166" s="107" t="str">
        <f t="shared" si="231"/>
        <v/>
      </c>
      <c r="BD166" s="107" t="str">
        <f t="shared" si="232"/>
        <v/>
      </c>
      <c r="BE166" s="108" t="str">
        <f t="shared" si="258"/>
        <v/>
      </c>
      <c r="BF166" s="107" t="str">
        <f>IF(C166="","",'رصد درجات'!AC166)</f>
        <v/>
      </c>
      <c r="BG166" s="107" t="str">
        <f>IF(C166="","",'رصد درجات'!AI166)</f>
        <v/>
      </c>
      <c r="BH166" s="107" t="str">
        <f>IF(C166="","",'رصد درجات'!AQ166)</f>
        <v/>
      </c>
      <c r="BI166" s="107" t="str">
        <f t="shared" si="233"/>
        <v/>
      </c>
      <c r="BJ166" s="107" t="str">
        <f t="shared" si="259"/>
        <v/>
      </c>
      <c r="BK166" s="107" t="str">
        <f>IF(C166="","",'رصد درجات'!AZ166)</f>
        <v/>
      </c>
      <c r="BL166" s="107" t="str">
        <f>IF(C166="","",'رصد درجات'!BF166)</f>
        <v/>
      </c>
      <c r="BM166" s="107" t="str">
        <f>IF(C166="","",'رصد درجات'!BN166)</f>
        <v/>
      </c>
      <c r="BN166" s="107" t="str">
        <f t="shared" si="234"/>
        <v/>
      </c>
      <c r="BO166" s="107" t="str">
        <f t="shared" si="235"/>
        <v/>
      </c>
      <c r="BP166" s="107" t="str">
        <f t="shared" si="236"/>
        <v/>
      </c>
      <c r="BQ166" s="107" t="str">
        <f t="shared" si="237"/>
        <v/>
      </c>
      <c r="BR166" s="108" t="str">
        <f t="shared" si="260"/>
        <v/>
      </c>
      <c r="BS166" s="107" t="str">
        <f>IF(C166="","",'رصد درجات'!AD166)</f>
        <v/>
      </c>
      <c r="BT166" s="107" t="str">
        <f>IF(C166="","",'رصد درجات'!AR166)</f>
        <v/>
      </c>
      <c r="BU166" s="107" t="str">
        <f t="shared" si="238"/>
        <v/>
      </c>
      <c r="BV166" s="107" t="str">
        <f t="shared" si="261"/>
        <v/>
      </c>
      <c r="BW166" s="107" t="str">
        <f>IF(C166="","",'رصد درجات'!BA166)</f>
        <v/>
      </c>
      <c r="BX166" s="107" t="str">
        <f>IF(C166="","",'رصد درجات'!BO166)</f>
        <v/>
      </c>
      <c r="BY166" s="107" t="str">
        <f t="shared" si="239"/>
        <v/>
      </c>
      <c r="BZ166" s="107" t="str">
        <f t="shared" si="262"/>
        <v/>
      </c>
      <c r="CA166" s="107" t="str">
        <f t="shared" si="240"/>
        <v/>
      </c>
      <c r="CB166" s="108" t="str">
        <f t="shared" si="263"/>
        <v/>
      </c>
      <c r="CC166" s="107" t="str">
        <f>IF(C166="","",'رصد درجات'!AE166)</f>
        <v/>
      </c>
      <c r="CD166" s="107" t="str">
        <f>IF(C166="","",'رصد درجات'!AJ166)</f>
        <v/>
      </c>
      <c r="CE166" s="107" t="str">
        <f>IF(C166="","",'رصد درجات'!AS166)</f>
        <v/>
      </c>
      <c r="CF166" s="107" t="str">
        <f t="shared" si="241"/>
        <v/>
      </c>
      <c r="CG166" s="107" t="str">
        <f t="shared" si="264"/>
        <v/>
      </c>
      <c r="CH166" s="107" t="str">
        <f>IF(C166="","",'رصد درجات'!BB166)</f>
        <v/>
      </c>
      <c r="CI166" s="107" t="str">
        <f>IF(C166="","",'رصد درجات'!BF166)</f>
        <v/>
      </c>
      <c r="CJ166" s="107" t="str">
        <f>IF(C166="","",'رصد درجات'!BP166)</f>
        <v/>
      </c>
      <c r="CK166" s="107" t="str">
        <f t="shared" si="242"/>
        <v/>
      </c>
      <c r="CL166" s="107" t="str">
        <f t="shared" si="243"/>
        <v/>
      </c>
      <c r="CM166" s="107" t="str">
        <f t="shared" si="244"/>
        <v/>
      </c>
      <c r="CN166" s="107" t="str">
        <f t="shared" si="265"/>
        <v/>
      </c>
      <c r="CO166" s="108" t="str">
        <f t="shared" si="266"/>
        <v/>
      </c>
      <c r="CP166" s="110" t="str">
        <f>IF(C166="","",'رصد درجات'!AF166)</f>
        <v/>
      </c>
      <c r="CQ166" s="103" t="str">
        <f t="shared" si="267"/>
        <v/>
      </c>
      <c r="CR166" s="110" t="str">
        <f>IF(C166="","",'رصد درجات'!BC166)</f>
        <v/>
      </c>
      <c r="CS166" s="110" t="str">
        <f t="shared" si="268"/>
        <v/>
      </c>
      <c r="CT166" s="110" t="str">
        <f t="shared" si="269"/>
        <v/>
      </c>
      <c r="CU166" s="103" t="str">
        <f t="shared" si="270"/>
        <v/>
      </c>
      <c r="CV166" s="107" t="str">
        <f>IF(C166="","",'رصد درجات'!AG166)</f>
        <v/>
      </c>
      <c r="CW166" s="107" t="str">
        <f t="shared" si="271"/>
        <v/>
      </c>
      <c r="CX166" s="107" t="str">
        <f>IF(C166="","",'رصد درجات'!BD166)</f>
        <v/>
      </c>
      <c r="CY166" s="110" t="str">
        <f t="shared" si="272"/>
        <v/>
      </c>
      <c r="CZ166" s="110" t="str">
        <f t="shared" si="273"/>
        <v/>
      </c>
      <c r="DA166" s="103" t="str">
        <f t="shared" si="274"/>
        <v/>
      </c>
      <c r="DB166" s="111" t="str">
        <f t="shared" si="275"/>
        <v/>
      </c>
      <c r="DC166" s="112" t="str">
        <f t="shared" si="276"/>
        <v/>
      </c>
      <c r="DD166" s="111" t="str">
        <f t="shared" si="277"/>
        <v/>
      </c>
      <c r="DE166" s="112" t="str">
        <f t="shared" si="278"/>
        <v/>
      </c>
      <c r="DF166" s="107" t="str">
        <f>IF(C166="","",'رصد درجات'!AH166)</f>
        <v/>
      </c>
      <c r="DG166" s="107" t="str">
        <f>IF(C166="","",'رصد درجات'!AT166)</f>
        <v/>
      </c>
      <c r="DH166" s="107" t="str">
        <f t="shared" si="279"/>
        <v/>
      </c>
      <c r="DI166" s="107" t="str">
        <f t="shared" si="280"/>
        <v/>
      </c>
      <c r="DJ166" s="107" t="str">
        <f>IF(C166="","",'رصد درجات'!BE166)</f>
        <v/>
      </c>
      <c r="DK166" s="107" t="str">
        <f>IF(C166="","",'رصد درجات'!BQ166)</f>
        <v/>
      </c>
      <c r="DL166" s="107" t="str">
        <f t="shared" si="281"/>
        <v/>
      </c>
      <c r="DM166" s="107" t="str">
        <f t="shared" si="282"/>
        <v/>
      </c>
      <c r="DN166" s="107" t="str">
        <f t="shared" si="283"/>
        <v/>
      </c>
      <c r="DO166" s="108" t="str">
        <f t="shared" si="284"/>
        <v/>
      </c>
      <c r="DP166" s="81" t="str">
        <f t="shared" si="285"/>
        <v/>
      </c>
      <c r="DQ166" s="113" t="str">
        <f t="shared" si="286"/>
        <v/>
      </c>
      <c r="DR166" s="9">
        <f t="shared" si="287"/>
        <v>0</v>
      </c>
      <c r="DS166" s="114" t="str">
        <f t="shared" si="288"/>
        <v/>
      </c>
      <c r="DT166" s="115" t="str">
        <f t="shared" si="289"/>
        <v/>
      </c>
      <c r="DU166" s="115" t="str">
        <f t="shared" si="290"/>
        <v/>
      </c>
      <c r="DV166" s="115" t="str">
        <f t="shared" si="291"/>
        <v/>
      </c>
      <c r="DW166" s="115" t="str">
        <f t="shared" si="292"/>
        <v/>
      </c>
      <c r="DX166" s="115" t="str">
        <f t="shared" si="293"/>
        <v/>
      </c>
      <c r="DY166" s="115" t="str">
        <f t="shared" si="294"/>
        <v/>
      </c>
      <c r="DZ166" s="115" t="str">
        <f t="shared" si="295"/>
        <v/>
      </c>
      <c r="EA166" s="253"/>
      <c r="EB166" s="253"/>
      <c r="EC166" s="253"/>
      <c r="ED166" s="253"/>
      <c r="EE166" s="253"/>
      <c r="EF166" s="253"/>
      <c r="EG166" s="253"/>
      <c r="EH166" s="253"/>
      <c r="EI166" s="253"/>
      <c r="EJ166" s="253"/>
      <c r="EK166" s="259"/>
      <c r="EL166" s="261" t="str">
        <f t="shared" si="296"/>
        <v/>
      </c>
      <c r="EM166" s="9"/>
      <c r="EN166" s="9"/>
      <c r="EO166" s="79" t="str">
        <f>IF(C166="","",IF(EL166=TRUE,'بيانات أساسية'!$Z$16,'بيانات أساسية'!$Y$17))</f>
        <v/>
      </c>
      <c r="EP166" s="80" t="str">
        <f t="shared" si="245"/>
        <v/>
      </c>
      <c r="EQ166" s="102" t="str">
        <f t="shared" si="297"/>
        <v/>
      </c>
      <c r="ER166" s="102" t="str">
        <f t="shared" si="298"/>
        <v/>
      </c>
      <c r="ES166" s="78"/>
      <c r="GD166" s="341" t="str">
        <f t="shared" si="299"/>
        <v/>
      </c>
      <c r="GE166" s="341" t="str">
        <f t="shared" si="300"/>
        <v/>
      </c>
      <c r="GF166" s="341" t="str">
        <f t="shared" si="301"/>
        <v/>
      </c>
      <c r="GG166" s="341" t="str">
        <f t="shared" si="302"/>
        <v/>
      </c>
      <c r="GH166" s="341" t="str">
        <f t="shared" si="303"/>
        <v/>
      </c>
      <c r="GI166" s="341" t="str">
        <f t="shared" si="304"/>
        <v/>
      </c>
      <c r="GJ166" s="341" t="str">
        <f t="shared" si="305"/>
        <v/>
      </c>
      <c r="GK166" s="341" t="str">
        <f t="shared" si="306"/>
        <v/>
      </c>
      <c r="GL166" s="341" t="str">
        <f t="shared" si="307"/>
        <v/>
      </c>
      <c r="GM166" s="343" t="str">
        <f t="shared" si="308"/>
        <v/>
      </c>
      <c r="GN166" s="341" t="str">
        <f t="shared" si="309"/>
        <v/>
      </c>
      <c r="GO166" s="9" t="str">
        <f t="shared" si="310"/>
        <v/>
      </c>
    </row>
    <row r="167" spans="1:197" s="11" customFormat="1" ht="27" customHeight="1" thickBot="1">
      <c r="A167" s="88" t="str">
        <f>IF('رصد درجات'!A167="","",'رصد درجات'!A167)</f>
        <v/>
      </c>
      <c r="B167" s="88" t="str">
        <f>IF('رصد درجات'!B167="","",'رصد درجات'!B167)</f>
        <v/>
      </c>
      <c r="C167" s="88" t="str">
        <f>IF('رصد درجات'!C167="","",'رصد درجات'!C167)</f>
        <v/>
      </c>
      <c r="D167" s="104" t="str">
        <f>IF('رصد درجات'!D167="","",'رصد درجات'!D167)</f>
        <v/>
      </c>
      <c r="E167" s="88" t="str">
        <f>IF('رصد درجات'!E167="","",'رصد درجات'!E167)</f>
        <v/>
      </c>
      <c r="F167" s="88" t="str">
        <f>IF('رصد درجات'!F167="","",'رصد درجات'!F167)</f>
        <v/>
      </c>
      <c r="G167" s="88" t="str">
        <f>IF('رصد درجات'!G167="","",'رصد درجات'!G167)</f>
        <v/>
      </c>
      <c r="H167" s="88" t="str">
        <f>IF('رصد درجات'!H167="","",'رصد درجات'!H167)</f>
        <v/>
      </c>
      <c r="I167" s="88" t="str">
        <f>IF('رصد درجات'!I167="","",'رصد درجات'!I167)</f>
        <v/>
      </c>
      <c r="J167" s="88" t="str">
        <f>IF('رصد درجات'!J167="","",'رصد درجات'!J167)</f>
        <v/>
      </c>
      <c r="K167" s="88" t="str">
        <f>IF('رصد درجات'!K167="","",'رصد درجات'!K167)</f>
        <v/>
      </c>
      <c r="L167" s="88" t="str">
        <f>IF('رصد درجات'!L167="","",'رصد درجات'!L167)</f>
        <v/>
      </c>
      <c r="M167" s="105" t="str">
        <f>IF('رصد درجات'!M167="","",'رصد درجات'!M167)</f>
        <v/>
      </c>
      <c r="N167" s="105" t="str">
        <f>IF('رصد درجات'!N167="","",'رصد درجات'!N167)</f>
        <v/>
      </c>
      <c r="O167" s="88" t="str">
        <f>IF(C167="","",'رصد درجات'!Y167)</f>
        <v/>
      </c>
      <c r="P167" s="88" t="str">
        <f>IF(C167="","",'رصد درجات'!AL167)</f>
        <v/>
      </c>
      <c r="Q167" s="88" t="str">
        <f t="shared" si="246"/>
        <v/>
      </c>
      <c r="R167" s="103" t="str">
        <f t="shared" si="247"/>
        <v/>
      </c>
      <c r="S167" s="88" t="str">
        <f>IF(C167="","",'رصد درجات'!AV167)</f>
        <v/>
      </c>
      <c r="T167" s="88" t="str">
        <f>IF(C167="","",'رصد درجات'!BI167)</f>
        <v/>
      </c>
      <c r="U167" s="88" t="str">
        <f t="shared" si="248"/>
        <v/>
      </c>
      <c r="V167" s="88" t="str">
        <f t="shared" si="249"/>
        <v/>
      </c>
      <c r="W167" s="88" t="str">
        <f t="shared" si="250"/>
        <v/>
      </c>
      <c r="X167" s="106" t="str">
        <f t="shared" si="251"/>
        <v/>
      </c>
      <c r="Y167" s="107" t="str">
        <f>IF(C167="","",'رصد درجات'!Z167)</f>
        <v/>
      </c>
      <c r="Z167" s="107" t="str">
        <f>IF(C167="","",'رصد درجات'!AM167)</f>
        <v/>
      </c>
      <c r="AA167" s="107" t="str">
        <f t="shared" si="221"/>
        <v/>
      </c>
      <c r="AB167" s="107" t="str">
        <f t="shared" si="252"/>
        <v/>
      </c>
      <c r="AC167" s="107" t="str">
        <f>IF(C167="","",'رصد درجات'!AV167)</f>
        <v/>
      </c>
      <c r="AD167" s="107" t="str">
        <f>IF(C167="","",'رصد درجات'!BI167)</f>
        <v/>
      </c>
      <c r="AE167" s="107" t="str">
        <f t="shared" si="222"/>
        <v/>
      </c>
      <c r="AF167" s="107" t="str">
        <f t="shared" si="223"/>
        <v/>
      </c>
      <c r="AG167" s="107" t="str">
        <f t="shared" si="253"/>
        <v/>
      </c>
      <c r="AH167" s="108" t="str">
        <f t="shared" si="254"/>
        <v/>
      </c>
      <c r="AI167" s="107" t="str">
        <f>IF(C167="","",'رصد درجات'!AA167)</f>
        <v/>
      </c>
      <c r="AJ167" s="107" t="str">
        <f>IF(C167="","",'رصد درجات'!AN167)</f>
        <v/>
      </c>
      <c r="AK167" s="107" t="str">
        <f t="shared" si="224"/>
        <v/>
      </c>
      <c r="AL167" s="109" t="str">
        <f t="shared" si="255"/>
        <v/>
      </c>
      <c r="AM167" s="107" t="str">
        <f>IF(C167="","",'رصد درجات'!AX167)</f>
        <v/>
      </c>
      <c r="AN167" s="107" t="str">
        <f>IF(C167="","",'رصد درجات'!BK167)</f>
        <v/>
      </c>
      <c r="AO167" s="107" t="str">
        <f t="shared" si="225"/>
        <v/>
      </c>
      <c r="AP167" s="107" t="str">
        <f t="shared" si="226"/>
        <v/>
      </c>
      <c r="AQ167" s="107" t="str">
        <f t="shared" si="227"/>
        <v/>
      </c>
      <c r="AR167" s="108" t="str">
        <f t="shared" si="256"/>
        <v/>
      </c>
      <c r="AS167" s="107" t="str">
        <f>IF(C167="","",'رصد درجات'!AB167)</f>
        <v/>
      </c>
      <c r="AT167" s="107" t="str">
        <f>IF(C167="","",'رصد درجات'!AO167)</f>
        <v/>
      </c>
      <c r="AU167" s="107" t="str">
        <f>IF(C167="","",'رصد درجات'!AP167)</f>
        <v/>
      </c>
      <c r="AV167" s="107" t="str">
        <f t="shared" si="228"/>
        <v/>
      </c>
      <c r="AW167" s="107" t="str">
        <f t="shared" si="257"/>
        <v/>
      </c>
      <c r="AX167" s="107" t="str">
        <f>IF(C167="","",'رصد درجات'!AY167)</f>
        <v/>
      </c>
      <c r="AY167" s="107" t="str">
        <f>IF(C167="","",'رصد درجات'!BL167)</f>
        <v/>
      </c>
      <c r="AZ167" s="107" t="str">
        <f>IF(C167="","",'رصد درجات'!BM167)</f>
        <v/>
      </c>
      <c r="BA167" s="107" t="str">
        <f t="shared" si="229"/>
        <v/>
      </c>
      <c r="BB167" s="107" t="str">
        <f t="shared" si="230"/>
        <v/>
      </c>
      <c r="BC167" s="107" t="str">
        <f t="shared" si="231"/>
        <v/>
      </c>
      <c r="BD167" s="107" t="str">
        <f t="shared" si="232"/>
        <v/>
      </c>
      <c r="BE167" s="108" t="str">
        <f t="shared" si="258"/>
        <v/>
      </c>
      <c r="BF167" s="107" t="str">
        <f>IF(C167="","",'رصد درجات'!AC167)</f>
        <v/>
      </c>
      <c r="BG167" s="107" t="str">
        <f>IF(C167="","",'رصد درجات'!AI167)</f>
        <v/>
      </c>
      <c r="BH167" s="107" t="str">
        <f>IF(C167="","",'رصد درجات'!AQ167)</f>
        <v/>
      </c>
      <c r="BI167" s="107" t="str">
        <f t="shared" si="233"/>
        <v/>
      </c>
      <c r="BJ167" s="107" t="str">
        <f t="shared" si="259"/>
        <v/>
      </c>
      <c r="BK167" s="107" t="str">
        <f>IF(C167="","",'رصد درجات'!AZ167)</f>
        <v/>
      </c>
      <c r="BL167" s="107" t="str">
        <f>IF(C167="","",'رصد درجات'!BF167)</f>
        <v/>
      </c>
      <c r="BM167" s="107" t="str">
        <f>IF(C167="","",'رصد درجات'!BN167)</f>
        <v/>
      </c>
      <c r="BN167" s="107" t="str">
        <f t="shared" si="234"/>
        <v/>
      </c>
      <c r="BO167" s="107" t="str">
        <f t="shared" si="235"/>
        <v/>
      </c>
      <c r="BP167" s="107" t="str">
        <f t="shared" si="236"/>
        <v/>
      </c>
      <c r="BQ167" s="107" t="str">
        <f t="shared" si="237"/>
        <v/>
      </c>
      <c r="BR167" s="108" t="str">
        <f t="shared" si="260"/>
        <v/>
      </c>
      <c r="BS167" s="107" t="str">
        <f>IF(C167="","",'رصد درجات'!AD167)</f>
        <v/>
      </c>
      <c r="BT167" s="107" t="str">
        <f>IF(C167="","",'رصد درجات'!AR167)</f>
        <v/>
      </c>
      <c r="BU167" s="107" t="str">
        <f t="shared" si="238"/>
        <v/>
      </c>
      <c r="BV167" s="107" t="str">
        <f t="shared" si="261"/>
        <v/>
      </c>
      <c r="BW167" s="107" t="str">
        <f>IF(C167="","",'رصد درجات'!BA167)</f>
        <v/>
      </c>
      <c r="BX167" s="107" t="str">
        <f>IF(C167="","",'رصد درجات'!BO167)</f>
        <v/>
      </c>
      <c r="BY167" s="107" t="str">
        <f t="shared" si="239"/>
        <v/>
      </c>
      <c r="BZ167" s="107" t="str">
        <f t="shared" si="262"/>
        <v/>
      </c>
      <c r="CA167" s="107" t="str">
        <f t="shared" si="240"/>
        <v/>
      </c>
      <c r="CB167" s="108" t="str">
        <f t="shared" si="263"/>
        <v/>
      </c>
      <c r="CC167" s="107" t="str">
        <f>IF(C167="","",'رصد درجات'!AE167)</f>
        <v/>
      </c>
      <c r="CD167" s="107" t="str">
        <f>IF(C167="","",'رصد درجات'!AJ167)</f>
        <v/>
      </c>
      <c r="CE167" s="107" t="str">
        <f>IF(C167="","",'رصد درجات'!AS167)</f>
        <v/>
      </c>
      <c r="CF167" s="107" t="str">
        <f t="shared" si="241"/>
        <v/>
      </c>
      <c r="CG167" s="107" t="str">
        <f t="shared" si="264"/>
        <v/>
      </c>
      <c r="CH167" s="107" t="str">
        <f>IF(C167="","",'رصد درجات'!BB167)</f>
        <v/>
      </c>
      <c r="CI167" s="107" t="str">
        <f>IF(C167="","",'رصد درجات'!BF167)</f>
        <v/>
      </c>
      <c r="CJ167" s="107" t="str">
        <f>IF(C167="","",'رصد درجات'!BP167)</f>
        <v/>
      </c>
      <c r="CK167" s="107" t="str">
        <f t="shared" si="242"/>
        <v/>
      </c>
      <c r="CL167" s="107" t="str">
        <f t="shared" si="243"/>
        <v/>
      </c>
      <c r="CM167" s="107" t="str">
        <f t="shared" si="244"/>
        <v/>
      </c>
      <c r="CN167" s="107" t="str">
        <f t="shared" si="265"/>
        <v/>
      </c>
      <c r="CO167" s="108" t="str">
        <f t="shared" si="266"/>
        <v/>
      </c>
      <c r="CP167" s="110" t="str">
        <f>IF(C167="","",'رصد درجات'!AF167)</f>
        <v/>
      </c>
      <c r="CQ167" s="103" t="str">
        <f t="shared" si="267"/>
        <v/>
      </c>
      <c r="CR167" s="110" t="str">
        <f>IF(C167="","",'رصد درجات'!BC167)</f>
        <v/>
      </c>
      <c r="CS167" s="110" t="str">
        <f t="shared" si="268"/>
        <v/>
      </c>
      <c r="CT167" s="110" t="str">
        <f t="shared" si="269"/>
        <v/>
      </c>
      <c r="CU167" s="103" t="str">
        <f t="shared" si="270"/>
        <v/>
      </c>
      <c r="CV167" s="107" t="str">
        <f>IF(C167="","",'رصد درجات'!AG167)</f>
        <v/>
      </c>
      <c r="CW167" s="107" t="str">
        <f t="shared" si="271"/>
        <v/>
      </c>
      <c r="CX167" s="107" t="str">
        <f>IF(C167="","",'رصد درجات'!BD167)</f>
        <v/>
      </c>
      <c r="CY167" s="110" t="str">
        <f t="shared" si="272"/>
        <v/>
      </c>
      <c r="CZ167" s="110" t="str">
        <f t="shared" si="273"/>
        <v/>
      </c>
      <c r="DA167" s="103" t="str">
        <f t="shared" si="274"/>
        <v/>
      </c>
      <c r="DB167" s="111" t="str">
        <f t="shared" si="275"/>
        <v/>
      </c>
      <c r="DC167" s="112" t="str">
        <f t="shared" si="276"/>
        <v/>
      </c>
      <c r="DD167" s="111" t="str">
        <f t="shared" si="277"/>
        <v/>
      </c>
      <c r="DE167" s="112" t="str">
        <f t="shared" si="278"/>
        <v/>
      </c>
      <c r="DF167" s="107" t="str">
        <f>IF(C167="","",'رصد درجات'!AH167)</f>
        <v/>
      </c>
      <c r="DG167" s="107" t="str">
        <f>IF(C167="","",'رصد درجات'!AT167)</f>
        <v/>
      </c>
      <c r="DH167" s="107" t="str">
        <f t="shared" si="279"/>
        <v/>
      </c>
      <c r="DI167" s="107" t="str">
        <f t="shared" si="280"/>
        <v/>
      </c>
      <c r="DJ167" s="107" t="str">
        <f>IF(C167="","",'رصد درجات'!BE167)</f>
        <v/>
      </c>
      <c r="DK167" s="107" t="str">
        <f>IF(C167="","",'رصد درجات'!BQ167)</f>
        <v/>
      </c>
      <c r="DL167" s="107" t="str">
        <f t="shared" si="281"/>
        <v/>
      </c>
      <c r="DM167" s="107" t="str">
        <f t="shared" si="282"/>
        <v/>
      </c>
      <c r="DN167" s="107" t="str">
        <f t="shared" si="283"/>
        <v/>
      </c>
      <c r="DO167" s="108" t="str">
        <f t="shared" si="284"/>
        <v/>
      </c>
      <c r="DP167" s="81" t="str">
        <f t="shared" si="285"/>
        <v/>
      </c>
      <c r="DQ167" s="113" t="str">
        <f t="shared" si="286"/>
        <v/>
      </c>
      <c r="DR167" s="9">
        <f t="shared" si="287"/>
        <v>0</v>
      </c>
      <c r="DS167" s="114" t="str">
        <f t="shared" si="288"/>
        <v/>
      </c>
      <c r="DT167" s="115" t="str">
        <f t="shared" si="289"/>
        <v/>
      </c>
      <c r="DU167" s="115" t="str">
        <f t="shared" si="290"/>
        <v/>
      </c>
      <c r="DV167" s="115" t="str">
        <f t="shared" si="291"/>
        <v/>
      </c>
      <c r="DW167" s="115" t="str">
        <f t="shared" si="292"/>
        <v/>
      </c>
      <c r="DX167" s="115" t="str">
        <f t="shared" si="293"/>
        <v/>
      </c>
      <c r="DY167" s="115" t="str">
        <f t="shared" si="294"/>
        <v/>
      </c>
      <c r="DZ167" s="115" t="str">
        <f t="shared" si="295"/>
        <v/>
      </c>
      <c r="EA167" s="253"/>
      <c r="EB167" s="253"/>
      <c r="EC167" s="253"/>
      <c r="ED167" s="253"/>
      <c r="EE167" s="253"/>
      <c r="EF167" s="253"/>
      <c r="EG167" s="253"/>
      <c r="EH167" s="253"/>
      <c r="EI167" s="253"/>
      <c r="EJ167" s="253"/>
      <c r="EK167" s="259"/>
      <c r="EL167" s="261" t="str">
        <f t="shared" si="296"/>
        <v/>
      </c>
      <c r="EM167" s="9"/>
      <c r="EN167" s="9"/>
      <c r="EO167" s="79" t="str">
        <f>IF(C167="","",IF(EL167=TRUE,'بيانات أساسية'!$Z$16,'بيانات أساسية'!$Y$17))</f>
        <v/>
      </c>
      <c r="EP167" s="80" t="str">
        <f t="shared" si="245"/>
        <v/>
      </c>
      <c r="EQ167" s="102" t="str">
        <f t="shared" si="297"/>
        <v/>
      </c>
      <c r="ER167" s="102" t="str">
        <f t="shared" si="298"/>
        <v/>
      </c>
      <c r="ES167" s="78"/>
      <c r="GD167" s="341" t="str">
        <f t="shared" si="299"/>
        <v/>
      </c>
      <c r="GE167" s="341" t="str">
        <f t="shared" si="300"/>
        <v/>
      </c>
      <c r="GF167" s="341" t="str">
        <f t="shared" si="301"/>
        <v/>
      </c>
      <c r="GG167" s="341" t="str">
        <f t="shared" si="302"/>
        <v/>
      </c>
      <c r="GH167" s="341" t="str">
        <f t="shared" si="303"/>
        <v/>
      </c>
      <c r="GI167" s="341" t="str">
        <f t="shared" si="304"/>
        <v/>
      </c>
      <c r="GJ167" s="341" t="str">
        <f t="shared" si="305"/>
        <v/>
      </c>
      <c r="GK167" s="341" t="str">
        <f t="shared" si="306"/>
        <v/>
      </c>
      <c r="GL167" s="341" t="str">
        <f t="shared" si="307"/>
        <v/>
      </c>
      <c r="GM167" s="343" t="str">
        <f t="shared" si="308"/>
        <v/>
      </c>
      <c r="GN167" s="341" t="str">
        <f t="shared" si="309"/>
        <v/>
      </c>
      <c r="GO167" s="9" t="str">
        <f t="shared" si="310"/>
        <v/>
      </c>
    </row>
    <row r="168" spans="1:197" s="11" customFormat="1" ht="27" customHeight="1" thickBot="1">
      <c r="A168" s="88" t="str">
        <f>IF('رصد درجات'!A168="","",'رصد درجات'!A168)</f>
        <v/>
      </c>
      <c r="B168" s="88" t="str">
        <f>IF('رصد درجات'!B168="","",'رصد درجات'!B168)</f>
        <v/>
      </c>
      <c r="C168" s="88" t="str">
        <f>IF('رصد درجات'!C168="","",'رصد درجات'!C168)</f>
        <v/>
      </c>
      <c r="D168" s="104" t="str">
        <f>IF('رصد درجات'!D168="","",'رصد درجات'!D168)</f>
        <v/>
      </c>
      <c r="E168" s="88" t="str">
        <f>IF('رصد درجات'!E168="","",'رصد درجات'!E168)</f>
        <v/>
      </c>
      <c r="F168" s="88" t="str">
        <f>IF('رصد درجات'!F168="","",'رصد درجات'!F168)</f>
        <v/>
      </c>
      <c r="G168" s="88" t="str">
        <f>IF('رصد درجات'!G168="","",'رصد درجات'!G168)</f>
        <v/>
      </c>
      <c r="H168" s="88" t="str">
        <f>IF('رصد درجات'!H168="","",'رصد درجات'!H168)</f>
        <v/>
      </c>
      <c r="I168" s="88" t="str">
        <f>IF('رصد درجات'!I168="","",'رصد درجات'!I168)</f>
        <v/>
      </c>
      <c r="J168" s="88" t="str">
        <f>IF('رصد درجات'!J168="","",'رصد درجات'!J168)</f>
        <v/>
      </c>
      <c r="K168" s="88" t="str">
        <f>IF('رصد درجات'!K168="","",'رصد درجات'!K168)</f>
        <v/>
      </c>
      <c r="L168" s="88" t="str">
        <f>IF('رصد درجات'!L168="","",'رصد درجات'!L168)</f>
        <v/>
      </c>
      <c r="M168" s="105" t="str">
        <f>IF('رصد درجات'!M168="","",'رصد درجات'!M168)</f>
        <v/>
      </c>
      <c r="N168" s="105" t="str">
        <f>IF('رصد درجات'!N168="","",'رصد درجات'!N168)</f>
        <v/>
      </c>
      <c r="O168" s="88" t="str">
        <f>IF(C168="","",'رصد درجات'!Y168)</f>
        <v/>
      </c>
      <c r="P168" s="88" t="str">
        <f>IF(C168="","",'رصد درجات'!AL168)</f>
        <v/>
      </c>
      <c r="Q168" s="88" t="str">
        <f t="shared" si="246"/>
        <v/>
      </c>
      <c r="R168" s="103" t="str">
        <f t="shared" si="247"/>
        <v/>
      </c>
      <c r="S168" s="88" t="str">
        <f>IF(C168="","",'رصد درجات'!AV168)</f>
        <v/>
      </c>
      <c r="T168" s="88" t="str">
        <f>IF(C168="","",'رصد درجات'!BI168)</f>
        <v/>
      </c>
      <c r="U168" s="88" t="str">
        <f t="shared" si="248"/>
        <v/>
      </c>
      <c r="V168" s="88" t="str">
        <f t="shared" si="249"/>
        <v/>
      </c>
      <c r="W168" s="88" t="str">
        <f t="shared" si="250"/>
        <v/>
      </c>
      <c r="X168" s="106" t="str">
        <f t="shared" si="251"/>
        <v/>
      </c>
      <c r="Y168" s="107" t="str">
        <f>IF(C168="","",'رصد درجات'!Z168)</f>
        <v/>
      </c>
      <c r="Z168" s="107" t="str">
        <f>IF(C168="","",'رصد درجات'!AM168)</f>
        <v/>
      </c>
      <c r="AA168" s="107" t="str">
        <f t="shared" si="221"/>
        <v/>
      </c>
      <c r="AB168" s="107" t="str">
        <f t="shared" si="252"/>
        <v/>
      </c>
      <c r="AC168" s="107" t="str">
        <f>IF(C168="","",'رصد درجات'!AV168)</f>
        <v/>
      </c>
      <c r="AD168" s="107" t="str">
        <f>IF(C168="","",'رصد درجات'!BI168)</f>
        <v/>
      </c>
      <c r="AE168" s="107" t="str">
        <f t="shared" si="222"/>
        <v/>
      </c>
      <c r="AF168" s="107" t="str">
        <f t="shared" si="223"/>
        <v/>
      </c>
      <c r="AG168" s="107" t="str">
        <f t="shared" si="253"/>
        <v/>
      </c>
      <c r="AH168" s="108" t="str">
        <f t="shared" si="254"/>
        <v/>
      </c>
      <c r="AI168" s="107" t="str">
        <f>IF(C168="","",'رصد درجات'!AA168)</f>
        <v/>
      </c>
      <c r="AJ168" s="107" t="str">
        <f>IF(C168="","",'رصد درجات'!AN168)</f>
        <v/>
      </c>
      <c r="AK168" s="107" t="str">
        <f t="shared" si="224"/>
        <v/>
      </c>
      <c r="AL168" s="109" t="str">
        <f t="shared" si="255"/>
        <v/>
      </c>
      <c r="AM168" s="107" t="str">
        <f>IF(C168="","",'رصد درجات'!AX168)</f>
        <v/>
      </c>
      <c r="AN168" s="107" t="str">
        <f>IF(C168="","",'رصد درجات'!BK168)</f>
        <v/>
      </c>
      <c r="AO168" s="107" t="str">
        <f t="shared" si="225"/>
        <v/>
      </c>
      <c r="AP168" s="107" t="str">
        <f t="shared" si="226"/>
        <v/>
      </c>
      <c r="AQ168" s="107" t="str">
        <f t="shared" si="227"/>
        <v/>
      </c>
      <c r="AR168" s="108" t="str">
        <f t="shared" si="256"/>
        <v/>
      </c>
      <c r="AS168" s="107" t="str">
        <f>IF(C168="","",'رصد درجات'!AB168)</f>
        <v/>
      </c>
      <c r="AT168" s="107" t="str">
        <f>IF(C168="","",'رصد درجات'!AO168)</f>
        <v/>
      </c>
      <c r="AU168" s="107" t="str">
        <f>IF(C168="","",'رصد درجات'!AP168)</f>
        <v/>
      </c>
      <c r="AV168" s="107" t="str">
        <f t="shared" si="228"/>
        <v/>
      </c>
      <c r="AW168" s="107" t="str">
        <f t="shared" si="257"/>
        <v/>
      </c>
      <c r="AX168" s="107" t="str">
        <f>IF(C168="","",'رصد درجات'!AY168)</f>
        <v/>
      </c>
      <c r="AY168" s="107" t="str">
        <f>IF(C168="","",'رصد درجات'!BL168)</f>
        <v/>
      </c>
      <c r="AZ168" s="107" t="str">
        <f>IF(C168="","",'رصد درجات'!BM168)</f>
        <v/>
      </c>
      <c r="BA168" s="107" t="str">
        <f t="shared" si="229"/>
        <v/>
      </c>
      <c r="BB168" s="107" t="str">
        <f t="shared" si="230"/>
        <v/>
      </c>
      <c r="BC168" s="107" t="str">
        <f t="shared" si="231"/>
        <v/>
      </c>
      <c r="BD168" s="107" t="str">
        <f t="shared" si="232"/>
        <v/>
      </c>
      <c r="BE168" s="108" t="str">
        <f t="shared" si="258"/>
        <v/>
      </c>
      <c r="BF168" s="107" t="str">
        <f>IF(C168="","",'رصد درجات'!AC168)</f>
        <v/>
      </c>
      <c r="BG168" s="107" t="str">
        <f>IF(C168="","",'رصد درجات'!AI168)</f>
        <v/>
      </c>
      <c r="BH168" s="107" t="str">
        <f>IF(C168="","",'رصد درجات'!AQ168)</f>
        <v/>
      </c>
      <c r="BI168" s="107" t="str">
        <f t="shared" si="233"/>
        <v/>
      </c>
      <c r="BJ168" s="107" t="str">
        <f t="shared" si="259"/>
        <v/>
      </c>
      <c r="BK168" s="107" t="str">
        <f>IF(C168="","",'رصد درجات'!AZ168)</f>
        <v/>
      </c>
      <c r="BL168" s="107" t="str">
        <f>IF(C168="","",'رصد درجات'!BF168)</f>
        <v/>
      </c>
      <c r="BM168" s="107" t="str">
        <f>IF(C168="","",'رصد درجات'!BN168)</f>
        <v/>
      </c>
      <c r="BN168" s="107" t="str">
        <f t="shared" si="234"/>
        <v/>
      </c>
      <c r="BO168" s="107" t="str">
        <f t="shared" si="235"/>
        <v/>
      </c>
      <c r="BP168" s="107" t="str">
        <f t="shared" si="236"/>
        <v/>
      </c>
      <c r="BQ168" s="107" t="str">
        <f t="shared" si="237"/>
        <v/>
      </c>
      <c r="BR168" s="108" t="str">
        <f t="shared" si="260"/>
        <v/>
      </c>
      <c r="BS168" s="107" t="str">
        <f>IF(C168="","",'رصد درجات'!AD168)</f>
        <v/>
      </c>
      <c r="BT168" s="107" t="str">
        <f>IF(C168="","",'رصد درجات'!AR168)</f>
        <v/>
      </c>
      <c r="BU168" s="107" t="str">
        <f t="shared" si="238"/>
        <v/>
      </c>
      <c r="BV168" s="107" t="str">
        <f t="shared" si="261"/>
        <v/>
      </c>
      <c r="BW168" s="107" t="str">
        <f>IF(C168="","",'رصد درجات'!BA168)</f>
        <v/>
      </c>
      <c r="BX168" s="107" t="str">
        <f>IF(C168="","",'رصد درجات'!BO168)</f>
        <v/>
      </c>
      <c r="BY168" s="107" t="str">
        <f t="shared" si="239"/>
        <v/>
      </c>
      <c r="BZ168" s="107" t="str">
        <f t="shared" si="262"/>
        <v/>
      </c>
      <c r="CA168" s="107" t="str">
        <f t="shared" si="240"/>
        <v/>
      </c>
      <c r="CB168" s="108" t="str">
        <f t="shared" si="263"/>
        <v/>
      </c>
      <c r="CC168" s="107" t="str">
        <f>IF(C168="","",'رصد درجات'!AE168)</f>
        <v/>
      </c>
      <c r="CD168" s="107" t="str">
        <f>IF(C168="","",'رصد درجات'!AJ168)</f>
        <v/>
      </c>
      <c r="CE168" s="107" t="str">
        <f>IF(C168="","",'رصد درجات'!AS168)</f>
        <v/>
      </c>
      <c r="CF168" s="107" t="str">
        <f t="shared" si="241"/>
        <v/>
      </c>
      <c r="CG168" s="107" t="str">
        <f t="shared" si="264"/>
        <v/>
      </c>
      <c r="CH168" s="107" t="str">
        <f>IF(C168="","",'رصد درجات'!BB168)</f>
        <v/>
      </c>
      <c r="CI168" s="107" t="str">
        <f>IF(C168="","",'رصد درجات'!BF168)</f>
        <v/>
      </c>
      <c r="CJ168" s="107" t="str">
        <f>IF(C168="","",'رصد درجات'!BP168)</f>
        <v/>
      </c>
      <c r="CK168" s="107" t="str">
        <f t="shared" si="242"/>
        <v/>
      </c>
      <c r="CL168" s="107" t="str">
        <f t="shared" si="243"/>
        <v/>
      </c>
      <c r="CM168" s="107" t="str">
        <f t="shared" si="244"/>
        <v/>
      </c>
      <c r="CN168" s="107" t="str">
        <f t="shared" si="265"/>
        <v/>
      </c>
      <c r="CO168" s="108" t="str">
        <f t="shared" si="266"/>
        <v/>
      </c>
      <c r="CP168" s="110" t="str">
        <f>IF(C168="","",'رصد درجات'!AF168)</f>
        <v/>
      </c>
      <c r="CQ168" s="103" t="str">
        <f t="shared" si="267"/>
        <v/>
      </c>
      <c r="CR168" s="110" t="str">
        <f>IF(C168="","",'رصد درجات'!BC168)</f>
        <v/>
      </c>
      <c r="CS168" s="110" t="str">
        <f t="shared" si="268"/>
        <v/>
      </c>
      <c r="CT168" s="110" t="str">
        <f t="shared" si="269"/>
        <v/>
      </c>
      <c r="CU168" s="103" t="str">
        <f t="shared" si="270"/>
        <v/>
      </c>
      <c r="CV168" s="107" t="str">
        <f>IF(C168="","",'رصد درجات'!AG168)</f>
        <v/>
      </c>
      <c r="CW168" s="107" t="str">
        <f t="shared" si="271"/>
        <v/>
      </c>
      <c r="CX168" s="107" t="str">
        <f>IF(C168="","",'رصد درجات'!BD168)</f>
        <v/>
      </c>
      <c r="CY168" s="110" t="str">
        <f t="shared" si="272"/>
        <v/>
      </c>
      <c r="CZ168" s="110" t="str">
        <f t="shared" si="273"/>
        <v/>
      </c>
      <c r="DA168" s="103" t="str">
        <f t="shared" si="274"/>
        <v/>
      </c>
      <c r="DB168" s="111" t="str">
        <f t="shared" si="275"/>
        <v/>
      </c>
      <c r="DC168" s="112" t="str">
        <f t="shared" si="276"/>
        <v/>
      </c>
      <c r="DD168" s="111" t="str">
        <f t="shared" si="277"/>
        <v/>
      </c>
      <c r="DE168" s="112" t="str">
        <f t="shared" si="278"/>
        <v/>
      </c>
      <c r="DF168" s="107" t="str">
        <f>IF(C168="","",'رصد درجات'!AH168)</f>
        <v/>
      </c>
      <c r="DG168" s="107" t="str">
        <f>IF(C168="","",'رصد درجات'!AT168)</f>
        <v/>
      </c>
      <c r="DH168" s="107" t="str">
        <f t="shared" si="279"/>
        <v/>
      </c>
      <c r="DI168" s="107" t="str">
        <f t="shared" si="280"/>
        <v/>
      </c>
      <c r="DJ168" s="107" t="str">
        <f>IF(C168="","",'رصد درجات'!BE168)</f>
        <v/>
      </c>
      <c r="DK168" s="107" t="str">
        <f>IF(C168="","",'رصد درجات'!BQ168)</f>
        <v/>
      </c>
      <c r="DL168" s="107" t="str">
        <f t="shared" si="281"/>
        <v/>
      </c>
      <c r="DM168" s="107" t="str">
        <f t="shared" si="282"/>
        <v/>
      </c>
      <c r="DN168" s="107" t="str">
        <f t="shared" si="283"/>
        <v/>
      </c>
      <c r="DO168" s="108" t="str">
        <f t="shared" si="284"/>
        <v/>
      </c>
      <c r="DP168" s="81" t="str">
        <f t="shared" si="285"/>
        <v/>
      </c>
      <c r="DQ168" s="113" t="str">
        <f t="shared" si="286"/>
        <v/>
      </c>
      <c r="DR168" s="9">
        <f t="shared" si="287"/>
        <v>0</v>
      </c>
      <c r="DS168" s="114" t="str">
        <f t="shared" si="288"/>
        <v/>
      </c>
      <c r="DT168" s="115" t="str">
        <f t="shared" si="289"/>
        <v/>
      </c>
      <c r="DU168" s="115" t="str">
        <f t="shared" si="290"/>
        <v/>
      </c>
      <c r="DV168" s="115" t="str">
        <f t="shared" si="291"/>
        <v/>
      </c>
      <c r="DW168" s="115" t="str">
        <f t="shared" si="292"/>
        <v/>
      </c>
      <c r="DX168" s="115" t="str">
        <f t="shared" si="293"/>
        <v/>
      </c>
      <c r="DY168" s="115" t="str">
        <f t="shared" si="294"/>
        <v/>
      </c>
      <c r="DZ168" s="115" t="str">
        <f t="shared" si="295"/>
        <v/>
      </c>
      <c r="EA168" s="253"/>
      <c r="EB168" s="253"/>
      <c r="EC168" s="253"/>
      <c r="ED168" s="253"/>
      <c r="EE168" s="253"/>
      <c r="EF168" s="253"/>
      <c r="EG168" s="253"/>
      <c r="EH168" s="253"/>
      <c r="EI168" s="253"/>
      <c r="EJ168" s="253"/>
      <c r="EK168" s="259"/>
      <c r="EL168" s="261" t="str">
        <f t="shared" si="296"/>
        <v/>
      </c>
      <c r="EM168" s="9"/>
      <c r="EN168" s="9"/>
      <c r="EO168" s="79" t="str">
        <f>IF(C168="","",IF(EL168=TRUE,'بيانات أساسية'!$Z$16,'بيانات أساسية'!$Y$17))</f>
        <v/>
      </c>
      <c r="EP168" s="80" t="str">
        <f t="shared" si="245"/>
        <v/>
      </c>
      <c r="EQ168" s="102" t="str">
        <f t="shared" si="297"/>
        <v/>
      </c>
      <c r="ER168" s="102" t="str">
        <f t="shared" si="298"/>
        <v/>
      </c>
      <c r="ES168" s="78"/>
      <c r="GD168" s="341" t="str">
        <f t="shared" si="299"/>
        <v/>
      </c>
      <c r="GE168" s="341" t="str">
        <f t="shared" si="300"/>
        <v/>
      </c>
      <c r="GF168" s="341" t="str">
        <f t="shared" si="301"/>
        <v/>
      </c>
      <c r="GG168" s="341" t="str">
        <f t="shared" si="302"/>
        <v/>
      </c>
      <c r="GH168" s="341" t="str">
        <f t="shared" si="303"/>
        <v/>
      </c>
      <c r="GI168" s="341" t="str">
        <f t="shared" si="304"/>
        <v/>
      </c>
      <c r="GJ168" s="341" t="str">
        <f t="shared" si="305"/>
        <v/>
      </c>
      <c r="GK168" s="341" t="str">
        <f t="shared" si="306"/>
        <v/>
      </c>
      <c r="GL168" s="341" t="str">
        <f t="shared" si="307"/>
        <v/>
      </c>
      <c r="GM168" s="343" t="str">
        <f t="shared" si="308"/>
        <v/>
      </c>
      <c r="GN168" s="341" t="str">
        <f t="shared" si="309"/>
        <v/>
      </c>
      <c r="GO168" s="9" t="str">
        <f t="shared" si="310"/>
        <v/>
      </c>
    </row>
    <row r="169" spans="1:197" s="11" customFormat="1" ht="27" customHeight="1" thickBot="1">
      <c r="A169" s="88" t="str">
        <f>IF('رصد درجات'!A169="","",'رصد درجات'!A169)</f>
        <v/>
      </c>
      <c r="B169" s="88" t="str">
        <f>IF('رصد درجات'!B169="","",'رصد درجات'!B169)</f>
        <v/>
      </c>
      <c r="C169" s="88" t="str">
        <f>IF('رصد درجات'!C169="","",'رصد درجات'!C169)</f>
        <v/>
      </c>
      <c r="D169" s="104" t="str">
        <f>IF('رصد درجات'!D169="","",'رصد درجات'!D169)</f>
        <v/>
      </c>
      <c r="E169" s="88" t="str">
        <f>IF('رصد درجات'!E169="","",'رصد درجات'!E169)</f>
        <v/>
      </c>
      <c r="F169" s="88" t="str">
        <f>IF('رصد درجات'!F169="","",'رصد درجات'!F169)</f>
        <v/>
      </c>
      <c r="G169" s="88" t="str">
        <f>IF('رصد درجات'!G169="","",'رصد درجات'!G169)</f>
        <v/>
      </c>
      <c r="H169" s="88" t="str">
        <f>IF('رصد درجات'!H169="","",'رصد درجات'!H169)</f>
        <v/>
      </c>
      <c r="I169" s="88" t="str">
        <f>IF('رصد درجات'!I169="","",'رصد درجات'!I169)</f>
        <v/>
      </c>
      <c r="J169" s="88" t="str">
        <f>IF('رصد درجات'!J169="","",'رصد درجات'!J169)</f>
        <v/>
      </c>
      <c r="K169" s="88" t="str">
        <f>IF('رصد درجات'!K169="","",'رصد درجات'!K169)</f>
        <v/>
      </c>
      <c r="L169" s="88" t="str">
        <f>IF('رصد درجات'!L169="","",'رصد درجات'!L169)</f>
        <v/>
      </c>
      <c r="M169" s="105" t="str">
        <f>IF('رصد درجات'!M169="","",'رصد درجات'!M169)</f>
        <v/>
      </c>
      <c r="N169" s="105" t="str">
        <f>IF('رصد درجات'!N169="","",'رصد درجات'!N169)</f>
        <v/>
      </c>
      <c r="O169" s="88" t="str">
        <f>IF(C169="","",'رصد درجات'!Y169)</f>
        <v/>
      </c>
      <c r="P169" s="88" t="str">
        <f>IF(C169="","",'رصد درجات'!AL169)</f>
        <v/>
      </c>
      <c r="Q169" s="88" t="str">
        <f t="shared" si="246"/>
        <v/>
      </c>
      <c r="R169" s="103" t="str">
        <f t="shared" si="247"/>
        <v/>
      </c>
      <c r="S169" s="88" t="str">
        <f>IF(C169="","",'رصد درجات'!AV169)</f>
        <v/>
      </c>
      <c r="T169" s="88" t="str">
        <f>IF(C169="","",'رصد درجات'!BI169)</f>
        <v/>
      </c>
      <c r="U169" s="88" t="str">
        <f t="shared" si="248"/>
        <v/>
      </c>
      <c r="V169" s="88" t="str">
        <f t="shared" si="249"/>
        <v/>
      </c>
      <c r="W169" s="88" t="str">
        <f t="shared" si="250"/>
        <v/>
      </c>
      <c r="X169" s="106" t="str">
        <f t="shared" si="251"/>
        <v/>
      </c>
      <c r="Y169" s="107" t="str">
        <f>IF(C169="","",'رصد درجات'!Z169)</f>
        <v/>
      </c>
      <c r="Z169" s="107" t="str">
        <f>IF(C169="","",'رصد درجات'!AM169)</f>
        <v/>
      </c>
      <c r="AA169" s="107" t="str">
        <f t="shared" si="221"/>
        <v/>
      </c>
      <c r="AB169" s="107" t="str">
        <f t="shared" si="252"/>
        <v/>
      </c>
      <c r="AC169" s="107" t="str">
        <f>IF(C169="","",'رصد درجات'!AV169)</f>
        <v/>
      </c>
      <c r="AD169" s="107" t="str">
        <f>IF(C169="","",'رصد درجات'!BI169)</f>
        <v/>
      </c>
      <c r="AE169" s="107" t="str">
        <f t="shared" si="222"/>
        <v/>
      </c>
      <c r="AF169" s="107" t="str">
        <f t="shared" si="223"/>
        <v/>
      </c>
      <c r="AG169" s="107" t="str">
        <f t="shared" si="253"/>
        <v/>
      </c>
      <c r="AH169" s="108" t="str">
        <f t="shared" si="254"/>
        <v/>
      </c>
      <c r="AI169" s="107" t="str">
        <f>IF(C169="","",'رصد درجات'!AA169)</f>
        <v/>
      </c>
      <c r="AJ169" s="107" t="str">
        <f>IF(C169="","",'رصد درجات'!AN169)</f>
        <v/>
      </c>
      <c r="AK169" s="107" t="str">
        <f t="shared" si="224"/>
        <v/>
      </c>
      <c r="AL169" s="109" t="str">
        <f t="shared" si="255"/>
        <v/>
      </c>
      <c r="AM169" s="107" t="str">
        <f>IF(C169="","",'رصد درجات'!AX169)</f>
        <v/>
      </c>
      <c r="AN169" s="107" t="str">
        <f>IF(C169="","",'رصد درجات'!BK169)</f>
        <v/>
      </c>
      <c r="AO169" s="107" t="str">
        <f t="shared" si="225"/>
        <v/>
      </c>
      <c r="AP169" s="107" t="str">
        <f t="shared" si="226"/>
        <v/>
      </c>
      <c r="AQ169" s="107" t="str">
        <f t="shared" si="227"/>
        <v/>
      </c>
      <c r="AR169" s="108" t="str">
        <f t="shared" si="256"/>
        <v/>
      </c>
      <c r="AS169" s="107" t="str">
        <f>IF(C169="","",'رصد درجات'!AB169)</f>
        <v/>
      </c>
      <c r="AT169" s="107" t="str">
        <f>IF(C169="","",'رصد درجات'!AO169)</f>
        <v/>
      </c>
      <c r="AU169" s="107" t="str">
        <f>IF(C169="","",'رصد درجات'!AP169)</f>
        <v/>
      </c>
      <c r="AV169" s="107" t="str">
        <f t="shared" si="228"/>
        <v/>
      </c>
      <c r="AW169" s="107" t="str">
        <f t="shared" si="257"/>
        <v/>
      </c>
      <c r="AX169" s="107" t="str">
        <f>IF(C169="","",'رصد درجات'!AY169)</f>
        <v/>
      </c>
      <c r="AY169" s="107" t="str">
        <f>IF(C169="","",'رصد درجات'!BL169)</f>
        <v/>
      </c>
      <c r="AZ169" s="107" t="str">
        <f>IF(C169="","",'رصد درجات'!BM169)</f>
        <v/>
      </c>
      <c r="BA169" s="107" t="str">
        <f t="shared" si="229"/>
        <v/>
      </c>
      <c r="BB169" s="107" t="str">
        <f t="shared" si="230"/>
        <v/>
      </c>
      <c r="BC169" s="107" t="str">
        <f t="shared" si="231"/>
        <v/>
      </c>
      <c r="BD169" s="107" t="str">
        <f t="shared" si="232"/>
        <v/>
      </c>
      <c r="BE169" s="108" t="str">
        <f t="shared" si="258"/>
        <v/>
      </c>
      <c r="BF169" s="107" t="str">
        <f>IF(C169="","",'رصد درجات'!AC169)</f>
        <v/>
      </c>
      <c r="BG169" s="107" t="str">
        <f>IF(C169="","",'رصد درجات'!AI169)</f>
        <v/>
      </c>
      <c r="BH169" s="107" t="str">
        <f>IF(C169="","",'رصد درجات'!AQ169)</f>
        <v/>
      </c>
      <c r="BI169" s="107" t="str">
        <f t="shared" si="233"/>
        <v/>
      </c>
      <c r="BJ169" s="107" t="str">
        <f t="shared" si="259"/>
        <v/>
      </c>
      <c r="BK169" s="107" t="str">
        <f>IF(C169="","",'رصد درجات'!AZ169)</f>
        <v/>
      </c>
      <c r="BL169" s="107" t="str">
        <f>IF(C169="","",'رصد درجات'!BF169)</f>
        <v/>
      </c>
      <c r="BM169" s="107" t="str">
        <f>IF(C169="","",'رصد درجات'!BN169)</f>
        <v/>
      </c>
      <c r="BN169" s="107" t="str">
        <f t="shared" si="234"/>
        <v/>
      </c>
      <c r="BO169" s="107" t="str">
        <f t="shared" si="235"/>
        <v/>
      </c>
      <c r="BP169" s="107" t="str">
        <f t="shared" si="236"/>
        <v/>
      </c>
      <c r="BQ169" s="107" t="str">
        <f t="shared" si="237"/>
        <v/>
      </c>
      <c r="BR169" s="108" t="str">
        <f t="shared" si="260"/>
        <v/>
      </c>
      <c r="BS169" s="107" t="str">
        <f>IF(C169="","",'رصد درجات'!AD169)</f>
        <v/>
      </c>
      <c r="BT169" s="107" t="str">
        <f>IF(C169="","",'رصد درجات'!AR169)</f>
        <v/>
      </c>
      <c r="BU169" s="107" t="str">
        <f t="shared" si="238"/>
        <v/>
      </c>
      <c r="BV169" s="107" t="str">
        <f t="shared" si="261"/>
        <v/>
      </c>
      <c r="BW169" s="107" t="str">
        <f>IF(C169="","",'رصد درجات'!BA169)</f>
        <v/>
      </c>
      <c r="BX169" s="107" t="str">
        <f>IF(C169="","",'رصد درجات'!BO169)</f>
        <v/>
      </c>
      <c r="BY169" s="107" t="str">
        <f t="shared" si="239"/>
        <v/>
      </c>
      <c r="BZ169" s="107" t="str">
        <f t="shared" si="262"/>
        <v/>
      </c>
      <c r="CA169" s="107" t="str">
        <f t="shared" si="240"/>
        <v/>
      </c>
      <c r="CB169" s="108" t="str">
        <f t="shared" si="263"/>
        <v/>
      </c>
      <c r="CC169" s="107" t="str">
        <f>IF(C169="","",'رصد درجات'!AE169)</f>
        <v/>
      </c>
      <c r="CD169" s="107" t="str">
        <f>IF(C169="","",'رصد درجات'!AJ169)</f>
        <v/>
      </c>
      <c r="CE169" s="107" t="str">
        <f>IF(C169="","",'رصد درجات'!AS169)</f>
        <v/>
      </c>
      <c r="CF169" s="107" t="str">
        <f t="shared" si="241"/>
        <v/>
      </c>
      <c r="CG169" s="107" t="str">
        <f t="shared" si="264"/>
        <v/>
      </c>
      <c r="CH169" s="107" t="str">
        <f>IF(C169="","",'رصد درجات'!BB169)</f>
        <v/>
      </c>
      <c r="CI169" s="107" t="str">
        <f>IF(C169="","",'رصد درجات'!BF169)</f>
        <v/>
      </c>
      <c r="CJ169" s="107" t="str">
        <f>IF(C169="","",'رصد درجات'!BP169)</f>
        <v/>
      </c>
      <c r="CK169" s="107" t="str">
        <f t="shared" si="242"/>
        <v/>
      </c>
      <c r="CL169" s="107" t="str">
        <f t="shared" si="243"/>
        <v/>
      </c>
      <c r="CM169" s="107" t="str">
        <f t="shared" si="244"/>
        <v/>
      </c>
      <c r="CN169" s="107" t="str">
        <f t="shared" si="265"/>
        <v/>
      </c>
      <c r="CO169" s="108" t="str">
        <f t="shared" si="266"/>
        <v/>
      </c>
      <c r="CP169" s="110" t="str">
        <f>IF(C169="","",'رصد درجات'!AF169)</f>
        <v/>
      </c>
      <c r="CQ169" s="103" t="str">
        <f t="shared" si="267"/>
        <v/>
      </c>
      <c r="CR169" s="110" t="str">
        <f>IF(C169="","",'رصد درجات'!BC169)</f>
        <v/>
      </c>
      <c r="CS169" s="110" t="str">
        <f t="shared" si="268"/>
        <v/>
      </c>
      <c r="CT169" s="110" t="str">
        <f t="shared" si="269"/>
        <v/>
      </c>
      <c r="CU169" s="103" t="str">
        <f t="shared" si="270"/>
        <v/>
      </c>
      <c r="CV169" s="107" t="str">
        <f>IF(C169="","",'رصد درجات'!AG169)</f>
        <v/>
      </c>
      <c r="CW169" s="107" t="str">
        <f t="shared" si="271"/>
        <v/>
      </c>
      <c r="CX169" s="107" t="str">
        <f>IF(C169="","",'رصد درجات'!BD169)</f>
        <v/>
      </c>
      <c r="CY169" s="110" t="str">
        <f t="shared" si="272"/>
        <v/>
      </c>
      <c r="CZ169" s="110" t="str">
        <f t="shared" si="273"/>
        <v/>
      </c>
      <c r="DA169" s="103" t="str">
        <f t="shared" si="274"/>
        <v/>
      </c>
      <c r="DB169" s="111" t="str">
        <f t="shared" si="275"/>
        <v/>
      </c>
      <c r="DC169" s="112" t="str">
        <f t="shared" si="276"/>
        <v/>
      </c>
      <c r="DD169" s="111" t="str">
        <f t="shared" si="277"/>
        <v/>
      </c>
      <c r="DE169" s="112" t="str">
        <f t="shared" si="278"/>
        <v/>
      </c>
      <c r="DF169" s="107" t="str">
        <f>IF(C169="","",'رصد درجات'!AH169)</f>
        <v/>
      </c>
      <c r="DG169" s="107" t="str">
        <f>IF(C169="","",'رصد درجات'!AT169)</f>
        <v/>
      </c>
      <c r="DH169" s="107" t="str">
        <f t="shared" si="279"/>
        <v/>
      </c>
      <c r="DI169" s="107" t="str">
        <f t="shared" si="280"/>
        <v/>
      </c>
      <c r="DJ169" s="107" t="str">
        <f>IF(C169="","",'رصد درجات'!BE169)</f>
        <v/>
      </c>
      <c r="DK169" s="107" t="str">
        <f>IF(C169="","",'رصد درجات'!BQ169)</f>
        <v/>
      </c>
      <c r="DL169" s="107" t="str">
        <f t="shared" si="281"/>
        <v/>
      </c>
      <c r="DM169" s="107" t="str">
        <f t="shared" si="282"/>
        <v/>
      </c>
      <c r="DN169" s="107" t="str">
        <f t="shared" si="283"/>
        <v/>
      </c>
      <c r="DO169" s="108" t="str">
        <f t="shared" si="284"/>
        <v/>
      </c>
      <c r="DP169" s="81" t="str">
        <f t="shared" si="285"/>
        <v/>
      </c>
      <c r="DQ169" s="113" t="str">
        <f t="shared" si="286"/>
        <v/>
      </c>
      <c r="DR169" s="9">
        <f t="shared" si="287"/>
        <v>0</v>
      </c>
      <c r="DS169" s="114" t="str">
        <f t="shared" si="288"/>
        <v/>
      </c>
      <c r="DT169" s="115" t="str">
        <f t="shared" si="289"/>
        <v/>
      </c>
      <c r="DU169" s="115" t="str">
        <f t="shared" si="290"/>
        <v/>
      </c>
      <c r="DV169" s="115" t="str">
        <f t="shared" si="291"/>
        <v/>
      </c>
      <c r="DW169" s="115" t="str">
        <f t="shared" si="292"/>
        <v/>
      </c>
      <c r="DX169" s="115" t="str">
        <f t="shared" si="293"/>
        <v/>
      </c>
      <c r="DY169" s="115" t="str">
        <f t="shared" si="294"/>
        <v/>
      </c>
      <c r="DZ169" s="115" t="str">
        <f t="shared" si="295"/>
        <v/>
      </c>
      <c r="EA169" s="253"/>
      <c r="EB169" s="253"/>
      <c r="EC169" s="253"/>
      <c r="ED169" s="253"/>
      <c r="EE169" s="253"/>
      <c r="EF169" s="253"/>
      <c r="EG169" s="253"/>
      <c r="EH169" s="253"/>
      <c r="EI169" s="253"/>
      <c r="EJ169" s="253"/>
      <c r="EK169" s="259"/>
      <c r="EL169" s="261" t="str">
        <f t="shared" si="296"/>
        <v/>
      </c>
      <c r="EM169" s="9"/>
      <c r="EN169" s="9"/>
      <c r="EO169" s="79" t="str">
        <f>IF(C169="","",IF(EL169=TRUE,'بيانات أساسية'!$Z$16,'بيانات أساسية'!$Y$17))</f>
        <v/>
      </c>
      <c r="EP169" s="80" t="str">
        <f t="shared" si="245"/>
        <v/>
      </c>
      <c r="EQ169" s="102" t="str">
        <f t="shared" si="297"/>
        <v/>
      </c>
      <c r="ER169" s="102" t="str">
        <f t="shared" si="298"/>
        <v/>
      </c>
      <c r="ES169" s="78"/>
      <c r="GD169" s="341" t="str">
        <f t="shared" si="299"/>
        <v/>
      </c>
      <c r="GE169" s="341" t="str">
        <f t="shared" si="300"/>
        <v/>
      </c>
      <c r="GF169" s="341" t="str">
        <f t="shared" si="301"/>
        <v/>
      </c>
      <c r="GG169" s="341" t="str">
        <f t="shared" si="302"/>
        <v/>
      </c>
      <c r="GH169" s="341" t="str">
        <f t="shared" si="303"/>
        <v/>
      </c>
      <c r="GI169" s="341" t="str">
        <f t="shared" si="304"/>
        <v/>
      </c>
      <c r="GJ169" s="341" t="str">
        <f t="shared" si="305"/>
        <v/>
      </c>
      <c r="GK169" s="341" t="str">
        <f t="shared" si="306"/>
        <v/>
      </c>
      <c r="GL169" s="341" t="str">
        <f t="shared" si="307"/>
        <v/>
      </c>
      <c r="GM169" s="343" t="str">
        <f t="shared" si="308"/>
        <v/>
      </c>
      <c r="GN169" s="341" t="str">
        <f t="shared" si="309"/>
        <v/>
      </c>
      <c r="GO169" s="9" t="str">
        <f t="shared" si="310"/>
        <v/>
      </c>
    </row>
    <row r="170" spans="1:197" s="11" customFormat="1" ht="27" customHeight="1" thickBot="1">
      <c r="A170" s="88" t="str">
        <f>IF('رصد درجات'!A170="","",'رصد درجات'!A170)</f>
        <v/>
      </c>
      <c r="B170" s="88" t="str">
        <f>IF('رصد درجات'!B170="","",'رصد درجات'!B170)</f>
        <v/>
      </c>
      <c r="C170" s="88" t="str">
        <f>IF('رصد درجات'!C170="","",'رصد درجات'!C170)</f>
        <v/>
      </c>
      <c r="D170" s="104" t="str">
        <f>IF('رصد درجات'!D170="","",'رصد درجات'!D170)</f>
        <v/>
      </c>
      <c r="E170" s="88" t="str">
        <f>IF('رصد درجات'!E170="","",'رصد درجات'!E170)</f>
        <v/>
      </c>
      <c r="F170" s="88" t="str">
        <f>IF('رصد درجات'!F170="","",'رصد درجات'!F170)</f>
        <v/>
      </c>
      <c r="G170" s="88" t="str">
        <f>IF('رصد درجات'!G170="","",'رصد درجات'!G170)</f>
        <v/>
      </c>
      <c r="H170" s="88" t="str">
        <f>IF('رصد درجات'!H170="","",'رصد درجات'!H170)</f>
        <v/>
      </c>
      <c r="I170" s="88" t="str">
        <f>IF('رصد درجات'!I170="","",'رصد درجات'!I170)</f>
        <v/>
      </c>
      <c r="J170" s="88" t="str">
        <f>IF('رصد درجات'!J170="","",'رصد درجات'!J170)</f>
        <v/>
      </c>
      <c r="K170" s="88" t="str">
        <f>IF('رصد درجات'!K170="","",'رصد درجات'!K170)</f>
        <v/>
      </c>
      <c r="L170" s="88" t="str">
        <f>IF('رصد درجات'!L170="","",'رصد درجات'!L170)</f>
        <v/>
      </c>
      <c r="M170" s="105" t="str">
        <f>IF('رصد درجات'!M170="","",'رصد درجات'!M170)</f>
        <v/>
      </c>
      <c r="N170" s="105" t="str">
        <f>IF('رصد درجات'!N170="","",'رصد درجات'!N170)</f>
        <v/>
      </c>
      <c r="O170" s="88" t="str">
        <f>IF(C170="","",'رصد درجات'!Y170)</f>
        <v/>
      </c>
      <c r="P170" s="88" t="str">
        <f>IF(C170="","",'رصد درجات'!AL170)</f>
        <v/>
      </c>
      <c r="Q170" s="88" t="str">
        <f t="shared" si="246"/>
        <v/>
      </c>
      <c r="R170" s="103" t="str">
        <f t="shared" si="247"/>
        <v/>
      </c>
      <c r="S170" s="88" t="str">
        <f>IF(C170="","",'رصد درجات'!AV170)</f>
        <v/>
      </c>
      <c r="T170" s="88" t="str">
        <f>IF(C170="","",'رصد درجات'!BI170)</f>
        <v/>
      </c>
      <c r="U170" s="88" t="str">
        <f t="shared" si="248"/>
        <v/>
      </c>
      <c r="V170" s="88" t="str">
        <f t="shared" si="249"/>
        <v/>
      </c>
      <c r="W170" s="88" t="str">
        <f t="shared" si="250"/>
        <v/>
      </c>
      <c r="X170" s="106" t="str">
        <f t="shared" si="251"/>
        <v/>
      </c>
      <c r="Y170" s="107" t="str">
        <f>IF(C170="","",'رصد درجات'!Z170)</f>
        <v/>
      </c>
      <c r="Z170" s="107" t="str">
        <f>IF(C170="","",'رصد درجات'!AM170)</f>
        <v/>
      </c>
      <c r="AA170" s="107" t="str">
        <f t="shared" si="221"/>
        <v/>
      </c>
      <c r="AB170" s="107" t="str">
        <f t="shared" si="252"/>
        <v/>
      </c>
      <c r="AC170" s="107" t="str">
        <f>IF(C170="","",'رصد درجات'!AV170)</f>
        <v/>
      </c>
      <c r="AD170" s="107" t="str">
        <f>IF(C170="","",'رصد درجات'!BI170)</f>
        <v/>
      </c>
      <c r="AE170" s="107" t="str">
        <f t="shared" si="222"/>
        <v/>
      </c>
      <c r="AF170" s="107" t="str">
        <f t="shared" si="223"/>
        <v/>
      </c>
      <c r="AG170" s="107" t="str">
        <f t="shared" si="253"/>
        <v/>
      </c>
      <c r="AH170" s="108" t="str">
        <f t="shared" si="254"/>
        <v/>
      </c>
      <c r="AI170" s="107" t="str">
        <f>IF(C170="","",'رصد درجات'!AA170)</f>
        <v/>
      </c>
      <c r="AJ170" s="107" t="str">
        <f>IF(C170="","",'رصد درجات'!AN170)</f>
        <v/>
      </c>
      <c r="AK170" s="107" t="str">
        <f t="shared" si="224"/>
        <v/>
      </c>
      <c r="AL170" s="109" t="str">
        <f t="shared" si="255"/>
        <v/>
      </c>
      <c r="AM170" s="107" t="str">
        <f>IF(C170="","",'رصد درجات'!AX170)</f>
        <v/>
      </c>
      <c r="AN170" s="107" t="str">
        <f>IF(C170="","",'رصد درجات'!BK170)</f>
        <v/>
      </c>
      <c r="AO170" s="107" t="str">
        <f t="shared" si="225"/>
        <v/>
      </c>
      <c r="AP170" s="107" t="str">
        <f t="shared" si="226"/>
        <v/>
      </c>
      <c r="AQ170" s="107" t="str">
        <f t="shared" si="227"/>
        <v/>
      </c>
      <c r="AR170" s="108" t="str">
        <f t="shared" si="256"/>
        <v/>
      </c>
      <c r="AS170" s="107" t="str">
        <f>IF(C170="","",'رصد درجات'!AB170)</f>
        <v/>
      </c>
      <c r="AT170" s="107" t="str">
        <f>IF(C170="","",'رصد درجات'!AO170)</f>
        <v/>
      </c>
      <c r="AU170" s="107" t="str">
        <f>IF(C170="","",'رصد درجات'!AP170)</f>
        <v/>
      </c>
      <c r="AV170" s="107" t="str">
        <f t="shared" si="228"/>
        <v/>
      </c>
      <c r="AW170" s="107" t="str">
        <f t="shared" si="257"/>
        <v/>
      </c>
      <c r="AX170" s="107" t="str">
        <f>IF(C170="","",'رصد درجات'!AY170)</f>
        <v/>
      </c>
      <c r="AY170" s="107" t="str">
        <f>IF(C170="","",'رصد درجات'!BL170)</f>
        <v/>
      </c>
      <c r="AZ170" s="107" t="str">
        <f>IF(C170="","",'رصد درجات'!BM170)</f>
        <v/>
      </c>
      <c r="BA170" s="107" t="str">
        <f t="shared" si="229"/>
        <v/>
      </c>
      <c r="BB170" s="107" t="str">
        <f t="shared" si="230"/>
        <v/>
      </c>
      <c r="BC170" s="107" t="str">
        <f t="shared" si="231"/>
        <v/>
      </c>
      <c r="BD170" s="107" t="str">
        <f t="shared" si="232"/>
        <v/>
      </c>
      <c r="BE170" s="108" t="str">
        <f t="shared" si="258"/>
        <v/>
      </c>
      <c r="BF170" s="107" t="str">
        <f>IF(C170="","",'رصد درجات'!AC170)</f>
        <v/>
      </c>
      <c r="BG170" s="107" t="str">
        <f>IF(C170="","",'رصد درجات'!AI170)</f>
        <v/>
      </c>
      <c r="BH170" s="107" t="str">
        <f>IF(C170="","",'رصد درجات'!AQ170)</f>
        <v/>
      </c>
      <c r="BI170" s="107" t="str">
        <f t="shared" si="233"/>
        <v/>
      </c>
      <c r="BJ170" s="107" t="str">
        <f t="shared" si="259"/>
        <v/>
      </c>
      <c r="BK170" s="107" t="str">
        <f>IF(C170="","",'رصد درجات'!AZ170)</f>
        <v/>
      </c>
      <c r="BL170" s="107" t="str">
        <f>IF(C170="","",'رصد درجات'!BF170)</f>
        <v/>
      </c>
      <c r="BM170" s="107" t="str">
        <f>IF(C170="","",'رصد درجات'!BN170)</f>
        <v/>
      </c>
      <c r="BN170" s="107" t="str">
        <f t="shared" si="234"/>
        <v/>
      </c>
      <c r="BO170" s="107" t="str">
        <f t="shared" si="235"/>
        <v/>
      </c>
      <c r="BP170" s="107" t="str">
        <f t="shared" si="236"/>
        <v/>
      </c>
      <c r="BQ170" s="107" t="str">
        <f t="shared" si="237"/>
        <v/>
      </c>
      <c r="BR170" s="108" t="str">
        <f t="shared" si="260"/>
        <v/>
      </c>
      <c r="BS170" s="107" t="str">
        <f>IF(C170="","",'رصد درجات'!AD170)</f>
        <v/>
      </c>
      <c r="BT170" s="107" t="str">
        <f>IF(C170="","",'رصد درجات'!AR170)</f>
        <v/>
      </c>
      <c r="BU170" s="107" t="str">
        <f t="shared" si="238"/>
        <v/>
      </c>
      <c r="BV170" s="107" t="str">
        <f t="shared" si="261"/>
        <v/>
      </c>
      <c r="BW170" s="107" t="str">
        <f>IF(C170="","",'رصد درجات'!BA170)</f>
        <v/>
      </c>
      <c r="BX170" s="107" t="str">
        <f>IF(C170="","",'رصد درجات'!BO170)</f>
        <v/>
      </c>
      <c r="BY170" s="107" t="str">
        <f t="shared" si="239"/>
        <v/>
      </c>
      <c r="BZ170" s="107" t="str">
        <f t="shared" si="262"/>
        <v/>
      </c>
      <c r="CA170" s="107" t="str">
        <f t="shared" si="240"/>
        <v/>
      </c>
      <c r="CB170" s="108" t="str">
        <f t="shared" si="263"/>
        <v/>
      </c>
      <c r="CC170" s="107" t="str">
        <f>IF(C170="","",'رصد درجات'!AE170)</f>
        <v/>
      </c>
      <c r="CD170" s="107" t="str">
        <f>IF(C170="","",'رصد درجات'!AJ170)</f>
        <v/>
      </c>
      <c r="CE170" s="107" t="str">
        <f>IF(C170="","",'رصد درجات'!AS170)</f>
        <v/>
      </c>
      <c r="CF170" s="107" t="str">
        <f t="shared" si="241"/>
        <v/>
      </c>
      <c r="CG170" s="107" t="str">
        <f t="shared" si="264"/>
        <v/>
      </c>
      <c r="CH170" s="107" t="str">
        <f>IF(C170="","",'رصد درجات'!BB170)</f>
        <v/>
      </c>
      <c r="CI170" s="107" t="str">
        <f>IF(C170="","",'رصد درجات'!BF170)</f>
        <v/>
      </c>
      <c r="CJ170" s="107" t="str">
        <f>IF(C170="","",'رصد درجات'!BP170)</f>
        <v/>
      </c>
      <c r="CK170" s="107" t="str">
        <f t="shared" si="242"/>
        <v/>
      </c>
      <c r="CL170" s="107" t="str">
        <f t="shared" si="243"/>
        <v/>
      </c>
      <c r="CM170" s="107" t="str">
        <f t="shared" si="244"/>
        <v/>
      </c>
      <c r="CN170" s="107" t="str">
        <f t="shared" si="265"/>
        <v/>
      </c>
      <c r="CO170" s="108" t="str">
        <f t="shared" si="266"/>
        <v/>
      </c>
      <c r="CP170" s="110" t="str">
        <f>IF(C170="","",'رصد درجات'!AF170)</f>
        <v/>
      </c>
      <c r="CQ170" s="103" t="str">
        <f t="shared" si="267"/>
        <v/>
      </c>
      <c r="CR170" s="110" t="str">
        <f>IF(C170="","",'رصد درجات'!BC170)</f>
        <v/>
      </c>
      <c r="CS170" s="110" t="str">
        <f t="shared" si="268"/>
        <v/>
      </c>
      <c r="CT170" s="110" t="str">
        <f t="shared" si="269"/>
        <v/>
      </c>
      <c r="CU170" s="103" t="str">
        <f t="shared" si="270"/>
        <v/>
      </c>
      <c r="CV170" s="107" t="str">
        <f>IF(C170="","",'رصد درجات'!AG170)</f>
        <v/>
      </c>
      <c r="CW170" s="107" t="str">
        <f t="shared" si="271"/>
        <v/>
      </c>
      <c r="CX170" s="107" t="str">
        <f>IF(C170="","",'رصد درجات'!BD170)</f>
        <v/>
      </c>
      <c r="CY170" s="110" t="str">
        <f t="shared" si="272"/>
        <v/>
      </c>
      <c r="CZ170" s="110" t="str">
        <f t="shared" si="273"/>
        <v/>
      </c>
      <c r="DA170" s="103" t="str">
        <f t="shared" si="274"/>
        <v/>
      </c>
      <c r="DB170" s="111" t="str">
        <f t="shared" si="275"/>
        <v/>
      </c>
      <c r="DC170" s="112" t="str">
        <f t="shared" si="276"/>
        <v/>
      </c>
      <c r="DD170" s="111" t="str">
        <f t="shared" si="277"/>
        <v/>
      </c>
      <c r="DE170" s="112" t="str">
        <f t="shared" si="278"/>
        <v/>
      </c>
      <c r="DF170" s="107" t="str">
        <f>IF(C170="","",'رصد درجات'!AH170)</f>
        <v/>
      </c>
      <c r="DG170" s="107" t="str">
        <f>IF(C170="","",'رصد درجات'!AT170)</f>
        <v/>
      </c>
      <c r="DH170" s="107" t="str">
        <f t="shared" si="279"/>
        <v/>
      </c>
      <c r="DI170" s="107" t="str">
        <f t="shared" si="280"/>
        <v/>
      </c>
      <c r="DJ170" s="107" t="str">
        <f>IF(C170="","",'رصد درجات'!BE170)</f>
        <v/>
      </c>
      <c r="DK170" s="107" t="str">
        <f>IF(C170="","",'رصد درجات'!BQ170)</f>
        <v/>
      </c>
      <c r="DL170" s="107" t="str">
        <f t="shared" si="281"/>
        <v/>
      </c>
      <c r="DM170" s="107" t="str">
        <f t="shared" si="282"/>
        <v/>
      </c>
      <c r="DN170" s="107" t="str">
        <f t="shared" si="283"/>
        <v/>
      </c>
      <c r="DO170" s="108" t="str">
        <f t="shared" si="284"/>
        <v/>
      </c>
      <c r="DP170" s="81" t="str">
        <f t="shared" si="285"/>
        <v/>
      </c>
      <c r="DQ170" s="113" t="str">
        <f t="shared" si="286"/>
        <v/>
      </c>
      <c r="DR170" s="9">
        <f t="shared" si="287"/>
        <v>0</v>
      </c>
      <c r="DS170" s="114" t="str">
        <f t="shared" si="288"/>
        <v/>
      </c>
      <c r="DT170" s="115" t="str">
        <f t="shared" si="289"/>
        <v/>
      </c>
      <c r="DU170" s="115" t="str">
        <f t="shared" si="290"/>
        <v/>
      </c>
      <c r="DV170" s="115" t="str">
        <f t="shared" si="291"/>
        <v/>
      </c>
      <c r="DW170" s="115" t="str">
        <f t="shared" si="292"/>
        <v/>
      </c>
      <c r="DX170" s="115" t="str">
        <f t="shared" si="293"/>
        <v/>
      </c>
      <c r="DY170" s="115" t="str">
        <f t="shared" si="294"/>
        <v/>
      </c>
      <c r="DZ170" s="115" t="str">
        <f t="shared" si="295"/>
        <v/>
      </c>
      <c r="EA170" s="253"/>
      <c r="EB170" s="253"/>
      <c r="EC170" s="253"/>
      <c r="ED170" s="253"/>
      <c r="EE170" s="253"/>
      <c r="EF170" s="253"/>
      <c r="EG170" s="253"/>
      <c r="EH170" s="253"/>
      <c r="EI170" s="253"/>
      <c r="EJ170" s="253"/>
      <c r="EK170" s="259"/>
      <c r="EL170" s="261" t="str">
        <f t="shared" si="296"/>
        <v/>
      </c>
      <c r="EM170" s="9"/>
      <c r="EN170" s="9"/>
      <c r="EO170" s="79" t="str">
        <f>IF(C170="","",IF(EL170=TRUE,'بيانات أساسية'!$Z$16,'بيانات أساسية'!$Y$17))</f>
        <v/>
      </c>
      <c r="EP170" s="80" t="str">
        <f t="shared" si="245"/>
        <v/>
      </c>
      <c r="EQ170" s="102" t="str">
        <f t="shared" si="297"/>
        <v/>
      </c>
      <c r="ER170" s="102" t="str">
        <f t="shared" si="298"/>
        <v/>
      </c>
      <c r="ES170" s="78"/>
      <c r="GD170" s="341" t="str">
        <f t="shared" si="299"/>
        <v/>
      </c>
      <c r="GE170" s="341" t="str">
        <f t="shared" si="300"/>
        <v/>
      </c>
      <c r="GF170" s="341" t="str">
        <f t="shared" si="301"/>
        <v/>
      </c>
      <c r="GG170" s="341" t="str">
        <f t="shared" si="302"/>
        <v/>
      </c>
      <c r="GH170" s="341" t="str">
        <f t="shared" si="303"/>
        <v/>
      </c>
      <c r="GI170" s="341" t="str">
        <f t="shared" si="304"/>
        <v/>
      </c>
      <c r="GJ170" s="341" t="str">
        <f t="shared" si="305"/>
        <v/>
      </c>
      <c r="GK170" s="341" t="str">
        <f t="shared" si="306"/>
        <v/>
      </c>
      <c r="GL170" s="341" t="str">
        <f t="shared" si="307"/>
        <v/>
      </c>
      <c r="GM170" s="343" t="str">
        <f t="shared" si="308"/>
        <v/>
      </c>
      <c r="GN170" s="341" t="str">
        <f t="shared" si="309"/>
        <v/>
      </c>
      <c r="GO170" s="9" t="str">
        <f t="shared" si="310"/>
        <v/>
      </c>
    </row>
    <row r="171" spans="1:197" s="11" customFormat="1" ht="27" customHeight="1" thickBot="1">
      <c r="A171" s="88" t="str">
        <f>IF('رصد درجات'!A171="","",'رصد درجات'!A171)</f>
        <v/>
      </c>
      <c r="B171" s="88" t="str">
        <f>IF('رصد درجات'!B171="","",'رصد درجات'!B171)</f>
        <v/>
      </c>
      <c r="C171" s="88" t="str">
        <f>IF('رصد درجات'!C171="","",'رصد درجات'!C171)</f>
        <v/>
      </c>
      <c r="D171" s="104" t="str">
        <f>IF('رصد درجات'!D171="","",'رصد درجات'!D171)</f>
        <v/>
      </c>
      <c r="E171" s="88" t="str">
        <f>IF('رصد درجات'!E171="","",'رصد درجات'!E171)</f>
        <v/>
      </c>
      <c r="F171" s="88" t="str">
        <f>IF('رصد درجات'!F171="","",'رصد درجات'!F171)</f>
        <v/>
      </c>
      <c r="G171" s="88" t="str">
        <f>IF('رصد درجات'!G171="","",'رصد درجات'!G171)</f>
        <v/>
      </c>
      <c r="H171" s="88" t="str">
        <f>IF('رصد درجات'!H171="","",'رصد درجات'!H171)</f>
        <v/>
      </c>
      <c r="I171" s="88" t="str">
        <f>IF('رصد درجات'!I171="","",'رصد درجات'!I171)</f>
        <v/>
      </c>
      <c r="J171" s="88" t="str">
        <f>IF('رصد درجات'!J171="","",'رصد درجات'!J171)</f>
        <v/>
      </c>
      <c r="K171" s="88" t="str">
        <f>IF('رصد درجات'!K171="","",'رصد درجات'!K171)</f>
        <v/>
      </c>
      <c r="L171" s="88" t="str">
        <f>IF('رصد درجات'!L171="","",'رصد درجات'!L171)</f>
        <v/>
      </c>
      <c r="M171" s="105" t="str">
        <f>IF('رصد درجات'!M171="","",'رصد درجات'!M171)</f>
        <v/>
      </c>
      <c r="N171" s="105" t="str">
        <f>IF('رصد درجات'!N171="","",'رصد درجات'!N171)</f>
        <v/>
      </c>
      <c r="O171" s="88" t="str">
        <f>IF(C171="","",'رصد درجات'!Y171)</f>
        <v/>
      </c>
      <c r="P171" s="88" t="str">
        <f>IF(C171="","",'رصد درجات'!AL171)</f>
        <v/>
      </c>
      <c r="Q171" s="88" t="str">
        <f t="shared" si="246"/>
        <v/>
      </c>
      <c r="R171" s="103" t="str">
        <f t="shared" si="247"/>
        <v/>
      </c>
      <c r="S171" s="88" t="str">
        <f>IF(C171="","",'رصد درجات'!AV171)</f>
        <v/>
      </c>
      <c r="T171" s="88" t="str">
        <f>IF(C171="","",'رصد درجات'!BI171)</f>
        <v/>
      </c>
      <c r="U171" s="88" t="str">
        <f t="shared" si="248"/>
        <v/>
      </c>
      <c r="V171" s="88" t="str">
        <f t="shared" si="249"/>
        <v/>
      </c>
      <c r="W171" s="88" t="str">
        <f t="shared" si="250"/>
        <v/>
      </c>
      <c r="X171" s="106" t="str">
        <f t="shared" si="251"/>
        <v/>
      </c>
      <c r="Y171" s="107" t="str">
        <f>IF(C171="","",'رصد درجات'!Z171)</f>
        <v/>
      </c>
      <c r="Z171" s="107" t="str">
        <f>IF(C171="","",'رصد درجات'!AM171)</f>
        <v/>
      </c>
      <c r="AA171" s="107" t="str">
        <f t="shared" si="221"/>
        <v/>
      </c>
      <c r="AB171" s="107" t="str">
        <f t="shared" si="252"/>
        <v/>
      </c>
      <c r="AC171" s="107" t="str">
        <f>IF(C171="","",'رصد درجات'!AV171)</f>
        <v/>
      </c>
      <c r="AD171" s="107" t="str">
        <f>IF(C171="","",'رصد درجات'!BI171)</f>
        <v/>
      </c>
      <c r="AE171" s="107" t="str">
        <f t="shared" si="222"/>
        <v/>
      </c>
      <c r="AF171" s="107" t="str">
        <f t="shared" si="223"/>
        <v/>
      </c>
      <c r="AG171" s="107" t="str">
        <f t="shared" si="253"/>
        <v/>
      </c>
      <c r="AH171" s="108" t="str">
        <f t="shared" si="254"/>
        <v/>
      </c>
      <c r="AI171" s="107" t="str">
        <f>IF(C171="","",'رصد درجات'!AA171)</f>
        <v/>
      </c>
      <c r="AJ171" s="107" t="str">
        <f>IF(C171="","",'رصد درجات'!AN171)</f>
        <v/>
      </c>
      <c r="AK171" s="107" t="str">
        <f t="shared" si="224"/>
        <v/>
      </c>
      <c r="AL171" s="109" t="str">
        <f t="shared" si="255"/>
        <v/>
      </c>
      <c r="AM171" s="107" t="str">
        <f>IF(C171="","",'رصد درجات'!AX171)</f>
        <v/>
      </c>
      <c r="AN171" s="107" t="str">
        <f>IF(C171="","",'رصد درجات'!BK171)</f>
        <v/>
      </c>
      <c r="AO171" s="107" t="str">
        <f t="shared" si="225"/>
        <v/>
      </c>
      <c r="AP171" s="107" t="str">
        <f t="shared" si="226"/>
        <v/>
      </c>
      <c r="AQ171" s="107" t="str">
        <f t="shared" si="227"/>
        <v/>
      </c>
      <c r="AR171" s="108" t="str">
        <f t="shared" si="256"/>
        <v/>
      </c>
      <c r="AS171" s="107" t="str">
        <f>IF(C171="","",'رصد درجات'!AB171)</f>
        <v/>
      </c>
      <c r="AT171" s="107" t="str">
        <f>IF(C171="","",'رصد درجات'!AO171)</f>
        <v/>
      </c>
      <c r="AU171" s="107" t="str">
        <f>IF(C171="","",'رصد درجات'!AP171)</f>
        <v/>
      </c>
      <c r="AV171" s="107" t="str">
        <f t="shared" si="228"/>
        <v/>
      </c>
      <c r="AW171" s="107" t="str">
        <f t="shared" si="257"/>
        <v/>
      </c>
      <c r="AX171" s="107" t="str">
        <f>IF(C171="","",'رصد درجات'!AY171)</f>
        <v/>
      </c>
      <c r="AY171" s="107" t="str">
        <f>IF(C171="","",'رصد درجات'!BL171)</f>
        <v/>
      </c>
      <c r="AZ171" s="107" t="str">
        <f>IF(C171="","",'رصد درجات'!BM171)</f>
        <v/>
      </c>
      <c r="BA171" s="107" t="str">
        <f t="shared" si="229"/>
        <v/>
      </c>
      <c r="BB171" s="107" t="str">
        <f t="shared" si="230"/>
        <v/>
      </c>
      <c r="BC171" s="107" t="str">
        <f t="shared" si="231"/>
        <v/>
      </c>
      <c r="BD171" s="107" t="str">
        <f t="shared" si="232"/>
        <v/>
      </c>
      <c r="BE171" s="108" t="str">
        <f t="shared" si="258"/>
        <v/>
      </c>
      <c r="BF171" s="107" t="str">
        <f>IF(C171="","",'رصد درجات'!AC171)</f>
        <v/>
      </c>
      <c r="BG171" s="107" t="str">
        <f>IF(C171="","",'رصد درجات'!AI171)</f>
        <v/>
      </c>
      <c r="BH171" s="107" t="str">
        <f>IF(C171="","",'رصد درجات'!AQ171)</f>
        <v/>
      </c>
      <c r="BI171" s="107" t="str">
        <f t="shared" si="233"/>
        <v/>
      </c>
      <c r="BJ171" s="107" t="str">
        <f t="shared" si="259"/>
        <v/>
      </c>
      <c r="BK171" s="107" t="str">
        <f>IF(C171="","",'رصد درجات'!AZ171)</f>
        <v/>
      </c>
      <c r="BL171" s="107" t="str">
        <f>IF(C171="","",'رصد درجات'!BF171)</f>
        <v/>
      </c>
      <c r="BM171" s="107" t="str">
        <f>IF(C171="","",'رصد درجات'!BN171)</f>
        <v/>
      </c>
      <c r="BN171" s="107" t="str">
        <f t="shared" si="234"/>
        <v/>
      </c>
      <c r="BO171" s="107" t="str">
        <f t="shared" si="235"/>
        <v/>
      </c>
      <c r="BP171" s="107" t="str">
        <f t="shared" si="236"/>
        <v/>
      </c>
      <c r="BQ171" s="107" t="str">
        <f t="shared" si="237"/>
        <v/>
      </c>
      <c r="BR171" s="108" t="str">
        <f t="shared" si="260"/>
        <v/>
      </c>
      <c r="BS171" s="107" t="str">
        <f>IF(C171="","",'رصد درجات'!AD171)</f>
        <v/>
      </c>
      <c r="BT171" s="107" t="str">
        <f>IF(C171="","",'رصد درجات'!AR171)</f>
        <v/>
      </c>
      <c r="BU171" s="107" t="str">
        <f t="shared" si="238"/>
        <v/>
      </c>
      <c r="BV171" s="107" t="str">
        <f t="shared" si="261"/>
        <v/>
      </c>
      <c r="BW171" s="107" t="str">
        <f>IF(C171="","",'رصد درجات'!BA171)</f>
        <v/>
      </c>
      <c r="BX171" s="107" t="str">
        <f>IF(C171="","",'رصد درجات'!BO171)</f>
        <v/>
      </c>
      <c r="BY171" s="107" t="str">
        <f t="shared" si="239"/>
        <v/>
      </c>
      <c r="BZ171" s="107" t="str">
        <f t="shared" si="262"/>
        <v/>
      </c>
      <c r="CA171" s="107" t="str">
        <f t="shared" si="240"/>
        <v/>
      </c>
      <c r="CB171" s="108" t="str">
        <f t="shared" si="263"/>
        <v/>
      </c>
      <c r="CC171" s="107" t="str">
        <f>IF(C171="","",'رصد درجات'!AE171)</f>
        <v/>
      </c>
      <c r="CD171" s="107" t="str">
        <f>IF(C171="","",'رصد درجات'!AJ171)</f>
        <v/>
      </c>
      <c r="CE171" s="107" t="str">
        <f>IF(C171="","",'رصد درجات'!AS171)</f>
        <v/>
      </c>
      <c r="CF171" s="107" t="str">
        <f t="shared" si="241"/>
        <v/>
      </c>
      <c r="CG171" s="107" t="str">
        <f t="shared" si="264"/>
        <v/>
      </c>
      <c r="CH171" s="107" t="str">
        <f>IF(C171="","",'رصد درجات'!BB171)</f>
        <v/>
      </c>
      <c r="CI171" s="107" t="str">
        <f>IF(C171="","",'رصد درجات'!BF171)</f>
        <v/>
      </c>
      <c r="CJ171" s="107" t="str">
        <f>IF(C171="","",'رصد درجات'!BP171)</f>
        <v/>
      </c>
      <c r="CK171" s="107" t="str">
        <f t="shared" si="242"/>
        <v/>
      </c>
      <c r="CL171" s="107" t="str">
        <f t="shared" si="243"/>
        <v/>
      </c>
      <c r="CM171" s="107" t="str">
        <f t="shared" si="244"/>
        <v/>
      </c>
      <c r="CN171" s="107" t="str">
        <f t="shared" si="265"/>
        <v/>
      </c>
      <c r="CO171" s="108" t="str">
        <f t="shared" si="266"/>
        <v/>
      </c>
      <c r="CP171" s="110" t="str">
        <f>IF(C171="","",'رصد درجات'!AF171)</f>
        <v/>
      </c>
      <c r="CQ171" s="103" t="str">
        <f t="shared" si="267"/>
        <v/>
      </c>
      <c r="CR171" s="110" t="str">
        <f>IF(C171="","",'رصد درجات'!BC171)</f>
        <v/>
      </c>
      <c r="CS171" s="110" t="str">
        <f t="shared" si="268"/>
        <v/>
      </c>
      <c r="CT171" s="110" t="str">
        <f t="shared" si="269"/>
        <v/>
      </c>
      <c r="CU171" s="103" t="str">
        <f t="shared" si="270"/>
        <v/>
      </c>
      <c r="CV171" s="107" t="str">
        <f>IF(C171="","",'رصد درجات'!AG171)</f>
        <v/>
      </c>
      <c r="CW171" s="107" t="str">
        <f t="shared" si="271"/>
        <v/>
      </c>
      <c r="CX171" s="107" t="str">
        <f>IF(C171="","",'رصد درجات'!BD171)</f>
        <v/>
      </c>
      <c r="CY171" s="110" t="str">
        <f t="shared" si="272"/>
        <v/>
      </c>
      <c r="CZ171" s="110" t="str">
        <f t="shared" si="273"/>
        <v/>
      </c>
      <c r="DA171" s="103" t="str">
        <f t="shared" si="274"/>
        <v/>
      </c>
      <c r="DB171" s="111" t="str">
        <f t="shared" si="275"/>
        <v/>
      </c>
      <c r="DC171" s="112" t="str">
        <f t="shared" si="276"/>
        <v/>
      </c>
      <c r="DD171" s="111" t="str">
        <f t="shared" si="277"/>
        <v/>
      </c>
      <c r="DE171" s="112" t="str">
        <f t="shared" si="278"/>
        <v/>
      </c>
      <c r="DF171" s="107" t="str">
        <f>IF(C171="","",'رصد درجات'!AH171)</f>
        <v/>
      </c>
      <c r="DG171" s="107" t="str">
        <f>IF(C171="","",'رصد درجات'!AT171)</f>
        <v/>
      </c>
      <c r="DH171" s="107" t="str">
        <f t="shared" si="279"/>
        <v/>
      </c>
      <c r="DI171" s="107" t="str">
        <f t="shared" si="280"/>
        <v/>
      </c>
      <c r="DJ171" s="107" t="str">
        <f>IF(C171="","",'رصد درجات'!BE171)</f>
        <v/>
      </c>
      <c r="DK171" s="107" t="str">
        <f>IF(C171="","",'رصد درجات'!BQ171)</f>
        <v/>
      </c>
      <c r="DL171" s="107" t="str">
        <f t="shared" si="281"/>
        <v/>
      </c>
      <c r="DM171" s="107" t="str">
        <f t="shared" si="282"/>
        <v/>
      </c>
      <c r="DN171" s="107" t="str">
        <f t="shared" si="283"/>
        <v/>
      </c>
      <c r="DO171" s="108" t="str">
        <f t="shared" si="284"/>
        <v/>
      </c>
      <c r="DP171" s="81" t="str">
        <f t="shared" si="285"/>
        <v/>
      </c>
      <c r="DQ171" s="113" t="str">
        <f t="shared" si="286"/>
        <v/>
      </c>
      <c r="DR171" s="9">
        <f t="shared" si="287"/>
        <v>0</v>
      </c>
      <c r="DS171" s="114" t="str">
        <f t="shared" si="288"/>
        <v/>
      </c>
      <c r="DT171" s="115" t="str">
        <f t="shared" si="289"/>
        <v/>
      </c>
      <c r="DU171" s="115" t="str">
        <f t="shared" si="290"/>
        <v/>
      </c>
      <c r="DV171" s="115" t="str">
        <f t="shared" si="291"/>
        <v/>
      </c>
      <c r="DW171" s="115" t="str">
        <f t="shared" si="292"/>
        <v/>
      </c>
      <c r="DX171" s="115" t="str">
        <f t="shared" si="293"/>
        <v/>
      </c>
      <c r="DY171" s="115" t="str">
        <f t="shared" si="294"/>
        <v/>
      </c>
      <c r="DZ171" s="115" t="str">
        <f t="shared" si="295"/>
        <v/>
      </c>
      <c r="EA171" s="253"/>
      <c r="EB171" s="253"/>
      <c r="EC171" s="253"/>
      <c r="ED171" s="253"/>
      <c r="EE171" s="253"/>
      <c r="EF171" s="253"/>
      <c r="EG171" s="253"/>
      <c r="EH171" s="253"/>
      <c r="EI171" s="253"/>
      <c r="EJ171" s="253"/>
      <c r="EK171" s="259"/>
      <c r="EL171" s="261" t="str">
        <f t="shared" si="296"/>
        <v/>
      </c>
      <c r="EM171" s="9"/>
      <c r="EN171" s="9"/>
      <c r="EO171" s="79" t="str">
        <f>IF(C171="","",IF(EL171=TRUE,'بيانات أساسية'!$Z$16,'بيانات أساسية'!$Y$17))</f>
        <v/>
      </c>
      <c r="EP171" s="80" t="str">
        <f t="shared" si="245"/>
        <v/>
      </c>
      <c r="EQ171" s="102" t="str">
        <f t="shared" si="297"/>
        <v/>
      </c>
      <c r="ER171" s="102" t="str">
        <f t="shared" si="298"/>
        <v/>
      </c>
      <c r="ES171" s="78"/>
      <c r="GD171" s="341" t="str">
        <f t="shared" si="299"/>
        <v/>
      </c>
      <c r="GE171" s="341" t="str">
        <f t="shared" si="300"/>
        <v/>
      </c>
      <c r="GF171" s="341" t="str">
        <f t="shared" si="301"/>
        <v/>
      </c>
      <c r="GG171" s="341" t="str">
        <f t="shared" si="302"/>
        <v/>
      </c>
      <c r="GH171" s="341" t="str">
        <f t="shared" si="303"/>
        <v/>
      </c>
      <c r="GI171" s="341" t="str">
        <f t="shared" si="304"/>
        <v/>
      </c>
      <c r="GJ171" s="341" t="str">
        <f t="shared" si="305"/>
        <v/>
      </c>
      <c r="GK171" s="341" t="str">
        <f t="shared" si="306"/>
        <v/>
      </c>
      <c r="GL171" s="341" t="str">
        <f t="shared" si="307"/>
        <v/>
      </c>
      <c r="GM171" s="343" t="str">
        <f t="shared" si="308"/>
        <v/>
      </c>
      <c r="GN171" s="341" t="str">
        <f t="shared" si="309"/>
        <v/>
      </c>
      <c r="GO171" s="9" t="str">
        <f t="shared" si="310"/>
        <v/>
      </c>
    </row>
    <row r="172" spans="1:197" s="11" customFormat="1" ht="27" customHeight="1" thickBot="1">
      <c r="A172" s="88" t="str">
        <f>IF('رصد درجات'!A172="","",'رصد درجات'!A172)</f>
        <v/>
      </c>
      <c r="B172" s="88" t="str">
        <f>IF('رصد درجات'!B172="","",'رصد درجات'!B172)</f>
        <v/>
      </c>
      <c r="C172" s="88" t="str">
        <f>IF('رصد درجات'!C172="","",'رصد درجات'!C172)</f>
        <v/>
      </c>
      <c r="D172" s="104" t="str">
        <f>IF('رصد درجات'!D172="","",'رصد درجات'!D172)</f>
        <v/>
      </c>
      <c r="E172" s="88" t="str">
        <f>IF('رصد درجات'!E172="","",'رصد درجات'!E172)</f>
        <v/>
      </c>
      <c r="F172" s="88" t="str">
        <f>IF('رصد درجات'!F172="","",'رصد درجات'!F172)</f>
        <v/>
      </c>
      <c r="G172" s="88" t="str">
        <f>IF('رصد درجات'!G172="","",'رصد درجات'!G172)</f>
        <v/>
      </c>
      <c r="H172" s="88" t="str">
        <f>IF('رصد درجات'!H172="","",'رصد درجات'!H172)</f>
        <v/>
      </c>
      <c r="I172" s="88" t="str">
        <f>IF('رصد درجات'!I172="","",'رصد درجات'!I172)</f>
        <v/>
      </c>
      <c r="J172" s="88" t="str">
        <f>IF('رصد درجات'!J172="","",'رصد درجات'!J172)</f>
        <v/>
      </c>
      <c r="K172" s="88" t="str">
        <f>IF('رصد درجات'!K172="","",'رصد درجات'!K172)</f>
        <v/>
      </c>
      <c r="L172" s="88" t="str">
        <f>IF('رصد درجات'!L172="","",'رصد درجات'!L172)</f>
        <v/>
      </c>
      <c r="M172" s="105" t="str">
        <f>IF('رصد درجات'!M172="","",'رصد درجات'!M172)</f>
        <v/>
      </c>
      <c r="N172" s="105" t="str">
        <f>IF('رصد درجات'!N172="","",'رصد درجات'!N172)</f>
        <v/>
      </c>
      <c r="O172" s="88" t="str">
        <f>IF(C172="","",'رصد درجات'!Y172)</f>
        <v/>
      </c>
      <c r="P172" s="88" t="str">
        <f>IF(C172="","",'رصد درجات'!AL172)</f>
        <v/>
      </c>
      <c r="Q172" s="88" t="str">
        <f t="shared" si="246"/>
        <v/>
      </c>
      <c r="R172" s="103" t="str">
        <f t="shared" si="247"/>
        <v/>
      </c>
      <c r="S172" s="88" t="str">
        <f>IF(C172="","",'رصد درجات'!AV172)</f>
        <v/>
      </c>
      <c r="T172" s="88" t="str">
        <f>IF(C172="","",'رصد درجات'!BI172)</f>
        <v/>
      </c>
      <c r="U172" s="88" t="str">
        <f t="shared" si="248"/>
        <v/>
      </c>
      <c r="V172" s="88" t="str">
        <f t="shared" si="249"/>
        <v/>
      </c>
      <c r="W172" s="88" t="str">
        <f t="shared" si="250"/>
        <v/>
      </c>
      <c r="X172" s="106" t="str">
        <f t="shared" si="251"/>
        <v/>
      </c>
      <c r="Y172" s="107" t="str">
        <f>IF(C172="","",'رصد درجات'!Z172)</f>
        <v/>
      </c>
      <c r="Z172" s="107" t="str">
        <f>IF(C172="","",'رصد درجات'!AM172)</f>
        <v/>
      </c>
      <c r="AA172" s="107" t="str">
        <f t="shared" si="221"/>
        <v/>
      </c>
      <c r="AB172" s="107" t="str">
        <f t="shared" si="252"/>
        <v/>
      </c>
      <c r="AC172" s="107" t="str">
        <f>IF(C172="","",'رصد درجات'!AV172)</f>
        <v/>
      </c>
      <c r="AD172" s="107" t="str">
        <f>IF(C172="","",'رصد درجات'!BI172)</f>
        <v/>
      </c>
      <c r="AE172" s="107" t="str">
        <f t="shared" si="222"/>
        <v/>
      </c>
      <c r="AF172" s="107" t="str">
        <f t="shared" si="223"/>
        <v/>
      </c>
      <c r="AG172" s="107" t="str">
        <f t="shared" si="253"/>
        <v/>
      </c>
      <c r="AH172" s="108" t="str">
        <f t="shared" si="254"/>
        <v/>
      </c>
      <c r="AI172" s="107" t="str">
        <f>IF(C172="","",'رصد درجات'!AA172)</f>
        <v/>
      </c>
      <c r="AJ172" s="107" t="str">
        <f>IF(C172="","",'رصد درجات'!AN172)</f>
        <v/>
      </c>
      <c r="AK172" s="107" t="str">
        <f t="shared" si="224"/>
        <v/>
      </c>
      <c r="AL172" s="109" t="str">
        <f t="shared" si="255"/>
        <v/>
      </c>
      <c r="AM172" s="107" t="str">
        <f>IF(C172="","",'رصد درجات'!AX172)</f>
        <v/>
      </c>
      <c r="AN172" s="107" t="str">
        <f>IF(C172="","",'رصد درجات'!BK172)</f>
        <v/>
      </c>
      <c r="AO172" s="107" t="str">
        <f t="shared" si="225"/>
        <v/>
      </c>
      <c r="AP172" s="107" t="str">
        <f t="shared" si="226"/>
        <v/>
      </c>
      <c r="AQ172" s="107" t="str">
        <f t="shared" si="227"/>
        <v/>
      </c>
      <c r="AR172" s="108" t="str">
        <f t="shared" si="256"/>
        <v/>
      </c>
      <c r="AS172" s="107" t="str">
        <f>IF(C172="","",'رصد درجات'!AB172)</f>
        <v/>
      </c>
      <c r="AT172" s="107" t="str">
        <f>IF(C172="","",'رصد درجات'!AO172)</f>
        <v/>
      </c>
      <c r="AU172" s="107" t="str">
        <f>IF(C172="","",'رصد درجات'!AP172)</f>
        <v/>
      </c>
      <c r="AV172" s="107" t="str">
        <f t="shared" si="228"/>
        <v/>
      </c>
      <c r="AW172" s="107" t="str">
        <f t="shared" si="257"/>
        <v/>
      </c>
      <c r="AX172" s="107" t="str">
        <f>IF(C172="","",'رصد درجات'!AY172)</f>
        <v/>
      </c>
      <c r="AY172" s="107" t="str">
        <f>IF(C172="","",'رصد درجات'!BL172)</f>
        <v/>
      </c>
      <c r="AZ172" s="107" t="str">
        <f>IF(C172="","",'رصد درجات'!BM172)</f>
        <v/>
      </c>
      <c r="BA172" s="107" t="str">
        <f t="shared" si="229"/>
        <v/>
      </c>
      <c r="BB172" s="107" t="str">
        <f t="shared" si="230"/>
        <v/>
      </c>
      <c r="BC172" s="107" t="str">
        <f t="shared" si="231"/>
        <v/>
      </c>
      <c r="BD172" s="107" t="str">
        <f t="shared" si="232"/>
        <v/>
      </c>
      <c r="BE172" s="108" t="str">
        <f t="shared" si="258"/>
        <v/>
      </c>
      <c r="BF172" s="107" t="str">
        <f>IF(C172="","",'رصد درجات'!AC172)</f>
        <v/>
      </c>
      <c r="BG172" s="107" t="str">
        <f>IF(C172="","",'رصد درجات'!AI172)</f>
        <v/>
      </c>
      <c r="BH172" s="107" t="str">
        <f>IF(C172="","",'رصد درجات'!AQ172)</f>
        <v/>
      </c>
      <c r="BI172" s="107" t="str">
        <f t="shared" si="233"/>
        <v/>
      </c>
      <c r="BJ172" s="107" t="str">
        <f t="shared" si="259"/>
        <v/>
      </c>
      <c r="BK172" s="107" t="str">
        <f>IF(C172="","",'رصد درجات'!AZ172)</f>
        <v/>
      </c>
      <c r="BL172" s="107" t="str">
        <f>IF(C172="","",'رصد درجات'!BF172)</f>
        <v/>
      </c>
      <c r="BM172" s="107" t="str">
        <f>IF(C172="","",'رصد درجات'!BN172)</f>
        <v/>
      </c>
      <c r="BN172" s="107" t="str">
        <f t="shared" si="234"/>
        <v/>
      </c>
      <c r="BO172" s="107" t="str">
        <f t="shared" si="235"/>
        <v/>
      </c>
      <c r="BP172" s="107" t="str">
        <f t="shared" si="236"/>
        <v/>
      </c>
      <c r="BQ172" s="107" t="str">
        <f t="shared" si="237"/>
        <v/>
      </c>
      <c r="BR172" s="108" t="str">
        <f t="shared" si="260"/>
        <v/>
      </c>
      <c r="BS172" s="107" t="str">
        <f>IF(C172="","",'رصد درجات'!AD172)</f>
        <v/>
      </c>
      <c r="BT172" s="107" t="str">
        <f>IF(C172="","",'رصد درجات'!AR172)</f>
        <v/>
      </c>
      <c r="BU172" s="107" t="str">
        <f t="shared" si="238"/>
        <v/>
      </c>
      <c r="BV172" s="107" t="str">
        <f t="shared" si="261"/>
        <v/>
      </c>
      <c r="BW172" s="107" t="str">
        <f>IF(C172="","",'رصد درجات'!BA172)</f>
        <v/>
      </c>
      <c r="BX172" s="107" t="str">
        <f>IF(C172="","",'رصد درجات'!BO172)</f>
        <v/>
      </c>
      <c r="BY172" s="107" t="str">
        <f t="shared" si="239"/>
        <v/>
      </c>
      <c r="BZ172" s="107" t="str">
        <f t="shared" si="262"/>
        <v/>
      </c>
      <c r="CA172" s="107" t="str">
        <f t="shared" si="240"/>
        <v/>
      </c>
      <c r="CB172" s="108" t="str">
        <f t="shared" si="263"/>
        <v/>
      </c>
      <c r="CC172" s="107" t="str">
        <f>IF(C172="","",'رصد درجات'!AE172)</f>
        <v/>
      </c>
      <c r="CD172" s="107" t="str">
        <f>IF(C172="","",'رصد درجات'!AJ172)</f>
        <v/>
      </c>
      <c r="CE172" s="107" t="str">
        <f>IF(C172="","",'رصد درجات'!AS172)</f>
        <v/>
      </c>
      <c r="CF172" s="107" t="str">
        <f t="shared" si="241"/>
        <v/>
      </c>
      <c r="CG172" s="107" t="str">
        <f t="shared" si="264"/>
        <v/>
      </c>
      <c r="CH172" s="107" t="str">
        <f>IF(C172="","",'رصد درجات'!BB172)</f>
        <v/>
      </c>
      <c r="CI172" s="107" t="str">
        <f>IF(C172="","",'رصد درجات'!BF172)</f>
        <v/>
      </c>
      <c r="CJ172" s="107" t="str">
        <f>IF(C172="","",'رصد درجات'!BP172)</f>
        <v/>
      </c>
      <c r="CK172" s="107" t="str">
        <f t="shared" si="242"/>
        <v/>
      </c>
      <c r="CL172" s="107" t="str">
        <f t="shared" si="243"/>
        <v/>
      </c>
      <c r="CM172" s="107" t="str">
        <f t="shared" si="244"/>
        <v/>
      </c>
      <c r="CN172" s="107" t="str">
        <f t="shared" si="265"/>
        <v/>
      </c>
      <c r="CO172" s="108" t="str">
        <f t="shared" si="266"/>
        <v/>
      </c>
      <c r="CP172" s="110" t="str">
        <f>IF(C172="","",'رصد درجات'!AF172)</f>
        <v/>
      </c>
      <c r="CQ172" s="103" t="str">
        <f t="shared" si="267"/>
        <v/>
      </c>
      <c r="CR172" s="110" t="str">
        <f>IF(C172="","",'رصد درجات'!BC172)</f>
        <v/>
      </c>
      <c r="CS172" s="110" t="str">
        <f t="shared" si="268"/>
        <v/>
      </c>
      <c r="CT172" s="110" t="str">
        <f t="shared" si="269"/>
        <v/>
      </c>
      <c r="CU172" s="103" t="str">
        <f t="shared" si="270"/>
        <v/>
      </c>
      <c r="CV172" s="107" t="str">
        <f>IF(C172="","",'رصد درجات'!AG172)</f>
        <v/>
      </c>
      <c r="CW172" s="107" t="str">
        <f t="shared" si="271"/>
        <v/>
      </c>
      <c r="CX172" s="107" t="str">
        <f>IF(C172="","",'رصد درجات'!BD172)</f>
        <v/>
      </c>
      <c r="CY172" s="110" t="str">
        <f t="shared" si="272"/>
        <v/>
      </c>
      <c r="CZ172" s="110" t="str">
        <f t="shared" si="273"/>
        <v/>
      </c>
      <c r="DA172" s="103" t="str">
        <f t="shared" si="274"/>
        <v/>
      </c>
      <c r="DB172" s="111" t="str">
        <f t="shared" si="275"/>
        <v/>
      </c>
      <c r="DC172" s="112" t="str">
        <f t="shared" si="276"/>
        <v/>
      </c>
      <c r="DD172" s="111" t="str">
        <f t="shared" si="277"/>
        <v/>
      </c>
      <c r="DE172" s="112" t="str">
        <f t="shared" si="278"/>
        <v/>
      </c>
      <c r="DF172" s="107" t="str">
        <f>IF(C172="","",'رصد درجات'!AH172)</f>
        <v/>
      </c>
      <c r="DG172" s="107" t="str">
        <f>IF(C172="","",'رصد درجات'!AT172)</f>
        <v/>
      </c>
      <c r="DH172" s="107" t="str">
        <f t="shared" si="279"/>
        <v/>
      </c>
      <c r="DI172" s="107" t="str">
        <f t="shared" si="280"/>
        <v/>
      </c>
      <c r="DJ172" s="107" t="str">
        <f>IF(C172="","",'رصد درجات'!BE172)</f>
        <v/>
      </c>
      <c r="DK172" s="107" t="str">
        <f>IF(C172="","",'رصد درجات'!BQ172)</f>
        <v/>
      </c>
      <c r="DL172" s="107" t="str">
        <f t="shared" si="281"/>
        <v/>
      </c>
      <c r="DM172" s="107" t="str">
        <f t="shared" si="282"/>
        <v/>
      </c>
      <c r="DN172" s="107" t="str">
        <f t="shared" si="283"/>
        <v/>
      </c>
      <c r="DO172" s="108" t="str">
        <f t="shared" si="284"/>
        <v/>
      </c>
      <c r="DP172" s="81" t="str">
        <f t="shared" si="285"/>
        <v/>
      </c>
      <c r="DQ172" s="113" t="str">
        <f t="shared" si="286"/>
        <v/>
      </c>
      <c r="DR172" s="9">
        <f t="shared" si="287"/>
        <v>0</v>
      </c>
      <c r="DS172" s="114" t="str">
        <f t="shared" si="288"/>
        <v/>
      </c>
      <c r="DT172" s="115" t="str">
        <f t="shared" si="289"/>
        <v/>
      </c>
      <c r="DU172" s="115" t="str">
        <f t="shared" si="290"/>
        <v/>
      </c>
      <c r="DV172" s="115" t="str">
        <f t="shared" si="291"/>
        <v/>
      </c>
      <c r="DW172" s="115" t="str">
        <f t="shared" si="292"/>
        <v/>
      </c>
      <c r="DX172" s="115" t="str">
        <f t="shared" si="293"/>
        <v/>
      </c>
      <c r="DY172" s="115" t="str">
        <f t="shared" si="294"/>
        <v/>
      </c>
      <c r="DZ172" s="115" t="str">
        <f t="shared" si="295"/>
        <v/>
      </c>
      <c r="EA172" s="253"/>
      <c r="EB172" s="253"/>
      <c r="EC172" s="253"/>
      <c r="ED172" s="253"/>
      <c r="EE172" s="253"/>
      <c r="EF172" s="253"/>
      <c r="EG172" s="253"/>
      <c r="EH172" s="253"/>
      <c r="EI172" s="253"/>
      <c r="EJ172" s="253"/>
      <c r="EK172" s="259"/>
      <c r="EL172" s="261" t="str">
        <f t="shared" si="296"/>
        <v/>
      </c>
      <c r="EM172" s="9"/>
      <c r="EN172" s="9"/>
      <c r="EO172" s="79" t="str">
        <f>IF(C172="","",IF(EL172=TRUE,'بيانات أساسية'!$Z$16,'بيانات أساسية'!$Y$17))</f>
        <v/>
      </c>
      <c r="EP172" s="80" t="str">
        <f t="shared" si="245"/>
        <v/>
      </c>
      <c r="EQ172" s="102" t="str">
        <f t="shared" si="297"/>
        <v/>
      </c>
      <c r="ER172" s="102" t="str">
        <f t="shared" si="298"/>
        <v/>
      </c>
      <c r="ES172" s="78"/>
      <c r="GD172" s="341" t="str">
        <f t="shared" si="299"/>
        <v/>
      </c>
      <c r="GE172" s="341" t="str">
        <f t="shared" si="300"/>
        <v/>
      </c>
      <c r="GF172" s="341" t="str">
        <f t="shared" si="301"/>
        <v/>
      </c>
      <c r="GG172" s="341" t="str">
        <f t="shared" si="302"/>
        <v/>
      </c>
      <c r="GH172" s="341" t="str">
        <f t="shared" si="303"/>
        <v/>
      </c>
      <c r="GI172" s="341" t="str">
        <f t="shared" si="304"/>
        <v/>
      </c>
      <c r="GJ172" s="341" t="str">
        <f t="shared" si="305"/>
        <v/>
      </c>
      <c r="GK172" s="341" t="str">
        <f t="shared" si="306"/>
        <v/>
      </c>
      <c r="GL172" s="341" t="str">
        <f t="shared" si="307"/>
        <v/>
      </c>
      <c r="GM172" s="343" t="str">
        <f t="shared" si="308"/>
        <v/>
      </c>
      <c r="GN172" s="341" t="str">
        <f t="shared" si="309"/>
        <v/>
      </c>
      <c r="GO172" s="9" t="str">
        <f t="shared" si="310"/>
        <v/>
      </c>
    </row>
    <row r="173" spans="1:197" s="11" customFormat="1" ht="27" customHeight="1" thickBot="1">
      <c r="A173" s="88" t="str">
        <f>IF('رصد درجات'!A173="","",'رصد درجات'!A173)</f>
        <v/>
      </c>
      <c r="B173" s="88" t="str">
        <f>IF('رصد درجات'!B173="","",'رصد درجات'!B173)</f>
        <v/>
      </c>
      <c r="C173" s="88" t="str">
        <f>IF('رصد درجات'!C173="","",'رصد درجات'!C173)</f>
        <v/>
      </c>
      <c r="D173" s="104" t="str">
        <f>IF('رصد درجات'!D173="","",'رصد درجات'!D173)</f>
        <v/>
      </c>
      <c r="E173" s="88" t="str">
        <f>IF('رصد درجات'!E173="","",'رصد درجات'!E173)</f>
        <v/>
      </c>
      <c r="F173" s="88" t="str">
        <f>IF('رصد درجات'!F173="","",'رصد درجات'!F173)</f>
        <v/>
      </c>
      <c r="G173" s="88" t="str">
        <f>IF('رصد درجات'!G173="","",'رصد درجات'!G173)</f>
        <v/>
      </c>
      <c r="H173" s="88" t="str">
        <f>IF('رصد درجات'!H173="","",'رصد درجات'!H173)</f>
        <v/>
      </c>
      <c r="I173" s="88" t="str">
        <f>IF('رصد درجات'!I173="","",'رصد درجات'!I173)</f>
        <v/>
      </c>
      <c r="J173" s="88" t="str">
        <f>IF('رصد درجات'!J173="","",'رصد درجات'!J173)</f>
        <v/>
      </c>
      <c r="K173" s="88" t="str">
        <f>IF('رصد درجات'!K173="","",'رصد درجات'!K173)</f>
        <v/>
      </c>
      <c r="L173" s="88" t="str">
        <f>IF('رصد درجات'!L173="","",'رصد درجات'!L173)</f>
        <v/>
      </c>
      <c r="M173" s="105" t="str">
        <f>IF('رصد درجات'!M173="","",'رصد درجات'!M173)</f>
        <v/>
      </c>
      <c r="N173" s="105" t="str">
        <f>IF('رصد درجات'!N173="","",'رصد درجات'!N173)</f>
        <v/>
      </c>
      <c r="O173" s="88" t="str">
        <f>IF(C173="","",'رصد درجات'!Y173)</f>
        <v/>
      </c>
      <c r="P173" s="88" t="str">
        <f>IF(C173="","",'رصد درجات'!AL173)</f>
        <v/>
      </c>
      <c r="Q173" s="88" t="str">
        <f t="shared" si="246"/>
        <v/>
      </c>
      <c r="R173" s="103" t="str">
        <f t="shared" si="247"/>
        <v/>
      </c>
      <c r="S173" s="88" t="str">
        <f>IF(C173="","",'رصد درجات'!AV173)</f>
        <v/>
      </c>
      <c r="T173" s="88" t="str">
        <f>IF(C173="","",'رصد درجات'!BI173)</f>
        <v/>
      </c>
      <c r="U173" s="88" t="str">
        <f t="shared" si="248"/>
        <v/>
      </c>
      <c r="V173" s="88" t="str">
        <f t="shared" si="249"/>
        <v/>
      </c>
      <c r="W173" s="88" t="str">
        <f t="shared" si="250"/>
        <v/>
      </c>
      <c r="X173" s="106" t="str">
        <f t="shared" si="251"/>
        <v/>
      </c>
      <c r="Y173" s="107" t="str">
        <f>IF(C173="","",'رصد درجات'!Z173)</f>
        <v/>
      </c>
      <c r="Z173" s="107" t="str">
        <f>IF(C173="","",'رصد درجات'!AM173)</f>
        <v/>
      </c>
      <c r="AA173" s="107" t="str">
        <f t="shared" si="221"/>
        <v/>
      </c>
      <c r="AB173" s="107" t="str">
        <f t="shared" si="252"/>
        <v/>
      </c>
      <c r="AC173" s="107" t="str">
        <f>IF(C173="","",'رصد درجات'!AV173)</f>
        <v/>
      </c>
      <c r="AD173" s="107" t="str">
        <f>IF(C173="","",'رصد درجات'!BI173)</f>
        <v/>
      </c>
      <c r="AE173" s="107" t="str">
        <f t="shared" si="222"/>
        <v/>
      </c>
      <c r="AF173" s="107" t="str">
        <f t="shared" si="223"/>
        <v/>
      </c>
      <c r="AG173" s="107" t="str">
        <f t="shared" si="253"/>
        <v/>
      </c>
      <c r="AH173" s="108" t="str">
        <f t="shared" si="254"/>
        <v/>
      </c>
      <c r="AI173" s="107" t="str">
        <f>IF(C173="","",'رصد درجات'!AA173)</f>
        <v/>
      </c>
      <c r="AJ173" s="107" t="str">
        <f>IF(C173="","",'رصد درجات'!AN173)</f>
        <v/>
      </c>
      <c r="AK173" s="107" t="str">
        <f t="shared" si="224"/>
        <v/>
      </c>
      <c r="AL173" s="109" t="str">
        <f t="shared" si="255"/>
        <v/>
      </c>
      <c r="AM173" s="107" t="str">
        <f>IF(C173="","",'رصد درجات'!AX173)</f>
        <v/>
      </c>
      <c r="AN173" s="107" t="str">
        <f>IF(C173="","",'رصد درجات'!BK173)</f>
        <v/>
      </c>
      <c r="AO173" s="107" t="str">
        <f t="shared" si="225"/>
        <v/>
      </c>
      <c r="AP173" s="107" t="str">
        <f t="shared" si="226"/>
        <v/>
      </c>
      <c r="AQ173" s="107" t="str">
        <f t="shared" si="227"/>
        <v/>
      </c>
      <c r="AR173" s="108" t="str">
        <f t="shared" si="256"/>
        <v/>
      </c>
      <c r="AS173" s="107" t="str">
        <f>IF(C173="","",'رصد درجات'!AB173)</f>
        <v/>
      </c>
      <c r="AT173" s="107" t="str">
        <f>IF(C173="","",'رصد درجات'!AO173)</f>
        <v/>
      </c>
      <c r="AU173" s="107" t="str">
        <f>IF(C173="","",'رصد درجات'!AP173)</f>
        <v/>
      </c>
      <c r="AV173" s="107" t="str">
        <f t="shared" si="228"/>
        <v/>
      </c>
      <c r="AW173" s="107" t="str">
        <f t="shared" si="257"/>
        <v/>
      </c>
      <c r="AX173" s="107" t="str">
        <f>IF(C173="","",'رصد درجات'!AY173)</f>
        <v/>
      </c>
      <c r="AY173" s="107" t="str">
        <f>IF(C173="","",'رصد درجات'!BL173)</f>
        <v/>
      </c>
      <c r="AZ173" s="107" t="str">
        <f>IF(C173="","",'رصد درجات'!BM173)</f>
        <v/>
      </c>
      <c r="BA173" s="107" t="str">
        <f t="shared" si="229"/>
        <v/>
      </c>
      <c r="BB173" s="107" t="str">
        <f t="shared" si="230"/>
        <v/>
      </c>
      <c r="BC173" s="107" t="str">
        <f t="shared" si="231"/>
        <v/>
      </c>
      <c r="BD173" s="107" t="str">
        <f t="shared" si="232"/>
        <v/>
      </c>
      <c r="BE173" s="108" t="str">
        <f t="shared" si="258"/>
        <v/>
      </c>
      <c r="BF173" s="107" t="str">
        <f>IF(C173="","",'رصد درجات'!AC173)</f>
        <v/>
      </c>
      <c r="BG173" s="107" t="str">
        <f>IF(C173="","",'رصد درجات'!AI173)</f>
        <v/>
      </c>
      <c r="BH173" s="107" t="str">
        <f>IF(C173="","",'رصد درجات'!AQ173)</f>
        <v/>
      </c>
      <c r="BI173" s="107" t="str">
        <f t="shared" si="233"/>
        <v/>
      </c>
      <c r="BJ173" s="107" t="str">
        <f t="shared" si="259"/>
        <v/>
      </c>
      <c r="BK173" s="107" t="str">
        <f>IF(C173="","",'رصد درجات'!AZ173)</f>
        <v/>
      </c>
      <c r="BL173" s="107" t="str">
        <f>IF(C173="","",'رصد درجات'!BF173)</f>
        <v/>
      </c>
      <c r="BM173" s="107" t="str">
        <f>IF(C173="","",'رصد درجات'!BN173)</f>
        <v/>
      </c>
      <c r="BN173" s="107" t="str">
        <f t="shared" si="234"/>
        <v/>
      </c>
      <c r="BO173" s="107" t="str">
        <f t="shared" si="235"/>
        <v/>
      </c>
      <c r="BP173" s="107" t="str">
        <f t="shared" si="236"/>
        <v/>
      </c>
      <c r="BQ173" s="107" t="str">
        <f t="shared" si="237"/>
        <v/>
      </c>
      <c r="BR173" s="108" t="str">
        <f t="shared" si="260"/>
        <v/>
      </c>
      <c r="BS173" s="107" t="str">
        <f>IF(C173="","",'رصد درجات'!AD173)</f>
        <v/>
      </c>
      <c r="BT173" s="107" t="str">
        <f>IF(C173="","",'رصد درجات'!AR173)</f>
        <v/>
      </c>
      <c r="BU173" s="107" t="str">
        <f t="shared" si="238"/>
        <v/>
      </c>
      <c r="BV173" s="107" t="str">
        <f t="shared" si="261"/>
        <v/>
      </c>
      <c r="BW173" s="107" t="str">
        <f>IF(C173="","",'رصد درجات'!BA173)</f>
        <v/>
      </c>
      <c r="BX173" s="107" t="str">
        <f>IF(C173="","",'رصد درجات'!BO173)</f>
        <v/>
      </c>
      <c r="BY173" s="107" t="str">
        <f t="shared" si="239"/>
        <v/>
      </c>
      <c r="BZ173" s="107" t="str">
        <f t="shared" si="262"/>
        <v/>
      </c>
      <c r="CA173" s="107" t="str">
        <f t="shared" si="240"/>
        <v/>
      </c>
      <c r="CB173" s="108" t="str">
        <f t="shared" si="263"/>
        <v/>
      </c>
      <c r="CC173" s="107" t="str">
        <f>IF(C173="","",'رصد درجات'!AE173)</f>
        <v/>
      </c>
      <c r="CD173" s="107" t="str">
        <f>IF(C173="","",'رصد درجات'!AJ173)</f>
        <v/>
      </c>
      <c r="CE173" s="107" t="str">
        <f>IF(C173="","",'رصد درجات'!AS173)</f>
        <v/>
      </c>
      <c r="CF173" s="107" t="str">
        <f t="shared" si="241"/>
        <v/>
      </c>
      <c r="CG173" s="107" t="str">
        <f t="shared" si="264"/>
        <v/>
      </c>
      <c r="CH173" s="107" t="str">
        <f>IF(C173="","",'رصد درجات'!BB173)</f>
        <v/>
      </c>
      <c r="CI173" s="107" t="str">
        <f>IF(C173="","",'رصد درجات'!BF173)</f>
        <v/>
      </c>
      <c r="CJ173" s="107" t="str">
        <f>IF(C173="","",'رصد درجات'!BP173)</f>
        <v/>
      </c>
      <c r="CK173" s="107" t="str">
        <f t="shared" si="242"/>
        <v/>
      </c>
      <c r="CL173" s="107" t="str">
        <f t="shared" si="243"/>
        <v/>
      </c>
      <c r="CM173" s="107" t="str">
        <f t="shared" si="244"/>
        <v/>
      </c>
      <c r="CN173" s="107" t="str">
        <f t="shared" si="265"/>
        <v/>
      </c>
      <c r="CO173" s="108" t="str">
        <f t="shared" si="266"/>
        <v/>
      </c>
      <c r="CP173" s="110" t="str">
        <f>IF(C173="","",'رصد درجات'!AF173)</f>
        <v/>
      </c>
      <c r="CQ173" s="103" t="str">
        <f t="shared" si="267"/>
        <v/>
      </c>
      <c r="CR173" s="110" t="str">
        <f>IF(C173="","",'رصد درجات'!BC173)</f>
        <v/>
      </c>
      <c r="CS173" s="110" t="str">
        <f t="shared" si="268"/>
        <v/>
      </c>
      <c r="CT173" s="110" t="str">
        <f t="shared" si="269"/>
        <v/>
      </c>
      <c r="CU173" s="103" t="str">
        <f t="shared" si="270"/>
        <v/>
      </c>
      <c r="CV173" s="107" t="str">
        <f>IF(C173="","",'رصد درجات'!AG173)</f>
        <v/>
      </c>
      <c r="CW173" s="107" t="str">
        <f t="shared" si="271"/>
        <v/>
      </c>
      <c r="CX173" s="107" t="str">
        <f>IF(C173="","",'رصد درجات'!BD173)</f>
        <v/>
      </c>
      <c r="CY173" s="110" t="str">
        <f t="shared" si="272"/>
        <v/>
      </c>
      <c r="CZ173" s="110" t="str">
        <f t="shared" si="273"/>
        <v/>
      </c>
      <c r="DA173" s="103" t="str">
        <f t="shared" si="274"/>
        <v/>
      </c>
      <c r="DB173" s="111" t="str">
        <f t="shared" si="275"/>
        <v/>
      </c>
      <c r="DC173" s="112" t="str">
        <f t="shared" si="276"/>
        <v/>
      </c>
      <c r="DD173" s="111" t="str">
        <f t="shared" si="277"/>
        <v/>
      </c>
      <c r="DE173" s="112" t="str">
        <f t="shared" si="278"/>
        <v/>
      </c>
      <c r="DF173" s="107" t="str">
        <f>IF(C173="","",'رصد درجات'!AH173)</f>
        <v/>
      </c>
      <c r="DG173" s="107" t="str">
        <f>IF(C173="","",'رصد درجات'!AT173)</f>
        <v/>
      </c>
      <c r="DH173" s="107" t="str">
        <f t="shared" si="279"/>
        <v/>
      </c>
      <c r="DI173" s="107" t="str">
        <f t="shared" si="280"/>
        <v/>
      </c>
      <c r="DJ173" s="107" t="str">
        <f>IF(C173="","",'رصد درجات'!BE173)</f>
        <v/>
      </c>
      <c r="DK173" s="107" t="str">
        <f>IF(C173="","",'رصد درجات'!BQ173)</f>
        <v/>
      </c>
      <c r="DL173" s="107" t="str">
        <f t="shared" si="281"/>
        <v/>
      </c>
      <c r="DM173" s="107" t="str">
        <f t="shared" si="282"/>
        <v/>
      </c>
      <c r="DN173" s="107" t="str">
        <f t="shared" si="283"/>
        <v/>
      </c>
      <c r="DO173" s="108" t="str">
        <f t="shared" si="284"/>
        <v/>
      </c>
      <c r="DP173" s="81" t="str">
        <f t="shared" si="285"/>
        <v/>
      </c>
      <c r="DQ173" s="113" t="str">
        <f t="shared" si="286"/>
        <v/>
      </c>
      <c r="DR173" s="9">
        <f t="shared" si="287"/>
        <v>0</v>
      </c>
      <c r="DS173" s="114" t="str">
        <f t="shared" si="288"/>
        <v/>
      </c>
      <c r="DT173" s="115" t="str">
        <f t="shared" si="289"/>
        <v/>
      </c>
      <c r="DU173" s="115" t="str">
        <f t="shared" si="290"/>
        <v/>
      </c>
      <c r="DV173" s="115" t="str">
        <f t="shared" si="291"/>
        <v/>
      </c>
      <c r="DW173" s="115" t="str">
        <f t="shared" si="292"/>
        <v/>
      </c>
      <c r="DX173" s="115" t="str">
        <f t="shared" si="293"/>
        <v/>
      </c>
      <c r="DY173" s="115" t="str">
        <f t="shared" si="294"/>
        <v/>
      </c>
      <c r="DZ173" s="115" t="str">
        <f t="shared" si="295"/>
        <v/>
      </c>
      <c r="EA173" s="253"/>
      <c r="EB173" s="253"/>
      <c r="EC173" s="253"/>
      <c r="ED173" s="253"/>
      <c r="EE173" s="253"/>
      <c r="EF173" s="253"/>
      <c r="EG173" s="253"/>
      <c r="EH173" s="253"/>
      <c r="EI173" s="253"/>
      <c r="EJ173" s="253"/>
      <c r="EK173" s="259"/>
      <c r="EL173" s="261" t="str">
        <f t="shared" si="296"/>
        <v/>
      </c>
      <c r="EM173" s="9"/>
      <c r="EN173" s="9"/>
      <c r="EO173" s="79" t="str">
        <f>IF(C173="","",IF(EL173=TRUE,'بيانات أساسية'!$Z$16,'بيانات أساسية'!$Y$17))</f>
        <v/>
      </c>
      <c r="EP173" s="80" t="str">
        <f t="shared" si="245"/>
        <v/>
      </c>
      <c r="EQ173" s="102" t="str">
        <f t="shared" si="297"/>
        <v/>
      </c>
      <c r="ER173" s="102" t="str">
        <f t="shared" si="298"/>
        <v/>
      </c>
      <c r="ES173" s="78"/>
      <c r="GD173" s="341" t="str">
        <f t="shared" si="299"/>
        <v/>
      </c>
      <c r="GE173" s="341" t="str">
        <f t="shared" si="300"/>
        <v/>
      </c>
      <c r="GF173" s="341" t="str">
        <f t="shared" si="301"/>
        <v/>
      </c>
      <c r="GG173" s="341" t="str">
        <f t="shared" si="302"/>
        <v/>
      </c>
      <c r="GH173" s="341" t="str">
        <f t="shared" si="303"/>
        <v/>
      </c>
      <c r="GI173" s="341" t="str">
        <f t="shared" si="304"/>
        <v/>
      </c>
      <c r="GJ173" s="341" t="str">
        <f t="shared" si="305"/>
        <v/>
      </c>
      <c r="GK173" s="341" t="str">
        <f t="shared" si="306"/>
        <v/>
      </c>
      <c r="GL173" s="341" t="str">
        <f t="shared" si="307"/>
        <v/>
      </c>
      <c r="GM173" s="343" t="str">
        <f t="shared" si="308"/>
        <v/>
      </c>
      <c r="GN173" s="341" t="str">
        <f t="shared" si="309"/>
        <v/>
      </c>
      <c r="GO173" s="9" t="str">
        <f t="shared" si="310"/>
        <v/>
      </c>
    </row>
    <row r="174" spans="1:197" s="11" customFormat="1" ht="27" customHeight="1" thickBot="1">
      <c r="A174" s="88" t="str">
        <f>IF('رصد درجات'!A174="","",'رصد درجات'!A174)</f>
        <v/>
      </c>
      <c r="B174" s="88" t="str">
        <f>IF('رصد درجات'!B174="","",'رصد درجات'!B174)</f>
        <v/>
      </c>
      <c r="C174" s="88" t="str">
        <f>IF('رصد درجات'!C174="","",'رصد درجات'!C174)</f>
        <v/>
      </c>
      <c r="D174" s="104" t="str">
        <f>IF('رصد درجات'!D174="","",'رصد درجات'!D174)</f>
        <v/>
      </c>
      <c r="E174" s="88" t="str">
        <f>IF('رصد درجات'!E174="","",'رصد درجات'!E174)</f>
        <v/>
      </c>
      <c r="F174" s="88" t="str">
        <f>IF('رصد درجات'!F174="","",'رصد درجات'!F174)</f>
        <v/>
      </c>
      <c r="G174" s="88" t="str">
        <f>IF('رصد درجات'!G174="","",'رصد درجات'!G174)</f>
        <v/>
      </c>
      <c r="H174" s="88" t="str">
        <f>IF('رصد درجات'!H174="","",'رصد درجات'!H174)</f>
        <v/>
      </c>
      <c r="I174" s="88" t="str">
        <f>IF('رصد درجات'!I174="","",'رصد درجات'!I174)</f>
        <v/>
      </c>
      <c r="J174" s="88" t="str">
        <f>IF('رصد درجات'!J174="","",'رصد درجات'!J174)</f>
        <v/>
      </c>
      <c r="K174" s="88" t="str">
        <f>IF('رصد درجات'!K174="","",'رصد درجات'!K174)</f>
        <v/>
      </c>
      <c r="L174" s="88" t="str">
        <f>IF('رصد درجات'!L174="","",'رصد درجات'!L174)</f>
        <v/>
      </c>
      <c r="M174" s="105" t="str">
        <f>IF('رصد درجات'!M174="","",'رصد درجات'!M174)</f>
        <v/>
      </c>
      <c r="N174" s="105" t="str">
        <f>IF('رصد درجات'!N174="","",'رصد درجات'!N174)</f>
        <v/>
      </c>
      <c r="O174" s="88" t="str">
        <f>IF(C174="","",'رصد درجات'!Y174)</f>
        <v/>
      </c>
      <c r="P174" s="88" t="str">
        <f>IF(C174="","",'رصد درجات'!AL174)</f>
        <v/>
      </c>
      <c r="Q174" s="88" t="str">
        <f t="shared" si="246"/>
        <v/>
      </c>
      <c r="R174" s="103" t="str">
        <f t="shared" si="247"/>
        <v/>
      </c>
      <c r="S174" s="88" t="str">
        <f>IF(C174="","",'رصد درجات'!AV174)</f>
        <v/>
      </c>
      <c r="T174" s="88" t="str">
        <f>IF(C174="","",'رصد درجات'!BI174)</f>
        <v/>
      </c>
      <c r="U174" s="88" t="str">
        <f t="shared" si="248"/>
        <v/>
      </c>
      <c r="V174" s="88" t="str">
        <f t="shared" si="249"/>
        <v/>
      </c>
      <c r="W174" s="88" t="str">
        <f t="shared" si="250"/>
        <v/>
      </c>
      <c r="X174" s="106" t="str">
        <f t="shared" si="251"/>
        <v/>
      </c>
      <c r="Y174" s="107" t="str">
        <f>IF(C174="","",'رصد درجات'!Z174)</f>
        <v/>
      </c>
      <c r="Z174" s="107" t="str">
        <f>IF(C174="","",'رصد درجات'!AM174)</f>
        <v/>
      </c>
      <c r="AA174" s="107" t="str">
        <f t="shared" si="221"/>
        <v/>
      </c>
      <c r="AB174" s="107" t="str">
        <f t="shared" si="252"/>
        <v/>
      </c>
      <c r="AC174" s="107" t="str">
        <f>IF(C174="","",'رصد درجات'!AV174)</f>
        <v/>
      </c>
      <c r="AD174" s="107" t="str">
        <f>IF(C174="","",'رصد درجات'!BI174)</f>
        <v/>
      </c>
      <c r="AE174" s="107" t="str">
        <f t="shared" si="222"/>
        <v/>
      </c>
      <c r="AF174" s="107" t="str">
        <f t="shared" si="223"/>
        <v/>
      </c>
      <c r="AG174" s="107" t="str">
        <f t="shared" si="253"/>
        <v/>
      </c>
      <c r="AH174" s="108" t="str">
        <f t="shared" si="254"/>
        <v/>
      </c>
      <c r="AI174" s="107" t="str">
        <f>IF(C174="","",'رصد درجات'!AA174)</f>
        <v/>
      </c>
      <c r="AJ174" s="107" t="str">
        <f>IF(C174="","",'رصد درجات'!AN174)</f>
        <v/>
      </c>
      <c r="AK174" s="107" t="str">
        <f t="shared" si="224"/>
        <v/>
      </c>
      <c r="AL174" s="109" t="str">
        <f t="shared" si="255"/>
        <v/>
      </c>
      <c r="AM174" s="107" t="str">
        <f>IF(C174="","",'رصد درجات'!AX174)</f>
        <v/>
      </c>
      <c r="AN174" s="107" t="str">
        <f>IF(C174="","",'رصد درجات'!BK174)</f>
        <v/>
      </c>
      <c r="AO174" s="107" t="str">
        <f t="shared" si="225"/>
        <v/>
      </c>
      <c r="AP174" s="107" t="str">
        <f t="shared" si="226"/>
        <v/>
      </c>
      <c r="AQ174" s="107" t="str">
        <f t="shared" si="227"/>
        <v/>
      </c>
      <c r="AR174" s="108" t="str">
        <f t="shared" si="256"/>
        <v/>
      </c>
      <c r="AS174" s="107" t="str">
        <f>IF(C174="","",'رصد درجات'!AB174)</f>
        <v/>
      </c>
      <c r="AT174" s="107" t="str">
        <f>IF(C174="","",'رصد درجات'!AO174)</f>
        <v/>
      </c>
      <c r="AU174" s="107" t="str">
        <f>IF(C174="","",'رصد درجات'!AP174)</f>
        <v/>
      </c>
      <c r="AV174" s="107" t="str">
        <f t="shared" si="228"/>
        <v/>
      </c>
      <c r="AW174" s="107" t="str">
        <f t="shared" si="257"/>
        <v/>
      </c>
      <c r="AX174" s="107" t="str">
        <f>IF(C174="","",'رصد درجات'!AY174)</f>
        <v/>
      </c>
      <c r="AY174" s="107" t="str">
        <f>IF(C174="","",'رصد درجات'!BL174)</f>
        <v/>
      </c>
      <c r="AZ174" s="107" t="str">
        <f>IF(C174="","",'رصد درجات'!BM174)</f>
        <v/>
      </c>
      <c r="BA174" s="107" t="str">
        <f t="shared" si="229"/>
        <v/>
      </c>
      <c r="BB174" s="107" t="str">
        <f t="shared" si="230"/>
        <v/>
      </c>
      <c r="BC174" s="107" t="str">
        <f t="shared" si="231"/>
        <v/>
      </c>
      <c r="BD174" s="107" t="str">
        <f t="shared" si="232"/>
        <v/>
      </c>
      <c r="BE174" s="108" t="str">
        <f t="shared" si="258"/>
        <v/>
      </c>
      <c r="BF174" s="107" t="str">
        <f>IF(C174="","",'رصد درجات'!AC174)</f>
        <v/>
      </c>
      <c r="BG174" s="107" t="str">
        <f>IF(C174="","",'رصد درجات'!AI174)</f>
        <v/>
      </c>
      <c r="BH174" s="107" t="str">
        <f>IF(C174="","",'رصد درجات'!AQ174)</f>
        <v/>
      </c>
      <c r="BI174" s="107" t="str">
        <f t="shared" si="233"/>
        <v/>
      </c>
      <c r="BJ174" s="107" t="str">
        <f t="shared" si="259"/>
        <v/>
      </c>
      <c r="BK174" s="107" t="str">
        <f>IF(C174="","",'رصد درجات'!AZ174)</f>
        <v/>
      </c>
      <c r="BL174" s="107" t="str">
        <f>IF(C174="","",'رصد درجات'!BF174)</f>
        <v/>
      </c>
      <c r="BM174" s="107" t="str">
        <f>IF(C174="","",'رصد درجات'!BN174)</f>
        <v/>
      </c>
      <c r="BN174" s="107" t="str">
        <f t="shared" si="234"/>
        <v/>
      </c>
      <c r="BO174" s="107" t="str">
        <f t="shared" si="235"/>
        <v/>
      </c>
      <c r="BP174" s="107" t="str">
        <f t="shared" si="236"/>
        <v/>
      </c>
      <c r="BQ174" s="107" t="str">
        <f t="shared" si="237"/>
        <v/>
      </c>
      <c r="BR174" s="108" t="str">
        <f t="shared" si="260"/>
        <v/>
      </c>
      <c r="BS174" s="107" t="str">
        <f>IF(C174="","",'رصد درجات'!AD174)</f>
        <v/>
      </c>
      <c r="BT174" s="107" t="str">
        <f>IF(C174="","",'رصد درجات'!AR174)</f>
        <v/>
      </c>
      <c r="BU174" s="107" t="str">
        <f t="shared" si="238"/>
        <v/>
      </c>
      <c r="BV174" s="107" t="str">
        <f t="shared" si="261"/>
        <v/>
      </c>
      <c r="BW174" s="107" t="str">
        <f>IF(C174="","",'رصد درجات'!BA174)</f>
        <v/>
      </c>
      <c r="BX174" s="107" t="str">
        <f>IF(C174="","",'رصد درجات'!BO174)</f>
        <v/>
      </c>
      <c r="BY174" s="107" t="str">
        <f t="shared" si="239"/>
        <v/>
      </c>
      <c r="BZ174" s="107" t="str">
        <f t="shared" si="262"/>
        <v/>
      </c>
      <c r="CA174" s="107" t="str">
        <f t="shared" si="240"/>
        <v/>
      </c>
      <c r="CB174" s="108" t="str">
        <f t="shared" si="263"/>
        <v/>
      </c>
      <c r="CC174" s="107" t="str">
        <f>IF(C174="","",'رصد درجات'!AE174)</f>
        <v/>
      </c>
      <c r="CD174" s="107" t="str">
        <f>IF(C174="","",'رصد درجات'!AJ174)</f>
        <v/>
      </c>
      <c r="CE174" s="107" t="str">
        <f>IF(C174="","",'رصد درجات'!AS174)</f>
        <v/>
      </c>
      <c r="CF174" s="107" t="str">
        <f t="shared" si="241"/>
        <v/>
      </c>
      <c r="CG174" s="107" t="str">
        <f t="shared" si="264"/>
        <v/>
      </c>
      <c r="CH174" s="107" t="str">
        <f>IF(C174="","",'رصد درجات'!BB174)</f>
        <v/>
      </c>
      <c r="CI174" s="107" t="str">
        <f>IF(C174="","",'رصد درجات'!BF174)</f>
        <v/>
      </c>
      <c r="CJ174" s="107" t="str">
        <f>IF(C174="","",'رصد درجات'!BP174)</f>
        <v/>
      </c>
      <c r="CK174" s="107" t="str">
        <f t="shared" si="242"/>
        <v/>
      </c>
      <c r="CL174" s="107" t="str">
        <f t="shared" si="243"/>
        <v/>
      </c>
      <c r="CM174" s="107" t="str">
        <f t="shared" si="244"/>
        <v/>
      </c>
      <c r="CN174" s="107" t="str">
        <f t="shared" si="265"/>
        <v/>
      </c>
      <c r="CO174" s="108" t="str">
        <f t="shared" si="266"/>
        <v/>
      </c>
      <c r="CP174" s="110" t="str">
        <f>IF(C174="","",'رصد درجات'!AF174)</f>
        <v/>
      </c>
      <c r="CQ174" s="103" t="str">
        <f t="shared" si="267"/>
        <v/>
      </c>
      <c r="CR174" s="110" t="str">
        <f>IF(C174="","",'رصد درجات'!BC174)</f>
        <v/>
      </c>
      <c r="CS174" s="110" t="str">
        <f t="shared" si="268"/>
        <v/>
      </c>
      <c r="CT174" s="110" t="str">
        <f t="shared" si="269"/>
        <v/>
      </c>
      <c r="CU174" s="103" t="str">
        <f t="shared" si="270"/>
        <v/>
      </c>
      <c r="CV174" s="107" t="str">
        <f>IF(C174="","",'رصد درجات'!AG174)</f>
        <v/>
      </c>
      <c r="CW174" s="107" t="str">
        <f t="shared" si="271"/>
        <v/>
      </c>
      <c r="CX174" s="107" t="str">
        <f>IF(C174="","",'رصد درجات'!BD174)</f>
        <v/>
      </c>
      <c r="CY174" s="110" t="str">
        <f t="shared" si="272"/>
        <v/>
      </c>
      <c r="CZ174" s="110" t="str">
        <f t="shared" si="273"/>
        <v/>
      </c>
      <c r="DA174" s="103" t="str">
        <f t="shared" si="274"/>
        <v/>
      </c>
      <c r="DB174" s="111" t="str">
        <f t="shared" si="275"/>
        <v/>
      </c>
      <c r="DC174" s="112" t="str">
        <f t="shared" si="276"/>
        <v/>
      </c>
      <c r="DD174" s="111" t="str">
        <f t="shared" si="277"/>
        <v/>
      </c>
      <c r="DE174" s="112" t="str">
        <f t="shared" si="278"/>
        <v/>
      </c>
      <c r="DF174" s="107" t="str">
        <f>IF(C174="","",'رصد درجات'!AH174)</f>
        <v/>
      </c>
      <c r="DG174" s="107" t="str">
        <f>IF(C174="","",'رصد درجات'!AT174)</f>
        <v/>
      </c>
      <c r="DH174" s="107" t="str">
        <f t="shared" si="279"/>
        <v/>
      </c>
      <c r="DI174" s="107" t="str">
        <f t="shared" si="280"/>
        <v/>
      </c>
      <c r="DJ174" s="107" t="str">
        <f>IF(C174="","",'رصد درجات'!BE174)</f>
        <v/>
      </c>
      <c r="DK174" s="107" t="str">
        <f>IF(C174="","",'رصد درجات'!BQ174)</f>
        <v/>
      </c>
      <c r="DL174" s="107" t="str">
        <f t="shared" si="281"/>
        <v/>
      </c>
      <c r="DM174" s="107" t="str">
        <f t="shared" si="282"/>
        <v/>
      </c>
      <c r="DN174" s="107" t="str">
        <f t="shared" si="283"/>
        <v/>
      </c>
      <c r="DO174" s="108" t="str">
        <f t="shared" si="284"/>
        <v/>
      </c>
      <c r="DP174" s="81" t="str">
        <f t="shared" si="285"/>
        <v/>
      </c>
      <c r="DQ174" s="113" t="str">
        <f t="shared" si="286"/>
        <v/>
      </c>
      <c r="DR174" s="9">
        <f t="shared" si="287"/>
        <v>0</v>
      </c>
      <c r="DS174" s="114" t="str">
        <f t="shared" si="288"/>
        <v/>
      </c>
      <c r="DT174" s="115" t="str">
        <f t="shared" si="289"/>
        <v/>
      </c>
      <c r="DU174" s="115" t="str">
        <f t="shared" si="290"/>
        <v/>
      </c>
      <c r="DV174" s="115" t="str">
        <f t="shared" si="291"/>
        <v/>
      </c>
      <c r="DW174" s="115" t="str">
        <f t="shared" si="292"/>
        <v/>
      </c>
      <c r="DX174" s="115" t="str">
        <f t="shared" si="293"/>
        <v/>
      </c>
      <c r="DY174" s="115" t="str">
        <f t="shared" si="294"/>
        <v/>
      </c>
      <c r="DZ174" s="115" t="str">
        <f t="shared" si="295"/>
        <v/>
      </c>
      <c r="EA174" s="253"/>
      <c r="EB174" s="253"/>
      <c r="EC174" s="253"/>
      <c r="ED174" s="253"/>
      <c r="EE174" s="253"/>
      <c r="EF174" s="253"/>
      <c r="EG174" s="253"/>
      <c r="EH174" s="253"/>
      <c r="EI174" s="253"/>
      <c r="EJ174" s="253"/>
      <c r="EK174" s="259"/>
      <c r="EL174" s="261" t="str">
        <f t="shared" si="296"/>
        <v/>
      </c>
      <c r="EM174" s="9"/>
      <c r="EN174" s="9"/>
      <c r="EO174" s="79" t="str">
        <f>IF(C174="","",IF(EL174=TRUE,'بيانات أساسية'!$Z$16,'بيانات أساسية'!$Y$17))</f>
        <v/>
      </c>
      <c r="EP174" s="80" t="str">
        <f t="shared" si="245"/>
        <v/>
      </c>
      <c r="EQ174" s="102" t="str">
        <f t="shared" si="297"/>
        <v/>
      </c>
      <c r="ER174" s="102" t="str">
        <f t="shared" si="298"/>
        <v/>
      </c>
      <c r="ES174" s="78"/>
      <c r="GD174" s="341" t="str">
        <f t="shared" si="299"/>
        <v/>
      </c>
      <c r="GE174" s="341" t="str">
        <f t="shared" si="300"/>
        <v/>
      </c>
      <c r="GF174" s="341" t="str">
        <f t="shared" si="301"/>
        <v/>
      </c>
      <c r="GG174" s="341" t="str">
        <f t="shared" si="302"/>
        <v/>
      </c>
      <c r="GH174" s="341" t="str">
        <f t="shared" si="303"/>
        <v/>
      </c>
      <c r="GI174" s="341" t="str">
        <f t="shared" si="304"/>
        <v/>
      </c>
      <c r="GJ174" s="341" t="str">
        <f t="shared" si="305"/>
        <v/>
      </c>
      <c r="GK174" s="341" t="str">
        <f t="shared" si="306"/>
        <v/>
      </c>
      <c r="GL174" s="341" t="str">
        <f t="shared" si="307"/>
        <v/>
      </c>
      <c r="GM174" s="343" t="str">
        <f t="shared" si="308"/>
        <v/>
      </c>
      <c r="GN174" s="341" t="str">
        <f t="shared" si="309"/>
        <v/>
      </c>
      <c r="GO174" s="9" t="str">
        <f t="shared" si="310"/>
        <v/>
      </c>
    </row>
    <row r="175" spans="1:197" s="11" customFormat="1" ht="27" customHeight="1" thickBot="1">
      <c r="A175" s="88" t="str">
        <f>IF('رصد درجات'!A175="","",'رصد درجات'!A175)</f>
        <v/>
      </c>
      <c r="B175" s="88" t="str">
        <f>IF('رصد درجات'!B175="","",'رصد درجات'!B175)</f>
        <v/>
      </c>
      <c r="C175" s="88" t="str">
        <f>IF('رصد درجات'!C175="","",'رصد درجات'!C175)</f>
        <v/>
      </c>
      <c r="D175" s="104" t="str">
        <f>IF('رصد درجات'!D175="","",'رصد درجات'!D175)</f>
        <v/>
      </c>
      <c r="E175" s="88" t="str">
        <f>IF('رصد درجات'!E175="","",'رصد درجات'!E175)</f>
        <v/>
      </c>
      <c r="F175" s="88" t="str">
        <f>IF('رصد درجات'!F175="","",'رصد درجات'!F175)</f>
        <v/>
      </c>
      <c r="G175" s="88" t="str">
        <f>IF('رصد درجات'!G175="","",'رصد درجات'!G175)</f>
        <v/>
      </c>
      <c r="H175" s="88" t="str">
        <f>IF('رصد درجات'!H175="","",'رصد درجات'!H175)</f>
        <v/>
      </c>
      <c r="I175" s="88" t="str">
        <f>IF('رصد درجات'!I175="","",'رصد درجات'!I175)</f>
        <v/>
      </c>
      <c r="J175" s="88" t="str">
        <f>IF('رصد درجات'!J175="","",'رصد درجات'!J175)</f>
        <v/>
      </c>
      <c r="K175" s="88" t="str">
        <f>IF('رصد درجات'!K175="","",'رصد درجات'!K175)</f>
        <v/>
      </c>
      <c r="L175" s="88" t="str">
        <f>IF('رصد درجات'!L175="","",'رصد درجات'!L175)</f>
        <v/>
      </c>
      <c r="M175" s="105" t="str">
        <f>IF('رصد درجات'!M175="","",'رصد درجات'!M175)</f>
        <v/>
      </c>
      <c r="N175" s="105" t="str">
        <f>IF('رصد درجات'!N175="","",'رصد درجات'!N175)</f>
        <v/>
      </c>
      <c r="O175" s="88" t="str">
        <f>IF(C175="","",'رصد درجات'!Y175)</f>
        <v/>
      </c>
      <c r="P175" s="88" t="str">
        <f>IF(C175="","",'رصد درجات'!AL175)</f>
        <v/>
      </c>
      <c r="Q175" s="88" t="str">
        <f t="shared" si="246"/>
        <v/>
      </c>
      <c r="R175" s="103" t="str">
        <f t="shared" si="247"/>
        <v/>
      </c>
      <c r="S175" s="88" t="str">
        <f>IF(C175="","",'رصد درجات'!AV175)</f>
        <v/>
      </c>
      <c r="T175" s="88" t="str">
        <f>IF(C175="","",'رصد درجات'!BI175)</f>
        <v/>
      </c>
      <c r="U175" s="88" t="str">
        <f t="shared" si="248"/>
        <v/>
      </c>
      <c r="V175" s="88" t="str">
        <f t="shared" si="249"/>
        <v/>
      </c>
      <c r="W175" s="88" t="str">
        <f t="shared" si="250"/>
        <v/>
      </c>
      <c r="X175" s="106" t="str">
        <f t="shared" si="251"/>
        <v/>
      </c>
      <c r="Y175" s="107" t="str">
        <f>IF(C175="","",'رصد درجات'!Z175)</f>
        <v/>
      </c>
      <c r="Z175" s="107" t="str">
        <f>IF(C175="","",'رصد درجات'!AM175)</f>
        <v/>
      </c>
      <c r="AA175" s="107" t="str">
        <f t="shared" si="221"/>
        <v/>
      </c>
      <c r="AB175" s="107" t="str">
        <f t="shared" si="252"/>
        <v/>
      </c>
      <c r="AC175" s="107" t="str">
        <f>IF(C175="","",'رصد درجات'!AV175)</f>
        <v/>
      </c>
      <c r="AD175" s="107" t="str">
        <f>IF(C175="","",'رصد درجات'!BI175)</f>
        <v/>
      </c>
      <c r="AE175" s="107" t="str">
        <f t="shared" si="222"/>
        <v/>
      </c>
      <c r="AF175" s="107" t="str">
        <f t="shared" si="223"/>
        <v/>
      </c>
      <c r="AG175" s="107" t="str">
        <f t="shared" si="253"/>
        <v/>
      </c>
      <c r="AH175" s="108" t="str">
        <f t="shared" si="254"/>
        <v/>
      </c>
      <c r="AI175" s="107" t="str">
        <f>IF(C175="","",'رصد درجات'!AA175)</f>
        <v/>
      </c>
      <c r="AJ175" s="107" t="str">
        <f>IF(C175="","",'رصد درجات'!AN175)</f>
        <v/>
      </c>
      <c r="AK175" s="107" t="str">
        <f t="shared" si="224"/>
        <v/>
      </c>
      <c r="AL175" s="109" t="str">
        <f t="shared" si="255"/>
        <v/>
      </c>
      <c r="AM175" s="107" t="str">
        <f>IF(C175="","",'رصد درجات'!AX175)</f>
        <v/>
      </c>
      <c r="AN175" s="107" t="str">
        <f>IF(C175="","",'رصد درجات'!BK175)</f>
        <v/>
      </c>
      <c r="AO175" s="107" t="str">
        <f t="shared" si="225"/>
        <v/>
      </c>
      <c r="AP175" s="107" t="str">
        <f t="shared" si="226"/>
        <v/>
      </c>
      <c r="AQ175" s="107" t="str">
        <f t="shared" si="227"/>
        <v/>
      </c>
      <c r="AR175" s="108" t="str">
        <f t="shared" si="256"/>
        <v/>
      </c>
      <c r="AS175" s="107" t="str">
        <f>IF(C175="","",'رصد درجات'!AB175)</f>
        <v/>
      </c>
      <c r="AT175" s="107" t="str">
        <f>IF(C175="","",'رصد درجات'!AO175)</f>
        <v/>
      </c>
      <c r="AU175" s="107" t="str">
        <f>IF(C175="","",'رصد درجات'!AP175)</f>
        <v/>
      </c>
      <c r="AV175" s="107" t="str">
        <f t="shared" si="228"/>
        <v/>
      </c>
      <c r="AW175" s="107" t="str">
        <f t="shared" si="257"/>
        <v/>
      </c>
      <c r="AX175" s="107" t="str">
        <f>IF(C175="","",'رصد درجات'!AY175)</f>
        <v/>
      </c>
      <c r="AY175" s="107" t="str">
        <f>IF(C175="","",'رصد درجات'!BL175)</f>
        <v/>
      </c>
      <c r="AZ175" s="107" t="str">
        <f>IF(C175="","",'رصد درجات'!BM175)</f>
        <v/>
      </c>
      <c r="BA175" s="107" t="str">
        <f t="shared" si="229"/>
        <v/>
      </c>
      <c r="BB175" s="107" t="str">
        <f t="shared" si="230"/>
        <v/>
      </c>
      <c r="BC175" s="107" t="str">
        <f t="shared" si="231"/>
        <v/>
      </c>
      <c r="BD175" s="107" t="str">
        <f t="shared" si="232"/>
        <v/>
      </c>
      <c r="BE175" s="108" t="str">
        <f t="shared" si="258"/>
        <v/>
      </c>
      <c r="BF175" s="107" t="str">
        <f>IF(C175="","",'رصد درجات'!AC175)</f>
        <v/>
      </c>
      <c r="BG175" s="107" t="str">
        <f>IF(C175="","",'رصد درجات'!AI175)</f>
        <v/>
      </c>
      <c r="BH175" s="107" t="str">
        <f>IF(C175="","",'رصد درجات'!AQ175)</f>
        <v/>
      </c>
      <c r="BI175" s="107" t="str">
        <f t="shared" si="233"/>
        <v/>
      </c>
      <c r="BJ175" s="107" t="str">
        <f t="shared" si="259"/>
        <v/>
      </c>
      <c r="BK175" s="107" t="str">
        <f>IF(C175="","",'رصد درجات'!AZ175)</f>
        <v/>
      </c>
      <c r="BL175" s="107" t="str">
        <f>IF(C175="","",'رصد درجات'!BF175)</f>
        <v/>
      </c>
      <c r="BM175" s="107" t="str">
        <f>IF(C175="","",'رصد درجات'!BN175)</f>
        <v/>
      </c>
      <c r="BN175" s="107" t="str">
        <f t="shared" si="234"/>
        <v/>
      </c>
      <c r="BO175" s="107" t="str">
        <f t="shared" si="235"/>
        <v/>
      </c>
      <c r="BP175" s="107" t="str">
        <f t="shared" si="236"/>
        <v/>
      </c>
      <c r="BQ175" s="107" t="str">
        <f t="shared" si="237"/>
        <v/>
      </c>
      <c r="BR175" s="108" t="str">
        <f t="shared" si="260"/>
        <v/>
      </c>
      <c r="BS175" s="107" t="str">
        <f>IF(C175="","",'رصد درجات'!AD175)</f>
        <v/>
      </c>
      <c r="BT175" s="107" t="str">
        <f>IF(C175="","",'رصد درجات'!AR175)</f>
        <v/>
      </c>
      <c r="BU175" s="107" t="str">
        <f t="shared" si="238"/>
        <v/>
      </c>
      <c r="BV175" s="107" t="str">
        <f t="shared" si="261"/>
        <v/>
      </c>
      <c r="BW175" s="107" t="str">
        <f>IF(C175="","",'رصد درجات'!BA175)</f>
        <v/>
      </c>
      <c r="BX175" s="107" t="str">
        <f>IF(C175="","",'رصد درجات'!BO175)</f>
        <v/>
      </c>
      <c r="BY175" s="107" t="str">
        <f t="shared" si="239"/>
        <v/>
      </c>
      <c r="BZ175" s="107" t="str">
        <f t="shared" si="262"/>
        <v/>
      </c>
      <c r="CA175" s="107" t="str">
        <f t="shared" si="240"/>
        <v/>
      </c>
      <c r="CB175" s="108" t="str">
        <f t="shared" si="263"/>
        <v/>
      </c>
      <c r="CC175" s="107" t="str">
        <f>IF(C175="","",'رصد درجات'!AE175)</f>
        <v/>
      </c>
      <c r="CD175" s="107" t="str">
        <f>IF(C175="","",'رصد درجات'!AJ175)</f>
        <v/>
      </c>
      <c r="CE175" s="107" t="str">
        <f>IF(C175="","",'رصد درجات'!AS175)</f>
        <v/>
      </c>
      <c r="CF175" s="107" t="str">
        <f t="shared" si="241"/>
        <v/>
      </c>
      <c r="CG175" s="107" t="str">
        <f t="shared" si="264"/>
        <v/>
      </c>
      <c r="CH175" s="107" t="str">
        <f>IF(C175="","",'رصد درجات'!BB175)</f>
        <v/>
      </c>
      <c r="CI175" s="107" t="str">
        <f>IF(C175="","",'رصد درجات'!BF175)</f>
        <v/>
      </c>
      <c r="CJ175" s="107" t="str">
        <f>IF(C175="","",'رصد درجات'!BP175)</f>
        <v/>
      </c>
      <c r="CK175" s="107" t="str">
        <f t="shared" si="242"/>
        <v/>
      </c>
      <c r="CL175" s="107" t="str">
        <f t="shared" si="243"/>
        <v/>
      </c>
      <c r="CM175" s="107" t="str">
        <f t="shared" si="244"/>
        <v/>
      </c>
      <c r="CN175" s="107" t="str">
        <f t="shared" si="265"/>
        <v/>
      </c>
      <c r="CO175" s="108" t="str">
        <f t="shared" si="266"/>
        <v/>
      </c>
      <c r="CP175" s="110" t="str">
        <f>IF(C175="","",'رصد درجات'!AF175)</f>
        <v/>
      </c>
      <c r="CQ175" s="103" t="str">
        <f t="shared" si="267"/>
        <v/>
      </c>
      <c r="CR175" s="110" t="str">
        <f>IF(C175="","",'رصد درجات'!BC175)</f>
        <v/>
      </c>
      <c r="CS175" s="110" t="str">
        <f t="shared" si="268"/>
        <v/>
      </c>
      <c r="CT175" s="110" t="str">
        <f t="shared" si="269"/>
        <v/>
      </c>
      <c r="CU175" s="103" t="str">
        <f t="shared" si="270"/>
        <v/>
      </c>
      <c r="CV175" s="107" t="str">
        <f>IF(C175="","",'رصد درجات'!AG175)</f>
        <v/>
      </c>
      <c r="CW175" s="107" t="str">
        <f t="shared" si="271"/>
        <v/>
      </c>
      <c r="CX175" s="107" t="str">
        <f>IF(C175="","",'رصد درجات'!BD175)</f>
        <v/>
      </c>
      <c r="CY175" s="110" t="str">
        <f t="shared" si="272"/>
        <v/>
      </c>
      <c r="CZ175" s="110" t="str">
        <f t="shared" si="273"/>
        <v/>
      </c>
      <c r="DA175" s="103" t="str">
        <f t="shared" si="274"/>
        <v/>
      </c>
      <c r="DB175" s="111" t="str">
        <f t="shared" si="275"/>
        <v/>
      </c>
      <c r="DC175" s="112" t="str">
        <f t="shared" si="276"/>
        <v/>
      </c>
      <c r="DD175" s="111" t="str">
        <f t="shared" si="277"/>
        <v/>
      </c>
      <c r="DE175" s="112" t="str">
        <f t="shared" si="278"/>
        <v/>
      </c>
      <c r="DF175" s="107" t="str">
        <f>IF(C175="","",'رصد درجات'!AH175)</f>
        <v/>
      </c>
      <c r="DG175" s="107" t="str">
        <f>IF(C175="","",'رصد درجات'!AT175)</f>
        <v/>
      </c>
      <c r="DH175" s="107" t="str">
        <f t="shared" si="279"/>
        <v/>
      </c>
      <c r="DI175" s="107" t="str">
        <f t="shared" si="280"/>
        <v/>
      </c>
      <c r="DJ175" s="107" t="str">
        <f>IF(C175="","",'رصد درجات'!BE175)</f>
        <v/>
      </c>
      <c r="DK175" s="107" t="str">
        <f>IF(C175="","",'رصد درجات'!BQ175)</f>
        <v/>
      </c>
      <c r="DL175" s="107" t="str">
        <f t="shared" si="281"/>
        <v/>
      </c>
      <c r="DM175" s="107" t="str">
        <f t="shared" si="282"/>
        <v/>
      </c>
      <c r="DN175" s="107" t="str">
        <f t="shared" si="283"/>
        <v/>
      </c>
      <c r="DO175" s="108" t="str">
        <f t="shared" si="284"/>
        <v/>
      </c>
      <c r="DP175" s="81" t="str">
        <f t="shared" si="285"/>
        <v/>
      </c>
      <c r="DQ175" s="113" t="str">
        <f t="shared" si="286"/>
        <v/>
      </c>
      <c r="DR175" s="9">
        <f t="shared" si="287"/>
        <v>0</v>
      </c>
      <c r="DS175" s="114" t="str">
        <f t="shared" si="288"/>
        <v/>
      </c>
      <c r="DT175" s="115" t="str">
        <f t="shared" si="289"/>
        <v/>
      </c>
      <c r="DU175" s="115" t="str">
        <f t="shared" si="290"/>
        <v/>
      </c>
      <c r="DV175" s="115" t="str">
        <f t="shared" si="291"/>
        <v/>
      </c>
      <c r="DW175" s="115" t="str">
        <f t="shared" si="292"/>
        <v/>
      </c>
      <c r="DX175" s="115" t="str">
        <f t="shared" si="293"/>
        <v/>
      </c>
      <c r="DY175" s="115" t="str">
        <f t="shared" si="294"/>
        <v/>
      </c>
      <c r="DZ175" s="115" t="str">
        <f t="shared" si="295"/>
        <v/>
      </c>
      <c r="EA175" s="253"/>
      <c r="EB175" s="253"/>
      <c r="EC175" s="253"/>
      <c r="ED175" s="253"/>
      <c r="EE175" s="253"/>
      <c r="EF175" s="253"/>
      <c r="EG175" s="253"/>
      <c r="EH175" s="253"/>
      <c r="EI175" s="253"/>
      <c r="EJ175" s="253"/>
      <c r="EK175" s="259"/>
      <c r="EL175" s="261" t="str">
        <f t="shared" si="296"/>
        <v/>
      </c>
      <c r="EM175" s="9"/>
      <c r="EN175" s="9"/>
      <c r="EO175" s="79" t="str">
        <f>IF(C175="","",IF(EL175=TRUE,'بيانات أساسية'!$Z$16,'بيانات أساسية'!$Y$17))</f>
        <v/>
      </c>
      <c r="EP175" s="80" t="str">
        <f t="shared" si="245"/>
        <v/>
      </c>
      <c r="EQ175" s="102" t="str">
        <f t="shared" si="297"/>
        <v/>
      </c>
      <c r="ER175" s="102" t="str">
        <f t="shared" si="298"/>
        <v/>
      </c>
      <c r="ES175" s="78"/>
      <c r="GD175" s="341" t="str">
        <f t="shared" si="299"/>
        <v/>
      </c>
      <c r="GE175" s="341" t="str">
        <f t="shared" si="300"/>
        <v/>
      </c>
      <c r="GF175" s="341" t="str">
        <f t="shared" si="301"/>
        <v/>
      </c>
      <c r="GG175" s="341" t="str">
        <f t="shared" si="302"/>
        <v/>
      </c>
      <c r="GH175" s="341" t="str">
        <f t="shared" si="303"/>
        <v/>
      </c>
      <c r="GI175" s="341" t="str">
        <f t="shared" si="304"/>
        <v/>
      </c>
      <c r="GJ175" s="341" t="str">
        <f t="shared" si="305"/>
        <v/>
      </c>
      <c r="GK175" s="341" t="str">
        <f t="shared" si="306"/>
        <v/>
      </c>
      <c r="GL175" s="341" t="str">
        <f t="shared" si="307"/>
        <v/>
      </c>
      <c r="GM175" s="343" t="str">
        <f t="shared" si="308"/>
        <v/>
      </c>
      <c r="GN175" s="341" t="str">
        <f t="shared" si="309"/>
        <v/>
      </c>
      <c r="GO175" s="9" t="str">
        <f t="shared" si="310"/>
        <v/>
      </c>
    </row>
    <row r="176" spans="1:197" s="11" customFormat="1" ht="27" customHeight="1" thickBot="1">
      <c r="A176" s="88" t="str">
        <f>IF('رصد درجات'!A176="","",'رصد درجات'!A176)</f>
        <v/>
      </c>
      <c r="B176" s="88" t="str">
        <f>IF('رصد درجات'!B176="","",'رصد درجات'!B176)</f>
        <v/>
      </c>
      <c r="C176" s="88" t="str">
        <f>IF('رصد درجات'!C176="","",'رصد درجات'!C176)</f>
        <v/>
      </c>
      <c r="D176" s="104" t="str">
        <f>IF('رصد درجات'!D176="","",'رصد درجات'!D176)</f>
        <v/>
      </c>
      <c r="E176" s="88" t="str">
        <f>IF('رصد درجات'!E176="","",'رصد درجات'!E176)</f>
        <v/>
      </c>
      <c r="F176" s="88" t="str">
        <f>IF('رصد درجات'!F176="","",'رصد درجات'!F176)</f>
        <v/>
      </c>
      <c r="G176" s="88" t="str">
        <f>IF('رصد درجات'!G176="","",'رصد درجات'!G176)</f>
        <v/>
      </c>
      <c r="H176" s="88" t="str">
        <f>IF('رصد درجات'!H176="","",'رصد درجات'!H176)</f>
        <v/>
      </c>
      <c r="I176" s="88" t="str">
        <f>IF('رصد درجات'!I176="","",'رصد درجات'!I176)</f>
        <v/>
      </c>
      <c r="J176" s="88" t="str">
        <f>IF('رصد درجات'!J176="","",'رصد درجات'!J176)</f>
        <v/>
      </c>
      <c r="K176" s="88" t="str">
        <f>IF('رصد درجات'!K176="","",'رصد درجات'!K176)</f>
        <v/>
      </c>
      <c r="L176" s="88" t="str">
        <f>IF('رصد درجات'!L176="","",'رصد درجات'!L176)</f>
        <v/>
      </c>
      <c r="M176" s="105" t="str">
        <f>IF('رصد درجات'!M176="","",'رصد درجات'!M176)</f>
        <v/>
      </c>
      <c r="N176" s="105" t="str">
        <f>IF('رصد درجات'!N176="","",'رصد درجات'!N176)</f>
        <v/>
      </c>
      <c r="O176" s="88" t="str">
        <f>IF(C176="","",'رصد درجات'!Y176)</f>
        <v/>
      </c>
      <c r="P176" s="88" t="str">
        <f>IF(C176="","",'رصد درجات'!AL176)</f>
        <v/>
      </c>
      <c r="Q176" s="88" t="str">
        <f t="shared" si="246"/>
        <v/>
      </c>
      <c r="R176" s="103" t="str">
        <f t="shared" si="247"/>
        <v/>
      </c>
      <c r="S176" s="88" t="str">
        <f>IF(C176="","",'رصد درجات'!AV176)</f>
        <v/>
      </c>
      <c r="T176" s="88" t="str">
        <f>IF(C176="","",'رصد درجات'!BI176)</f>
        <v/>
      </c>
      <c r="U176" s="88" t="str">
        <f t="shared" si="248"/>
        <v/>
      </c>
      <c r="V176" s="88" t="str">
        <f t="shared" si="249"/>
        <v/>
      </c>
      <c r="W176" s="88" t="str">
        <f t="shared" si="250"/>
        <v/>
      </c>
      <c r="X176" s="106" t="str">
        <f t="shared" si="251"/>
        <v/>
      </c>
      <c r="Y176" s="107" t="str">
        <f>IF(C176="","",'رصد درجات'!Z176)</f>
        <v/>
      </c>
      <c r="Z176" s="107" t="str">
        <f>IF(C176="","",'رصد درجات'!AM176)</f>
        <v/>
      </c>
      <c r="AA176" s="107" t="str">
        <f t="shared" si="221"/>
        <v/>
      </c>
      <c r="AB176" s="107" t="str">
        <f t="shared" si="252"/>
        <v/>
      </c>
      <c r="AC176" s="107" t="str">
        <f>IF(C176="","",'رصد درجات'!AV176)</f>
        <v/>
      </c>
      <c r="AD176" s="107" t="str">
        <f>IF(C176="","",'رصد درجات'!BI176)</f>
        <v/>
      </c>
      <c r="AE176" s="107" t="str">
        <f t="shared" si="222"/>
        <v/>
      </c>
      <c r="AF176" s="107" t="str">
        <f t="shared" si="223"/>
        <v/>
      </c>
      <c r="AG176" s="107" t="str">
        <f t="shared" si="253"/>
        <v/>
      </c>
      <c r="AH176" s="108" t="str">
        <f t="shared" si="254"/>
        <v/>
      </c>
      <c r="AI176" s="107" t="str">
        <f>IF(C176="","",'رصد درجات'!AA176)</f>
        <v/>
      </c>
      <c r="AJ176" s="107" t="str">
        <f>IF(C176="","",'رصد درجات'!AN176)</f>
        <v/>
      </c>
      <c r="AK176" s="107" t="str">
        <f t="shared" si="224"/>
        <v/>
      </c>
      <c r="AL176" s="109" t="str">
        <f t="shared" si="255"/>
        <v/>
      </c>
      <c r="AM176" s="107" t="str">
        <f>IF(C176="","",'رصد درجات'!AX176)</f>
        <v/>
      </c>
      <c r="AN176" s="107" t="str">
        <f>IF(C176="","",'رصد درجات'!BK176)</f>
        <v/>
      </c>
      <c r="AO176" s="107" t="str">
        <f t="shared" si="225"/>
        <v/>
      </c>
      <c r="AP176" s="107" t="str">
        <f t="shared" si="226"/>
        <v/>
      </c>
      <c r="AQ176" s="107" t="str">
        <f t="shared" si="227"/>
        <v/>
      </c>
      <c r="AR176" s="108" t="str">
        <f t="shared" si="256"/>
        <v/>
      </c>
      <c r="AS176" s="107" t="str">
        <f>IF(C176="","",'رصد درجات'!AB176)</f>
        <v/>
      </c>
      <c r="AT176" s="107" t="str">
        <f>IF(C176="","",'رصد درجات'!AO176)</f>
        <v/>
      </c>
      <c r="AU176" s="107" t="str">
        <f>IF(C176="","",'رصد درجات'!AP176)</f>
        <v/>
      </c>
      <c r="AV176" s="107" t="str">
        <f t="shared" si="228"/>
        <v/>
      </c>
      <c r="AW176" s="107" t="str">
        <f t="shared" si="257"/>
        <v/>
      </c>
      <c r="AX176" s="107" t="str">
        <f>IF(C176="","",'رصد درجات'!AY176)</f>
        <v/>
      </c>
      <c r="AY176" s="107" t="str">
        <f>IF(C176="","",'رصد درجات'!BL176)</f>
        <v/>
      </c>
      <c r="AZ176" s="107" t="str">
        <f>IF(C176="","",'رصد درجات'!BM176)</f>
        <v/>
      </c>
      <c r="BA176" s="107" t="str">
        <f t="shared" si="229"/>
        <v/>
      </c>
      <c r="BB176" s="107" t="str">
        <f t="shared" si="230"/>
        <v/>
      </c>
      <c r="BC176" s="107" t="str">
        <f t="shared" si="231"/>
        <v/>
      </c>
      <c r="BD176" s="107" t="str">
        <f t="shared" si="232"/>
        <v/>
      </c>
      <c r="BE176" s="108" t="str">
        <f t="shared" si="258"/>
        <v/>
      </c>
      <c r="BF176" s="107" t="str">
        <f>IF(C176="","",'رصد درجات'!AC176)</f>
        <v/>
      </c>
      <c r="BG176" s="107" t="str">
        <f>IF(C176="","",'رصد درجات'!AI176)</f>
        <v/>
      </c>
      <c r="BH176" s="107" t="str">
        <f>IF(C176="","",'رصد درجات'!AQ176)</f>
        <v/>
      </c>
      <c r="BI176" s="107" t="str">
        <f t="shared" si="233"/>
        <v/>
      </c>
      <c r="BJ176" s="107" t="str">
        <f t="shared" si="259"/>
        <v/>
      </c>
      <c r="BK176" s="107" t="str">
        <f>IF(C176="","",'رصد درجات'!AZ176)</f>
        <v/>
      </c>
      <c r="BL176" s="107" t="str">
        <f>IF(C176="","",'رصد درجات'!BF176)</f>
        <v/>
      </c>
      <c r="BM176" s="107" t="str">
        <f>IF(C176="","",'رصد درجات'!BN176)</f>
        <v/>
      </c>
      <c r="BN176" s="107" t="str">
        <f t="shared" si="234"/>
        <v/>
      </c>
      <c r="BO176" s="107" t="str">
        <f t="shared" si="235"/>
        <v/>
      </c>
      <c r="BP176" s="107" t="str">
        <f t="shared" si="236"/>
        <v/>
      </c>
      <c r="BQ176" s="107" t="str">
        <f t="shared" si="237"/>
        <v/>
      </c>
      <c r="BR176" s="108" t="str">
        <f t="shared" si="260"/>
        <v/>
      </c>
      <c r="BS176" s="107" t="str">
        <f>IF(C176="","",'رصد درجات'!AD176)</f>
        <v/>
      </c>
      <c r="BT176" s="107" t="str">
        <f>IF(C176="","",'رصد درجات'!AR176)</f>
        <v/>
      </c>
      <c r="BU176" s="107" t="str">
        <f t="shared" si="238"/>
        <v/>
      </c>
      <c r="BV176" s="107" t="str">
        <f t="shared" si="261"/>
        <v/>
      </c>
      <c r="BW176" s="107" t="str">
        <f>IF(C176="","",'رصد درجات'!BA176)</f>
        <v/>
      </c>
      <c r="BX176" s="107" t="str">
        <f>IF(C176="","",'رصد درجات'!BO176)</f>
        <v/>
      </c>
      <c r="BY176" s="107" t="str">
        <f t="shared" si="239"/>
        <v/>
      </c>
      <c r="BZ176" s="107" t="str">
        <f t="shared" si="262"/>
        <v/>
      </c>
      <c r="CA176" s="107" t="str">
        <f t="shared" si="240"/>
        <v/>
      </c>
      <c r="CB176" s="108" t="str">
        <f t="shared" si="263"/>
        <v/>
      </c>
      <c r="CC176" s="107" t="str">
        <f>IF(C176="","",'رصد درجات'!AE176)</f>
        <v/>
      </c>
      <c r="CD176" s="107" t="str">
        <f>IF(C176="","",'رصد درجات'!AJ176)</f>
        <v/>
      </c>
      <c r="CE176" s="107" t="str">
        <f>IF(C176="","",'رصد درجات'!AS176)</f>
        <v/>
      </c>
      <c r="CF176" s="107" t="str">
        <f t="shared" si="241"/>
        <v/>
      </c>
      <c r="CG176" s="107" t="str">
        <f t="shared" si="264"/>
        <v/>
      </c>
      <c r="CH176" s="107" t="str">
        <f>IF(C176="","",'رصد درجات'!BB176)</f>
        <v/>
      </c>
      <c r="CI176" s="107" t="str">
        <f>IF(C176="","",'رصد درجات'!BF176)</f>
        <v/>
      </c>
      <c r="CJ176" s="107" t="str">
        <f>IF(C176="","",'رصد درجات'!BP176)</f>
        <v/>
      </c>
      <c r="CK176" s="107" t="str">
        <f t="shared" si="242"/>
        <v/>
      </c>
      <c r="CL176" s="107" t="str">
        <f t="shared" si="243"/>
        <v/>
      </c>
      <c r="CM176" s="107" t="str">
        <f t="shared" si="244"/>
        <v/>
      </c>
      <c r="CN176" s="107" t="str">
        <f t="shared" si="265"/>
        <v/>
      </c>
      <c r="CO176" s="108" t="str">
        <f t="shared" si="266"/>
        <v/>
      </c>
      <c r="CP176" s="110" t="str">
        <f>IF(C176="","",'رصد درجات'!AF176)</f>
        <v/>
      </c>
      <c r="CQ176" s="103" t="str">
        <f t="shared" si="267"/>
        <v/>
      </c>
      <c r="CR176" s="110" t="str">
        <f>IF(C176="","",'رصد درجات'!BC176)</f>
        <v/>
      </c>
      <c r="CS176" s="110" t="str">
        <f t="shared" si="268"/>
        <v/>
      </c>
      <c r="CT176" s="110" t="str">
        <f t="shared" si="269"/>
        <v/>
      </c>
      <c r="CU176" s="103" t="str">
        <f t="shared" si="270"/>
        <v/>
      </c>
      <c r="CV176" s="107" t="str">
        <f>IF(C176="","",'رصد درجات'!AG176)</f>
        <v/>
      </c>
      <c r="CW176" s="107" t="str">
        <f t="shared" si="271"/>
        <v/>
      </c>
      <c r="CX176" s="107" t="str">
        <f>IF(C176="","",'رصد درجات'!BD176)</f>
        <v/>
      </c>
      <c r="CY176" s="110" t="str">
        <f t="shared" si="272"/>
        <v/>
      </c>
      <c r="CZ176" s="110" t="str">
        <f t="shared" si="273"/>
        <v/>
      </c>
      <c r="DA176" s="103" t="str">
        <f t="shared" si="274"/>
        <v/>
      </c>
      <c r="DB176" s="111" t="str">
        <f t="shared" si="275"/>
        <v/>
      </c>
      <c r="DC176" s="112" t="str">
        <f t="shared" si="276"/>
        <v/>
      </c>
      <c r="DD176" s="111" t="str">
        <f t="shared" si="277"/>
        <v/>
      </c>
      <c r="DE176" s="112" t="str">
        <f t="shared" si="278"/>
        <v/>
      </c>
      <c r="DF176" s="107" t="str">
        <f>IF(C176="","",'رصد درجات'!AH176)</f>
        <v/>
      </c>
      <c r="DG176" s="107" t="str">
        <f>IF(C176="","",'رصد درجات'!AT176)</f>
        <v/>
      </c>
      <c r="DH176" s="107" t="str">
        <f t="shared" si="279"/>
        <v/>
      </c>
      <c r="DI176" s="107" t="str">
        <f t="shared" si="280"/>
        <v/>
      </c>
      <c r="DJ176" s="107" t="str">
        <f>IF(C176="","",'رصد درجات'!BE176)</f>
        <v/>
      </c>
      <c r="DK176" s="107" t="str">
        <f>IF(C176="","",'رصد درجات'!BQ176)</f>
        <v/>
      </c>
      <c r="DL176" s="107" t="str">
        <f t="shared" si="281"/>
        <v/>
      </c>
      <c r="DM176" s="107" t="str">
        <f t="shared" si="282"/>
        <v/>
      </c>
      <c r="DN176" s="107" t="str">
        <f t="shared" si="283"/>
        <v/>
      </c>
      <c r="DO176" s="108" t="str">
        <f t="shared" si="284"/>
        <v/>
      </c>
      <c r="DP176" s="81" t="str">
        <f t="shared" si="285"/>
        <v/>
      </c>
      <c r="DQ176" s="113" t="str">
        <f t="shared" si="286"/>
        <v/>
      </c>
      <c r="DR176" s="9">
        <f t="shared" si="287"/>
        <v>0</v>
      </c>
      <c r="DS176" s="114" t="str">
        <f t="shared" si="288"/>
        <v/>
      </c>
      <c r="DT176" s="115" t="str">
        <f t="shared" si="289"/>
        <v/>
      </c>
      <c r="DU176" s="115" t="str">
        <f t="shared" si="290"/>
        <v/>
      </c>
      <c r="DV176" s="115" t="str">
        <f t="shared" si="291"/>
        <v/>
      </c>
      <c r="DW176" s="115" t="str">
        <f t="shared" si="292"/>
        <v/>
      </c>
      <c r="DX176" s="115" t="str">
        <f t="shared" si="293"/>
        <v/>
      </c>
      <c r="DY176" s="115" t="str">
        <f t="shared" si="294"/>
        <v/>
      </c>
      <c r="DZ176" s="115" t="str">
        <f t="shared" si="295"/>
        <v/>
      </c>
      <c r="EA176" s="253"/>
      <c r="EB176" s="253"/>
      <c r="EC176" s="253"/>
      <c r="ED176" s="253"/>
      <c r="EE176" s="253"/>
      <c r="EF176" s="253"/>
      <c r="EG176" s="253"/>
      <c r="EH176" s="253"/>
      <c r="EI176" s="253"/>
      <c r="EJ176" s="253"/>
      <c r="EK176" s="259"/>
      <c r="EL176" s="261" t="str">
        <f t="shared" si="296"/>
        <v/>
      </c>
      <c r="EM176" s="9"/>
      <c r="EN176" s="9"/>
      <c r="EO176" s="79" t="str">
        <f>IF(C176="","",IF(EL176=TRUE,'بيانات أساسية'!$Z$16,'بيانات أساسية'!$Y$17))</f>
        <v/>
      </c>
      <c r="EP176" s="80" t="str">
        <f t="shared" si="245"/>
        <v/>
      </c>
      <c r="EQ176" s="102" t="str">
        <f t="shared" si="297"/>
        <v/>
      </c>
      <c r="ER176" s="102" t="str">
        <f t="shared" si="298"/>
        <v/>
      </c>
      <c r="ES176" s="78"/>
      <c r="GD176" s="341" t="str">
        <f t="shared" si="299"/>
        <v/>
      </c>
      <c r="GE176" s="341" t="str">
        <f t="shared" si="300"/>
        <v/>
      </c>
      <c r="GF176" s="341" t="str">
        <f t="shared" si="301"/>
        <v/>
      </c>
      <c r="GG176" s="341" t="str">
        <f t="shared" si="302"/>
        <v/>
      </c>
      <c r="GH176" s="341" t="str">
        <f t="shared" si="303"/>
        <v/>
      </c>
      <c r="GI176" s="341" t="str">
        <f t="shared" si="304"/>
        <v/>
      </c>
      <c r="GJ176" s="341" t="str">
        <f t="shared" si="305"/>
        <v/>
      </c>
      <c r="GK176" s="341" t="str">
        <f t="shared" si="306"/>
        <v/>
      </c>
      <c r="GL176" s="341" t="str">
        <f t="shared" si="307"/>
        <v/>
      </c>
      <c r="GM176" s="343" t="str">
        <f t="shared" si="308"/>
        <v/>
      </c>
      <c r="GN176" s="341" t="str">
        <f t="shared" si="309"/>
        <v/>
      </c>
      <c r="GO176" s="9" t="str">
        <f t="shared" si="310"/>
        <v/>
      </c>
    </row>
    <row r="177" spans="1:197" s="11" customFormat="1" ht="27" customHeight="1" thickBot="1">
      <c r="A177" s="88" t="str">
        <f>IF('رصد درجات'!A177="","",'رصد درجات'!A177)</f>
        <v/>
      </c>
      <c r="B177" s="88" t="str">
        <f>IF('رصد درجات'!B177="","",'رصد درجات'!B177)</f>
        <v/>
      </c>
      <c r="C177" s="88" t="str">
        <f>IF('رصد درجات'!C177="","",'رصد درجات'!C177)</f>
        <v/>
      </c>
      <c r="D177" s="104" t="str">
        <f>IF('رصد درجات'!D177="","",'رصد درجات'!D177)</f>
        <v/>
      </c>
      <c r="E177" s="88" t="str">
        <f>IF('رصد درجات'!E177="","",'رصد درجات'!E177)</f>
        <v/>
      </c>
      <c r="F177" s="88" t="str">
        <f>IF('رصد درجات'!F177="","",'رصد درجات'!F177)</f>
        <v/>
      </c>
      <c r="G177" s="88" t="str">
        <f>IF('رصد درجات'!G177="","",'رصد درجات'!G177)</f>
        <v/>
      </c>
      <c r="H177" s="88" t="str">
        <f>IF('رصد درجات'!H177="","",'رصد درجات'!H177)</f>
        <v/>
      </c>
      <c r="I177" s="88" t="str">
        <f>IF('رصد درجات'!I177="","",'رصد درجات'!I177)</f>
        <v/>
      </c>
      <c r="J177" s="88" t="str">
        <f>IF('رصد درجات'!J177="","",'رصد درجات'!J177)</f>
        <v/>
      </c>
      <c r="K177" s="88" t="str">
        <f>IF('رصد درجات'!K177="","",'رصد درجات'!K177)</f>
        <v/>
      </c>
      <c r="L177" s="88" t="str">
        <f>IF('رصد درجات'!L177="","",'رصد درجات'!L177)</f>
        <v/>
      </c>
      <c r="M177" s="105" t="str">
        <f>IF('رصد درجات'!M177="","",'رصد درجات'!M177)</f>
        <v/>
      </c>
      <c r="N177" s="105" t="str">
        <f>IF('رصد درجات'!N177="","",'رصد درجات'!N177)</f>
        <v/>
      </c>
      <c r="O177" s="88" t="str">
        <f>IF(C177="","",'رصد درجات'!Y177)</f>
        <v/>
      </c>
      <c r="P177" s="88" t="str">
        <f>IF(C177="","",'رصد درجات'!AL177)</f>
        <v/>
      </c>
      <c r="Q177" s="88" t="str">
        <f t="shared" si="246"/>
        <v/>
      </c>
      <c r="R177" s="103" t="str">
        <f t="shared" si="247"/>
        <v/>
      </c>
      <c r="S177" s="88" t="str">
        <f>IF(C177="","",'رصد درجات'!AV177)</f>
        <v/>
      </c>
      <c r="T177" s="88" t="str">
        <f>IF(C177="","",'رصد درجات'!BI177)</f>
        <v/>
      </c>
      <c r="U177" s="88" t="str">
        <f t="shared" si="248"/>
        <v/>
      </c>
      <c r="V177" s="88" t="str">
        <f t="shared" si="249"/>
        <v/>
      </c>
      <c r="W177" s="88" t="str">
        <f t="shared" si="250"/>
        <v/>
      </c>
      <c r="X177" s="106" t="str">
        <f t="shared" si="251"/>
        <v/>
      </c>
      <c r="Y177" s="107" t="str">
        <f>IF(C177="","",'رصد درجات'!Z177)</f>
        <v/>
      </c>
      <c r="Z177" s="107" t="str">
        <f>IF(C177="","",'رصد درجات'!AM177)</f>
        <v/>
      </c>
      <c r="AA177" s="107" t="str">
        <f t="shared" si="221"/>
        <v/>
      </c>
      <c r="AB177" s="107" t="str">
        <f t="shared" si="252"/>
        <v/>
      </c>
      <c r="AC177" s="107" t="str">
        <f>IF(C177="","",'رصد درجات'!AV177)</f>
        <v/>
      </c>
      <c r="AD177" s="107" t="str">
        <f>IF(C177="","",'رصد درجات'!BI177)</f>
        <v/>
      </c>
      <c r="AE177" s="107" t="str">
        <f t="shared" si="222"/>
        <v/>
      </c>
      <c r="AF177" s="107" t="str">
        <f t="shared" si="223"/>
        <v/>
      </c>
      <c r="AG177" s="107" t="str">
        <f t="shared" si="253"/>
        <v/>
      </c>
      <c r="AH177" s="108" t="str">
        <f t="shared" si="254"/>
        <v/>
      </c>
      <c r="AI177" s="107" t="str">
        <f>IF(C177="","",'رصد درجات'!AA177)</f>
        <v/>
      </c>
      <c r="AJ177" s="107" t="str">
        <f>IF(C177="","",'رصد درجات'!AN177)</f>
        <v/>
      </c>
      <c r="AK177" s="107" t="str">
        <f t="shared" si="224"/>
        <v/>
      </c>
      <c r="AL177" s="109" t="str">
        <f t="shared" si="255"/>
        <v/>
      </c>
      <c r="AM177" s="107" t="str">
        <f>IF(C177="","",'رصد درجات'!AX177)</f>
        <v/>
      </c>
      <c r="AN177" s="107" t="str">
        <f>IF(C177="","",'رصد درجات'!BK177)</f>
        <v/>
      </c>
      <c r="AO177" s="107" t="str">
        <f t="shared" si="225"/>
        <v/>
      </c>
      <c r="AP177" s="107" t="str">
        <f t="shared" si="226"/>
        <v/>
      </c>
      <c r="AQ177" s="107" t="str">
        <f t="shared" si="227"/>
        <v/>
      </c>
      <c r="AR177" s="108" t="str">
        <f t="shared" si="256"/>
        <v/>
      </c>
      <c r="AS177" s="107" t="str">
        <f>IF(C177="","",'رصد درجات'!AB177)</f>
        <v/>
      </c>
      <c r="AT177" s="107" t="str">
        <f>IF(C177="","",'رصد درجات'!AO177)</f>
        <v/>
      </c>
      <c r="AU177" s="107" t="str">
        <f>IF(C177="","",'رصد درجات'!AP177)</f>
        <v/>
      </c>
      <c r="AV177" s="107" t="str">
        <f t="shared" si="228"/>
        <v/>
      </c>
      <c r="AW177" s="107" t="str">
        <f t="shared" si="257"/>
        <v/>
      </c>
      <c r="AX177" s="107" t="str">
        <f>IF(C177="","",'رصد درجات'!AY177)</f>
        <v/>
      </c>
      <c r="AY177" s="107" t="str">
        <f>IF(C177="","",'رصد درجات'!BL177)</f>
        <v/>
      </c>
      <c r="AZ177" s="107" t="str">
        <f>IF(C177="","",'رصد درجات'!BM177)</f>
        <v/>
      </c>
      <c r="BA177" s="107" t="str">
        <f t="shared" si="229"/>
        <v/>
      </c>
      <c r="BB177" s="107" t="str">
        <f t="shared" si="230"/>
        <v/>
      </c>
      <c r="BC177" s="107" t="str">
        <f t="shared" si="231"/>
        <v/>
      </c>
      <c r="BD177" s="107" t="str">
        <f t="shared" si="232"/>
        <v/>
      </c>
      <c r="BE177" s="108" t="str">
        <f t="shared" si="258"/>
        <v/>
      </c>
      <c r="BF177" s="107" t="str">
        <f>IF(C177="","",'رصد درجات'!AC177)</f>
        <v/>
      </c>
      <c r="BG177" s="107" t="str">
        <f>IF(C177="","",'رصد درجات'!AI177)</f>
        <v/>
      </c>
      <c r="BH177" s="107" t="str">
        <f>IF(C177="","",'رصد درجات'!AQ177)</f>
        <v/>
      </c>
      <c r="BI177" s="107" t="str">
        <f t="shared" si="233"/>
        <v/>
      </c>
      <c r="BJ177" s="107" t="str">
        <f t="shared" si="259"/>
        <v/>
      </c>
      <c r="BK177" s="107" t="str">
        <f>IF(C177="","",'رصد درجات'!AZ177)</f>
        <v/>
      </c>
      <c r="BL177" s="107" t="str">
        <f>IF(C177="","",'رصد درجات'!BF177)</f>
        <v/>
      </c>
      <c r="BM177" s="107" t="str">
        <f>IF(C177="","",'رصد درجات'!BN177)</f>
        <v/>
      </c>
      <c r="BN177" s="107" t="str">
        <f t="shared" si="234"/>
        <v/>
      </c>
      <c r="BO177" s="107" t="str">
        <f t="shared" si="235"/>
        <v/>
      </c>
      <c r="BP177" s="107" t="str">
        <f t="shared" si="236"/>
        <v/>
      </c>
      <c r="BQ177" s="107" t="str">
        <f t="shared" si="237"/>
        <v/>
      </c>
      <c r="BR177" s="108" t="str">
        <f t="shared" si="260"/>
        <v/>
      </c>
      <c r="BS177" s="107" t="str">
        <f>IF(C177="","",'رصد درجات'!AD177)</f>
        <v/>
      </c>
      <c r="BT177" s="107" t="str">
        <f>IF(C177="","",'رصد درجات'!AR177)</f>
        <v/>
      </c>
      <c r="BU177" s="107" t="str">
        <f t="shared" si="238"/>
        <v/>
      </c>
      <c r="BV177" s="107" t="str">
        <f t="shared" si="261"/>
        <v/>
      </c>
      <c r="BW177" s="107" t="str">
        <f>IF(C177="","",'رصد درجات'!BA177)</f>
        <v/>
      </c>
      <c r="BX177" s="107" t="str">
        <f>IF(C177="","",'رصد درجات'!BO177)</f>
        <v/>
      </c>
      <c r="BY177" s="107" t="str">
        <f t="shared" si="239"/>
        <v/>
      </c>
      <c r="BZ177" s="107" t="str">
        <f t="shared" si="262"/>
        <v/>
      </c>
      <c r="CA177" s="107" t="str">
        <f t="shared" si="240"/>
        <v/>
      </c>
      <c r="CB177" s="108" t="str">
        <f t="shared" si="263"/>
        <v/>
      </c>
      <c r="CC177" s="107" t="str">
        <f>IF(C177="","",'رصد درجات'!AE177)</f>
        <v/>
      </c>
      <c r="CD177" s="107" t="str">
        <f>IF(C177="","",'رصد درجات'!AJ177)</f>
        <v/>
      </c>
      <c r="CE177" s="107" t="str">
        <f>IF(C177="","",'رصد درجات'!AS177)</f>
        <v/>
      </c>
      <c r="CF177" s="107" t="str">
        <f t="shared" si="241"/>
        <v/>
      </c>
      <c r="CG177" s="107" t="str">
        <f t="shared" si="264"/>
        <v/>
      </c>
      <c r="CH177" s="107" t="str">
        <f>IF(C177="","",'رصد درجات'!BB177)</f>
        <v/>
      </c>
      <c r="CI177" s="107" t="str">
        <f>IF(C177="","",'رصد درجات'!BF177)</f>
        <v/>
      </c>
      <c r="CJ177" s="107" t="str">
        <f>IF(C177="","",'رصد درجات'!BP177)</f>
        <v/>
      </c>
      <c r="CK177" s="107" t="str">
        <f t="shared" si="242"/>
        <v/>
      </c>
      <c r="CL177" s="107" t="str">
        <f t="shared" si="243"/>
        <v/>
      </c>
      <c r="CM177" s="107" t="str">
        <f t="shared" si="244"/>
        <v/>
      </c>
      <c r="CN177" s="107" t="str">
        <f t="shared" si="265"/>
        <v/>
      </c>
      <c r="CO177" s="108" t="str">
        <f t="shared" si="266"/>
        <v/>
      </c>
      <c r="CP177" s="110" t="str">
        <f>IF(C177="","",'رصد درجات'!AF177)</f>
        <v/>
      </c>
      <c r="CQ177" s="103" t="str">
        <f t="shared" si="267"/>
        <v/>
      </c>
      <c r="CR177" s="110" t="str">
        <f>IF(C177="","",'رصد درجات'!BC177)</f>
        <v/>
      </c>
      <c r="CS177" s="110" t="str">
        <f t="shared" si="268"/>
        <v/>
      </c>
      <c r="CT177" s="110" t="str">
        <f t="shared" si="269"/>
        <v/>
      </c>
      <c r="CU177" s="103" t="str">
        <f t="shared" si="270"/>
        <v/>
      </c>
      <c r="CV177" s="107" t="str">
        <f>IF(C177="","",'رصد درجات'!AG177)</f>
        <v/>
      </c>
      <c r="CW177" s="107" t="str">
        <f t="shared" si="271"/>
        <v/>
      </c>
      <c r="CX177" s="107" t="str">
        <f>IF(C177="","",'رصد درجات'!BD177)</f>
        <v/>
      </c>
      <c r="CY177" s="110" t="str">
        <f t="shared" si="272"/>
        <v/>
      </c>
      <c r="CZ177" s="110" t="str">
        <f t="shared" si="273"/>
        <v/>
      </c>
      <c r="DA177" s="103" t="str">
        <f t="shared" si="274"/>
        <v/>
      </c>
      <c r="DB177" s="111" t="str">
        <f t="shared" si="275"/>
        <v/>
      </c>
      <c r="DC177" s="112" t="str">
        <f t="shared" si="276"/>
        <v/>
      </c>
      <c r="DD177" s="111" t="str">
        <f t="shared" si="277"/>
        <v/>
      </c>
      <c r="DE177" s="112" t="str">
        <f t="shared" si="278"/>
        <v/>
      </c>
      <c r="DF177" s="107" t="str">
        <f>IF(C177="","",'رصد درجات'!AH177)</f>
        <v/>
      </c>
      <c r="DG177" s="107" t="str">
        <f>IF(C177="","",'رصد درجات'!AT177)</f>
        <v/>
      </c>
      <c r="DH177" s="107" t="str">
        <f t="shared" si="279"/>
        <v/>
      </c>
      <c r="DI177" s="107" t="str">
        <f t="shared" si="280"/>
        <v/>
      </c>
      <c r="DJ177" s="107" t="str">
        <f>IF(C177="","",'رصد درجات'!BE177)</f>
        <v/>
      </c>
      <c r="DK177" s="107" t="str">
        <f>IF(C177="","",'رصد درجات'!BQ177)</f>
        <v/>
      </c>
      <c r="DL177" s="107" t="str">
        <f t="shared" si="281"/>
        <v/>
      </c>
      <c r="DM177" s="107" t="str">
        <f t="shared" si="282"/>
        <v/>
      </c>
      <c r="DN177" s="107" t="str">
        <f t="shared" si="283"/>
        <v/>
      </c>
      <c r="DO177" s="108" t="str">
        <f t="shared" si="284"/>
        <v/>
      </c>
      <c r="DP177" s="81" t="str">
        <f t="shared" si="285"/>
        <v/>
      </c>
      <c r="DQ177" s="113" t="str">
        <f t="shared" si="286"/>
        <v/>
      </c>
      <c r="DR177" s="9">
        <f t="shared" si="287"/>
        <v>0</v>
      </c>
      <c r="DS177" s="114" t="str">
        <f t="shared" si="288"/>
        <v/>
      </c>
      <c r="DT177" s="115" t="str">
        <f t="shared" si="289"/>
        <v/>
      </c>
      <c r="DU177" s="115" t="str">
        <f t="shared" si="290"/>
        <v/>
      </c>
      <c r="DV177" s="115" t="str">
        <f t="shared" si="291"/>
        <v/>
      </c>
      <c r="DW177" s="115" t="str">
        <f t="shared" si="292"/>
        <v/>
      </c>
      <c r="DX177" s="115" t="str">
        <f t="shared" si="293"/>
        <v/>
      </c>
      <c r="DY177" s="115" t="str">
        <f t="shared" si="294"/>
        <v/>
      </c>
      <c r="DZ177" s="115" t="str">
        <f t="shared" si="295"/>
        <v/>
      </c>
      <c r="EA177" s="253"/>
      <c r="EB177" s="253"/>
      <c r="EC177" s="253"/>
      <c r="ED177" s="253"/>
      <c r="EE177" s="253"/>
      <c r="EF177" s="253"/>
      <c r="EG177" s="253"/>
      <c r="EH177" s="253"/>
      <c r="EI177" s="253"/>
      <c r="EJ177" s="253"/>
      <c r="EK177" s="259"/>
      <c r="EL177" s="261" t="str">
        <f t="shared" si="296"/>
        <v/>
      </c>
      <c r="EM177" s="9"/>
      <c r="EN177" s="9"/>
      <c r="EO177" s="79" t="str">
        <f>IF(C177="","",IF(EL177=TRUE,'بيانات أساسية'!$Z$16,'بيانات أساسية'!$Y$17))</f>
        <v/>
      </c>
      <c r="EP177" s="80" t="str">
        <f t="shared" si="245"/>
        <v/>
      </c>
      <c r="EQ177" s="102" t="str">
        <f t="shared" si="297"/>
        <v/>
      </c>
      <c r="ER177" s="102" t="str">
        <f t="shared" si="298"/>
        <v/>
      </c>
      <c r="ES177" s="78"/>
      <c r="GD177" s="341" t="str">
        <f t="shared" si="299"/>
        <v/>
      </c>
      <c r="GE177" s="341" t="str">
        <f t="shared" si="300"/>
        <v/>
      </c>
      <c r="GF177" s="341" t="str">
        <f t="shared" si="301"/>
        <v/>
      </c>
      <c r="GG177" s="341" t="str">
        <f t="shared" si="302"/>
        <v/>
      </c>
      <c r="GH177" s="341" t="str">
        <f t="shared" si="303"/>
        <v/>
      </c>
      <c r="GI177" s="341" t="str">
        <f t="shared" si="304"/>
        <v/>
      </c>
      <c r="GJ177" s="341" t="str">
        <f t="shared" si="305"/>
        <v/>
      </c>
      <c r="GK177" s="341" t="str">
        <f t="shared" si="306"/>
        <v/>
      </c>
      <c r="GL177" s="341" t="str">
        <f t="shared" si="307"/>
        <v/>
      </c>
      <c r="GM177" s="343" t="str">
        <f t="shared" si="308"/>
        <v/>
      </c>
      <c r="GN177" s="341" t="str">
        <f t="shared" si="309"/>
        <v/>
      </c>
      <c r="GO177" s="9" t="str">
        <f t="shared" si="310"/>
        <v/>
      </c>
    </row>
    <row r="178" spans="1:197" s="11" customFormat="1" ht="27" customHeight="1" thickBot="1">
      <c r="A178" s="88" t="str">
        <f>IF('رصد درجات'!A178="","",'رصد درجات'!A178)</f>
        <v/>
      </c>
      <c r="B178" s="88" t="str">
        <f>IF('رصد درجات'!B178="","",'رصد درجات'!B178)</f>
        <v/>
      </c>
      <c r="C178" s="88" t="str">
        <f>IF('رصد درجات'!C178="","",'رصد درجات'!C178)</f>
        <v/>
      </c>
      <c r="D178" s="104" t="str">
        <f>IF('رصد درجات'!D178="","",'رصد درجات'!D178)</f>
        <v/>
      </c>
      <c r="E178" s="88" t="str">
        <f>IF('رصد درجات'!E178="","",'رصد درجات'!E178)</f>
        <v/>
      </c>
      <c r="F178" s="88" t="str">
        <f>IF('رصد درجات'!F178="","",'رصد درجات'!F178)</f>
        <v/>
      </c>
      <c r="G178" s="88" t="str">
        <f>IF('رصد درجات'!G178="","",'رصد درجات'!G178)</f>
        <v/>
      </c>
      <c r="H178" s="88" t="str">
        <f>IF('رصد درجات'!H178="","",'رصد درجات'!H178)</f>
        <v/>
      </c>
      <c r="I178" s="88" t="str">
        <f>IF('رصد درجات'!I178="","",'رصد درجات'!I178)</f>
        <v/>
      </c>
      <c r="J178" s="88" t="str">
        <f>IF('رصد درجات'!J178="","",'رصد درجات'!J178)</f>
        <v/>
      </c>
      <c r="K178" s="88" t="str">
        <f>IF('رصد درجات'!K178="","",'رصد درجات'!K178)</f>
        <v/>
      </c>
      <c r="L178" s="88" t="str">
        <f>IF('رصد درجات'!L178="","",'رصد درجات'!L178)</f>
        <v/>
      </c>
      <c r="M178" s="105" t="str">
        <f>IF('رصد درجات'!M178="","",'رصد درجات'!M178)</f>
        <v/>
      </c>
      <c r="N178" s="105" t="str">
        <f>IF('رصد درجات'!N178="","",'رصد درجات'!N178)</f>
        <v/>
      </c>
      <c r="O178" s="88" t="str">
        <f>IF(C178="","",'رصد درجات'!Y178)</f>
        <v/>
      </c>
      <c r="P178" s="88" t="str">
        <f>IF(C178="","",'رصد درجات'!AL178)</f>
        <v/>
      </c>
      <c r="Q178" s="88" t="str">
        <f t="shared" si="246"/>
        <v/>
      </c>
      <c r="R178" s="103" t="str">
        <f t="shared" si="247"/>
        <v/>
      </c>
      <c r="S178" s="88" t="str">
        <f>IF(C178="","",'رصد درجات'!AV178)</f>
        <v/>
      </c>
      <c r="T178" s="88" t="str">
        <f>IF(C178="","",'رصد درجات'!BI178)</f>
        <v/>
      </c>
      <c r="U178" s="88" t="str">
        <f t="shared" si="248"/>
        <v/>
      </c>
      <c r="V178" s="88" t="str">
        <f t="shared" si="249"/>
        <v/>
      </c>
      <c r="W178" s="88" t="str">
        <f t="shared" si="250"/>
        <v/>
      </c>
      <c r="X178" s="106" t="str">
        <f t="shared" si="251"/>
        <v/>
      </c>
      <c r="Y178" s="107" t="str">
        <f>IF(C178="","",'رصد درجات'!Z178)</f>
        <v/>
      </c>
      <c r="Z178" s="107" t="str">
        <f>IF(C178="","",'رصد درجات'!AM178)</f>
        <v/>
      </c>
      <c r="AA178" s="107" t="str">
        <f t="shared" si="221"/>
        <v/>
      </c>
      <c r="AB178" s="107" t="str">
        <f t="shared" si="252"/>
        <v/>
      </c>
      <c r="AC178" s="107" t="str">
        <f>IF(C178="","",'رصد درجات'!AV178)</f>
        <v/>
      </c>
      <c r="AD178" s="107" t="str">
        <f>IF(C178="","",'رصد درجات'!BI178)</f>
        <v/>
      </c>
      <c r="AE178" s="107" t="str">
        <f t="shared" si="222"/>
        <v/>
      </c>
      <c r="AF178" s="107" t="str">
        <f t="shared" si="223"/>
        <v/>
      </c>
      <c r="AG178" s="107" t="str">
        <f t="shared" si="253"/>
        <v/>
      </c>
      <c r="AH178" s="108" t="str">
        <f t="shared" si="254"/>
        <v/>
      </c>
      <c r="AI178" s="107" t="str">
        <f>IF(C178="","",'رصد درجات'!AA178)</f>
        <v/>
      </c>
      <c r="AJ178" s="107" t="str">
        <f>IF(C178="","",'رصد درجات'!AN178)</f>
        <v/>
      </c>
      <c r="AK178" s="107" t="str">
        <f t="shared" si="224"/>
        <v/>
      </c>
      <c r="AL178" s="109" t="str">
        <f t="shared" si="255"/>
        <v/>
      </c>
      <c r="AM178" s="107" t="str">
        <f>IF(C178="","",'رصد درجات'!AX178)</f>
        <v/>
      </c>
      <c r="AN178" s="107" t="str">
        <f>IF(C178="","",'رصد درجات'!BK178)</f>
        <v/>
      </c>
      <c r="AO178" s="107" t="str">
        <f t="shared" si="225"/>
        <v/>
      </c>
      <c r="AP178" s="107" t="str">
        <f t="shared" si="226"/>
        <v/>
      </c>
      <c r="AQ178" s="107" t="str">
        <f t="shared" si="227"/>
        <v/>
      </c>
      <c r="AR178" s="108" t="str">
        <f t="shared" si="256"/>
        <v/>
      </c>
      <c r="AS178" s="107" t="str">
        <f>IF(C178="","",'رصد درجات'!AB178)</f>
        <v/>
      </c>
      <c r="AT178" s="107" t="str">
        <f>IF(C178="","",'رصد درجات'!AO178)</f>
        <v/>
      </c>
      <c r="AU178" s="107" t="str">
        <f>IF(C178="","",'رصد درجات'!AP178)</f>
        <v/>
      </c>
      <c r="AV178" s="107" t="str">
        <f t="shared" si="228"/>
        <v/>
      </c>
      <c r="AW178" s="107" t="str">
        <f t="shared" si="257"/>
        <v/>
      </c>
      <c r="AX178" s="107" t="str">
        <f>IF(C178="","",'رصد درجات'!AY178)</f>
        <v/>
      </c>
      <c r="AY178" s="107" t="str">
        <f>IF(C178="","",'رصد درجات'!BL178)</f>
        <v/>
      </c>
      <c r="AZ178" s="107" t="str">
        <f>IF(C178="","",'رصد درجات'!BM178)</f>
        <v/>
      </c>
      <c r="BA178" s="107" t="str">
        <f t="shared" si="229"/>
        <v/>
      </c>
      <c r="BB178" s="107" t="str">
        <f t="shared" si="230"/>
        <v/>
      </c>
      <c r="BC178" s="107" t="str">
        <f t="shared" si="231"/>
        <v/>
      </c>
      <c r="BD178" s="107" t="str">
        <f t="shared" si="232"/>
        <v/>
      </c>
      <c r="BE178" s="108" t="str">
        <f t="shared" si="258"/>
        <v/>
      </c>
      <c r="BF178" s="107" t="str">
        <f>IF(C178="","",'رصد درجات'!AC178)</f>
        <v/>
      </c>
      <c r="BG178" s="107" t="str">
        <f>IF(C178="","",'رصد درجات'!AI178)</f>
        <v/>
      </c>
      <c r="BH178" s="107" t="str">
        <f>IF(C178="","",'رصد درجات'!AQ178)</f>
        <v/>
      </c>
      <c r="BI178" s="107" t="str">
        <f t="shared" si="233"/>
        <v/>
      </c>
      <c r="BJ178" s="107" t="str">
        <f t="shared" si="259"/>
        <v/>
      </c>
      <c r="BK178" s="107" t="str">
        <f>IF(C178="","",'رصد درجات'!AZ178)</f>
        <v/>
      </c>
      <c r="BL178" s="107" t="str">
        <f>IF(C178="","",'رصد درجات'!BF178)</f>
        <v/>
      </c>
      <c r="BM178" s="107" t="str">
        <f>IF(C178="","",'رصد درجات'!BN178)</f>
        <v/>
      </c>
      <c r="BN178" s="107" t="str">
        <f t="shared" si="234"/>
        <v/>
      </c>
      <c r="BO178" s="107" t="str">
        <f t="shared" si="235"/>
        <v/>
      </c>
      <c r="BP178" s="107" t="str">
        <f t="shared" si="236"/>
        <v/>
      </c>
      <c r="BQ178" s="107" t="str">
        <f t="shared" si="237"/>
        <v/>
      </c>
      <c r="BR178" s="108" t="str">
        <f t="shared" si="260"/>
        <v/>
      </c>
      <c r="BS178" s="107" t="str">
        <f>IF(C178="","",'رصد درجات'!AD178)</f>
        <v/>
      </c>
      <c r="BT178" s="107" t="str">
        <f>IF(C178="","",'رصد درجات'!AR178)</f>
        <v/>
      </c>
      <c r="BU178" s="107" t="str">
        <f t="shared" si="238"/>
        <v/>
      </c>
      <c r="BV178" s="107" t="str">
        <f t="shared" si="261"/>
        <v/>
      </c>
      <c r="BW178" s="107" t="str">
        <f>IF(C178="","",'رصد درجات'!BA178)</f>
        <v/>
      </c>
      <c r="BX178" s="107" t="str">
        <f>IF(C178="","",'رصد درجات'!BO178)</f>
        <v/>
      </c>
      <c r="BY178" s="107" t="str">
        <f t="shared" si="239"/>
        <v/>
      </c>
      <c r="BZ178" s="107" t="str">
        <f t="shared" si="262"/>
        <v/>
      </c>
      <c r="CA178" s="107" t="str">
        <f t="shared" si="240"/>
        <v/>
      </c>
      <c r="CB178" s="108" t="str">
        <f t="shared" si="263"/>
        <v/>
      </c>
      <c r="CC178" s="107" t="str">
        <f>IF(C178="","",'رصد درجات'!AE178)</f>
        <v/>
      </c>
      <c r="CD178" s="107" t="str">
        <f>IF(C178="","",'رصد درجات'!AJ178)</f>
        <v/>
      </c>
      <c r="CE178" s="107" t="str">
        <f>IF(C178="","",'رصد درجات'!AS178)</f>
        <v/>
      </c>
      <c r="CF178" s="107" t="str">
        <f t="shared" si="241"/>
        <v/>
      </c>
      <c r="CG178" s="107" t="str">
        <f t="shared" si="264"/>
        <v/>
      </c>
      <c r="CH178" s="107" t="str">
        <f>IF(C178="","",'رصد درجات'!BB178)</f>
        <v/>
      </c>
      <c r="CI178" s="107" t="str">
        <f>IF(C178="","",'رصد درجات'!BF178)</f>
        <v/>
      </c>
      <c r="CJ178" s="107" t="str">
        <f>IF(C178="","",'رصد درجات'!BP178)</f>
        <v/>
      </c>
      <c r="CK178" s="107" t="str">
        <f t="shared" si="242"/>
        <v/>
      </c>
      <c r="CL178" s="107" t="str">
        <f t="shared" si="243"/>
        <v/>
      </c>
      <c r="CM178" s="107" t="str">
        <f t="shared" si="244"/>
        <v/>
      </c>
      <c r="CN178" s="107" t="str">
        <f t="shared" si="265"/>
        <v/>
      </c>
      <c r="CO178" s="108" t="str">
        <f t="shared" si="266"/>
        <v/>
      </c>
      <c r="CP178" s="110" t="str">
        <f>IF(C178="","",'رصد درجات'!AF178)</f>
        <v/>
      </c>
      <c r="CQ178" s="103" t="str">
        <f t="shared" si="267"/>
        <v/>
      </c>
      <c r="CR178" s="110" t="str">
        <f>IF(C178="","",'رصد درجات'!BC178)</f>
        <v/>
      </c>
      <c r="CS178" s="110" t="str">
        <f t="shared" si="268"/>
        <v/>
      </c>
      <c r="CT178" s="110" t="str">
        <f t="shared" si="269"/>
        <v/>
      </c>
      <c r="CU178" s="103" t="str">
        <f t="shared" si="270"/>
        <v/>
      </c>
      <c r="CV178" s="107" t="str">
        <f>IF(C178="","",'رصد درجات'!AG178)</f>
        <v/>
      </c>
      <c r="CW178" s="107" t="str">
        <f t="shared" si="271"/>
        <v/>
      </c>
      <c r="CX178" s="107" t="str">
        <f>IF(C178="","",'رصد درجات'!BD178)</f>
        <v/>
      </c>
      <c r="CY178" s="110" t="str">
        <f t="shared" si="272"/>
        <v/>
      </c>
      <c r="CZ178" s="110" t="str">
        <f t="shared" si="273"/>
        <v/>
      </c>
      <c r="DA178" s="103" t="str">
        <f t="shared" si="274"/>
        <v/>
      </c>
      <c r="DB178" s="111" t="str">
        <f t="shared" si="275"/>
        <v/>
      </c>
      <c r="DC178" s="112" t="str">
        <f t="shared" si="276"/>
        <v/>
      </c>
      <c r="DD178" s="111" t="str">
        <f t="shared" si="277"/>
        <v/>
      </c>
      <c r="DE178" s="112" t="str">
        <f t="shared" si="278"/>
        <v/>
      </c>
      <c r="DF178" s="107" t="str">
        <f>IF(C178="","",'رصد درجات'!AH178)</f>
        <v/>
      </c>
      <c r="DG178" s="107" t="str">
        <f>IF(C178="","",'رصد درجات'!AT178)</f>
        <v/>
      </c>
      <c r="DH178" s="107" t="str">
        <f t="shared" si="279"/>
        <v/>
      </c>
      <c r="DI178" s="107" t="str">
        <f t="shared" si="280"/>
        <v/>
      </c>
      <c r="DJ178" s="107" t="str">
        <f>IF(C178="","",'رصد درجات'!BE178)</f>
        <v/>
      </c>
      <c r="DK178" s="107" t="str">
        <f>IF(C178="","",'رصد درجات'!BQ178)</f>
        <v/>
      </c>
      <c r="DL178" s="107" t="str">
        <f t="shared" si="281"/>
        <v/>
      </c>
      <c r="DM178" s="107" t="str">
        <f t="shared" si="282"/>
        <v/>
      </c>
      <c r="DN178" s="107" t="str">
        <f t="shared" si="283"/>
        <v/>
      </c>
      <c r="DO178" s="108" t="str">
        <f t="shared" si="284"/>
        <v/>
      </c>
      <c r="DP178" s="81" t="str">
        <f t="shared" si="285"/>
        <v/>
      </c>
      <c r="DQ178" s="113" t="str">
        <f t="shared" si="286"/>
        <v/>
      </c>
      <c r="DR178" s="9">
        <f t="shared" si="287"/>
        <v>0</v>
      </c>
      <c r="DS178" s="114" t="str">
        <f t="shared" si="288"/>
        <v/>
      </c>
      <c r="DT178" s="115" t="str">
        <f t="shared" si="289"/>
        <v/>
      </c>
      <c r="DU178" s="115" t="str">
        <f t="shared" si="290"/>
        <v/>
      </c>
      <c r="DV178" s="115" t="str">
        <f t="shared" si="291"/>
        <v/>
      </c>
      <c r="DW178" s="115" t="str">
        <f t="shared" si="292"/>
        <v/>
      </c>
      <c r="DX178" s="115" t="str">
        <f t="shared" si="293"/>
        <v/>
      </c>
      <c r="DY178" s="115" t="str">
        <f t="shared" si="294"/>
        <v/>
      </c>
      <c r="DZ178" s="115" t="str">
        <f t="shared" si="295"/>
        <v/>
      </c>
      <c r="EA178" s="253"/>
      <c r="EB178" s="253"/>
      <c r="EC178" s="253"/>
      <c r="ED178" s="253"/>
      <c r="EE178" s="253"/>
      <c r="EF178" s="253"/>
      <c r="EG178" s="253"/>
      <c r="EH178" s="253"/>
      <c r="EI178" s="253"/>
      <c r="EJ178" s="253"/>
      <c r="EK178" s="259"/>
      <c r="EL178" s="261" t="str">
        <f t="shared" si="296"/>
        <v/>
      </c>
      <c r="EM178" s="9"/>
      <c r="EN178" s="9"/>
      <c r="EO178" s="79" t="str">
        <f>IF(C178="","",IF(EL178=TRUE,'بيانات أساسية'!$Z$16,'بيانات أساسية'!$Y$17))</f>
        <v/>
      </c>
      <c r="EP178" s="80" t="str">
        <f t="shared" si="245"/>
        <v/>
      </c>
      <c r="EQ178" s="102" t="str">
        <f t="shared" si="297"/>
        <v/>
      </c>
      <c r="ER178" s="102" t="str">
        <f t="shared" si="298"/>
        <v/>
      </c>
      <c r="ES178" s="78"/>
      <c r="GD178" s="341" t="str">
        <f t="shared" si="299"/>
        <v/>
      </c>
      <c r="GE178" s="341" t="str">
        <f t="shared" si="300"/>
        <v/>
      </c>
      <c r="GF178" s="341" t="str">
        <f t="shared" si="301"/>
        <v/>
      </c>
      <c r="GG178" s="341" t="str">
        <f t="shared" si="302"/>
        <v/>
      </c>
      <c r="GH178" s="341" t="str">
        <f t="shared" si="303"/>
        <v/>
      </c>
      <c r="GI178" s="341" t="str">
        <f t="shared" si="304"/>
        <v/>
      </c>
      <c r="GJ178" s="341" t="str">
        <f t="shared" si="305"/>
        <v/>
      </c>
      <c r="GK178" s="341" t="str">
        <f t="shared" si="306"/>
        <v/>
      </c>
      <c r="GL178" s="341" t="str">
        <f t="shared" si="307"/>
        <v/>
      </c>
      <c r="GM178" s="343" t="str">
        <f t="shared" si="308"/>
        <v/>
      </c>
      <c r="GN178" s="341" t="str">
        <f t="shared" si="309"/>
        <v/>
      </c>
      <c r="GO178" s="9" t="str">
        <f t="shared" si="310"/>
        <v/>
      </c>
    </row>
    <row r="179" spans="1:197" s="11" customFormat="1" ht="27" customHeight="1" thickBot="1">
      <c r="A179" s="88" t="str">
        <f>IF('رصد درجات'!A179="","",'رصد درجات'!A179)</f>
        <v/>
      </c>
      <c r="B179" s="88" t="str">
        <f>IF('رصد درجات'!B179="","",'رصد درجات'!B179)</f>
        <v/>
      </c>
      <c r="C179" s="88" t="str">
        <f>IF('رصد درجات'!C179="","",'رصد درجات'!C179)</f>
        <v/>
      </c>
      <c r="D179" s="104" t="str">
        <f>IF('رصد درجات'!D179="","",'رصد درجات'!D179)</f>
        <v/>
      </c>
      <c r="E179" s="88" t="str">
        <f>IF('رصد درجات'!E179="","",'رصد درجات'!E179)</f>
        <v/>
      </c>
      <c r="F179" s="88" t="str">
        <f>IF('رصد درجات'!F179="","",'رصد درجات'!F179)</f>
        <v/>
      </c>
      <c r="G179" s="88" t="str">
        <f>IF('رصد درجات'!G179="","",'رصد درجات'!G179)</f>
        <v/>
      </c>
      <c r="H179" s="88" t="str">
        <f>IF('رصد درجات'!H179="","",'رصد درجات'!H179)</f>
        <v/>
      </c>
      <c r="I179" s="88" t="str">
        <f>IF('رصد درجات'!I179="","",'رصد درجات'!I179)</f>
        <v/>
      </c>
      <c r="J179" s="88" t="str">
        <f>IF('رصد درجات'!J179="","",'رصد درجات'!J179)</f>
        <v/>
      </c>
      <c r="K179" s="88" t="str">
        <f>IF('رصد درجات'!K179="","",'رصد درجات'!K179)</f>
        <v/>
      </c>
      <c r="L179" s="88" t="str">
        <f>IF('رصد درجات'!L179="","",'رصد درجات'!L179)</f>
        <v/>
      </c>
      <c r="M179" s="105" t="str">
        <f>IF('رصد درجات'!M179="","",'رصد درجات'!M179)</f>
        <v/>
      </c>
      <c r="N179" s="105" t="str">
        <f>IF('رصد درجات'!N179="","",'رصد درجات'!N179)</f>
        <v/>
      </c>
      <c r="O179" s="88" t="str">
        <f>IF(C179="","",'رصد درجات'!Y179)</f>
        <v/>
      </c>
      <c r="P179" s="88" t="str">
        <f>IF(C179="","",'رصد درجات'!AL179)</f>
        <v/>
      </c>
      <c r="Q179" s="88" t="str">
        <f t="shared" si="246"/>
        <v/>
      </c>
      <c r="R179" s="103" t="str">
        <f t="shared" si="247"/>
        <v/>
      </c>
      <c r="S179" s="88" t="str">
        <f>IF(C179="","",'رصد درجات'!AV179)</f>
        <v/>
      </c>
      <c r="T179" s="88" t="str">
        <f>IF(C179="","",'رصد درجات'!BI179)</f>
        <v/>
      </c>
      <c r="U179" s="88" t="str">
        <f t="shared" si="248"/>
        <v/>
      </c>
      <c r="V179" s="88" t="str">
        <f t="shared" si="249"/>
        <v/>
      </c>
      <c r="W179" s="88" t="str">
        <f t="shared" si="250"/>
        <v/>
      </c>
      <c r="X179" s="106" t="str">
        <f t="shared" si="251"/>
        <v/>
      </c>
      <c r="Y179" s="107" t="str">
        <f>IF(C179="","",'رصد درجات'!Z179)</f>
        <v/>
      </c>
      <c r="Z179" s="107" t="str">
        <f>IF(C179="","",'رصد درجات'!AM179)</f>
        <v/>
      </c>
      <c r="AA179" s="107" t="str">
        <f t="shared" si="221"/>
        <v/>
      </c>
      <c r="AB179" s="107" t="str">
        <f t="shared" si="252"/>
        <v/>
      </c>
      <c r="AC179" s="107" t="str">
        <f>IF(C179="","",'رصد درجات'!AV179)</f>
        <v/>
      </c>
      <c r="AD179" s="107" t="str">
        <f>IF(C179="","",'رصد درجات'!BI179)</f>
        <v/>
      </c>
      <c r="AE179" s="107" t="str">
        <f t="shared" si="222"/>
        <v/>
      </c>
      <c r="AF179" s="107" t="str">
        <f t="shared" si="223"/>
        <v/>
      </c>
      <c r="AG179" s="107" t="str">
        <f t="shared" si="253"/>
        <v/>
      </c>
      <c r="AH179" s="108" t="str">
        <f t="shared" si="254"/>
        <v/>
      </c>
      <c r="AI179" s="107" t="str">
        <f>IF(C179="","",'رصد درجات'!AA179)</f>
        <v/>
      </c>
      <c r="AJ179" s="107" t="str">
        <f>IF(C179="","",'رصد درجات'!AN179)</f>
        <v/>
      </c>
      <c r="AK179" s="107" t="str">
        <f t="shared" si="224"/>
        <v/>
      </c>
      <c r="AL179" s="109" t="str">
        <f t="shared" si="255"/>
        <v/>
      </c>
      <c r="AM179" s="107" t="str">
        <f>IF(C179="","",'رصد درجات'!AX179)</f>
        <v/>
      </c>
      <c r="AN179" s="107" t="str">
        <f>IF(C179="","",'رصد درجات'!BK179)</f>
        <v/>
      </c>
      <c r="AO179" s="107" t="str">
        <f t="shared" si="225"/>
        <v/>
      </c>
      <c r="AP179" s="107" t="str">
        <f t="shared" si="226"/>
        <v/>
      </c>
      <c r="AQ179" s="107" t="str">
        <f t="shared" si="227"/>
        <v/>
      </c>
      <c r="AR179" s="108" t="str">
        <f t="shared" si="256"/>
        <v/>
      </c>
      <c r="AS179" s="107" t="str">
        <f>IF(C179="","",'رصد درجات'!AB179)</f>
        <v/>
      </c>
      <c r="AT179" s="107" t="str">
        <f>IF(C179="","",'رصد درجات'!AO179)</f>
        <v/>
      </c>
      <c r="AU179" s="107" t="str">
        <f>IF(C179="","",'رصد درجات'!AP179)</f>
        <v/>
      </c>
      <c r="AV179" s="107" t="str">
        <f t="shared" si="228"/>
        <v/>
      </c>
      <c r="AW179" s="107" t="str">
        <f t="shared" si="257"/>
        <v/>
      </c>
      <c r="AX179" s="107" t="str">
        <f>IF(C179="","",'رصد درجات'!AY179)</f>
        <v/>
      </c>
      <c r="AY179" s="107" t="str">
        <f>IF(C179="","",'رصد درجات'!BL179)</f>
        <v/>
      </c>
      <c r="AZ179" s="107" t="str">
        <f>IF(C179="","",'رصد درجات'!BM179)</f>
        <v/>
      </c>
      <c r="BA179" s="107" t="str">
        <f t="shared" si="229"/>
        <v/>
      </c>
      <c r="BB179" s="107" t="str">
        <f t="shared" si="230"/>
        <v/>
      </c>
      <c r="BC179" s="107" t="str">
        <f t="shared" si="231"/>
        <v/>
      </c>
      <c r="BD179" s="107" t="str">
        <f t="shared" si="232"/>
        <v/>
      </c>
      <c r="BE179" s="108" t="str">
        <f t="shared" si="258"/>
        <v/>
      </c>
      <c r="BF179" s="107" t="str">
        <f>IF(C179="","",'رصد درجات'!AC179)</f>
        <v/>
      </c>
      <c r="BG179" s="107" t="str">
        <f>IF(C179="","",'رصد درجات'!AI179)</f>
        <v/>
      </c>
      <c r="BH179" s="107" t="str">
        <f>IF(C179="","",'رصد درجات'!AQ179)</f>
        <v/>
      </c>
      <c r="BI179" s="107" t="str">
        <f t="shared" si="233"/>
        <v/>
      </c>
      <c r="BJ179" s="107" t="str">
        <f t="shared" si="259"/>
        <v/>
      </c>
      <c r="BK179" s="107" t="str">
        <f>IF(C179="","",'رصد درجات'!AZ179)</f>
        <v/>
      </c>
      <c r="BL179" s="107" t="str">
        <f>IF(C179="","",'رصد درجات'!BF179)</f>
        <v/>
      </c>
      <c r="BM179" s="107" t="str">
        <f>IF(C179="","",'رصد درجات'!BN179)</f>
        <v/>
      </c>
      <c r="BN179" s="107" t="str">
        <f t="shared" si="234"/>
        <v/>
      </c>
      <c r="BO179" s="107" t="str">
        <f t="shared" si="235"/>
        <v/>
      </c>
      <c r="BP179" s="107" t="str">
        <f t="shared" si="236"/>
        <v/>
      </c>
      <c r="BQ179" s="107" t="str">
        <f t="shared" si="237"/>
        <v/>
      </c>
      <c r="BR179" s="108" t="str">
        <f t="shared" si="260"/>
        <v/>
      </c>
      <c r="BS179" s="107" t="str">
        <f>IF(C179="","",'رصد درجات'!AD179)</f>
        <v/>
      </c>
      <c r="BT179" s="107" t="str">
        <f>IF(C179="","",'رصد درجات'!AR179)</f>
        <v/>
      </c>
      <c r="BU179" s="107" t="str">
        <f t="shared" si="238"/>
        <v/>
      </c>
      <c r="BV179" s="107" t="str">
        <f t="shared" si="261"/>
        <v/>
      </c>
      <c r="BW179" s="107" t="str">
        <f>IF(C179="","",'رصد درجات'!BA179)</f>
        <v/>
      </c>
      <c r="BX179" s="107" t="str">
        <f>IF(C179="","",'رصد درجات'!BO179)</f>
        <v/>
      </c>
      <c r="BY179" s="107" t="str">
        <f t="shared" si="239"/>
        <v/>
      </c>
      <c r="BZ179" s="107" t="str">
        <f t="shared" si="262"/>
        <v/>
      </c>
      <c r="CA179" s="107" t="str">
        <f t="shared" si="240"/>
        <v/>
      </c>
      <c r="CB179" s="108" t="str">
        <f t="shared" si="263"/>
        <v/>
      </c>
      <c r="CC179" s="107" t="str">
        <f>IF(C179="","",'رصد درجات'!AE179)</f>
        <v/>
      </c>
      <c r="CD179" s="107" t="str">
        <f>IF(C179="","",'رصد درجات'!AJ179)</f>
        <v/>
      </c>
      <c r="CE179" s="107" t="str">
        <f>IF(C179="","",'رصد درجات'!AS179)</f>
        <v/>
      </c>
      <c r="CF179" s="107" t="str">
        <f t="shared" si="241"/>
        <v/>
      </c>
      <c r="CG179" s="107" t="str">
        <f t="shared" si="264"/>
        <v/>
      </c>
      <c r="CH179" s="107" t="str">
        <f>IF(C179="","",'رصد درجات'!BB179)</f>
        <v/>
      </c>
      <c r="CI179" s="107" t="str">
        <f>IF(C179="","",'رصد درجات'!BF179)</f>
        <v/>
      </c>
      <c r="CJ179" s="107" t="str">
        <f>IF(C179="","",'رصد درجات'!BP179)</f>
        <v/>
      </c>
      <c r="CK179" s="107" t="str">
        <f t="shared" si="242"/>
        <v/>
      </c>
      <c r="CL179" s="107" t="str">
        <f t="shared" si="243"/>
        <v/>
      </c>
      <c r="CM179" s="107" t="str">
        <f t="shared" si="244"/>
        <v/>
      </c>
      <c r="CN179" s="107" t="str">
        <f t="shared" si="265"/>
        <v/>
      </c>
      <c r="CO179" s="108" t="str">
        <f t="shared" si="266"/>
        <v/>
      </c>
      <c r="CP179" s="110" t="str">
        <f>IF(C179="","",'رصد درجات'!AF179)</f>
        <v/>
      </c>
      <c r="CQ179" s="103" t="str">
        <f t="shared" si="267"/>
        <v/>
      </c>
      <c r="CR179" s="110" t="str">
        <f>IF(C179="","",'رصد درجات'!BC179)</f>
        <v/>
      </c>
      <c r="CS179" s="110" t="str">
        <f t="shared" si="268"/>
        <v/>
      </c>
      <c r="CT179" s="110" t="str">
        <f t="shared" si="269"/>
        <v/>
      </c>
      <c r="CU179" s="103" t="str">
        <f t="shared" si="270"/>
        <v/>
      </c>
      <c r="CV179" s="107" t="str">
        <f>IF(C179="","",'رصد درجات'!AG179)</f>
        <v/>
      </c>
      <c r="CW179" s="107" t="str">
        <f t="shared" si="271"/>
        <v/>
      </c>
      <c r="CX179" s="107" t="str">
        <f>IF(C179="","",'رصد درجات'!BD179)</f>
        <v/>
      </c>
      <c r="CY179" s="110" t="str">
        <f t="shared" si="272"/>
        <v/>
      </c>
      <c r="CZ179" s="110" t="str">
        <f t="shared" si="273"/>
        <v/>
      </c>
      <c r="DA179" s="103" t="str">
        <f t="shared" si="274"/>
        <v/>
      </c>
      <c r="DB179" s="111" t="str">
        <f t="shared" si="275"/>
        <v/>
      </c>
      <c r="DC179" s="112" t="str">
        <f t="shared" si="276"/>
        <v/>
      </c>
      <c r="DD179" s="111" t="str">
        <f t="shared" si="277"/>
        <v/>
      </c>
      <c r="DE179" s="112" t="str">
        <f t="shared" si="278"/>
        <v/>
      </c>
      <c r="DF179" s="107" t="str">
        <f>IF(C179="","",'رصد درجات'!AH179)</f>
        <v/>
      </c>
      <c r="DG179" s="107" t="str">
        <f>IF(C179="","",'رصد درجات'!AT179)</f>
        <v/>
      </c>
      <c r="DH179" s="107" t="str">
        <f t="shared" si="279"/>
        <v/>
      </c>
      <c r="DI179" s="107" t="str">
        <f t="shared" si="280"/>
        <v/>
      </c>
      <c r="DJ179" s="107" t="str">
        <f>IF(C179="","",'رصد درجات'!BE179)</f>
        <v/>
      </c>
      <c r="DK179" s="107" t="str">
        <f>IF(C179="","",'رصد درجات'!BQ179)</f>
        <v/>
      </c>
      <c r="DL179" s="107" t="str">
        <f t="shared" si="281"/>
        <v/>
      </c>
      <c r="DM179" s="107" t="str">
        <f t="shared" si="282"/>
        <v/>
      </c>
      <c r="DN179" s="107" t="str">
        <f t="shared" si="283"/>
        <v/>
      </c>
      <c r="DO179" s="108" t="str">
        <f t="shared" si="284"/>
        <v/>
      </c>
      <c r="DP179" s="81" t="str">
        <f t="shared" si="285"/>
        <v/>
      </c>
      <c r="DQ179" s="113" t="str">
        <f t="shared" si="286"/>
        <v/>
      </c>
      <c r="DR179" s="9">
        <f t="shared" si="287"/>
        <v>0</v>
      </c>
      <c r="DS179" s="114" t="str">
        <f t="shared" si="288"/>
        <v/>
      </c>
      <c r="DT179" s="115" t="str">
        <f t="shared" si="289"/>
        <v/>
      </c>
      <c r="DU179" s="115" t="str">
        <f t="shared" si="290"/>
        <v/>
      </c>
      <c r="DV179" s="115" t="str">
        <f t="shared" si="291"/>
        <v/>
      </c>
      <c r="DW179" s="115" t="str">
        <f t="shared" si="292"/>
        <v/>
      </c>
      <c r="DX179" s="115" t="str">
        <f t="shared" si="293"/>
        <v/>
      </c>
      <c r="DY179" s="115" t="str">
        <f t="shared" si="294"/>
        <v/>
      </c>
      <c r="DZ179" s="115" t="str">
        <f t="shared" si="295"/>
        <v/>
      </c>
      <c r="EA179" s="253"/>
      <c r="EB179" s="253"/>
      <c r="EC179" s="253"/>
      <c r="ED179" s="253"/>
      <c r="EE179" s="253"/>
      <c r="EF179" s="253"/>
      <c r="EG179" s="253"/>
      <c r="EH179" s="253"/>
      <c r="EI179" s="253"/>
      <c r="EJ179" s="253"/>
      <c r="EK179" s="259"/>
      <c r="EL179" s="261" t="str">
        <f t="shared" si="296"/>
        <v/>
      </c>
      <c r="EM179" s="9"/>
      <c r="EN179" s="9"/>
      <c r="EO179" s="79" t="str">
        <f>IF(C179="","",IF(EL179=TRUE,'بيانات أساسية'!$Z$16,'بيانات أساسية'!$Y$17))</f>
        <v/>
      </c>
      <c r="EP179" s="80" t="str">
        <f t="shared" si="245"/>
        <v/>
      </c>
      <c r="EQ179" s="102" t="str">
        <f t="shared" si="297"/>
        <v/>
      </c>
      <c r="ER179" s="102" t="str">
        <f t="shared" si="298"/>
        <v/>
      </c>
      <c r="ES179" s="78"/>
      <c r="GD179" s="341" t="str">
        <f t="shared" si="299"/>
        <v/>
      </c>
      <c r="GE179" s="341" t="str">
        <f t="shared" si="300"/>
        <v/>
      </c>
      <c r="GF179" s="341" t="str">
        <f t="shared" si="301"/>
        <v/>
      </c>
      <c r="GG179" s="341" t="str">
        <f t="shared" si="302"/>
        <v/>
      </c>
      <c r="GH179" s="341" t="str">
        <f t="shared" si="303"/>
        <v/>
      </c>
      <c r="GI179" s="341" t="str">
        <f t="shared" si="304"/>
        <v/>
      </c>
      <c r="GJ179" s="341" t="str">
        <f t="shared" si="305"/>
        <v/>
      </c>
      <c r="GK179" s="341" t="str">
        <f t="shared" si="306"/>
        <v/>
      </c>
      <c r="GL179" s="341" t="str">
        <f t="shared" si="307"/>
        <v/>
      </c>
      <c r="GM179" s="343" t="str">
        <f t="shared" si="308"/>
        <v/>
      </c>
      <c r="GN179" s="341" t="str">
        <f t="shared" si="309"/>
        <v/>
      </c>
      <c r="GO179" s="9" t="str">
        <f t="shared" si="310"/>
        <v/>
      </c>
    </row>
    <row r="180" spans="1:197" s="11" customFormat="1" ht="27" customHeight="1" thickBot="1">
      <c r="A180" s="88" t="str">
        <f>IF('رصد درجات'!A180="","",'رصد درجات'!A180)</f>
        <v/>
      </c>
      <c r="B180" s="88" t="str">
        <f>IF('رصد درجات'!B180="","",'رصد درجات'!B180)</f>
        <v/>
      </c>
      <c r="C180" s="88" t="str">
        <f>IF('رصد درجات'!C180="","",'رصد درجات'!C180)</f>
        <v/>
      </c>
      <c r="D180" s="104" t="str">
        <f>IF('رصد درجات'!D180="","",'رصد درجات'!D180)</f>
        <v/>
      </c>
      <c r="E180" s="88" t="str">
        <f>IF('رصد درجات'!E180="","",'رصد درجات'!E180)</f>
        <v/>
      </c>
      <c r="F180" s="88" t="str">
        <f>IF('رصد درجات'!F180="","",'رصد درجات'!F180)</f>
        <v/>
      </c>
      <c r="G180" s="88" t="str">
        <f>IF('رصد درجات'!G180="","",'رصد درجات'!G180)</f>
        <v/>
      </c>
      <c r="H180" s="88" t="str">
        <f>IF('رصد درجات'!H180="","",'رصد درجات'!H180)</f>
        <v/>
      </c>
      <c r="I180" s="88" t="str">
        <f>IF('رصد درجات'!I180="","",'رصد درجات'!I180)</f>
        <v/>
      </c>
      <c r="J180" s="88" t="str">
        <f>IF('رصد درجات'!J180="","",'رصد درجات'!J180)</f>
        <v/>
      </c>
      <c r="K180" s="88" t="str">
        <f>IF('رصد درجات'!K180="","",'رصد درجات'!K180)</f>
        <v/>
      </c>
      <c r="L180" s="88" t="str">
        <f>IF('رصد درجات'!L180="","",'رصد درجات'!L180)</f>
        <v/>
      </c>
      <c r="M180" s="105" t="str">
        <f>IF('رصد درجات'!M180="","",'رصد درجات'!M180)</f>
        <v/>
      </c>
      <c r="N180" s="105" t="str">
        <f>IF('رصد درجات'!N180="","",'رصد درجات'!N180)</f>
        <v/>
      </c>
      <c r="O180" s="88" t="str">
        <f>IF(C180="","",'رصد درجات'!Y180)</f>
        <v/>
      </c>
      <c r="P180" s="88" t="str">
        <f>IF(C180="","",'رصد درجات'!AL180)</f>
        <v/>
      </c>
      <c r="Q180" s="88" t="str">
        <f t="shared" si="246"/>
        <v/>
      </c>
      <c r="R180" s="103" t="str">
        <f t="shared" si="247"/>
        <v/>
      </c>
      <c r="S180" s="88" t="str">
        <f>IF(C180="","",'رصد درجات'!AV180)</f>
        <v/>
      </c>
      <c r="T180" s="88" t="str">
        <f>IF(C180="","",'رصد درجات'!BI180)</f>
        <v/>
      </c>
      <c r="U180" s="88" t="str">
        <f t="shared" si="248"/>
        <v/>
      </c>
      <c r="V180" s="88" t="str">
        <f t="shared" si="249"/>
        <v/>
      </c>
      <c r="W180" s="88" t="str">
        <f t="shared" si="250"/>
        <v/>
      </c>
      <c r="X180" s="106" t="str">
        <f t="shared" si="251"/>
        <v/>
      </c>
      <c r="Y180" s="107" t="str">
        <f>IF(C180="","",'رصد درجات'!Z180)</f>
        <v/>
      </c>
      <c r="Z180" s="107" t="str">
        <f>IF(C180="","",'رصد درجات'!AM180)</f>
        <v/>
      </c>
      <c r="AA180" s="107" t="str">
        <f t="shared" si="221"/>
        <v/>
      </c>
      <c r="AB180" s="107" t="str">
        <f t="shared" si="252"/>
        <v/>
      </c>
      <c r="AC180" s="107" t="str">
        <f>IF(C180="","",'رصد درجات'!AV180)</f>
        <v/>
      </c>
      <c r="AD180" s="107" t="str">
        <f>IF(C180="","",'رصد درجات'!BI180)</f>
        <v/>
      </c>
      <c r="AE180" s="107" t="str">
        <f t="shared" si="222"/>
        <v/>
      </c>
      <c r="AF180" s="107" t="str">
        <f t="shared" si="223"/>
        <v/>
      </c>
      <c r="AG180" s="107" t="str">
        <f t="shared" si="253"/>
        <v/>
      </c>
      <c r="AH180" s="108" t="str">
        <f t="shared" si="254"/>
        <v/>
      </c>
      <c r="AI180" s="107" t="str">
        <f>IF(C180="","",'رصد درجات'!AA180)</f>
        <v/>
      </c>
      <c r="AJ180" s="107" t="str">
        <f>IF(C180="","",'رصد درجات'!AN180)</f>
        <v/>
      </c>
      <c r="AK180" s="107" t="str">
        <f t="shared" si="224"/>
        <v/>
      </c>
      <c r="AL180" s="109" t="str">
        <f t="shared" si="255"/>
        <v/>
      </c>
      <c r="AM180" s="107" t="str">
        <f>IF(C180="","",'رصد درجات'!AX180)</f>
        <v/>
      </c>
      <c r="AN180" s="107" t="str">
        <f>IF(C180="","",'رصد درجات'!BK180)</f>
        <v/>
      </c>
      <c r="AO180" s="107" t="str">
        <f t="shared" si="225"/>
        <v/>
      </c>
      <c r="AP180" s="107" t="str">
        <f t="shared" si="226"/>
        <v/>
      </c>
      <c r="AQ180" s="107" t="str">
        <f t="shared" si="227"/>
        <v/>
      </c>
      <c r="AR180" s="108" t="str">
        <f t="shared" si="256"/>
        <v/>
      </c>
      <c r="AS180" s="107" t="str">
        <f>IF(C180="","",'رصد درجات'!AB180)</f>
        <v/>
      </c>
      <c r="AT180" s="107" t="str">
        <f>IF(C180="","",'رصد درجات'!AO180)</f>
        <v/>
      </c>
      <c r="AU180" s="107" t="str">
        <f>IF(C180="","",'رصد درجات'!AP180)</f>
        <v/>
      </c>
      <c r="AV180" s="107" t="str">
        <f t="shared" si="228"/>
        <v/>
      </c>
      <c r="AW180" s="107" t="str">
        <f t="shared" si="257"/>
        <v/>
      </c>
      <c r="AX180" s="107" t="str">
        <f>IF(C180="","",'رصد درجات'!AY180)</f>
        <v/>
      </c>
      <c r="AY180" s="107" t="str">
        <f>IF(C180="","",'رصد درجات'!BL180)</f>
        <v/>
      </c>
      <c r="AZ180" s="107" t="str">
        <f>IF(C180="","",'رصد درجات'!BM180)</f>
        <v/>
      </c>
      <c r="BA180" s="107" t="str">
        <f t="shared" si="229"/>
        <v/>
      </c>
      <c r="BB180" s="107" t="str">
        <f t="shared" si="230"/>
        <v/>
      </c>
      <c r="BC180" s="107" t="str">
        <f t="shared" si="231"/>
        <v/>
      </c>
      <c r="BD180" s="107" t="str">
        <f t="shared" si="232"/>
        <v/>
      </c>
      <c r="BE180" s="108" t="str">
        <f t="shared" si="258"/>
        <v/>
      </c>
      <c r="BF180" s="107" t="str">
        <f>IF(C180="","",'رصد درجات'!AC180)</f>
        <v/>
      </c>
      <c r="BG180" s="107" t="str">
        <f>IF(C180="","",'رصد درجات'!AI180)</f>
        <v/>
      </c>
      <c r="BH180" s="107" t="str">
        <f>IF(C180="","",'رصد درجات'!AQ180)</f>
        <v/>
      </c>
      <c r="BI180" s="107" t="str">
        <f t="shared" si="233"/>
        <v/>
      </c>
      <c r="BJ180" s="107" t="str">
        <f t="shared" si="259"/>
        <v/>
      </c>
      <c r="BK180" s="107" t="str">
        <f>IF(C180="","",'رصد درجات'!AZ180)</f>
        <v/>
      </c>
      <c r="BL180" s="107" t="str">
        <f>IF(C180="","",'رصد درجات'!BF180)</f>
        <v/>
      </c>
      <c r="BM180" s="107" t="str">
        <f>IF(C180="","",'رصد درجات'!BN180)</f>
        <v/>
      </c>
      <c r="BN180" s="107" t="str">
        <f t="shared" si="234"/>
        <v/>
      </c>
      <c r="BO180" s="107" t="str">
        <f t="shared" si="235"/>
        <v/>
      </c>
      <c r="BP180" s="107" t="str">
        <f t="shared" si="236"/>
        <v/>
      </c>
      <c r="BQ180" s="107" t="str">
        <f t="shared" si="237"/>
        <v/>
      </c>
      <c r="BR180" s="108" t="str">
        <f t="shared" si="260"/>
        <v/>
      </c>
      <c r="BS180" s="107" t="str">
        <f>IF(C180="","",'رصد درجات'!AD180)</f>
        <v/>
      </c>
      <c r="BT180" s="107" t="str">
        <f>IF(C180="","",'رصد درجات'!AR180)</f>
        <v/>
      </c>
      <c r="BU180" s="107" t="str">
        <f t="shared" si="238"/>
        <v/>
      </c>
      <c r="BV180" s="107" t="str">
        <f t="shared" si="261"/>
        <v/>
      </c>
      <c r="BW180" s="107" t="str">
        <f>IF(C180="","",'رصد درجات'!BA180)</f>
        <v/>
      </c>
      <c r="BX180" s="107" t="str">
        <f>IF(C180="","",'رصد درجات'!BO180)</f>
        <v/>
      </c>
      <c r="BY180" s="107" t="str">
        <f t="shared" si="239"/>
        <v/>
      </c>
      <c r="BZ180" s="107" t="str">
        <f t="shared" si="262"/>
        <v/>
      </c>
      <c r="CA180" s="107" t="str">
        <f t="shared" si="240"/>
        <v/>
      </c>
      <c r="CB180" s="108" t="str">
        <f t="shared" si="263"/>
        <v/>
      </c>
      <c r="CC180" s="107" t="str">
        <f>IF(C180="","",'رصد درجات'!AE180)</f>
        <v/>
      </c>
      <c r="CD180" s="107" t="str">
        <f>IF(C180="","",'رصد درجات'!AJ180)</f>
        <v/>
      </c>
      <c r="CE180" s="107" t="str">
        <f>IF(C180="","",'رصد درجات'!AS180)</f>
        <v/>
      </c>
      <c r="CF180" s="107" t="str">
        <f t="shared" si="241"/>
        <v/>
      </c>
      <c r="CG180" s="107" t="str">
        <f t="shared" si="264"/>
        <v/>
      </c>
      <c r="CH180" s="107" t="str">
        <f>IF(C180="","",'رصد درجات'!BB180)</f>
        <v/>
      </c>
      <c r="CI180" s="107" t="str">
        <f>IF(C180="","",'رصد درجات'!BF180)</f>
        <v/>
      </c>
      <c r="CJ180" s="107" t="str">
        <f>IF(C180="","",'رصد درجات'!BP180)</f>
        <v/>
      </c>
      <c r="CK180" s="107" t="str">
        <f t="shared" si="242"/>
        <v/>
      </c>
      <c r="CL180" s="107" t="str">
        <f t="shared" si="243"/>
        <v/>
      </c>
      <c r="CM180" s="107" t="str">
        <f t="shared" si="244"/>
        <v/>
      </c>
      <c r="CN180" s="107" t="str">
        <f t="shared" si="265"/>
        <v/>
      </c>
      <c r="CO180" s="108" t="str">
        <f t="shared" si="266"/>
        <v/>
      </c>
      <c r="CP180" s="110" t="str">
        <f>IF(C180="","",'رصد درجات'!AF180)</f>
        <v/>
      </c>
      <c r="CQ180" s="103" t="str">
        <f t="shared" si="267"/>
        <v/>
      </c>
      <c r="CR180" s="110" t="str">
        <f>IF(C180="","",'رصد درجات'!BC180)</f>
        <v/>
      </c>
      <c r="CS180" s="110" t="str">
        <f t="shared" si="268"/>
        <v/>
      </c>
      <c r="CT180" s="110" t="str">
        <f t="shared" si="269"/>
        <v/>
      </c>
      <c r="CU180" s="103" t="str">
        <f t="shared" si="270"/>
        <v/>
      </c>
      <c r="CV180" s="107" t="str">
        <f>IF(C180="","",'رصد درجات'!AG180)</f>
        <v/>
      </c>
      <c r="CW180" s="107" t="str">
        <f t="shared" si="271"/>
        <v/>
      </c>
      <c r="CX180" s="107" t="str">
        <f>IF(C180="","",'رصد درجات'!BD180)</f>
        <v/>
      </c>
      <c r="CY180" s="110" t="str">
        <f t="shared" si="272"/>
        <v/>
      </c>
      <c r="CZ180" s="110" t="str">
        <f t="shared" si="273"/>
        <v/>
      </c>
      <c r="DA180" s="103" t="str">
        <f t="shared" si="274"/>
        <v/>
      </c>
      <c r="DB180" s="111" t="str">
        <f t="shared" si="275"/>
        <v/>
      </c>
      <c r="DC180" s="112" t="str">
        <f t="shared" si="276"/>
        <v/>
      </c>
      <c r="DD180" s="111" t="str">
        <f t="shared" si="277"/>
        <v/>
      </c>
      <c r="DE180" s="112" t="str">
        <f t="shared" si="278"/>
        <v/>
      </c>
      <c r="DF180" s="107" t="str">
        <f>IF(C180="","",'رصد درجات'!AH180)</f>
        <v/>
      </c>
      <c r="DG180" s="107" t="str">
        <f>IF(C180="","",'رصد درجات'!AT180)</f>
        <v/>
      </c>
      <c r="DH180" s="107" t="str">
        <f t="shared" si="279"/>
        <v/>
      </c>
      <c r="DI180" s="107" t="str">
        <f t="shared" si="280"/>
        <v/>
      </c>
      <c r="DJ180" s="107" t="str">
        <f>IF(C180="","",'رصد درجات'!BE180)</f>
        <v/>
      </c>
      <c r="DK180" s="107" t="str">
        <f>IF(C180="","",'رصد درجات'!BQ180)</f>
        <v/>
      </c>
      <c r="DL180" s="107" t="str">
        <f t="shared" si="281"/>
        <v/>
      </c>
      <c r="DM180" s="107" t="str">
        <f t="shared" si="282"/>
        <v/>
      </c>
      <c r="DN180" s="107" t="str">
        <f t="shared" si="283"/>
        <v/>
      </c>
      <c r="DO180" s="108" t="str">
        <f t="shared" si="284"/>
        <v/>
      </c>
      <c r="DP180" s="81" t="str">
        <f t="shared" si="285"/>
        <v/>
      </c>
      <c r="DQ180" s="113" t="str">
        <f t="shared" si="286"/>
        <v/>
      </c>
      <c r="DR180" s="9">
        <f t="shared" si="287"/>
        <v>0</v>
      </c>
      <c r="DS180" s="114" t="str">
        <f t="shared" si="288"/>
        <v/>
      </c>
      <c r="DT180" s="115" t="str">
        <f t="shared" si="289"/>
        <v/>
      </c>
      <c r="DU180" s="115" t="str">
        <f t="shared" si="290"/>
        <v/>
      </c>
      <c r="DV180" s="115" t="str">
        <f t="shared" si="291"/>
        <v/>
      </c>
      <c r="DW180" s="115" t="str">
        <f t="shared" si="292"/>
        <v/>
      </c>
      <c r="DX180" s="115" t="str">
        <f t="shared" si="293"/>
        <v/>
      </c>
      <c r="DY180" s="115" t="str">
        <f t="shared" si="294"/>
        <v/>
      </c>
      <c r="DZ180" s="115" t="str">
        <f t="shared" si="295"/>
        <v/>
      </c>
      <c r="EA180" s="253"/>
      <c r="EB180" s="253"/>
      <c r="EC180" s="253"/>
      <c r="ED180" s="253"/>
      <c r="EE180" s="253"/>
      <c r="EF180" s="253"/>
      <c r="EG180" s="253"/>
      <c r="EH180" s="253"/>
      <c r="EI180" s="253"/>
      <c r="EJ180" s="253"/>
      <c r="EK180" s="259"/>
      <c r="EL180" s="261" t="str">
        <f t="shared" si="296"/>
        <v/>
      </c>
      <c r="EM180" s="9"/>
      <c r="EN180" s="9"/>
      <c r="EO180" s="79" t="str">
        <f>IF(C180="","",IF(EL180=TRUE,'بيانات أساسية'!$Z$16,'بيانات أساسية'!$Y$17))</f>
        <v/>
      </c>
      <c r="EP180" s="80" t="str">
        <f t="shared" si="245"/>
        <v/>
      </c>
      <c r="EQ180" s="102" t="str">
        <f t="shared" si="297"/>
        <v/>
      </c>
      <c r="ER180" s="102" t="str">
        <f t="shared" si="298"/>
        <v/>
      </c>
      <c r="ES180" s="78"/>
      <c r="GD180" s="341" t="str">
        <f t="shared" si="299"/>
        <v/>
      </c>
      <c r="GE180" s="341" t="str">
        <f t="shared" si="300"/>
        <v/>
      </c>
      <c r="GF180" s="341" t="str">
        <f t="shared" si="301"/>
        <v/>
      </c>
      <c r="GG180" s="341" t="str">
        <f t="shared" si="302"/>
        <v/>
      </c>
      <c r="GH180" s="341" t="str">
        <f t="shared" si="303"/>
        <v/>
      </c>
      <c r="GI180" s="341" t="str">
        <f t="shared" si="304"/>
        <v/>
      </c>
      <c r="GJ180" s="341" t="str">
        <f t="shared" si="305"/>
        <v/>
      </c>
      <c r="GK180" s="341" t="str">
        <f t="shared" si="306"/>
        <v/>
      </c>
      <c r="GL180" s="341" t="str">
        <f t="shared" si="307"/>
        <v/>
      </c>
      <c r="GM180" s="343" t="str">
        <f t="shared" si="308"/>
        <v/>
      </c>
      <c r="GN180" s="341" t="str">
        <f t="shared" si="309"/>
        <v/>
      </c>
      <c r="GO180" s="9" t="str">
        <f t="shared" si="310"/>
        <v/>
      </c>
    </row>
    <row r="181" spans="1:197" s="11" customFormat="1" ht="27" customHeight="1" thickBot="1">
      <c r="A181" s="88" t="str">
        <f>IF('رصد درجات'!A181="","",'رصد درجات'!A181)</f>
        <v/>
      </c>
      <c r="B181" s="88" t="str">
        <f>IF('رصد درجات'!B181="","",'رصد درجات'!B181)</f>
        <v/>
      </c>
      <c r="C181" s="88" t="str">
        <f>IF('رصد درجات'!C181="","",'رصد درجات'!C181)</f>
        <v/>
      </c>
      <c r="D181" s="104" t="str">
        <f>IF('رصد درجات'!D181="","",'رصد درجات'!D181)</f>
        <v/>
      </c>
      <c r="E181" s="88" t="str">
        <f>IF('رصد درجات'!E181="","",'رصد درجات'!E181)</f>
        <v/>
      </c>
      <c r="F181" s="88" t="str">
        <f>IF('رصد درجات'!F181="","",'رصد درجات'!F181)</f>
        <v/>
      </c>
      <c r="G181" s="88" t="str">
        <f>IF('رصد درجات'!G181="","",'رصد درجات'!G181)</f>
        <v/>
      </c>
      <c r="H181" s="88" t="str">
        <f>IF('رصد درجات'!H181="","",'رصد درجات'!H181)</f>
        <v/>
      </c>
      <c r="I181" s="88" t="str">
        <f>IF('رصد درجات'!I181="","",'رصد درجات'!I181)</f>
        <v/>
      </c>
      <c r="J181" s="88" t="str">
        <f>IF('رصد درجات'!J181="","",'رصد درجات'!J181)</f>
        <v/>
      </c>
      <c r="K181" s="88" t="str">
        <f>IF('رصد درجات'!K181="","",'رصد درجات'!K181)</f>
        <v/>
      </c>
      <c r="L181" s="88" t="str">
        <f>IF('رصد درجات'!L181="","",'رصد درجات'!L181)</f>
        <v/>
      </c>
      <c r="M181" s="105" t="str">
        <f>IF('رصد درجات'!M181="","",'رصد درجات'!M181)</f>
        <v/>
      </c>
      <c r="N181" s="105" t="str">
        <f>IF('رصد درجات'!N181="","",'رصد درجات'!N181)</f>
        <v/>
      </c>
      <c r="O181" s="88" t="str">
        <f>IF(C181="","",'رصد درجات'!Y181)</f>
        <v/>
      </c>
      <c r="P181" s="88" t="str">
        <f>IF(C181="","",'رصد درجات'!AL181)</f>
        <v/>
      </c>
      <c r="Q181" s="88" t="str">
        <f t="shared" si="246"/>
        <v/>
      </c>
      <c r="R181" s="103" t="str">
        <f t="shared" si="247"/>
        <v/>
      </c>
      <c r="S181" s="88" t="str">
        <f>IF(C181="","",'رصد درجات'!AV181)</f>
        <v/>
      </c>
      <c r="T181" s="88" t="str">
        <f>IF(C181="","",'رصد درجات'!BI181)</f>
        <v/>
      </c>
      <c r="U181" s="88" t="str">
        <f t="shared" si="248"/>
        <v/>
      </c>
      <c r="V181" s="88" t="str">
        <f t="shared" si="249"/>
        <v/>
      </c>
      <c r="W181" s="88" t="str">
        <f t="shared" si="250"/>
        <v/>
      </c>
      <c r="X181" s="106" t="str">
        <f t="shared" si="251"/>
        <v/>
      </c>
      <c r="Y181" s="107" t="str">
        <f>IF(C181="","",'رصد درجات'!Z181)</f>
        <v/>
      </c>
      <c r="Z181" s="107" t="str">
        <f>IF(C181="","",'رصد درجات'!AM181)</f>
        <v/>
      </c>
      <c r="AA181" s="107" t="str">
        <f t="shared" si="221"/>
        <v/>
      </c>
      <c r="AB181" s="107" t="str">
        <f t="shared" si="252"/>
        <v/>
      </c>
      <c r="AC181" s="107" t="str">
        <f>IF(C181="","",'رصد درجات'!AV181)</f>
        <v/>
      </c>
      <c r="AD181" s="107" t="str">
        <f>IF(C181="","",'رصد درجات'!BI181)</f>
        <v/>
      </c>
      <c r="AE181" s="107" t="str">
        <f t="shared" si="222"/>
        <v/>
      </c>
      <c r="AF181" s="107" t="str">
        <f t="shared" si="223"/>
        <v/>
      </c>
      <c r="AG181" s="107" t="str">
        <f t="shared" si="253"/>
        <v/>
      </c>
      <c r="AH181" s="108" t="str">
        <f t="shared" si="254"/>
        <v/>
      </c>
      <c r="AI181" s="107" t="str">
        <f>IF(C181="","",'رصد درجات'!AA181)</f>
        <v/>
      </c>
      <c r="AJ181" s="107" t="str">
        <f>IF(C181="","",'رصد درجات'!AN181)</f>
        <v/>
      </c>
      <c r="AK181" s="107" t="str">
        <f t="shared" si="224"/>
        <v/>
      </c>
      <c r="AL181" s="109" t="str">
        <f t="shared" si="255"/>
        <v/>
      </c>
      <c r="AM181" s="107" t="str">
        <f>IF(C181="","",'رصد درجات'!AX181)</f>
        <v/>
      </c>
      <c r="AN181" s="107" t="str">
        <f>IF(C181="","",'رصد درجات'!BK181)</f>
        <v/>
      </c>
      <c r="AO181" s="107" t="str">
        <f t="shared" si="225"/>
        <v/>
      </c>
      <c r="AP181" s="107" t="str">
        <f t="shared" si="226"/>
        <v/>
      </c>
      <c r="AQ181" s="107" t="str">
        <f t="shared" si="227"/>
        <v/>
      </c>
      <c r="AR181" s="108" t="str">
        <f t="shared" si="256"/>
        <v/>
      </c>
      <c r="AS181" s="107" t="str">
        <f>IF(C181="","",'رصد درجات'!AB181)</f>
        <v/>
      </c>
      <c r="AT181" s="107" t="str">
        <f>IF(C181="","",'رصد درجات'!AO181)</f>
        <v/>
      </c>
      <c r="AU181" s="107" t="str">
        <f>IF(C181="","",'رصد درجات'!AP181)</f>
        <v/>
      </c>
      <c r="AV181" s="107" t="str">
        <f t="shared" si="228"/>
        <v/>
      </c>
      <c r="AW181" s="107" t="str">
        <f t="shared" si="257"/>
        <v/>
      </c>
      <c r="AX181" s="107" t="str">
        <f>IF(C181="","",'رصد درجات'!AY181)</f>
        <v/>
      </c>
      <c r="AY181" s="107" t="str">
        <f>IF(C181="","",'رصد درجات'!BL181)</f>
        <v/>
      </c>
      <c r="AZ181" s="107" t="str">
        <f>IF(C181="","",'رصد درجات'!BM181)</f>
        <v/>
      </c>
      <c r="BA181" s="107" t="str">
        <f t="shared" si="229"/>
        <v/>
      </c>
      <c r="BB181" s="107" t="str">
        <f t="shared" si="230"/>
        <v/>
      </c>
      <c r="BC181" s="107" t="str">
        <f t="shared" si="231"/>
        <v/>
      </c>
      <c r="BD181" s="107" t="str">
        <f t="shared" si="232"/>
        <v/>
      </c>
      <c r="BE181" s="108" t="str">
        <f t="shared" si="258"/>
        <v/>
      </c>
      <c r="BF181" s="107" t="str">
        <f>IF(C181="","",'رصد درجات'!AC181)</f>
        <v/>
      </c>
      <c r="BG181" s="107" t="str">
        <f>IF(C181="","",'رصد درجات'!AI181)</f>
        <v/>
      </c>
      <c r="BH181" s="107" t="str">
        <f>IF(C181="","",'رصد درجات'!AQ181)</f>
        <v/>
      </c>
      <c r="BI181" s="107" t="str">
        <f t="shared" si="233"/>
        <v/>
      </c>
      <c r="BJ181" s="107" t="str">
        <f t="shared" si="259"/>
        <v/>
      </c>
      <c r="BK181" s="107" t="str">
        <f>IF(C181="","",'رصد درجات'!AZ181)</f>
        <v/>
      </c>
      <c r="BL181" s="107" t="str">
        <f>IF(C181="","",'رصد درجات'!BF181)</f>
        <v/>
      </c>
      <c r="BM181" s="107" t="str">
        <f>IF(C181="","",'رصد درجات'!BN181)</f>
        <v/>
      </c>
      <c r="BN181" s="107" t="str">
        <f t="shared" si="234"/>
        <v/>
      </c>
      <c r="BO181" s="107" t="str">
        <f t="shared" si="235"/>
        <v/>
      </c>
      <c r="BP181" s="107" t="str">
        <f t="shared" si="236"/>
        <v/>
      </c>
      <c r="BQ181" s="107" t="str">
        <f t="shared" si="237"/>
        <v/>
      </c>
      <c r="BR181" s="108" t="str">
        <f t="shared" si="260"/>
        <v/>
      </c>
      <c r="BS181" s="107" t="str">
        <f>IF(C181="","",'رصد درجات'!AD181)</f>
        <v/>
      </c>
      <c r="BT181" s="107" t="str">
        <f>IF(C181="","",'رصد درجات'!AR181)</f>
        <v/>
      </c>
      <c r="BU181" s="107" t="str">
        <f t="shared" si="238"/>
        <v/>
      </c>
      <c r="BV181" s="107" t="str">
        <f t="shared" si="261"/>
        <v/>
      </c>
      <c r="BW181" s="107" t="str">
        <f>IF(C181="","",'رصد درجات'!BA181)</f>
        <v/>
      </c>
      <c r="BX181" s="107" t="str">
        <f>IF(C181="","",'رصد درجات'!BO181)</f>
        <v/>
      </c>
      <c r="BY181" s="107" t="str">
        <f t="shared" si="239"/>
        <v/>
      </c>
      <c r="BZ181" s="107" t="str">
        <f t="shared" si="262"/>
        <v/>
      </c>
      <c r="CA181" s="107" t="str">
        <f t="shared" si="240"/>
        <v/>
      </c>
      <c r="CB181" s="108" t="str">
        <f t="shared" si="263"/>
        <v/>
      </c>
      <c r="CC181" s="107" t="str">
        <f>IF(C181="","",'رصد درجات'!AE181)</f>
        <v/>
      </c>
      <c r="CD181" s="107" t="str">
        <f>IF(C181="","",'رصد درجات'!AJ181)</f>
        <v/>
      </c>
      <c r="CE181" s="107" t="str">
        <f>IF(C181="","",'رصد درجات'!AS181)</f>
        <v/>
      </c>
      <c r="CF181" s="107" t="str">
        <f t="shared" si="241"/>
        <v/>
      </c>
      <c r="CG181" s="107" t="str">
        <f t="shared" si="264"/>
        <v/>
      </c>
      <c r="CH181" s="107" t="str">
        <f>IF(C181="","",'رصد درجات'!BB181)</f>
        <v/>
      </c>
      <c r="CI181" s="107" t="str">
        <f>IF(C181="","",'رصد درجات'!BF181)</f>
        <v/>
      </c>
      <c r="CJ181" s="107" t="str">
        <f>IF(C181="","",'رصد درجات'!BP181)</f>
        <v/>
      </c>
      <c r="CK181" s="107" t="str">
        <f t="shared" si="242"/>
        <v/>
      </c>
      <c r="CL181" s="107" t="str">
        <f t="shared" si="243"/>
        <v/>
      </c>
      <c r="CM181" s="107" t="str">
        <f t="shared" si="244"/>
        <v/>
      </c>
      <c r="CN181" s="107" t="str">
        <f t="shared" si="265"/>
        <v/>
      </c>
      <c r="CO181" s="108" t="str">
        <f t="shared" si="266"/>
        <v/>
      </c>
      <c r="CP181" s="110" t="str">
        <f>IF(C181="","",'رصد درجات'!AF181)</f>
        <v/>
      </c>
      <c r="CQ181" s="103" t="str">
        <f t="shared" si="267"/>
        <v/>
      </c>
      <c r="CR181" s="110" t="str">
        <f>IF(C181="","",'رصد درجات'!BC181)</f>
        <v/>
      </c>
      <c r="CS181" s="110" t="str">
        <f t="shared" si="268"/>
        <v/>
      </c>
      <c r="CT181" s="110" t="str">
        <f t="shared" si="269"/>
        <v/>
      </c>
      <c r="CU181" s="103" t="str">
        <f t="shared" si="270"/>
        <v/>
      </c>
      <c r="CV181" s="107" t="str">
        <f>IF(C181="","",'رصد درجات'!AG181)</f>
        <v/>
      </c>
      <c r="CW181" s="107" t="str">
        <f t="shared" si="271"/>
        <v/>
      </c>
      <c r="CX181" s="107" t="str">
        <f>IF(C181="","",'رصد درجات'!BD181)</f>
        <v/>
      </c>
      <c r="CY181" s="110" t="str">
        <f t="shared" si="272"/>
        <v/>
      </c>
      <c r="CZ181" s="110" t="str">
        <f t="shared" si="273"/>
        <v/>
      </c>
      <c r="DA181" s="103" t="str">
        <f t="shared" si="274"/>
        <v/>
      </c>
      <c r="DB181" s="111" t="str">
        <f t="shared" si="275"/>
        <v/>
      </c>
      <c r="DC181" s="112" t="str">
        <f t="shared" si="276"/>
        <v/>
      </c>
      <c r="DD181" s="111" t="str">
        <f t="shared" si="277"/>
        <v/>
      </c>
      <c r="DE181" s="112" t="str">
        <f t="shared" si="278"/>
        <v/>
      </c>
      <c r="DF181" s="107" t="str">
        <f>IF(C181="","",'رصد درجات'!AH181)</f>
        <v/>
      </c>
      <c r="DG181" s="107" t="str">
        <f>IF(C181="","",'رصد درجات'!AT181)</f>
        <v/>
      </c>
      <c r="DH181" s="107" t="str">
        <f t="shared" si="279"/>
        <v/>
      </c>
      <c r="DI181" s="107" t="str">
        <f t="shared" si="280"/>
        <v/>
      </c>
      <c r="DJ181" s="107" t="str">
        <f>IF(C181="","",'رصد درجات'!BE181)</f>
        <v/>
      </c>
      <c r="DK181" s="107" t="str">
        <f>IF(C181="","",'رصد درجات'!BQ181)</f>
        <v/>
      </c>
      <c r="DL181" s="107" t="str">
        <f t="shared" si="281"/>
        <v/>
      </c>
      <c r="DM181" s="107" t="str">
        <f t="shared" si="282"/>
        <v/>
      </c>
      <c r="DN181" s="107" t="str">
        <f t="shared" si="283"/>
        <v/>
      </c>
      <c r="DO181" s="108" t="str">
        <f t="shared" si="284"/>
        <v/>
      </c>
      <c r="DP181" s="81" t="str">
        <f t="shared" si="285"/>
        <v/>
      </c>
      <c r="DQ181" s="113" t="str">
        <f t="shared" si="286"/>
        <v/>
      </c>
      <c r="DR181" s="9">
        <f t="shared" si="287"/>
        <v>0</v>
      </c>
      <c r="DS181" s="114" t="str">
        <f t="shared" si="288"/>
        <v/>
      </c>
      <c r="DT181" s="115" t="str">
        <f t="shared" si="289"/>
        <v/>
      </c>
      <c r="DU181" s="115" t="str">
        <f t="shared" si="290"/>
        <v/>
      </c>
      <c r="DV181" s="115" t="str">
        <f t="shared" si="291"/>
        <v/>
      </c>
      <c r="DW181" s="115" t="str">
        <f t="shared" si="292"/>
        <v/>
      </c>
      <c r="DX181" s="115" t="str">
        <f t="shared" si="293"/>
        <v/>
      </c>
      <c r="DY181" s="115" t="str">
        <f t="shared" si="294"/>
        <v/>
      </c>
      <c r="DZ181" s="115" t="str">
        <f t="shared" si="295"/>
        <v/>
      </c>
      <c r="EA181" s="253"/>
      <c r="EB181" s="253"/>
      <c r="EC181" s="253"/>
      <c r="ED181" s="253"/>
      <c r="EE181" s="253"/>
      <c r="EF181" s="253"/>
      <c r="EG181" s="253"/>
      <c r="EH181" s="253"/>
      <c r="EI181" s="253"/>
      <c r="EJ181" s="253"/>
      <c r="EK181" s="259"/>
      <c r="EL181" s="261" t="str">
        <f t="shared" si="296"/>
        <v/>
      </c>
      <c r="EM181" s="9"/>
      <c r="EN181" s="9"/>
      <c r="EO181" s="79" t="str">
        <f>IF(C181="","",IF(EL181=TRUE,'بيانات أساسية'!$Z$16,'بيانات أساسية'!$Y$17))</f>
        <v/>
      </c>
      <c r="EP181" s="80" t="str">
        <f t="shared" si="245"/>
        <v/>
      </c>
      <c r="EQ181" s="102" t="str">
        <f t="shared" si="297"/>
        <v/>
      </c>
      <c r="ER181" s="102" t="str">
        <f t="shared" si="298"/>
        <v/>
      </c>
      <c r="ES181" s="78"/>
      <c r="GD181" s="341" t="str">
        <f t="shared" si="299"/>
        <v/>
      </c>
      <c r="GE181" s="341" t="str">
        <f t="shared" si="300"/>
        <v/>
      </c>
      <c r="GF181" s="341" t="str">
        <f t="shared" si="301"/>
        <v/>
      </c>
      <c r="GG181" s="341" t="str">
        <f t="shared" si="302"/>
        <v/>
      </c>
      <c r="GH181" s="341" t="str">
        <f t="shared" si="303"/>
        <v/>
      </c>
      <c r="GI181" s="341" t="str">
        <f t="shared" si="304"/>
        <v/>
      </c>
      <c r="GJ181" s="341" t="str">
        <f t="shared" si="305"/>
        <v/>
      </c>
      <c r="GK181" s="341" t="str">
        <f t="shared" si="306"/>
        <v/>
      </c>
      <c r="GL181" s="341" t="str">
        <f t="shared" si="307"/>
        <v/>
      </c>
      <c r="GM181" s="343" t="str">
        <f t="shared" si="308"/>
        <v/>
      </c>
      <c r="GN181" s="341" t="str">
        <f t="shared" si="309"/>
        <v/>
      </c>
      <c r="GO181" s="9" t="str">
        <f t="shared" si="310"/>
        <v/>
      </c>
    </row>
    <row r="182" spans="1:197" s="11" customFormat="1" ht="27" customHeight="1" thickBot="1">
      <c r="A182" s="88" t="str">
        <f>IF('رصد درجات'!A182="","",'رصد درجات'!A182)</f>
        <v/>
      </c>
      <c r="B182" s="88" t="str">
        <f>IF('رصد درجات'!B182="","",'رصد درجات'!B182)</f>
        <v/>
      </c>
      <c r="C182" s="88" t="str">
        <f>IF('رصد درجات'!C182="","",'رصد درجات'!C182)</f>
        <v/>
      </c>
      <c r="D182" s="104" t="str">
        <f>IF('رصد درجات'!D182="","",'رصد درجات'!D182)</f>
        <v/>
      </c>
      <c r="E182" s="88" t="str">
        <f>IF('رصد درجات'!E182="","",'رصد درجات'!E182)</f>
        <v/>
      </c>
      <c r="F182" s="88" t="str">
        <f>IF('رصد درجات'!F182="","",'رصد درجات'!F182)</f>
        <v/>
      </c>
      <c r="G182" s="88" t="str">
        <f>IF('رصد درجات'!G182="","",'رصد درجات'!G182)</f>
        <v/>
      </c>
      <c r="H182" s="88" t="str">
        <f>IF('رصد درجات'!H182="","",'رصد درجات'!H182)</f>
        <v/>
      </c>
      <c r="I182" s="88" t="str">
        <f>IF('رصد درجات'!I182="","",'رصد درجات'!I182)</f>
        <v/>
      </c>
      <c r="J182" s="88" t="str">
        <f>IF('رصد درجات'!J182="","",'رصد درجات'!J182)</f>
        <v/>
      </c>
      <c r="K182" s="88" t="str">
        <f>IF('رصد درجات'!K182="","",'رصد درجات'!K182)</f>
        <v/>
      </c>
      <c r="L182" s="88" t="str">
        <f>IF('رصد درجات'!L182="","",'رصد درجات'!L182)</f>
        <v/>
      </c>
      <c r="M182" s="105" t="str">
        <f>IF('رصد درجات'!M182="","",'رصد درجات'!M182)</f>
        <v/>
      </c>
      <c r="N182" s="105" t="str">
        <f>IF('رصد درجات'!N182="","",'رصد درجات'!N182)</f>
        <v/>
      </c>
      <c r="O182" s="88" t="str">
        <f>IF(C182="","",'رصد درجات'!Y182)</f>
        <v/>
      </c>
      <c r="P182" s="88" t="str">
        <f>IF(C182="","",'رصد درجات'!AL182)</f>
        <v/>
      </c>
      <c r="Q182" s="88" t="str">
        <f t="shared" si="246"/>
        <v/>
      </c>
      <c r="R182" s="103" t="str">
        <f t="shared" si="247"/>
        <v/>
      </c>
      <c r="S182" s="88" t="str">
        <f>IF(C182="","",'رصد درجات'!AV182)</f>
        <v/>
      </c>
      <c r="T182" s="88" t="str">
        <f>IF(C182="","",'رصد درجات'!BI182)</f>
        <v/>
      </c>
      <c r="U182" s="88" t="str">
        <f t="shared" si="248"/>
        <v/>
      </c>
      <c r="V182" s="88" t="str">
        <f t="shared" si="249"/>
        <v/>
      </c>
      <c r="W182" s="88" t="str">
        <f t="shared" si="250"/>
        <v/>
      </c>
      <c r="X182" s="106" t="str">
        <f t="shared" si="251"/>
        <v/>
      </c>
      <c r="Y182" s="107" t="str">
        <f>IF(C182="","",'رصد درجات'!Z182)</f>
        <v/>
      </c>
      <c r="Z182" s="107" t="str">
        <f>IF(C182="","",'رصد درجات'!AM182)</f>
        <v/>
      </c>
      <c r="AA182" s="107" t="str">
        <f t="shared" si="221"/>
        <v/>
      </c>
      <c r="AB182" s="107" t="str">
        <f t="shared" si="252"/>
        <v/>
      </c>
      <c r="AC182" s="107" t="str">
        <f>IF(C182="","",'رصد درجات'!AV182)</f>
        <v/>
      </c>
      <c r="AD182" s="107" t="str">
        <f>IF(C182="","",'رصد درجات'!BI182)</f>
        <v/>
      </c>
      <c r="AE182" s="107" t="str">
        <f t="shared" si="222"/>
        <v/>
      </c>
      <c r="AF182" s="107" t="str">
        <f t="shared" si="223"/>
        <v/>
      </c>
      <c r="AG182" s="107" t="str">
        <f t="shared" si="253"/>
        <v/>
      </c>
      <c r="AH182" s="108" t="str">
        <f t="shared" si="254"/>
        <v/>
      </c>
      <c r="AI182" s="107" t="str">
        <f>IF(C182="","",'رصد درجات'!AA182)</f>
        <v/>
      </c>
      <c r="AJ182" s="107" t="str">
        <f>IF(C182="","",'رصد درجات'!AN182)</f>
        <v/>
      </c>
      <c r="AK182" s="107" t="str">
        <f t="shared" si="224"/>
        <v/>
      </c>
      <c r="AL182" s="109" t="str">
        <f t="shared" si="255"/>
        <v/>
      </c>
      <c r="AM182" s="107" t="str">
        <f>IF(C182="","",'رصد درجات'!AX182)</f>
        <v/>
      </c>
      <c r="AN182" s="107" t="str">
        <f>IF(C182="","",'رصد درجات'!BK182)</f>
        <v/>
      </c>
      <c r="AO182" s="107" t="str">
        <f t="shared" si="225"/>
        <v/>
      </c>
      <c r="AP182" s="107" t="str">
        <f t="shared" si="226"/>
        <v/>
      </c>
      <c r="AQ182" s="107" t="str">
        <f t="shared" si="227"/>
        <v/>
      </c>
      <c r="AR182" s="108" t="str">
        <f t="shared" si="256"/>
        <v/>
      </c>
      <c r="AS182" s="107" t="str">
        <f>IF(C182="","",'رصد درجات'!AB182)</f>
        <v/>
      </c>
      <c r="AT182" s="107" t="str">
        <f>IF(C182="","",'رصد درجات'!AO182)</f>
        <v/>
      </c>
      <c r="AU182" s="107" t="str">
        <f>IF(C182="","",'رصد درجات'!AP182)</f>
        <v/>
      </c>
      <c r="AV182" s="107" t="str">
        <f t="shared" si="228"/>
        <v/>
      </c>
      <c r="AW182" s="107" t="str">
        <f t="shared" si="257"/>
        <v/>
      </c>
      <c r="AX182" s="107" t="str">
        <f>IF(C182="","",'رصد درجات'!AY182)</f>
        <v/>
      </c>
      <c r="AY182" s="107" t="str">
        <f>IF(C182="","",'رصد درجات'!BL182)</f>
        <v/>
      </c>
      <c r="AZ182" s="107" t="str">
        <f>IF(C182="","",'رصد درجات'!BM182)</f>
        <v/>
      </c>
      <c r="BA182" s="107" t="str">
        <f t="shared" si="229"/>
        <v/>
      </c>
      <c r="BB182" s="107" t="str">
        <f t="shared" si="230"/>
        <v/>
      </c>
      <c r="BC182" s="107" t="str">
        <f t="shared" si="231"/>
        <v/>
      </c>
      <c r="BD182" s="107" t="str">
        <f t="shared" si="232"/>
        <v/>
      </c>
      <c r="BE182" s="108" t="str">
        <f t="shared" si="258"/>
        <v/>
      </c>
      <c r="BF182" s="107" t="str">
        <f>IF(C182="","",'رصد درجات'!AC182)</f>
        <v/>
      </c>
      <c r="BG182" s="107" t="str">
        <f>IF(C182="","",'رصد درجات'!AI182)</f>
        <v/>
      </c>
      <c r="BH182" s="107" t="str">
        <f>IF(C182="","",'رصد درجات'!AQ182)</f>
        <v/>
      </c>
      <c r="BI182" s="107" t="str">
        <f t="shared" si="233"/>
        <v/>
      </c>
      <c r="BJ182" s="107" t="str">
        <f t="shared" si="259"/>
        <v/>
      </c>
      <c r="BK182" s="107" t="str">
        <f>IF(C182="","",'رصد درجات'!AZ182)</f>
        <v/>
      </c>
      <c r="BL182" s="107" t="str">
        <f>IF(C182="","",'رصد درجات'!BF182)</f>
        <v/>
      </c>
      <c r="BM182" s="107" t="str">
        <f>IF(C182="","",'رصد درجات'!BN182)</f>
        <v/>
      </c>
      <c r="BN182" s="107" t="str">
        <f t="shared" si="234"/>
        <v/>
      </c>
      <c r="BO182" s="107" t="str">
        <f t="shared" si="235"/>
        <v/>
      </c>
      <c r="BP182" s="107" t="str">
        <f t="shared" si="236"/>
        <v/>
      </c>
      <c r="BQ182" s="107" t="str">
        <f t="shared" si="237"/>
        <v/>
      </c>
      <c r="BR182" s="108" t="str">
        <f t="shared" si="260"/>
        <v/>
      </c>
      <c r="BS182" s="107" t="str">
        <f>IF(C182="","",'رصد درجات'!AD182)</f>
        <v/>
      </c>
      <c r="BT182" s="107" t="str">
        <f>IF(C182="","",'رصد درجات'!AR182)</f>
        <v/>
      </c>
      <c r="BU182" s="107" t="str">
        <f t="shared" si="238"/>
        <v/>
      </c>
      <c r="BV182" s="107" t="str">
        <f t="shared" si="261"/>
        <v/>
      </c>
      <c r="BW182" s="107" t="str">
        <f>IF(C182="","",'رصد درجات'!BA182)</f>
        <v/>
      </c>
      <c r="BX182" s="107" t="str">
        <f>IF(C182="","",'رصد درجات'!BO182)</f>
        <v/>
      </c>
      <c r="BY182" s="107" t="str">
        <f t="shared" si="239"/>
        <v/>
      </c>
      <c r="BZ182" s="107" t="str">
        <f t="shared" si="262"/>
        <v/>
      </c>
      <c r="CA182" s="107" t="str">
        <f t="shared" si="240"/>
        <v/>
      </c>
      <c r="CB182" s="108" t="str">
        <f t="shared" si="263"/>
        <v/>
      </c>
      <c r="CC182" s="107" t="str">
        <f>IF(C182="","",'رصد درجات'!AE182)</f>
        <v/>
      </c>
      <c r="CD182" s="107" t="str">
        <f>IF(C182="","",'رصد درجات'!AJ182)</f>
        <v/>
      </c>
      <c r="CE182" s="107" t="str">
        <f>IF(C182="","",'رصد درجات'!AS182)</f>
        <v/>
      </c>
      <c r="CF182" s="107" t="str">
        <f t="shared" si="241"/>
        <v/>
      </c>
      <c r="CG182" s="107" t="str">
        <f t="shared" si="264"/>
        <v/>
      </c>
      <c r="CH182" s="107" t="str">
        <f>IF(C182="","",'رصد درجات'!BB182)</f>
        <v/>
      </c>
      <c r="CI182" s="107" t="str">
        <f>IF(C182="","",'رصد درجات'!BF182)</f>
        <v/>
      </c>
      <c r="CJ182" s="107" t="str">
        <f>IF(C182="","",'رصد درجات'!BP182)</f>
        <v/>
      </c>
      <c r="CK182" s="107" t="str">
        <f t="shared" si="242"/>
        <v/>
      </c>
      <c r="CL182" s="107" t="str">
        <f t="shared" si="243"/>
        <v/>
      </c>
      <c r="CM182" s="107" t="str">
        <f t="shared" si="244"/>
        <v/>
      </c>
      <c r="CN182" s="107" t="str">
        <f t="shared" si="265"/>
        <v/>
      </c>
      <c r="CO182" s="108" t="str">
        <f t="shared" si="266"/>
        <v/>
      </c>
      <c r="CP182" s="110" t="str">
        <f>IF(C182="","",'رصد درجات'!AF182)</f>
        <v/>
      </c>
      <c r="CQ182" s="103" t="str">
        <f t="shared" si="267"/>
        <v/>
      </c>
      <c r="CR182" s="110" t="str">
        <f>IF(C182="","",'رصد درجات'!BC182)</f>
        <v/>
      </c>
      <c r="CS182" s="110" t="str">
        <f t="shared" si="268"/>
        <v/>
      </c>
      <c r="CT182" s="110" t="str">
        <f t="shared" si="269"/>
        <v/>
      </c>
      <c r="CU182" s="103" t="str">
        <f t="shared" si="270"/>
        <v/>
      </c>
      <c r="CV182" s="107" t="str">
        <f>IF(C182="","",'رصد درجات'!AG182)</f>
        <v/>
      </c>
      <c r="CW182" s="107" t="str">
        <f t="shared" si="271"/>
        <v/>
      </c>
      <c r="CX182" s="107" t="str">
        <f>IF(C182="","",'رصد درجات'!BD182)</f>
        <v/>
      </c>
      <c r="CY182" s="110" t="str">
        <f t="shared" si="272"/>
        <v/>
      </c>
      <c r="CZ182" s="110" t="str">
        <f t="shared" si="273"/>
        <v/>
      </c>
      <c r="DA182" s="103" t="str">
        <f t="shared" si="274"/>
        <v/>
      </c>
      <c r="DB182" s="111" t="str">
        <f t="shared" si="275"/>
        <v/>
      </c>
      <c r="DC182" s="112" t="str">
        <f t="shared" si="276"/>
        <v/>
      </c>
      <c r="DD182" s="111" t="str">
        <f t="shared" si="277"/>
        <v/>
      </c>
      <c r="DE182" s="112" t="str">
        <f t="shared" si="278"/>
        <v/>
      </c>
      <c r="DF182" s="107" t="str">
        <f>IF(C182="","",'رصد درجات'!AH182)</f>
        <v/>
      </c>
      <c r="DG182" s="107" t="str">
        <f>IF(C182="","",'رصد درجات'!AT182)</f>
        <v/>
      </c>
      <c r="DH182" s="107" t="str">
        <f t="shared" si="279"/>
        <v/>
      </c>
      <c r="DI182" s="107" t="str">
        <f t="shared" si="280"/>
        <v/>
      </c>
      <c r="DJ182" s="107" t="str">
        <f>IF(C182="","",'رصد درجات'!BE182)</f>
        <v/>
      </c>
      <c r="DK182" s="107" t="str">
        <f>IF(C182="","",'رصد درجات'!BQ182)</f>
        <v/>
      </c>
      <c r="DL182" s="107" t="str">
        <f t="shared" si="281"/>
        <v/>
      </c>
      <c r="DM182" s="107" t="str">
        <f t="shared" si="282"/>
        <v/>
      </c>
      <c r="DN182" s="107" t="str">
        <f t="shared" si="283"/>
        <v/>
      </c>
      <c r="DO182" s="108" t="str">
        <f t="shared" si="284"/>
        <v/>
      </c>
      <c r="DP182" s="81" t="str">
        <f t="shared" si="285"/>
        <v/>
      </c>
      <c r="DQ182" s="113" t="str">
        <f t="shared" si="286"/>
        <v/>
      </c>
      <c r="DR182" s="9">
        <f t="shared" si="287"/>
        <v>0</v>
      </c>
      <c r="DS182" s="114" t="str">
        <f t="shared" si="288"/>
        <v/>
      </c>
      <c r="DT182" s="115" t="str">
        <f t="shared" si="289"/>
        <v/>
      </c>
      <c r="DU182" s="115" t="str">
        <f t="shared" si="290"/>
        <v/>
      </c>
      <c r="DV182" s="115" t="str">
        <f t="shared" si="291"/>
        <v/>
      </c>
      <c r="DW182" s="115" t="str">
        <f t="shared" si="292"/>
        <v/>
      </c>
      <c r="DX182" s="115" t="str">
        <f t="shared" si="293"/>
        <v/>
      </c>
      <c r="DY182" s="115" t="str">
        <f t="shared" si="294"/>
        <v/>
      </c>
      <c r="DZ182" s="115" t="str">
        <f t="shared" si="295"/>
        <v/>
      </c>
      <c r="EA182" s="253"/>
      <c r="EB182" s="253"/>
      <c r="EC182" s="253"/>
      <c r="ED182" s="253"/>
      <c r="EE182" s="253"/>
      <c r="EF182" s="253"/>
      <c r="EG182" s="253"/>
      <c r="EH182" s="253"/>
      <c r="EI182" s="253"/>
      <c r="EJ182" s="253"/>
      <c r="EK182" s="259"/>
      <c r="EL182" s="261" t="str">
        <f t="shared" si="296"/>
        <v/>
      </c>
      <c r="EM182" s="9"/>
      <c r="EN182" s="9"/>
      <c r="EO182" s="79" t="str">
        <f>IF(C182="","",IF(EL182=TRUE,'بيانات أساسية'!$Z$16,'بيانات أساسية'!$Y$17))</f>
        <v/>
      </c>
      <c r="EP182" s="80" t="str">
        <f t="shared" si="245"/>
        <v/>
      </c>
      <c r="EQ182" s="102" t="str">
        <f t="shared" si="297"/>
        <v/>
      </c>
      <c r="ER182" s="102" t="str">
        <f t="shared" si="298"/>
        <v/>
      </c>
      <c r="ES182" s="78"/>
      <c r="GD182" s="341" t="str">
        <f t="shared" si="299"/>
        <v/>
      </c>
      <c r="GE182" s="341" t="str">
        <f t="shared" si="300"/>
        <v/>
      </c>
      <c r="GF182" s="341" t="str">
        <f t="shared" si="301"/>
        <v/>
      </c>
      <c r="GG182" s="341" t="str">
        <f t="shared" si="302"/>
        <v/>
      </c>
      <c r="GH182" s="341" t="str">
        <f t="shared" si="303"/>
        <v/>
      </c>
      <c r="GI182" s="341" t="str">
        <f t="shared" si="304"/>
        <v/>
      </c>
      <c r="GJ182" s="341" t="str">
        <f t="shared" si="305"/>
        <v/>
      </c>
      <c r="GK182" s="341" t="str">
        <f t="shared" si="306"/>
        <v/>
      </c>
      <c r="GL182" s="341" t="str">
        <f t="shared" si="307"/>
        <v/>
      </c>
      <c r="GM182" s="343" t="str">
        <f t="shared" si="308"/>
        <v/>
      </c>
      <c r="GN182" s="341" t="str">
        <f t="shared" si="309"/>
        <v/>
      </c>
      <c r="GO182" s="9" t="str">
        <f t="shared" si="310"/>
        <v/>
      </c>
    </row>
    <row r="183" spans="1:197" s="11" customFormat="1" ht="27" customHeight="1" thickBot="1">
      <c r="A183" s="88" t="str">
        <f>IF('رصد درجات'!A183="","",'رصد درجات'!A183)</f>
        <v/>
      </c>
      <c r="B183" s="88" t="str">
        <f>IF('رصد درجات'!B183="","",'رصد درجات'!B183)</f>
        <v/>
      </c>
      <c r="C183" s="88" t="str">
        <f>IF('رصد درجات'!C183="","",'رصد درجات'!C183)</f>
        <v/>
      </c>
      <c r="D183" s="104" t="str">
        <f>IF('رصد درجات'!D183="","",'رصد درجات'!D183)</f>
        <v/>
      </c>
      <c r="E183" s="88" t="str">
        <f>IF('رصد درجات'!E183="","",'رصد درجات'!E183)</f>
        <v/>
      </c>
      <c r="F183" s="88" t="str">
        <f>IF('رصد درجات'!F183="","",'رصد درجات'!F183)</f>
        <v/>
      </c>
      <c r="G183" s="88" t="str">
        <f>IF('رصد درجات'!G183="","",'رصد درجات'!G183)</f>
        <v/>
      </c>
      <c r="H183" s="88" t="str">
        <f>IF('رصد درجات'!H183="","",'رصد درجات'!H183)</f>
        <v/>
      </c>
      <c r="I183" s="88" t="str">
        <f>IF('رصد درجات'!I183="","",'رصد درجات'!I183)</f>
        <v/>
      </c>
      <c r="J183" s="88" t="str">
        <f>IF('رصد درجات'!J183="","",'رصد درجات'!J183)</f>
        <v/>
      </c>
      <c r="K183" s="88" t="str">
        <f>IF('رصد درجات'!K183="","",'رصد درجات'!K183)</f>
        <v/>
      </c>
      <c r="L183" s="88" t="str">
        <f>IF('رصد درجات'!L183="","",'رصد درجات'!L183)</f>
        <v/>
      </c>
      <c r="M183" s="105" t="str">
        <f>IF('رصد درجات'!M183="","",'رصد درجات'!M183)</f>
        <v/>
      </c>
      <c r="N183" s="105" t="str">
        <f>IF('رصد درجات'!N183="","",'رصد درجات'!N183)</f>
        <v/>
      </c>
      <c r="O183" s="88" t="str">
        <f>IF(C183="","",'رصد درجات'!Y183)</f>
        <v/>
      </c>
      <c r="P183" s="88" t="str">
        <f>IF(C183="","",'رصد درجات'!AL183)</f>
        <v/>
      </c>
      <c r="Q183" s="88" t="str">
        <f t="shared" si="246"/>
        <v/>
      </c>
      <c r="R183" s="103" t="str">
        <f t="shared" si="247"/>
        <v/>
      </c>
      <c r="S183" s="88" t="str">
        <f>IF(C183="","",'رصد درجات'!AV183)</f>
        <v/>
      </c>
      <c r="T183" s="88" t="str">
        <f>IF(C183="","",'رصد درجات'!BI183)</f>
        <v/>
      </c>
      <c r="U183" s="88" t="str">
        <f t="shared" si="248"/>
        <v/>
      </c>
      <c r="V183" s="88" t="str">
        <f t="shared" si="249"/>
        <v/>
      </c>
      <c r="W183" s="88" t="str">
        <f t="shared" si="250"/>
        <v/>
      </c>
      <c r="X183" s="106" t="str">
        <f t="shared" si="251"/>
        <v/>
      </c>
      <c r="Y183" s="107" t="str">
        <f>IF(C183="","",'رصد درجات'!Z183)</f>
        <v/>
      </c>
      <c r="Z183" s="107" t="str">
        <f>IF(C183="","",'رصد درجات'!AM183)</f>
        <v/>
      </c>
      <c r="AA183" s="107" t="str">
        <f t="shared" si="221"/>
        <v/>
      </c>
      <c r="AB183" s="107" t="str">
        <f t="shared" si="252"/>
        <v/>
      </c>
      <c r="AC183" s="107" t="str">
        <f>IF(C183="","",'رصد درجات'!AV183)</f>
        <v/>
      </c>
      <c r="AD183" s="107" t="str">
        <f>IF(C183="","",'رصد درجات'!BI183)</f>
        <v/>
      </c>
      <c r="AE183" s="107" t="str">
        <f t="shared" si="222"/>
        <v/>
      </c>
      <c r="AF183" s="107" t="str">
        <f t="shared" si="223"/>
        <v/>
      </c>
      <c r="AG183" s="107" t="str">
        <f t="shared" si="253"/>
        <v/>
      </c>
      <c r="AH183" s="108" t="str">
        <f t="shared" si="254"/>
        <v/>
      </c>
      <c r="AI183" s="107" t="str">
        <f>IF(C183="","",'رصد درجات'!AA183)</f>
        <v/>
      </c>
      <c r="AJ183" s="107" t="str">
        <f>IF(C183="","",'رصد درجات'!AN183)</f>
        <v/>
      </c>
      <c r="AK183" s="107" t="str">
        <f t="shared" si="224"/>
        <v/>
      </c>
      <c r="AL183" s="109" t="str">
        <f t="shared" si="255"/>
        <v/>
      </c>
      <c r="AM183" s="107" t="str">
        <f>IF(C183="","",'رصد درجات'!AX183)</f>
        <v/>
      </c>
      <c r="AN183" s="107" t="str">
        <f>IF(C183="","",'رصد درجات'!BK183)</f>
        <v/>
      </c>
      <c r="AO183" s="107" t="str">
        <f t="shared" si="225"/>
        <v/>
      </c>
      <c r="AP183" s="107" t="str">
        <f t="shared" si="226"/>
        <v/>
      </c>
      <c r="AQ183" s="107" t="str">
        <f t="shared" si="227"/>
        <v/>
      </c>
      <c r="AR183" s="108" t="str">
        <f t="shared" si="256"/>
        <v/>
      </c>
      <c r="AS183" s="107" t="str">
        <f>IF(C183="","",'رصد درجات'!AB183)</f>
        <v/>
      </c>
      <c r="AT183" s="107" t="str">
        <f>IF(C183="","",'رصد درجات'!AO183)</f>
        <v/>
      </c>
      <c r="AU183" s="107" t="str">
        <f>IF(C183="","",'رصد درجات'!AP183)</f>
        <v/>
      </c>
      <c r="AV183" s="107" t="str">
        <f t="shared" si="228"/>
        <v/>
      </c>
      <c r="AW183" s="107" t="str">
        <f t="shared" si="257"/>
        <v/>
      </c>
      <c r="AX183" s="107" t="str">
        <f>IF(C183="","",'رصد درجات'!AY183)</f>
        <v/>
      </c>
      <c r="AY183" s="107" t="str">
        <f>IF(C183="","",'رصد درجات'!BL183)</f>
        <v/>
      </c>
      <c r="AZ183" s="107" t="str">
        <f>IF(C183="","",'رصد درجات'!BM183)</f>
        <v/>
      </c>
      <c r="BA183" s="107" t="str">
        <f t="shared" si="229"/>
        <v/>
      </c>
      <c r="BB183" s="107" t="str">
        <f t="shared" si="230"/>
        <v/>
      </c>
      <c r="BC183" s="107" t="str">
        <f t="shared" si="231"/>
        <v/>
      </c>
      <c r="BD183" s="107" t="str">
        <f t="shared" si="232"/>
        <v/>
      </c>
      <c r="BE183" s="108" t="str">
        <f t="shared" si="258"/>
        <v/>
      </c>
      <c r="BF183" s="107" t="str">
        <f>IF(C183="","",'رصد درجات'!AC183)</f>
        <v/>
      </c>
      <c r="BG183" s="107" t="str">
        <f>IF(C183="","",'رصد درجات'!AI183)</f>
        <v/>
      </c>
      <c r="BH183" s="107" t="str">
        <f>IF(C183="","",'رصد درجات'!AQ183)</f>
        <v/>
      </c>
      <c r="BI183" s="107" t="str">
        <f t="shared" si="233"/>
        <v/>
      </c>
      <c r="BJ183" s="107" t="str">
        <f t="shared" si="259"/>
        <v/>
      </c>
      <c r="BK183" s="107" t="str">
        <f>IF(C183="","",'رصد درجات'!AZ183)</f>
        <v/>
      </c>
      <c r="BL183" s="107" t="str">
        <f>IF(C183="","",'رصد درجات'!BF183)</f>
        <v/>
      </c>
      <c r="BM183" s="107" t="str">
        <f>IF(C183="","",'رصد درجات'!BN183)</f>
        <v/>
      </c>
      <c r="BN183" s="107" t="str">
        <f t="shared" si="234"/>
        <v/>
      </c>
      <c r="BO183" s="107" t="str">
        <f t="shared" si="235"/>
        <v/>
      </c>
      <c r="BP183" s="107" t="str">
        <f t="shared" si="236"/>
        <v/>
      </c>
      <c r="BQ183" s="107" t="str">
        <f t="shared" si="237"/>
        <v/>
      </c>
      <c r="BR183" s="108" t="str">
        <f t="shared" si="260"/>
        <v/>
      </c>
      <c r="BS183" s="107" t="str">
        <f>IF(C183="","",'رصد درجات'!AD183)</f>
        <v/>
      </c>
      <c r="BT183" s="107" t="str">
        <f>IF(C183="","",'رصد درجات'!AR183)</f>
        <v/>
      </c>
      <c r="BU183" s="107" t="str">
        <f t="shared" si="238"/>
        <v/>
      </c>
      <c r="BV183" s="107" t="str">
        <f t="shared" si="261"/>
        <v/>
      </c>
      <c r="BW183" s="107" t="str">
        <f>IF(C183="","",'رصد درجات'!BA183)</f>
        <v/>
      </c>
      <c r="BX183" s="107" t="str">
        <f>IF(C183="","",'رصد درجات'!BO183)</f>
        <v/>
      </c>
      <c r="BY183" s="107" t="str">
        <f t="shared" si="239"/>
        <v/>
      </c>
      <c r="BZ183" s="107" t="str">
        <f t="shared" si="262"/>
        <v/>
      </c>
      <c r="CA183" s="107" t="str">
        <f t="shared" si="240"/>
        <v/>
      </c>
      <c r="CB183" s="108" t="str">
        <f t="shared" si="263"/>
        <v/>
      </c>
      <c r="CC183" s="107" t="str">
        <f>IF(C183="","",'رصد درجات'!AE183)</f>
        <v/>
      </c>
      <c r="CD183" s="107" t="str">
        <f>IF(C183="","",'رصد درجات'!AJ183)</f>
        <v/>
      </c>
      <c r="CE183" s="107" t="str">
        <f>IF(C183="","",'رصد درجات'!AS183)</f>
        <v/>
      </c>
      <c r="CF183" s="107" t="str">
        <f t="shared" si="241"/>
        <v/>
      </c>
      <c r="CG183" s="107" t="str">
        <f t="shared" si="264"/>
        <v/>
      </c>
      <c r="CH183" s="107" t="str">
        <f>IF(C183="","",'رصد درجات'!BB183)</f>
        <v/>
      </c>
      <c r="CI183" s="107" t="str">
        <f>IF(C183="","",'رصد درجات'!BF183)</f>
        <v/>
      </c>
      <c r="CJ183" s="107" t="str">
        <f>IF(C183="","",'رصد درجات'!BP183)</f>
        <v/>
      </c>
      <c r="CK183" s="107" t="str">
        <f t="shared" si="242"/>
        <v/>
      </c>
      <c r="CL183" s="107" t="str">
        <f t="shared" si="243"/>
        <v/>
      </c>
      <c r="CM183" s="107" t="str">
        <f t="shared" si="244"/>
        <v/>
      </c>
      <c r="CN183" s="107" t="str">
        <f t="shared" si="265"/>
        <v/>
      </c>
      <c r="CO183" s="108" t="str">
        <f t="shared" si="266"/>
        <v/>
      </c>
      <c r="CP183" s="110" t="str">
        <f>IF(C183="","",'رصد درجات'!AF183)</f>
        <v/>
      </c>
      <c r="CQ183" s="103" t="str">
        <f t="shared" si="267"/>
        <v/>
      </c>
      <c r="CR183" s="110" t="str">
        <f>IF(C183="","",'رصد درجات'!BC183)</f>
        <v/>
      </c>
      <c r="CS183" s="110" t="str">
        <f t="shared" si="268"/>
        <v/>
      </c>
      <c r="CT183" s="110" t="str">
        <f t="shared" si="269"/>
        <v/>
      </c>
      <c r="CU183" s="103" t="str">
        <f t="shared" si="270"/>
        <v/>
      </c>
      <c r="CV183" s="107" t="str">
        <f>IF(C183="","",'رصد درجات'!AG183)</f>
        <v/>
      </c>
      <c r="CW183" s="107" t="str">
        <f t="shared" si="271"/>
        <v/>
      </c>
      <c r="CX183" s="107" t="str">
        <f>IF(C183="","",'رصد درجات'!BD183)</f>
        <v/>
      </c>
      <c r="CY183" s="110" t="str">
        <f t="shared" si="272"/>
        <v/>
      </c>
      <c r="CZ183" s="110" t="str">
        <f t="shared" si="273"/>
        <v/>
      </c>
      <c r="DA183" s="103" t="str">
        <f t="shared" si="274"/>
        <v/>
      </c>
      <c r="DB183" s="111" t="str">
        <f t="shared" si="275"/>
        <v/>
      </c>
      <c r="DC183" s="112" t="str">
        <f t="shared" si="276"/>
        <v/>
      </c>
      <c r="DD183" s="111" t="str">
        <f t="shared" si="277"/>
        <v/>
      </c>
      <c r="DE183" s="112" t="str">
        <f t="shared" si="278"/>
        <v/>
      </c>
      <c r="DF183" s="107" t="str">
        <f>IF(C183="","",'رصد درجات'!AH183)</f>
        <v/>
      </c>
      <c r="DG183" s="107" t="str">
        <f>IF(C183="","",'رصد درجات'!AT183)</f>
        <v/>
      </c>
      <c r="DH183" s="107" t="str">
        <f t="shared" si="279"/>
        <v/>
      </c>
      <c r="DI183" s="107" t="str">
        <f t="shared" si="280"/>
        <v/>
      </c>
      <c r="DJ183" s="107" t="str">
        <f>IF(C183="","",'رصد درجات'!BE183)</f>
        <v/>
      </c>
      <c r="DK183" s="107" t="str">
        <f>IF(C183="","",'رصد درجات'!BQ183)</f>
        <v/>
      </c>
      <c r="DL183" s="107" t="str">
        <f t="shared" si="281"/>
        <v/>
      </c>
      <c r="DM183" s="107" t="str">
        <f t="shared" si="282"/>
        <v/>
      </c>
      <c r="DN183" s="107" t="str">
        <f t="shared" si="283"/>
        <v/>
      </c>
      <c r="DO183" s="108" t="str">
        <f t="shared" si="284"/>
        <v/>
      </c>
      <c r="DP183" s="81" t="str">
        <f t="shared" si="285"/>
        <v/>
      </c>
      <c r="DQ183" s="113" t="str">
        <f t="shared" si="286"/>
        <v/>
      </c>
      <c r="DR183" s="9">
        <f t="shared" si="287"/>
        <v>0</v>
      </c>
      <c r="DS183" s="114" t="str">
        <f t="shared" si="288"/>
        <v/>
      </c>
      <c r="DT183" s="115" t="str">
        <f t="shared" si="289"/>
        <v/>
      </c>
      <c r="DU183" s="115" t="str">
        <f t="shared" si="290"/>
        <v/>
      </c>
      <c r="DV183" s="115" t="str">
        <f t="shared" si="291"/>
        <v/>
      </c>
      <c r="DW183" s="115" t="str">
        <f t="shared" si="292"/>
        <v/>
      </c>
      <c r="DX183" s="115" t="str">
        <f t="shared" si="293"/>
        <v/>
      </c>
      <c r="DY183" s="115" t="str">
        <f t="shared" si="294"/>
        <v/>
      </c>
      <c r="DZ183" s="115" t="str">
        <f t="shared" si="295"/>
        <v/>
      </c>
      <c r="EA183" s="253"/>
      <c r="EB183" s="253"/>
      <c r="EC183" s="253"/>
      <c r="ED183" s="253"/>
      <c r="EE183" s="253"/>
      <c r="EF183" s="253"/>
      <c r="EG183" s="253"/>
      <c r="EH183" s="253"/>
      <c r="EI183" s="253"/>
      <c r="EJ183" s="253"/>
      <c r="EK183" s="259"/>
      <c r="EL183" s="261" t="str">
        <f t="shared" si="296"/>
        <v/>
      </c>
      <c r="EM183" s="9"/>
      <c r="EN183" s="9"/>
      <c r="EO183" s="79" t="str">
        <f>IF(C183="","",IF(EL183=TRUE,'بيانات أساسية'!$Z$16,'بيانات أساسية'!$Y$17))</f>
        <v/>
      </c>
      <c r="EP183" s="80" t="str">
        <f t="shared" si="245"/>
        <v/>
      </c>
      <c r="EQ183" s="102" t="str">
        <f t="shared" si="297"/>
        <v/>
      </c>
      <c r="ER183" s="102" t="str">
        <f t="shared" si="298"/>
        <v/>
      </c>
      <c r="ES183" s="78"/>
      <c r="GD183" s="341" t="str">
        <f t="shared" si="299"/>
        <v/>
      </c>
      <c r="GE183" s="341" t="str">
        <f t="shared" si="300"/>
        <v/>
      </c>
      <c r="GF183" s="341" t="str">
        <f t="shared" si="301"/>
        <v/>
      </c>
      <c r="GG183" s="341" t="str">
        <f t="shared" si="302"/>
        <v/>
      </c>
      <c r="GH183" s="341" t="str">
        <f t="shared" si="303"/>
        <v/>
      </c>
      <c r="GI183" s="341" t="str">
        <f t="shared" si="304"/>
        <v/>
      </c>
      <c r="GJ183" s="341" t="str">
        <f t="shared" si="305"/>
        <v/>
      </c>
      <c r="GK183" s="341" t="str">
        <f t="shared" si="306"/>
        <v/>
      </c>
      <c r="GL183" s="341" t="str">
        <f t="shared" si="307"/>
        <v/>
      </c>
      <c r="GM183" s="343" t="str">
        <f t="shared" si="308"/>
        <v/>
      </c>
      <c r="GN183" s="341" t="str">
        <f t="shared" si="309"/>
        <v/>
      </c>
      <c r="GO183" s="9" t="str">
        <f t="shared" si="310"/>
        <v/>
      </c>
    </row>
    <row r="184" spans="1:197" s="11" customFormat="1" ht="27" customHeight="1" thickBot="1">
      <c r="A184" s="88" t="str">
        <f>IF('رصد درجات'!A184="","",'رصد درجات'!A184)</f>
        <v/>
      </c>
      <c r="B184" s="88" t="str">
        <f>IF('رصد درجات'!B184="","",'رصد درجات'!B184)</f>
        <v/>
      </c>
      <c r="C184" s="88" t="str">
        <f>IF('رصد درجات'!C184="","",'رصد درجات'!C184)</f>
        <v/>
      </c>
      <c r="D184" s="104" t="str">
        <f>IF('رصد درجات'!D184="","",'رصد درجات'!D184)</f>
        <v/>
      </c>
      <c r="E184" s="88" t="str">
        <f>IF('رصد درجات'!E184="","",'رصد درجات'!E184)</f>
        <v/>
      </c>
      <c r="F184" s="88" t="str">
        <f>IF('رصد درجات'!F184="","",'رصد درجات'!F184)</f>
        <v/>
      </c>
      <c r="G184" s="88" t="str">
        <f>IF('رصد درجات'!G184="","",'رصد درجات'!G184)</f>
        <v/>
      </c>
      <c r="H184" s="88" t="str">
        <f>IF('رصد درجات'!H184="","",'رصد درجات'!H184)</f>
        <v/>
      </c>
      <c r="I184" s="88" t="str">
        <f>IF('رصد درجات'!I184="","",'رصد درجات'!I184)</f>
        <v/>
      </c>
      <c r="J184" s="88" t="str">
        <f>IF('رصد درجات'!J184="","",'رصد درجات'!J184)</f>
        <v/>
      </c>
      <c r="K184" s="88" t="str">
        <f>IF('رصد درجات'!K184="","",'رصد درجات'!K184)</f>
        <v/>
      </c>
      <c r="L184" s="88" t="str">
        <f>IF('رصد درجات'!L184="","",'رصد درجات'!L184)</f>
        <v/>
      </c>
      <c r="M184" s="105" t="str">
        <f>IF('رصد درجات'!M184="","",'رصد درجات'!M184)</f>
        <v/>
      </c>
      <c r="N184" s="105" t="str">
        <f>IF('رصد درجات'!N184="","",'رصد درجات'!N184)</f>
        <v/>
      </c>
      <c r="O184" s="88" t="str">
        <f>IF(C184="","",'رصد درجات'!Y184)</f>
        <v/>
      </c>
      <c r="P184" s="88" t="str">
        <f>IF(C184="","",'رصد درجات'!AL184)</f>
        <v/>
      </c>
      <c r="Q184" s="88" t="str">
        <f t="shared" si="246"/>
        <v/>
      </c>
      <c r="R184" s="103" t="str">
        <f t="shared" si="247"/>
        <v/>
      </c>
      <c r="S184" s="88" t="str">
        <f>IF(C184="","",'رصد درجات'!AV184)</f>
        <v/>
      </c>
      <c r="T184" s="88" t="str">
        <f>IF(C184="","",'رصد درجات'!BI184)</f>
        <v/>
      </c>
      <c r="U184" s="88" t="str">
        <f t="shared" si="248"/>
        <v/>
      </c>
      <c r="V184" s="88" t="str">
        <f t="shared" si="249"/>
        <v/>
      </c>
      <c r="W184" s="88" t="str">
        <f t="shared" si="250"/>
        <v/>
      </c>
      <c r="X184" s="106" t="str">
        <f t="shared" si="251"/>
        <v/>
      </c>
      <c r="Y184" s="107" t="str">
        <f>IF(C184="","",'رصد درجات'!Z184)</f>
        <v/>
      </c>
      <c r="Z184" s="107" t="str">
        <f>IF(C184="","",'رصد درجات'!AM184)</f>
        <v/>
      </c>
      <c r="AA184" s="107" t="str">
        <f t="shared" si="221"/>
        <v/>
      </c>
      <c r="AB184" s="107" t="str">
        <f t="shared" si="252"/>
        <v/>
      </c>
      <c r="AC184" s="107" t="str">
        <f>IF(C184="","",'رصد درجات'!AV184)</f>
        <v/>
      </c>
      <c r="AD184" s="107" t="str">
        <f>IF(C184="","",'رصد درجات'!BI184)</f>
        <v/>
      </c>
      <c r="AE184" s="107" t="str">
        <f t="shared" si="222"/>
        <v/>
      </c>
      <c r="AF184" s="107" t="str">
        <f t="shared" si="223"/>
        <v/>
      </c>
      <c r="AG184" s="107" t="str">
        <f t="shared" si="253"/>
        <v/>
      </c>
      <c r="AH184" s="108" t="str">
        <f t="shared" si="254"/>
        <v/>
      </c>
      <c r="AI184" s="107" t="str">
        <f>IF(C184="","",'رصد درجات'!AA184)</f>
        <v/>
      </c>
      <c r="AJ184" s="107" t="str">
        <f>IF(C184="","",'رصد درجات'!AN184)</f>
        <v/>
      </c>
      <c r="AK184" s="107" t="str">
        <f t="shared" si="224"/>
        <v/>
      </c>
      <c r="AL184" s="109" t="str">
        <f t="shared" si="255"/>
        <v/>
      </c>
      <c r="AM184" s="107" t="str">
        <f>IF(C184="","",'رصد درجات'!AX184)</f>
        <v/>
      </c>
      <c r="AN184" s="107" t="str">
        <f>IF(C184="","",'رصد درجات'!BK184)</f>
        <v/>
      </c>
      <c r="AO184" s="107" t="str">
        <f t="shared" si="225"/>
        <v/>
      </c>
      <c r="AP184" s="107" t="str">
        <f t="shared" si="226"/>
        <v/>
      </c>
      <c r="AQ184" s="107" t="str">
        <f t="shared" si="227"/>
        <v/>
      </c>
      <c r="AR184" s="108" t="str">
        <f t="shared" si="256"/>
        <v/>
      </c>
      <c r="AS184" s="107" t="str">
        <f>IF(C184="","",'رصد درجات'!AB184)</f>
        <v/>
      </c>
      <c r="AT184" s="107" t="str">
        <f>IF(C184="","",'رصد درجات'!AO184)</f>
        <v/>
      </c>
      <c r="AU184" s="107" t="str">
        <f>IF(C184="","",'رصد درجات'!AP184)</f>
        <v/>
      </c>
      <c r="AV184" s="107" t="str">
        <f t="shared" si="228"/>
        <v/>
      </c>
      <c r="AW184" s="107" t="str">
        <f t="shared" si="257"/>
        <v/>
      </c>
      <c r="AX184" s="107" t="str">
        <f>IF(C184="","",'رصد درجات'!AY184)</f>
        <v/>
      </c>
      <c r="AY184" s="107" t="str">
        <f>IF(C184="","",'رصد درجات'!BL184)</f>
        <v/>
      </c>
      <c r="AZ184" s="107" t="str">
        <f>IF(C184="","",'رصد درجات'!BM184)</f>
        <v/>
      </c>
      <c r="BA184" s="107" t="str">
        <f t="shared" si="229"/>
        <v/>
      </c>
      <c r="BB184" s="107" t="str">
        <f t="shared" si="230"/>
        <v/>
      </c>
      <c r="BC184" s="107" t="str">
        <f t="shared" si="231"/>
        <v/>
      </c>
      <c r="BD184" s="107" t="str">
        <f t="shared" si="232"/>
        <v/>
      </c>
      <c r="BE184" s="108" t="str">
        <f t="shared" si="258"/>
        <v/>
      </c>
      <c r="BF184" s="107" t="str">
        <f>IF(C184="","",'رصد درجات'!AC184)</f>
        <v/>
      </c>
      <c r="BG184" s="107" t="str">
        <f>IF(C184="","",'رصد درجات'!AI184)</f>
        <v/>
      </c>
      <c r="BH184" s="107" t="str">
        <f>IF(C184="","",'رصد درجات'!AQ184)</f>
        <v/>
      </c>
      <c r="BI184" s="107" t="str">
        <f t="shared" si="233"/>
        <v/>
      </c>
      <c r="BJ184" s="107" t="str">
        <f t="shared" si="259"/>
        <v/>
      </c>
      <c r="BK184" s="107" t="str">
        <f>IF(C184="","",'رصد درجات'!AZ184)</f>
        <v/>
      </c>
      <c r="BL184" s="107" t="str">
        <f>IF(C184="","",'رصد درجات'!BF184)</f>
        <v/>
      </c>
      <c r="BM184" s="107" t="str">
        <f>IF(C184="","",'رصد درجات'!BN184)</f>
        <v/>
      </c>
      <c r="BN184" s="107" t="str">
        <f t="shared" si="234"/>
        <v/>
      </c>
      <c r="BO184" s="107" t="str">
        <f t="shared" si="235"/>
        <v/>
      </c>
      <c r="BP184" s="107" t="str">
        <f t="shared" si="236"/>
        <v/>
      </c>
      <c r="BQ184" s="107" t="str">
        <f t="shared" si="237"/>
        <v/>
      </c>
      <c r="BR184" s="108" t="str">
        <f t="shared" si="260"/>
        <v/>
      </c>
      <c r="BS184" s="107" t="str">
        <f>IF(C184="","",'رصد درجات'!AD184)</f>
        <v/>
      </c>
      <c r="BT184" s="107" t="str">
        <f>IF(C184="","",'رصد درجات'!AR184)</f>
        <v/>
      </c>
      <c r="BU184" s="107" t="str">
        <f t="shared" si="238"/>
        <v/>
      </c>
      <c r="BV184" s="107" t="str">
        <f t="shared" si="261"/>
        <v/>
      </c>
      <c r="BW184" s="107" t="str">
        <f>IF(C184="","",'رصد درجات'!BA184)</f>
        <v/>
      </c>
      <c r="BX184" s="107" t="str">
        <f>IF(C184="","",'رصد درجات'!BO184)</f>
        <v/>
      </c>
      <c r="BY184" s="107" t="str">
        <f t="shared" si="239"/>
        <v/>
      </c>
      <c r="BZ184" s="107" t="str">
        <f t="shared" si="262"/>
        <v/>
      </c>
      <c r="CA184" s="107" t="str">
        <f t="shared" si="240"/>
        <v/>
      </c>
      <c r="CB184" s="108" t="str">
        <f t="shared" si="263"/>
        <v/>
      </c>
      <c r="CC184" s="107" t="str">
        <f>IF(C184="","",'رصد درجات'!AE184)</f>
        <v/>
      </c>
      <c r="CD184" s="107" t="str">
        <f>IF(C184="","",'رصد درجات'!AJ184)</f>
        <v/>
      </c>
      <c r="CE184" s="107" t="str">
        <f>IF(C184="","",'رصد درجات'!AS184)</f>
        <v/>
      </c>
      <c r="CF184" s="107" t="str">
        <f t="shared" si="241"/>
        <v/>
      </c>
      <c r="CG184" s="107" t="str">
        <f t="shared" si="264"/>
        <v/>
      </c>
      <c r="CH184" s="107" t="str">
        <f>IF(C184="","",'رصد درجات'!BB184)</f>
        <v/>
      </c>
      <c r="CI184" s="107" t="str">
        <f>IF(C184="","",'رصد درجات'!BF184)</f>
        <v/>
      </c>
      <c r="CJ184" s="107" t="str">
        <f>IF(C184="","",'رصد درجات'!BP184)</f>
        <v/>
      </c>
      <c r="CK184" s="107" t="str">
        <f t="shared" si="242"/>
        <v/>
      </c>
      <c r="CL184" s="107" t="str">
        <f t="shared" si="243"/>
        <v/>
      </c>
      <c r="CM184" s="107" t="str">
        <f t="shared" si="244"/>
        <v/>
      </c>
      <c r="CN184" s="107" t="str">
        <f t="shared" si="265"/>
        <v/>
      </c>
      <c r="CO184" s="108" t="str">
        <f t="shared" si="266"/>
        <v/>
      </c>
      <c r="CP184" s="110" t="str">
        <f>IF(C184="","",'رصد درجات'!AF184)</f>
        <v/>
      </c>
      <c r="CQ184" s="103" t="str">
        <f t="shared" si="267"/>
        <v/>
      </c>
      <c r="CR184" s="110" t="str">
        <f>IF(C184="","",'رصد درجات'!BC184)</f>
        <v/>
      </c>
      <c r="CS184" s="110" t="str">
        <f t="shared" si="268"/>
        <v/>
      </c>
      <c r="CT184" s="110" t="str">
        <f t="shared" si="269"/>
        <v/>
      </c>
      <c r="CU184" s="103" t="str">
        <f t="shared" si="270"/>
        <v/>
      </c>
      <c r="CV184" s="107" t="str">
        <f>IF(C184="","",'رصد درجات'!AG184)</f>
        <v/>
      </c>
      <c r="CW184" s="107" t="str">
        <f t="shared" si="271"/>
        <v/>
      </c>
      <c r="CX184" s="107" t="str">
        <f>IF(C184="","",'رصد درجات'!BD184)</f>
        <v/>
      </c>
      <c r="CY184" s="110" t="str">
        <f t="shared" si="272"/>
        <v/>
      </c>
      <c r="CZ184" s="110" t="str">
        <f t="shared" si="273"/>
        <v/>
      </c>
      <c r="DA184" s="103" t="str">
        <f t="shared" si="274"/>
        <v/>
      </c>
      <c r="DB184" s="111" t="str">
        <f t="shared" si="275"/>
        <v/>
      </c>
      <c r="DC184" s="112" t="str">
        <f t="shared" si="276"/>
        <v/>
      </c>
      <c r="DD184" s="111" t="str">
        <f t="shared" si="277"/>
        <v/>
      </c>
      <c r="DE184" s="112" t="str">
        <f t="shared" si="278"/>
        <v/>
      </c>
      <c r="DF184" s="107" t="str">
        <f>IF(C184="","",'رصد درجات'!AH184)</f>
        <v/>
      </c>
      <c r="DG184" s="107" t="str">
        <f>IF(C184="","",'رصد درجات'!AT184)</f>
        <v/>
      </c>
      <c r="DH184" s="107" t="str">
        <f t="shared" si="279"/>
        <v/>
      </c>
      <c r="DI184" s="107" t="str">
        <f t="shared" si="280"/>
        <v/>
      </c>
      <c r="DJ184" s="107" t="str">
        <f>IF(C184="","",'رصد درجات'!BE184)</f>
        <v/>
      </c>
      <c r="DK184" s="107" t="str">
        <f>IF(C184="","",'رصد درجات'!BQ184)</f>
        <v/>
      </c>
      <c r="DL184" s="107" t="str">
        <f t="shared" si="281"/>
        <v/>
      </c>
      <c r="DM184" s="107" t="str">
        <f t="shared" si="282"/>
        <v/>
      </c>
      <c r="DN184" s="107" t="str">
        <f t="shared" si="283"/>
        <v/>
      </c>
      <c r="DO184" s="108" t="str">
        <f t="shared" si="284"/>
        <v/>
      </c>
      <c r="DP184" s="81" t="str">
        <f t="shared" si="285"/>
        <v/>
      </c>
      <c r="DQ184" s="113" t="str">
        <f t="shared" si="286"/>
        <v/>
      </c>
      <c r="DR184" s="9">
        <f t="shared" si="287"/>
        <v>0</v>
      </c>
      <c r="DS184" s="114" t="str">
        <f t="shared" si="288"/>
        <v/>
      </c>
      <c r="DT184" s="115" t="str">
        <f t="shared" si="289"/>
        <v/>
      </c>
      <c r="DU184" s="115" t="str">
        <f t="shared" si="290"/>
        <v/>
      </c>
      <c r="DV184" s="115" t="str">
        <f t="shared" si="291"/>
        <v/>
      </c>
      <c r="DW184" s="115" t="str">
        <f t="shared" si="292"/>
        <v/>
      </c>
      <c r="DX184" s="115" t="str">
        <f t="shared" si="293"/>
        <v/>
      </c>
      <c r="DY184" s="115" t="str">
        <f t="shared" si="294"/>
        <v/>
      </c>
      <c r="DZ184" s="115" t="str">
        <f t="shared" si="295"/>
        <v/>
      </c>
      <c r="EA184" s="253"/>
      <c r="EB184" s="253"/>
      <c r="EC184" s="253"/>
      <c r="ED184" s="253"/>
      <c r="EE184" s="253"/>
      <c r="EF184" s="253"/>
      <c r="EG184" s="253"/>
      <c r="EH184" s="253"/>
      <c r="EI184" s="253"/>
      <c r="EJ184" s="253"/>
      <c r="EK184" s="259"/>
      <c r="EL184" s="261" t="str">
        <f t="shared" si="296"/>
        <v/>
      </c>
      <c r="EM184" s="9"/>
      <c r="EN184" s="9"/>
      <c r="EO184" s="79" t="str">
        <f>IF(C184="","",IF(EL184=TRUE,'بيانات أساسية'!$Z$16,'بيانات أساسية'!$Y$17))</f>
        <v/>
      </c>
      <c r="EP184" s="80" t="str">
        <f t="shared" si="245"/>
        <v/>
      </c>
      <c r="EQ184" s="102" t="str">
        <f t="shared" si="297"/>
        <v/>
      </c>
      <c r="ER184" s="102" t="str">
        <f t="shared" si="298"/>
        <v/>
      </c>
      <c r="ES184" s="78"/>
      <c r="GD184" s="341" t="str">
        <f t="shared" si="299"/>
        <v/>
      </c>
      <c r="GE184" s="341" t="str">
        <f t="shared" si="300"/>
        <v/>
      </c>
      <c r="GF184" s="341" t="str">
        <f t="shared" si="301"/>
        <v/>
      </c>
      <c r="GG184" s="341" t="str">
        <f t="shared" si="302"/>
        <v/>
      </c>
      <c r="GH184" s="341" t="str">
        <f t="shared" si="303"/>
        <v/>
      </c>
      <c r="GI184" s="341" t="str">
        <f t="shared" si="304"/>
        <v/>
      </c>
      <c r="GJ184" s="341" t="str">
        <f t="shared" si="305"/>
        <v/>
      </c>
      <c r="GK184" s="341" t="str">
        <f t="shared" si="306"/>
        <v/>
      </c>
      <c r="GL184" s="341" t="str">
        <f t="shared" si="307"/>
        <v/>
      </c>
      <c r="GM184" s="343" t="str">
        <f t="shared" si="308"/>
        <v/>
      </c>
      <c r="GN184" s="341" t="str">
        <f t="shared" si="309"/>
        <v/>
      </c>
      <c r="GO184" s="9" t="str">
        <f t="shared" si="310"/>
        <v/>
      </c>
    </row>
    <row r="185" spans="1:197" s="11" customFormat="1" ht="27" customHeight="1" thickBot="1">
      <c r="A185" s="88" t="str">
        <f>IF('رصد درجات'!A185="","",'رصد درجات'!A185)</f>
        <v/>
      </c>
      <c r="B185" s="88" t="str">
        <f>IF('رصد درجات'!B185="","",'رصد درجات'!B185)</f>
        <v/>
      </c>
      <c r="C185" s="88" t="str">
        <f>IF('رصد درجات'!C185="","",'رصد درجات'!C185)</f>
        <v/>
      </c>
      <c r="D185" s="104" t="str">
        <f>IF('رصد درجات'!D185="","",'رصد درجات'!D185)</f>
        <v/>
      </c>
      <c r="E185" s="88" t="str">
        <f>IF('رصد درجات'!E185="","",'رصد درجات'!E185)</f>
        <v/>
      </c>
      <c r="F185" s="88" t="str">
        <f>IF('رصد درجات'!F185="","",'رصد درجات'!F185)</f>
        <v/>
      </c>
      <c r="G185" s="88" t="str">
        <f>IF('رصد درجات'!G185="","",'رصد درجات'!G185)</f>
        <v/>
      </c>
      <c r="H185" s="88" t="str">
        <f>IF('رصد درجات'!H185="","",'رصد درجات'!H185)</f>
        <v/>
      </c>
      <c r="I185" s="88" t="str">
        <f>IF('رصد درجات'!I185="","",'رصد درجات'!I185)</f>
        <v/>
      </c>
      <c r="J185" s="88" t="str">
        <f>IF('رصد درجات'!J185="","",'رصد درجات'!J185)</f>
        <v/>
      </c>
      <c r="K185" s="88" t="str">
        <f>IF('رصد درجات'!K185="","",'رصد درجات'!K185)</f>
        <v/>
      </c>
      <c r="L185" s="88" t="str">
        <f>IF('رصد درجات'!L185="","",'رصد درجات'!L185)</f>
        <v/>
      </c>
      <c r="M185" s="105" t="str">
        <f>IF('رصد درجات'!M185="","",'رصد درجات'!M185)</f>
        <v/>
      </c>
      <c r="N185" s="105" t="str">
        <f>IF('رصد درجات'!N185="","",'رصد درجات'!N185)</f>
        <v/>
      </c>
      <c r="O185" s="88" t="str">
        <f>IF(C185="","",'رصد درجات'!Y185)</f>
        <v/>
      </c>
      <c r="P185" s="88" t="str">
        <f>IF(C185="","",'رصد درجات'!AL185)</f>
        <v/>
      </c>
      <c r="Q185" s="88" t="str">
        <f t="shared" si="246"/>
        <v/>
      </c>
      <c r="R185" s="103" t="str">
        <f t="shared" si="247"/>
        <v/>
      </c>
      <c r="S185" s="88" t="str">
        <f>IF(C185="","",'رصد درجات'!AV185)</f>
        <v/>
      </c>
      <c r="T185" s="88" t="str">
        <f>IF(C185="","",'رصد درجات'!BI185)</f>
        <v/>
      </c>
      <c r="U185" s="88" t="str">
        <f t="shared" si="248"/>
        <v/>
      </c>
      <c r="V185" s="88" t="str">
        <f t="shared" si="249"/>
        <v/>
      </c>
      <c r="W185" s="88" t="str">
        <f t="shared" si="250"/>
        <v/>
      </c>
      <c r="X185" s="106" t="str">
        <f t="shared" si="251"/>
        <v/>
      </c>
      <c r="Y185" s="107" t="str">
        <f>IF(C185="","",'رصد درجات'!Z185)</f>
        <v/>
      </c>
      <c r="Z185" s="107" t="str">
        <f>IF(C185="","",'رصد درجات'!AM185)</f>
        <v/>
      </c>
      <c r="AA185" s="107" t="str">
        <f t="shared" si="221"/>
        <v/>
      </c>
      <c r="AB185" s="107" t="str">
        <f t="shared" si="252"/>
        <v/>
      </c>
      <c r="AC185" s="107" t="str">
        <f>IF(C185="","",'رصد درجات'!AV185)</f>
        <v/>
      </c>
      <c r="AD185" s="107" t="str">
        <f>IF(C185="","",'رصد درجات'!BI185)</f>
        <v/>
      </c>
      <c r="AE185" s="107" t="str">
        <f t="shared" si="222"/>
        <v/>
      </c>
      <c r="AF185" s="107" t="str">
        <f t="shared" si="223"/>
        <v/>
      </c>
      <c r="AG185" s="107" t="str">
        <f t="shared" si="253"/>
        <v/>
      </c>
      <c r="AH185" s="108" t="str">
        <f t="shared" si="254"/>
        <v/>
      </c>
      <c r="AI185" s="107" t="str">
        <f>IF(C185="","",'رصد درجات'!AA185)</f>
        <v/>
      </c>
      <c r="AJ185" s="107" t="str">
        <f>IF(C185="","",'رصد درجات'!AN185)</f>
        <v/>
      </c>
      <c r="AK185" s="107" t="str">
        <f t="shared" si="224"/>
        <v/>
      </c>
      <c r="AL185" s="109" t="str">
        <f t="shared" si="255"/>
        <v/>
      </c>
      <c r="AM185" s="107" t="str">
        <f>IF(C185="","",'رصد درجات'!AX185)</f>
        <v/>
      </c>
      <c r="AN185" s="107" t="str">
        <f>IF(C185="","",'رصد درجات'!BK185)</f>
        <v/>
      </c>
      <c r="AO185" s="107" t="str">
        <f t="shared" si="225"/>
        <v/>
      </c>
      <c r="AP185" s="107" t="str">
        <f t="shared" si="226"/>
        <v/>
      </c>
      <c r="AQ185" s="107" t="str">
        <f t="shared" si="227"/>
        <v/>
      </c>
      <c r="AR185" s="108" t="str">
        <f t="shared" si="256"/>
        <v/>
      </c>
      <c r="AS185" s="107" t="str">
        <f>IF(C185="","",'رصد درجات'!AB185)</f>
        <v/>
      </c>
      <c r="AT185" s="107" t="str">
        <f>IF(C185="","",'رصد درجات'!AO185)</f>
        <v/>
      </c>
      <c r="AU185" s="107" t="str">
        <f>IF(C185="","",'رصد درجات'!AP185)</f>
        <v/>
      </c>
      <c r="AV185" s="107" t="str">
        <f t="shared" si="228"/>
        <v/>
      </c>
      <c r="AW185" s="107" t="str">
        <f t="shared" si="257"/>
        <v/>
      </c>
      <c r="AX185" s="107" t="str">
        <f>IF(C185="","",'رصد درجات'!AY185)</f>
        <v/>
      </c>
      <c r="AY185" s="107" t="str">
        <f>IF(C185="","",'رصد درجات'!BL185)</f>
        <v/>
      </c>
      <c r="AZ185" s="107" t="str">
        <f>IF(C185="","",'رصد درجات'!BM185)</f>
        <v/>
      </c>
      <c r="BA185" s="107" t="str">
        <f t="shared" si="229"/>
        <v/>
      </c>
      <c r="BB185" s="107" t="str">
        <f t="shared" si="230"/>
        <v/>
      </c>
      <c r="BC185" s="107" t="str">
        <f t="shared" si="231"/>
        <v/>
      </c>
      <c r="BD185" s="107" t="str">
        <f t="shared" si="232"/>
        <v/>
      </c>
      <c r="BE185" s="108" t="str">
        <f t="shared" si="258"/>
        <v/>
      </c>
      <c r="BF185" s="107" t="str">
        <f>IF(C185="","",'رصد درجات'!AC185)</f>
        <v/>
      </c>
      <c r="BG185" s="107" t="str">
        <f>IF(C185="","",'رصد درجات'!AI185)</f>
        <v/>
      </c>
      <c r="BH185" s="107" t="str">
        <f>IF(C185="","",'رصد درجات'!AQ185)</f>
        <v/>
      </c>
      <c r="BI185" s="107" t="str">
        <f t="shared" si="233"/>
        <v/>
      </c>
      <c r="BJ185" s="107" t="str">
        <f t="shared" si="259"/>
        <v/>
      </c>
      <c r="BK185" s="107" t="str">
        <f>IF(C185="","",'رصد درجات'!AZ185)</f>
        <v/>
      </c>
      <c r="BL185" s="107" t="str">
        <f>IF(C185="","",'رصد درجات'!BF185)</f>
        <v/>
      </c>
      <c r="BM185" s="107" t="str">
        <f>IF(C185="","",'رصد درجات'!BN185)</f>
        <v/>
      </c>
      <c r="BN185" s="107" t="str">
        <f t="shared" si="234"/>
        <v/>
      </c>
      <c r="BO185" s="107" t="str">
        <f t="shared" si="235"/>
        <v/>
      </c>
      <c r="BP185" s="107" t="str">
        <f t="shared" si="236"/>
        <v/>
      </c>
      <c r="BQ185" s="107" t="str">
        <f t="shared" si="237"/>
        <v/>
      </c>
      <c r="BR185" s="108" t="str">
        <f t="shared" si="260"/>
        <v/>
      </c>
      <c r="BS185" s="107" t="str">
        <f>IF(C185="","",'رصد درجات'!AD185)</f>
        <v/>
      </c>
      <c r="BT185" s="107" t="str">
        <f>IF(C185="","",'رصد درجات'!AR185)</f>
        <v/>
      </c>
      <c r="BU185" s="107" t="str">
        <f t="shared" si="238"/>
        <v/>
      </c>
      <c r="BV185" s="107" t="str">
        <f t="shared" si="261"/>
        <v/>
      </c>
      <c r="BW185" s="107" t="str">
        <f>IF(C185="","",'رصد درجات'!BA185)</f>
        <v/>
      </c>
      <c r="BX185" s="107" t="str">
        <f>IF(C185="","",'رصد درجات'!BO185)</f>
        <v/>
      </c>
      <c r="BY185" s="107" t="str">
        <f t="shared" si="239"/>
        <v/>
      </c>
      <c r="BZ185" s="107" t="str">
        <f t="shared" si="262"/>
        <v/>
      </c>
      <c r="CA185" s="107" t="str">
        <f t="shared" si="240"/>
        <v/>
      </c>
      <c r="CB185" s="108" t="str">
        <f t="shared" si="263"/>
        <v/>
      </c>
      <c r="CC185" s="107" t="str">
        <f>IF(C185="","",'رصد درجات'!AE185)</f>
        <v/>
      </c>
      <c r="CD185" s="107" t="str">
        <f>IF(C185="","",'رصد درجات'!AJ185)</f>
        <v/>
      </c>
      <c r="CE185" s="107" t="str">
        <f>IF(C185="","",'رصد درجات'!AS185)</f>
        <v/>
      </c>
      <c r="CF185" s="107" t="str">
        <f t="shared" si="241"/>
        <v/>
      </c>
      <c r="CG185" s="107" t="str">
        <f t="shared" si="264"/>
        <v/>
      </c>
      <c r="CH185" s="107" t="str">
        <f>IF(C185="","",'رصد درجات'!BB185)</f>
        <v/>
      </c>
      <c r="CI185" s="107" t="str">
        <f>IF(C185="","",'رصد درجات'!BF185)</f>
        <v/>
      </c>
      <c r="CJ185" s="107" t="str">
        <f>IF(C185="","",'رصد درجات'!BP185)</f>
        <v/>
      </c>
      <c r="CK185" s="107" t="str">
        <f t="shared" si="242"/>
        <v/>
      </c>
      <c r="CL185" s="107" t="str">
        <f t="shared" si="243"/>
        <v/>
      </c>
      <c r="CM185" s="107" t="str">
        <f t="shared" si="244"/>
        <v/>
      </c>
      <c r="CN185" s="107" t="str">
        <f t="shared" si="265"/>
        <v/>
      </c>
      <c r="CO185" s="108" t="str">
        <f t="shared" si="266"/>
        <v/>
      </c>
      <c r="CP185" s="110" t="str">
        <f>IF(C185="","",'رصد درجات'!AF185)</f>
        <v/>
      </c>
      <c r="CQ185" s="103" t="str">
        <f t="shared" si="267"/>
        <v/>
      </c>
      <c r="CR185" s="110" t="str">
        <f>IF(C185="","",'رصد درجات'!BC185)</f>
        <v/>
      </c>
      <c r="CS185" s="110" t="str">
        <f t="shared" si="268"/>
        <v/>
      </c>
      <c r="CT185" s="110" t="str">
        <f t="shared" si="269"/>
        <v/>
      </c>
      <c r="CU185" s="103" t="str">
        <f t="shared" si="270"/>
        <v/>
      </c>
      <c r="CV185" s="107" t="str">
        <f>IF(C185="","",'رصد درجات'!AG185)</f>
        <v/>
      </c>
      <c r="CW185" s="107" t="str">
        <f t="shared" si="271"/>
        <v/>
      </c>
      <c r="CX185" s="107" t="str">
        <f>IF(C185="","",'رصد درجات'!BD185)</f>
        <v/>
      </c>
      <c r="CY185" s="110" t="str">
        <f t="shared" si="272"/>
        <v/>
      </c>
      <c r="CZ185" s="110" t="str">
        <f t="shared" si="273"/>
        <v/>
      </c>
      <c r="DA185" s="103" t="str">
        <f t="shared" si="274"/>
        <v/>
      </c>
      <c r="DB185" s="111" t="str">
        <f t="shared" si="275"/>
        <v/>
      </c>
      <c r="DC185" s="112" t="str">
        <f t="shared" si="276"/>
        <v/>
      </c>
      <c r="DD185" s="111" t="str">
        <f t="shared" si="277"/>
        <v/>
      </c>
      <c r="DE185" s="112" t="str">
        <f t="shared" si="278"/>
        <v/>
      </c>
      <c r="DF185" s="107" t="str">
        <f>IF(C185="","",'رصد درجات'!AH185)</f>
        <v/>
      </c>
      <c r="DG185" s="107" t="str">
        <f>IF(C185="","",'رصد درجات'!AT185)</f>
        <v/>
      </c>
      <c r="DH185" s="107" t="str">
        <f t="shared" si="279"/>
        <v/>
      </c>
      <c r="DI185" s="107" t="str">
        <f t="shared" si="280"/>
        <v/>
      </c>
      <c r="DJ185" s="107" t="str">
        <f>IF(C185="","",'رصد درجات'!BE185)</f>
        <v/>
      </c>
      <c r="DK185" s="107" t="str">
        <f>IF(C185="","",'رصد درجات'!BQ185)</f>
        <v/>
      </c>
      <c r="DL185" s="107" t="str">
        <f t="shared" si="281"/>
        <v/>
      </c>
      <c r="DM185" s="107" t="str">
        <f t="shared" si="282"/>
        <v/>
      </c>
      <c r="DN185" s="107" t="str">
        <f t="shared" si="283"/>
        <v/>
      </c>
      <c r="DO185" s="108" t="str">
        <f t="shared" si="284"/>
        <v/>
      </c>
      <c r="DP185" s="81" t="str">
        <f t="shared" si="285"/>
        <v/>
      </c>
      <c r="DQ185" s="113" t="str">
        <f t="shared" si="286"/>
        <v/>
      </c>
      <c r="DR185" s="9">
        <f t="shared" si="287"/>
        <v>0</v>
      </c>
      <c r="DS185" s="114" t="str">
        <f t="shared" si="288"/>
        <v/>
      </c>
      <c r="DT185" s="115" t="str">
        <f t="shared" si="289"/>
        <v/>
      </c>
      <c r="DU185" s="115" t="str">
        <f t="shared" si="290"/>
        <v/>
      </c>
      <c r="DV185" s="115" t="str">
        <f t="shared" si="291"/>
        <v/>
      </c>
      <c r="DW185" s="115" t="str">
        <f t="shared" si="292"/>
        <v/>
      </c>
      <c r="DX185" s="115" t="str">
        <f t="shared" si="293"/>
        <v/>
      </c>
      <c r="DY185" s="115" t="str">
        <f t="shared" si="294"/>
        <v/>
      </c>
      <c r="DZ185" s="115" t="str">
        <f t="shared" si="295"/>
        <v/>
      </c>
      <c r="EA185" s="253"/>
      <c r="EB185" s="253"/>
      <c r="EC185" s="253"/>
      <c r="ED185" s="253"/>
      <c r="EE185" s="253"/>
      <c r="EF185" s="253"/>
      <c r="EG185" s="253"/>
      <c r="EH185" s="253"/>
      <c r="EI185" s="253"/>
      <c r="EJ185" s="253"/>
      <c r="EK185" s="259"/>
      <c r="EL185" s="261" t="str">
        <f t="shared" si="296"/>
        <v/>
      </c>
      <c r="EM185" s="9"/>
      <c r="EN185" s="9"/>
      <c r="EO185" s="79" t="str">
        <f>IF(C185="","",IF(EL185=TRUE,'بيانات أساسية'!$Z$16,'بيانات أساسية'!$Y$17))</f>
        <v/>
      </c>
      <c r="EP185" s="80" t="str">
        <f t="shared" si="245"/>
        <v/>
      </c>
      <c r="EQ185" s="102" t="str">
        <f t="shared" si="297"/>
        <v/>
      </c>
      <c r="ER185" s="102" t="str">
        <f t="shared" si="298"/>
        <v/>
      </c>
      <c r="ES185" s="78"/>
      <c r="GD185" s="341" t="str">
        <f t="shared" si="299"/>
        <v/>
      </c>
      <c r="GE185" s="341" t="str">
        <f t="shared" si="300"/>
        <v/>
      </c>
      <c r="GF185" s="341" t="str">
        <f t="shared" si="301"/>
        <v/>
      </c>
      <c r="GG185" s="341" t="str">
        <f t="shared" si="302"/>
        <v/>
      </c>
      <c r="GH185" s="341" t="str">
        <f t="shared" si="303"/>
        <v/>
      </c>
      <c r="GI185" s="341" t="str">
        <f t="shared" si="304"/>
        <v/>
      </c>
      <c r="GJ185" s="341" t="str">
        <f t="shared" si="305"/>
        <v/>
      </c>
      <c r="GK185" s="341" t="str">
        <f t="shared" si="306"/>
        <v/>
      </c>
      <c r="GL185" s="341" t="str">
        <f t="shared" si="307"/>
        <v/>
      </c>
      <c r="GM185" s="343" t="str">
        <f t="shared" si="308"/>
        <v/>
      </c>
      <c r="GN185" s="341" t="str">
        <f t="shared" si="309"/>
        <v/>
      </c>
      <c r="GO185" s="9" t="str">
        <f t="shared" si="310"/>
        <v/>
      </c>
    </row>
    <row r="186" spans="1:197" s="11" customFormat="1" ht="27" customHeight="1" thickBot="1">
      <c r="A186" s="88" t="str">
        <f>IF('رصد درجات'!A186="","",'رصد درجات'!A186)</f>
        <v/>
      </c>
      <c r="B186" s="88" t="str">
        <f>IF('رصد درجات'!B186="","",'رصد درجات'!B186)</f>
        <v/>
      </c>
      <c r="C186" s="88" t="str">
        <f>IF('رصد درجات'!C186="","",'رصد درجات'!C186)</f>
        <v/>
      </c>
      <c r="D186" s="104" t="str">
        <f>IF('رصد درجات'!D186="","",'رصد درجات'!D186)</f>
        <v/>
      </c>
      <c r="E186" s="88" t="str">
        <f>IF('رصد درجات'!E186="","",'رصد درجات'!E186)</f>
        <v/>
      </c>
      <c r="F186" s="88" t="str">
        <f>IF('رصد درجات'!F186="","",'رصد درجات'!F186)</f>
        <v/>
      </c>
      <c r="G186" s="88" t="str">
        <f>IF('رصد درجات'!G186="","",'رصد درجات'!G186)</f>
        <v/>
      </c>
      <c r="H186" s="88" t="str">
        <f>IF('رصد درجات'!H186="","",'رصد درجات'!H186)</f>
        <v/>
      </c>
      <c r="I186" s="88" t="str">
        <f>IF('رصد درجات'!I186="","",'رصد درجات'!I186)</f>
        <v/>
      </c>
      <c r="J186" s="88" t="str">
        <f>IF('رصد درجات'!J186="","",'رصد درجات'!J186)</f>
        <v/>
      </c>
      <c r="K186" s="88" t="str">
        <f>IF('رصد درجات'!K186="","",'رصد درجات'!K186)</f>
        <v/>
      </c>
      <c r="L186" s="88" t="str">
        <f>IF('رصد درجات'!L186="","",'رصد درجات'!L186)</f>
        <v/>
      </c>
      <c r="M186" s="105" t="str">
        <f>IF('رصد درجات'!M186="","",'رصد درجات'!M186)</f>
        <v/>
      </c>
      <c r="N186" s="105" t="str">
        <f>IF('رصد درجات'!N186="","",'رصد درجات'!N186)</f>
        <v/>
      </c>
      <c r="O186" s="88" t="str">
        <f>IF(C186="","",'رصد درجات'!Y186)</f>
        <v/>
      </c>
      <c r="P186" s="88" t="str">
        <f>IF(C186="","",'رصد درجات'!AL186)</f>
        <v/>
      </c>
      <c r="Q186" s="88" t="str">
        <f t="shared" si="246"/>
        <v/>
      </c>
      <c r="R186" s="103" t="str">
        <f t="shared" si="247"/>
        <v/>
      </c>
      <c r="S186" s="88" t="str">
        <f>IF(C186="","",'رصد درجات'!AV186)</f>
        <v/>
      </c>
      <c r="T186" s="88" t="str">
        <f>IF(C186="","",'رصد درجات'!BI186)</f>
        <v/>
      </c>
      <c r="U186" s="88" t="str">
        <f t="shared" si="248"/>
        <v/>
      </c>
      <c r="V186" s="88" t="str">
        <f t="shared" si="249"/>
        <v/>
      </c>
      <c r="W186" s="88" t="str">
        <f t="shared" si="250"/>
        <v/>
      </c>
      <c r="X186" s="106" t="str">
        <f t="shared" si="251"/>
        <v/>
      </c>
      <c r="Y186" s="107" t="str">
        <f>IF(C186="","",'رصد درجات'!Z186)</f>
        <v/>
      </c>
      <c r="Z186" s="107" t="str">
        <f>IF(C186="","",'رصد درجات'!AM186)</f>
        <v/>
      </c>
      <c r="AA186" s="107" t="str">
        <f t="shared" si="221"/>
        <v/>
      </c>
      <c r="AB186" s="107" t="str">
        <f t="shared" si="252"/>
        <v/>
      </c>
      <c r="AC186" s="107" t="str">
        <f>IF(C186="","",'رصد درجات'!AV186)</f>
        <v/>
      </c>
      <c r="AD186" s="107" t="str">
        <f>IF(C186="","",'رصد درجات'!BI186)</f>
        <v/>
      </c>
      <c r="AE186" s="107" t="str">
        <f t="shared" si="222"/>
        <v/>
      </c>
      <c r="AF186" s="107" t="str">
        <f t="shared" si="223"/>
        <v/>
      </c>
      <c r="AG186" s="107" t="str">
        <f t="shared" si="253"/>
        <v/>
      </c>
      <c r="AH186" s="108" t="str">
        <f t="shared" si="254"/>
        <v/>
      </c>
      <c r="AI186" s="107" t="str">
        <f>IF(C186="","",'رصد درجات'!AA186)</f>
        <v/>
      </c>
      <c r="AJ186" s="107" t="str">
        <f>IF(C186="","",'رصد درجات'!AN186)</f>
        <v/>
      </c>
      <c r="AK186" s="107" t="str">
        <f t="shared" si="224"/>
        <v/>
      </c>
      <c r="AL186" s="109" t="str">
        <f t="shared" si="255"/>
        <v/>
      </c>
      <c r="AM186" s="107" t="str">
        <f>IF(C186="","",'رصد درجات'!AX186)</f>
        <v/>
      </c>
      <c r="AN186" s="107" t="str">
        <f>IF(C186="","",'رصد درجات'!BK186)</f>
        <v/>
      </c>
      <c r="AO186" s="107" t="str">
        <f t="shared" si="225"/>
        <v/>
      </c>
      <c r="AP186" s="107" t="str">
        <f t="shared" si="226"/>
        <v/>
      </c>
      <c r="AQ186" s="107" t="str">
        <f t="shared" si="227"/>
        <v/>
      </c>
      <c r="AR186" s="108" t="str">
        <f t="shared" si="256"/>
        <v/>
      </c>
      <c r="AS186" s="107" t="str">
        <f>IF(C186="","",'رصد درجات'!AB186)</f>
        <v/>
      </c>
      <c r="AT186" s="107" t="str">
        <f>IF(C186="","",'رصد درجات'!AO186)</f>
        <v/>
      </c>
      <c r="AU186" s="107" t="str">
        <f>IF(C186="","",'رصد درجات'!AP186)</f>
        <v/>
      </c>
      <c r="AV186" s="107" t="str">
        <f t="shared" si="228"/>
        <v/>
      </c>
      <c r="AW186" s="107" t="str">
        <f t="shared" si="257"/>
        <v/>
      </c>
      <c r="AX186" s="107" t="str">
        <f>IF(C186="","",'رصد درجات'!AY186)</f>
        <v/>
      </c>
      <c r="AY186" s="107" t="str">
        <f>IF(C186="","",'رصد درجات'!BL186)</f>
        <v/>
      </c>
      <c r="AZ186" s="107" t="str">
        <f>IF(C186="","",'رصد درجات'!BM186)</f>
        <v/>
      </c>
      <c r="BA186" s="107" t="str">
        <f t="shared" si="229"/>
        <v/>
      </c>
      <c r="BB186" s="107" t="str">
        <f t="shared" si="230"/>
        <v/>
      </c>
      <c r="BC186" s="107" t="str">
        <f t="shared" si="231"/>
        <v/>
      </c>
      <c r="BD186" s="107" t="str">
        <f t="shared" si="232"/>
        <v/>
      </c>
      <c r="BE186" s="108" t="str">
        <f t="shared" si="258"/>
        <v/>
      </c>
      <c r="BF186" s="107" t="str">
        <f>IF(C186="","",'رصد درجات'!AC186)</f>
        <v/>
      </c>
      <c r="BG186" s="107" t="str">
        <f>IF(C186="","",'رصد درجات'!AI186)</f>
        <v/>
      </c>
      <c r="BH186" s="107" t="str">
        <f>IF(C186="","",'رصد درجات'!AQ186)</f>
        <v/>
      </c>
      <c r="BI186" s="107" t="str">
        <f t="shared" si="233"/>
        <v/>
      </c>
      <c r="BJ186" s="107" t="str">
        <f t="shared" si="259"/>
        <v/>
      </c>
      <c r="BK186" s="107" t="str">
        <f>IF(C186="","",'رصد درجات'!AZ186)</f>
        <v/>
      </c>
      <c r="BL186" s="107" t="str">
        <f>IF(C186="","",'رصد درجات'!BF186)</f>
        <v/>
      </c>
      <c r="BM186" s="107" t="str">
        <f>IF(C186="","",'رصد درجات'!BN186)</f>
        <v/>
      </c>
      <c r="BN186" s="107" t="str">
        <f t="shared" si="234"/>
        <v/>
      </c>
      <c r="BO186" s="107" t="str">
        <f t="shared" si="235"/>
        <v/>
      </c>
      <c r="BP186" s="107" t="str">
        <f t="shared" si="236"/>
        <v/>
      </c>
      <c r="BQ186" s="107" t="str">
        <f t="shared" si="237"/>
        <v/>
      </c>
      <c r="BR186" s="108" t="str">
        <f t="shared" si="260"/>
        <v/>
      </c>
      <c r="BS186" s="107" t="str">
        <f>IF(C186="","",'رصد درجات'!AD186)</f>
        <v/>
      </c>
      <c r="BT186" s="107" t="str">
        <f>IF(C186="","",'رصد درجات'!AR186)</f>
        <v/>
      </c>
      <c r="BU186" s="107" t="str">
        <f t="shared" si="238"/>
        <v/>
      </c>
      <c r="BV186" s="107" t="str">
        <f t="shared" si="261"/>
        <v/>
      </c>
      <c r="BW186" s="107" t="str">
        <f>IF(C186="","",'رصد درجات'!BA186)</f>
        <v/>
      </c>
      <c r="BX186" s="107" t="str">
        <f>IF(C186="","",'رصد درجات'!BO186)</f>
        <v/>
      </c>
      <c r="BY186" s="107" t="str">
        <f t="shared" si="239"/>
        <v/>
      </c>
      <c r="BZ186" s="107" t="str">
        <f t="shared" si="262"/>
        <v/>
      </c>
      <c r="CA186" s="107" t="str">
        <f t="shared" si="240"/>
        <v/>
      </c>
      <c r="CB186" s="108" t="str">
        <f t="shared" si="263"/>
        <v/>
      </c>
      <c r="CC186" s="107" t="str">
        <f>IF(C186="","",'رصد درجات'!AE186)</f>
        <v/>
      </c>
      <c r="CD186" s="107" t="str">
        <f>IF(C186="","",'رصد درجات'!AJ186)</f>
        <v/>
      </c>
      <c r="CE186" s="107" t="str">
        <f>IF(C186="","",'رصد درجات'!AS186)</f>
        <v/>
      </c>
      <c r="CF186" s="107" t="str">
        <f t="shared" si="241"/>
        <v/>
      </c>
      <c r="CG186" s="107" t="str">
        <f t="shared" si="264"/>
        <v/>
      </c>
      <c r="CH186" s="107" t="str">
        <f>IF(C186="","",'رصد درجات'!BB186)</f>
        <v/>
      </c>
      <c r="CI186" s="107" t="str">
        <f>IF(C186="","",'رصد درجات'!BF186)</f>
        <v/>
      </c>
      <c r="CJ186" s="107" t="str">
        <f>IF(C186="","",'رصد درجات'!BP186)</f>
        <v/>
      </c>
      <c r="CK186" s="107" t="str">
        <f t="shared" si="242"/>
        <v/>
      </c>
      <c r="CL186" s="107" t="str">
        <f t="shared" si="243"/>
        <v/>
      </c>
      <c r="CM186" s="107" t="str">
        <f t="shared" si="244"/>
        <v/>
      </c>
      <c r="CN186" s="107" t="str">
        <f t="shared" si="265"/>
        <v/>
      </c>
      <c r="CO186" s="108" t="str">
        <f t="shared" si="266"/>
        <v/>
      </c>
      <c r="CP186" s="110" t="str">
        <f>IF(C186="","",'رصد درجات'!AF186)</f>
        <v/>
      </c>
      <c r="CQ186" s="103" t="str">
        <f t="shared" si="267"/>
        <v/>
      </c>
      <c r="CR186" s="110" t="str">
        <f>IF(C186="","",'رصد درجات'!BC186)</f>
        <v/>
      </c>
      <c r="CS186" s="110" t="str">
        <f t="shared" si="268"/>
        <v/>
      </c>
      <c r="CT186" s="110" t="str">
        <f t="shared" si="269"/>
        <v/>
      </c>
      <c r="CU186" s="103" t="str">
        <f t="shared" si="270"/>
        <v/>
      </c>
      <c r="CV186" s="107" t="str">
        <f>IF(C186="","",'رصد درجات'!AG186)</f>
        <v/>
      </c>
      <c r="CW186" s="107" t="str">
        <f t="shared" si="271"/>
        <v/>
      </c>
      <c r="CX186" s="107" t="str">
        <f>IF(C186="","",'رصد درجات'!BD186)</f>
        <v/>
      </c>
      <c r="CY186" s="110" t="str">
        <f t="shared" si="272"/>
        <v/>
      </c>
      <c r="CZ186" s="110" t="str">
        <f t="shared" si="273"/>
        <v/>
      </c>
      <c r="DA186" s="103" t="str">
        <f t="shared" si="274"/>
        <v/>
      </c>
      <c r="DB186" s="111" t="str">
        <f t="shared" si="275"/>
        <v/>
      </c>
      <c r="DC186" s="112" t="str">
        <f t="shared" si="276"/>
        <v/>
      </c>
      <c r="DD186" s="111" t="str">
        <f t="shared" si="277"/>
        <v/>
      </c>
      <c r="DE186" s="112" t="str">
        <f t="shared" si="278"/>
        <v/>
      </c>
      <c r="DF186" s="107" t="str">
        <f>IF(C186="","",'رصد درجات'!AH186)</f>
        <v/>
      </c>
      <c r="DG186" s="107" t="str">
        <f>IF(C186="","",'رصد درجات'!AT186)</f>
        <v/>
      </c>
      <c r="DH186" s="107" t="str">
        <f t="shared" si="279"/>
        <v/>
      </c>
      <c r="DI186" s="107" t="str">
        <f t="shared" si="280"/>
        <v/>
      </c>
      <c r="DJ186" s="107" t="str">
        <f>IF(C186="","",'رصد درجات'!BE186)</f>
        <v/>
      </c>
      <c r="DK186" s="107" t="str">
        <f>IF(C186="","",'رصد درجات'!BQ186)</f>
        <v/>
      </c>
      <c r="DL186" s="107" t="str">
        <f t="shared" si="281"/>
        <v/>
      </c>
      <c r="DM186" s="107" t="str">
        <f t="shared" si="282"/>
        <v/>
      </c>
      <c r="DN186" s="107" t="str">
        <f t="shared" si="283"/>
        <v/>
      </c>
      <c r="DO186" s="108" t="str">
        <f t="shared" si="284"/>
        <v/>
      </c>
      <c r="DP186" s="81" t="str">
        <f t="shared" si="285"/>
        <v/>
      </c>
      <c r="DQ186" s="113" t="str">
        <f t="shared" si="286"/>
        <v/>
      </c>
      <c r="DR186" s="9">
        <f t="shared" si="287"/>
        <v>0</v>
      </c>
      <c r="DS186" s="114" t="str">
        <f t="shared" si="288"/>
        <v/>
      </c>
      <c r="DT186" s="115" t="str">
        <f t="shared" si="289"/>
        <v/>
      </c>
      <c r="DU186" s="115" t="str">
        <f t="shared" si="290"/>
        <v/>
      </c>
      <c r="DV186" s="115" t="str">
        <f t="shared" si="291"/>
        <v/>
      </c>
      <c r="DW186" s="115" t="str">
        <f t="shared" si="292"/>
        <v/>
      </c>
      <c r="DX186" s="115" t="str">
        <f t="shared" si="293"/>
        <v/>
      </c>
      <c r="DY186" s="115" t="str">
        <f t="shared" si="294"/>
        <v/>
      </c>
      <c r="DZ186" s="115" t="str">
        <f t="shared" si="295"/>
        <v/>
      </c>
      <c r="EA186" s="253"/>
      <c r="EB186" s="253"/>
      <c r="EC186" s="253"/>
      <c r="ED186" s="253"/>
      <c r="EE186" s="253"/>
      <c r="EF186" s="253"/>
      <c r="EG186" s="253"/>
      <c r="EH186" s="253"/>
      <c r="EI186" s="253"/>
      <c r="EJ186" s="253"/>
      <c r="EK186" s="259"/>
      <c r="EL186" s="261" t="str">
        <f t="shared" si="296"/>
        <v/>
      </c>
      <c r="EM186" s="9"/>
      <c r="EN186" s="9"/>
      <c r="EO186" s="79" t="str">
        <f>IF(C186="","",IF(EL186=TRUE,'بيانات أساسية'!$Z$16,'بيانات أساسية'!$Y$17))</f>
        <v/>
      </c>
      <c r="EP186" s="80" t="str">
        <f t="shared" si="245"/>
        <v/>
      </c>
      <c r="EQ186" s="102" t="str">
        <f t="shared" si="297"/>
        <v/>
      </c>
      <c r="ER186" s="102" t="str">
        <f t="shared" si="298"/>
        <v/>
      </c>
      <c r="ES186" s="78"/>
      <c r="GD186" s="341" t="str">
        <f t="shared" si="299"/>
        <v/>
      </c>
      <c r="GE186" s="341" t="str">
        <f t="shared" si="300"/>
        <v/>
      </c>
      <c r="GF186" s="341" t="str">
        <f t="shared" si="301"/>
        <v/>
      </c>
      <c r="GG186" s="341" t="str">
        <f t="shared" si="302"/>
        <v/>
      </c>
      <c r="GH186" s="341" t="str">
        <f t="shared" si="303"/>
        <v/>
      </c>
      <c r="GI186" s="341" t="str">
        <f t="shared" si="304"/>
        <v/>
      </c>
      <c r="GJ186" s="341" t="str">
        <f t="shared" si="305"/>
        <v/>
      </c>
      <c r="GK186" s="341" t="str">
        <f t="shared" si="306"/>
        <v/>
      </c>
      <c r="GL186" s="341" t="str">
        <f t="shared" si="307"/>
        <v/>
      </c>
      <c r="GM186" s="343" t="str">
        <f t="shared" si="308"/>
        <v/>
      </c>
      <c r="GN186" s="341" t="str">
        <f t="shared" si="309"/>
        <v/>
      </c>
      <c r="GO186" s="9" t="str">
        <f t="shared" si="310"/>
        <v/>
      </c>
    </row>
    <row r="187" spans="1:197" s="11" customFormat="1" ht="27" customHeight="1" thickBot="1">
      <c r="A187" s="88" t="str">
        <f>IF('رصد درجات'!A187="","",'رصد درجات'!A187)</f>
        <v/>
      </c>
      <c r="B187" s="88" t="str">
        <f>IF('رصد درجات'!B187="","",'رصد درجات'!B187)</f>
        <v/>
      </c>
      <c r="C187" s="88" t="str">
        <f>IF('رصد درجات'!C187="","",'رصد درجات'!C187)</f>
        <v/>
      </c>
      <c r="D187" s="104" t="str">
        <f>IF('رصد درجات'!D187="","",'رصد درجات'!D187)</f>
        <v/>
      </c>
      <c r="E187" s="88" t="str">
        <f>IF('رصد درجات'!E187="","",'رصد درجات'!E187)</f>
        <v/>
      </c>
      <c r="F187" s="88" t="str">
        <f>IF('رصد درجات'!F187="","",'رصد درجات'!F187)</f>
        <v/>
      </c>
      <c r="G187" s="88" t="str">
        <f>IF('رصد درجات'!G187="","",'رصد درجات'!G187)</f>
        <v/>
      </c>
      <c r="H187" s="88" t="str">
        <f>IF('رصد درجات'!H187="","",'رصد درجات'!H187)</f>
        <v/>
      </c>
      <c r="I187" s="88" t="str">
        <f>IF('رصد درجات'!I187="","",'رصد درجات'!I187)</f>
        <v/>
      </c>
      <c r="J187" s="88" t="str">
        <f>IF('رصد درجات'!J187="","",'رصد درجات'!J187)</f>
        <v/>
      </c>
      <c r="K187" s="88" t="str">
        <f>IF('رصد درجات'!K187="","",'رصد درجات'!K187)</f>
        <v/>
      </c>
      <c r="L187" s="88" t="str">
        <f>IF('رصد درجات'!L187="","",'رصد درجات'!L187)</f>
        <v/>
      </c>
      <c r="M187" s="105" t="str">
        <f>IF('رصد درجات'!M187="","",'رصد درجات'!M187)</f>
        <v/>
      </c>
      <c r="N187" s="105" t="str">
        <f>IF('رصد درجات'!N187="","",'رصد درجات'!N187)</f>
        <v/>
      </c>
      <c r="O187" s="88" t="str">
        <f>IF(C187="","",'رصد درجات'!Y187)</f>
        <v/>
      </c>
      <c r="P187" s="88" t="str">
        <f>IF(C187="","",'رصد درجات'!AL187)</f>
        <v/>
      </c>
      <c r="Q187" s="88" t="str">
        <f t="shared" si="246"/>
        <v/>
      </c>
      <c r="R187" s="103" t="str">
        <f t="shared" si="247"/>
        <v/>
      </c>
      <c r="S187" s="88" t="str">
        <f>IF(C187="","",'رصد درجات'!AV187)</f>
        <v/>
      </c>
      <c r="T187" s="88" t="str">
        <f>IF(C187="","",'رصد درجات'!BI187)</f>
        <v/>
      </c>
      <c r="U187" s="88" t="str">
        <f t="shared" si="248"/>
        <v/>
      </c>
      <c r="V187" s="88" t="str">
        <f t="shared" si="249"/>
        <v/>
      </c>
      <c r="W187" s="88" t="str">
        <f t="shared" si="250"/>
        <v/>
      </c>
      <c r="X187" s="106" t="str">
        <f t="shared" si="251"/>
        <v/>
      </c>
      <c r="Y187" s="107" t="str">
        <f>IF(C187="","",'رصد درجات'!Z187)</f>
        <v/>
      </c>
      <c r="Z187" s="107" t="str">
        <f>IF(C187="","",'رصد درجات'!AM187)</f>
        <v/>
      </c>
      <c r="AA187" s="107" t="str">
        <f t="shared" si="221"/>
        <v/>
      </c>
      <c r="AB187" s="107" t="str">
        <f t="shared" si="252"/>
        <v/>
      </c>
      <c r="AC187" s="107" t="str">
        <f>IF(C187="","",'رصد درجات'!AV187)</f>
        <v/>
      </c>
      <c r="AD187" s="107" t="str">
        <f>IF(C187="","",'رصد درجات'!BI187)</f>
        <v/>
      </c>
      <c r="AE187" s="107" t="str">
        <f t="shared" si="222"/>
        <v/>
      </c>
      <c r="AF187" s="107" t="str">
        <f t="shared" si="223"/>
        <v/>
      </c>
      <c r="AG187" s="107" t="str">
        <f t="shared" si="253"/>
        <v/>
      </c>
      <c r="AH187" s="108" t="str">
        <f t="shared" si="254"/>
        <v/>
      </c>
      <c r="AI187" s="107" t="str">
        <f>IF(C187="","",'رصد درجات'!AA187)</f>
        <v/>
      </c>
      <c r="AJ187" s="107" t="str">
        <f>IF(C187="","",'رصد درجات'!AN187)</f>
        <v/>
      </c>
      <c r="AK187" s="107" t="str">
        <f t="shared" si="224"/>
        <v/>
      </c>
      <c r="AL187" s="109" t="str">
        <f t="shared" si="255"/>
        <v/>
      </c>
      <c r="AM187" s="107" t="str">
        <f>IF(C187="","",'رصد درجات'!AX187)</f>
        <v/>
      </c>
      <c r="AN187" s="107" t="str">
        <f>IF(C187="","",'رصد درجات'!BK187)</f>
        <v/>
      </c>
      <c r="AO187" s="107" t="str">
        <f t="shared" si="225"/>
        <v/>
      </c>
      <c r="AP187" s="107" t="str">
        <f t="shared" si="226"/>
        <v/>
      </c>
      <c r="AQ187" s="107" t="str">
        <f t="shared" si="227"/>
        <v/>
      </c>
      <c r="AR187" s="108" t="str">
        <f t="shared" si="256"/>
        <v/>
      </c>
      <c r="AS187" s="107" t="str">
        <f>IF(C187="","",'رصد درجات'!AB187)</f>
        <v/>
      </c>
      <c r="AT187" s="107" t="str">
        <f>IF(C187="","",'رصد درجات'!AO187)</f>
        <v/>
      </c>
      <c r="AU187" s="107" t="str">
        <f>IF(C187="","",'رصد درجات'!AP187)</f>
        <v/>
      </c>
      <c r="AV187" s="107" t="str">
        <f t="shared" si="228"/>
        <v/>
      </c>
      <c r="AW187" s="107" t="str">
        <f t="shared" si="257"/>
        <v/>
      </c>
      <c r="AX187" s="107" t="str">
        <f>IF(C187="","",'رصد درجات'!AY187)</f>
        <v/>
      </c>
      <c r="AY187" s="107" t="str">
        <f>IF(C187="","",'رصد درجات'!BL187)</f>
        <v/>
      </c>
      <c r="AZ187" s="107" t="str">
        <f>IF(C187="","",'رصد درجات'!BM187)</f>
        <v/>
      </c>
      <c r="BA187" s="107" t="str">
        <f t="shared" si="229"/>
        <v/>
      </c>
      <c r="BB187" s="107" t="str">
        <f t="shared" si="230"/>
        <v/>
      </c>
      <c r="BC187" s="107" t="str">
        <f t="shared" si="231"/>
        <v/>
      </c>
      <c r="BD187" s="107" t="str">
        <f t="shared" si="232"/>
        <v/>
      </c>
      <c r="BE187" s="108" t="str">
        <f t="shared" si="258"/>
        <v/>
      </c>
      <c r="BF187" s="107" t="str">
        <f>IF(C187="","",'رصد درجات'!AC187)</f>
        <v/>
      </c>
      <c r="BG187" s="107" t="str">
        <f>IF(C187="","",'رصد درجات'!AI187)</f>
        <v/>
      </c>
      <c r="BH187" s="107" t="str">
        <f>IF(C187="","",'رصد درجات'!AQ187)</f>
        <v/>
      </c>
      <c r="BI187" s="107" t="str">
        <f t="shared" si="233"/>
        <v/>
      </c>
      <c r="BJ187" s="107" t="str">
        <f t="shared" si="259"/>
        <v/>
      </c>
      <c r="BK187" s="107" t="str">
        <f>IF(C187="","",'رصد درجات'!AZ187)</f>
        <v/>
      </c>
      <c r="BL187" s="107" t="str">
        <f>IF(C187="","",'رصد درجات'!BF187)</f>
        <v/>
      </c>
      <c r="BM187" s="107" t="str">
        <f>IF(C187="","",'رصد درجات'!BN187)</f>
        <v/>
      </c>
      <c r="BN187" s="107" t="str">
        <f t="shared" si="234"/>
        <v/>
      </c>
      <c r="BO187" s="107" t="str">
        <f t="shared" si="235"/>
        <v/>
      </c>
      <c r="BP187" s="107" t="str">
        <f t="shared" si="236"/>
        <v/>
      </c>
      <c r="BQ187" s="107" t="str">
        <f t="shared" si="237"/>
        <v/>
      </c>
      <c r="BR187" s="108" t="str">
        <f t="shared" si="260"/>
        <v/>
      </c>
      <c r="BS187" s="107" t="str">
        <f>IF(C187="","",'رصد درجات'!AD187)</f>
        <v/>
      </c>
      <c r="BT187" s="107" t="str">
        <f>IF(C187="","",'رصد درجات'!AR187)</f>
        <v/>
      </c>
      <c r="BU187" s="107" t="str">
        <f t="shared" si="238"/>
        <v/>
      </c>
      <c r="BV187" s="107" t="str">
        <f t="shared" si="261"/>
        <v/>
      </c>
      <c r="BW187" s="107" t="str">
        <f>IF(C187="","",'رصد درجات'!BA187)</f>
        <v/>
      </c>
      <c r="BX187" s="107" t="str">
        <f>IF(C187="","",'رصد درجات'!BO187)</f>
        <v/>
      </c>
      <c r="BY187" s="107" t="str">
        <f t="shared" si="239"/>
        <v/>
      </c>
      <c r="BZ187" s="107" t="str">
        <f t="shared" si="262"/>
        <v/>
      </c>
      <c r="CA187" s="107" t="str">
        <f t="shared" si="240"/>
        <v/>
      </c>
      <c r="CB187" s="108" t="str">
        <f t="shared" si="263"/>
        <v/>
      </c>
      <c r="CC187" s="107" t="str">
        <f>IF(C187="","",'رصد درجات'!AE187)</f>
        <v/>
      </c>
      <c r="CD187" s="107" t="str">
        <f>IF(C187="","",'رصد درجات'!AJ187)</f>
        <v/>
      </c>
      <c r="CE187" s="107" t="str">
        <f>IF(C187="","",'رصد درجات'!AS187)</f>
        <v/>
      </c>
      <c r="CF187" s="107" t="str">
        <f t="shared" si="241"/>
        <v/>
      </c>
      <c r="CG187" s="107" t="str">
        <f t="shared" si="264"/>
        <v/>
      </c>
      <c r="CH187" s="107" t="str">
        <f>IF(C187="","",'رصد درجات'!BB187)</f>
        <v/>
      </c>
      <c r="CI187" s="107" t="str">
        <f>IF(C187="","",'رصد درجات'!BF187)</f>
        <v/>
      </c>
      <c r="CJ187" s="107" t="str">
        <f>IF(C187="","",'رصد درجات'!BP187)</f>
        <v/>
      </c>
      <c r="CK187" s="107" t="str">
        <f t="shared" si="242"/>
        <v/>
      </c>
      <c r="CL187" s="107" t="str">
        <f t="shared" si="243"/>
        <v/>
      </c>
      <c r="CM187" s="107" t="str">
        <f t="shared" si="244"/>
        <v/>
      </c>
      <c r="CN187" s="107" t="str">
        <f t="shared" si="265"/>
        <v/>
      </c>
      <c r="CO187" s="108" t="str">
        <f t="shared" si="266"/>
        <v/>
      </c>
      <c r="CP187" s="110" t="str">
        <f>IF(C187="","",'رصد درجات'!AF187)</f>
        <v/>
      </c>
      <c r="CQ187" s="103" t="str">
        <f t="shared" si="267"/>
        <v/>
      </c>
      <c r="CR187" s="110" t="str">
        <f>IF(C187="","",'رصد درجات'!BC187)</f>
        <v/>
      </c>
      <c r="CS187" s="110" t="str">
        <f t="shared" si="268"/>
        <v/>
      </c>
      <c r="CT187" s="110" t="str">
        <f t="shared" si="269"/>
        <v/>
      </c>
      <c r="CU187" s="103" t="str">
        <f t="shared" si="270"/>
        <v/>
      </c>
      <c r="CV187" s="107" t="str">
        <f>IF(C187="","",'رصد درجات'!AG187)</f>
        <v/>
      </c>
      <c r="CW187" s="107" t="str">
        <f t="shared" si="271"/>
        <v/>
      </c>
      <c r="CX187" s="107" t="str">
        <f>IF(C187="","",'رصد درجات'!BD187)</f>
        <v/>
      </c>
      <c r="CY187" s="110" t="str">
        <f t="shared" si="272"/>
        <v/>
      </c>
      <c r="CZ187" s="110" t="str">
        <f t="shared" si="273"/>
        <v/>
      </c>
      <c r="DA187" s="103" t="str">
        <f t="shared" si="274"/>
        <v/>
      </c>
      <c r="DB187" s="111" t="str">
        <f t="shared" si="275"/>
        <v/>
      </c>
      <c r="DC187" s="112" t="str">
        <f t="shared" si="276"/>
        <v/>
      </c>
      <c r="DD187" s="111" t="str">
        <f t="shared" si="277"/>
        <v/>
      </c>
      <c r="DE187" s="112" t="str">
        <f t="shared" si="278"/>
        <v/>
      </c>
      <c r="DF187" s="107" t="str">
        <f>IF(C187="","",'رصد درجات'!AH187)</f>
        <v/>
      </c>
      <c r="DG187" s="107" t="str">
        <f>IF(C187="","",'رصد درجات'!AT187)</f>
        <v/>
      </c>
      <c r="DH187" s="107" t="str">
        <f t="shared" si="279"/>
        <v/>
      </c>
      <c r="DI187" s="107" t="str">
        <f t="shared" si="280"/>
        <v/>
      </c>
      <c r="DJ187" s="107" t="str">
        <f>IF(C187="","",'رصد درجات'!BE187)</f>
        <v/>
      </c>
      <c r="DK187" s="107" t="str">
        <f>IF(C187="","",'رصد درجات'!BQ187)</f>
        <v/>
      </c>
      <c r="DL187" s="107" t="str">
        <f t="shared" si="281"/>
        <v/>
      </c>
      <c r="DM187" s="107" t="str">
        <f t="shared" si="282"/>
        <v/>
      </c>
      <c r="DN187" s="107" t="str">
        <f t="shared" si="283"/>
        <v/>
      </c>
      <c r="DO187" s="108" t="str">
        <f t="shared" si="284"/>
        <v/>
      </c>
      <c r="DP187" s="81" t="str">
        <f t="shared" si="285"/>
        <v/>
      </c>
      <c r="DQ187" s="113" t="str">
        <f t="shared" si="286"/>
        <v/>
      </c>
      <c r="DR187" s="9">
        <f t="shared" si="287"/>
        <v>0</v>
      </c>
      <c r="DS187" s="114" t="str">
        <f t="shared" si="288"/>
        <v/>
      </c>
      <c r="DT187" s="115" t="str">
        <f t="shared" si="289"/>
        <v/>
      </c>
      <c r="DU187" s="115" t="str">
        <f t="shared" si="290"/>
        <v/>
      </c>
      <c r="DV187" s="115" t="str">
        <f t="shared" si="291"/>
        <v/>
      </c>
      <c r="DW187" s="115" t="str">
        <f t="shared" si="292"/>
        <v/>
      </c>
      <c r="DX187" s="115" t="str">
        <f t="shared" si="293"/>
        <v/>
      </c>
      <c r="DY187" s="115" t="str">
        <f t="shared" si="294"/>
        <v/>
      </c>
      <c r="DZ187" s="115" t="str">
        <f t="shared" si="295"/>
        <v/>
      </c>
      <c r="EA187" s="253"/>
      <c r="EB187" s="253"/>
      <c r="EC187" s="253"/>
      <c r="ED187" s="253"/>
      <c r="EE187" s="253"/>
      <c r="EF187" s="253"/>
      <c r="EG187" s="253"/>
      <c r="EH187" s="253"/>
      <c r="EI187" s="253"/>
      <c r="EJ187" s="253"/>
      <c r="EK187" s="259"/>
      <c r="EL187" s="261" t="str">
        <f t="shared" si="296"/>
        <v/>
      </c>
      <c r="EM187" s="9"/>
      <c r="EN187" s="9"/>
      <c r="EO187" s="79" t="str">
        <f>IF(C187="","",IF(EL187=TRUE,'بيانات أساسية'!$Z$16,'بيانات أساسية'!$Y$17))</f>
        <v/>
      </c>
      <c r="EP187" s="80" t="str">
        <f t="shared" si="245"/>
        <v/>
      </c>
      <c r="EQ187" s="102" t="str">
        <f t="shared" si="297"/>
        <v/>
      </c>
      <c r="ER187" s="102" t="str">
        <f t="shared" si="298"/>
        <v/>
      </c>
      <c r="ES187" s="78"/>
      <c r="GD187" s="341" t="str">
        <f t="shared" si="299"/>
        <v/>
      </c>
      <c r="GE187" s="341" t="str">
        <f t="shared" si="300"/>
        <v/>
      </c>
      <c r="GF187" s="341" t="str">
        <f t="shared" si="301"/>
        <v/>
      </c>
      <c r="GG187" s="341" t="str">
        <f t="shared" si="302"/>
        <v/>
      </c>
      <c r="GH187" s="341" t="str">
        <f t="shared" si="303"/>
        <v/>
      </c>
      <c r="GI187" s="341" t="str">
        <f t="shared" si="304"/>
        <v/>
      </c>
      <c r="GJ187" s="341" t="str">
        <f t="shared" si="305"/>
        <v/>
      </c>
      <c r="GK187" s="341" t="str">
        <f t="shared" si="306"/>
        <v/>
      </c>
      <c r="GL187" s="341" t="str">
        <f t="shared" si="307"/>
        <v/>
      </c>
      <c r="GM187" s="343" t="str">
        <f t="shared" si="308"/>
        <v/>
      </c>
      <c r="GN187" s="341" t="str">
        <f t="shared" si="309"/>
        <v/>
      </c>
      <c r="GO187" s="9" t="str">
        <f t="shared" si="310"/>
        <v/>
      </c>
    </row>
    <row r="188" spans="1:197" s="11" customFormat="1" ht="27" customHeight="1" thickBot="1">
      <c r="A188" s="88" t="str">
        <f>IF('رصد درجات'!A188="","",'رصد درجات'!A188)</f>
        <v/>
      </c>
      <c r="B188" s="88" t="str">
        <f>IF('رصد درجات'!B188="","",'رصد درجات'!B188)</f>
        <v/>
      </c>
      <c r="C188" s="88" t="str">
        <f>IF('رصد درجات'!C188="","",'رصد درجات'!C188)</f>
        <v/>
      </c>
      <c r="D188" s="104" t="str">
        <f>IF('رصد درجات'!D188="","",'رصد درجات'!D188)</f>
        <v/>
      </c>
      <c r="E188" s="88" t="str">
        <f>IF('رصد درجات'!E188="","",'رصد درجات'!E188)</f>
        <v/>
      </c>
      <c r="F188" s="88" t="str">
        <f>IF('رصد درجات'!F188="","",'رصد درجات'!F188)</f>
        <v/>
      </c>
      <c r="G188" s="88" t="str">
        <f>IF('رصد درجات'!G188="","",'رصد درجات'!G188)</f>
        <v/>
      </c>
      <c r="H188" s="88" t="str">
        <f>IF('رصد درجات'!H188="","",'رصد درجات'!H188)</f>
        <v/>
      </c>
      <c r="I188" s="88" t="str">
        <f>IF('رصد درجات'!I188="","",'رصد درجات'!I188)</f>
        <v/>
      </c>
      <c r="J188" s="88" t="str">
        <f>IF('رصد درجات'!J188="","",'رصد درجات'!J188)</f>
        <v/>
      </c>
      <c r="K188" s="88" t="str">
        <f>IF('رصد درجات'!K188="","",'رصد درجات'!K188)</f>
        <v/>
      </c>
      <c r="L188" s="88" t="str">
        <f>IF('رصد درجات'!L188="","",'رصد درجات'!L188)</f>
        <v/>
      </c>
      <c r="M188" s="105" t="str">
        <f>IF('رصد درجات'!M188="","",'رصد درجات'!M188)</f>
        <v/>
      </c>
      <c r="N188" s="105" t="str">
        <f>IF('رصد درجات'!N188="","",'رصد درجات'!N188)</f>
        <v/>
      </c>
      <c r="O188" s="88" t="str">
        <f>IF(C188="","",'رصد درجات'!Y188)</f>
        <v/>
      </c>
      <c r="P188" s="88" t="str">
        <f>IF(C188="","",'رصد درجات'!AL188)</f>
        <v/>
      </c>
      <c r="Q188" s="88" t="str">
        <f t="shared" si="246"/>
        <v/>
      </c>
      <c r="R188" s="103" t="str">
        <f t="shared" si="247"/>
        <v/>
      </c>
      <c r="S188" s="88" t="str">
        <f>IF(C188="","",'رصد درجات'!AV188)</f>
        <v/>
      </c>
      <c r="T188" s="88" t="str">
        <f>IF(C188="","",'رصد درجات'!BI188)</f>
        <v/>
      </c>
      <c r="U188" s="88" t="str">
        <f t="shared" si="248"/>
        <v/>
      </c>
      <c r="V188" s="88" t="str">
        <f t="shared" si="249"/>
        <v/>
      </c>
      <c r="W188" s="88" t="str">
        <f t="shared" si="250"/>
        <v/>
      </c>
      <c r="X188" s="106" t="str">
        <f t="shared" si="251"/>
        <v/>
      </c>
      <c r="Y188" s="107" t="str">
        <f>IF(C188="","",'رصد درجات'!Z188)</f>
        <v/>
      </c>
      <c r="Z188" s="107" t="str">
        <f>IF(C188="","",'رصد درجات'!AM188)</f>
        <v/>
      </c>
      <c r="AA188" s="107" t="str">
        <f t="shared" si="221"/>
        <v/>
      </c>
      <c r="AB188" s="107" t="str">
        <f t="shared" si="252"/>
        <v/>
      </c>
      <c r="AC188" s="107" t="str">
        <f>IF(C188="","",'رصد درجات'!AV188)</f>
        <v/>
      </c>
      <c r="AD188" s="107" t="str">
        <f>IF(C188="","",'رصد درجات'!BI188)</f>
        <v/>
      </c>
      <c r="AE188" s="107" t="str">
        <f t="shared" si="222"/>
        <v/>
      </c>
      <c r="AF188" s="107" t="str">
        <f t="shared" si="223"/>
        <v/>
      </c>
      <c r="AG188" s="107" t="str">
        <f t="shared" si="253"/>
        <v/>
      </c>
      <c r="AH188" s="108" t="str">
        <f t="shared" si="254"/>
        <v/>
      </c>
      <c r="AI188" s="107" t="str">
        <f>IF(C188="","",'رصد درجات'!AA188)</f>
        <v/>
      </c>
      <c r="AJ188" s="107" t="str">
        <f>IF(C188="","",'رصد درجات'!AN188)</f>
        <v/>
      </c>
      <c r="AK188" s="107" t="str">
        <f t="shared" si="224"/>
        <v/>
      </c>
      <c r="AL188" s="109" t="str">
        <f t="shared" si="255"/>
        <v/>
      </c>
      <c r="AM188" s="107" t="str">
        <f>IF(C188="","",'رصد درجات'!AX188)</f>
        <v/>
      </c>
      <c r="AN188" s="107" t="str">
        <f>IF(C188="","",'رصد درجات'!BK188)</f>
        <v/>
      </c>
      <c r="AO188" s="107" t="str">
        <f t="shared" si="225"/>
        <v/>
      </c>
      <c r="AP188" s="107" t="str">
        <f t="shared" si="226"/>
        <v/>
      </c>
      <c r="AQ188" s="107" t="str">
        <f t="shared" si="227"/>
        <v/>
      </c>
      <c r="AR188" s="108" t="str">
        <f t="shared" si="256"/>
        <v/>
      </c>
      <c r="AS188" s="107" t="str">
        <f>IF(C188="","",'رصد درجات'!AB188)</f>
        <v/>
      </c>
      <c r="AT188" s="107" t="str">
        <f>IF(C188="","",'رصد درجات'!AO188)</f>
        <v/>
      </c>
      <c r="AU188" s="107" t="str">
        <f>IF(C188="","",'رصد درجات'!AP188)</f>
        <v/>
      </c>
      <c r="AV188" s="107" t="str">
        <f t="shared" si="228"/>
        <v/>
      </c>
      <c r="AW188" s="107" t="str">
        <f t="shared" si="257"/>
        <v/>
      </c>
      <c r="AX188" s="107" t="str">
        <f>IF(C188="","",'رصد درجات'!AY188)</f>
        <v/>
      </c>
      <c r="AY188" s="107" t="str">
        <f>IF(C188="","",'رصد درجات'!BL188)</f>
        <v/>
      </c>
      <c r="AZ188" s="107" t="str">
        <f>IF(C188="","",'رصد درجات'!BM188)</f>
        <v/>
      </c>
      <c r="BA188" s="107" t="str">
        <f t="shared" si="229"/>
        <v/>
      </c>
      <c r="BB188" s="107" t="str">
        <f t="shared" si="230"/>
        <v/>
      </c>
      <c r="BC188" s="107" t="str">
        <f t="shared" si="231"/>
        <v/>
      </c>
      <c r="BD188" s="107" t="str">
        <f t="shared" si="232"/>
        <v/>
      </c>
      <c r="BE188" s="108" t="str">
        <f t="shared" si="258"/>
        <v/>
      </c>
      <c r="BF188" s="107" t="str">
        <f>IF(C188="","",'رصد درجات'!AC188)</f>
        <v/>
      </c>
      <c r="BG188" s="107" t="str">
        <f>IF(C188="","",'رصد درجات'!AI188)</f>
        <v/>
      </c>
      <c r="BH188" s="107" t="str">
        <f>IF(C188="","",'رصد درجات'!AQ188)</f>
        <v/>
      </c>
      <c r="BI188" s="107" t="str">
        <f t="shared" si="233"/>
        <v/>
      </c>
      <c r="BJ188" s="107" t="str">
        <f t="shared" si="259"/>
        <v/>
      </c>
      <c r="BK188" s="107" t="str">
        <f>IF(C188="","",'رصد درجات'!AZ188)</f>
        <v/>
      </c>
      <c r="BL188" s="107" t="str">
        <f>IF(C188="","",'رصد درجات'!BF188)</f>
        <v/>
      </c>
      <c r="BM188" s="107" t="str">
        <f>IF(C188="","",'رصد درجات'!BN188)</f>
        <v/>
      </c>
      <c r="BN188" s="107" t="str">
        <f t="shared" si="234"/>
        <v/>
      </c>
      <c r="BO188" s="107" t="str">
        <f t="shared" si="235"/>
        <v/>
      </c>
      <c r="BP188" s="107" t="str">
        <f t="shared" si="236"/>
        <v/>
      </c>
      <c r="BQ188" s="107" t="str">
        <f t="shared" si="237"/>
        <v/>
      </c>
      <c r="BR188" s="108" t="str">
        <f t="shared" si="260"/>
        <v/>
      </c>
      <c r="BS188" s="107" t="str">
        <f>IF(C188="","",'رصد درجات'!AD188)</f>
        <v/>
      </c>
      <c r="BT188" s="107" t="str">
        <f>IF(C188="","",'رصد درجات'!AR188)</f>
        <v/>
      </c>
      <c r="BU188" s="107" t="str">
        <f t="shared" si="238"/>
        <v/>
      </c>
      <c r="BV188" s="107" t="str">
        <f t="shared" si="261"/>
        <v/>
      </c>
      <c r="BW188" s="107" t="str">
        <f>IF(C188="","",'رصد درجات'!BA188)</f>
        <v/>
      </c>
      <c r="BX188" s="107" t="str">
        <f>IF(C188="","",'رصد درجات'!BO188)</f>
        <v/>
      </c>
      <c r="BY188" s="107" t="str">
        <f t="shared" si="239"/>
        <v/>
      </c>
      <c r="BZ188" s="107" t="str">
        <f t="shared" si="262"/>
        <v/>
      </c>
      <c r="CA188" s="107" t="str">
        <f t="shared" si="240"/>
        <v/>
      </c>
      <c r="CB188" s="108" t="str">
        <f t="shared" si="263"/>
        <v/>
      </c>
      <c r="CC188" s="107" t="str">
        <f>IF(C188="","",'رصد درجات'!AE188)</f>
        <v/>
      </c>
      <c r="CD188" s="107" t="str">
        <f>IF(C188="","",'رصد درجات'!AJ188)</f>
        <v/>
      </c>
      <c r="CE188" s="107" t="str">
        <f>IF(C188="","",'رصد درجات'!AS188)</f>
        <v/>
      </c>
      <c r="CF188" s="107" t="str">
        <f t="shared" si="241"/>
        <v/>
      </c>
      <c r="CG188" s="107" t="str">
        <f t="shared" si="264"/>
        <v/>
      </c>
      <c r="CH188" s="107" t="str">
        <f>IF(C188="","",'رصد درجات'!BB188)</f>
        <v/>
      </c>
      <c r="CI188" s="107" t="str">
        <f>IF(C188="","",'رصد درجات'!BF188)</f>
        <v/>
      </c>
      <c r="CJ188" s="107" t="str">
        <f>IF(C188="","",'رصد درجات'!BP188)</f>
        <v/>
      </c>
      <c r="CK188" s="107" t="str">
        <f t="shared" si="242"/>
        <v/>
      </c>
      <c r="CL188" s="107" t="str">
        <f t="shared" si="243"/>
        <v/>
      </c>
      <c r="CM188" s="107" t="str">
        <f t="shared" si="244"/>
        <v/>
      </c>
      <c r="CN188" s="107" t="str">
        <f t="shared" si="265"/>
        <v/>
      </c>
      <c r="CO188" s="108" t="str">
        <f t="shared" si="266"/>
        <v/>
      </c>
      <c r="CP188" s="110" t="str">
        <f>IF(C188="","",'رصد درجات'!AF188)</f>
        <v/>
      </c>
      <c r="CQ188" s="103" t="str">
        <f t="shared" si="267"/>
        <v/>
      </c>
      <c r="CR188" s="110" t="str">
        <f>IF(C188="","",'رصد درجات'!BC188)</f>
        <v/>
      </c>
      <c r="CS188" s="110" t="str">
        <f t="shared" si="268"/>
        <v/>
      </c>
      <c r="CT188" s="110" t="str">
        <f t="shared" si="269"/>
        <v/>
      </c>
      <c r="CU188" s="103" t="str">
        <f t="shared" si="270"/>
        <v/>
      </c>
      <c r="CV188" s="107" t="str">
        <f>IF(C188="","",'رصد درجات'!AG188)</f>
        <v/>
      </c>
      <c r="CW188" s="107" t="str">
        <f t="shared" si="271"/>
        <v/>
      </c>
      <c r="CX188" s="107" t="str">
        <f>IF(C188="","",'رصد درجات'!BD188)</f>
        <v/>
      </c>
      <c r="CY188" s="110" t="str">
        <f t="shared" si="272"/>
        <v/>
      </c>
      <c r="CZ188" s="110" t="str">
        <f t="shared" si="273"/>
        <v/>
      </c>
      <c r="DA188" s="103" t="str">
        <f t="shared" si="274"/>
        <v/>
      </c>
      <c r="DB188" s="111" t="str">
        <f t="shared" si="275"/>
        <v/>
      </c>
      <c r="DC188" s="112" t="str">
        <f t="shared" si="276"/>
        <v/>
      </c>
      <c r="DD188" s="111" t="str">
        <f t="shared" si="277"/>
        <v/>
      </c>
      <c r="DE188" s="112" t="str">
        <f t="shared" si="278"/>
        <v/>
      </c>
      <c r="DF188" s="107" t="str">
        <f>IF(C188="","",'رصد درجات'!AH188)</f>
        <v/>
      </c>
      <c r="DG188" s="107" t="str">
        <f>IF(C188="","",'رصد درجات'!AT188)</f>
        <v/>
      </c>
      <c r="DH188" s="107" t="str">
        <f t="shared" si="279"/>
        <v/>
      </c>
      <c r="DI188" s="107" t="str">
        <f t="shared" si="280"/>
        <v/>
      </c>
      <c r="DJ188" s="107" t="str">
        <f>IF(C188="","",'رصد درجات'!BE188)</f>
        <v/>
      </c>
      <c r="DK188" s="107" t="str">
        <f>IF(C188="","",'رصد درجات'!BQ188)</f>
        <v/>
      </c>
      <c r="DL188" s="107" t="str">
        <f t="shared" si="281"/>
        <v/>
      </c>
      <c r="DM188" s="107" t="str">
        <f t="shared" si="282"/>
        <v/>
      </c>
      <c r="DN188" s="107" t="str">
        <f t="shared" si="283"/>
        <v/>
      </c>
      <c r="DO188" s="108" t="str">
        <f t="shared" si="284"/>
        <v/>
      </c>
      <c r="DP188" s="81" t="str">
        <f t="shared" si="285"/>
        <v/>
      </c>
      <c r="DQ188" s="113" t="str">
        <f t="shared" si="286"/>
        <v/>
      </c>
      <c r="DR188" s="9">
        <f t="shared" si="287"/>
        <v>0</v>
      </c>
      <c r="DS188" s="114" t="str">
        <f t="shared" si="288"/>
        <v/>
      </c>
      <c r="DT188" s="115" t="str">
        <f t="shared" si="289"/>
        <v/>
      </c>
      <c r="DU188" s="115" t="str">
        <f t="shared" si="290"/>
        <v/>
      </c>
      <c r="DV188" s="115" t="str">
        <f t="shared" si="291"/>
        <v/>
      </c>
      <c r="DW188" s="115" t="str">
        <f t="shared" si="292"/>
        <v/>
      </c>
      <c r="DX188" s="115" t="str">
        <f t="shared" si="293"/>
        <v/>
      </c>
      <c r="DY188" s="115" t="str">
        <f t="shared" si="294"/>
        <v/>
      </c>
      <c r="DZ188" s="115" t="str">
        <f t="shared" si="295"/>
        <v/>
      </c>
      <c r="EA188" s="253"/>
      <c r="EB188" s="253"/>
      <c r="EC188" s="253"/>
      <c r="ED188" s="253"/>
      <c r="EE188" s="253"/>
      <c r="EF188" s="253"/>
      <c r="EG188" s="253"/>
      <c r="EH188" s="253"/>
      <c r="EI188" s="253"/>
      <c r="EJ188" s="253"/>
      <c r="EK188" s="259"/>
      <c r="EL188" s="261" t="str">
        <f t="shared" si="296"/>
        <v/>
      </c>
      <c r="EM188" s="9"/>
      <c r="EN188" s="9"/>
      <c r="EO188" s="79" t="str">
        <f>IF(C188="","",IF(EL188=TRUE,'بيانات أساسية'!$Z$16,'بيانات أساسية'!$Y$17))</f>
        <v/>
      </c>
      <c r="EP188" s="80" t="str">
        <f t="shared" si="245"/>
        <v/>
      </c>
      <c r="EQ188" s="102" t="str">
        <f t="shared" si="297"/>
        <v/>
      </c>
      <c r="ER188" s="102" t="str">
        <f t="shared" si="298"/>
        <v/>
      </c>
      <c r="ES188" s="78"/>
      <c r="GD188" s="341" t="str">
        <f t="shared" si="299"/>
        <v/>
      </c>
      <c r="GE188" s="341" t="str">
        <f t="shared" si="300"/>
        <v/>
      </c>
      <c r="GF188" s="341" t="str">
        <f t="shared" si="301"/>
        <v/>
      </c>
      <c r="GG188" s="341" t="str">
        <f t="shared" si="302"/>
        <v/>
      </c>
      <c r="GH188" s="341" t="str">
        <f t="shared" si="303"/>
        <v/>
      </c>
      <c r="GI188" s="341" t="str">
        <f t="shared" si="304"/>
        <v/>
      </c>
      <c r="GJ188" s="341" t="str">
        <f t="shared" si="305"/>
        <v/>
      </c>
      <c r="GK188" s="341" t="str">
        <f t="shared" si="306"/>
        <v/>
      </c>
      <c r="GL188" s="341" t="str">
        <f t="shared" si="307"/>
        <v/>
      </c>
      <c r="GM188" s="343" t="str">
        <f t="shared" si="308"/>
        <v/>
      </c>
      <c r="GN188" s="341" t="str">
        <f t="shared" si="309"/>
        <v/>
      </c>
      <c r="GO188" s="9" t="str">
        <f t="shared" si="310"/>
        <v/>
      </c>
    </row>
    <row r="189" spans="1:197" s="11" customFormat="1" ht="27" customHeight="1" thickBot="1">
      <c r="A189" s="88" t="str">
        <f>IF('رصد درجات'!A189="","",'رصد درجات'!A189)</f>
        <v/>
      </c>
      <c r="B189" s="88" t="str">
        <f>IF('رصد درجات'!B189="","",'رصد درجات'!B189)</f>
        <v/>
      </c>
      <c r="C189" s="88" t="str">
        <f>IF('رصد درجات'!C189="","",'رصد درجات'!C189)</f>
        <v/>
      </c>
      <c r="D189" s="104" t="str">
        <f>IF('رصد درجات'!D189="","",'رصد درجات'!D189)</f>
        <v/>
      </c>
      <c r="E189" s="88" t="str">
        <f>IF('رصد درجات'!E189="","",'رصد درجات'!E189)</f>
        <v/>
      </c>
      <c r="F189" s="88" t="str">
        <f>IF('رصد درجات'!F189="","",'رصد درجات'!F189)</f>
        <v/>
      </c>
      <c r="G189" s="88" t="str">
        <f>IF('رصد درجات'!G189="","",'رصد درجات'!G189)</f>
        <v/>
      </c>
      <c r="H189" s="88" t="str">
        <f>IF('رصد درجات'!H189="","",'رصد درجات'!H189)</f>
        <v/>
      </c>
      <c r="I189" s="88" t="str">
        <f>IF('رصد درجات'!I189="","",'رصد درجات'!I189)</f>
        <v/>
      </c>
      <c r="J189" s="88" t="str">
        <f>IF('رصد درجات'!J189="","",'رصد درجات'!J189)</f>
        <v/>
      </c>
      <c r="K189" s="88" t="str">
        <f>IF('رصد درجات'!K189="","",'رصد درجات'!K189)</f>
        <v/>
      </c>
      <c r="L189" s="88" t="str">
        <f>IF('رصد درجات'!L189="","",'رصد درجات'!L189)</f>
        <v/>
      </c>
      <c r="M189" s="105" t="str">
        <f>IF('رصد درجات'!M189="","",'رصد درجات'!M189)</f>
        <v/>
      </c>
      <c r="N189" s="105" t="str">
        <f>IF('رصد درجات'!N189="","",'رصد درجات'!N189)</f>
        <v/>
      </c>
      <c r="O189" s="88" t="str">
        <f>IF(C189="","",'رصد درجات'!Y189)</f>
        <v/>
      </c>
      <c r="P189" s="88" t="str">
        <f>IF(C189="","",'رصد درجات'!AL189)</f>
        <v/>
      </c>
      <c r="Q189" s="88" t="str">
        <f t="shared" si="246"/>
        <v/>
      </c>
      <c r="R189" s="103" t="str">
        <f t="shared" si="247"/>
        <v/>
      </c>
      <c r="S189" s="88" t="str">
        <f>IF(C189="","",'رصد درجات'!AV189)</f>
        <v/>
      </c>
      <c r="T189" s="88" t="str">
        <f>IF(C189="","",'رصد درجات'!BI189)</f>
        <v/>
      </c>
      <c r="U189" s="88" t="str">
        <f t="shared" si="248"/>
        <v/>
      </c>
      <c r="V189" s="88" t="str">
        <f t="shared" si="249"/>
        <v/>
      </c>
      <c r="W189" s="88" t="str">
        <f t="shared" si="250"/>
        <v/>
      </c>
      <c r="X189" s="106" t="str">
        <f t="shared" si="251"/>
        <v/>
      </c>
      <c r="Y189" s="107" t="str">
        <f>IF(C189="","",'رصد درجات'!Z189)</f>
        <v/>
      </c>
      <c r="Z189" s="107" t="str">
        <f>IF(C189="","",'رصد درجات'!AM189)</f>
        <v/>
      </c>
      <c r="AA189" s="107" t="str">
        <f t="shared" si="221"/>
        <v/>
      </c>
      <c r="AB189" s="107" t="str">
        <f t="shared" si="252"/>
        <v/>
      </c>
      <c r="AC189" s="107" t="str">
        <f>IF(C189="","",'رصد درجات'!AV189)</f>
        <v/>
      </c>
      <c r="AD189" s="107" t="str">
        <f>IF(C189="","",'رصد درجات'!BI189)</f>
        <v/>
      </c>
      <c r="AE189" s="107" t="str">
        <f t="shared" si="222"/>
        <v/>
      </c>
      <c r="AF189" s="107" t="str">
        <f t="shared" si="223"/>
        <v/>
      </c>
      <c r="AG189" s="107" t="str">
        <f t="shared" si="253"/>
        <v/>
      </c>
      <c r="AH189" s="108" t="str">
        <f t="shared" si="254"/>
        <v/>
      </c>
      <c r="AI189" s="107" t="str">
        <f>IF(C189="","",'رصد درجات'!AA189)</f>
        <v/>
      </c>
      <c r="AJ189" s="107" t="str">
        <f>IF(C189="","",'رصد درجات'!AN189)</f>
        <v/>
      </c>
      <c r="AK189" s="107" t="str">
        <f t="shared" si="224"/>
        <v/>
      </c>
      <c r="AL189" s="109" t="str">
        <f t="shared" si="255"/>
        <v/>
      </c>
      <c r="AM189" s="107" t="str">
        <f>IF(C189="","",'رصد درجات'!AX189)</f>
        <v/>
      </c>
      <c r="AN189" s="107" t="str">
        <f>IF(C189="","",'رصد درجات'!BK189)</f>
        <v/>
      </c>
      <c r="AO189" s="107" t="str">
        <f t="shared" si="225"/>
        <v/>
      </c>
      <c r="AP189" s="107" t="str">
        <f t="shared" si="226"/>
        <v/>
      </c>
      <c r="AQ189" s="107" t="str">
        <f t="shared" si="227"/>
        <v/>
      </c>
      <c r="AR189" s="108" t="str">
        <f t="shared" si="256"/>
        <v/>
      </c>
      <c r="AS189" s="107" t="str">
        <f>IF(C189="","",'رصد درجات'!AB189)</f>
        <v/>
      </c>
      <c r="AT189" s="107" t="str">
        <f>IF(C189="","",'رصد درجات'!AO189)</f>
        <v/>
      </c>
      <c r="AU189" s="107" t="str">
        <f>IF(C189="","",'رصد درجات'!AP189)</f>
        <v/>
      </c>
      <c r="AV189" s="107" t="str">
        <f t="shared" si="228"/>
        <v/>
      </c>
      <c r="AW189" s="107" t="str">
        <f t="shared" si="257"/>
        <v/>
      </c>
      <c r="AX189" s="107" t="str">
        <f>IF(C189="","",'رصد درجات'!AY189)</f>
        <v/>
      </c>
      <c r="AY189" s="107" t="str">
        <f>IF(C189="","",'رصد درجات'!BL189)</f>
        <v/>
      </c>
      <c r="AZ189" s="107" t="str">
        <f>IF(C189="","",'رصد درجات'!BM189)</f>
        <v/>
      </c>
      <c r="BA189" s="107" t="str">
        <f t="shared" si="229"/>
        <v/>
      </c>
      <c r="BB189" s="107" t="str">
        <f t="shared" si="230"/>
        <v/>
      </c>
      <c r="BC189" s="107" t="str">
        <f t="shared" si="231"/>
        <v/>
      </c>
      <c r="BD189" s="107" t="str">
        <f t="shared" si="232"/>
        <v/>
      </c>
      <c r="BE189" s="108" t="str">
        <f t="shared" si="258"/>
        <v/>
      </c>
      <c r="BF189" s="107" t="str">
        <f>IF(C189="","",'رصد درجات'!AC189)</f>
        <v/>
      </c>
      <c r="BG189" s="107" t="str">
        <f>IF(C189="","",'رصد درجات'!AI189)</f>
        <v/>
      </c>
      <c r="BH189" s="107" t="str">
        <f>IF(C189="","",'رصد درجات'!AQ189)</f>
        <v/>
      </c>
      <c r="BI189" s="107" t="str">
        <f t="shared" si="233"/>
        <v/>
      </c>
      <c r="BJ189" s="107" t="str">
        <f t="shared" si="259"/>
        <v/>
      </c>
      <c r="BK189" s="107" t="str">
        <f>IF(C189="","",'رصد درجات'!AZ189)</f>
        <v/>
      </c>
      <c r="BL189" s="107" t="str">
        <f>IF(C189="","",'رصد درجات'!BF189)</f>
        <v/>
      </c>
      <c r="BM189" s="107" t="str">
        <f>IF(C189="","",'رصد درجات'!BN189)</f>
        <v/>
      </c>
      <c r="BN189" s="107" t="str">
        <f t="shared" si="234"/>
        <v/>
      </c>
      <c r="BO189" s="107" t="str">
        <f t="shared" si="235"/>
        <v/>
      </c>
      <c r="BP189" s="107" t="str">
        <f t="shared" si="236"/>
        <v/>
      </c>
      <c r="BQ189" s="107" t="str">
        <f t="shared" si="237"/>
        <v/>
      </c>
      <c r="BR189" s="108" t="str">
        <f t="shared" si="260"/>
        <v/>
      </c>
      <c r="BS189" s="107" t="str">
        <f>IF(C189="","",'رصد درجات'!AD189)</f>
        <v/>
      </c>
      <c r="BT189" s="107" t="str">
        <f>IF(C189="","",'رصد درجات'!AR189)</f>
        <v/>
      </c>
      <c r="BU189" s="107" t="str">
        <f t="shared" si="238"/>
        <v/>
      </c>
      <c r="BV189" s="107" t="str">
        <f t="shared" si="261"/>
        <v/>
      </c>
      <c r="BW189" s="107" t="str">
        <f>IF(C189="","",'رصد درجات'!BA189)</f>
        <v/>
      </c>
      <c r="BX189" s="107" t="str">
        <f>IF(C189="","",'رصد درجات'!BO189)</f>
        <v/>
      </c>
      <c r="BY189" s="107" t="str">
        <f t="shared" si="239"/>
        <v/>
      </c>
      <c r="BZ189" s="107" t="str">
        <f t="shared" si="262"/>
        <v/>
      </c>
      <c r="CA189" s="107" t="str">
        <f t="shared" si="240"/>
        <v/>
      </c>
      <c r="CB189" s="108" t="str">
        <f t="shared" si="263"/>
        <v/>
      </c>
      <c r="CC189" s="107" t="str">
        <f>IF(C189="","",'رصد درجات'!AE189)</f>
        <v/>
      </c>
      <c r="CD189" s="107" t="str">
        <f>IF(C189="","",'رصد درجات'!AJ189)</f>
        <v/>
      </c>
      <c r="CE189" s="107" t="str">
        <f>IF(C189="","",'رصد درجات'!AS189)</f>
        <v/>
      </c>
      <c r="CF189" s="107" t="str">
        <f t="shared" si="241"/>
        <v/>
      </c>
      <c r="CG189" s="107" t="str">
        <f t="shared" si="264"/>
        <v/>
      </c>
      <c r="CH189" s="107" t="str">
        <f>IF(C189="","",'رصد درجات'!BB189)</f>
        <v/>
      </c>
      <c r="CI189" s="107" t="str">
        <f>IF(C189="","",'رصد درجات'!BF189)</f>
        <v/>
      </c>
      <c r="CJ189" s="107" t="str">
        <f>IF(C189="","",'رصد درجات'!BP189)</f>
        <v/>
      </c>
      <c r="CK189" s="107" t="str">
        <f t="shared" si="242"/>
        <v/>
      </c>
      <c r="CL189" s="107" t="str">
        <f t="shared" si="243"/>
        <v/>
      </c>
      <c r="CM189" s="107" t="str">
        <f t="shared" si="244"/>
        <v/>
      </c>
      <c r="CN189" s="107" t="str">
        <f t="shared" si="265"/>
        <v/>
      </c>
      <c r="CO189" s="108" t="str">
        <f t="shared" si="266"/>
        <v/>
      </c>
      <c r="CP189" s="110" t="str">
        <f>IF(C189="","",'رصد درجات'!AF189)</f>
        <v/>
      </c>
      <c r="CQ189" s="103" t="str">
        <f t="shared" si="267"/>
        <v/>
      </c>
      <c r="CR189" s="110" t="str">
        <f>IF(C189="","",'رصد درجات'!BC189)</f>
        <v/>
      </c>
      <c r="CS189" s="110" t="str">
        <f t="shared" si="268"/>
        <v/>
      </c>
      <c r="CT189" s="110" t="str">
        <f t="shared" si="269"/>
        <v/>
      </c>
      <c r="CU189" s="103" t="str">
        <f t="shared" si="270"/>
        <v/>
      </c>
      <c r="CV189" s="107" t="str">
        <f>IF(C189="","",'رصد درجات'!AG189)</f>
        <v/>
      </c>
      <c r="CW189" s="107" t="str">
        <f t="shared" si="271"/>
        <v/>
      </c>
      <c r="CX189" s="107" t="str">
        <f>IF(C189="","",'رصد درجات'!BD189)</f>
        <v/>
      </c>
      <c r="CY189" s="110" t="str">
        <f t="shared" si="272"/>
        <v/>
      </c>
      <c r="CZ189" s="110" t="str">
        <f t="shared" si="273"/>
        <v/>
      </c>
      <c r="DA189" s="103" t="str">
        <f t="shared" si="274"/>
        <v/>
      </c>
      <c r="DB189" s="111" t="str">
        <f t="shared" si="275"/>
        <v/>
      </c>
      <c r="DC189" s="112" t="str">
        <f t="shared" si="276"/>
        <v/>
      </c>
      <c r="DD189" s="111" t="str">
        <f t="shared" si="277"/>
        <v/>
      </c>
      <c r="DE189" s="112" t="str">
        <f t="shared" si="278"/>
        <v/>
      </c>
      <c r="DF189" s="107" t="str">
        <f>IF(C189="","",'رصد درجات'!AH189)</f>
        <v/>
      </c>
      <c r="DG189" s="107" t="str">
        <f>IF(C189="","",'رصد درجات'!AT189)</f>
        <v/>
      </c>
      <c r="DH189" s="107" t="str">
        <f t="shared" si="279"/>
        <v/>
      </c>
      <c r="DI189" s="107" t="str">
        <f t="shared" si="280"/>
        <v/>
      </c>
      <c r="DJ189" s="107" t="str">
        <f>IF(C189="","",'رصد درجات'!BE189)</f>
        <v/>
      </c>
      <c r="DK189" s="107" t="str">
        <f>IF(C189="","",'رصد درجات'!BQ189)</f>
        <v/>
      </c>
      <c r="DL189" s="107" t="str">
        <f t="shared" si="281"/>
        <v/>
      </c>
      <c r="DM189" s="107" t="str">
        <f t="shared" si="282"/>
        <v/>
      </c>
      <c r="DN189" s="107" t="str">
        <f t="shared" si="283"/>
        <v/>
      </c>
      <c r="DO189" s="108" t="str">
        <f t="shared" si="284"/>
        <v/>
      </c>
      <c r="DP189" s="81" t="str">
        <f t="shared" si="285"/>
        <v/>
      </c>
      <c r="DQ189" s="113" t="str">
        <f t="shared" si="286"/>
        <v/>
      </c>
      <c r="DR189" s="9">
        <f t="shared" si="287"/>
        <v>0</v>
      </c>
      <c r="DS189" s="114" t="str">
        <f t="shared" si="288"/>
        <v/>
      </c>
      <c r="DT189" s="115" t="str">
        <f t="shared" si="289"/>
        <v/>
      </c>
      <c r="DU189" s="115" t="str">
        <f t="shared" si="290"/>
        <v/>
      </c>
      <c r="DV189" s="115" t="str">
        <f t="shared" si="291"/>
        <v/>
      </c>
      <c r="DW189" s="115" t="str">
        <f t="shared" si="292"/>
        <v/>
      </c>
      <c r="DX189" s="115" t="str">
        <f t="shared" si="293"/>
        <v/>
      </c>
      <c r="DY189" s="115" t="str">
        <f t="shared" si="294"/>
        <v/>
      </c>
      <c r="DZ189" s="115" t="str">
        <f t="shared" si="295"/>
        <v/>
      </c>
      <c r="EA189" s="253"/>
      <c r="EB189" s="253"/>
      <c r="EC189" s="253"/>
      <c r="ED189" s="253"/>
      <c r="EE189" s="253"/>
      <c r="EF189" s="253"/>
      <c r="EG189" s="253"/>
      <c r="EH189" s="253"/>
      <c r="EI189" s="253"/>
      <c r="EJ189" s="253"/>
      <c r="EK189" s="259"/>
      <c r="EL189" s="261" t="str">
        <f t="shared" si="296"/>
        <v/>
      </c>
      <c r="EM189" s="9"/>
      <c r="EN189" s="9"/>
      <c r="EO189" s="79" t="str">
        <f>IF(C189="","",IF(EL189=TRUE,'بيانات أساسية'!$Z$16,'بيانات أساسية'!$Y$17))</f>
        <v/>
      </c>
      <c r="EP189" s="80" t="str">
        <f t="shared" si="245"/>
        <v/>
      </c>
      <c r="EQ189" s="102" t="str">
        <f t="shared" si="297"/>
        <v/>
      </c>
      <c r="ER189" s="102" t="str">
        <f t="shared" si="298"/>
        <v/>
      </c>
      <c r="ES189" s="78"/>
      <c r="GD189" s="341" t="str">
        <f t="shared" si="299"/>
        <v/>
      </c>
      <c r="GE189" s="341" t="str">
        <f t="shared" si="300"/>
        <v/>
      </c>
      <c r="GF189" s="341" t="str">
        <f t="shared" si="301"/>
        <v/>
      </c>
      <c r="GG189" s="341" t="str">
        <f t="shared" si="302"/>
        <v/>
      </c>
      <c r="GH189" s="341" t="str">
        <f t="shared" si="303"/>
        <v/>
      </c>
      <c r="GI189" s="341" t="str">
        <f t="shared" si="304"/>
        <v/>
      </c>
      <c r="GJ189" s="341" t="str">
        <f t="shared" si="305"/>
        <v/>
      </c>
      <c r="GK189" s="341" t="str">
        <f t="shared" si="306"/>
        <v/>
      </c>
      <c r="GL189" s="341" t="str">
        <f t="shared" si="307"/>
        <v/>
      </c>
      <c r="GM189" s="343" t="str">
        <f t="shared" si="308"/>
        <v/>
      </c>
      <c r="GN189" s="341" t="str">
        <f t="shared" si="309"/>
        <v/>
      </c>
      <c r="GO189" s="9" t="str">
        <f t="shared" si="310"/>
        <v/>
      </c>
    </row>
    <row r="190" spans="1:197" s="11" customFormat="1" ht="27" customHeight="1" thickBot="1">
      <c r="A190" s="88" t="str">
        <f>IF('رصد درجات'!A190="","",'رصد درجات'!A190)</f>
        <v/>
      </c>
      <c r="B190" s="88" t="str">
        <f>IF('رصد درجات'!B190="","",'رصد درجات'!B190)</f>
        <v/>
      </c>
      <c r="C190" s="88" t="str">
        <f>IF('رصد درجات'!C190="","",'رصد درجات'!C190)</f>
        <v/>
      </c>
      <c r="D190" s="104" t="str">
        <f>IF('رصد درجات'!D190="","",'رصد درجات'!D190)</f>
        <v/>
      </c>
      <c r="E190" s="88" t="str">
        <f>IF('رصد درجات'!E190="","",'رصد درجات'!E190)</f>
        <v/>
      </c>
      <c r="F190" s="88" t="str">
        <f>IF('رصد درجات'!F190="","",'رصد درجات'!F190)</f>
        <v/>
      </c>
      <c r="G190" s="88" t="str">
        <f>IF('رصد درجات'!G190="","",'رصد درجات'!G190)</f>
        <v/>
      </c>
      <c r="H190" s="88" t="str">
        <f>IF('رصد درجات'!H190="","",'رصد درجات'!H190)</f>
        <v/>
      </c>
      <c r="I190" s="88" t="str">
        <f>IF('رصد درجات'!I190="","",'رصد درجات'!I190)</f>
        <v/>
      </c>
      <c r="J190" s="88" t="str">
        <f>IF('رصد درجات'!J190="","",'رصد درجات'!J190)</f>
        <v/>
      </c>
      <c r="K190" s="88" t="str">
        <f>IF('رصد درجات'!K190="","",'رصد درجات'!K190)</f>
        <v/>
      </c>
      <c r="L190" s="88" t="str">
        <f>IF('رصد درجات'!L190="","",'رصد درجات'!L190)</f>
        <v/>
      </c>
      <c r="M190" s="105" t="str">
        <f>IF('رصد درجات'!M190="","",'رصد درجات'!M190)</f>
        <v/>
      </c>
      <c r="N190" s="105" t="str">
        <f>IF('رصد درجات'!N190="","",'رصد درجات'!N190)</f>
        <v/>
      </c>
      <c r="O190" s="88" t="str">
        <f>IF(C190="","",'رصد درجات'!Y190)</f>
        <v/>
      </c>
      <c r="P190" s="88" t="str">
        <f>IF(C190="","",'رصد درجات'!AL190)</f>
        <v/>
      </c>
      <c r="Q190" s="88" t="str">
        <f t="shared" si="246"/>
        <v/>
      </c>
      <c r="R190" s="103" t="str">
        <f t="shared" si="247"/>
        <v/>
      </c>
      <c r="S190" s="88" t="str">
        <f>IF(C190="","",'رصد درجات'!AV190)</f>
        <v/>
      </c>
      <c r="T190" s="88" t="str">
        <f>IF(C190="","",'رصد درجات'!BI190)</f>
        <v/>
      </c>
      <c r="U190" s="88" t="str">
        <f t="shared" si="248"/>
        <v/>
      </c>
      <c r="V190" s="88" t="str">
        <f t="shared" si="249"/>
        <v/>
      </c>
      <c r="W190" s="88" t="str">
        <f t="shared" si="250"/>
        <v/>
      </c>
      <c r="X190" s="106" t="str">
        <f t="shared" si="251"/>
        <v/>
      </c>
      <c r="Y190" s="107" t="str">
        <f>IF(C190="","",'رصد درجات'!Z190)</f>
        <v/>
      </c>
      <c r="Z190" s="107" t="str">
        <f>IF(C190="","",'رصد درجات'!AM190)</f>
        <v/>
      </c>
      <c r="AA190" s="107" t="str">
        <f t="shared" si="221"/>
        <v/>
      </c>
      <c r="AB190" s="107" t="str">
        <f t="shared" si="252"/>
        <v/>
      </c>
      <c r="AC190" s="107" t="str">
        <f>IF(C190="","",'رصد درجات'!AV190)</f>
        <v/>
      </c>
      <c r="AD190" s="107" t="str">
        <f>IF(C190="","",'رصد درجات'!BI190)</f>
        <v/>
      </c>
      <c r="AE190" s="107" t="str">
        <f t="shared" si="222"/>
        <v/>
      </c>
      <c r="AF190" s="107" t="str">
        <f t="shared" si="223"/>
        <v/>
      </c>
      <c r="AG190" s="107" t="str">
        <f t="shared" si="253"/>
        <v/>
      </c>
      <c r="AH190" s="108" t="str">
        <f t="shared" si="254"/>
        <v/>
      </c>
      <c r="AI190" s="107" t="str">
        <f>IF(C190="","",'رصد درجات'!AA190)</f>
        <v/>
      </c>
      <c r="AJ190" s="107" t="str">
        <f>IF(C190="","",'رصد درجات'!AN190)</f>
        <v/>
      </c>
      <c r="AK190" s="107" t="str">
        <f t="shared" si="224"/>
        <v/>
      </c>
      <c r="AL190" s="109" t="str">
        <f t="shared" si="255"/>
        <v/>
      </c>
      <c r="AM190" s="107" t="str">
        <f>IF(C190="","",'رصد درجات'!AX190)</f>
        <v/>
      </c>
      <c r="AN190" s="107" t="str">
        <f>IF(C190="","",'رصد درجات'!BK190)</f>
        <v/>
      </c>
      <c r="AO190" s="107" t="str">
        <f t="shared" si="225"/>
        <v/>
      </c>
      <c r="AP190" s="107" t="str">
        <f t="shared" si="226"/>
        <v/>
      </c>
      <c r="AQ190" s="107" t="str">
        <f t="shared" si="227"/>
        <v/>
      </c>
      <c r="AR190" s="108" t="str">
        <f t="shared" si="256"/>
        <v/>
      </c>
      <c r="AS190" s="107" t="str">
        <f>IF(C190="","",'رصد درجات'!AB190)</f>
        <v/>
      </c>
      <c r="AT190" s="107" t="str">
        <f>IF(C190="","",'رصد درجات'!AO190)</f>
        <v/>
      </c>
      <c r="AU190" s="107" t="str">
        <f>IF(C190="","",'رصد درجات'!AP190)</f>
        <v/>
      </c>
      <c r="AV190" s="107" t="str">
        <f t="shared" si="228"/>
        <v/>
      </c>
      <c r="AW190" s="107" t="str">
        <f t="shared" si="257"/>
        <v/>
      </c>
      <c r="AX190" s="107" t="str">
        <f>IF(C190="","",'رصد درجات'!AY190)</f>
        <v/>
      </c>
      <c r="AY190" s="107" t="str">
        <f>IF(C190="","",'رصد درجات'!BL190)</f>
        <v/>
      </c>
      <c r="AZ190" s="107" t="str">
        <f>IF(C190="","",'رصد درجات'!BM190)</f>
        <v/>
      </c>
      <c r="BA190" s="107" t="str">
        <f t="shared" si="229"/>
        <v/>
      </c>
      <c r="BB190" s="107" t="str">
        <f t="shared" si="230"/>
        <v/>
      </c>
      <c r="BC190" s="107" t="str">
        <f t="shared" si="231"/>
        <v/>
      </c>
      <c r="BD190" s="107" t="str">
        <f t="shared" si="232"/>
        <v/>
      </c>
      <c r="BE190" s="108" t="str">
        <f t="shared" si="258"/>
        <v/>
      </c>
      <c r="BF190" s="107" t="str">
        <f>IF(C190="","",'رصد درجات'!AC190)</f>
        <v/>
      </c>
      <c r="BG190" s="107" t="str">
        <f>IF(C190="","",'رصد درجات'!AI190)</f>
        <v/>
      </c>
      <c r="BH190" s="107" t="str">
        <f>IF(C190="","",'رصد درجات'!AQ190)</f>
        <v/>
      </c>
      <c r="BI190" s="107" t="str">
        <f t="shared" si="233"/>
        <v/>
      </c>
      <c r="BJ190" s="107" t="str">
        <f t="shared" si="259"/>
        <v/>
      </c>
      <c r="BK190" s="107" t="str">
        <f>IF(C190="","",'رصد درجات'!AZ190)</f>
        <v/>
      </c>
      <c r="BL190" s="107" t="str">
        <f>IF(C190="","",'رصد درجات'!BF190)</f>
        <v/>
      </c>
      <c r="BM190" s="107" t="str">
        <f>IF(C190="","",'رصد درجات'!BN190)</f>
        <v/>
      </c>
      <c r="BN190" s="107" t="str">
        <f t="shared" si="234"/>
        <v/>
      </c>
      <c r="BO190" s="107" t="str">
        <f t="shared" si="235"/>
        <v/>
      </c>
      <c r="BP190" s="107" t="str">
        <f t="shared" si="236"/>
        <v/>
      </c>
      <c r="BQ190" s="107" t="str">
        <f t="shared" si="237"/>
        <v/>
      </c>
      <c r="BR190" s="108" t="str">
        <f t="shared" si="260"/>
        <v/>
      </c>
      <c r="BS190" s="107" t="str">
        <f>IF(C190="","",'رصد درجات'!AD190)</f>
        <v/>
      </c>
      <c r="BT190" s="107" t="str">
        <f>IF(C190="","",'رصد درجات'!AR190)</f>
        <v/>
      </c>
      <c r="BU190" s="107" t="str">
        <f t="shared" si="238"/>
        <v/>
      </c>
      <c r="BV190" s="107" t="str">
        <f t="shared" si="261"/>
        <v/>
      </c>
      <c r="BW190" s="107" t="str">
        <f>IF(C190="","",'رصد درجات'!BA190)</f>
        <v/>
      </c>
      <c r="BX190" s="107" t="str">
        <f>IF(C190="","",'رصد درجات'!BO190)</f>
        <v/>
      </c>
      <c r="BY190" s="107" t="str">
        <f t="shared" si="239"/>
        <v/>
      </c>
      <c r="BZ190" s="107" t="str">
        <f t="shared" si="262"/>
        <v/>
      </c>
      <c r="CA190" s="107" t="str">
        <f t="shared" si="240"/>
        <v/>
      </c>
      <c r="CB190" s="108" t="str">
        <f t="shared" si="263"/>
        <v/>
      </c>
      <c r="CC190" s="107" t="str">
        <f>IF(C190="","",'رصد درجات'!AE190)</f>
        <v/>
      </c>
      <c r="CD190" s="107" t="str">
        <f>IF(C190="","",'رصد درجات'!AJ190)</f>
        <v/>
      </c>
      <c r="CE190" s="107" t="str">
        <f>IF(C190="","",'رصد درجات'!AS190)</f>
        <v/>
      </c>
      <c r="CF190" s="107" t="str">
        <f t="shared" si="241"/>
        <v/>
      </c>
      <c r="CG190" s="107" t="str">
        <f t="shared" si="264"/>
        <v/>
      </c>
      <c r="CH190" s="107" t="str">
        <f>IF(C190="","",'رصد درجات'!BB190)</f>
        <v/>
      </c>
      <c r="CI190" s="107" t="str">
        <f>IF(C190="","",'رصد درجات'!BF190)</f>
        <v/>
      </c>
      <c r="CJ190" s="107" t="str">
        <f>IF(C190="","",'رصد درجات'!BP190)</f>
        <v/>
      </c>
      <c r="CK190" s="107" t="str">
        <f t="shared" si="242"/>
        <v/>
      </c>
      <c r="CL190" s="107" t="str">
        <f t="shared" si="243"/>
        <v/>
      </c>
      <c r="CM190" s="107" t="str">
        <f t="shared" si="244"/>
        <v/>
      </c>
      <c r="CN190" s="107" t="str">
        <f t="shared" si="265"/>
        <v/>
      </c>
      <c r="CO190" s="108" t="str">
        <f t="shared" si="266"/>
        <v/>
      </c>
      <c r="CP190" s="110" t="str">
        <f>IF(C190="","",'رصد درجات'!AF190)</f>
        <v/>
      </c>
      <c r="CQ190" s="103" t="str">
        <f t="shared" si="267"/>
        <v/>
      </c>
      <c r="CR190" s="110" t="str">
        <f>IF(C190="","",'رصد درجات'!BC190)</f>
        <v/>
      </c>
      <c r="CS190" s="110" t="str">
        <f t="shared" si="268"/>
        <v/>
      </c>
      <c r="CT190" s="110" t="str">
        <f t="shared" si="269"/>
        <v/>
      </c>
      <c r="CU190" s="103" t="str">
        <f t="shared" si="270"/>
        <v/>
      </c>
      <c r="CV190" s="107" t="str">
        <f>IF(C190="","",'رصد درجات'!AG190)</f>
        <v/>
      </c>
      <c r="CW190" s="107" t="str">
        <f t="shared" si="271"/>
        <v/>
      </c>
      <c r="CX190" s="107" t="str">
        <f>IF(C190="","",'رصد درجات'!BD190)</f>
        <v/>
      </c>
      <c r="CY190" s="110" t="str">
        <f t="shared" si="272"/>
        <v/>
      </c>
      <c r="CZ190" s="110" t="str">
        <f t="shared" si="273"/>
        <v/>
      </c>
      <c r="DA190" s="103" t="str">
        <f t="shared" si="274"/>
        <v/>
      </c>
      <c r="DB190" s="111" t="str">
        <f t="shared" si="275"/>
        <v/>
      </c>
      <c r="DC190" s="112" t="str">
        <f t="shared" si="276"/>
        <v/>
      </c>
      <c r="DD190" s="111" t="str">
        <f t="shared" si="277"/>
        <v/>
      </c>
      <c r="DE190" s="112" t="str">
        <f t="shared" si="278"/>
        <v/>
      </c>
      <c r="DF190" s="107" t="str">
        <f>IF(C190="","",'رصد درجات'!AH190)</f>
        <v/>
      </c>
      <c r="DG190" s="107" t="str">
        <f>IF(C190="","",'رصد درجات'!AT190)</f>
        <v/>
      </c>
      <c r="DH190" s="107" t="str">
        <f t="shared" si="279"/>
        <v/>
      </c>
      <c r="DI190" s="107" t="str">
        <f t="shared" si="280"/>
        <v/>
      </c>
      <c r="DJ190" s="107" t="str">
        <f>IF(C190="","",'رصد درجات'!BE190)</f>
        <v/>
      </c>
      <c r="DK190" s="107" t="str">
        <f>IF(C190="","",'رصد درجات'!BQ190)</f>
        <v/>
      </c>
      <c r="DL190" s="107" t="str">
        <f t="shared" si="281"/>
        <v/>
      </c>
      <c r="DM190" s="107" t="str">
        <f t="shared" si="282"/>
        <v/>
      </c>
      <c r="DN190" s="107" t="str">
        <f t="shared" si="283"/>
        <v/>
      </c>
      <c r="DO190" s="108" t="str">
        <f t="shared" si="284"/>
        <v/>
      </c>
      <c r="DP190" s="81" t="str">
        <f t="shared" si="285"/>
        <v/>
      </c>
      <c r="DQ190" s="113" t="str">
        <f t="shared" si="286"/>
        <v/>
      </c>
      <c r="DR190" s="9">
        <f t="shared" si="287"/>
        <v>0</v>
      </c>
      <c r="DS190" s="114" t="str">
        <f t="shared" si="288"/>
        <v/>
      </c>
      <c r="DT190" s="115" t="str">
        <f t="shared" si="289"/>
        <v/>
      </c>
      <c r="DU190" s="115" t="str">
        <f t="shared" si="290"/>
        <v/>
      </c>
      <c r="DV190" s="115" t="str">
        <f t="shared" si="291"/>
        <v/>
      </c>
      <c r="DW190" s="115" t="str">
        <f t="shared" si="292"/>
        <v/>
      </c>
      <c r="DX190" s="115" t="str">
        <f t="shared" si="293"/>
        <v/>
      </c>
      <c r="DY190" s="115" t="str">
        <f t="shared" si="294"/>
        <v/>
      </c>
      <c r="DZ190" s="115" t="str">
        <f t="shared" si="295"/>
        <v/>
      </c>
      <c r="EA190" s="253"/>
      <c r="EB190" s="253"/>
      <c r="EC190" s="253"/>
      <c r="ED190" s="253"/>
      <c r="EE190" s="253"/>
      <c r="EF190" s="253"/>
      <c r="EG190" s="253"/>
      <c r="EH190" s="253"/>
      <c r="EI190" s="253"/>
      <c r="EJ190" s="253"/>
      <c r="EK190" s="259"/>
      <c r="EL190" s="261" t="str">
        <f t="shared" si="296"/>
        <v/>
      </c>
      <c r="EM190" s="9"/>
      <c r="EN190" s="9"/>
      <c r="EO190" s="79" t="str">
        <f>IF(C190="","",IF(EL190=TRUE,'بيانات أساسية'!$Z$16,'بيانات أساسية'!$Y$17))</f>
        <v/>
      </c>
      <c r="EP190" s="80" t="str">
        <f t="shared" si="245"/>
        <v/>
      </c>
      <c r="EQ190" s="102" t="str">
        <f t="shared" si="297"/>
        <v/>
      </c>
      <c r="ER190" s="102" t="str">
        <f t="shared" si="298"/>
        <v/>
      </c>
      <c r="ES190" s="78"/>
      <c r="GD190" s="341" t="str">
        <f t="shared" si="299"/>
        <v/>
      </c>
      <c r="GE190" s="341" t="str">
        <f t="shared" si="300"/>
        <v/>
      </c>
      <c r="GF190" s="341" t="str">
        <f t="shared" si="301"/>
        <v/>
      </c>
      <c r="GG190" s="341" t="str">
        <f t="shared" si="302"/>
        <v/>
      </c>
      <c r="GH190" s="341" t="str">
        <f t="shared" si="303"/>
        <v/>
      </c>
      <c r="GI190" s="341" t="str">
        <f t="shared" si="304"/>
        <v/>
      </c>
      <c r="GJ190" s="341" t="str">
        <f t="shared" si="305"/>
        <v/>
      </c>
      <c r="GK190" s="341" t="str">
        <f t="shared" si="306"/>
        <v/>
      </c>
      <c r="GL190" s="341" t="str">
        <f t="shared" si="307"/>
        <v/>
      </c>
      <c r="GM190" s="343" t="str">
        <f t="shared" si="308"/>
        <v/>
      </c>
      <c r="GN190" s="341" t="str">
        <f t="shared" si="309"/>
        <v/>
      </c>
      <c r="GO190" s="9" t="str">
        <f t="shared" si="310"/>
        <v/>
      </c>
    </row>
    <row r="191" spans="1:197" s="11" customFormat="1" ht="27" customHeight="1" thickBot="1">
      <c r="A191" s="88" t="str">
        <f>IF('رصد درجات'!A191="","",'رصد درجات'!A191)</f>
        <v/>
      </c>
      <c r="B191" s="88" t="str">
        <f>IF('رصد درجات'!B191="","",'رصد درجات'!B191)</f>
        <v/>
      </c>
      <c r="C191" s="88" t="str">
        <f>IF('رصد درجات'!C191="","",'رصد درجات'!C191)</f>
        <v/>
      </c>
      <c r="D191" s="104" t="str">
        <f>IF('رصد درجات'!D191="","",'رصد درجات'!D191)</f>
        <v/>
      </c>
      <c r="E191" s="88" t="str">
        <f>IF('رصد درجات'!E191="","",'رصد درجات'!E191)</f>
        <v/>
      </c>
      <c r="F191" s="88" t="str">
        <f>IF('رصد درجات'!F191="","",'رصد درجات'!F191)</f>
        <v/>
      </c>
      <c r="G191" s="88" t="str">
        <f>IF('رصد درجات'!G191="","",'رصد درجات'!G191)</f>
        <v/>
      </c>
      <c r="H191" s="88" t="str">
        <f>IF('رصد درجات'!H191="","",'رصد درجات'!H191)</f>
        <v/>
      </c>
      <c r="I191" s="88" t="str">
        <f>IF('رصد درجات'!I191="","",'رصد درجات'!I191)</f>
        <v/>
      </c>
      <c r="J191" s="88" t="str">
        <f>IF('رصد درجات'!J191="","",'رصد درجات'!J191)</f>
        <v/>
      </c>
      <c r="K191" s="88" t="str">
        <f>IF('رصد درجات'!K191="","",'رصد درجات'!K191)</f>
        <v/>
      </c>
      <c r="L191" s="88" t="str">
        <f>IF('رصد درجات'!L191="","",'رصد درجات'!L191)</f>
        <v/>
      </c>
      <c r="M191" s="105" t="str">
        <f>IF('رصد درجات'!M191="","",'رصد درجات'!M191)</f>
        <v/>
      </c>
      <c r="N191" s="105" t="str">
        <f>IF('رصد درجات'!N191="","",'رصد درجات'!N191)</f>
        <v/>
      </c>
      <c r="O191" s="88" t="str">
        <f>IF(C191="","",'رصد درجات'!Y191)</f>
        <v/>
      </c>
      <c r="P191" s="88" t="str">
        <f>IF(C191="","",'رصد درجات'!AL191)</f>
        <v/>
      </c>
      <c r="Q191" s="88" t="str">
        <f t="shared" si="246"/>
        <v/>
      </c>
      <c r="R191" s="103" t="str">
        <f t="shared" si="247"/>
        <v/>
      </c>
      <c r="S191" s="88" t="str">
        <f>IF(C191="","",'رصد درجات'!AV191)</f>
        <v/>
      </c>
      <c r="T191" s="88" t="str">
        <f>IF(C191="","",'رصد درجات'!BI191)</f>
        <v/>
      </c>
      <c r="U191" s="88" t="str">
        <f t="shared" si="248"/>
        <v/>
      </c>
      <c r="V191" s="88" t="str">
        <f t="shared" si="249"/>
        <v/>
      </c>
      <c r="W191" s="88" t="str">
        <f t="shared" si="250"/>
        <v/>
      </c>
      <c r="X191" s="106" t="str">
        <f t="shared" si="251"/>
        <v/>
      </c>
      <c r="Y191" s="107" t="str">
        <f>IF(C191="","",'رصد درجات'!Z191)</f>
        <v/>
      </c>
      <c r="Z191" s="107" t="str">
        <f>IF(C191="","",'رصد درجات'!AM191)</f>
        <v/>
      </c>
      <c r="AA191" s="107" t="str">
        <f t="shared" si="221"/>
        <v/>
      </c>
      <c r="AB191" s="107" t="str">
        <f t="shared" si="252"/>
        <v/>
      </c>
      <c r="AC191" s="107" t="str">
        <f>IF(C191="","",'رصد درجات'!AV191)</f>
        <v/>
      </c>
      <c r="AD191" s="107" t="str">
        <f>IF(C191="","",'رصد درجات'!BI191)</f>
        <v/>
      </c>
      <c r="AE191" s="107" t="str">
        <f t="shared" si="222"/>
        <v/>
      </c>
      <c r="AF191" s="107" t="str">
        <f t="shared" si="223"/>
        <v/>
      </c>
      <c r="AG191" s="107" t="str">
        <f t="shared" si="253"/>
        <v/>
      </c>
      <c r="AH191" s="108" t="str">
        <f t="shared" si="254"/>
        <v/>
      </c>
      <c r="AI191" s="107" t="str">
        <f>IF(C191="","",'رصد درجات'!AA191)</f>
        <v/>
      </c>
      <c r="AJ191" s="107" t="str">
        <f>IF(C191="","",'رصد درجات'!AN191)</f>
        <v/>
      </c>
      <c r="AK191" s="107" t="str">
        <f t="shared" si="224"/>
        <v/>
      </c>
      <c r="AL191" s="109" t="str">
        <f t="shared" si="255"/>
        <v/>
      </c>
      <c r="AM191" s="107" t="str">
        <f>IF(C191="","",'رصد درجات'!AX191)</f>
        <v/>
      </c>
      <c r="AN191" s="107" t="str">
        <f>IF(C191="","",'رصد درجات'!BK191)</f>
        <v/>
      </c>
      <c r="AO191" s="107" t="str">
        <f t="shared" si="225"/>
        <v/>
      </c>
      <c r="AP191" s="107" t="str">
        <f t="shared" si="226"/>
        <v/>
      </c>
      <c r="AQ191" s="107" t="str">
        <f t="shared" si="227"/>
        <v/>
      </c>
      <c r="AR191" s="108" t="str">
        <f t="shared" si="256"/>
        <v/>
      </c>
      <c r="AS191" s="107" t="str">
        <f>IF(C191="","",'رصد درجات'!AB191)</f>
        <v/>
      </c>
      <c r="AT191" s="107" t="str">
        <f>IF(C191="","",'رصد درجات'!AO191)</f>
        <v/>
      </c>
      <c r="AU191" s="107" t="str">
        <f>IF(C191="","",'رصد درجات'!AP191)</f>
        <v/>
      </c>
      <c r="AV191" s="107" t="str">
        <f t="shared" si="228"/>
        <v/>
      </c>
      <c r="AW191" s="107" t="str">
        <f t="shared" si="257"/>
        <v/>
      </c>
      <c r="AX191" s="107" t="str">
        <f>IF(C191="","",'رصد درجات'!AY191)</f>
        <v/>
      </c>
      <c r="AY191" s="107" t="str">
        <f>IF(C191="","",'رصد درجات'!BL191)</f>
        <v/>
      </c>
      <c r="AZ191" s="107" t="str">
        <f>IF(C191="","",'رصد درجات'!BM191)</f>
        <v/>
      </c>
      <c r="BA191" s="107" t="str">
        <f t="shared" si="229"/>
        <v/>
      </c>
      <c r="BB191" s="107" t="str">
        <f t="shared" si="230"/>
        <v/>
      </c>
      <c r="BC191" s="107" t="str">
        <f t="shared" si="231"/>
        <v/>
      </c>
      <c r="BD191" s="107" t="str">
        <f t="shared" si="232"/>
        <v/>
      </c>
      <c r="BE191" s="108" t="str">
        <f t="shared" si="258"/>
        <v/>
      </c>
      <c r="BF191" s="107" t="str">
        <f>IF(C191="","",'رصد درجات'!AC191)</f>
        <v/>
      </c>
      <c r="BG191" s="107" t="str">
        <f>IF(C191="","",'رصد درجات'!AI191)</f>
        <v/>
      </c>
      <c r="BH191" s="107" t="str">
        <f>IF(C191="","",'رصد درجات'!AQ191)</f>
        <v/>
      </c>
      <c r="BI191" s="107" t="str">
        <f t="shared" si="233"/>
        <v/>
      </c>
      <c r="BJ191" s="107" t="str">
        <f t="shared" si="259"/>
        <v/>
      </c>
      <c r="BK191" s="107" t="str">
        <f>IF(C191="","",'رصد درجات'!AZ191)</f>
        <v/>
      </c>
      <c r="BL191" s="107" t="str">
        <f>IF(C191="","",'رصد درجات'!BF191)</f>
        <v/>
      </c>
      <c r="BM191" s="107" t="str">
        <f>IF(C191="","",'رصد درجات'!BN191)</f>
        <v/>
      </c>
      <c r="BN191" s="107" t="str">
        <f t="shared" si="234"/>
        <v/>
      </c>
      <c r="BO191" s="107" t="str">
        <f t="shared" si="235"/>
        <v/>
      </c>
      <c r="BP191" s="107" t="str">
        <f t="shared" si="236"/>
        <v/>
      </c>
      <c r="BQ191" s="107" t="str">
        <f t="shared" si="237"/>
        <v/>
      </c>
      <c r="BR191" s="108" t="str">
        <f t="shared" si="260"/>
        <v/>
      </c>
      <c r="BS191" s="107" t="str">
        <f>IF(C191="","",'رصد درجات'!AD191)</f>
        <v/>
      </c>
      <c r="BT191" s="107" t="str">
        <f>IF(C191="","",'رصد درجات'!AR191)</f>
        <v/>
      </c>
      <c r="BU191" s="107" t="str">
        <f t="shared" si="238"/>
        <v/>
      </c>
      <c r="BV191" s="107" t="str">
        <f t="shared" si="261"/>
        <v/>
      </c>
      <c r="BW191" s="107" t="str">
        <f>IF(C191="","",'رصد درجات'!BA191)</f>
        <v/>
      </c>
      <c r="BX191" s="107" t="str">
        <f>IF(C191="","",'رصد درجات'!BO191)</f>
        <v/>
      </c>
      <c r="BY191" s="107" t="str">
        <f t="shared" si="239"/>
        <v/>
      </c>
      <c r="BZ191" s="107" t="str">
        <f t="shared" si="262"/>
        <v/>
      </c>
      <c r="CA191" s="107" t="str">
        <f t="shared" si="240"/>
        <v/>
      </c>
      <c r="CB191" s="108" t="str">
        <f t="shared" si="263"/>
        <v/>
      </c>
      <c r="CC191" s="107" t="str">
        <f>IF(C191="","",'رصد درجات'!AE191)</f>
        <v/>
      </c>
      <c r="CD191" s="107" t="str">
        <f>IF(C191="","",'رصد درجات'!AJ191)</f>
        <v/>
      </c>
      <c r="CE191" s="107" t="str">
        <f>IF(C191="","",'رصد درجات'!AS191)</f>
        <v/>
      </c>
      <c r="CF191" s="107" t="str">
        <f t="shared" si="241"/>
        <v/>
      </c>
      <c r="CG191" s="107" t="str">
        <f t="shared" si="264"/>
        <v/>
      </c>
      <c r="CH191" s="107" t="str">
        <f>IF(C191="","",'رصد درجات'!BB191)</f>
        <v/>
      </c>
      <c r="CI191" s="107" t="str">
        <f>IF(C191="","",'رصد درجات'!BF191)</f>
        <v/>
      </c>
      <c r="CJ191" s="107" t="str">
        <f>IF(C191="","",'رصد درجات'!BP191)</f>
        <v/>
      </c>
      <c r="CK191" s="107" t="str">
        <f t="shared" si="242"/>
        <v/>
      </c>
      <c r="CL191" s="107" t="str">
        <f t="shared" si="243"/>
        <v/>
      </c>
      <c r="CM191" s="107" t="str">
        <f t="shared" si="244"/>
        <v/>
      </c>
      <c r="CN191" s="107" t="str">
        <f t="shared" si="265"/>
        <v/>
      </c>
      <c r="CO191" s="108" t="str">
        <f t="shared" si="266"/>
        <v/>
      </c>
      <c r="CP191" s="110" t="str">
        <f>IF(C191="","",'رصد درجات'!AF191)</f>
        <v/>
      </c>
      <c r="CQ191" s="103" t="str">
        <f t="shared" si="267"/>
        <v/>
      </c>
      <c r="CR191" s="110" t="str">
        <f>IF(C191="","",'رصد درجات'!BC191)</f>
        <v/>
      </c>
      <c r="CS191" s="110" t="str">
        <f t="shared" si="268"/>
        <v/>
      </c>
      <c r="CT191" s="110" t="str">
        <f t="shared" si="269"/>
        <v/>
      </c>
      <c r="CU191" s="103" t="str">
        <f t="shared" si="270"/>
        <v/>
      </c>
      <c r="CV191" s="107" t="str">
        <f>IF(C191="","",'رصد درجات'!AG191)</f>
        <v/>
      </c>
      <c r="CW191" s="107" t="str">
        <f t="shared" si="271"/>
        <v/>
      </c>
      <c r="CX191" s="107" t="str">
        <f>IF(C191="","",'رصد درجات'!BD191)</f>
        <v/>
      </c>
      <c r="CY191" s="110" t="str">
        <f t="shared" si="272"/>
        <v/>
      </c>
      <c r="CZ191" s="110" t="str">
        <f t="shared" si="273"/>
        <v/>
      </c>
      <c r="DA191" s="103" t="str">
        <f t="shared" si="274"/>
        <v/>
      </c>
      <c r="DB191" s="111" t="str">
        <f t="shared" si="275"/>
        <v/>
      </c>
      <c r="DC191" s="112" t="str">
        <f t="shared" si="276"/>
        <v/>
      </c>
      <c r="DD191" s="111" t="str">
        <f t="shared" si="277"/>
        <v/>
      </c>
      <c r="DE191" s="112" t="str">
        <f t="shared" si="278"/>
        <v/>
      </c>
      <c r="DF191" s="107" t="str">
        <f>IF(C191="","",'رصد درجات'!AH191)</f>
        <v/>
      </c>
      <c r="DG191" s="107" t="str">
        <f>IF(C191="","",'رصد درجات'!AT191)</f>
        <v/>
      </c>
      <c r="DH191" s="107" t="str">
        <f t="shared" si="279"/>
        <v/>
      </c>
      <c r="DI191" s="107" t="str">
        <f t="shared" si="280"/>
        <v/>
      </c>
      <c r="DJ191" s="107" t="str">
        <f>IF(C191="","",'رصد درجات'!BE191)</f>
        <v/>
      </c>
      <c r="DK191" s="107" t="str">
        <f>IF(C191="","",'رصد درجات'!BQ191)</f>
        <v/>
      </c>
      <c r="DL191" s="107" t="str">
        <f t="shared" si="281"/>
        <v/>
      </c>
      <c r="DM191" s="107" t="str">
        <f t="shared" si="282"/>
        <v/>
      </c>
      <c r="DN191" s="107" t="str">
        <f t="shared" si="283"/>
        <v/>
      </c>
      <c r="DO191" s="108" t="str">
        <f t="shared" si="284"/>
        <v/>
      </c>
      <c r="DP191" s="81" t="str">
        <f t="shared" si="285"/>
        <v/>
      </c>
      <c r="DQ191" s="113" t="str">
        <f t="shared" si="286"/>
        <v/>
      </c>
      <c r="DR191" s="9">
        <f t="shared" si="287"/>
        <v>0</v>
      </c>
      <c r="DS191" s="114" t="str">
        <f t="shared" si="288"/>
        <v/>
      </c>
      <c r="DT191" s="115" t="str">
        <f t="shared" si="289"/>
        <v/>
      </c>
      <c r="DU191" s="115" t="str">
        <f t="shared" si="290"/>
        <v/>
      </c>
      <c r="DV191" s="115" t="str">
        <f t="shared" si="291"/>
        <v/>
      </c>
      <c r="DW191" s="115" t="str">
        <f t="shared" si="292"/>
        <v/>
      </c>
      <c r="DX191" s="115" t="str">
        <f t="shared" si="293"/>
        <v/>
      </c>
      <c r="DY191" s="115" t="str">
        <f t="shared" si="294"/>
        <v/>
      </c>
      <c r="DZ191" s="115" t="str">
        <f t="shared" si="295"/>
        <v/>
      </c>
      <c r="EA191" s="253"/>
      <c r="EB191" s="253"/>
      <c r="EC191" s="253"/>
      <c r="ED191" s="253"/>
      <c r="EE191" s="253"/>
      <c r="EF191" s="253"/>
      <c r="EG191" s="253"/>
      <c r="EH191" s="253"/>
      <c r="EI191" s="253"/>
      <c r="EJ191" s="253"/>
      <c r="EK191" s="259"/>
      <c r="EL191" s="261" t="str">
        <f t="shared" si="296"/>
        <v/>
      </c>
      <c r="EM191" s="9"/>
      <c r="EN191" s="9"/>
      <c r="EO191" s="79" t="str">
        <f>IF(C191="","",IF(EL191=TRUE,'بيانات أساسية'!$Z$16,'بيانات أساسية'!$Y$17))</f>
        <v/>
      </c>
      <c r="EP191" s="80" t="str">
        <f t="shared" si="245"/>
        <v/>
      </c>
      <c r="EQ191" s="102" t="str">
        <f t="shared" si="297"/>
        <v/>
      </c>
      <c r="ER191" s="102" t="str">
        <f t="shared" si="298"/>
        <v/>
      </c>
      <c r="ES191" s="78"/>
      <c r="GD191" s="341" t="str">
        <f t="shared" si="299"/>
        <v/>
      </c>
      <c r="GE191" s="341" t="str">
        <f t="shared" si="300"/>
        <v/>
      </c>
      <c r="GF191" s="341" t="str">
        <f t="shared" si="301"/>
        <v/>
      </c>
      <c r="GG191" s="341" t="str">
        <f t="shared" si="302"/>
        <v/>
      </c>
      <c r="GH191" s="341" t="str">
        <f t="shared" si="303"/>
        <v/>
      </c>
      <c r="GI191" s="341" t="str">
        <f t="shared" si="304"/>
        <v/>
      </c>
      <c r="GJ191" s="341" t="str">
        <f t="shared" si="305"/>
        <v/>
      </c>
      <c r="GK191" s="341" t="str">
        <f t="shared" si="306"/>
        <v/>
      </c>
      <c r="GL191" s="341" t="str">
        <f t="shared" si="307"/>
        <v/>
      </c>
      <c r="GM191" s="343" t="str">
        <f t="shared" si="308"/>
        <v/>
      </c>
      <c r="GN191" s="341" t="str">
        <f t="shared" si="309"/>
        <v/>
      </c>
      <c r="GO191" s="9" t="str">
        <f t="shared" si="310"/>
        <v/>
      </c>
    </row>
    <row r="192" spans="1:197" s="11" customFormat="1" ht="27" customHeight="1" thickBot="1">
      <c r="A192" s="88" t="str">
        <f>IF('رصد درجات'!A192="","",'رصد درجات'!A192)</f>
        <v/>
      </c>
      <c r="B192" s="88" t="str">
        <f>IF('رصد درجات'!B192="","",'رصد درجات'!B192)</f>
        <v/>
      </c>
      <c r="C192" s="88" t="str">
        <f>IF('رصد درجات'!C192="","",'رصد درجات'!C192)</f>
        <v/>
      </c>
      <c r="D192" s="104" t="str">
        <f>IF('رصد درجات'!D192="","",'رصد درجات'!D192)</f>
        <v/>
      </c>
      <c r="E192" s="88" t="str">
        <f>IF('رصد درجات'!E192="","",'رصد درجات'!E192)</f>
        <v/>
      </c>
      <c r="F192" s="88" t="str">
        <f>IF('رصد درجات'!F192="","",'رصد درجات'!F192)</f>
        <v/>
      </c>
      <c r="G192" s="88" t="str">
        <f>IF('رصد درجات'!G192="","",'رصد درجات'!G192)</f>
        <v/>
      </c>
      <c r="H192" s="88" t="str">
        <f>IF('رصد درجات'!H192="","",'رصد درجات'!H192)</f>
        <v/>
      </c>
      <c r="I192" s="88" t="str">
        <f>IF('رصد درجات'!I192="","",'رصد درجات'!I192)</f>
        <v/>
      </c>
      <c r="J192" s="88" t="str">
        <f>IF('رصد درجات'!J192="","",'رصد درجات'!J192)</f>
        <v/>
      </c>
      <c r="K192" s="88" t="str">
        <f>IF('رصد درجات'!K192="","",'رصد درجات'!K192)</f>
        <v/>
      </c>
      <c r="L192" s="88" t="str">
        <f>IF('رصد درجات'!L192="","",'رصد درجات'!L192)</f>
        <v/>
      </c>
      <c r="M192" s="105" t="str">
        <f>IF('رصد درجات'!M192="","",'رصد درجات'!M192)</f>
        <v/>
      </c>
      <c r="N192" s="105" t="str">
        <f>IF('رصد درجات'!N192="","",'رصد درجات'!N192)</f>
        <v/>
      </c>
      <c r="O192" s="88" t="str">
        <f>IF(C192="","",'رصد درجات'!Y192)</f>
        <v/>
      </c>
      <c r="P192" s="88" t="str">
        <f>IF(C192="","",'رصد درجات'!AL192)</f>
        <v/>
      </c>
      <c r="Q192" s="88" t="str">
        <f t="shared" si="246"/>
        <v/>
      </c>
      <c r="R192" s="103" t="str">
        <f t="shared" si="247"/>
        <v/>
      </c>
      <c r="S192" s="88" t="str">
        <f>IF(C192="","",'رصد درجات'!AV192)</f>
        <v/>
      </c>
      <c r="T192" s="88" t="str">
        <f>IF(C192="","",'رصد درجات'!BI192)</f>
        <v/>
      </c>
      <c r="U192" s="88" t="str">
        <f t="shared" si="248"/>
        <v/>
      </c>
      <c r="V192" s="88" t="str">
        <f t="shared" si="249"/>
        <v/>
      </c>
      <c r="W192" s="88" t="str">
        <f t="shared" si="250"/>
        <v/>
      </c>
      <c r="X192" s="106" t="str">
        <f t="shared" si="251"/>
        <v/>
      </c>
      <c r="Y192" s="107" t="str">
        <f>IF(C192="","",'رصد درجات'!Z192)</f>
        <v/>
      </c>
      <c r="Z192" s="107" t="str">
        <f>IF(C192="","",'رصد درجات'!AM192)</f>
        <v/>
      </c>
      <c r="AA192" s="107" t="str">
        <f t="shared" si="221"/>
        <v/>
      </c>
      <c r="AB192" s="107" t="str">
        <f t="shared" si="252"/>
        <v/>
      </c>
      <c r="AC192" s="107" t="str">
        <f>IF(C192="","",'رصد درجات'!AV192)</f>
        <v/>
      </c>
      <c r="AD192" s="107" t="str">
        <f>IF(C192="","",'رصد درجات'!BI192)</f>
        <v/>
      </c>
      <c r="AE192" s="107" t="str">
        <f t="shared" si="222"/>
        <v/>
      </c>
      <c r="AF192" s="107" t="str">
        <f t="shared" si="223"/>
        <v/>
      </c>
      <c r="AG192" s="107" t="str">
        <f t="shared" si="253"/>
        <v/>
      </c>
      <c r="AH192" s="108" t="str">
        <f t="shared" si="254"/>
        <v/>
      </c>
      <c r="AI192" s="107" t="str">
        <f>IF(C192="","",'رصد درجات'!AA192)</f>
        <v/>
      </c>
      <c r="AJ192" s="107" t="str">
        <f>IF(C192="","",'رصد درجات'!AN192)</f>
        <v/>
      </c>
      <c r="AK192" s="107" t="str">
        <f t="shared" si="224"/>
        <v/>
      </c>
      <c r="AL192" s="109" t="str">
        <f t="shared" si="255"/>
        <v/>
      </c>
      <c r="AM192" s="107" t="str">
        <f>IF(C192="","",'رصد درجات'!AX192)</f>
        <v/>
      </c>
      <c r="AN192" s="107" t="str">
        <f>IF(C192="","",'رصد درجات'!BK192)</f>
        <v/>
      </c>
      <c r="AO192" s="107" t="str">
        <f t="shared" si="225"/>
        <v/>
      </c>
      <c r="AP192" s="107" t="str">
        <f t="shared" si="226"/>
        <v/>
      </c>
      <c r="AQ192" s="107" t="str">
        <f t="shared" si="227"/>
        <v/>
      </c>
      <c r="AR192" s="108" t="str">
        <f t="shared" si="256"/>
        <v/>
      </c>
      <c r="AS192" s="107" t="str">
        <f>IF(C192="","",'رصد درجات'!AB192)</f>
        <v/>
      </c>
      <c r="AT192" s="107" t="str">
        <f>IF(C192="","",'رصد درجات'!AO192)</f>
        <v/>
      </c>
      <c r="AU192" s="107" t="str">
        <f>IF(C192="","",'رصد درجات'!AP192)</f>
        <v/>
      </c>
      <c r="AV192" s="107" t="str">
        <f t="shared" si="228"/>
        <v/>
      </c>
      <c r="AW192" s="107" t="str">
        <f t="shared" si="257"/>
        <v/>
      </c>
      <c r="AX192" s="107" t="str">
        <f>IF(C192="","",'رصد درجات'!AY192)</f>
        <v/>
      </c>
      <c r="AY192" s="107" t="str">
        <f>IF(C192="","",'رصد درجات'!BL192)</f>
        <v/>
      </c>
      <c r="AZ192" s="107" t="str">
        <f>IF(C192="","",'رصد درجات'!BM192)</f>
        <v/>
      </c>
      <c r="BA192" s="107" t="str">
        <f t="shared" si="229"/>
        <v/>
      </c>
      <c r="BB192" s="107" t="str">
        <f t="shared" si="230"/>
        <v/>
      </c>
      <c r="BC192" s="107" t="str">
        <f t="shared" si="231"/>
        <v/>
      </c>
      <c r="BD192" s="107" t="str">
        <f t="shared" si="232"/>
        <v/>
      </c>
      <c r="BE192" s="108" t="str">
        <f t="shared" si="258"/>
        <v/>
      </c>
      <c r="BF192" s="107" t="str">
        <f>IF(C192="","",'رصد درجات'!AC192)</f>
        <v/>
      </c>
      <c r="BG192" s="107" t="str">
        <f>IF(C192="","",'رصد درجات'!AI192)</f>
        <v/>
      </c>
      <c r="BH192" s="107" t="str">
        <f>IF(C192="","",'رصد درجات'!AQ192)</f>
        <v/>
      </c>
      <c r="BI192" s="107" t="str">
        <f t="shared" si="233"/>
        <v/>
      </c>
      <c r="BJ192" s="107" t="str">
        <f t="shared" si="259"/>
        <v/>
      </c>
      <c r="BK192" s="107" t="str">
        <f>IF(C192="","",'رصد درجات'!AZ192)</f>
        <v/>
      </c>
      <c r="BL192" s="107" t="str">
        <f>IF(C192="","",'رصد درجات'!BF192)</f>
        <v/>
      </c>
      <c r="BM192" s="107" t="str">
        <f>IF(C192="","",'رصد درجات'!BN192)</f>
        <v/>
      </c>
      <c r="BN192" s="107" t="str">
        <f t="shared" si="234"/>
        <v/>
      </c>
      <c r="BO192" s="107" t="str">
        <f t="shared" si="235"/>
        <v/>
      </c>
      <c r="BP192" s="107" t="str">
        <f t="shared" si="236"/>
        <v/>
      </c>
      <c r="BQ192" s="107" t="str">
        <f t="shared" si="237"/>
        <v/>
      </c>
      <c r="BR192" s="108" t="str">
        <f t="shared" si="260"/>
        <v/>
      </c>
      <c r="BS192" s="107" t="str">
        <f>IF(C192="","",'رصد درجات'!AD192)</f>
        <v/>
      </c>
      <c r="BT192" s="107" t="str">
        <f>IF(C192="","",'رصد درجات'!AR192)</f>
        <v/>
      </c>
      <c r="BU192" s="107" t="str">
        <f t="shared" si="238"/>
        <v/>
      </c>
      <c r="BV192" s="107" t="str">
        <f t="shared" si="261"/>
        <v/>
      </c>
      <c r="BW192" s="107" t="str">
        <f>IF(C192="","",'رصد درجات'!BA192)</f>
        <v/>
      </c>
      <c r="BX192" s="107" t="str">
        <f>IF(C192="","",'رصد درجات'!BO192)</f>
        <v/>
      </c>
      <c r="BY192" s="107" t="str">
        <f t="shared" si="239"/>
        <v/>
      </c>
      <c r="BZ192" s="107" t="str">
        <f t="shared" si="262"/>
        <v/>
      </c>
      <c r="CA192" s="107" t="str">
        <f t="shared" si="240"/>
        <v/>
      </c>
      <c r="CB192" s="108" t="str">
        <f t="shared" si="263"/>
        <v/>
      </c>
      <c r="CC192" s="107" t="str">
        <f>IF(C192="","",'رصد درجات'!AE192)</f>
        <v/>
      </c>
      <c r="CD192" s="107" t="str">
        <f>IF(C192="","",'رصد درجات'!AJ192)</f>
        <v/>
      </c>
      <c r="CE192" s="107" t="str">
        <f>IF(C192="","",'رصد درجات'!AS192)</f>
        <v/>
      </c>
      <c r="CF192" s="107" t="str">
        <f t="shared" si="241"/>
        <v/>
      </c>
      <c r="CG192" s="107" t="str">
        <f t="shared" si="264"/>
        <v/>
      </c>
      <c r="CH192" s="107" t="str">
        <f>IF(C192="","",'رصد درجات'!BB192)</f>
        <v/>
      </c>
      <c r="CI192" s="107" t="str">
        <f>IF(C192="","",'رصد درجات'!BF192)</f>
        <v/>
      </c>
      <c r="CJ192" s="107" t="str">
        <f>IF(C192="","",'رصد درجات'!BP192)</f>
        <v/>
      </c>
      <c r="CK192" s="107" t="str">
        <f t="shared" si="242"/>
        <v/>
      </c>
      <c r="CL192" s="107" t="str">
        <f t="shared" si="243"/>
        <v/>
      </c>
      <c r="CM192" s="107" t="str">
        <f t="shared" si="244"/>
        <v/>
      </c>
      <c r="CN192" s="107" t="str">
        <f t="shared" si="265"/>
        <v/>
      </c>
      <c r="CO192" s="108" t="str">
        <f t="shared" si="266"/>
        <v/>
      </c>
      <c r="CP192" s="110" t="str">
        <f>IF(C192="","",'رصد درجات'!AF192)</f>
        <v/>
      </c>
      <c r="CQ192" s="103" t="str">
        <f t="shared" si="267"/>
        <v/>
      </c>
      <c r="CR192" s="110" t="str">
        <f>IF(C192="","",'رصد درجات'!BC192)</f>
        <v/>
      </c>
      <c r="CS192" s="110" t="str">
        <f t="shared" si="268"/>
        <v/>
      </c>
      <c r="CT192" s="110" t="str">
        <f t="shared" si="269"/>
        <v/>
      </c>
      <c r="CU192" s="103" t="str">
        <f t="shared" si="270"/>
        <v/>
      </c>
      <c r="CV192" s="107" t="str">
        <f>IF(C192="","",'رصد درجات'!AG192)</f>
        <v/>
      </c>
      <c r="CW192" s="107" t="str">
        <f t="shared" si="271"/>
        <v/>
      </c>
      <c r="CX192" s="107" t="str">
        <f>IF(C192="","",'رصد درجات'!BD192)</f>
        <v/>
      </c>
      <c r="CY192" s="110" t="str">
        <f t="shared" si="272"/>
        <v/>
      </c>
      <c r="CZ192" s="110" t="str">
        <f t="shared" si="273"/>
        <v/>
      </c>
      <c r="DA192" s="103" t="str">
        <f t="shared" si="274"/>
        <v/>
      </c>
      <c r="DB192" s="111" t="str">
        <f t="shared" si="275"/>
        <v/>
      </c>
      <c r="DC192" s="112" t="str">
        <f t="shared" si="276"/>
        <v/>
      </c>
      <c r="DD192" s="111" t="str">
        <f t="shared" si="277"/>
        <v/>
      </c>
      <c r="DE192" s="112" t="str">
        <f t="shared" si="278"/>
        <v/>
      </c>
      <c r="DF192" s="107" t="str">
        <f>IF(C192="","",'رصد درجات'!AH192)</f>
        <v/>
      </c>
      <c r="DG192" s="107" t="str">
        <f>IF(C192="","",'رصد درجات'!AT192)</f>
        <v/>
      </c>
      <c r="DH192" s="107" t="str">
        <f t="shared" si="279"/>
        <v/>
      </c>
      <c r="DI192" s="107" t="str">
        <f t="shared" si="280"/>
        <v/>
      </c>
      <c r="DJ192" s="107" t="str">
        <f>IF(C192="","",'رصد درجات'!BE192)</f>
        <v/>
      </c>
      <c r="DK192" s="107" t="str">
        <f>IF(C192="","",'رصد درجات'!BQ192)</f>
        <v/>
      </c>
      <c r="DL192" s="107" t="str">
        <f t="shared" si="281"/>
        <v/>
      </c>
      <c r="DM192" s="107" t="str">
        <f t="shared" si="282"/>
        <v/>
      </c>
      <c r="DN192" s="107" t="str">
        <f t="shared" si="283"/>
        <v/>
      </c>
      <c r="DO192" s="108" t="str">
        <f t="shared" si="284"/>
        <v/>
      </c>
      <c r="DP192" s="81" t="str">
        <f t="shared" si="285"/>
        <v/>
      </c>
      <c r="DQ192" s="113" t="str">
        <f t="shared" si="286"/>
        <v/>
      </c>
      <c r="DR192" s="9">
        <f t="shared" si="287"/>
        <v>0</v>
      </c>
      <c r="DS192" s="114" t="str">
        <f t="shared" si="288"/>
        <v/>
      </c>
      <c r="DT192" s="115" t="str">
        <f t="shared" si="289"/>
        <v/>
      </c>
      <c r="DU192" s="115" t="str">
        <f t="shared" si="290"/>
        <v/>
      </c>
      <c r="DV192" s="115" t="str">
        <f t="shared" si="291"/>
        <v/>
      </c>
      <c r="DW192" s="115" t="str">
        <f t="shared" si="292"/>
        <v/>
      </c>
      <c r="DX192" s="115" t="str">
        <f t="shared" si="293"/>
        <v/>
      </c>
      <c r="DY192" s="115" t="str">
        <f t="shared" si="294"/>
        <v/>
      </c>
      <c r="DZ192" s="115" t="str">
        <f t="shared" si="295"/>
        <v/>
      </c>
      <c r="EA192" s="253"/>
      <c r="EB192" s="253"/>
      <c r="EC192" s="253"/>
      <c r="ED192" s="253"/>
      <c r="EE192" s="253"/>
      <c r="EF192" s="253"/>
      <c r="EG192" s="253"/>
      <c r="EH192" s="253"/>
      <c r="EI192" s="253"/>
      <c r="EJ192" s="253"/>
      <c r="EK192" s="259"/>
      <c r="EL192" s="261" t="str">
        <f t="shared" si="296"/>
        <v/>
      </c>
      <c r="EM192" s="9"/>
      <c r="EN192" s="9"/>
      <c r="EO192" s="79" t="str">
        <f>IF(C192="","",IF(EL192=TRUE,'بيانات أساسية'!$Z$16,'بيانات أساسية'!$Y$17))</f>
        <v/>
      </c>
      <c r="EP192" s="80" t="str">
        <f t="shared" si="245"/>
        <v/>
      </c>
      <c r="EQ192" s="102" t="str">
        <f t="shared" si="297"/>
        <v/>
      </c>
      <c r="ER192" s="102" t="str">
        <f t="shared" si="298"/>
        <v/>
      </c>
      <c r="ES192" s="78"/>
      <c r="GD192" s="341" t="str">
        <f t="shared" si="299"/>
        <v/>
      </c>
      <c r="GE192" s="341" t="str">
        <f t="shared" si="300"/>
        <v/>
      </c>
      <c r="GF192" s="341" t="str">
        <f t="shared" si="301"/>
        <v/>
      </c>
      <c r="GG192" s="341" t="str">
        <f t="shared" si="302"/>
        <v/>
      </c>
      <c r="GH192" s="341" t="str">
        <f t="shared" si="303"/>
        <v/>
      </c>
      <c r="GI192" s="341" t="str">
        <f t="shared" si="304"/>
        <v/>
      </c>
      <c r="GJ192" s="341" t="str">
        <f t="shared" si="305"/>
        <v/>
      </c>
      <c r="GK192" s="341" t="str">
        <f t="shared" si="306"/>
        <v/>
      </c>
      <c r="GL192" s="341" t="str">
        <f t="shared" si="307"/>
        <v/>
      </c>
      <c r="GM192" s="343" t="str">
        <f t="shared" si="308"/>
        <v/>
      </c>
      <c r="GN192" s="341" t="str">
        <f t="shared" si="309"/>
        <v/>
      </c>
      <c r="GO192" s="9" t="str">
        <f t="shared" si="310"/>
        <v/>
      </c>
    </row>
    <row r="193" spans="1:197" s="11" customFormat="1" ht="27" customHeight="1" thickBot="1">
      <c r="A193" s="88" t="str">
        <f>IF('رصد درجات'!A193="","",'رصد درجات'!A193)</f>
        <v/>
      </c>
      <c r="B193" s="88" t="str">
        <f>IF('رصد درجات'!B193="","",'رصد درجات'!B193)</f>
        <v/>
      </c>
      <c r="C193" s="88" t="str">
        <f>IF('رصد درجات'!C193="","",'رصد درجات'!C193)</f>
        <v/>
      </c>
      <c r="D193" s="104" t="str">
        <f>IF('رصد درجات'!D193="","",'رصد درجات'!D193)</f>
        <v/>
      </c>
      <c r="E193" s="88" t="str">
        <f>IF('رصد درجات'!E193="","",'رصد درجات'!E193)</f>
        <v/>
      </c>
      <c r="F193" s="88" t="str">
        <f>IF('رصد درجات'!F193="","",'رصد درجات'!F193)</f>
        <v/>
      </c>
      <c r="G193" s="88" t="str">
        <f>IF('رصد درجات'!G193="","",'رصد درجات'!G193)</f>
        <v/>
      </c>
      <c r="H193" s="88" t="str">
        <f>IF('رصد درجات'!H193="","",'رصد درجات'!H193)</f>
        <v/>
      </c>
      <c r="I193" s="88" t="str">
        <f>IF('رصد درجات'!I193="","",'رصد درجات'!I193)</f>
        <v/>
      </c>
      <c r="J193" s="88" t="str">
        <f>IF('رصد درجات'!J193="","",'رصد درجات'!J193)</f>
        <v/>
      </c>
      <c r="K193" s="88" t="str">
        <f>IF('رصد درجات'!K193="","",'رصد درجات'!K193)</f>
        <v/>
      </c>
      <c r="L193" s="88" t="str">
        <f>IF('رصد درجات'!L193="","",'رصد درجات'!L193)</f>
        <v/>
      </c>
      <c r="M193" s="105" t="str">
        <f>IF('رصد درجات'!M193="","",'رصد درجات'!M193)</f>
        <v/>
      </c>
      <c r="N193" s="105" t="str">
        <f>IF('رصد درجات'!N193="","",'رصد درجات'!N193)</f>
        <v/>
      </c>
      <c r="O193" s="88" t="str">
        <f>IF(C193="","",'رصد درجات'!Y193)</f>
        <v/>
      </c>
      <c r="P193" s="88" t="str">
        <f>IF(C193="","",'رصد درجات'!AL193)</f>
        <v/>
      </c>
      <c r="Q193" s="88" t="str">
        <f t="shared" si="246"/>
        <v/>
      </c>
      <c r="R193" s="103" t="str">
        <f t="shared" si="247"/>
        <v/>
      </c>
      <c r="S193" s="88" t="str">
        <f>IF(C193="","",'رصد درجات'!AV193)</f>
        <v/>
      </c>
      <c r="T193" s="88" t="str">
        <f>IF(C193="","",'رصد درجات'!BI193)</f>
        <v/>
      </c>
      <c r="U193" s="88" t="str">
        <f t="shared" si="248"/>
        <v/>
      </c>
      <c r="V193" s="88" t="str">
        <f t="shared" si="249"/>
        <v/>
      </c>
      <c r="W193" s="88" t="str">
        <f t="shared" si="250"/>
        <v/>
      </c>
      <c r="X193" s="106" t="str">
        <f t="shared" si="251"/>
        <v/>
      </c>
      <c r="Y193" s="107" t="str">
        <f>IF(C193="","",'رصد درجات'!Z193)</f>
        <v/>
      </c>
      <c r="Z193" s="107" t="str">
        <f>IF(C193="","",'رصد درجات'!AM193)</f>
        <v/>
      </c>
      <c r="AA193" s="107" t="str">
        <f t="shared" si="221"/>
        <v/>
      </c>
      <c r="AB193" s="107" t="str">
        <f t="shared" si="252"/>
        <v/>
      </c>
      <c r="AC193" s="107" t="str">
        <f>IF(C193="","",'رصد درجات'!AV193)</f>
        <v/>
      </c>
      <c r="AD193" s="107" t="str">
        <f>IF(C193="","",'رصد درجات'!BI193)</f>
        <v/>
      </c>
      <c r="AE193" s="107" t="str">
        <f t="shared" si="222"/>
        <v/>
      </c>
      <c r="AF193" s="107" t="str">
        <f t="shared" si="223"/>
        <v/>
      </c>
      <c r="AG193" s="107" t="str">
        <f t="shared" si="253"/>
        <v/>
      </c>
      <c r="AH193" s="108" t="str">
        <f t="shared" si="254"/>
        <v/>
      </c>
      <c r="AI193" s="107" t="str">
        <f>IF(C193="","",'رصد درجات'!AA193)</f>
        <v/>
      </c>
      <c r="AJ193" s="107" t="str">
        <f>IF(C193="","",'رصد درجات'!AN193)</f>
        <v/>
      </c>
      <c r="AK193" s="107" t="str">
        <f t="shared" si="224"/>
        <v/>
      </c>
      <c r="AL193" s="109" t="str">
        <f t="shared" si="255"/>
        <v/>
      </c>
      <c r="AM193" s="107" t="str">
        <f>IF(C193="","",'رصد درجات'!AX193)</f>
        <v/>
      </c>
      <c r="AN193" s="107" t="str">
        <f>IF(C193="","",'رصد درجات'!BK193)</f>
        <v/>
      </c>
      <c r="AO193" s="107" t="str">
        <f t="shared" si="225"/>
        <v/>
      </c>
      <c r="AP193" s="107" t="str">
        <f t="shared" si="226"/>
        <v/>
      </c>
      <c r="AQ193" s="107" t="str">
        <f t="shared" si="227"/>
        <v/>
      </c>
      <c r="AR193" s="108" t="str">
        <f t="shared" si="256"/>
        <v/>
      </c>
      <c r="AS193" s="107" t="str">
        <f>IF(C193="","",'رصد درجات'!AB193)</f>
        <v/>
      </c>
      <c r="AT193" s="107" t="str">
        <f>IF(C193="","",'رصد درجات'!AO193)</f>
        <v/>
      </c>
      <c r="AU193" s="107" t="str">
        <f>IF(C193="","",'رصد درجات'!AP193)</f>
        <v/>
      </c>
      <c r="AV193" s="107" t="str">
        <f t="shared" si="228"/>
        <v/>
      </c>
      <c r="AW193" s="107" t="str">
        <f t="shared" si="257"/>
        <v/>
      </c>
      <c r="AX193" s="107" t="str">
        <f>IF(C193="","",'رصد درجات'!AY193)</f>
        <v/>
      </c>
      <c r="AY193" s="107" t="str">
        <f>IF(C193="","",'رصد درجات'!BL193)</f>
        <v/>
      </c>
      <c r="AZ193" s="107" t="str">
        <f>IF(C193="","",'رصد درجات'!BM193)</f>
        <v/>
      </c>
      <c r="BA193" s="107" t="str">
        <f t="shared" si="229"/>
        <v/>
      </c>
      <c r="BB193" s="107" t="str">
        <f t="shared" si="230"/>
        <v/>
      </c>
      <c r="BC193" s="107" t="str">
        <f t="shared" si="231"/>
        <v/>
      </c>
      <c r="BD193" s="107" t="str">
        <f t="shared" si="232"/>
        <v/>
      </c>
      <c r="BE193" s="108" t="str">
        <f t="shared" si="258"/>
        <v/>
      </c>
      <c r="BF193" s="107" t="str">
        <f>IF(C193="","",'رصد درجات'!AC193)</f>
        <v/>
      </c>
      <c r="BG193" s="107" t="str">
        <f>IF(C193="","",'رصد درجات'!AI193)</f>
        <v/>
      </c>
      <c r="BH193" s="107" t="str">
        <f>IF(C193="","",'رصد درجات'!AQ193)</f>
        <v/>
      </c>
      <c r="BI193" s="107" t="str">
        <f t="shared" si="233"/>
        <v/>
      </c>
      <c r="BJ193" s="107" t="str">
        <f t="shared" si="259"/>
        <v/>
      </c>
      <c r="BK193" s="107" t="str">
        <f>IF(C193="","",'رصد درجات'!AZ193)</f>
        <v/>
      </c>
      <c r="BL193" s="107" t="str">
        <f>IF(C193="","",'رصد درجات'!BF193)</f>
        <v/>
      </c>
      <c r="BM193" s="107" t="str">
        <f>IF(C193="","",'رصد درجات'!BN193)</f>
        <v/>
      </c>
      <c r="BN193" s="107" t="str">
        <f t="shared" si="234"/>
        <v/>
      </c>
      <c r="BO193" s="107" t="str">
        <f t="shared" si="235"/>
        <v/>
      </c>
      <c r="BP193" s="107" t="str">
        <f t="shared" si="236"/>
        <v/>
      </c>
      <c r="BQ193" s="107" t="str">
        <f t="shared" si="237"/>
        <v/>
      </c>
      <c r="BR193" s="108" t="str">
        <f t="shared" si="260"/>
        <v/>
      </c>
      <c r="BS193" s="107" t="str">
        <f>IF(C193="","",'رصد درجات'!AD193)</f>
        <v/>
      </c>
      <c r="BT193" s="107" t="str">
        <f>IF(C193="","",'رصد درجات'!AR193)</f>
        <v/>
      </c>
      <c r="BU193" s="107" t="str">
        <f t="shared" si="238"/>
        <v/>
      </c>
      <c r="BV193" s="107" t="str">
        <f t="shared" si="261"/>
        <v/>
      </c>
      <c r="BW193" s="107" t="str">
        <f>IF(C193="","",'رصد درجات'!BA193)</f>
        <v/>
      </c>
      <c r="BX193" s="107" t="str">
        <f>IF(C193="","",'رصد درجات'!BO193)</f>
        <v/>
      </c>
      <c r="BY193" s="107" t="str">
        <f t="shared" si="239"/>
        <v/>
      </c>
      <c r="BZ193" s="107" t="str">
        <f t="shared" si="262"/>
        <v/>
      </c>
      <c r="CA193" s="107" t="str">
        <f t="shared" si="240"/>
        <v/>
      </c>
      <c r="CB193" s="108" t="str">
        <f t="shared" si="263"/>
        <v/>
      </c>
      <c r="CC193" s="107" t="str">
        <f>IF(C193="","",'رصد درجات'!AE193)</f>
        <v/>
      </c>
      <c r="CD193" s="107" t="str">
        <f>IF(C193="","",'رصد درجات'!AJ193)</f>
        <v/>
      </c>
      <c r="CE193" s="107" t="str">
        <f>IF(C193="","",'رصد درجات'!AS193)</f>
        <v/>
      </c>
      <c r="CF193" s="107" t="str">
        <f t="shared" si="241"/>
        <v/>
      </c>
      <c r="CG193" s="107" t="str">
        <f t="shared" si="264"/>
        <v/>
      </c>
      <c r="CH193" s="107" t="str">
        <f>IF(C193="","",'رصد درجات'!BB193)</f>
        <v/>
      </c>
      <c r="CI193" s="107" t="str">
        <f>IF(C193="","",'رصد درجات'!BF193)</f>
        <v/>
      </c>
      <c r="CJ193" s="107" t="str">
        <f>IF(C193="","",'رصد درجات'!BP193)</f>
        <v/>
      </c>
      <c r="CK193" s="107" t="str">
        <f t="shared" si="242"/>
        <v/>
      </c>
      <c r="CL193" s="107" t="str">
        <f t="shared" si="243"/>
        <v/>
      </c>
      <c r="CM193" s="107" t="str">
        <f t="shared" si="244"/>
        <v/>
      </c>
      <c r="CN193" s="107" t="str">
        <f t="shared" si="265"/>
        <v/>
      </c>
      <c r="CO193" s="108" t="str">
        <f t="shared" si="266"/>
        <v/>
      </c>
      <c r="CP193" s="110" t="str">
        <f>IF(C193="","",'رصد درجات'!AF193)</f>
        <v/>
      </c>
      <c r="CQ193" s="103" t="str">
        <f t="shared" si="267"/>
        <v/>
      </c>
      <c r="CR193" s="110" t="str">
        <f>IF(C193="","",'رصد درجات'!BC193)</f>
        <v/>
      </c>
      <c r="CS193" s="110" t="str">
        <f t="shared" si="268"/>
        <v/>
      </c>
      <c r="CT193" s="110" t="str">
        <f t="shared" si="269"/>
        <v/>
      </c>
      <c r="CU193" s="103" t="str">
        <f t="shared" si="270"/>
        <v/>
      </c>
      <c r="CV193" s="107" t="str">
        <f>IF(C193="","",'رصد درجات'!AG193)</f>
        <v/>
      </c>
      <c r="CW193" s="107" t="str">
        <f t="shared" si="271"/>
        <v/>
      </c>
      <c r="CX193" s="107" t="str">
        <f>IF(C193="","",'رصد درجات'!BD193)</f>
        <v/>
      </c>
      <c r="CY193" s="110" t="str">
        <f t="shared" si="272"/>
        <v/>
      </c>
      <c r="CZ193" s="110" t="str">
        <f t="shared" si="273"/>
        <v/>
      </c>
      <c r="DA193" s="103" t="str">
        <f t="shared" si="274"/>
        <v/>
      </c>
      <c r="DB193" s="111" t="str">
        <f t="shared" si="275"/>
        <v/>
      </c>
      <c r="DC193" s="112" t="str">
        <f t="shared" si="276"/>
        <v/>
      </c>
      <c r="DD193" s="111" t="str">
        <f t="shared" si="277"/>
        <v/>
      </c>
      <c r="DE193" s="112" t="str">
        <f t="shared" si="278"/>
        <v/>
      </c>
      <c r="DF193" s="107" t="str">
        <f>IF(C193="","",'رصد درجات'!AH193)</f>
        <v/>
      </c>
      <c r="DG193" s="107" t="str">
        <f>IF(C193="","",'رصد درجات'!AT193)</f>
        <v/>
      </c>
      <c r="DH193" s="107" t="str">
        <f t="shared" si="279"/>
        <v/>
      </c>
      <c r="DI193" s="107" t="str">
        <f t="shared" si="280"/>
        <v/>
      </c>
      <c r="DJ193" s="107" t="str">
        <f>IF(C193="","",'رصد درجات'!BE193)</f>
        <v/>
      </c>
      <c r="DK193" s="107" t="str">
        <f>IF(C193="","",'رصد درجات'!BQ193)</f>
        <v/>
      </c>
      <c r="DL193" s="107" t="str">
        <f t="shared" si="281"/>
        <v/>
      </c>
      <c r="DM193" s="107" t="str">
        <f t="shared" si="282"/>
        <v/>
      </c>
      <c r="DN193" s="107" t="str">
        <f t="shared" si="283"/>
        <v/>
      </c>
      <c r="DO193" s="108" t="str">
        <f t="shared" si="284"/>
        <v/>
      </c>
      <c r="DP193" s="81" t="str">
        <f t="shared" si="285"/>
        <v/>
      </c>
      <c r="DQ193" s="113" t="str">
        <f t="shared" si="286"/>
        <v/>
      </c>
      <c r="DR193" s="9">
        <f t="shared" si="287"/>
        <v>0</v>
      </c>
      <c r="DS193" s="114" t="str">
        <f t="shared" si="288"/>
        <v/>
      </c>
      <c r="DT193" s="115" t="str">
        <f t="shared" si="289"/>
        <v/>
      </c>
      <c r="DU193" s="115" t="str">
        <f t="shared" si="290"/>
        <v/>
      </c>
      <c r="DV193" s="115" t="str">
        <f t="shared" si="291"/>
        <v/>
      </c>
      <c r="DW193" s="115" t="str">
        <f t="shared" si="292"/>
        <v/>
      </c>
      <c r="DX193" s="115" t="str">
        <f t="shared" si="293"/>
        <v/>
      </c>
      <c r="DY193" s="115" t="str">
        <f t="shared" si="294"/>
        <v/>
      </c>
      <c r="DZ193" s="115" t="str">
        <f t="shared" si="295"/>
        <v/>
      </c>
      <c r="EA193" s="253"/>
      <c r="EB193" s="253"/>
      <c r="EC193" s="253"/>
      <c r="ED193" s="253"/>
      <c r="EE193" s="253"/>
      <c r="EF193" s="253"/>
      <c r="EG193" s="253"/>
      <c r="EH193" s="253"/>
      <c r="EI193" s="253"/>
      <c r="EJ193" s="253"/>
      <c r="EK193" s="259"/>
      <c r="EL193" s="261" t="str">
        <f t="shared" si="296"/>
        <v/>
      </c>
      <c r="EM193" s="9"/>
      <c r="EN193" s="9"/>
      <c r="EO193" s="79" t="str">
        <f>IF(C193="","",IF(EL193=TRUE,'بيانات أساسية'!$Z$16,'بيانات أساسية'!$Y$17))</f>
        <v/>
      </c>
      <c r="EP193" s="80" t="str">
        <f t="shared" si="245"/>
        <v/>
      </c>
      <c r="EQ193" s="102" t="str">
        <f t="shared" si="297"/>
        <v/>
      </c>
      <c r="ER193" s="102" t="str">
        <f t="shared" si="298"/>
        <v/>
      </c>
      <c r="ES193" s="78"/>
      <c r="GD193" s="341" t="str">
        <f t="shared" si="299"/>
        <v/>
      </c>
      <c r="GE193" s="341" t="str">
        <f t="shared" si="300"/>
        <v/>
      </c>
      <c r="GF193" s="341" t="str">
        <f t="shared" si="301"/>
        <v/>
      </c>
      <c r="GG193" s="341" t="str">
        <f t="shared" si="302"/>
        <v/>
      </c>
      <c r="GH193" s="341" t="str">
        <f t="shared" si="303"/>
        <v/>
      </c>
      <c r="GI193" s="341" t="str">
        <f t="shared" si="304"/>
        <v/>
      </c>
      <c r="GJ193" s="341" t="str">
        <f t="shared" si="305"/>
        <v/>
      </c>
      <c r="GK193" s="341" t="str">
        <f t="shared" si="306"/>
        <v/>
      </c>
      <c r="GL193" s="341" t="str">
        <f t="shared" si="307"/>
        <v/>
      </c>
      <c r="GM193" s="343" t="str">
        <f t="shared" si="308"/>
        <v/>
      </c>
      <c r="GN193" s="341" t="str">
        <f t="shared" si="309"/>
        <v/>
      </c>
      <c r="GO193" s="9" t="str">
        <f t="shared" si="310"/>
        <v/>
      </c>
    </row>
    <row r="194" spans="1:197" s="11" customFormat="1" ht="27" customHeight="1" thickBot="1">
      <c r="A194" s="88" t="str">
        <f>IF('رصد درجات'!A194="","",'رصد درجات'!A194)</f>
        <v/>
      </c>
      <c r="B194" s="88" t="str">
        <f>IF('رصد درجات'!B194="","",'رصد درجات'!B194)</f>
        <v/>
      </c>
      <c r="C194" s="88" t="str">
        <f>IF('رصد درجات'!C194="","",'رصد درجات'!C194)</f>
        <v/>
      </c>
      <c r="D194" s="104" t="str">
        <f>IF('رصد درجات'!D194="","",'رصد درجات'!D194)</f>
        <v/>
      </c>
      <c r="E194" s="88" t="str">
        <f>IF('رصد درجات'!E194="","",'رصد درجات'!E194)</f>
        <v/>
      </c>
      <c r="F194" s="88" t="str">
        <f>IF('رصد درجات'!F194="","",'رصد درجات'!F194)</f>
        <v/>
      </c>
      <c r="G194" s="88" t="str">
        <f>IF('رصد درجات'!G194="","",'رصد درجات'!G194)</f>
        <v/>
      </c>
      <c r="H194" s="88" t="str">
        <f>IF('رصد درجات'!H194="","",'رصد درجات'!H194)</f>
        <v/>
      </c>
      <c r="I194" s="88" t="str">
        <f>IF('رصد درجات'!I194="","",'رصد درجات'!I194)</f>
        <v/>
      </c>
      <c r="J194" s="88" t="str">
        <f>IF('رصد درجات'!J194="","",'رصد درجات'!J194)</f>
        <v/>
      </c>
      <c r="K194" s="88" t="str">
        <f>IF('رصد درجات'!K194="","",'رصد درجات'!K194)</f>
        <v/>
      </c>
      <c r="L194" s="88" t="str">
        <f>IF('رصد درجات'!L194="","",'رصد درجات'!L194)</f>
        <v/>
      </c>
      <c r="M194" s="105" t="str">
        <f>IF('رصد درجات'!M194="","",'رصد درجات'!M194)</f>
        <v/>
      </c>
      <c r="N194" s="105" t="str">
        <f>IF('رصد درجات'!N194="","",'رصد درجات'!N194)</f>
        <v/>
      </c>
      <c r="O194" s="88" t="str">
        <f>IF(C194="","",'رصد درجات'!Y194)</f>
        <v/>
      </c>
      <c r="P194" s="88" t="str">
        <f>IF(C194="","",'رصد درجات'!AL194)</f>
        <v/>
      </c>
      <c r="Q194" s="88" t="str">
        <f t="shared" si="246"/>
        <v/>
      </c>
      <c r="R194" s="103" t="str">
        <f t="shared" si="247"/>
        <v/>
      </c>
      <c r="S194" s="88" t="str">
        <f>IF(C194="","",'رصد درجات'!AV194)</f>
        <v/>
      </c>
      <c r="T194" s="88" t="str">
        <f>IF(C194="","",'رصد درجات'!BI194)</f>
        <v/>
      </c>
      <c r="U194" s="88" t="str">
        <f t="shared" si="248"/>
        <v/>
      </c>
      <c r="V194" s="88" t="str">
        <f t="shared" si="249"/>
        <v/>
      </c>
      <c r="W194" s="88" t="str">
        <f t="shared" si="250"/>
        <v/>
      </c>
      <c r="X194" s="106" t="str">
        <f t="shared" si="251"/>
        <v/>
      </c>
      <c r="Y194" s="107" t="str">
        <f>IF(C194="","",'رصد درجات'!Z194)</f>
        <v/>
      </c>
      <c r="Z194" s="107" t="str">
        <f>IF(C194="","",'رصد درجات'!AM194)</f>
        <v/>
      </c>
      <c r="AA194" s="107" t="str">
        <f t="shared" si="221"/>
        <v/>
      </c>
      <c r="AB194" s="107" t="str">
        <f t="shared" si="252"/>
        <v/>
      </c>
      <c r="AC194" s="107" t="str">
        <f>IF(C194="","",'رصد درجات'!AV194)</f>
        <v/>
      </c>
      <c r="AD194" s="107" t="str">
        <f>IF(C194="","",'رصد درجات'!BI194)</f>
        <v/>
      </c>
      <c r="AE194" s="107" t="str">
        <f t="shared" si="222"/>
        <v/>
      </c>
      <c r="AF194" s="107" t="str">
        <f t="shared" si="223"/>
        <v/>
      </c>
      <c r="AG194" s="107" t="str">
        <f t="shared" si="253"/>
        <v/>
      </c>
      <c r="AH194" s="108" t="str">
        <f t="shared" si="254"/>
        <v/>
      </c>
      <c r="AI194" s="107" t="str">
        <f>IF(C194="","",'رصد درجات'!AA194)</f>
        <v/>
      </c>
      <c r="AJ194" s="107" t="str">
        <f>IF(C194="","",'رصد درجات'!AN194)</f>
        <v/>
      </c>
      <c r="AK194" s="107" t="str">
        <f t="shared" si="224"/>
        <v/>
      </c>
      <c r="AL194" s="109" t="str">
        <f t="shared" si="255"/>
        <v/>
      </c>
      <c r="AM194" s="107" t="str">
        <f>IF(C194="","",'رصد درجات'!AX194)</f>
        <v/>
      </c>
      <c r="AN194" s="107" t="str">
        <f>IF(C194="","",'رصد درجات'!BK194)</f>
        <v/>
      </c>
      <c r="AO194" s="107" t="str">
        <f t="shared" si="225"/>
        <v/>
      </c>
      <c r="AP194" s="107" t="str">
        <f t="shared" si="226"/>
        <v/>
      </c>
      <c r="AQ194" s="107" t="str">
        <f t="shared" si="227"/>
        <v/>
      </c>
      <c r="AR194" s="108" t="str">
        <f t="shared" si="256"/>
        <v/>
      </c>
      <c r="AS194" s="107" t="str">
        <f>IF(C194="","",'رصد درجات'!AB194)</f>
        <v/>
      </c>
      <c r="AT194" s="107" t="str">
        <f>IF(C194="","",'رصد درجات'!AO194)</f>
        <v/>
      </c>
      <c r="AU194" s="107" t="str">
        <f>IF(C194="","",'رصد درجات'!AP194)</f>
        <v/>
      </c>
      <c r="AV194" s="107" t="str">
        <f t="shared" si="228"/>
        <v/>
      </c>
      <c r="AW194" s="107" t="str">
        <f t="shared" si="257"/>
        <v/>
      </c>
      <c r="AX194" s="107" t="str">
        <f>IF(C194="","",'رصد درجات'!AY194)</f>
        <v/>
      </c>
      <c r="AY194" s="107" t="str">
        <f>IF(C194="","",'رصد درجات'!BL194)</f>
        <v/>
      </c>
      <c r="AZ194" s="107" t="str">
        <f>IF(C194="","",'رصد درجات'!BM194)</f>
        <v/>
      </c>
      <c r="BA194" s="107" t="str">
        <f t="shared" si="229"/>
        <v/>
      </c>
      <c r="BB194" s="107" t="str">
        <f t="shared" si="230"/>
        <v/>
      </c>
      <c r="BC194" s="107" t="str">
        <f t="shared" si="231"/>
        <v/>
      </c>
      <c r="BD194" s="107" t="str">
        <f t="shared" si="232"/>
        <v/>
      </c>
      <c r="BE194" s="108" t="str">
        <f t="shared" si="258"/>
        <v/>
      </c>
      <c r="BF194" s="107" t="str">
        <f>IF(C194="","",'رصد درجات'!AC194)</f>
        <v/>
      </c>
      <c r="BG194" s="107" t="str">
        <f>IF(C194="","",'رصد درجات'!AI194)</f>
        <v/>
      </c>
      <c r="BH194" s="107" t="str">
        <f>IF(C194="","",'رصد درجات'!AQ194)</f>
        <v/>
      </c>
      <c r="BI194" s="107" t="str">
        <f t="shared" si="233"/>
        <v/>
      </c>
      <c r="BJ194" s="107" t="str">
        <f t="shared" si="259"/>
        <v/>
      </c>
      <c r="BK194" s="107" t="str">
        <f>IF(C194="","",'رصد درجات'!AZ194)</f>
        <v/>
      </c>
      <c r="BL194" s="107" t="str">
        <f>IF(C194="","",'رصد درجات'!BF194)</f>
        <v/>
      </c>
      <c r="BM194" s="107" t="str">
        <f>IF(C194="","",'رصد درجات'!BN194)</f>
        <v/>
      </c>
      <c r="BN194" s="107" t="str">
        <f t="shared" si="234"/>
        <v/>
      </c>
      <c r="BO194" s="107" t="str">
        <f t="shared" si="235"/>
        <v/>
      </c>
      <c r="BP194" s="107" t="str">
        <f t="shared" si="236"/>
        <v/>
      </c>
      <c r="BQ194" s="107" t="str">
        <f t="shared" si="237"/>
        <v/>
      </c>
      <c r="BR194" s="108" t="str">
        <f t="shared" si="260"/>
        <v/>
      </c>
      <c r="BS194" s="107" t="str">
        <f>IF(C194="","",'رصد درجات'!AD194)</f>
        <v/>
      </c>
      <c r="BT194" s="107" t="str">
        <f>IF(C194="","",'رصد درجات'!AR194)</f>
        <v/>
      </c>
      <c r="BU194" s="107" t="str">
        <f t="shared" si="238"/>
        <v/>
      </c>
      <c r="BV194" s="107" t="str">
        <f t="shared" si="261"/>
        <v/>
      </c>
      <c r="BW194" s="107" t="str">
        <f>IF(C194="","",'رصد درجات'!BA194)</f>
        <v/>
      </c>
      <c r="BX194" s="107" t="str">
        <f>IF(C194="","",'رصد درجات'!BO194)</f>
        <v/>
      </c>
      <c r="BY194" s="107" t="str">
        <f t="shared" si="239"/>
        <v/>
      </c>
      <c r="BZ194" s="107" t="str">
        <f t="shared" si="262"/>
        <v/>
      </c>
      <c r="CA194" s="107" t="str">
        <f t="shared" si="240"/>
        <v/>
      </c>
      <c r="CB194" s="108" t="str">
        <f t="shared" si="263"/>
        <v/>
      </c>
      <c r="CC194" s="107" t="str">
        <f>IF(C194="","",'رصد درجات'!AE194)</f>
        <v/>
      </c>
      <c r="CD194" s="107" t="str">
        <f>IF(C194="","",'رصد درجات'!AJ194)</f>
        <v/>
      </c>
      <c r="CE194" s="107" t="str">
        <f>IF(C194="","",'رصد درجات'!AS194)</f>
        <v/>
      </c>
      <c r="CF194" s="107" t="str">
        <f t="shared" si="241"/>
        <v/>
      </c>
      <c r="CG194" s="107" t="str">
        <f t="shared" si="264"/>
        <v/>
      </c>
      <c r="CH194" s="107" t="str">
        <f>IF(C194="","",'رصد درجات'!BB194)</f>
        <v/>
      </c>
      <c r="CI194" s="107" t="str">
        <f>IF(C194="","",'رصد درجات'!BF194)</f>
        <v/>
      </c>
      <c r="CJ194" s="107" t="str">
        <f>IF(C194="","",'رصد درجات'!BP194)</f>
        <v/>
      </c>
      <c r="CK194" s="107" t="str">
        <f t="shared" si="242"/>
        <v/>
      </c>
      <c r="CL194" s="107" t="str">
        <f t="shared" si="243"/>
        <v/>
      </c>
      <c r="CM194" s="107" t="str">
        <f t="shared" si="244"/>
        <v/>
      </c>
      <c r="CN194" s="107" t="str">
        <f t="shared" si="265"/>
        <v/>
      </c>
      <c r="CO194" s="108" t="str">
        <f t="shared" si="266"/>
        <v/>
      </c>
      <c r="CP194" s="110" t="str">
        <f>IF(C194="","",'رصد درجات'!AF194)</f>
        <v/>
      </c>
      <c r="CQ194" s="103" t="str">
        <f t="shared" si="267"/>
        <v/>
      </c>
      <c r="CR194" s="110" t="str">
        <f>IF(C194="","",'رصد درجات'!BC194)</f>
        <v/>
      </c>
      <c r="CS194" s="110" t="str">
        <f t="shared" si="268"/>
        <v/>
      </c>
      <c r="CT194" s="110" t="str">
        <f t="shared" si="269"/>
        <v/>
      </c>
      <c r="CU194" s="103" t="str">
        <f t="shared" si="270"/>
        <v/>
      </c>
      <c r="CV194" s="107" t="str">
        <f>IF(C194="","",'رصد درجات'!AG194)</f>
        <v/>
      </c>
      <c r="CW194" s="107" t="str">
        <f t="shared" si="271"/>
        <v/>
      </c>
      <c r="CX194" s="107" t="str">
        <f>IF(C194="","",'رصد درجات'!BD194)</f>
        <v/>
      </c>
      <c r="CY194" s="110" t="str">
        <f t="shared" si="272"/>
        <v/>
      </c>
      <c r="CZ194" s="110" t="str">
        <f t="shared" si="273"/>
        <v/>
      </c>
      <c r="DA194" s="103" t="str">
        <f t="shared" si="274"/>
        <v/>
      </c>
      <c r="DB194" s="111" t="str">
        <f t="shared" si="275"/>
        <v/>
      </c>
      <c r="DC194" s="112" t="str">
        <f t="shared" si="276"/>
        <v/>
      </c>
      <c r="DD194" s="111" t="str">
        <f t="shared" si="277"/>
        <v/>
      </c>
      <c r="DE194" s="112" t="str">
        <f t="shared" si="278"/>
        <v/>
      </c>
      <c r="DF194" s="107" t="str">
        <f>IF(C194="","",'رصد درجات'!AH194)</f>
        <v/>
      </c>
      <c r="DG194" s="107" t="str">
        <f>IF(C194="","",'رصد درجات'!AT194)</f>
        <v/>
      </c>
      <c r="DH194" s="107" t="str">
        <f t="shared" si="279"/>
        <v/>
      </c>
      <c r="DI194" s="107" t="str">
        <f t="shared" si="280"/>
        <v/>
      </c>
      <c r="DJ194" s="107" t="str">
        <f>IF(C194="","",'رصد درجات'!BE194)</f>
        <v/>
      </c>
      <c r="DK194" s="107" t="str">
        <f>IF(C194="","",'رصد درجات'!BQ194)</f>
        <v/>
      </c>
      <c r="DL194" s="107" t="str">
        <f t="shared" si="281"/>
        <v/>
      </c>
      <c r="DM194" s="107" t="str">
        <f t="shared" si="282"/>
        <v/>
      </c>
      <c r="DN194" s="107" t="str">
        <f t="shared" si="283"/>
        <v/>
      </c>
      <c r="DO194" s="108" t="str">
        <f t="shared" si="284"/>
        <v/>
      </c>
      <c r="DP194" s="81" t="str">
        <f t="shared" si="285"/>
        <v/>
      </c>
      <c r="DQ194" s="113" t="str">
        <f t="shared" si="286"/>
        <v/>
      </c>
      <c r="DR194" s="9">
        <f t="shared" si="287"/>
        <v>0</v>
      </c>
      <c r="DS194" s="114" t="str">
        <f t="shared" si="288"/>
        <v/>
      </c>
      <c r="DT194" s="115" t="str">
        <f t="shared" si="289"/>
        <v/>
      </c>
      <c r="DU194" s="115" t="str">
        <f t="shared" si="290"/>
        <v/>
      </c>
      <c r="DV194" s="115" t="str">
        <f t="shared" si="291"/>
        <v/>
      </c>
      <c r="DW194" s="115" t="str">
        <f t="shared" si="292"/>
        <v/>
      </c>
      <c r="DX194" s="115" t="str">
        <f t="shared" si="293"/>
        <v/>
      </c>
      <c r="DY194" s="115" t="str">
        <f t="shared" si="294"/>
        <v/>
      </c>
      <c r="DZ194" s="115" t="str">
        <f t="shared" si="295"/>
        <v/>
      </c>
      <c r="EA194" s="253"/>
      <c r="EB194" s="253"/>
      <c r="EC194" s="253"/>
      <c r="ED194" s="253"/>
      <c r="EE194" s="253"/>
      <c r="EF194" s="253"/>
      <c r="EG194" s="253"/>
      <c r="EH194" s="253"/>
      <c r="EI194" s="253"/>
      <c r="EJ194" s="253"/>
      <c r="EK194" s="259"/>
      <c r="EL194" s="261" t="str">
        <f t="shared" si="296"/>
        <v/>
      </c>
      <c r="EM194" s="9"/>
      <c r="EN194" s="9"/>
      <c r="EO194" s="79" t="str">
        <f>IF(C194="","",IF(EL194=TRUE,'بيانات أساسية'!$Z$16,'بيانات أساسية'!$Y$17))</f>
        <v/>
      </c>
      <c r="EP194" s="80" t="str">
        <f t="shared" si="245"/>
        <v/>
      </c>
      <c r="EQ194" s="102" t="str">
        <f t="shared" si="297"/>
        <v/>
      </c>
      <c r="ER194" s="102" t="str">
        <f t="shared" si="298"/>
        <v/>
      </c>
      <c r="ES194" s="78"/>
      <c r="GD194" s="341" t="str">
        <f t="shared" si="299"/>
        <v/>
      </c>
      <c r="GE194" s="341" t="str">
        <f t="shared" si="300"/>
        <v/>
      </c>
      <c r="GF194" s="341" t="str">
        <f t="shared" si="301"/>
        <v/>
      </c>
      <c r="GG194" s="341" t="str">
        <f t="shared" si="302"/>
        <v/>
      </c>
      <c r="GH194" s="341" t="str">
        <f t="shared" si="303"/>
        <v/>
      </c>
      <c r="GI194" s="341" t="str">
        <f t="shared" si="304"/>
        <v/>
      </c>
      <c r="GJ194" s="341" t="str">
        <f t="shared" si="305"/>
        <v/>
      </c>
      <c r="GK194" s="341" t="str">
        <f t="shared" si="306"/>
        <v/>
      </c>
      <c r="GL194" s="341" t="str">
        <f t="shared" si="307"/>
        <v/>
      </c>
      <c r="GM194" s="343" t="str">
        <f t="shared" si="308"/>
        <v/>
      </c>
      <c r="GN194" s="341" t="str">
        <f t="shared" si="309"/>
        <v/>
      </c>
      <c r="GO194" s="9" t="str">
        <f t="shared" si="310"/>
        <v/>
      </c>
    </row>
    <row r="195" spans="1:197" s="11" customFormat="1" ht="27" customHeight="1" thickBot="1">
      <c r="A195" s="88" t="str">
        <f>IF('رصد درجات'!A195="","",'رصد درجات'!A195)</f>
        <v/>
      </c>
      <c r="B195" s="88" t="str">
        <f>IF('رصد درجات'!B195="","",'رصد درجات'!B195)</f>
        <v/>
      </c>
      <c r="C195" s="88" t="str">
        <f>IF('رصد درجات'!C195="","",'رصد درجات'!C195)</f>
        <v/>
      </c>
      <c r="D195" s="104" t="str">
        <f>IF('رصد درجات'!D195="","",'رصد درجات'!D195)</f>
        <v/>
      </c>
      <c r="E195" s="88" t="str">
        <f>IF('رصد درجات'!E195="","",'رصد درجات'!E195)</f>
        <v/>
      </c>
      <c r="F195" s="88" t="str">
        <f>IF('رصد درجات'!F195="","",'رصد درجات'!F195)</f>
        <v/>
      </c>
      <c r="G195" s="88" t="str">
        <f>IF('رصد درجات'!G195="","",'رصد درجات'!G195)</f>
        <v/>
      </c>
      <c r="H195" s="88" t="str">
        <f>IF('رصد درجات'!H195="","",'رصد درجات'!H195)</f>
        <v/>
      </c>
      <c r="I195" s="88" t="str">
        <f>IF('رصد درجات'!I195="","",'رصد درجات'!I195)</f>
        <v/>
      </c>
      <c r="J195" s="88" t="str">
        <f>IF('رصد درجات'!J195="","",'رصد درجات'!J195)</f>
        <v/>
      </c>
      <c r="K195" s="88" t="str">
        <f>IF('رصد درجات'!K195="","",'رصد درجات'!K195)</f>
        <v/>
      </c>
      <c r="L195" s="88" t="str">
        <f>IF('رصد درجات'!L195="","",'رصد درجات'!L195)</f>
        <v/>
      </c>
      <c r="M195" s="105" t="str">
        <f>IF('رصد درجات'!M195="","",'رصد درجات'!M195)</f>
        <v/>
      </c>
      <c r="N195" s="105" t="str">
        <f>IF('رصد درجات'!N195="","",'رصد درجات'!N195)</f>
        <v/>
      </c>
      <c r="O195" s="88" t="str">
        <f>IF(C195="","",'رصد درجات'!Y195)</f>
        <v/>
      </c>
      <c r="P195" s="88" t="str">
        <f>IF(C195="","",'رصد درجات'!AL195)</f>
        <v/>
      </c>
      <c r="Q195" s="88" t="str">
        <f t="shared" si="246"/>
        <v/>
      </c>
      <c r="R195" s="103" t="str">
        <f t="shared" si="247"/>
        <v/>
      </c>
      <c r="S195" s="88" t="str">
        <f>IF(C195="","",'رصد درجات'!AV195)</f>
        <v/>
      </c>
      <c r="T195" s="88" t="str">
        <f>IF(C195="","",'رصد درجات'!BI195)</f>
        <v/>
      </c>
      <c r="U195" s="88" t="str">
        <f t="shared" si="248"/>
        <v/>
      </c>
      <c r="V195" s="88" t="str">
        <f t="shared" si="249"/>
        <v/>
      </c>
      <c r="W195" s="88" t="str">
        <f t="shared" si="250"/>
        <v/>
      </c>
      <c r="X195" s="106" t="str">
        <f t="shared" si="251"/>
        <v/>
      </c>
      <c r="Y195" s="107" t="str">
        <f>IF(C195="","",'رصد درجات'!Z195)</f>
        <v/>
      </c>
      <c r="Z195" s="107" t="str">
        <f>IF(C195="","",'رصد درجات'!AM195)</f>
        <v/>
      </c>
      <c r="AA195" s="107" t="str">
        <f t="shared" si="221"/>
        <v/>
      </c>
      <c r="AB195" s="107" t="str">
        <f t="shared" si="252"/>
        <v/>
      </c>
      <c r="AC195" s="107" t="str">
        <f>IF(C195="","",'رصد درجات'!AV195)</f>
        <v/>
      </c>
      <c r="AD195" s="107" t="str">
        <f>IF(C195="","",'رصد درجات'!BI195)</f>
        <v/>
      </c>
      <c r="AE195" s="107" t="str">
        <f t="shared" si="222"/>
        <v/>
      </c>
      <c r="AF195" s="107" t="str">
        <f t="shared" si="223"/>
        <v/>
      </c>
      <c r="AG195" s="107" t="str">
        <f t="shared" si="253"/>
        <v/>
      </c>
      <c r="AH195" s="108" t="str">
        <f t="shared" si="254"/>
        <v/>
      </c>
      <c r="AI195" s="107" t="str">
        <f>IF(C195="","",'رصد درجات'!AA195)</f>
        <v/>
      </c>
      <c r="AJ195" s="107" t="str">
        <f>IF(C195="","",'رصد درجات'!AN195)</f>
        <v/>
      </c>
      <c r="AK195" s="107" t="str">
        <f t="shared" si="224"/>
        <v/>
      </c>
      <c r="AL195" s="109" t="str">
        <f t="shared" si="255"/>
        <v/>
      </c>
      <c r="AM195" s="107" t="str">
        <f>IF(C195="","",'رصد درجات'!AX195)</f>
        <v/>
      </c>
      <c r="AN195" s="107" t="str">
        <f>IF(C195="","",'رصد درجات'!BK195)</f>
        <v/>
      </c>
      <c r="AO195" s="107" t="str">
        <f t="shared" si="225"/>
        <v/>
      </c>
      <c r="AP195" s="107" t="str">
        <f t="shared" si="226"/>
        <v/>
      </c>
      <c r="AQ195" s="107" t="str">
        <f t="shared" si="227"/>
        <v/>
      </c>
      <c r="AR195" s="108" t="str">
        <f t="shared" si="256"/>
        <v/>
      </c>
      <c r="AS195" s="107" t="str">
        <f>IF(C195="","",'رصد درجات'!AB195)</f>
        <v/>
      </c>
      <c r="AT195" s="107" t="str">
        <f>IF(C195="","",'رصد درجات'!AO195)</f>
        <v/>
      </c>
      <c r="AU195" s="107" t="str">
        <f>IF(C195="","",'رصد درجات'!AP195)</f>
        <v/>
      </c>
      <c r="AV195" s="107" t="str">
        <f t="shared" si="228"/>
        <v/>
      </c>
      <c r="AW195" s="107" t="str">
        <f t="shared" si="257"/>
        <v/>
      </c>
      <c r="AX195" s="107" t="str">
        <f>IF(C195="","",'رصد درجات'!AY195)</f>
        <v/>
      </c>
      <c r="AY195" s="107" t="str">
        <f>IF(C195="","",'رصد درجات'!BL195)</f>
        <v/>
      </c>
      <c r="AZ195" s="107" t="str">
        <f>IF(C195="","",'رصد درجات'!BM195)</f>
        <v/>
      </c>
      <c r="BA195" s="107" t="str">
        <f t="shared" si="229"/>
        <v/>
      </c>
      <c r="BB195" s="107" t="str">
        <f t="shared" si="230"/>
        <v/>
      </c>
      <c r="BC195" s="107" t="str">
        <f t="shared" si="231"/>
        <v/>
      </c>
      <c r="BD195" s="107" t="str">
        <f t="shared" si="232"/>
        <v/>
      </c>
      <c r="BE195" s="108" t="str">
        <f t="shared" si="258"/>
        <v/>
      </c>
      <c r="BF195" s="107" t="str">
        <f>IF(C195="","",'رصد درجات'!AC195)</f>
        <v/>
      </c>
      <c r="BG195" s="107" t="str">
        <f>IF(C195="","",'رصد درجات'!AI195)</f>
        <v/>
      </c>
      <c r="BH195" s="107" t="str">
        <f>IF(C195="","",'رصد درجات'!AQ195)</f>
        <v/>
      </c>
      <c r="BI195" s="107" t="str">
        <f t="shared" si="233"/>
        <v/>
      </c>
      <c r="BJ195" s="107" t="str">
        <f t="shared" si="259"/>
        <v/>
      </c>
      <c r="BK195" s="107" t="str">
        <f>IF(C195="","",'رصد درجات'!AZ195)</f>
        <v/>
      </c>
      <c r="BL195" s="107" t="str">
        <f>IF(C195="","",'رصد درجات'!BF195)</f>
        <v/>
      </c>
      <c r="BM195" s="107" t="str">
        <f>IF(C195="","",'رصد درجات'!BN195)</f>
        <v/>
      </c>
      <c r="BN195" s="107" t="str">
        <f t="shared" si="234"/>
        <v/>
      </c>
      <c r="BO195" s="107" t="str">
        <f t="shared" si="235"/>
        <v/>
      </c>
      <c r="BP195" s="107" t="str">
        <f t="shared" si="236"/>
        <v/>
      </c>
      <c r="BQ195" s="107" t="str">
        <f t="shared" si="237"/>
        <v/>
      </c>
      <c r="BR195" s="108" t="str">
        <f t="shared" si="260"/>
        <v/>
      </c>
      <c r="BS195" s="107" t="str">
        <f>IF(C195="","",'رصد درجات'!AD195)</f>
        <v/>
      </c>
      <c r="BT195" s="107" t="str">
        <f>IF(C195="","",'رصد درجات'!AR195)</f>
        <v/>
      </c>
      <c r="BU195" s="107" t="str">
        <f t="shared" si="238"/>
        <v/>
      </c>
      <c r="BV195" s="107" t="str">
        <f t="shared" si="261"/>
        <v/>
      </c>
      <c r="BW195" s="107" t="str">
        <f>IF(C195="","",'رصد درجات'!BA195)</f>
        <v/>
      </c>
      <c r="BX195" s="107" t="str">
        <f>IF(C195="","",'رصد درجات'!BO195)</f>
        <v/>
      </c>
      <c r="BY195" s="107" t="str">
        <f t="shared" si="239"/>
        <v/>
      </c>
      <c r="BZ195" s="107" t="str">
        <f t="shared" si="262"/>
        <v/>
      </c>
      <c r="CA195" s="107" t="str">
        <f t="shared" si="240"/>
        <v/>
      </c>
      <c r="CB195" s="108" t="str">
        <f t="shared" si="263"/>
        <v/>
      </c>
      <c r="CC195" s="107" t="str">
        <f>IF(C195="","",'رصد درجات'!AE195)</f>
        <v/>
      </c>
      <c r="CD195" s="107" t="str">
        <f>IF(C195="","",'رصد درجات'!AJ195)</f>
        <v/>
      </c>
      <c r="CE195" s="107" t="str">
        <f>IF(C195="","",'رصد درجات'!AS195)</f>
        <v/>
      </c>
      <c r="CF195" s="107" t="str">
        <f t="shared" si="241"/>
        <v/>
      </c>
      <c r="CG195" s="107" t="str">
        <f t="shared" si="264"/>
        <v/>
      </c>
      <c r="CH195" s="107" t="str">
        <f>IF(C195="","",'رصد درجات'!BB195)</f>
        <v/>
      </c>
      <c r="CI195" s="107" t="str">
        <f>IF(C195="","",'رصد درجات'!BF195)</f>
        <v/>
      </c>
      <c r="CJ195" s="107" t="str">
        <f>IF(C195="","",'رصد درجات'!BP195)</f>
        <v/>
      </c>
      <c r="CK195" s="107" t="str">
        <f t="shared" si="242"/>
        <v/>
      </c>
      <c r="CL195" s="107" t="str">
        <f t="shared" si="243"/>
        <v/>
      </c>
      <c r="CM195" s="107" t="str">
        <f t="shared" si="244"/>
        <v/>
      </c>
      <c r="CN195" s="107" t="str">
        <f t="shared" si="265"/>
        <v/>
      </c>
      <c r="CO195" s="108" t="str">
        <f t="shared" si="266"/>
        <v/>
      </c>
      <c r="CP195" s="110" t="str">
        <f>IF(C195="","",'رصد درجات'!AF195)</f>
        <v/>
      </c>
      <c r="CQ195" s="103" t="str">
        <f t="shared" si="267"/>
        <v/>
      </c>
      <c r="CR195" s="110" t="str">
        <f>IF(C195="","",'رصد درجات'!BC195)</f>
        <v/>
      </c>
      <c r="CS195" s="110" t="str">
        <f t="shared" si="268"/>
        <v/>
      </c>
      <c r="CT195" s="110" t="str">
        <f t="shared" si="269"/>
        <v/>
      </c>
      <c r="CU195" s="103" t="str">
        <f t="shared" si="270"/>
        <v/>
      </c>
      <c r="CV195" s="107" t="str">
        <f>IF(C195="","",'رصد درجات'!AG195)</f>
        <v/>
      </c>
      <c r="CW195" s="107" t="str">
        <f t="shared" si="271"/>
        <v/>
      </c>
      <c r="CX195" s="107" t="str">
        <f>IF(C195="","",'رصد درجات'!BD195)</f>
        <v/>
      </c>
      <c r="CY195" s="110" t="str">
        <f t="shared" si="272"/>
        <v/>
      </c>
      <c r="CZ195" s="110" t="str">
        <f t="shared" si="273"/>
        <v/>
      </c>
      <c r="DA195" s="103" t="str">
        <f t="shared" si="274"/>
        <v/>
      </c>
      <c r="DB195" s="111" t="str">
        <f t="shared" si="275"/>
        <v/>
      </c>
      <c r="DC195" s="112" t="str">
        <f t="shared" si="276"/>
        <v/>
      </c>
      <c r="DD195" s="111" t="str">
        <f t="shared" si="277"/>
        <v/>
      </c>
      <c r="DE195" s="112" t="str">
        <f t="shared" si="278"/>
        <v/>
      </c>
      <c r="DF195" s="107" t="str">
        <f>IF(C195="","",'رصد درجات'!AH195)</f>
        <v/>
      </c>
      <c r="DG195" s="107" t="str">
        <f>IF(C195="","",'رصد درجات'!AT195)</f>
        <v/>
      </c>
      <c r="DH195" s="107" t="str">
        <f t="shared" si="279"/>
        <v/>
      </c>
      <c r="DI195" s="107" t="str">
        <f t="shared" si="280"/>
        <v/>
      </c>
      <c r="DJ195" s="107" t="str">
        <f>IF(C195="","",'رصد درجات'!BE195)</f>
        <v/>
      </c>
      <c r="DK195" s="107" t="str">
        <f>IF(C195="","",'رصد درجات'!BQ195)</f>
        <v/>
      </c>
      <c r="DL195" s="107" t="str">
        <f t="shared" si="281"/>
        <v/>
      </c>
      <c r="DM195" s="107" t="str">
        <f t="shared" si="282"/>
        <v/>
      </c>
      <c r="DN195" s="107" t="str">
        <f t="shared" si="283"/>
        <v/>
      </c>
      <c r="DO195" s="108" t="str">
        <f t="shared" si="284"/>
        <v/>
      </c>
      <c r="DP195" s="81" t="str">
        <f t="shared" si="285"/>
        <v/>
      </c>
      <c r="DQ195" s="113" t="str">
        <f t="shared" si="286"/>
        <v/>
      </c>
      <c r="DR195" s="9">
        <f t="shared" si="287"/>
        <v>0</v>
      </c>
      <c r="DS195" s="114" t="str">
        <f t="shared" si="288"/>
        <v/>
      </c>
      <c r="DT195" s="115" t="str">
        <f t="shared" si="289"/>
        <v/>
      </c>
      <c r="DU195" s="115" t="str">
        <f t="shared" si="290"/>
        <v/>
      </c>
      <c r="DV195" s="115" t="str">
        <f t="shared" si="291"/>
        <v/>
      </c>
      <c r="DW195" s="115" t="str">
        <f t="shared" si="292"/>
        <v/>
      </c>
      <c r="DX195" s="115" t="str">
        <f t="shared" si="293"/>
        <v/>
      </c>
      <c r="DY195" s="115" t="str">
        <f t="shared" si="294"/>
        <v/>
      </c>
      <c r="DZ195" s="115" t="str">
        <f t="shared" si="295"/>
        <v/>
      </c>
      <c r="EA195" s="253"/>
      <c r="EB195" s="253"/>
      <c r="EC195" s="253"/>
      <c r="ED195" s="253"/>
      <c r="EE195" s="253"/>
      <c r="EF195" s="253"/>
      <c r="EG195" s="253"/>
      <c r="EH195" s="253"/>
      <c r="EI195" s="253"/>
      <c r="EJ195" s="253"/>
      <c r="EK195" s="259"/>
      <c r="EL195" s="261" t="str">
        <f t="shared" si="296"/>
        <v/>
      </c>
      <c r="EM195" s="9"/>
      <c r="EN195" s="9"/>
      <c r="EO195" s="79" t="str">
        <f>IF(C195="","",IF(EL195=TRUE,'بيانات أساسية'!$Z$16,'بيانات أساسية'!$Y$17))</f>
        <v/>
      </c>
      <c r="EP195" s="80" t="str">
        <f t="shared" si="245"/>
        <v/>
      </c>
      <c r="EQ195" s="102" t="str">
        <f t="shared" si="297"/>
        <v/>
      </c>
      <c r="ER195" s="102" t="str">
        <f t="shared" si="298"/>
        <v/>
      </c>
      <c r="ES195" s="78"/>
      <c r="GD195" s="341" t="str">
        <f t="shared" si="299"/>
        <v/>
      </c>
      <c r="GE195" s="341" t="str">
        <f t="shared" si="300"/>
        <v/>
      </c>
      <c r="GF195" s="341" t="str">
        <f t="shared" si="301"/>
        <v/>
      </c>
      <c r="GG195" s="341" t="str">
        <f t="shared" si="302"/>
        <v/>
      </c>
      <c r="GH195" s="341" t="str">
        <f t="shared" si="303"/>
        <v/>
      </c>
      <c r="GI195" s="341" t="str">
        <f t="shared" si="304"/>
        <v/>
      </c>
      <c r="GJ195" s="341" t="str">
        <f t="shared" si="305"/>
        <v/>
      </c>
      <c r="GK195" s="341" t="str">
        <f t="shared" si="306"/>
        <v/>
      </c>
      <c r="GL195" s="341" t="str">
        <f t="shared" si="307"/>
        <v/>
      </c>
      <c r="GM195" s="343" t="str">
        <f t="shared" si="308"/>
        <v/>
      </c>
      <c r="GN195" s="341" t="str">
        <f t="shared" si="309"/>
        <v/>
      </c>
      <c r="GO195" s="9" t="str">
        <f t="shared" si="310"/>
        <v/>
      </c>
    </row>
    <row r="196" spans="1:197" s="11" customFormat="1" ht="27" customHeight="1" thickBot="1">
      <c r="A196" s="88" t="str">
        <f>IF('رصد درجات'!A196="","",'رصد درجات'!A196)</f>
        <v/>
      </c>
      <c r="B196" s="88" t="str">
        <f>IF('رصد درجات'!B196="","",'رصد درجات'!B196)</f>
        <v/>
      </c>
      <c r="C196" s="88" t="str">
        <f>IF('رصد درجات'!C196="","",'رصد درجات'!C196)</f>
        <v/>
      </c>
      <c r="D196" s="104" t="str">
        <f>IF('رصد درجات'!D196="","",'رصد درجات'!D196)</f>
        <v/>
      </c>
      <c r="E196" s="88" t="str">
        <f>IF('رصد درجات'!E196="","",'رصد درجات'!E196)</f>
        <v/>
      </c>
      <c r="F196" s="88" t="str">
        <f>IF('رصد درجات'!F196="","",'رصد درجات'!F196)</f>
        <v/>
      </c>
      <c r="G196" s="88" t="str">
        <f>IF('رصد درجات'!G196="","",'رصد درجات'!G196)</f>
        <v/>
      </c>
      <c r="H196" s="88" t="str">
        <f>IF('رصد درجات'!H196="","",'رصد درجات'!H196)</f>
        <v/>
      </c>
      <c r="I196" s="88" t="str">
        <f>IF('رصد درجات'!I196="","",'رصد درجات'!I196)</f>
        <v/>
      </c>
      <c r="J196" s="88" t="str">
        <f>IF('رصد درجات'!J196="","",'رصد درجات'!J196)</f>
        <v/>
      </c>
      <c r="K196" s="88" t="str">
        <f>IF('رصد درجات'!K196="","",'رصد درجات'!K196)</f>
        <v/>
      </c>
      <c r="L196" s="88" t="str">
        <f>IF('رصد درجات'!L196="","",'رصد درجات'!L196)</f>
        <v/>
      </c>
      <c r="M196" s="105" t="str">
        <f>IF('رصد درجات'!M196="","",'رصد درجات'!M196)</f>
        <v/>
      </c>
      <c r="N196" s="105" t="str">
        <f>IF('رصد درجات'!N196="","",'رصد درجات'!N196)</f>
        <v/>
      </c>
      <c r="O196" s="88" t="str">
        <f>IF(C196="","",'رصد درجات'!Y196)</f>
        <v/>
      </c>
      <c r="P196" s="88" t="str">
        <f>IF(C196="","",'رصد درجات'!AL196)</f>
        <v/>
      </c>
      <c r="Q196" s="88" t="str">
        <f t="shared" si="246"/>
        <v/>
      </c>
      <c r="R196" s="103" t="str">
        <f t="shared" si="247"/>
        <v/>
      </c>
      <c r="S196" s="88" t="str">
        <f>IF(C196="","",'رصد درجات'!AV196)</f>
        <v/>
      </c>
      <c r="T196" s="88" t="str">
        <f>IF(C196="","",'رصد درجات'!BI196)</f>
        <v/>
      </c>
      <c r="U196" s="88" t="str">
        <f t="shared" si="248"/>
        <v/>
      </c>
      <c r="V196" s="88" t="str">
        <f t="shared" si="249"/>
        <v/>
      </c>
      <c r="W196" s="88" t="str">
        <f t="shared" si="250"/>
        <v/>
      </c>
      <c r="X196" s="106" t="str">
        <f t="shared" si="251"/>
        <v/>
      </c>
      <c r="Y196" s="107" t="str">
        <f>IF(C196="","",'رصد درجات'!Z196)</f>
        <v/>
      </c>
      <c r="Z196" s="107" t="str">
        <f>IF(C196="","",'رصد درجات'!AM196)</f>
        <v/>
      </c>
      <c r="AA196" s="107" t="str">
        <f t="shared" si="221"/>
        <v/>
      </c>
      <c r="AB196" s="107" t="str">
        <f t="shared" si="252"/>
        <v/>
      </c>
      <c r="AC196" s="107" t="str">
        <f>IF(C196="","",'رصد درجات'!AV196)</f>
        <v/>
      </c>
      <c r="AD196" s="107" t="str">
        <f>IF(C196="","",'رصد درجات'!BI196)</f>
        <v/>
      </c>
      <c r="AE196" s="107" t="str">
        <f t="shared" si="222"/>
        <v/>
      </c>
      <c r="AF196" s="107" t="str">
        <f t="shared" si="223"/>
        <v/>
      </c>
      <c r="AG196" s="107" t="str">
        <f t="shared" si="253"/>
        <v/>
      </c>
      <c r="AH196" s="108" t="str">
        <f t="shared" si="254"/>
        <v/>
      </c>
      <c r="AI196" s="107" t="str">
        <f>IF(C196="","",'رصد درجات'!AA196)</f>
        <v/>
      </c>
      <c r="AJ196" s="107" t="str">
        <f>IF(C196="","",'رصد درجات'!AN196)</f>
        <v/>
      </c>
      <c r="AK196" s="107" t="str">
        <f t="shared" si="224"/>
        <v/>
      </c>
      <c r="AL196" s="109" t="str">
        <f t="shared" si="255"/>
        <v/>
      </c>
      <c r="AM196" s="107" t="str">
        <f>IF(C196="","",'رصد درجات'!AX196)</f>
        <v/>
      </c>
      <c r="AN196" s="107" t="str">
        <f>IF(C196="","",'رصد درجات'!BK196)</f>
        <v/>
      </c>
      <c r="AO196" s="107" t="str">
        <f t="shared" si="225"/>
        <v/>
      </c>
      <c r="AP196" s="107" t="str">
        <f t="shared" si="226"/>
        <v/>
      </c>
      <c r="AQ196" s="107" t="str">
        <f t="shared" si="227"/>
        <v/>
      </c>
      <c r="AR196" s="108" t="str">
        <f t="shared" si="256"/>
        <v/>
      </c>
      <c r="AS196" s="107" t="str">
        <f>IF(C196="","",'رصد درجات'!AB196)</f>
        <v/>
      </c>
      <c r="AT196" s="107" t="str">
        <f>IF(C196="","",'رصد درجات'!AO196)</f>
        <v/>
      </c>
      <c r="AU196" s="107" t="str">
        <f>IF(C196="","",'رصد درجات'!AP196)</f>
        <v/>
      </c>
      <c r="AV196" s="107" t="str">
        <f t="shared" si="228"/>
        <v/>
      </c>
      <c r="AW196" s="107" t="str">
        <f t="shared" si="257"/>
        <v/>
      </c>
      <c r="AX196" s="107" t="str">
        <f>IF(C196="","",'رصد درجات'!AY196)</f>
        <v/>
      </c>
      <c r="AY196" s="107" t="str">
        <f>IF(C196="","",'رصد درجات'!BL196)</f>
        <v/>
      </c>
      <c r="AZ196" s="107" t="str">
        <f>IF(C196="","",'رصد درجات'!BM196)</f>
        <v/>
      </c>
      <c r="BA196" s="107" t="str">
        <f t="shared" si="229"/>
        <v/>
      </c>
      <c r="BB196" s="107" t="str">
        <f t="shared" si="230"/>
        <v/>
      </c>
      <c r="BC196" s="107" t="str">
        <f t="shared" si="231"/>
        <v/>
      </c>
      <c r="BD196" s="107" t="str">
        <f t="shared" si="232"/>
        <v/>
      </c>
      <c r="BE196" s="108" t="str">
        <f t="shared" si="258"/>
        <v/>
      </c>
      <c r="BF196" s="107" t="str">
        <f>IF(C196="","",'رصد درجات'!AC196)</f>
        <v/>
      </c>
      <c r="BG196" s="107" t="str">
        <f>IF(C196="","",'رصد درجات'!AI196)</f>
        <v/>
      </c>
      <c r="BH196" s="107" t="str">
        <f>IF(C196="","",'رصد درجات'!AQ196)</f>
        <v/>
      </c>
      <c r="BI196" s="107" t="str">
        <f t="shared" si="233"/>
        <v/>
      </c>
      <c r="BJ196" s="107" t="str">
        <f t="shared" si="259"/>
        <v/>
      </c>
      <c r="BK196" s="107" t="str">
        <f>IF(C196="","",'رصد درجات'!AZ196)</f>
        <v/>
      </c>
      <c r="BL196" s="107" t="str">
        <f>IF(C196="","",'رصد درجات'!BF196)</f>
        <v/>
      </c>
      <c r="BM196" s="107" t="str">
        <f>IF(C196="","",'رصد درجات'!BN196)</f>
        <v/>
      </c>
      <c r="BN196" s="107" t="str">
        <f t="shared" si="234"/>
        <v/>
      </c>
      <c r="BO196" s="107" t="str">
        <f t="shared" si="235"/>
        <v/>
      </c>
      <c r="BP196" s="107" t="str">
        <f t="shared" si="236"/>
        <v/>
      </c>
      <c r="BQ196" s="107" t="str">
        <f t="shared" si="237"/>
        <v/>
      </c>
      <c r="BR196" s="108" t="str">
        <f t="shared" si="260"/>
        <v/>
      </c>
      <c r="BS196" s="107" t="str">
        <f>IF(C196="","",'رصد درجات'!AD196)</f>
        <v/>
      </c>
      <c r="BT196" s="107" t="str">
        <f>IF(C196="","",'رصد درجات'!AR196)</f>
        <v/>
      </c>
      <c r="BU196" s="107" t="str">
        <f t="shared" si="238"/>
        <v/>
      </c>
      <c r="BV196" s="107" t="str">
        <f t="shared" si="261"/>
        <v/>
      </c>
      <c r="BW196" s="107" t="str">
        <f>IF(C196="","",'رصد درجات'!BA196)</f>
        <v/>
      </c>
      <c r="BX196" s="107" t="str">
        <f>IF(C196="","",'رصد درجات'!BO196)</f>
        <v/>
      </c>
      <c r="BY196" s="107" t="str">
        <f t="shared" si="239"/>
        <v/>
      </c>
      <c r="BZ196" s="107" t="str">
        <f t="shared" si="262"/>
        <v/>
      </c>
      <c r="CA196" s="107" t="str">
        <f t="shared" si="240"/>
        <v/>
      </c>
      <c r="CB196" s="108" t="str">
        <f t="shared" si="263"/>
        <v/>
      </c>
      <c r="CC196" s="107" t="str">
        <f>IF(C196="","",'رصد درجات'!AE196)</f>
        <v/>
      </c>
      <c r="CD196" s="107" t="str">
        <f>IF(C196="","",'رصد درجات'!AJ196)</f>
        <v/>
      </c>
      <c r="CE196" s="107" t="str">
        <f>IF(C196="","",'رصد درجات'!AS196)</f>
        <v/>
      </c>
      <c r="CF196" s="107" t="str">
        <f t="shared" si="241"/>
        <v/>
      </c>
      <c r="CG196" s="107" t="str">
        <f t="shared" si="264"/>
        <v/>
      </c>
      <c r="CH196" s="107" t="str">
        <f>IF(C196="","",'رصد درجات'!BB196)</f>
        <v/>
      </c>
      <c r="CI196" s="107" t="str">
        <f>IF(C196="","",'رصد درجات'!BF196)</f>
        <v/>
      </c>
      <c r="CJ196" s="107" t="str">
        <f>IF(C196="","",'رصد درجات'!BP196)</f>
        <v/>
      </c>
      <c r="CK196" s="107" t="str">
        <f t="shared" si="242"/>
        <v/>
      </c>
      <c r="CL196" s="107" t="str">
        <f t="shared" si="243"/>
        <v/>
      </c>
      <c r="CM196" s="107" t="str">
        <f t="shared" si="244"/>
        <v/>
      </c>
      <c r="CN196" s="107" t="str">
        <f t="shared" si="265"/>
        <v/>
      </c>
      <c r="CO196" s="108" t="str">
        <f t="shared" si="266"/>
        <v/>
      </c>
      <c r="CP196" s="110" t="str">
        <f>IF(C196="","",'رصد درجات'!AF196)</f>
        <v/>
      </c>
      <c r="CQ196" s="103" t="str">
        <f t="shared" si="267"/>
        <v/>
      </c>
      <c r="CR196" s="110" t="str">
        <f>IF(C196="","",'رصد درجات'!BC196)</f>
        <v/>
      </c>
      <c r="CS196" s="110" t="str">
        <f t="shared" si="268"/>
        <v/>
      </c>
      <c r="CT196" s="110" t="str">
        <f t="shared" si="269"/>
        <v/>
      </c>
      <c r="CU196" s="103" t="str">
        <f t="shared" si="270"/>
        <v/>
      </c>
      <c r="CV196" s="107" t="str">
        <f>IF(C196="","",'رصد درجات'!AG196)</f>
        <v/>
      </c>
      <c r="CW196" s="107" t="str">
        <f t="shared" si="271"/>
        <v/>
      </c>
      <c r="CX196" s="107" t="str">
        <f>IF(C196="","",'رصد درجات'!BD196)</f>
        <v/>
      </c>
      <c r="CY196" s="110" t="str">
        <f t="shared" si="272"/>
        <v/>
      </c>
      <c r="CZ196" s="110" t="str">
        <f t="shared" si="273"/>
        <v/>
      </c>
      <c r="DA196" s="103" t="str">
        <f t="shared" si="274"/>
        <v/>
      </c>
      <c r="DB196" s="111" t="str">
        <f t="shared" si="275"/>
        <v/>
      </c>
      <c r="DC196" s="112" t="str">
        <f t="shared" si="276"/>
        <v/>
      </c>
      <c r="DD196" s="111" t="str">
        <f t="shared" si="277"/>
        <v/>
      </c>
      <c r="DE196" s="112" t="str">
        <f t="shared" si="278"/>
        <v/>
      </c>
      <c r="DF196" s="107" t="str">
        <f>IF(C196="","",'رصد درجات'!AH196)</f>
        <v/>
      </c>
      <c r="DG196" s="107" t="str">
        <f>IF(C196="","",'رصد درجات'!AT196)</f>
        <v/>
      </c>
      <c r="DH196" s="107" t="str">
        <f t="shared" si="279"/>
        <v/>
      </c>
      <c r="DI196" s="107" t="str">
        <f t="shared" si="280"/>
        <v/>
      </c>
      <c r="DJ196" s="107" t="str">
        <f>IF(C196="","",'رصد درجات'!BE196)</f>
        <v/>
      </c>
      <c r="DK196" s="107" t="str">
        <f>IF(C196="","",'رصد درجات'!BQ196)</f>
        <v/>
      </c>
      <c r="DL196" s="107" t="str">
        <f t="shared" si="281"/>
        <v/>
      </c>
      <c r="DM196" s="107" t="str">
        <f t="shared" si="282"/>
        <v/>
      </c>
      <c r="DN196" s="107" t="str">
        <f t="shared" si="283"/>
        <v/>
      </c>
      <c r="DO196" s="108" t="str">
        <f t="shared" si="284"/>
        <v/>
      </c>
      <c r="DP196" s="81" t="str">
        <f t="shared" si="285"/>
        <v/>
      </c>
      <c r="DQ196" s="113" t="str">
        <f t="shared" si="286"/>
        <v/>
      </c>
      <c r="DR196" s="9">
        <f t="shared" si="287"/>
        <v>0</v>
      </c>
      <c r="DS196" s="114" t="str">
        <f t="shared" si="288"/>
        <v/>
      </c>
      <c r="DT196" s="115" t="str">
        <f t="shared" si="289"/>
        <v/>
      </c>
      <c r="DU196" s="115" t="str">
        <f t="shared" si="290"/>
        <v/>
      </c>
      <c r="DV196" s="115" t="str">
        <f t="shared" si="291"/>
        <v/>
      </c>
      <c r="DW196" s="115" t="str">
        <f t="shared" si="292"/>
        <v/>
      </c>
      <c r="DX196" s="115" t="str">
        <f t="shared" si="293"/>
        <v/>
      </c>
      <c r="DY196" s="115" t="str">
        <f t="shared" si="294"/>
        <v/>
      </c>
      <c r="DZ196" s="115" t="str">
        <f t="shared" si="295"/>
        <v/>
      </c>
      <c r="EA196" s="253"/>
      <c r="EB196" s="253"/>
      <c r="EC196" s="253"/>
      <c r="ED196" s="253"/>
      <c r="EE196" s="253"/>
      <c r="EF196" s="253"/>
      <c r="EG196" s="253"/>
      <c r="EH196" s="253"/>
      <c r="EI196" s="253"/>
      <c r="EJ196" s="253"/>
      <c r="EK196" s="259"/>
      <c r="EL196" s="261" t="str">
        <f t="shared" si="296"/>
        <v/>
      </c>
      <c r="EM196" s="9"/>
      <c r="EN196" s="9"/>
      <c r="EO196" s="79" t="str">
        <f>IF(C196="","",IF(EL196=TRUE,'بيانات أساسية'!$Z$16,'بيانات أساسية'!$Y$17))</f>
        <v/>
      </c>
      <c r="EP196" s="80" t="str">
        <f t="shared" si="245"/>
        <v/>
      </c>
      <c r="EQ196" s="102" t="str">
        <f t="shared" si="297"/>
        <v/>
      </c>
      <c r="ER196" s="102" t="str">
        <f t="shared" si="298"/>
        <v/>
      </c>
      <c r="ES196" s="78"/>
      <c r="GD196" s="341" t="str">
        <f t="shared" si="299"/>
        <v/>
      </c>
      <c r="GE196" s="341" t="str">
        <f t="shared" si="300"/>
        <v/>
      </c>
      <c r="GF196" s="341" t="str">
        <f t="shared" si="301"/>
        <v/>
      </c>
      <c r="GG196" s="341" t="str">
        <f t="shared" si="302"/>
        <v/>
      </c>
      <c r="GH196" s="341" t="str">
        <f t="shared" si="303"/>
        <v/>
      </c>
      <c r="GI196" s="341" t="str">
        <f t="shared" si="304"/>
        <v/>
      </c>
      <c r="GJ196" s="341" t="str">
        <f t="shared" si="305"/>
        <v/>
      </c>
      <c r="GK196" s="341" t="str">
        <f t="shared" si="306"/>
        <v/>
      </c>
      <c r="GL196" s="341" t="str">
        <f t="shared" si="307"/>
        <v/>
      </c>
      <c r="GM196" s="343" t="str">
        <f t="shared" si="308"/>
        <v/>
      </c>
      <c r="GN196" s="341" t="str">
        <f t="shared" si="309"/>
        <v/>
      </c>
      <c r="GO196" s="9" t="str">
        <f t="shared" si="310"/>
        <v/>
      </c>
    </row>
    <row r="197" spans="1:197" s="11" customFormat="1" ht="27" customHeight="1" thickBot="1">
      <c r="A197" s="88" t="str">
        <f>IF('رصد درجات'!A197="","",'رصد درجات'!A197)</f>
        <v/>
      </c>
      <c r="B197" s="88" t="str">
        <f>IF('رصد درجات'!B197="","",'رصد درجات'!B197)</f>
        <v/>
      </c>
      <c r="C197" s="88" t="str">
        <f>IF('رصد درجات'!C197="","",'رصد درجات'!C197)</f>
        <v/>
      </c>
      <c r="D197" s="104" t="str">
        <f>IF('رصد درجات'!D197="","",'رصد درجات'!D197)</f>
        <v/>
      </c>
      <c r="E197" s="88" t="str">
        <f>IF('رصد درجات'!E197="","",'رصد درجات'!E197)</f>
        <v/>
      </c>
      <c r="F197" s="88" t="str">
        <f>IF('رصد درجات'!F197="","",'رصد درجات'!F197)</f>
        <v/>
      </c>
      <c r="G197" s="88" t="str">
        <f>IF('رصد درجات'!G197="","",'رصد درجات'!G197)</f>
        <v/>
      </c>
      <c r="H197" s="88" t="str">
        <f>IF('رصد درجات'!H197="","",'رصد درجات'!H197)</f>
        <v/>
      </c>
      <c r="I197" s="88" t="str">
        <f>IF('رصد درجات'!I197="","",'رصد درجات'!I197)</f>
        <v/>
      </c>
      <c r="J197" s="88" t="str">
        <f>IF('رصد درجات'!J197="","",'رصد درجات'!J197)</f>
        <v/>
      </c>
      <c r="K197" s="88" t="str">
        <f>IF('رصد درجات'!K197="","",'رصد درجات'!K197)</f>
        <v/>
      </c>
      <c r="L197" s="88" t="str">
        <f>IF('رصد درجات'!L197="","",'رصد درجات'!L197)</f>
        <v/>
      </c>
      <c r="M197" s="105" t="str">
        <f>IF('رصد درجات'!M197="","",'رصد درجات'!M197)</f>
        <v/>
      </c>
      <c r="N197" s="105" t="str">
        <f>IF('رصد درجات'!N197="","",'رصد درجات'!N197)</f>
        <v/>
      </c>
      <c r="O197" s="88" t="str">
        <f>IF(C197="","",'رصد درجات'!Y197)</f>
        <v/>
      </c>
      <c r="P197" s="88" t="str">
        <f>IF(C197="","",'رصد درجات'!AL197)</f>
        <v/>
      </c>
      <c r="Q197" s="88" t="str">
        <f t="shared" si="246"/>
        <v/>
      </c>
      <c r="R197" s="103" t="str">
        <f t="shared" si="247"/>
        <v/>
      </c>
      <c r="S197" s="88" t="str">
        <f>IF(C197="","",'رصد درجات'!AV197)</f>
        <v/>
      </c>
      <c r="T197" s="88" t="str">
        <f>IF(C197="","",'رصد درجات'!BI197)</f>
        <v/>
      </c>
      <c r="U197" s="88" t="str">
        <f t="shared" si="248"/>
        <v/>
      </c>
      <c r="V197" s="88" t="str">
        <f t="shared" si="249"/>
        <v/>
      </c>
      <c r="W197" s="88" t="str">
        <f t="shared" si="250"/>
        <v/>
      </c>
      <c r="X197" s="106" t="str">
        <f t="shared" si="251"/>
        <v/>
      </c>
      <c r="Y197" s="107" t="str">
        <f>IF(C197="","",'رصد درجات'!Z197)</f>
        <v/>
      </c>
      <c r="Z197" s="107" t="str">
        <f>IF(C197="","",'رصد درجات'!AM197)</f>
        <v/>
      </c>
      <c r="AA197" s="107" t="str">
        <f t="shared" si="221"/>
        <v/>
      </c>
      <c r="AB197" s="107" t="str">
        <f t="shared" si="252"/>
        <v/>
      </c>
      <c r="AC197" s="107" t="str">
        <f>IF(C197="","",'رصد درجات'!AV197)</f>
        <v/>
      </c>
      <c r="AD197" s="107" t="str">
        <f>IF(C197="","",'رصد درجات'!BI197)</f>
        <v/>
      </c>
      <c r="AE197" s="107" t="str">
        <f t="shared" si="222"/>
        <v/>
      </c>
      <c r="AF197" s="107" t="str">
        <f t="shared" si="223"/>
        <v/>
      </c>
      <c r="AG197" s="107" t="str">
        <f t="shared" si="253"/>
        <v/>
      </c>
      <c r="AH197" s="108" t="str">
        <f t="shared" si="254"/>
        <v/>
      </c>
      <c r="AI197" s="107" t="str">
        <f>IF(C197="","",'رصد درجات'!AA197)</f>
        <v/>
      </c>
      <c r="AJ197" s="107" t="str">
        <f>IF(C197="","",'رصد درجات'!AN197)</f>
        <v/>
      </c>
      <c r="AK197" s="107" t="str">
        <f t="shared" si="224"/>
        <v/>
      </c>
      <c r="AL197" s="109" t="str">
        <f t="shared" si="255"/>
        <v/>
      </c>
      <c r="AM197" s="107" t="str">
        <f>IF(C197="","",'رصد درجات'!AX197)</f>
        <v/>
      </c>
      <c r="AN197" s="107" t="str">
        <f>IF(C197="","",'رصد درجات'!BK197)</f>
        <v/>
      </c>
      <c r="AO197" s="107" t="str">
        <f t="shared" si="225"/>
        <v/>
      </c>
      <c r="AP197" s="107" t="str">
        <f t="shared" si="226"/>
        <v/>
      </c>
      <c r="AQ197" s="107" t="str">
        <f t="shared" si="227"/>
        <v/>
      </c>
      <c r="AR197" s="108" t="str">
        <f t="shared" si="256"/>
        <v/>
      </c>
      <c r="AS197" s="107" t="str">
        <f>IF(C197="","",'رصد درجات'!AB197)</f>
        <v/>
      </c>
      <c r="AT197" s="107" t="str">
        <f>IF(C197="","",'رصد درجات'!AO197)</f>
        <v/>
      </c>
      <c r="AU197" s="107" t="str">
        <f>IF(C197="","",'رصد درجات'!AP197)</f>
        <v/>
      </c>
      <c r="AV197" s="107" t="str">
        <f t="shared" si="228"/>
        <v/>
      </c>
      <c r="AW197" s="107" t="str">
        <f t="shared" si="257"/>
        <v/>
      </c>
      <c r="AX197" s="107" t="str">
        <f>IF(C197="","",'رصد درجات'!AY197)</f>
        <v/>
      </c>
      <c r="AY197" s="107" t="str">
        <f>IF(C197="","",'رصد درجات'!BL197)</f>
        <v/>
      </c>
      <c r="AZ197" s="107" t="str">
        <f>IF(C197="","",'رصد درجات'!BM197)</f>
        <v/>
      </c>
      <c r="BA197" s="107" t="str">
        <f t="shared" si="229"/>
        <v/>
      </c>
      <c r="BB197" s="107" t="str">
        <f t="shared" si="230"/>
        <v/>
      </c>
      <c r="BC197" s="107" t="str">
        <f t="shared" si="231"/>
        <v/>
      </c>
      <c r="BD197" s="107" t="str">
        <f t="shared" si="232"/>
        <v/>
      </c>
      <c r="BE197" s="108" t="str">
        <f t="shared" si="258"/>
        <v/>
      </c>
      <c r="BF197" s="107" t="str">
        <f>IF(C197="","",'رصد درجات'!AC197)</f>
        <v/>
      </c>
      <c r="BG197" s="107" t="str">
        <f>IF(C197="","",'رصد درجات'!AI197)</f>
        <v/>
      </c>
      <c r="BH197" s="107" t="str">
        <f>IF(C197="","",'رصد درجات'!AQ197)</f>
        <v/>
      </c>
      <c r="BI197" s="107" t="str">
        <f t="shared" si="233"/>
        <v/>
      </c>
      <c r="BJ197" s="107" t="str">
        <f t="shared" si="259"/>
        <v/>
      </c>
      <c r="BK197" s="107" t="str">
        <f>IF(C197="","",'رصد درجات'!AZ197)</f>
        <v/>
      </c>
      <c r="BL197" s="107" t="str">
        <f>IF(C197="","",'رصد درجات'!BF197)</f>
        <v/>
      </c>
      <c r="BM197" s="107" t="str">
        <f>IF(C197="","",'رصد درجات'!BN197)</f>
        <v/>
      </c>
      <c r="BN197" s="107" t="str">
        <f t="shared" si="234"/>
        <v/>
      </c>
      <c r="BO197" s="107" t="str">
        <f t="shared" si="235"/>
        <v/>
      </c>
      <c r="BP197" s="107" t="str">
        <f t="shared" si="236"/>
        <v/>
      </c>
      <c r="BQ197" s="107" t="str">
        <f t="shared" si="237"/>
        <v/>
      </c>
      <c r="BR197" s="108" t="str">
        <f t="shared" si="260"/>
        <v/>
      </c>
      <c r="BS197" s="107" t="str">
        <f>IF(C197="","",'رصد درجات'!AD197)</f>
        <v/>
      </c>
      <c r="BT197" s="107" t="str">
        <f>IF(C197="","",'رصد درجات'!AR197)</f>
        <v/>
      </c>
      <c r="BU197" s="107" t="str">
        <f t="shared" si="238"/>
        <v/>
      </c>
      <c r="BV197" s="107" t="str">
        <f t="shared" si="261"/>
        <v/>
      </c>
      <c r="BW197" s="107" t="str">
        <f>IF(C197="","",'رصد درجات'!BA197)</f>
        <v/>
      </c>
      <c r="BX197" s="107" t="str">
        <f>IF(C197="","",'رصد درجات'!BO197)</f>
        <v/>
      </c>
      <c r="BY197" s="107" t="str">
        <f t="shared" si="239"/>
        <v/>
      </c>
      <c r="BZ197" s="107" t="str">
        <f t="shared" si="262"/>
        <v/>
      </c>
      <c r="CA197" s="107" t="str">
        <f t="shared" si="240"/>
        <v/>
      </c>
      <c r="CB197" s="108" t="str">
        <f t="shared" si="263"/>
        <v/>
      </c>
      <c r="CC197" s="107" t="str">
        <f>IF(C197="","",'رصد درجات'!AE197)</f>
        <v/>
      </c>
      <c r="CD197" s="107" t="str">
        <f>IF(C197="","",'رصد درجات'!AJ197)</f>
        <v/>
      </c>
      <c r="CE197" s="107" t="str">
        <f>IF(C197="","",'رصد درجات'!AS197)</f>
        <v/>
      </c>
      <c r="CF197" s="107" t="str">
        <f t="shared" si="241"/>
        <v/>
      </c>
      <c r="CG197" s="107" t="str">
        <f t="shared" si="264"/>
        <v/>
      </c>
      <c r="CH197" s="107" t="str">
        <f>IF(C197="","",'رصد درجات'!BB197)</f>
        <v/>
      </c>
      <c r="CI197" s="107" t="str">
        <f>IF(C197="","",'رصد درجات'!BF197)</f>
        <v/>
      </c>
      <c r="CJ197" s="107" t="str">
        <f>IF(C197="","",'رصد درجات'!BP197)</f>
        <v/>
      </c>
      <c r="CK197" s="107" t="str">
        <f t="shared" si="242"/>
        <v/>
      </c>
      <c r="CL197" s="107" t="str">
        <f t="shared" si="243"/>
        <v/>
      </c>
      <c r="CM197" s="107" t="str">
        <f t="shared" si="244"/>
        <v/>
      </c>
      <c r="CN197" s="107" t="str">
        <f t="shared" si="265"/>
        <v/>
      </c>
      <c r="CO197" s="108" t="str">
        <f t="shared" si="266"/>
        <v/>
      </c>
      <c r="CP197" s="110" t="str">
        <f>IF(C197="","",'رصد درجات'!AF197)</f>
        <v/>
      </c>
      <c r="CQ197" s="103" t="str">
        <f t="shared" si="267"/>
        <v/>
      </c>
      <c r="CR197" s="110" t="str">
        <f>IF(C197="","",'رصد درجات'!BC197)</f>
        <v/>
      </c>
      <c r="CS197" s="110" t="str">
        <f t="shared" si="268"/>
        <v/>
      </c>
      <c r="CT197" s="110" t="str">
        <f t="shared" si="269"/>
        <v/>
      </c>
      <c r="CU197" s="103" t="str">
        <f t="shared" si="270"/>
        <v/>
      </c>
      <c r="CV197" s="107" t="str">
        <f>IF(C197="","",'رصد درجات'!AG197)</f>
        <v/>
      </c>
      <c r="CW197" s="107" t="str">
        <f t="shared" si="271"/>
        <v/>
      </c>
      <c r="CX197" s="107" t="str">
        <f>IF(C197="","",'رصد درجات'!BD197)</f>
        <v/>
      </c>
      <c r="CY197" s="110" t="str">
        <f t="shared" si="272"/>
        <v/>
      </c>
      <c r="CZ197" s="110" t="str">
        <f t="shared" si="273"/>
        <v/>
      </c>
      <c r="DA197" s="103" t="str">
        <f t="shared" si="274"/>
        <v/>
      </c>
      <c r="DB197" s="111" t="str">
        <f t="shared" si="275"/>
        <v/>
      </c>
      <c r="DC197" s="112" t="str">
        <f t="shared" si="276"/>
        <v/>
      </c>
      <c r="DD197" s="111" t="str">
        <f t="shared" si="277"/>
        <v/>
      </c>
      <c r="DE197" s="112" t="str">
        <f t="shared" si="278"/>
        <v/>
      </c>
      <c r="DF197" s="107" t="str">
        <f>IF(C197="","",'رصد درجات'!AH197)</f>
        <v/>
      </c>
      <c r="DG197" s="107" t="str">
        <f>IF(C197="","",'رصد درجات'!AT197)</f>
        <v/>
      </c>
      <c r="DH197" s="107" t="str">
        <f t="shared" si="279"/>
        <v/>
      </c>
      <c r="DI197" s="107" t="str">
        <f t="shared" si="280"/>
        <v/>
      </c>
      <c r="DJ197" s="107" t="str">
        <f>IF(C197="","",'رصد درجات'!BE197)</f>
        <v/>
      </c>
      <c r="DK197" s="107" t="str">
        <f>IF(C197="","",'رصد درجات'!BQ197)</f>
        <v/>
      </c>
      <c r="DL197" s="107" t="str">
        <f t="shared" si="281"/>
        <v/>
      </c>
      <c r="DM197" s="107" t="str">
        <f t="shared" si="282"/>
        <v/>
      </c>
      <c r="DN197" s="107" t="str">
        <f t="shared" si="283"/>
        <v/>
      </c>
      <c r="DO197" s="108" t="str">
        <f t="shared" si="284"/>
        <v/>
      </c>
      <c r="DP197" s="81" t="str">
        <f t="shared" si="285"/>
        <v/>
      </c>
      <c r="DQ197" s="113" t="str">
        <f t="shared" si="286"/>
        <v/>
      </c>
      <c r="DR197" s="9">
        <f t="shared" si="287"/>
        <v>0</v>
      </c>
      <c r="DS197" s="114" t="str">
        <f t="shared" si="288"/>
        <v/>
      </c>
      <c r="DT197" s="115" t="str">
        <f t="shared" si="289"/>
        <v/>
      </c>
      <c r="DU197" s="115" t="str">
        <f t="shared" si="290"/>
        <v/>
      </c>
      <c r="DV197" s="115" t="str">
        <f t="shared" si="291"/>
        <v/>
      </c>
      <c r="DW197" s="115" t="str">
        <f t="shared" si="292"/>
        <v/>
      </c>
      <c r="DX197" s="115" t="str">
        <f t="shared" si="293"/>
        <v/>
      </c>
      <c r="DY197" s="115" t="str">
        <f t="shared" si="294"/>
        <v/>
      </c>
      <c r="DZ197" s="115" t="str">
        <f t="shared" si="295"/>
        <v/>
      </c>
      <c r="EA197" s="253"/>
      <c r="EB197" s="253"/>
      <c r="EC197" s="253"/>
      <c r="ED197" s="253"/>
      <c r="EE197" s="253"/>
      <c r="EF197" s="253"/>
      <c r="EG197" s="253"/>
      <c r="EH197" s="253"/>
      <c r="EI197" s="253"/>
      <c r="EJ197" s="253"/>
      <c r="EK197" s="259"/>
      <c r="EL197" s="261" t="str">
        <f t="shared" si="296"/>
        <v/>
      </c>
      <c r="EM197" s="9"/>
      <c r="EN197" s="9"/>
      <c r="EO197" s="79" t="str">
        <f>IF(C197="","",IF(EL197=TRUE,'بيانات أساسية'!$Z$16,'بيانات أساسية'!$Y$17))</f>
        <v/>
      </c>
      <c r="EP197" s="80" t="str">
        <f t="shared" si="245"/>
        <v/>
      </c>
      <c r="EQ197" s="102" t="str">
        <f t="shared" si="297"/>
        <v/>
      </c>
      <c r="ER197" s="102" t="str">
        <f t="shared" si="298"/>
        <v/>
      </c>
      <c r="ES197" s="78"/>
      <c r="GD197" s="341" t="str">
        <f t="shared" si="299"/>
        <v/>
      </c>
      <c r="GE197" s="341" t="str">
        <f t="shared" si="300"/>
        <v/>
      </c>
      <c r="GF197" s="341" t="str">
        <f t="shared" si="301"/>
        <v/>
      </c>
      <c r="GG197" s="341" t="str">
        <f t="shared" si="302"/>
        <v/>
      </c>
      <c r="GH197" s="341" t="str">
        <f t="shared" si="303"/>
        <v/>
      </c>
      <c r="GI197" s="341" t="str">
        <f t="shared" si="304"/>
        <v/>
      </c>
      <c r="GJ197" s="341" t="str">
        <f t="shared" si="305"/>
        <v/>
      </c>
      <c r="GK197" s="341" t="str">
        <f t="shared" si="306"/>
        <v/>
      </c>
      <c r="GL197" s="341" t="str">
        <f t="shared" si="307"/>
        <v/>
      </c>
      <c r="GM197" s="343" t="str">
        <f t="shared" si="308"/>
        <v/>
      </c>
      <c r="GN197" s="341" t="str">
        <f t="shared" si="309"/>
        <v/>
      </c>
      <c r="GO197" s="9" t="str">
        <f t="shared" si="310"/>
        <v/>
      </c>
    </row>
    <row r="198" spans="1:197" s="11" customFormat="1" ht="27" customHeight="1" thickBot="1">
      <c r="A198" s="88" t="str">
        <f>IF('رصد درجات'!A198="","",'رصد درجات'!A198)</f>
        <v/>
      </c>
      <c r="B198" s="88" t="str">
        <f>IF('رصد درجات'!B198="","",'رصد درجات'!B198)</f>
        <v/>
      </c>
      <c r="C198" s="88" t="str">
        <f>IF('رصد درجات'!C198="","",'رصد درجات'!C198)</f>
        <v/>
      </c>
      <c r="D198" s="104" t="str">
        <f>IF('رصد درجات'!D198="","",'رصد درجات'!D198)</f>
        <v/>
      </c>
      <c r="E198" s="88" t="str">
        <f>IF('رصد درجات'!E198="","",'رصد درجات'!E198)</f>
        <v/>
      </c>
      <c r="F198" s="88" t="str">
        <f>IF('رصد درجات'!F198="","",'رصد درجات'!F198)</f>
        <v/>
      </c>
      <c r="G198" s="88" t="str">
        <f>IF('رصد درجات'!G198="","",'رصد درجات'!G198)</f>
        <v/>
      </c>
      <c r="H198" s="88" t="str">
        <f>IF('رصد درجات'!H198="","",'رصد درجات'!H198)</f>
        <v/>
      </c>
      <c r="I198" s="88" t="str">
        <f>IF('رصد درجات'!I198="","",'رصد درجات'!I198)</f>
        <v/>
      </c>
      <c r="J198" s="88" t="str">
        <f>IF('رصد درجات'!J198="","",'رصد درجات'!J198)</f>
        <v/>
      </c>
      <c r="K198" s="88" t="str">
        <f>IF('رصد درجات'!K198="","",'رصد درجات'!K198)</f>
        <v/>
      </c>
      <c r="L198" s="88" t="str">
        <f>IF('رصد درجات'!L198="","",'رصد درجات'!L198)</f>
        <v/>
      </c>
      <c r="M198" s="105" t="str">
        <f>IF('رصد درجات'!M198="","",'رصد درجات'!M198)</f>
        <v/>
      </c>
      <c r="N198" s="105" t="str">
        <f>IF('رصد درجات'!N198="","",'رصد درجات'!N198)</f>
        <v/>
      </c>
      <c r="O198" s="88" t="str">
        <f>IF(C198="","",'رصد درجات'!Y198)</f>
        <v/>
      </c>
      <c r="P198" s="88" t="str">
        <f>IF(C198="","",'رصد درجات'!AL198)</f>
        <v/>
      </c>
      <c r="Q198" s="88" t="str">
        <f t="shared" si="246"/>
        <v/>
      </c>
      <c r="R198" s="103" t="str">
        <f t="shared" si="247"/>
        <v/>
      </c>
      <c r="S198" s="88" t="str">
        <f>IF(C198="","",'رصد درجات'!AV198)</f>
        <v/>
      </c>
      <c r="T198" s="88" t="str">
        <f>IF(C198="","",'رصد درجات'!BI198)</f>
        <v/>
      </c>
      <c r="U198" s="88" t="str">
        <f t="shared" si="248"/>
        <v/>
      </c>
      <c r="V198" s="88" t="str">
        <f t="shared" si="249"/>
        <v/>
      </c>
      <c r="W198" s="88" t="str">
        <f t="shared" si="250"/>
        <v/>
      </c>
      <c r="X198" s="106" t="str">
        <f t="shared" si="251"/>
        <v/>
      </c>
      <c r="Y198" s="107" t="str">
        <f>IF(C198="","",'رصد درجات'!Z198)</f>
        <v/>
      </c>
      <c r="Z198" s="107" t="str">
        <f>IF(C198="","",'رصد درجات'!AM198)</f>
        <v/>
      </c>
      <c r="AA198" s="107" t="str">
        <f t="shared" si="221"/>
        <v/>
      </c>
      <c r="AB198" s="107" t="str">
        <f t="shared" si="252"/>
        <v/>
      </c>
      <c r="AC198" s="107" t="str">
        <f>IF(C198="","",'رصد درجات'!AV198)</f>
        <v/>
      </c>
      <c r="AD198" s="107" t="str">
        <f>IF(C198="","",'رصد درجات'!BI198)</f>
        <v/>
      </c>
      <c r="AE198" s="107" t="str">
        <f t="shared" si="222"/>
        <v/>
      </c>
      <c r="AF198" s="107" t="str">
        <f t="shared" si="223"/>
        <v/>
      </c>
      <c r="AG198" s="107" t="str">
        <f t="shared" si="253"/>
        <v/>
      </c>
      <c r="AH198" s="108" t="str">
        <f t="shared" si="254"/>
        <v/>
      </c>
      <c r="AI198" s="107" t="str">
        <f>IF(C198="","",'رصد درجات'!AA198)</f>
        <v/>
      </c>
      <c r="AJ198" s="107" t="str">
        <f>IF(C198="","",'رصد درجات'!AN198)</f>
        <v/>
      </c>
      <c r="AK198" s="107" t="str">
        <f t="shared" si="224"/>
        <v/>
      </c>
      <c r="AL198" s="109" t="str">
        <f t="shared" si="255"/>
        <v/>
      </c>
      <c r="AM198" s="107" t="str">
        <f>IF(C198="","",'رصد درجات'!AX198)</f>
        <v/>
      </c>
      <c r="AN198" s="107" t="str">
        <f>IF(C198="","",'رصد درجات'!BK198)</f>
        <v/>
      </c>
      <c r="AO198" s="107" t="str">
        <f t="shared" si="225"/>
        <v/>
      </c>
      <c r="AP198" s="107" t="str">
        <f t="shared" si="226"/>
        <v/>
      </c>
      <c r="AQ198" s="107" t="str">
        <f t="shared" si="227"/>
        <v/>
      </c>
      <c r="AR198" s="108" t="str">
        <f t="shared" si="256"/>
        <v/>
      </c>
      <c r="AS198" s="107" t="str">
        <f>IF(C198="","",'رصد درجات'!AB198)</f>
        <v/>
      </c>
      <c r="AT198" s="107" t="str">
        <f>IF(C198="","",'رصد درجات'!AO198)</f>
        <v/>
      </c>
      <c r="AU198" s="107" t="str">
        <f>IF(C198="","",'رصد درجات'!AP198)</f>
        <v/>
      </c>
      <c r="AV198" s="107" t="str">
        <f t="shared" si="228"/>
        <v/>
      </c>
      <c r="AW198" s="107" t="str">
        <f t="shared" si="257"/>
        <v/>
      </c>
      <c r="AX198" s="107" t="str">
        <f>IF(C198="","",'رصد درجات'!AY198)</f>
        <v/>
      </c>
      <c r="AY198" s="107" t="str">
        <f>IF(C198="","",'رصد درجات'!BL198)</f>
        <v/>
      </c>
      <c r="AZ198" s="107" t="str">
        <f>IF(C198="","",'رصد درجات'!BM198)</f>
        <v/>
      </c>
      <c r="BA198" s="107" t="str">
        <f t="shared" si="229"/>
        <v/>
      </c>
      <c r="BB198" s="107" t="str">
        <f t="shared" si="230"/>
        <v/>
      </c>
      <c r="BC198" s="107" t="str">
        <f t="shared" si="231"/>
        <v/>
      </c>
      <c r="BD198" s="107" t="str">
        <f t="shared" si="232"/>
        <v/>
      </c>
      <c r="BE198" s="108" t="str">
        <f t="shared" si="258"/>
        <v/>
      </c>
      <c r="BF198" s="107" t="str">
        <f>IF(C198="","",'رصد درجات'!AC198)</f>
        <v/>
      </c>
      <c r="BG198" s="107" t="str">
        <f>IF(C198="","",'رصد درجات'!AI198)</f>
        <v/>
      </c>
      <c r="BH198" s="107" t="str">
        <f>IF(C198="","",'رصد درجات'!AQ198)</f>
        <v/>
      </c>
      <c r="BI198" s="107" t="str">
        <f t="shared" si="233"/>
        <v/>
      </c>
      <c r="BJ198" s="107" t="str">
        <f t="shared" si="259"/>
        <v/>
      </c>
      <c r="BK198" s="107" t="str">
        <f>IF(C198="","",'رصد درجات'!AZ198)</f>
        <v/>
      </c>
      <c r="BL198" s="107" t="str">
        <f>IF(C198="","",'رصد درجات'!BF198)</f>
        <v/>
      </c>
      <c r="BM198" s="107" t="str">
        <f>IF(C198="","",'رصد درجات'!BN198)</f>
        <v/>
      </c>
      <c r="BN198" s="107" t="str">
        <f t="shared" si="234"/>
        <v/>
      </c>
      <c r="BO198" s="107" t="str">
        <f t="shared" si="235"/>
        <v/>
      </c>
      <c r="BP198" s="107" t="str">
        <f t="shared" si="236"/>
        <v/>
      </c>
      <c r="BQ198" s="107" t="str">
        <f t="shared" si="237"/>
        <v/>
      </c>
      <c r="BR198" s="108" t="str">
        <f t="shared" si="260"/>
        <v/>
      </c>
      <c r="BS198" s="107" t="str">
        <f>IF(C198="","",'رصد درجات'!AD198)</f>
        <v/>
      </c>
      <c r="BT198" s="107" t="str">
        <f>IF(C198="","",'رصد درجات'!AR198)</f>
        <v/>
      </c>
      <c r="BU198" s="107" t="str">
        <f t="shared" si="238"/>
        <v/>
      </c>
      <c r="BV198" s="107" t="str">
        <f t="shared" si="261"/>
        <v/>
      </c>
      <c r="BW198" s="107" t="str">
        <f>IF(C198="","",'رصد درجات'!BA198)</f>
        <v/>
      </c>
      <c r="BX198" s="107" t="str">
        <f>IF(C198="","",'رصد درجات'!BO198)</f>
        <v/>
      </c>
      <c r="BY198" s="107" t="str">
        <f t="shared" si="239"/>
        <v/>
      </c>
      <c r="BZ198" s="107" t="str">
        <f t="shared" si="262"/>
        <v/>
      </c>
      <c r="CA198" s="107" t="str">
        <f t="shared" si="240"/>
        <v/>
      </c>
      <c r="CB198" s="108" t="str">
        <f t="shared" si="263"/>
        <v/>
      </c>
      <c r="CC198" s="107" t="str">
        <f>IF(C198="","",'رصد درجات'!AE198)</f>
        <v/>
      </c>
      <c r="CD198" s="107" t="str">
        <f>IF(C198="","",'رصد درجات'!AJ198)</f>
        <v/>
      </c>
      <c r="CE198" s="107" t="str">
        <f>IF(C198="","",'رصد درجات'!AS198)</f>
        <v/>
      </c>
      <c r="CF198" s="107" t="str">
        <f t="shared" si="241"/>
        <v/>
      </c>
      <c r="CG198" s="107" t="str">
        <f t="shared" si="264"/>
        <v/>
      </c>
      <c r="CH198" s="107" t="str">
        <f>IF(C198="","",'رصد درجات'!BB198)</f>
        <v/>
      </c>
      <c r="CI198" s="107" t="str">
        <f>IF(C198="","",'رصد درجات'!BF198)</f>
        <v/>
      </c>
      <c r="CJ198" s="107" t="str">
        <f>IF(C198="","",'رصد درجات'!BP198)</f>
        <v/>
      </c>
      <c r="CK198" s="107" t="str">
        <f t="shared" si="242"/>
        <v/>
      </c>
      <c r="CL198" s="107" t="str">
        <f t="shared" si="243"/>
        <v/>
      </c>
      <c r="CM198" s="107" t="str">
        <f t="shared" si="244"/>
        <v/>
      </c>
      <c r="CN198" s="107" t="str">
        <f t="shared" si="265"/>
        <v/>
      </c>
      <c r="CO198" s="108" t="str">
        <f t="shared" si="266"/>
        <v/>
      </c>
      <c r="CP198" s="110" t="str">
        <f>IF(C198="","",'رصد درجات'!AF198)</f>
        <v/>
      </c>
      <c r="CQ198" s="103" t="str">
        <f t="shared" si="267"/>
        <v/>
      </c>
      <c r="CR198" s="110" t="str">
        <f>IF(C198="","",'رصد درجات'!BC198)</f>
        <v/>
      </c>
      <c r="CS198" s="110" t="str">
        <f t="shared" si="268"/>
        <v/>
      </c>
      <c r="CT198" s="110" t="str">
        <f t="shared" si="269"/>
        <v/>
      </c>
      <c r="CU198" s="103" t="str">
        <f t="shared" si="270"/>
        <v/>
      </c>
      <c r="CV198" s="107" t="str">
        <f>IF(C198="","",'رصد درجات'!AG198)</f>
        <v/>
      </c>
      <c r="CW198" s="107" t="str">
        <f t="shared" si="271"/>
        <v/>
      </c>
      <c r="CX198" s="107" t="str">
        <f>IF(C198="","",'رصد درجات'!BD198)</f>
        <v/>
      </c>
      <c r="CY198" s="110" t="str">
        <f t="shared" si="272"/>
        <v/>
      </c>
      <c r="CZ198" s="110" t="str">
        <f t="shared" si="273"/>
        <v/>
      </c>
      <c r="DA198" s="103" t="str">
        <f t="shared" si="274"/>
        <v/>
      </c>
      <c r="DB198" s="111" t="str">
        <f t="shared" si="275"/>
        <v/>
      </c>
      <c r="DC198" s="112" t="str">
        <f t="shared" si="276"/>
        <v/>
      </c>
      <c r="DD198" s="111" t="str">
        <f t="shared" si="277"/>
        <v/>
      </c>
      <c r="DE198" s="112" t="str">
        <f t="shared" si="278"/>
        <v/>
      </c>
      <c r="DF198" s="107" t="str">
        <f>IF(C198="","",'رصد درجات'!AH198)</f>
        <v/>
      </c>
      <c r="DG198" s="107" t="str">
        <f>IF(C198="","",'رصد درجات'!AT198)</f>
        <v/>
      </c>
      <c r="DH198" s="107" t="str">
        <f t="shared" si="279"/>
        <v/>
      </c>
      <c r="DI198" s="107" t="str">
        <f t="shared" si="280"/>
        <v/>
      </c>
      <c r="DJ198" s="107" t="str">
        <f>IF(C198="","",'رصد درجات'!BE198)</f>
        <v/>
      </c>
      <c r="DK198" s="107" t="str">
        <f>IF(C198="","",'رصد درجات'!BQ198)</f>
        <v/>
      </c>
      <c r="DL198" s="107" t="str">
        <f t="shared" si="281"/>
        <v/>
      </c>
      <c r="DM198" s="107" t="str">
        <f t="shared" si="282"/>
        <v/>
      </c>
      <c r="DN198" s="107" t="str">
        <f t="shared" si="283"/>
        <v/>
      </c>
      <c r="DO198" s="108" t="str">
        <f t="shared" si="284"/>
        <v/>
      </c>
      <c r="DP198" s="81" t="str">
        <f t="shared" si="285"/>
        <v/>
      </c>
      <c r="DQ198" s="113" t="str">
        <f t="shared" si="286"/>
        <v/>
      </c>
      <c r="DR198" s="9">
        <f t="shared" si="287"/>
        <v>0</v>
      </c>
      <c r="DS198" s="114" t="str">
        <f t="shared" si="288"/>
        <v/>
      </c>
      <c r="DT198" s="115" t="str">
        <f t="shared" si="289"/>
        <v/>
      </c>
      <c r="DU198" s="115" t="str">
        <f t="shared" si="290"/>
        <v/>
      </c>
      <c r="DV198" s="115" t="str">
        <f t="shared" si="291"/>
        <v/>
      </c>
      <c r="DW198" s="115" t="str">
        <f t="shared" si="292"/>
        <v/>
      </c>
      <c r="DX198" s="115" t="str">
        <f t="shared" si="293"/>
        <v/>
      </c>
      <c r="DY198" s="115" t="str">
        <f t="shared" si="294"/>
        <v/>
      </c>
      <c r="DZ198" s="115" t="str">
        <f t="shared" si="295"/>
        <v/>
      </c>
      <c r="EA198" s="253"/>
      <c r="EB198" s="253"/>
      <c r="EC198" s="253"/>
      <c r="ED198" s="253"/>
      <c r="EE198" s="253"/>
      <c r="EF198" s="253"/>
      <c r="EG198" s="253"/>
      <c r="EH198" s="253"/>
      <c r="EI198" s="253"/>
      <c r="EJ198" s="253"/>
      <c r="EK198" s="259"/>
      <c r="EL198" s="261" t="str">
        <f t="shared" si="296"/>
        <v/>
      </c>
      <c r="EM198" s="9"/>
      <c r="EN198" s="9"/>
      <c r="EO198" s="79" t="str">
        <f>IF(C198="","",IF(EL198=TRUE,'بيانات أساسية'!$Z$16,'بيانات أساسية'!$Y$17))</f>
        <v/>
      </c>
      <c r="EP198" s="80" t="str">
        <f t="shared" si="245"/>
        <v/>
      </c>
      <c r="EQ198" s="102" t="str">
        <f t="shared" si="297"/>
        <v/>
      </c>
      <c r="ER198" s="102" t="str">
        <f t="shared" si="298"/>
        <v/>
      </c>
      <c r="ES198" s="78"/>
      <c r="GD198" s="341" t="str">
        <f t="shared" si="299"/>
        <v/>
      </c>
      <c r="GE198" s="341" t="str">
        <f t="shared" si="300"/>
        <v/>
      </c>
      <c r="GF198" s="341" t="str">
        <f t="shared" si="301"/>
        <v/>
      </c>
      <c r="GG198" s="341" t="str">
        <f t="shared" si="302"/>
        <v/>
      </c>
      <c r="GH198" s="341" t="str">
        <f t="shared" si="303"/>
        <v/>
      </c>
      <c r="GI198" s="341" t="str">
        <f t="shared" si="304"/>
        <v/>
      </c>
      <c r="GJ198" s="341" t="str">
        <f t="shared" si="305"/>
        <v/>
      </c>
      <c r="GK198" s="341" t="str">
        <f t="shared" si="306"/>
        <v/>
      </c>
      <c r="GL198" s="341" t="str">
        <f t="shared" si="307"/>
        <v/>
      </c>
      <c r="GM198" s="343" t="str">
        <f t="shared" si="308"/>
        <v/>
      </c>
      <c r="GN198" s="341" t="str">
        <f t="shared" si="309"/>
        <v/>
      </c>
      <c r="GO198" s="9" t="str">
        <f t="shared" si="310"/>
        <v/>
      </c>
    </row>
    <row r="199" spans="1:197" s="11" customFormat="1" ht="27" customHeight="1" thickBot="1">
      <c r="A199" s="88" t="str">
        <f>IF('رصد درجات'!A199="","",'رصد درجات'!A199)</f>
        <v/>
      </c>
      <c r="B199" s="88" t="str">
        <f>IF('رصد درجات'!B199="","",'رصد درجات'!B199)</f>
        <v/>
      </c>
      <c r="C199" s="88" t="str">
        <f>IF('رصد درجات'!C199="","",'رصد درجات'!C199)</f>
        <v/>
      </c>
      <c r="D199" s="104" t="str">
        <f>IF('رصد درجات'!D199="","",'رصد درجات'!D199)</f>
        <v/>
      </c>
      <c r="E199" s="88" t="str">
        <f>IF('رصد درجات'!E199="","",'رصد درجات'!E199)</f>
        <v/>
      </c>
      <c r="F199" s="88" t="str">
        <f>IF('رصد درجات'!F199="","",'رصد درجات'!F199)</f>
        <v/>
      </c>
      <c r="G199" s="88" t="str">
        <f>IF('رصد درجات'!G199="","",'رصد درجات'!G199)</f>
        <v/>
      </c>
      <c r="H199" s="88" t="str">
        <f>IF('رصد درجات'!H199="","",'رصد درجات'!H199)</f>
        <v/>
      </c>
      <c r="I199" s="88" t="str">
        <f>IF('رصد درجات'!I199="","",'رصد درجات'!I199)</f>
        <v/>
      </c>
      <c r="J199" s="88" t="str">
        <f>IF('رصد درجات'!J199="","",'رصد درجات'!J199)</f>
        <v/>
      </c>
      <c r="K199" s="88" t="str">
        <f>IF('رصد درجات'!K199="","",'رصد درجات'!K199)</f>
        <v/>
      </c>
      <c r="L199" s="88" t="str">
        <f>IF('رصد درجات'!L199="","",'رصد درجات'!L199)</f>
        <v/>
      </c>
      <c r="M199" s="105" t="str">
        <f>IF('رصد درجات'!M199="","",'رصد درجات'!M199)</f>
        <v/>
      </c>
      <c r="N199" s="105" t="str">
        <f>IF('رصد درجات'!N199="","",'رصد درجات'!N199)</f>
        <v/>
      </c>
      <c r="O199" s="88" t="str">
        <f>IF(C199="","",'رصد درجات'!Y199)</f>
        <v/>
      </c>
      <c r="P199" s="88" t="str">
        <f>IF(C199="","",'رصد درجات'!AL199)</f>
        <v/>
      </c>
      <c r="Q199" s="88" t="str">
        <f t="shared" si="246"/>
        <v/>
      </c>
      <c r="R199" s="103" t="str">
        <f t="shared" si="247"/>
        <v/>
      </c>
      <c r="S199" s="88" t="str">
        <f>IF(C199="","",'رصد درجات'!AV199)</f>
        <v/>
      </c>
      <c r="T199" s="88" t="str">
        <f>IF(C199="","",'رصد درجات'!BI199)</f>
        <v/>
      </c>
      <c r="U199" s="88" t="str">
        <f t="shared" si="248"/>
        <v/>
      </c>
      <c r="V199" s="88" t="str">
        <f t="shared" si="249"/>
        <v/>
      </c>
      <c r="W199" s="88" t="str">
        <f t="shared" si="250"/>
        <v/>
      </c>
      <c r="X199" s="106" t="str">
        <f t="shared" si="251"/>
        <v/>
      </c>
      <c r="Y199" s="107" t="str">
        <f>IF(C199="","",'رصد درجات'!Z199)</f>
        <v/>
      </c>
      <c r="Z199" s="107" t="str">
        <f>IF(C199="","",'رصد درجات'!AM199)</f>
        <v/>
      </c>
      <c r="AA199" s="107" t="str">
        <f t="shared" si="221"/>
        <v/>
      </c>
      <c r="AB199" s="107" t="str">
        <f t="shared" si="252"/>
        <v/>
      </c>
      <c r="AC199" s="107" t="str">
        <f>IF(C199="","",'رصد درجات'!AV199)</f>
        <v/>
      </c>
      <c r="AD199" s="107" t="str">
        <f>IF(C199="","",'رصد درجات'!BI199)</f>
        <v/>
      </c>
      <c r="AE199" s="107" t="str">
        <f t="shared" si="222"/>
        <v/>
      </c>
      <c r="AF199" s="107" t="str">
        <f t="shared" si="223"/>
        <v/>
      </c>
      <c r="AG199" s="107" t="str">
        <f t="shared" si="253"/>
        <v/>
      </c>
      <c r="AH199" s="108" t="str">
        <f t="shared" si="254"/>
        <v/>
      </c>
      <c r="AI199" s="107" t="str">
        <f>IF(C199="","",'رصد درجات'!AA199)</f>
        <v/>
      </c>
      <c r="AJ199" s="107" t="str">
        <f>IF(C199="","",'رصد درجات'!AN199)</f>
        <v/>
      </c>
      <c r="AK199" s="107" t="str">
        <f t="shared" si="224"/>
        <v/>
      </c>
      <c r="AL199" s="109" t="str">
        <f t="shared" si="255"/>
        <v/>
      </c>
      <c r="AM199" s="107" t="str">
        <f>IF(C199="","",'رصد درجات'!AX199)</f>
        <v/>
      </c>
      <c r="AN199" s="107" t="str">
        <f>IF(C199="","",'رصد درجات'!BK199)</f>
        <v/>
      </c>
      <c r="AO199" s="107" t="str">
        <f t="shared" si="225"/>
        <v/>
      </c>
      <c r="AP199" s="107" t="str">
        <f t="shared" si="226"/>
        <v/>
      </c>
      <c r="AQ199" s="107" t="str">
        <f t="shared" si="227"/>
        <v/>
      </c>
      <c r="AR199" s="108" t="str">
        <f t="shared" si="256"/>
        <v/>
      </c>
      <c r="AS199" s="107" t="str">
        <f>IF(C199="","",'رصد درجات'!AB199)</f>
        <v/>
      </c>
      <c r="AT199" s="107" t="str">
        <f>IF(C199="","",'رصد درجات'!AO199)</f>
        <v/>
      </c>
      <c r="AU199" s="107" t="str">
        <f>IF(C199="","",'رصد درجات'!AP199)</f>
        <v/>
      </c>
      <c r="AV199" s="107" t="str">
        <f t="shared" si="228"/>
        <v/>
      </c>
      <c r="AW199" s="107" t="str">
        <f t="shared" si="257"/>
        <v/>
      </c>
      <c r="AX199" s="107" t="str">
        <f>IF(C199="","",'رصد درجات'!AY199)</f>
        <v/>
      </c>
      <c r="AY199" s="107" t="str">
        <f>IF(C199="","",'رصد درجات'!BL199)</f>
        <v/>
      </c>
      <c r="AZ199" s="107" t="str">
        <f>IF(C199="","",'رصد درجات'!BM199)</f>
        <v/>
      </c>
      <c r="BA199" s="107" t="str">
        <f t="shared" si="229"/>
        <v/>
      </c>
      <c r="BB199" s="107" t="str">
        <f t="shared" si="230"/>
        <v/>
      </c>
      <c r="BC199" s="107" t="str">
        <f t="shared" si="231"/>
        <v/>
      </c>
      <c r="BD199" s="107" t="str">
        <f t="shared" si="232"/>
        <v/>
      </c>
      <c r="BE199" s="108" t="str">
        <f t="shared" si="258"/>
        <v/>
      </c>
      <c r="BF199" s="107" t="str">
        <f>IF(C199="","",'رصد درجات'!AC199)</f>
        <v/>
      </c>
      <c r="BG199" s="107" t="str">
        <f>IF(C199="","",'رصد درجات'!AI199)</f>
        <v/>
      </c>
      <c r="BH199" s="107" t="str">
        <f>IF(C199="","",'رصد درجات'!AQ199)</f>
        <v/>
      </c>
      <c r="BI199" s="107" t="str">
        <f t="shared" si="233"/>
        <v/>
      </c>
      <c r="BJ199" s="107" t="str">
        <f t="shared" si="259"/>
        <v/>
      </c>
      <c r="BK199" s="107" t="str">
        <f>IF(C199="","",'رصد درجات'!AZ199)</f>
        <v/>
      </c>
      <c r="BL199" s="107" t="str">
        <f>IF(C199="","",'رصد درجات'!BF199)</f>
        <v/>
      </c>
      <c r="BM199" s="107" t="str">
        <f>IF(C199="","",'رصد درجات'!BN199)</f>
        <v/>
      </c>
      <c r="BN199" s="107" t="str">
        <f t="shared" si="234"/>
        <v/>
      </c>
      <c r="BO199" s="107" t="str">
        <f t="shared" si="235"/>
        <v/>
      </c>
      <c r="BP199" s="107" t="str">
        <f t="shared" si="236"/>
        <v/>
      </c>
      <c r="BQ199" s="107" t="str">
        <f t="shared" si="237"/>
        <v/>
      </c>
      <c r="BR199" s="108" t="str">
        <f t="shared" si="260"/>
        <v/>
      </c>
      <c r="BS199" s="107" t="str">
        <f>IF(C199="","",'رصد درجات'!AD199)</f>
        <v/>
      </c>
      <c r="BT199" s="107" t="str">
        <f>IF(C199="","",'رصد درجات'!AR199)</f>
        <v/>
      </c>
      <c r="BU199" s="107" t="str">
        <f t="shared" si="238"/>
        <v/>
      </c>
      <c r="BV199" s="107" t="str">
        <f t="shared" si="261"/>
        <v/>
      </c>
      <c r="BW199" s="107" t="str">
        <f>IF(C199="","",'رصد درجات'!BA199)</f>
        <v/>
      </c>
      <c r="BX199" s="107" t="str">
        <f>IF(C199="","",'رصد درجات'!BO199)</f>
        <v/>
      </c>
      <c r="BY199" s="107" t="str">
        <f t="shared" si="239"/>
        <v/>
      </c>
      <c r="BZ199" s="107" t="str">
        <f t="shared" si="262"/>
        <v/>
      </c>
      <c r="CA199" s="107" t="str">
        <f t="shared" si="240"/>
        <v/>
      </c>
      <c r="CB199" s="108" t="str">
        <f t="shared" si="263"/>
        <v/>
      </c>
      <c r="CC199" s="107" t="str">
        <f>IF(C199="","",'رصد درجات'!AE199)</f>
        <v/>
      </c>
      <c r="CD199" s="107" t="str">
        <f>IF(C199="","",'رصد درجات'!AJ199)</f>
        <v/>
      </c>
      <c r="CE199" s="107" t="str">
        <f>IF(C199="","",'رصد درجات'!AS199)</f>
        <v/>
      </c>
      <c r="CF199" s="107" t="str">
        <f t="shared" si="241"/>
        <v/>
      </c>
      <c r="CG199" s="107" t="str">
        <f t="shared" si="264"/>
        <v/>
      </c>
      <c r="CH199" s="107" t="str">
        <f>IF(C199="","",'رصد درجات'!BB199)</f>
        <v/>
      </c>
      <c r="CI199" s="107" t="str">
        <f>IF(C199="","",'رصد درجات'!BF199)</f>
        <v/>
      </c>
      <c r="CJ199" s="107" t="str">
        <f>IF(C199="","",'رصد درجات'!BP199)</f>
        <v/>
      </c>
      <c r="CK199" s="107" t="str">
        <f t="shared" si="242"/>
        <v/>
      </c>
      <c r="CL199" s="107" t="str">
        <f t="shared" si="243"/>
        <v/>
      </c>
      <c r="CM199" s="107" t="str">
        <f t="shared" si="244"/>
        <v/>
      </c>
      <c r="CN199" s="107" t="str">
        <f t="shared" si="265"/>
        <v/>
      </c>
      <c r="CO199" s="108" t="str">
        <f t="shared" si="266"/>
        <v/>
      </c>
      <c r="CP199" s="110" t="str">
        <f>IF(C199="","",'رصد درجات'!AF199)</f>
        <v/>
      </c>
      <c r="CQ199" s="103" t="str">
        <f t="shared" si="267"/>
        <v/>
      </c>
      <c r="CR199" s="110" t="str">
        <f>IF(C199="","",'رصد درجات'!BC199)</f>
        <v/>
      </c>
      <c r="CS199" s="110" t="str">
        <f t="shared" si="268"/>
        <v/>
      </c>
      <c r="CT199" s="110" t="str">
        <f t="shared" si="269"/>
        <v/>
      </c>
      <c r="CU199" s="103" t="str">
        <f t="shared" si="270"/>
        <v/>
      </c>
      <c r="CV199" s="107" t="str">
        <f>IF(C199="","",'رصد درجات'!AG199)</f>
        <v/>
      </c>
      <c r="CW199" s="107" t="str">
        <f t="shared" si="271"/>
        <v/>
      </c>
      <c r="CX199" s="107" t="str">
        <f>IF(C199="","",'رصد درجات'!BD199)</f>
        <v/>
      </c>
      <c r="CY199" s="110" t="str">
        <f t="shared" si="272"/>
        <v/>
      </c>
      <c r="CZ199" s="110" t="str">
        <f t="shared" si="273"/>
        <v/>
      </c>
      <c r="DA199" s="103" t="str">
        <f t="shared" si="274"/>
        <v/>
      </c>
      <c r="DB199" s="111" t="str">
        <f t="shared" si="275"/>
        <v/>
      </c>
      <c r="DC199" s="112" t="str">
        <f t="shared" si="276"/>
        <v/>
      </c>
      <c r="DD199" s="111" t="str">
        <f t="shared" si="277"/>
        <v/>
      </c>
      <c r="DE199" s="112" t="str">
        <f t="shared" si="278"/>
        <v/>
      </c>
      <c r="DF199" s="107" t="str">
        <f>IF(C199="","",'رصد درجات'!AH199)</f>
        <v/>
      </c>
      <c r="DG199" s="107" t="str">
        <f>IF(C199="","",'رصد درجات'!AT199)</f>
        <v/>
      </c>
      <c r="DH199" s="107" t="str">
        <f t="shared" si="279"/>
        <v/>
      </c>
      <c r="DI199" s="107" t="str">
        <f t="shared" si="280"/>
        <v/>
      </c>
      <c r="DJ199" s="107" t="str">
        <f>IF(C199="","",'رصد درجات'!BE199)</f>
        <v/>
      </c>
      <c r="DK199" s="107" t="str">
        <f>IF(C199="","",'رصد درجات'!BQ199)</f>
        <v/>
      </c>
      <c r="DL199" s="107" t="str">
        <f t="shared" si="281"/>
        <v/>
      </c>
      <c r="DM199" s="107" t="str">
        <f t="shared" si="282"/>
        <v/>
      </c>
      <c r="DN199" s="107" t="str">
        <f t="shared" si="283"/>
        <v/>
      </c>
      <c r="DO199" s="108" t="str">
        <f t="shared" si="284"/>
        <v/>
      </c>
      <c r="DP199" s="81" t="str">
        <f t="shared" si="285"/>
        <v/>
      </c>
      <c r="DQ199" s="113" t="str">
        <f t="shared" si="286"/>
        <v/>
      </c>
      <c r="DR199" s="9">
        <f t="shared" si="287"/>
        <v>0</v>
      </c>
      <c r="DS199" s="114" t="str">
        <f t="shared" si="288"/>
        <v/>
      </c>
      <c r="DT199" s="115" t="str">
        <f t="shared" si="289"/>
        <v/>
      </c>
      <c r="DU199" s="115" t="str">
        <f t="shared" si="290"/>
        <v/>
      </c>
      <c r="DV199" s="115" t="str">
        <f t="shared" si="291"/>
        <v/>
      </c>
      <c r="DW199" s="115" t="str">
        <f t="shared" si="292"/>
        <v/>
      </c>
      <c r="DX199" s="115" t="str">
        <f t="shared" si="293"/>
        <v/>
      </c>
      <c r="DY199" s="115" t="str">
        <f t="shared" si="294"/>
        <v/>
      </c>
      <c r="DZ199" s="115" t="str">
        <f t="shared" si="295"/>
        <v/>
      </c>
      <c r="EA199" s="253"/>
      <c r="EB199" s="253"/>
      <c r="EC199" s="253"/>
      <c r="ED199" s="253"/>
      <c r="EE199" s="253"/>
      <c r="EF199" s="253"/>
      <c r="EG199" s="253"/>
      <c r="EH199" s="253"/>
      <c r="EI199" s="253"/>
      <c r="EJ199" s="253"/>
      <c r="EK199" s="259"/>
      <c r="EL199" s="261" t="str">
        <f t="shared" si="296"/>
        <v/>
      </c>
      <c r="EM199" s="9"/>
      <c r="EN199" s="9"/>
      <c r="EO199" s="79" t="str">
        <f>IF(C199="","",IF(EL199=TRUE,'بيانات أساسية'!$Z$16,'بيانات أساسية'!$Y$17))</f>
        <v/>
      </c>
      <c r="EP199" s="80" t="str">
        <f t="shared" si="245"/>
        <v/>
      </c>
      <c r="EQ199" s="102" t="str">
        <f t="shared" si="297"/>
        <v/>
      </c>
      <c r="ER199" s="102" t="str">
        <f t="shared" si="298"/>
        <v/>
      </c>
      <c r="ES199" s="78"/>
      <c r="GD199" s="341" t="str">
        <f t="shared" si="299"/>
        <v/>
      </c>
      <c r="GE199" s="341" t="str">
        <f t="shared" si="300"/>
        <v/>
      </c>
      <c r="GF199" s="341" t="str">
        <f t="shared" si="301"/>
        <v/>
      </c>
      <c r="GG199" s="341" t="str">
        <f t="shared" si="302"/>
        <v/>
      </c>
      <c r="GH199" s="341" t="str">
        <f t="shared" si="303"/>
        <v/>
      </c>
      <c r="GI199" s="341" t="str">
        <f t="shared" si="304"/>
        <v/>
      </c>
      <c r="GJ199" s="341" t="str">
        <f t="shared" si="305"/>
        <v/>
      </c>
      <c r="GK199" s="341" t="str">
        <f t="shared" si="306"/>
        <v/>
      </c>
      <c r="GL199" s="341" t="str">
        <f t="shared" si="307"/>
        <v/>
      </c>
      <c r="GM199" s="343" t="str">
        <f t="shared" si="308"/>
        <v/>
      </c>
      <c r="GN199" s="341" t="str">
        <f t="shared" si="309"/>
        <v/>
      </c>
      <c r="GO199" s="9" t="str">
        <f t="shared" si="310"/>
        <v/>
      </c>
    </row>
    <row r="200" spans="1:197" s="11" customFormat="1" ht="27" customHeight="1" thickBot="1">
      <c r="A200" s="88" t="str">
        <f>IF('رصد درجات'!A200="","",'رصد درجات'!A200)</f>
        <v/>
      </c>
      <c r="B200" s="88" t="str">
        <f>IF('رصد درجات'!B200="","",'رصد درجات'!B200)</f>
        <v/>
      </c>
      <c r="C200" s="88" t="str">
        <f>IF('رصد درجات'!C200="","",'رصد درجات'!C200)</f>
        <v/>
      </c>
      <c r="D200" s="104" t="str">
        <f>IF('رصد درجات'!D200="","",'رصد درجات'!D200)</f>
        <v/>
      </c>
      <c r="E200" s="88" t="str">
        <f>IF('رصد درجات'!E200="","",'رصد درجات'!E200)</f>
        <v/>
      </c>
      <c r="F200" s="88" t="str">
        <f>IF('رصد درجات'!F200="","",'رصد درجات'!F200)</f>
        <v/>
      </c>
      <c r="G200" s="88" t="str">
        <f>IF('رصد درجات'!G200="","",'رصد درجات'!G200)</f>
        <v/>
      </c>
      <c r="H200" s="88" t="str">
        <f>IF('رصد درجات'!H200="","",'رصد درجات'!H200)</f>
        <v/>
      </c>
      <c r="I200" s="88" t="str">
        <f>IF('رصد درجات'!I200="","",'رصد درجات'!I200)</f>
        <v/>
      </c>
      <c r="J200" s="88" t="str">
        <f>IF('رصد درجات'!J200="","",'رصد درجات'!J200)</f>
        <v/>
      </c>
      <c r="K200" s="88" t="str">
        <f>IF('رصد درجات'!K200="","",'رصد درجات'!K200)</f>
        <v/>
      </c>
      <c r="L200" s="88" t="str">
        <f>IF('رصد درجات'!L200="","",'رصد درجات'!L200)</f>
        <v/>
      </c>
      <c r="M200" s="105" t="str">
        <f>IF('رصد درجات'!M200="","",'رصد درجات'!M200)</f>
        <v/>
      </c>
      <c r="N200" s="105" t="str">
        <f>IF('رصد درجات'!N200="","",'رصد درجات'!N200)</f>
        <v/>
      </c>
      <c r="O200" s="88" t="str">
        <f>IF(C200="","",'رصد درجات'!Y200)</f>
        <v/>
      </c>
      <c r="P200" s="88" t="str">
        <f>IF(C200="","",'رصد درجات'!AL200)</f>
        <v/>
      </c>
      <c r="Q200" s="88" t="str">
        <f t="shared" si="246"/>
        <v/>
      </c>
      <c r="R200" s="103" t="str">
        <f t="shared" si="247"/>
        <v/>
      </c>
      <c r="S200" s="88" t="str">
        <f>IF(C200="","",'رصد درجات'!AV200)</f>
        <v/>
      </c>
      <c r="T200" s="88" t="str">
        <f>IF(C200="","",'رصد درجات'!BI200)</f>
        <v/>
      </c>
      <c r="U200" s="88" t="str">
        <f t="shared" si="248"/>
        <v/>
      </c>
      <c r="V200" s="88" t="str">
        <f t="shared" si="249"/>
        <v/>
      </c>
      <c r="W200" s="88" t="str">
        <f t="shared" si="250"/>
        <v/>
      </c>
      <c r="X200" s="106" t="str">
        <f t="shared" si="251"/>
        <v/>
      </c>
      <c r="Y200" s="107" t="str">
        <f>IF(C200="","",'رصد درجات'!Z200)</f>
        <v/>
      </c>
      <c r="Z200" s="107" t="str">
        <f>IF(C200="","",'رصد درجات'!AM200)</f>
        <v/>
      </c>
      <c r="AA200" s="107" t="str">
        <f t="shared" si="221"/>
        <v/>
      </c>
      <c r="AB200" s="107" t="str">
        <f t="shared" si="252"/>
        <v/>
      </c>
      <c r="AC200" s="107" t="str">
        <f>IF(C200="","",'رصد درجات'!AV200)</f>
        <v/>
      </c>
      <c r="AD200" s="107" t="str">
        <f>IF(C200="","",'رصد درجات'!BI200)</f>
        <v/>
      </c>
      <c r="AE200" s="107" t="str">
        <f t="shared" si="222"/>
        <v/>
      </c>
      <c r="AF200" s="107" t="str">
        <f t="shared" si="223"/>
        <v/>
      </c>
      <c r="AG200" s="107" t="str">
        <f t="shared" si="253"/>
        <v/>
      </c>
      <c r="AH200" s="108" t="str">
        <f t="shared" si="254"/>
        <v/>
      </c>
      <c r="AI200" s="107" t="str">
        <f>IF(C200="","",'رصد درجات'!AA200)</f>
        <v/>
      </c>
      <c r="AJ200" s="107" t="str">
        <f>IF(C200="","",'رصد درجات'!AN200)</f>
        <v/>
      </c>
      <c r="AK200" s="107" t="str">
        <f t="shared" si="224"/>
        <v/>
      </c>
      <c r="AL200" s="109" t="str">
        <f t="shared" si="255"/>
        <v/>
      </c>
      <c r="AM200" s="107" t="str">
        <f>IF(C200="","",'رصد درجات'!AX200)</f>
        <v/>
      </c>
      <c r="AN200" s="107" t="str">
        <f>IF(C200="","",'رصد درجات'!BK200)</f>
        <v/>
      </c>
      <c r="AO200" s="107" t="str">
        <f t="shared" si="225"/>
        <v/>
      </c>
      <c r="AP200" s="107" t="str">
        <f t="shared" si="226"/>
        <v/>
      </c>
      <c r="AQ200" s="107" t="str">
        <f t="shared" si="227"/>
        <v/>
      </c>
      <c r="AR200" s="108" t="str">
        <f t="shared" si="256"/>
        <v/>
      </c>
      <c r="AS200" s="107" t="str">
        <f>IF(C200="","",'رصد درجات'!AB200)</f>
        <v/>
      </c>
      <c r="AT200" s="107" t="str">
        <f>IF(C200="","",'رصد درجات'!AO200)</f>
        <v/>
      </c>
      <c r="AU200" s="107" t="str">
        <f>IF(C200="","",'رصد درجات'!AP200)</f>
        <v/>
      </c>
      <c r="AV200" s="107" t="str">
        <f t="shared" si="228"/>
        <v/>
      </c>
      <c r="AW200" s="107" t="str">
        <f t="shared" si="257"/>
        <v/>
      </c>
      <c r="AX200" s="107" t="str">
        <f>IF(C200="","",'رصد درجات'!AY200)</f>
        <v/>
      </c>
      <c r="AY200" s="107" t="str">
        <f>IF(C200="","",'رصد درجات'!BL200)</f>
        <v/>
      </c>
      <c r="AZ200" s="107" t="str">
        <f>IF(C200="","",'رصد درجات'!BM200)</f>
        <v/>
      </c>
      <c r="BA200" s="107" t="str">
        <f t="shared" si="229"/>
        <v/>
      </c>
      <c r="BB200" s="107" t="str">
        <f t="shared" si="230"/>
        <v/>
      </c>
      <c r="BC200" s="107" t="str">
        <f t="shared" si="231"/>
        <v/>
      </c>
      <c r="BD200" s="107" t="str">
        <f t="shared" si="232"/>
        <v/>
      </c>
      <c r="BE200" s="108" t="str">
        <f t="shared" si="258"/>
        <v/>
      </c>
      <c r="BF200" s="107" t="str">
        <f>IF(C200="","",'رصد درجات'!AC200)</f>
        <v/>
      </c>
      <c r="BG200" s="107" t="str">
        <f>IF(C200="","",'رصد درجات'!AI200)</f>
        <v/>
      </c>
      <c r="BH200" s="107" t="str">
        <f>IF(C200="","",'رصد درجات'!AQ200)</f>
        <v/>
      </c>
      <c r="BI200" s="107" t="str">
        <f t="shared" si="233"/>
        <v/>
      </c>
      <c r="BJ200" s="107" t="str">
        <f t="shared" si="259"/>
        <v/>
      </c>
      <c r="BK200" s="107" t="str">
        <f>IF(C200="","",'رصد درجات'!AZ200)</f>
        <v/>
      </c>
      <c r="BL200" s="107" t="str">
        <f>IF(C200="","",'رصد درجات'!BF200)</f>
        <v/>
      </c>
      <c r="BM200" s="107" t="str">
        <f>IF(C200="","",'رصد درجات'!BN200)</f>
        <v/>
      </c>
      <c r="BN200" s="107" t="str">
        <f t="shared" si="234"/>
        <v/>
      </c>
      <c r="BO200" s="107" t="str">
        <f t="shared" si="235"/>
        <v/>
      </c>
      <c r="BP200" s="107" t="str">
        <f t="shared" si="236"/>
        <v/>
      </c>
      <c r="BQ200" s="107" t="str">
        <f t="shared" si="237"/>
        <v/>
      </c>
      <c r="BR200" s="108" t="str">
        <f t="shared" si="260"/>
        <v/>
      </c>
      <c r="BS200" s="107" t="str">
        <f>IF(C200="","",'رصد درجات'!AD200)</f>
        <v/>
      </c>
      <c r="BT200" s="107" t="str">
        <f>IF(C200="","",'رصد درجات'!AR200)</f>
        <v/>
      </c>
      <c r="BU200" s="107" t="str">
        <f t="shared" si="238"/>
        <v/>
      </c>
      <c r="BV200" s="107" t="str">
        <f t="shared" si="261"/>
        <v/>
      </c>
      <c r="BW200" s="107" t="str">
        <f>IF(C200="","",'رصد درجات'!BA200)</f>
        <v/>
      </c>
      <c r="BX200" s="107" t="str">
        <f>IF(C200="","",'رصد درجات'!BO200)</f>
        <v/>
      </c>
      <c r="BY200" s="107" t="str">
        <f t="shared" si="239"/>
        <v/>
      </c>
      <c r="BZ200" s="107" t="str">
        <f t="shared" si="262"/>
        <v/>
      </c>
      <c r="CA200" s="107" t="str">
        <f t="shared" si="240"/>
        <v/>
      </c>
      <c r="CB200" s="108" t="str">
        <f t="shared" si="263"/>
        <v/>
      </c>
      <c r="CC200" s="107" t="str">
        <f>IF(C200="","",'رصد درجات'!AE200)</f>
        <v/>
      </c>
      <c r="CD200" s="107" t="str">
        <f>IF(C200="","",'رصد درجات'!AJ200)</f>
        <v/>
      </c>
      <c r="CE200" s="107" t="str">
        <f>IF(C200="","",'رصد درجات'!AS200)</f>
        <v/>
      </c>
      <c r="CF200" s="107" t="str">
        <f t="shared" si="241"/>
        <v/>
      </c>
      <c r="CG200" s="107" t="str">
        <f t="shared" si="264"/>
        <v/>
      </c>
      <c r="CH200" s="107" t="str">
        <f>IF(C200="","",'رصد درجات'!BB200)</f>
        <v/>
      </c>
      <c r="CI200" s="107" t="str">
        <f>IF(C200="","",'رصد درجات'!BF200)</f>
        <v/>
      </c>
      <c r="CJ200" s="107" t="str">
        <f>IF(C200="","",'رصد درجات'!BP200)</f>
        <v/>
      </c>
      <c r="CK200" s="107" t="str">
        <f t="shared" si="242"/>
        <v/>
      </c>
      <c r="CL200" s="107" t="str">
        <f t="shared" si="243"/>
        <v/>
      </c>
      <c r="CM200" s="107" t="str">
        <f t="shared" si="244"/>
        <v/>
      </c>
      <c r="CN200" s="107" t="str">
        <f t="shared" si="265"/>
        <v/>
      </c>
      <c r="CO200" s="108" t="str">
        <f t="shared" si="266"/>
        <v/>
      </c>
      <c r="CP200" s="110" t="str">
        <f>IF(C200="","",'رصد درجات'!AF200)</f>
        <v/>
      </c>
      <c r="CQ200" s="103" t="str">
        <f t="shared" si="267"/>
        <v/>
      </c>
      <c r="CR200" s="110" t="str">
        <f>IF(C200="","",'رصد درجات'!BC200)</f>
        <v/>
      </c>
      <c r="CS200" s="110" t="str">
        <f t="shared" si="268"/>
        <v/>
      </c>
      <c r="CT200" s="110" t="str">
        <f t="shared" si="269"/>
        <v/>
      </c>
      <c r="CU200" s="103" t="str">
        <f t="shared" si="270"/>
        <v/>
      </c>
      <c r="CV200" s="107" t="str">
        <f>IF(C200="","",'رصد درجات'!AG200)</f>
        <v/>
      </c>
      <c r="CW200" s="107" t="str">
        <f t="shared" si="271"/>
        <v/>
      </c>
      <c r="CX200" s="107" t="str">
        <f>IF(C200="","",'رصد درجات'!BD200)</f>
        <v/>
      </c>
      <c r="CY200" s="110" t="str">
        <f t="shared" si="272"/>
        <v/>
      </c>
      <c r="CZ200" s="110" t="str">
        <f t="shared" si="273"/>
        <v/>
      </c>
      <c r="DA200" s="103" t="str">
        <f t="shared" si="274"/>
        <v/>
      </c>
      <c r="DB200" s="111" t="str">
        <f t="shared" si="275"/>
        <v/>
      </c>
      <c r="DC200" s="112" t="str">
        <f t="shared" si="276"/>
        <v/>
      </c>
      <c r="DD200" s="111" t="str">
        <f t="shared" si="277"/>
        <v/>
      </c>
      <c r="DE200" s="112" t="str">
        <f t="shared" si="278"/>
        <v/>
      </c>
      <c r="DF200" s="107" t="str">
        <f>IF(C200="","",'رصد درجات'!AH200)</f>
        <v/>
      </c>
      <c r="DG200" s="107" t="str">
        <f>IF(C200="","",'رصد درجات'!AT200)</f>
        <v/>
      </c>
      <c r="DH200" s="107" t="str">
        <f t="shared" si="279"/>
        <v/>
      </c>
      <c r="DI200" s="107" t="str">
        <f t="shared" si="280"/>
        <v/>
      </c>
      <c r="DJ200" s="107" t="str">
        <f>IF(C200="","",'رصد درجات'!BE200)</f>
        <v/>
      </c>
      <c r="DK200" s="107" t="str">
        <f>IF(C200="","",'رصد درجات'!BQ200)</f>
        <v/>
      </c>
      <c r="DL200" s="107" t="str">
        <f t="shared" si="281"/>
        <v/>
      </c>
      <c r="DM200" s="107" t="str">
        <f t="shared" si="282"/>
        <v/>
      </c>
      <c r="DN200" s="107" t="str">
        <f t="shared" si="283"/>
        <v/>
      </c>
      <c r="DO200" s="108" t="str">
        <f t="shared" si="284"/>
        <v/>
      </c>
      <c r="DP200" s="81" t="str">
        <f t="shared" si="285"/>
        <v/>
      </c>
      <c r="DQ200" s="113" t="str">
        <f t="shared" si="286"/>
        <v/>
      </c>
      <c r="DR200" s="9">
        <f t="shared" si="287"/>
        <v>0</v>
      </c>
      <c r="DS200" s="114" t="str">
        <f t="shared" si="288"/>
        <v/>
      </c>
      <c r="DT200" s="115" t="str">
        <f t="shared" si="289"/>
        <v/>
      </c>
      <c r="DU200" s="115" t="str">
        <f t="shared" si="290"/>
        <v/>
      </c>
      <c r="DV200" s="115" t="str">
        <f t="shared" si="291"/>
        <v/>
      </c>
      <c r="DW200" s="115" t="str">
        <f t="shared" si="292"/>
        <v/>
      </c>
      <c r="DX200" s="115" t="str">
        <f t="shared" si="293"/>
        <v/>
      </c>
      <c r="DY200" s="115" t="str">
        <f t="shared" si="294"/>
        <v/>
      </c>
      <c r="DZ200" s="115" t="str">
        <f t="shared" si="295"/>
        <v/>
      </c>
      <c r="EA200" s="253"/>
      <c r="EB200" s="253"/>
      <c r="EC200" s="253"/>
      <c r="ED200" s="253"/>
      <c r="EE200" s="253"/>
      <c r="EF200" s="253"/>
      <c r="EG200" s="253"/>
      <c r="EH200" s="253"/>
      <c r="EI200" s="253"/>
      <c r="EJ200" s="253"/>
      <c r="EK200" s="259"/>
      <c r="EL200" s="261" t="str">
        <f t="shared" si="296"/>
        <v/>
      </c>
      <c r="EM200" s="9"/>
      <c r="EN200" s="9"/>
      <c r="EO200" s="79" t="str">
        <f>IF(C200="","",IF(EL200=TRUE,'بيانات أساسية'!$Z$16,'بيانات أساسية'!$Y$17))</f>
        <v/>
      </c>
      <c r="EP200" s="80" t="str">
        <f t="shared" si="245"/>
        <v/>
      </c>
      <c r="EQ200" s="102" t="str">
        <f t="shared" si="297"/>
        <v/>
      </c>
      <c r="ER200" s="102" t="str">
        <f t="shared" si="298"/>
        <v/>
      </c>
      <c r="ES200" s="78"/>
      <c r="GD200" s="341" t="str">
        <f t="shared" si="299"/>
        <v/>
      </c>
      <c r="GE200" s="341" t="str">
        <f t="shared" si="300"/>
        <v/>
      </c>
      <c r="GF200" s="341" t="str">
        <f t="shared" si="301"/>
        <v/>
      </c>
      <c r="GG200" s="341" t="str">
        <f t="shared" si="302"/>
        <v/>
      </c>
      <c r="GH200" s="341" t="str">
        <f t="shared" si="303"/>
        <v/>
      </c>
      <c r="GI200" s="341" t="str">
        <f t="shared" si="304"/>
        <v/>
      </c>
      <c r="GJ200" s="341" t="str">
        <f t="shared" si="305"/>
        <v/>
      </c>
      <c r="GK200" s="341" t="str">
        <f t="shared" si="306"/>
        <v/>
      </c>
      <c r="GL200" s="341" t="str">
        <f t="shared" si="307"/>
        <v/>
      </c>
      <c r="GM200" s="343" t="str">
        <f t="shared" si="308"/>
        <v/>
      </c>
      <c r="GN200" s="341" t="str">
        <f t="shared" si="309"/>
        <v/>
      </c>
      <c r="GO200" s="9" t="str">
        <f t="shared" si="310"/>
        <v/>
      </c>
    </row>
    <row r="201" spans="1:197" s="11" customFormat="1" ht="27" customHeight="1" thickBot="1">
      <c r="A201" s="88" t="str">
        <f>IF('رصد درجات'!A201="","",'رصد درجات'!A201)</f>
        <v/>
      </c>
      <c r="B201" s="88" t="str">
        <f>IF('رصد درجات'!B201="","",'رصد درجات'!B201)</f>
        <v/>
      </c>
      <c r="C201" s="88" t="str">
        <f>IF('رصد درجات'!C201="","",'رصد درجات'!C201)</f>
        <v/>
      </c>
      <c r="D201" s="104" t="str">
        <f>IF('رصد درجات'!D201="","",'رصد درجات'!D201)</f>
        <v/>
      </c>
      <c r="E201" s="88" t="str">
        <f>IF('رصد درجات'!E201="","",'رصد درجات'!E201)</f>
        <v/>
      </c>
      <c r="F201" s="88" t="str">
        <f>IF('رصد درجات'!F201="","",'رصد درجات'!F201)</f>
        <v/>
      </c>
      <c r="G201" s="88" t="str">
        <f>IF('رصد درجات'!G201="","",'رصد درجات'!G201)</f>
        <v/>
      </c>
      <c r="H201" s="88" t="str">
        <f>IF('رصد درجات'!H201="","",'رصد درجات'!H201)</f>
        <v/>
      </c>
      <c r="I201" s="88" t="str">
        <f>IF('رصد درجات'!I201="","",'رصد درجات'!I201)</f>
        <v/>
      </c>
      <c r="J201" s="88" t="str">
        <f>IF('رصد درجات'!J201="","",'رصد درجات'!J201)</f>
        <v/>
      </c>
      <c r="K201" s="88" t="str">
        <f>IF('رصد درجات'!K201="","",'رصد درجات'!K201)</f>
        <v/>
      </c>
      <c r="L201" s="88" t="str">
        <f>IF('رصد درجات'!L201="","",'رصد درجات'!L201)</f>
        <v/>
      </c>
      <c r="M201" s="105" t="str">
        <f>IF('رصد درجات'!M201="","",'رصد درجات'!M201)</f>
        <v/>
      </c>
      <c r="N201" s="105" t="str">
        <f>IF('رصد درجات'!N201="","",'رصد درجات'!N201)</f>
        <v/>
      </c>
      <c r="O201" s="88" t="str">
        <f>IF(C201="","",'رصد درجات'!Y201)</f>
        <v/>
      </c>
      <c r="P201" s="88" t="str">
        <f>IF(C201="","",'رصد درجات'!AL201)</f>
        <v/>
      </c>
      <c r="Q201" s="88" t="str">
        <f t="shared" si="246"/>
        <v/>
      </c>
      <c r="R201" s="103" t="str">
        <f t="shared" si="247"/>
        <v/>
      </c>
      <c r="S201" s="88" t="str">
        <f>IF(C201="","",'رصد درجات'!AV201)</f>
        <v/>
      </c>
      <c r="T201" s="88" t="str">
        <f>IF(C201="","",'رصد درجات'!BI201)</f>
        <v/>
      </c>
      <c r="U201" s="88" t="str">
        <f t="shared" si="248"/>
        <v/>
      </c>
      <c r="V201" s="88" t="str">
        <f t="shared" si="249"/>
        <v/>
      </c>
      <c r="W201" s="88" t="str">
        <f t="shared" si="250"/>
        <v/>
      </c>
      <c r="X201" s="106" t="str">
        <f t="shared" si="251"/>
        <v/>
      </c>
      <c r="Y201" s="107" t="str">
        <f>IF(C201="","",'رصد درجات'!Z201)</f>
        <v/>
      </c>
      <c r="Z201" s="107" t="str">
        <f>IF(C201="","",'رصد درجات'!AM201)</f>
        <v/>
      </c>
      <c r="AA201" s="107" t="str">
        <f t="shared" si="221"/>
        <v/>
      </c>
      <c r="AB201" s="107" t="str">
        <f t="shared" si="252"/>
        <v/>
      </c>
      <c r="AC201" s="107" t="str">
        <f>IF(C201="","",'رصد درجات'!AV201)</f>
        <v/>
      </c>
      <c r="AD201" s="107" t="str">
        <f>IF(C201="","",'رصد درجات'!BI201)</f>
        <v/>
      </c>
      <c r="AE201" s="107" t="str">
        <f t="shared" si="222"/>
        <v/>
      </c>
      <c r="AF201" s="107" t="str">
        <f t="shared" si="223"/>
        <v/>
      </c>
      <c r="AG201" s="107" t="str">
        <f t="shared" si="253"/>
        <v/>
      </c>
      <c r="AH201" s="108" t="str">
        <f t="shared" si="254"/>
        <v/>
      </c>
      <c r="AI201" s="107" t="str">
        <f>IF(C201="","",'رصد درجات'!AA201)</f>
        <v/>
      </c>
      <c r="AJ201" s="107" t="str">
        <f>IF(C201="","",'رصد درجات'!AN201)</f>
        <v/>
      </c>
      <c r="AK201" s="107" t="str">
        <f t="shared" si="224"/>
        <v/>
      </c>
      <c r="AL201" s="109" t="str">
        <f t="shared" si="255"/>
        <v/>
      </c>
      <c r="AM201" s="107" t="str">
        <f>IF(C201="","",'رصد درجات'!AX201)</f>
        <v/>
      </c>
      <c r="AN201" s="107" t="str">
        <f>IF(C201="","",'رصد درجات'!BK201)</f>
        <v/>
      </c>
      <c r="AO201" s="107" t="str">
        <f t="shared" si="225"/>
        <v/>
      </c>
      <c r="AP201" s="107" t="str">
        <f t="shared" si="226"/>
        <v/>
      </c>
      <c r="AQ201" s="107" t="str">
        <f t="shared" si="227"/>
        <v/>
      </c>
      <c r="AR201" s="108" t="str">
        <f t="shared" si="256"/>
        <v/>
      </c>
      <c r="AS201" s="107" t="str">
        <f>IF(C201="","",'رصد درجات'!AB201)</f>
        <v/>
      </c>
      <c r="AT201" s="107" t="str">
        <f>IF(C201="","",'رصد درجات'!AO201)</f>
        <v/>
      </c>
      <c r="AU201" s="107" t="str">
        <f>IF(C201="","",'رصد درجات'!AP201)</f>
        <v/>
      </c>
      <c r="AV201" s="107" t="str">
        <f t="shared" si="228"/>
        <v/>
      </c>
      <c r="AW201" s="107" t="str">
        <f t="shared" si="257"/>
        <v/>
      </c>
      <c r="AX201" s="107" t="str">
        <f>IF(C201="","",'رصد درجات'!AY201)</f>
        <v/>
      </c>
      <c r="AY201" s="107" t="str">
        <f>IF(C201="","",'رصد درجات'!BL201)</f>
        <v/>
      </c>
      <c r="AZ201" s="107" t="str">
        <f>IF(C201="","",'رصد درجات'!BM201)</f>
        <v/>
      </c>
      <c r="BA201" s="107" t="str">
        <f t="shared" si="229"/>
        <v/>
      </c>
      <c r="BB201" s="107" t="str">
        <f t="shared" si="230"/>
        <v/>
      </c>
      <c r="BC201" s="107" t="str">
        <f t="shared" si="231"/>
        <v/>
      </c>
      <c r="BD201" s="107" t="str">
        <f t="shared" si="232"/>
        <v/>
      </c>
      <c r="BE201" s="108" t="str">
        <f t="shared" si="258"/>
        <v/>
      </c>
      <c r="BF201" s="107" t="str">
        <f>IF(C201="","",'رصد درجات'!AC201)</f>
        <v/>
      </c>
      <c r="BG201" s="107" t="str">
        <f>IF(C201="","",'رصد درجات'!AI201)</f>
        <v/>
      </c>
      <c r="BH201" s="107" t="str">
        <f>IF(C201="","",'رصد درجات'!AQ201)</f>
        <v/>
      </c>
      <c r="BI201" s="107" t="str">
        <f t="shared" si="233"/>
        <v/>
      </c>
      <c r="BJ201" s="107" t="str">
        <f t="shared" si="259"/>
        <v/>
      </c>
      <c r="BK201" s="107" t="str">
        <f>IF(C201="","",'رصد درجات'!AZ201)</f>
        <v/>
      </c>
      <c r="BL201" s="107" t="str">
        <f>IF(C201="","",'رصد درجات'!BF201)</f>
        <v/>
      </c>
      <c r="BM201" s="107" t="str">
        <f>IF(C201="","",'رصد درجات'!BN201)</f>
        <v/>
      </c>
      <c r="BN201" s="107" t="str">
        <f t="shared" si="234"/>
        <v/>
      </c>
      <c r="BO201" s="107" t="str">
        <f t="shared" si="235"/>
        <v/>
      </c>
      <c r="BP201" s="107" t="str">
        <f t="shared" si="236"/>
        <v/>
      </c>
      <c r="BQ201" s="107" t="str">
        <f t="shared" si="237"/>
        <v/>
      </c>
      <c r="BR201" s="108" t="str">
        <f t="shared" si="260"/>
        <v/>
      </c>
      <c r="BS201" s="107" t="str">
        <f>IF(C201="","",'رصد درجات'!AD201)</f>
        <v/>
      </c>
      <c r="BT201" s="107" t="str">
        <f>IF(C201="","",'رصد درجات'!AR201)</f>
        <v/>
      </c>
      <c r="BU201" s="107" t="str">
        <f t="shared" si="238"/>
        <v/>
      </c>
      <c r="BV201" s="107" t="str">
        <f t="shared" si="261"/>
        <v/>
      </c>
      <c r="BW201" s="107" t="str">
        <f>IF(C201="","",'رصد درجات'!BA201)</f>
        <v/>
      </c>
      <c r="BX201" s="107" t="str">
        <f>IF(C201="","",'رصد درجات'!BO201)</f>
        <v/>
      </c>
      <c r="BY201" s="107" t="str">
        <f t="shared" si="239"/>
        <v/>
      </c>
      <c r="BZ201" s="107" t="str">
        <f t="shared" si="262"/>
        <v/>
      </c>
      <c r="CA201" s="107" t="str">
        <f t="shared" si="240"/>
        <v/>
      </c>
      <c r="CB201" s="108" t="str">
        <f t="shared" si="263"/>
        <v/>
      </c>
      <c r="CC201" s="107" t="str">
        <f>IF(C201="","",'رصد درجات'!AE201)</f>
        <v/>
      </c>
      <c r="CD201" s="107" t="str">
        <f>IF(C201="","",'رصد درجات'!AJ201)</f>
        <v/>
      </c>
      <c r="CE201" s="107" t="str">
        <f>IF(C201="","",'رصد درجات'!AS201)</f>
        <v/>
      </c>
      <c r="CF201" s="107" t="str">
        <f t="shared" si="241"/>
        <v/>
      </c>
      <c r="CG201" s="107" t="str">
        <f t="shared" si="264"/>
        <v/>
      </c>
      <c r="CH201" s="107" t="str">
        <f>IF(C201="","",'رصد درجات'!BB201)</f>
        <v/>
      </c>
      <c r="CI201" s="107" t="str">
        <f>IF(C201="","",'رصد درجات'!BF201)</f>
        <v/>
      </c>
      <c r="CJ201" s="107" t="str">
        <f>IF(C201="","",'رصد درجات'!BP201)</f>
        <v/>
      </c>
      <c r="CK201" s="107" t="str">
        <f t="shared" si="242"/>
        <v/>
      </c>
      <c r="CL201" s="107" t="str">
        <f t="shared" si="243"/>
        <v/>
      </c>
      <c r="CM201" s="107" t="str">
        <f t="shared" si="244"/>
        <v/>
      </c>
      <c r="CN201" s="107" t="str">
        <f t="shared" si="265"/>
        <v/>
      </c>
      <c r="CO201" s="108" t="str">
        <f t="shared" si="266"/>
        <v/>
      </c>
      <c r="CP201" s="110" t="str">
        <f>IF(C201="","",'رصد درجات'!AF201)</f>
        <v/>
      </c>
      <c r="CQ201" s="103" t="str">
        <f t="shared" si="267"/>
        <v/>
      </c>
      <c r="CR201" s="110" t="str">
        <f>IF(C201="","",'رصد درجات'!BC201)</f>
        <v/>
      </c>
      <c r="CS201" s="110" t="str">
        <f t="shared" si="268"/>
        <v/>
      </c>
      <c r="CT201" s="110" t="str">
        <f t="shared" si="269"/>
        <v/>
      </c>
      <c r="CU201" s="103" t="str">
        <f t="shared" si="270"/>
        <v/>
      </c>
      <c r="CV201" s="107" t="str">
        <f>IF(C201="","",'رصد درجات'!AG201)</f>
        <v/>
      </c>
      <c r="CW201" s="107" t="str">
        <f t="shared" si="271"/>
        <v/>
      </c>
      <c r="CX201" s="107" t="str">
        <f>IF(C201="","",'رصد درجات'!BD201)</f>
        <v/>
      </c>
      <c r="CY201" s="110" t="str">
        <f t="shared" si="272"/>
        <v/>
      </c>
      <c r="CZ201" s="110" t="str">
        <f t="shared" si="273"/>
        <v/>
      </c>
      <c r="DA201" s="103" t="str">
        <f t="shared" si="274"/>
        <v/>
      </c>
      <c r="DB201" s="111" t="str">
        <f t="shared" si="275"/>
        <v/>
      </c>
      <c r="DC201" s="112" t="str">
        <f t="shared" si="276"/>
        <v/>
      </c>
      <c r="DD201" s="111" t="str">
        <f t="shared" si="277"/>
        <v/>
      </c>
      <c r="DE201" s="112" t="str">
        <f t="shared" si="278"/>
        <v/>
      </c>
      <c r="DF201" s="107" t="str">
        <f>IF(C201="","",'رصد درجات'!AH201)</f>
        <v/>
      </c>
      <c r="DG201" s="107" t="str">
        <f>IF(C201="","",'رصد درجات'!AT201)</f>
        <v/>
      </c>
      <c r="DH201" s="107" t="str">
        <f t="shared" si="279"/>
        <v/>
      </c>
      <c r="DI201" s="107" t="str">
        <f t="shared" si="280"/>
        <v/>
      </c>
      <c r="DJ201" s="107" t="str">
        <f>IF(C201="","",'رصد درجات'!BE201)</f>
        <v/>
      </c>
      <c r="DK201" s="107" t="str">
        <f>IF(C201="","",'رصد درجات'!BQ201)</f>
        <v/>
      </c>
      <c r="DL201" s="107" t="str">
        <f t="shared" si="281"/>
        <v/>
      </c>
      <c r="DM201" s="107" t="str">
        <f t="shared" si="282"/>
        <v/>
      </c>
      <c r="DN201" s="107" t="str">
        <f t="shared" si="283"/>
        <v/>
      </c>
      <c r="DO201" s="108" t="str">
        <f t="shared" si="284"/>
        <v/>
      </c>
      <c r="DP201" s="81" t="str">
        <f t="shared" si="285"/>
        <v/>
      </c>
      <c r="DQ201" s="113" t="str">
        <f t="shared" si="286"/>
        <v/>
      </c>
      <c r="DR201" s="9">
        <f t="shared" si="287"/>
        <v>0</v>
      </c>
      <c r="DS201" s="114" t="str">
        <f t="shared" si="288"/>
        <v/>
      </c>
      <c r="DT201" s="115" t="str">
        <f t="shared" si="289"/>
        <v/>
      </c>
      <c r="DU201" s="115" t="str">
        <f t="shared" si="290"/>
        <v/>
      </c>
      <c r="DV201" s="115" t="str">
        <f t="shared" si="291"/>
        <v/>
      </c>
      <c r="DW201" s="115" t="str">
        <f t="shared" si="292"/>
        <v/>
      </c>
      <c r="DX201" s="115" t="str">
        <f t="shared" si="293"/>
        <v/>
      </c>
      <c r="DY201" s="115" t="str">
        <f t="shared" si="294"/>
        <v/>
      </c>
      <c r="DZ201" s="115" t="str">
        <f t="shared" si="295"/>
        <v/>
      </c>
      <c r="EA201" s="253"/>
      <c r="EB201" s="253"/>
      <c r="EC201" s="253"/>
      <c r="ED201" s="253"/>
      <c r="EE201" s="253"/>
      <c r="EF201" s="253"/>
      <c r="EG201" s="253"/>
      <c r="EH201" s="253"/>
      <c r="EI201" s="253"/>
      <c r="EJ201" s="253"/>
      <c r="EK201" s="259"/>
      <c r="EL201" s="261" t="str">
        <f t="shared" si="296"/>
        <v/>
      </c>
      <c r="EM201" s="9"/>
      <c r="EN201" s="9"/>
      <c r="EO201" s="79" t="str">
        <f>IF(C201="","",IF(EL201=TRUE,'بيانات أساسية'!$Z$16,'بيانات أساسية'!$Y$17))</f>
        <v/>
      </c>
      <c r="EP201" s="80" t="str">
        <f t="shared" si="245"/>
        <v/>
      </c>
      <c r="EQ201" s="102" t="str">
        <f t="shared" si="297"/>
        <v/>
      </c>
      <c r="ER201" s="102" t="str">
        <f t="shared" si="298"/>
        <v/>
      </c>
      <c r="ES201" s="78"/>
      <c r="GD201" s="341" t="str">
        <f t="shared" si="299"/>
        <v/>
      </c>
      <c r="GE201" s="341" t="str">
        <f t="shared" si="300"/>
        <v/>
      </c>
      <c r="GF201" s="341" t="str">
        <f t="shared" si="301"/>
        <v/>
      </c>
      <c r="GG201" s="341" t="str">
        <f t="shared" si="302"/>
        <v/>
      </c>
      <c r="GH201" s="341" t="str">
        <f t="shared" si="303"/>
        <v/>
      </c>
      <c r="GI201" s="341" t="str">
        <f t="shared" si="304"/>
        <v/>
      </c>
      <c r="GJ201" s="341" t="str">
        <f t="shared" si="305"/>
        <v/>
      </c>
      <c r="GK201" s="341" t="str">
        <f t="shared" si="306"/>
        <v/>
      </c>
      <c r="GL201" s="341" t="str">
        <f t="shared" si="307"/>
        <v/>
      </c>
      <c r="GM201" s="343" t="str">
        <f t="shared" si="308"/>
        <v/>
      </c>
      <c r="GN201" s="341" t="str">
        <f t="shared" si="309"/>
        <v/>
      </c>
      <c r="GO201" s="9" t="str">
        <f t="shared" si="310"/>
        <v/>
      </c>
    </row>
    <row r="202" spans="1:197" s="11" customFormat="1" ht="27" customHeight="1" thickBot="1">
      <c r="A202" s="88" t="str">
        <f>IF('رصد درجات'!A202="","",'رصد درجات'!A202)</f>
        <v/>
      </c>
      <c r="B202" s="88" t="str">
        <f>IF('رصد درجات'!B202="","",'رصد درجات'!B202)</f>
        <v/>
      </c>
      <c r="C202" s="88" t="str">
        <f>IF('رصد درجات'!C202="","",'رصد درجات'!C202)</f>
        <v/>
      </c>
      <c r="D202" s="104" t="str">
        <f>IF('رصد درجات'!D202="","",'رصد درجات'!D202)</f>
        <v/>
      </c>
      <c r="E202" s="88" t="str">
        <f>IF('رصد درجات'!E202="","",'رصد درجات'!E202)</f>
        <v/>
      </c>
      <c r="F202" s="88" t="str">
        <f>IF('رصد درجات'!F202="","",'رصد درجات'!F202)</f>
        <v/>
      </c>
      <c r="G202" s="88" t="str">
        <f>IF('رصد درجات'!G202="","",'رصد درجات'!G202)</f>
        <v/>
      </c>
      <c r="H202" s="88" t="str">
        <f>IF('رصد درجات'!H202="","",'رصد درجات'!H202)</f>
        <v/>
      </c>
      <c r="I202" s="88" t="str">
        <f>IF('رصد درجات'!I202="","",'رصد درجات'!I202)</f>
        <v/>
      </c>
      <c r="J202" s="88" t="str">
        <f>IF('رصد درجات'!J202="","",'رصد درجات'!J202)</f>
        <v/>
      </c>
      <c r="K202" s="88" t="str">
        <f>IF('رصد درجات'!K202="","",'رصد درجات'!K202)</f>
        <v/>
      </c>
      <c r="L202" s="88" t="str">
        <f>IF('رصد درجات'!L202="","",'رصد درجات'!L202)</f>
        <v/>
      </c>
      <c r="M202" s="105" t="str">
        <f>IF('رصد درجات'!M202="","",'رصد درجات'!M202)</f>
        <v/>
      </c>
      <c r="N202" s="105" t="str">
        <f>IF('رصد درجات'!N202="","",'رصد درجات'!N202)</f>
        <v/>
      </c>
      <c r="O202" s="88" t="str">
        <f>IF(C202="","",'رصد درجات'!Y202)</f>
        <v/>
      </c>
      <c r="P202" s="88" t="str">
        <f>IF(C202="","",'رصد درجات'!AL202)</f>
        <v/>
      </c>
      <c r="Q202" s="88" t="str">
        <f t="shared" si="246"/>
        <v/>
      </c>
      <c r="R202" s="103" t="str">
        <f t="shared" si="247"/>
        <v/>
      </c>
      <c r="S202" s="88" t="str">
        <f>IF(C202="","",'رصد درجات'!AV202)</f>
        <v/>
      </c>
      <c r="T202" s="88" t="str">
        <f>IF(C202="","",'رصد درجات'!BI202)</f>
        <v/>
      </c>
      <c r="U202" s="88" t="str">
        <f t="shared" si="248"/>
        <v/>
      </c>
      <c r="V202" s="88" t="str">
        <f t="shared" si="249"/>
        <v/>
      </c>
      <c r="W202" s="88" t="str">
        <f t="shared" si="250"/>
        <v/>
      </c>
      <c r="X202" s="106" t="str">
        <f t="shared" si="251"/>
        <v/>
      </c>
      <c r="Y202" s="107" t="str">
        <f>IF(C202="","",'رصد درجات'!Z202)</f>
        <v/>
      </c>
      <c r="Z202" s="107" t="str">
        <f>IF(C202="","",'رصد درجات'!AM202)</f>
        <v/>
      </c>
      <c r="AA202" s="107" t="str">
        <f t="shared" si="221"/>
        <v/>
      </c>
      <c r="AB202" s="107" t="str">
        <f t="shared" si="252"/>
        <v/>
      </c>
      <c r="AC202" s="107" t="str">
        <f>IF(C202="","",'رصد درجات'!AV202)</f>
        <v/>
      </c>
      <c r="AD202" s="107" t="str">
        <f>IF(C202="","",'رصد درجات'!BI202)</f>
        <v/>
      </c>
      <c r="AE202" s="107" t="str">
        <f t="shared" si="222"/>
        <v/>
      </c>
      <c r="AF202" s="107" t="str">
        <f t="shared" si="223"/>
        <v/>
      </c>
      <c r="AG202" s="107" t="str">
        <f t="shared" si="253"/>
        <v/>
      </c>
      <c r="AH202" s="108" t="str">
        <f t="shared" si="254"/>
        <v/>
      </c>
      <c r="AI202" s="107" t="str">
        <f>IF(C202="","",'رصد درجات'!AA202)</f>
        <v/>
      </c>
      <c r="AJ202" s="107" t="str">
        <f>IF(C202="","",'رصد درجات'!AN202)</f>
        <v/>
      </c>
      <c r="AK202" s="107" t="str">
        <f t="shared" si="224"/>
        <v/>
      </c>
      <c r="AL202" s="109" t="str">
        <f t="shared" si="255"/>
        <v/>
      </c>
      <c r="AM202" s="107" t="str">
        <f>IF(C202="","",'رصد درجات'!AX202)</f>
        <v/>
      </c>
      <c r="AN202" s="107" t="str">
        <f>IF(C202="","",'رصد درجات'!BK202)</f>
        <v/>
      </c>
      <c r="AO202" s="107" t="str">
        <f t="shared" si="225"/>
        <v/>
      </c>
      <c r="AP202" s="107" t="str">
        <f t="shared" si="226"/>
        <v/>
      </c>
      <c r="AQ202" s="107" t="str">
        <f t="shared" si="227"/>
        <v/>
      </c>
      <c r="AR202" s="108" t="str">
        <f t="shared" si="256"/>
        <v/>
      </c>
      <c r="AS202" s="107" t="str">
        <f>IF(C202="","",'رصد درجات'!AB202)</f>
        <v/>
      </c>
      <c r="AT202" s="107" t="str">
        <f>IF(C202="","",'رصد درجات'!AO202)</f>
        <v/>
      </c>
      <c r="AU202" s="107" t="str">
        <f>IF(C202="","",'رصد درجات'!AP202)</f>
        <v/>
      </c>
      <c r="AV202" s="107" t="str">
        <f t="shared" si="228"/>
        <v/>
      </c>
      <c r="AW202" s="107" t="str">
        <f t="shared" si="257"/>
        <v/>
      </c>
      <c r="AX202" s="107" t="str">
        <f>IF(C202="","",'رصد درجات'!AY202)</f>
        <v/>
      </c>
      <c r="AY202" s="107" t="str">
        <f>IF(C202="","",'رصد درجات'!BL202)</f>
        <v/>
      </c>
      <c r="AZ202" s="107" t="str">
        <f>IF(C202="","",'رصد درجات'!BM202)</f>
        <v/>
      </c>
      <c r="BA202" s="107" t="str">
        <f t="shared" si="229"/>
        <v/>
      </c>
      <c r="BB202" s="107" t="str">
        <f t="shared" si="230"/>
        <v/>
      </c>
      <c r="BC202" s="107" t="str">
        <f t="shared" si="231"/>
        <v/>
      </c>
      <c r="BD202" s="107" t="str">
        <f t="shared" si="232"/>
        <v/>
      </c>
      <c r="BE202" s="108" t="str">
        <f t="shared" si="258"/>
        <v/>
      </c>
      <c r="BF202" s="107" t="str">
        <f>IF(C202="","",'رصد درجات'!AC202)</f>
        <v/>
      </c>
      <c r="BG202" s="107" t="str">
        <f>IF(C202="","",'رصد درجات'!AI202)</f>
        <v/>
      </c>
      <c r="BH202" s="107" t="str">
        <f>IF(C202="","",'رصد درجات'!AQ202)</f>
        <v/>
      </c>
      <c r="BI202" s="107" t="str">
        <f t="shared" si="233"/>
        <v/>
      </c>
      <c r="BJ202" s="107" t="str">
        <f t="shared" si="259"/>
        <v/>
      </c>
      <c r="BK202" s="107" t="str">
        <f>IF(C202="","",'رصد درجات'!AZ202)</f>
        <v/>
      </c>
      <c r="BL202" s="107" t="str">
        <f>IF(C202="","",'رصد درجات'!BF202)</f>
        <v/>
      </c>
      <c r="BM202" s="107" t="str">
        <f>IF(C202="","",'رصد درجات'!BN202)</f>
        <v/>
      </c>
      <c r="BN202" s="107" t="str">
        <f t="shared" si="234"/>
        <v/>
      </c>
      <c r="BO202" s="107" t="str">
        <f t="shared" si="235"/>
        <v/>
      </c>
      <c r="BP202" s="107" t="str">
        <f t="shared" si="236"/>
        <v/>
      </c>
      <c r="BQ202" s="107" t="str">
        <f t="shared" si="237"/>
        <v/>
      </c>
      <c r="BR202" s="108" t="str">
        <f t="shared" si="260"/>
        <v/>
      </c>
      <c r="BS202" s="107" t="str">
        <f>IF(C202="","",'رصد درجات'!AD202)</f>
        <v/>
      </c>
      <c r="BT202" s="107" t="str">
        <f>IF(C202="","",'رصد درجات'!AR202)</f>
        <v/>
      </c>
      <c r="BU202" s="107" t="str">
        <f t="shared" si="238"/>
        <v/>
      </c>
      <c r="BV202" s="107" t="str">
        <f t="shared" si="261"/>
        <v/>
      </c>
      <c r="BW202" s="107" t="str">
        <f>IF(C202="","",'رصد درجات'!BA202)</f>
        <v/>
      </c>
      <c r="BX202" s="107" t="str">
        <f>IF(C202="","",'رصد درجات'!BO202)</f>
        <v/>
      </c>
      <c r="BY202" s="107" t="str">
        <f t="shared" si="239"/>
        <v/>
      </c>
      <c r="BZ202" s="107" t="str">
        <f t="shared" si="262"/>
        <v/>
      </c>
      <c r="CA202" s="107" t="str">
        <f t="shared" si="240"/>
        <v/>
      </c>
      <c r="CB202" s="108" t="str">
        <f t="shared" si="263"/>
        <v/>
      </c>
      <c r="CC202" s="107" t="str">
        <f>IF(C202="","",'رصد درجات'!AE202)</f>
        <v/>
      </c>
      <c r="CD202" s="107" t="str">
        <f>IF(C202="","",'رصد درجات'!AJ202)</f>
        <v/>
      </c>
      <c r="CE202" s="107" t="str">
        <f>IF(C202="","",'رصد درجات'!AS202)</f>
        <v/>
      </c>
      <c r="CF202" s="107" t="str">
        <f t="shared" si="241"/>
        <v/>
      </c>
      <c r="CG202" s="107" t="str">
        <f t="shared" si="264"/>
        <v/>
      </c>
      <c r="CH202" s="107" t="str">
        <f>IF(C202="","",'رصد درجات'!BB202)</f>
        <v/>
      </c>
      <c r="CI202" s="107" t="str">
        <f>IF(C202="","",'رصد درجات'!BF202)</f>
        <v/>
      </c>
      <c r="CJ202" s="107" t="str">
        <f>IF(C202="","",'رصد درجات'!BP202)</f>
        <v/>
      </c>
      <c r="CK202" s="107" t="str">
        <f t="shared" si="242"/>
        <v/>
      </c>
      <c r="CL202" s="107" t="str">
        <f t="shared" si="243"/>
        <v/>
      </c>
      <c r="CM202" s="107" t="str">
        <f t="shared" si="244"/>
        <v/>
      </c>
      <c r="CN202" s="107" t="str">
        <f t="shared" si="265"/>
        <v/>
      </c>
      <c r="CO202" s="108" t="str">
        <f t="shared" si="266"/>
        <v/>
      </c>
      <c r="CP202" s="110" t="str">
        <f>IF(C202="","",'رصد درجات'!AF202)</f>
        <v/>
      </c>
      <c r="CQ202" s="103" t="str">
        <f t="shared" si="267"/>
        <v/>
      </c>
      <c r="CR202" s="110" t="str">
        <f>IF(C202="","",'رصد درجات'!BC202)</f>
        <v/>
      </c>
      <c r="CS202" s="110" t="str">
        <f t="shared" si="268"/>
        <v/>
      </c>
      <c r="CT202" s="110" t="str">
        <f t="shared" si="269"/>
        <v/>
      </c>
      <c r="CU202" s="103" t="str">
        <f t="shared" si="270"/>
        <v/>
      </c>
      <c r="CV202" s="107" t="str">
        <f>IF(C202="","",'رصد درجات'!AG202)</f>
        <v/>
      </c>
      <c r="CW202" s="107" t="str">
        <f t="shared" si="271"/>
        <v/>
      </c>
      <c r="CX202" s="107" t="str">
        <f>IF(C202="","",'رصد درجات'!BD202)</f>
        <v/>
      </c>
      <c r="CY202" s="110" t="str">
        <f t="shared" si="272"/>
        <v/>
      </c>
      <c r="CZ202" s="110" t="str">
        <f t="shared" si="273"/>
        <v/>
      </c>
      <c r="DA202" s="103" t="str">
        <f t="shared" si="274"/>
        <v/>
      </c>
      <c r="DB202" s="111" t="str">
        <f t="shared" si="275"/>
        <v/>
      </c>
      <c r="DC202" s="112" t="str">
        <f t="shared" si="276"/>
        <v/>
      </c>
      <c r="DD202" s="111" t="str">
        <f t="shared" si="277"/>
        <v/>
      </c>
      <c r="DE202" s="112" t="str">
        <f t="shared" si="278"/>
        <v/>
      </c>
      <c r="DF202" s="107" t="str">
        <f>IF(C202="","",'رصد درجات'!AH202)</f>
        <v/>
      </c>
      <c r="DG202" s="107" t="str">
        <f>IF(C202="","",'رصد درجات'!AT202)</f>
        <v/>
      </c>
      <c r="DH202" s="107" t="str">
        <f t="shared" si="279"/>
        <v/>
      </c>
      <c r="DI202" s="107" t="str">
        <f t="shared" si="280"/>
        <v/>
      </c>
      <c r="DJ202" s="107" t="str">
        <f>IF(C202="","",'رصد درجات'!BE202)</f>
        <v/>
      </c>
      <c r="DK202" s="107" t="str">
        <f>IF(C202="","",'رصد درجات'!BQ202)</f>
        <v/>
      </c>
      <c r="DL202" s="107" t="str">
        <f t="shared" si="281"/>
        <v/>
      </c>
      <c r="DM202" s="107" t="str">
        <f t="shared" si="282"/>
        <v/>
      </c>
      <c r="DN202" s="107" t="str">
        <f t="shared" si="283"/>
        <v/>
      </c>
      <c r="DO202" s="108" t="str">
        <f t="shared" si="284"/>
        <v/>
      </c>
      <c r="DP202" s="81" t="str">
        <f t="shared" si="285"/>
        <v/>
      </c>
      <c r="DQ202" s="113" t="str">
        <f t="shared" si="286"/>
        <v/>
      </c>
      <c r="DR202" s="9">
        <f t="shared" si="287"/>
        <v>0</v>
      </c>
      <c r="DS202" s="114" t="str">
        <f t="shared" si="288"/>
        <v/>
      </c>
      <c r="DT202" s="115" t="str">
        <f t="shared" si="289"/>
        <v/>
      </c>
      <c r="DU202" s="115" t="str">
        <f t="shared" si="290"/>
        <v/>
      </c>
      <c r="DV202" s="115" t="str">
        <f t="shared" si="291"/>
        <v/>
      </c>
      <c r="DW202" s="115" t="str">
        <f t="shared" si="292"/>
        <v/>
      </c>
      <c r="DX202" s="115" t="str">
        <f t="shared" si="293"/>
        <v/>
      </c>
      <c r="DY202" s="115" t="str">
        <f t="shared" si="294"/>
        <v/>
      </c>
      <c r="DZ202" s="115" t="str">
        <f t="shared" si="295"/>
        <v/>
      </c>
      <c r="EA202" s="253"/>
      <c r="EB202" s="253"/>
      <c r="EC202" s="253"/>
      <c r="ED202" s="253"/>
      <c r="EE202" s="253"/>
      <c r="EF202" s="253"/>
      <c r="EG202" s="253"/>
      <c r="EH202" s="253"/>
      <c r="EI202" s="253"/>
      <c r="EJ202" s="253"/>
      <c r="EK202" s="259"/>
      <c r="EL202" s="261" t="str">
        <f t="shared" si="296"/>
        <v/>
      </c>
      <c r="EM202" s="9"/>
      <c r="EN202" s="9"/>
      <c r="EO202" s="79" t="str">
        <f>IF(C202="","",IF(EL202=TRUE,'بيانات أساسية'!$Z$16,'بيانات أساسية'!$Y$17))</f>
        <v/>
      </c>
      <c r="EP202" s="80" t="str">
        <f t="shared" si="245"/>
        <v/>
      </c>
      <c r="EQ202" s="102" t="str">
        <f t="shared" si="297"/>
        <v/>
      </c>
      <c r="ER202" s="102" t="str">
        <f t="shared" si="298"/>
        <v/>
      </c>
      <c r="ES202" s="78"/>
      <c r="GD202" s="341" t="str">
        <f t="shared" si="299"/>
        <v/>
      </c>
      <c r="GE202" s="341" t="str">
        <f t="shared" si="300"/>
        <v/>
      </c>
      <c r="GF202" s="341" t="str">
        <f t="shared" si="301"/>
        <v/>
      </c>
      <c r="GG202" s="341" t="str">
        <f t="shared" si="302"/>
        <v/>
      </c>
      <c r="GH202" s="341" t="str">
        <f t="shared" si="303"/>
        <v/>
      </c>
      <c r="GI202" s="341" t="str">
        <f t="shared" si="304"/>
        <v/>
      </c>
      <c r="GJ202" s="341" t="str">
        <f t="shared" si="305"/>
        <v/>
      </c>
      <c r="GK202" s="341" t="str">
        <f t="shared" si="306"/>
        <v/>
      </c>
      <c r="GL202" s="341" t="str">
        <f t="shared" si="307"/>
        <v/>
      </c>
      <c r="GM202" s="343" t="str">
        <f t="shared" si="308"/>
        <v/>
      </c>
      <c r="GN202" s="341" t="str">
        <f t="shared" si="309"/>
        <v/>
      </c>
      <c r="GO202" s="9" t="str">
        <f t="shared" si="310"/>
        <v/>
      </c>
    </row>
    <row r="203" spans="1:197" s="11" customFormat="1" ht="27" customHeight="1" thickBot="1">
      <c r="A203" s="88" t="str">
        <f>IF('رصد درجات'!A203="","",'رصد درجات'!A203)</f>
        <v/>
      </c>
      <c r="B203" s="88" t="str">
        <f>IF('رصد درجات'!B203="","",'رصد درجات'!B203)</f>
        <v/>
      </c>
      <c r="C203" s="88" t="str">
        <f>IF('رصد درجات'!C203="","",'رصد درجات'!C203)</f>
        <v/>
      </c>
      <c r="D203" s="104" t="str">
        <f>IF('رصد درجات'!D203="","",'رصد درجات'!D203)</f>
        <v/>
      </c>
      <c r="E203" s="88" t="str">
        <f>IF('رصد درجات'!E203="","",'رصد درجات'!E203)</f>
        <v/>
      </c>
      <c r="F203" s="88" t="str">
        <f>IF('رصد درجات'!F203="","",'رصد درجات'!F203)</f>
        <v/>
      </c>
      <c r="G203" s="88" t="str">
        <f>IF('رصد درجات'!G203="","",'رصد درجات'!G203)</f>
        <v/>
      </c>
      <c r="H203" s="88" t="str">
        <f>IF('رصد درجات'!H203="","",'رصد درجات'!H203)</f>
        <v/>
      </c>
      <c r="I203" s="88" t="str">
        <f>IF('رصد درجات'!I203="","",'رصد درجات'!I203)</f>
        <v/>
      </c>
      <c r="J203" s="88" t="str">
        <f>IF('رصد درجات'!J203="","",'رصد درجات'!J203)</f>
        <v/>
      </c>
      <c r="K203" s="88" t="str">
        <f>IF('رصد درجات'!K203="","",'رصد درجات'!K203)</f>
        <v/>
      </c>
      <c r="L203" s="88" t="str">
        <f>IF('رصد درجات'!L203="","",'رصد درجات'!L203)</f>
        <v/>
      </c>
      <c r="M203" s="105" t="str">
        <f>IF('رصد درجات'!M203="","",'رصد درجات'!M203)</f>
        <v/>
      </c>
      <c r="N203" s="105" t="str">
        <f>IF('رصد درجات'!N203="","",'رصد درجات'!N203)</f>
        <v/>
      </c>
      <c r="O203" s="88" t="str">
        <f>IF(C203="","",'رصد درجات'!Y203)</f>
        <v/>
      </c>
      <c r="P203" s="88" t="str">
        <f>IF(C203="","",'رصد درجات'!AL203)</f>
        <v/>
      </c>
      <c r="Q203" s="88" t="str">
        <f t="shared" si="246"/>
        <v/>
      </c>
      <c r="R203" s="103" t="str">
        <f t="shared" si="247"/>
        <v/>
      </c>
      <c r="S203" s="88" t="str">
        <f>IF(C203="","",'رصد درجات'!AV203)</f>
        <v/>
      </c>
      <c r="T203" s="88" t="str">
        <f>IF(C203="","",'رصد درجات'!BI203)</f>
        <v/>
      </c>
      <c r="U203" s="88" t="str">
        <f t="shared" si="248"/>
        <v/>
      </c>
      <c r="V203" s="88" t="str">
        <f t="shared" si="249"/>
        <v/>
      </c>
      <c r="W203" s="88" t="str">
        <f t="shared" si="250"/>
        <v/>
      </c>
      <c r="X203" s="106" t="str">
        <f t="shared" si="251"/>
        <v/>
      </c>
      <c r="Y203" s="107" t="str">
        <f>IF(C203="","",'رصد درجات'!Z203)</f>
        <v/>
      </c>
      <c r="Z203" s="107" t="str">
        <f>IF(C203="","",'رصد درجات'!AM203)</f>
        <v/>
      </c>
      <c r="AA203" s="107" t="str">
        <f t="shared" ref="AA203:AA266" si="311">IF(C203="","",IF(AND(Y203="غ",Z203="غ"),"غ",SUM(Y203:Z203)))</f>
        <v/>
      </c>
      <c r="AB203" s="107" t="str">
        <f t="shared" si="252"/>
        <v/>
      </c>
      <c r="AC203" s="107" t="str">
        <f>IF(C203="","",'رصد درجات'!AV203)</f>
        <v/>
      </c>
      <c r="AD203" s="107" t="str">
        <f>IF(C203="","",'رصد درجات'!BI203)</f>
        <v/>
      </c>
      <c r="AE203" s="107" t="str">
        <f t="shared" ref="AE203:AE266" si="312">IF(C203="","",IF(AND(AC203="غ",AD203="غ"),"غ",SUM(AC203:AD203)))</f>
        <v/>
      </c>
      <c r="AF203" s="107" t="str">
        <f t="shared" ref="AF203:AF266" si="313">IF(C203="","",IF(AND(AE203="غ",AA203="غ"),"غ",SUM(AE203,AA203)/2))</f>
        <v/>
      </c>
      <c r="AG203" s="107" t="str">
        <f t="shared" si="253"/>
        <v/>
      </c>
      <c r="AH203" s="108" t="str">
        <f t="shared" si="254"/>
        <v/>
      </c>
      <c r="AI203" s="107" t="str">
        <f>IF(C203="","",'رصد درجات'!AA203)</f>
        <v/>
      </c>
      <c r="AJ203" s="107" t="str">
        <f>IF(C203="","",'رصد درجات'!AN203)</f>
        <v/>
      </c>
      <c r="AK203" s="107" t="str">
        <f t="shared" ref="AK203:AK266" si="314">IF(C203="","",IF(AND(AI203="غ",AJ203="غ"),"غ",SUM(AI203:AJ203)))</f>
        <v/>
      </c>
      <c r="AL203" s="109" t="str">
        <f t="shared" si="255"/>
        <v/>
      </c>
      <c r="AM203" s="107" t="str">
        <f>IF(C203="","",'رصد درجات'!AX203)</f>
        <v/>
      </c>
      <c r="AN203" s="107" t="str">
        <f>IF(C203="","",'رصد درجات'!BK203)</f>
        <v/>
      </c>
      <c r="AO203" s="107" t="str">
        <f t="shared" ref="AO203:AO266" si="315">IF(C203="","",IF(AND(AM203="غ",AN203="غ"),"غ",SUM(AM203:AN203)))</f>
        <v/>
      </c>
      <c r="AP203" s="107" t="str">
        <f t="shared" ref="AP203:AP266" si="316">IF(C203="","",IF(AND(AO203="غ",AK203="غ"),"غ",SUM(AO203,AK203)/2))</f>
        <v/>
      </c>
      <c r="AQ203" s="107" t="str">
        <f t="shared" ref="AQ203:AQ266" si="317">IF(C203="","",IF(OR(AP203="غ",AN203="غ"),"غ",(AP203*$AQ$9)/100))</f>
        <v/>
      </c>
      <c r="AR203" s="108" t="str">
        <f t="shared" si="256"/>
        <v/>
      </c>
      <c r="AS203" s="107" t="str">
        <f>IF(C203="","",'رصد درجات'!AB203)</f>
        <v/>
      </c>
      <c r="AT203" s="107" t="str">
        <f>IF(C203="","",'رصد درجات'!AO203)</f>
        <v/>
      </c>
      <c r="AU203" s="107" t="str">
        <f>IF(C203="","",'رصد درجات'!AP203)</f>
        <v/>
      </c>
      <c r="AV203" s="107" t="str">
        <f t="shared" ref="AV203:AV266" si="318">IF(C203="","",IF(AND(AT203="غ",AU203="غ",AS203="غ"),"غ",SUM(AS203:AU203)))</f>
        <v/>
      </c>
      <c r="AW203" s="107" t="str">
        <f t="shared" si="257"/>
        <v/>
      </c>
      <c r="AX203" s="107" t="str">
        <f>IF(C203="","",'رصد درجات'!AY203)</f>
        <v/>
      </c>
      <c r="AY203" s="107" t="str">
        <f>IF(C203="","",'رصد درجات'!BL203)</f>
        <v/>
      </c>
      <c r="AZ203" s="107" t="str">
        <f>IF(C203="","",'رصد درجات'!BM203)</f>
        <v/>
      </c>
      <c r="BA203" s="107" t="str">
        <f t="shared" ref="BA203:BA266" si="319">IF(C203="","",IF(AND(AY203="غ",AZ203="غ"),"غ",SUM(AY203,AZ203)))</f>
        <v/>
      </c>
      <c r="BB203" s="107" t="str">
        <f t="shared" ref="BB203:BB266" si="320">IF(C203="","",IF(AND(AX203="غ",BA203="غ"),"غ",SUM(AX203,BA203)))</f>
        <v/>
      </c>
      <c r="BC203" s="107" t="str">
        <f t="shared" ref="BC203:BC266" si="321">IF(C203="","",IF(AND(BB203="غ",AV203="غ"),"غ",SUM(BB203,AV203)/2))</f>
        <v/>
      </c>
      <c r="BD203" s="107" t="str">
        <f t="shared" ref="BD203:BD266" si="322">IF(C203="","",IF(OR(BC203="غ",BA203="غ"),"غ",(BC203*$BD$9)/100))</f>
        <v/>
      </c>
      <c r="BE203" s="108" t="str">
        <f t="shared" si="258"/>
        <v/>
      </c>
      <c r="BF203" s="107" t="str">
        <f>IF(C203="","",'رصد درجات'!AC203)</f>
        <v/>
      </c>
      <c r="BG203" s="107" t="str">
        <f>IF(C203="","",'رصد درجات'!AI203)</f>
        <v/>
      </c>
      <c r="BH203" s="107" t="str">
        <f>IF(C203="","",'رصد درجات'!AQ203)</f>
        <v/>
      </c>
      <c r="BI203" s="107" t="str">
        <f t="shared" ref="BI203:BI266" si="323">IF(C203="","",IF(AND(BG203="غ",BH203="غ",BF203="غ"),"غ",SUM(BF203:BH203)))</f>
        <v/>
      </c>
      <c r="BJ203" s="107" t="str">
        <f t="shared" si="259"/>
        <v/>
      </c>
      <c r="BK203" s="107" t="str">
        <f>IF(C203="","",'رصد درجات'!AZ203)</f>
        <v/>
      </c>
      <c r="BL203" s="107" t="str">
        <f>IF(C203="","",'رصد درجات'!BF203)</f>
        <v/>
      </c>
      <c r="BM203" s="107" t="str">
        <f>IF(C203="","",'رصد درجات'!BN203)</f>
        <v/>
      </c>
      <c r="BN203" s="107" t="str">
        <f t="shared" ref="BN203:BN266" si="324">IF(C203="","",IF(AND(BM203="غ",BL203="غ"),"غ",SUM(BM203,BL203)))</f>
        <v/>
      </c>
      <c r="BO203" s="107" t="str">
        <f t="shared" ref="BO203:BO266" si="325">IF(C203="","",IF(AND(BN203="غ",BK203="غ"),"غ",SUM(BN203,BK203)))</f>
        <v/>
      </c>
      <c r="BP203" s="107" t="str">
        <f t="shared" ref="BP203:BP266" si="326">IF(C203="","",IF(AND(BO203="غ",BI203="غ"),"غ",SUM(BO203,BI203)/2))</f>
        <v/>
      </c>
      <c r="BQ203" s="107" t="str">
        <f t="shared" ref="BQ203:BQ266" si="327">IF(C203="","",IF(OR(BP203="غ",BN203="غ"),"غ",(BP203*$BQ$9)/100))</f>
        <v/>
      </c>
      <c r="BR203" s="108" t="str">
        <f t="shared" si="260"/>
        <v/>
      </c>
      <c r="BS203" s="107" t="str">
        <f>IF(C203="","",'رصد درجات'!AD203)</f>
        <v/>
      </c>
      <c r="BT203" s="107" t="str">
        <f>IF(C203="","",'رصد درجات'!AR203)</f>
        <v/>
      </c>
      <c r="BU203" s="107" t="str">
        <f t="shared" ref="BU203:BU266" si="328">IF(C203="","",IF(AND(BS203="غ",BT203="غ"),"غ",SUM(BS203:BT203)))</f>
        <v/>
      </c>
      <c r="BV203" s="107" t="str">
        <f t="shared" si="261"/>
        <v/>
      </c>
      <c r="BW203" s="107" t="str">
        <f>IF(C203="","",'رصد درجات'!BA203)</f>
        <v/>
      </c>
      <c r="BX203" s="107" t="str">
        <f>IF(C203="","",'رصد درجات'!BO203)</f>
        <v/>
      </c>
      <c r="BY203" s="107" t="str">
        <f t="shared" ref="BY203:BY266" si="329">IF(C203="","",IF(AND(BW203="غ",BX203="غ"),"غ",SUM(BW203,BX203)))</f>
        <v/>
      </c>
      <c r="BZ203" s="107" t="str">
        <f t="shared" si="262"/>
        <v/>
      </c>
      <c r="CA203" s="107" t="str">
        <f t="shared" ref="CA203:CA266" si="330">IF(C203="","",IF(OR(BZ203="غ",BX203="غ"),"غ",(BZ203*$CA$9)/100))</f>
        <v/>
      </c>
      <c r="CB203" s="108" t="str">
        <f t="shared" si="263"/>
        <v/>
      </c>
      <c r="CC203" s="107" t="str">
        <f>IF(C203="","",'رصد درجات'!AE203)</f>
        <v/>
      </c>
      <c r="CD203" s="107" t="str">
        <f>IF(C203="","",'رصد درجات'!AJ203)</f>
        <v/>
      </c>
      <c r="CE203" s="107" t="str">
        <f>IF(C203="","",'رصد درجات'!AS203)</f>
        <v/>
      </c>
      <c r="CF203" s="107" t="str">
        <f t="shared" ref="CF203:CF266" si="331">IF(C203="","",IF(AND(CD203="غ",CE203="غ",CC203="غ"),"غ",SUM(CC203:CE203)))</f>
        <v/>
      </c>
      <c r="CG203" s="107" t="str">
        <f t="shared" si="264"/>
        <v/>
      </c>
      <c r="CH203" s="107" t="str">
        <f>IF(C203="","",'رصد درجات'!BB203)</f>
        <v/>
      </c>
      <c r="CI203" s="107" t="str">
        <f>IF(C203="","",'رصد درجات'!BF203)</f>
        <v/>
      </c>
      <c r="CJ203" s="107" t="str">
        <f>IF(C203="","",'رصد درجات'!BP203)</f>
        <v/>
      </c>
      <c r="CK203" s="107" t="str">
        <f t="shared" ref="CK203:CK266" si="332">IF(C203="","",IF(AND(CJ203="غ",CI203="غ"),"غ",SUM(CI203:CJ203)))</f>
        <v/>
      </c>
      <c r="CL203" s="107" t="str">
        <f t="shared" ref="CL203:CL266" si="333">IF(C203="","",IF(AND(CK203="غ",CH203="غ"),"غ",SUM(CK203,CH203)))</f>
        <v/>
      </c>
      <c r="CM203" s="107" t="str">
        <f t="shared" ref="CM203:CM266" si="334">IF(C203="","",IF(AND(CL203="غ",CF203="غ"),"غ",SUM(CL203,CF203)/2))</f>
        <v/>
      </c>
      <c r="CN203" s="107" t="str">
        <f t="shared" si="265"/>
        <v/>
      </c>
      <c r="CO203" s="108" t="str">
        <f t="shared" si="266"/>
        <v/>
      </c>
      <c r="CP203" s="110" t="str">
        <f>IF(C203="","",'رصد درجات'!AF203)</f>
        <v/>
      </c>
      <c r="CQ203" s="103" t="str">
        <f t="shared" si="267"/>
        <v/>
      </c>
      <c r="CR203" s="110" t="str">
        <f>IF(C203="","",'رصد درجات'!BC203)</f>
        <v/>
      </c>
      <c r="CS203" s="110" t="str">
        <f t="shared" si="268"/>
        <v/>
      </c>
      <c r="CT203" s="110" t="str">
        <f t="shared" si="269"/>
        <v/>
      </c>
      <c r="CU203" s="103" t="str">
        <f t="shared" si="270"/>
        <v/>
      </c>
      <c r="CV203" s="107" t="str">
        <f>IF(C203="","",'رصد درجات'!AG203)</f>
        <v/>
      </c>
      <c r="CW203" s="107" t="str">
        <f t="shared" si="271"/>
        <v/>
      </c>
      <c r="CX203" s="107" t="str">
        <f>IF(C203="","",'رصد درجات'!BD203)</f>
        <v/>
      </c>
      <c r="CY203" s="110" t="str">
        <f t="shared" si="272"/>
        <v/>
      </c>
      <c r="CZ203" s="110" t="str">
        <f t="shared" si="273"/>
        <v/>
      </c>
      <c r="DA203" s="103" t="str">
        <f t="shared" si="274"/>
        <v/>
      </c>
      <c r="DB203" s="111" t="str">
        <f t="shared" si="275"/>
        <v/>
      </c>
      <c r="DC203" s="112" t="str">
        <f t="shared" si="276"/>
        <v/>
      </c>
      <c r="DD203" s="111" t="str">
        <f t="shared" si="277"/>
        <v/>
      </c>
      <c r="DE203" s="112" t="str">
        <f t="shared" si="278"/>
        <v/>
      </c>
      <c r="DF203" s="107" t="str">
        <f>IF(C203="","",'رصد درجات'!AH203)</f>
        <v/>
      </c>
      <c r="DG203" s="107" t="str">
        <f>IF(C203="","",'رصد درجات'!AT203)</f>
        <v/>
      </c>
      <c r="DH203" s="107" t="str">
        <f t="shared" si="279"/>
        <v/>
      </c>
      <c r="DI203" s="107" t="str">
        <f t="shared" si="280"/>
        <v/>
      </c>
      <c r="DJ203" s="107" t="str">
        <f>IF(C203="","",'رصد درجات'!BE203)</f>
        <v/>
      </c>
      <c r="DK203" s="107" t="str">
        <f>IF(C203="","",'رصد درجات'!BQ203)</f>
        <v/>
      </c>
      <c r="DL203" s="107" t="str">
        <f t="shared" si="281"/>
        <v/>
      </c>
      <c r="DM203" s="107" t="str">
        <f t="shared" si="282"/>
        <v/>
      </c>
      <c r="DN203" s="107" t="str">
        <f t="shared" si="283"/>
        <v/>
      </c>
      <c r="DO203" s="108" t="str">
        <f t="shared" si="284"/>
        <v/>
      </c>
      <c r="DP203" s="81" t="str">
        <f t="shared" si="285"/>
        <v/>
      </c>
      <c r="DQ203" s="113" t="str">
        <f t="shared" si="286"/>
        <v/>
      </c>
      <c r="DR203" s="9">
        <f t="shared" si="287"/>
        <v>0</v>
      </c>
      <c r="DS203" s="114" t="str">
        <f t="shared" si="288"/>
        <v/>
      </c>
      <c r="DT203" s="115" t="str">
        <f t="shared" si="289"/>
        <v/>
      </c>
      <c r="DU203" s="115" t="str">
        <f t="shared" si="290"/>
        <v/>
      </c>
      <c r="DV203" s="115" t="str">
        <f t="shared" si="291"/>
        <v/>
      </c>
      <c r="DW203" s="115" t="str">
        <f t="shared" si="292"/>
        <v/>
      </c>
      <c r="DX203" s="115" t="str">
        <f t="shared" si="293"/>
        <v/>
      </c>
      <c r="DY203" s="115" t="str">
        <f t="shared" si="294"/>
        <v/>
      </c>
      <c r="DZ203" s="115" t="str">
        <f t="shared" si="295"/>
        <v/>
      </c>
      <c r="EA203" s="253"/>
      <c r="EB203" s="253"/>
      <c r="EC203" s="253"/>
      <c r="ED203" s="253"/>
      <c r="EE203" s="253"/>
      <c r="EF203" s="253"/>
      <c r="EG203" s="253"/>
      <c r="EH203" s="253"/>
      <c r="EI203" s="253"/>
      <c r="EJ203" s="253"/>
      <c r="EK203" s="259"/>
      <c r="EL203" s="261" t="str">
        <f t="shared" si="296"/>
        <v/>
      </c>
      <c r="EM203" s="9"/>
      <c r="EN203" s="9"/>
      <c r="EO203" s="79" t="str">
        <f>IF(C203="","",IF(EL203=TRUE,'بيانات أساسية'!$Z$16,'بيانات أساسية'!$Y$17))</f>
        <v/>
      </c>
      <c r="EP203" s="80" t="str">
        <f t="shared" ref="EP203:EP236" si="335">IF(C203="","",CONCATENATE(DS203," ",DT203," ",DU203," ",DV203," ",DW203," ",DX203," ",DY203," ",EQ203," ",ER203," ",DZ203,))</f>
        <v/>
      </c>
      <c r="EQ203" s="102" t="str">
        <f t="shared" si="297"/>
        <v/>
      </c>
      <c r="ER203" s="102" t="str">
        <f t="shared" si="298"/>
        <v/>
      </c>
      <c r="ES203" s="78"/>
      <c r="GD203" s="341" t="str">
        <f t="shared" si="299"/>
        <v/>
      </c>
      <c r="GE203" s="341" t="str">
        <f t="shared" si="300"/>
        <v/>
      </c>
      <c r="GF203" s="341" t="str">
        <f t="shared" si="301"/>
        <v/>
      </c>
      <c r="GG203" s="341" t="str">
        <f t="shared" si="302"/>
        <v/>
      </c>
      <c r="GH203" s="341" t="str">
        <f t="shared" si="303"/>
        <v/>
      </c>
      <c r="GI203" s="341" t="str">
        <f t="shared" si="304"/>
        <v/>
      </c>
      <c r="GJ203" s="341" t="str">
        <f t="shared" si="305"/>
        <v/>
      </c>
      <c r="GK203" s="341" t="str">
        <f t="shared" si="306"/>
        <v/>
      </c>
      <c r="GL203" s="341" t="str">
        <f t="shared" si="307"/>
        <v/>
      </c>
      <c r="GM203" s="343" t="str">
        <f t="shared" si="308"/>
        <v/>
      </c>
      <c r="GN203" s="341" t="str">
        <f t="shared" si="309"/>
        <v/>
      </c>
      <c r="GO203" s="9" t="str">
        <f t="shared" si="310"/>
        <v/>
      </c>
    </row>
    <row r="204" spans="1:197" s="11" customFormat="1" ht="27" customHeight="1" thickBot="1">
      <c r="A204" s="88" t="str">
        <f>IF('رصد درجات'!A204="","",'رصد درجات'!A204)</f>
        <v/>
      </c>
      <c r="B204" s="88" t="str">
        <f>IF('رصد درجات'!B204="","",'رصد درجات'!B204)</f>
        <v/>
      </c>
      <c r="C204" s="88" t="str">
        <f>IF('رصد درجات'!C204="","",'رصد درجات'!C204)</f>
        <v/>
      </c>
      <c r="D204" s="104" t="str">
        <f>IF('رصد درجات'!D204="","",'رصد درجات'!D204)</f>
        <v/>
      </c>
      <c r="E204" s="88" t="str">
        <f>IF('رصد درجات'!E204="","",'رصد درجات'!E204)</f>
        <v/>
      </c>
      <c r="F204" s="88" t="str">
        <f>IF('رصد درجات'!F204="","",'رصد درجات'!F204)</f>
        <v/>
      </c>
      <c r="G204" s="88" t="str">
        <f>IF('رصد درجات'!G204="","",'رصد درجات'!G204)</f>
        <v/>
      </c>
      <c r="H204" s="88" t="str">
        <f>IF('رصد درجات'!H204="","",'رصد درجات'!H204)</f>
        <v/>
      </c>
      <c r="I204" s="88" t="str">
        <f>IF('رصد درجات'!I204="","",'رصد درجات'!I204)</f>
        <v/>
      </c>
      <c r="J204" s="88" t="str">
        <f>IF('رصد درجات'!J204="","",'رصد درجات'!J204)</f>
        <v/>
      </c>
      <c r="K204" s="88" t="str">
        <f>IF('رصد درجات'!K204="","",'رصد درجات'!K204)</f>
        <v/>
      </c>
      <c r="L204" s="88" t="str">
        <f>IF('رصد درجات'!L204="","",'رصد درجات'!L204)</f>
        <v/>
      </c>
      <c r="M204" s="105" t="str">
        <f>IF('رصد درجات'!M204="","",'رصد درجات'!M204)</f>
        <v/>
      </c>
      <c r="N204" s="105" t="str">
        <f>IF('رصد درجات'!N204="","",'رصد درجات'!N204)</f>
        <v/>
      </c>
      <c r="O204" s="88" t="str">
        <f>IF(C204="","",'رصد درجات'!Y204)</f>
        <v/>
      </c>
      <c r="P204" s="88" t="str">
        <f>IF(C204="","",'رصد درجات'!AL204)</f>
        <v/>
      </c>
      <c r="Q204" s="88" t="str">
        <f t="shared" ref="Q204:Q267" si="336">IF(C204="","",IF(AND(O204="غ",P204="غ"),"غ",SUM(O204:P204)))</f>
        <v/>
      </c>
      <c r="R204" s="103" t="str">
        <f t="shared" ref="R204:R267" si="337">IF(C204="","",IF(Q204="غ","غائب",IF(Q204&gt;=0.85*$Q$9,"ممتاز",IF(Q204&gt;=0.75*$Q$9,"جيد جدا",IF(Q204&gt;=0.65*$Q$9,"جيد",IF(Q204&gt;=0.5*$Q$9,"مقبول",IF(Q204&lt;0.75*$Q$9,"دون المستوى")))))))</f>
        <v/>
      </c>
      <c r="S204" s="88" t="str">
        <f>IF(C204="","",'رصد درجات'!AV204)</f>
        <v/>
      </c>
      <c r="T204" s="88" t="str">
        <f>IF(C204="","",'رصد درجات'!BI204)</f>
        <v/>
      </c>
      <c r="U204" s="88" t="str">
        <f t="shared" ref="U204:U267" si="338">IF(C204="","",IF(AND(S204="غ",T204="غ"),"غ",SUM(S204:T204)))</f>
        <v/>
      </c>
      <c r="V204" s="88" t="str">
        <f t="shared" ref="V204:V267" si="339">IF(C204="","",IF(AND(Q204="غ",U204="غ"),"غ",SUM(Q204,U204)/2))</f>
        <v/>
      </c>
      <c r="W204" s="88" t="str">
        <f t="shared" ref="W204:W267" si="340">IF(C204="","",IF(OR(V204="غ",T204="غ"),"غ",(V204*$W$9)/100))</f>
        <v/>
      </c>
      <c r="X204" s="106" t="str">
        <f t="shared" ref="X204:X267" si="341">IF(C204="","",IF(T204="غ","غائب",IF(OR(W204&lt;$W$10,T204&lt;$T$10),"دون المستوى",IF(W204&gt;=0.85*$W$9,"امتياز",IF(W204&gt;=0.75*$W$9,"جيد جدا",IF(W204&gt;=0.65*$W$9,"جيد",IF(W204&gt;=0.5*$W$9,"مقبول")))))))</f>
        <v/>
      </c>
      <c r="Y204" s="107" t="str">
        <f>IF(C204="","",'رصد درجات'!Z204)</f>
        <v/>
      </c>
      <c r="Z204" s="107" t="str">
        <f>IF(C204="","",'رصد درجات'!AM204)</f>
        <v/>
      </c>
      <c r="AA204" s="107" t="str">
        <f t="shared" si="311"/>
        <v/>
      </c>
      <c r="AB204" s="107" t="str">
        <f t="shared" ref="AB204:AB267" si="342">IF(C204="","",IF(AA204="غ","غائب",IF(AA204&gt;=0.85*$AA$9,"ممتاز",IF(AA204&gt;=0.75*$AA$9,"جيد جدا",IF(AA204&gt;=0.65*$AA$9,"جيد",IF(AA204&gt;=0.5*$AA$9,"مقبول",IF(AA204&lt;0.75*$AA$9,"دون المستوى")))))))</f>
        <v/>
      </c>
      <c r="AC204" s="107" t="str">
        <f>IF(C204="","",'رصد درجات'!AV204)</f>
        <v/>
      </c>
      <c r="AD204" s="107" t="str">
        <f>IF(C204="","",'رصد درجات'!BI204)</f>
        <v/>
      </c>
      <c r="AE204" s="107" t="str">
        <f t="shared" si="312"/>
        <v/>
      </c>
      <c r="AF204" s="107" t="str">
        <f t="shared" si="313"/>
        <v/>
      </c>
      <c r="AG204" s="107" t="str">
        <f t="shared" ref="AG204:AG267" si="343">IF(C204="","",IF(OR(AF204="غ",AD204="غ"),"غ",(AF204*$AD$9)/100))</f>
        <v/>
      </c>
      <c r="AH204" s="108" t="str">
        <f t="shared" ref="AH204:AH267" si="344">IF(C204="","",IF(AD204="غ","غائب",IF(OR(AG204&lt;$AG$10,AD204&lt;$AD$10),"دون المستوى",IF(AG204&gt;=0.85*$AG$9,"امتياز",IF(AG204&gt;=0.75*$AG$9,"جيد جدا",IF(AG204&gt;=0.65*$AG$9,"جيد",IF(AG204&gt;=0.5*$AG$9,"مقبول")))))))</f>
        <v/>
      </c>
      <c r="AI204" s="107" t="str">
        <f>IF(C204="","",'رصد درجات'!AA204)</f>
        <v/>
      </c>
      <c r="AJ204" s="107" t="str">
        <f>IF(C204="","",'رصد درجات'!AN204)</f>
        <v/>
      </c>
      <c r="AK204" s="107" t="str">
        <f t="shared" si="314"/>
        <v/>
      </c>
      <c r="AL204" s="109" t="str">
        <f t="shared" ref="AL204:AL267" si="345">IF(C204="","",IF(AK204="غ","غائب",IF(AK204&gt;=0.85*$AK$9,"ممتاز",IF(AK204&gt;=0.75*$AK$9,"جيد جدا",IF(AK204&gt;=0.65*$AK$9,"جيد",IF(AK204&gt;=0.5*$AK$9,"مقبول",IF(AK204&lt;0.75*$AK$9,"دون المستوى")))))))</f>
        <v/>
      </c>
      <c r="AM204" s="107" t="str">
        <f>IF(C204="","",'رصد درجات'!AX204)</f>
        <v/>
      </c>
      <c r="AN204" s="107" t="str">
        <f>IF(C204="","",'رصد درجات'!BK204)</f>
        <v/>
      </c>
      <c r="AO204" s="107" t="str">
        <f t="shared" si="315"/>
        <v/>
      </c>
      <c r="AP204" s="107" t="str">
        <f t="shared" si="316"/>
        <v/>
      </c>
      <c r="AQ204" s="107" t="str">
        <f t="shared" si="317"/>
        <v/>
      </c>
      <c r="AR204" s="108" t="str">
        <f t="shared" ref="AR204:AR267" si="346">IF(C204="","",IF(AN204="غ","غائب",IF(OR(AQ204&lt;$AQ$10,AN204&lt;$AN$10),"دون المستوى",IF(AQ204&gt;=0.85*$AQ$9,"امتياز",IF(AQ204&gt;=0.75*$AQ$9,"جيد جدا",IF(AQ204&gt;=0.65*$AQ$9,"جيد",IF(AQ204&gt;=0.5*$AQ$9,"مقبول")))))))</f>
        <v/>
      </c>
      <c r="AS204" s="107" t="str">
        <f>IF(C204="","",'رصد درجات'!AB204)</f>
        <v/>
      </c>
      <c r="AT204" s="107" t="str">
        <f>IF(C204="","",'رصد درجات'!AO204)</f>
        <v/>
      </c>
      <c r="AU204" s="107" t="str">
        <f>IF(C204="","",'رصد درجات'!AP204)</f>
        <v/>
      </c>
      <c r="AV204" s="107" t="str">
        <f t="shared" si="318"/>
        <v/>
      </c>
      <c r="AW204" s="107" t="str">
        <f t="shared" ref="AW204:AW267" si="347">IF(C204="","",IF(AV204="غ","غائب",IF(AV204&gt;=0.85*$AV$9,"ممتاز",IF(AV204&gt;=0.75*$AV$9,"جيد جدا",IF(AV204&gt;=0.65*$AV$9,"جيد",IF(AV204&gt;=0.5*$AV$9,"مقبول",IF(AV204&lt;0.75*$AV$9,"دون المستوى")))))))</f>
        <v/>
      </c>
      <c r="AX204" s="107" t="str">
        <f>IF(C204="","",'رصد درجات'!AY204)</f>
        <v/>
      </c>
      <c r="AY204" s="107" t="str">
        <f>IF(C204="","",'رصد درجات'!BL204)</f>
        <v/>
      </c>
      <c r="AZ204" s="107" t="str">
        <f>IF(C204="","",'رصد درجات'!BM204)</f>
        <v/>
      </c>
      <c r="BA204" s="107" t="str">
        <f t="shared" si="319"/>
        <v/>
      </c>
      <c r="BB204" s="107" t="str">
        <f t="shared" si="320"/>
        <v/>
      </c>
      <c r="BC204" s="107" t="str">
        <f t="shared" si="321"/>
        <v/>
      </c>
      <c r="BD204" s="107" t="str">
        <f t="shared" si="322"/>
        <v/>
      </c>
      <c r="BE204" s="108" t="str">
        <f t="shared" ref="BE204:BE267" si="348">IF(C204="","",IF(BA204="غ","غائب",IF(OR(BA204&lt;$BA$10,BD204&lt;$BD$10),"دون المستوى",IF(BD204&gt;=0.85*$BD$9,"امتياز",IF(BD204&gt;=0.75*$BD$9,"جيد جدا",IF(BD204&gt;=0.65*$BD$9,"جيد",IF(BD204&gt;=0.5*$BD$9,"مقبول")))))))</f>
        <v/>
      </c>
      <c r="BF204" s="107" t="str">
        <f>IF(C204="","",'رصد درجات'!AC204)</f>
        <v/>
      </c>
      <c r="BG204" s="107" t="str">
        <f>IF(C204="","",'رصد درجات'!AI204)</f>
        <v/>
      </c>
      <c r="BH204" s="107" t="str">
        <f>IF(C204="","",'رصد درجات'!AQ204)</f>
        <v/>
      </c>
      <c r="BI204" s="107" t="str">
        <f t="shared" si="323"/>
        <v/>
      </c>
      <c r="BJ204" s="107" t="str">
        <f t="shared" ref="BJ204:BJ267" si="349">IF(C204="","",IF(BI204="غ","غائب",IF(BI204&gt;=0.85*$BI$9,"ممتاز",IF(BI204&gt;=0.75*$BI$9,"جيد جدا",IF(BI204&gt;=0.65*$BI$9,"جيد",IF(BI204&gt;=0.5*$BI$9,"مقبول",IF(BI204&lt;0.75*$BI$9,"دون المستوى")))))))</f>
        <v/>
      </c>
      <c r="BK204" s="107" t="str">
        <f>IF(C204="","",'رصد درجات'!AZ204)</f>
        <v/>
      </c>
      <c r="BL204" s="107" t="str">
        <f>IF(C204="","",'رصد درجات'!BF204)</f>
        <v/>
      </c>
      <c r="BM204" s="107" t="str">
        <f>IF(C204="","",'رصد درجات'!BN204)</f>
        <v/>
      </c>
      <c r="BN204" s="107" t="str">
        <f t="shared" si="324"/>
        <v/>
      </c>
      <c r="BO204" s="107" t="str">
        <f t="shared" si="325"/>
        <v/>
      </c>
      <c r="BP204" s="107" t="str">
        <f t="shared" si="326"/>
        <v/>
      </c>
      <c r="BQ204" s="107" t="str">
        <f t="shared" si="327"/>
        <v/>
      </c>
      <c r="BR204" s="108" t="str">
        <f t="shared" ref="BR204:BR267" si="350">IF(C204="","",IF(BN204="غ","غائب",IF(OR(BQ204&lt;$BQ$10,BN204&lt;$BN$10),"دون المستوى",IF(BQ204&gt;=0.85*$BQ$9,"امتياز",IF(BQ204&gt;=0.75*$BQ$9,"جيد جدا",IF(BQ204&gt;=0.65*$BQ$9,"جيد",IF(BQ204&gt;=0.5*$BQ$9,"مقبول")))))))</f>
        <v/>
      </c>
      <c r="BS204" s="107" t="str">
        <f>IF(C204="","",'رصد درجات'!AD204)</f>
        <v/>
      </c>
      <c r="BT204" s="107" t="str">
        <f>IF(C204="","",'رصد درجات'!AR204)</f>
        <v/>
      </c>
      <c r="BU204" s="107" t="str">
        <f t="shared" si="328"/>
        <v/>
      </c>
      <c r="BV204" s="107" t="str">
        <f t="shared" ref="BV204:BV267" si="351">IF(C204="","",IF(BU204="غ","غائب",IF(BU204&gt;=0.85*$BU$9,"ممتاز",IF(BU204&gt;=0.75*$BU$9,"جيد جدا",IF(BU204&gt;=0.65*$BU$9,"جيد",IF(BU204&gt;=0.5*$BU$9,"مقبول",IF(BU204&lt;0.75*$BU$9,"دون المستوى")))))))</f>
        <v/>
      </c>
      <c r="BW204" s="107" t="str">
        <f>IF(C204="","",'رصد درجات'!BA204)</f>
        <v/>
      </c>
      <c r="BX204" s="107" t="str">
        <f>IF(C204="","",'رصد درجات'!BO204)</f>
        <v/>
      </c>
      <c r="BY204" s="107" t="str">
        <f t="shared" si="329"/>
        <v/>
      </c>
      <c r="BZ204" s="107" t="str">
        <f t="shared" ref="BZ204:BZ267" si="352">IF(C204="","",IF(AND(BY204="غ",BU204="غ"),"غ",SUM(BY204,BU204)/2))</f>
        <v/>
      </c>
      <c r="CA204" s="107" t="str">
        <f t="shared" si="330"/>
        <v/>
      </c>
      <c r="CB204" s="108" t="str">
        <f t="shared" ref="CB204:CB267" si="353">IF(C204="","",IF(BX204="غ","غائب",IF(OR(CA204&lt;$CA$10,BX204&lt;$BX$10),"دون المستوى",IF(CA204&gt;=0.85*$CA$9,"امتياز",IF(CA204&gt;=0.75*$CA$9,"جيد جدا",IF(CA204&gt;=0.65*$CA$9,"جيد",IF(CA204&gt;=0.5*$CA$9,"مقبول")))))))</f>
        <v/>
      </c>
      <c r="CC204" s="107" t="str">
        <f>IF(C204="","",'رصد درجات'!AE204)</f>
        <v/>
      </c>
      <c r="CD204" s="107" t="str">
        <f>IF(C204="","",'رصد درجات'!AJ204)</f>
        <v/>
      </c>
      <c r="CE204" s="107" t="str">
        <f>IF(C204="","",'رصد درجات'!AS204)</f>
        <v/>
      </c>
      <c r="CF204" s="107" t="str">
        <f t="shared" si="331"/>
        <v/>
      </c>
      <c r="CG204" s="107" t="str">
        <f t="shared" ref="CG204:CG267" si="354">IF(C204="","",IF(CF204="غ","غائب",IF(CF204&gt;=0.85*$CF$9,"ممتاز",IF(CF204&gt;=0.75*$CF$9,"جيد جدا",IF(CF204&gt;=0.65*$CF$9,"جيد",IF(CF204&gt;=0.5*$CF$9,"مقبول",IF(CF204&lt;0.75*$CF$9,"دون المستوى")))))))</f>
        <v/>
      </c>
      <c r="CH204" s="107" t="str">
        <f>IF(C204="","",'رصد درجات'!BB204)</f>
        <v/>
      </c>
      <c r="CI204" s="107" t="str">
        <f>IF(C204="","",'رصد درجات'!BF204)</f>
        <v/>
      </c>
      <c r="CJ204" s="107" t="str">
        <f>IF(C204="","",'رصد درجات'!BP204)</f>
        <v/>
      </c>
      <c r="CK204" s="107" t="str">
        <f t="shared" si="332"/>
        <v/>
      </c>
      <c r="CL204" s="107" t="str">
        <f t="shared" si="333"/>
        <v/>
      </c>
      <c r="CM204" s="107" t="str">
        <f t="shared" si="334"/>
        <v/>
      </c>
      <c r="CN204" s="107" t="str">
        <f t="shared" ref="CN204:CN267" si="355">IF(C204="","",IF(OR(CM204="غ",CK204="غ"),"غ",(CM204*$CN$9)/100))</f>
        <v/>
      </c>
      <c r="CO204" s="108" t="str">
        <f t="shared" ref="CO204:CO267" si="356">IF(C204="","",IF(CK204="غ","غائب",IF(OR(CN204&lt;$CN$10,CK204&lt;$CK$10),"دون المستوى",IF(CN204&gt;=0.85*$CN$9,"امتياز",IF(CN204&gt;=0.75*$CN$9,"جيد جدا",IF(CN204&gt;=0.65*$CN$9,"جيد",IF(CN204&gt;=0.5*$CN$9,"مقبول")))))))</f>
        <v/>
      </c>
      <c r="CP204" s="110" t="str">
        <f>IF(C204="","",'رصد درجات'!AF204)</f>
        <v/>
      </c>
      <c r="CQ204" s="103" t="str">
        <f t="shared" ref="CQ204:CQ267" si="357">IF(C204="","",IF(CP204="غ","غائب",IF(CP204&gt;=0.85*$CP$9,"ممتاز",IF(CP204&gt;=0.75*$CP$9,"جيد جدا",IF(CP204&gt;=0.65*$CP$9,"جيد",IF(CP204&gt;=0.5*$CP$9,"مقبول",IF(CP204&lt;0.75*$CP$9,"دون المستوى")))))))</f>
        <v/>
      </c>
      <c r="CR204" s="110" t="str">
        <f>IF(C204="","",'رصد درجات'!BC204)</f>
        <v/>
      </c>
      <c r="CS204" s="110" t="str">
        <f t="shared" ref="CS204:CS267" si="358">IF(C204="","",IF(AND(CP204="غ",CR204="غ"),"غ",SUM(CP204,CR204)/2))</f>
        <v/>
      </c>
      <c r="CT204" s="110" t="str">
        <f t="shared" ref="CT204:CT267" si="359">IF(C204="","",IF(OR(CS204="غ",CP204="غ"),"غ",(CS204*$CT$9)/100))</f>
        <v/>
      </c>
      <c r="CU204" s="103" t="str">
        <f t="shared" ref="CU204:CU267" si="360">IF(C204="","",IF(CR204="غ","غائب",IF(CZ204&gt;=0.85*$CT$9,"ممتاز",IF(CT204&gt;=0.75*$CT$9,"جيد جدا",IF(CT204&gt;=0.65*$CT$9,"جيد",IF(CT204&gt;=0.5*$CT$9,"مقبول",IF(CT204&lt;0.75*$CT$9,"دون المستوى")))))))</f>
        <v/>
      </c>
      <c r="CV204" s="107" t="str">
        <f>IF(C204="","",'رصد درجات'!AG204)</f>
        <v/>
      </c>
      <c r="CW204" s="107" t="str">
        <f t="shared" ref="CW204:CW267" si="361">IF(C204="","",IF(CV204="غ","غائب",IF(CV204&gt;=0.85*$CV$9,"ممتاز",IF(CV204&gt;=0.75*$CV$9,"جيد جدا",IF(CV204&gt;=0.65*$CV$9,"جيد",IF(CV204&gt;=0.5*$CV$9,"مقبول",IF(CV204&lt;0.75*$CV$9,"دون المستوى")))))))</f>
        <v/>
      </c>
      <c r="CX204" s="107" t="str">
        <f>IF(C204="","",'رصد درجات'!BD204)</f>
        <v/>
      </c>
      <c r="CY204" s="110" t="str">
        <f t="shared" ref="CY204:CY267" si="362">IF(I204="","",IF(AND(CV204="غ",CX204="غ"),"غ",SUM(CV204,CX204)/2))</f>
        <v/>
      </c>
      <c r="CZ204" s="110" t="str">
        <f t="shared" ref="CZ204:CZ267" si="363">IF(I204="","",IF(OR(CY204="غ",CV204="غ"),"غ",(CY204*$CZ$9)/100))</f>
        <v/>
      </c>
      <c r="DA204" s="103" t="str">
        <f t="shared" ref="DA204:DA267" si="364">IF(C204="","",IF(CX204="غ","غائب",IF(CZ204&gt;=0.85*$CZ$9,"ممتاز",IF(CZ204&gt;=0.75*$CZ$9,"جيد جدا",IF(CZ204&gt;=0.65*$CZ$9,"جيد",IF(CZ204&gt;=0.5*$CZ$9,"مقبول",IF(CZ204&lt;0.75*$CZ$9,"دون المستوى")))))))</f>
        <v/>
      </c>
      <c r="DB204" s="111" t="str">
        <f t="shared" ref="DB204:DB267" si="365">IF(C204="","",IF(AND(Q204="غ",AA204="غ",AK204="غ",AV204="غ",BI204="غ",BU204="غ",CF204="غ",CP204="غ",CV204="غ"),"غ",SUM(Q204,AA204,AK204,AV204,BI204,BU204,CX204,CP204,CV204)))</f>
        <v/>
      </c>
      <c r="DC204" s="112" t="str">
        <f t="shared" ref="DC204:DC267" si="366">IF(C204="","",IF(DB204="غ","غائب",IF(DB204&gt;=0.85*$DB$9,"ممتاز",IF(DB204&gt;=0.75*$DB$9,"جيد جداً",IF(DB204&gt;=0.65*$DB$9,"جيد",IF(DB204&gt;=0.5*$DB$9,"مقبول",IF(DB204&lt;0.5*$DB$9,"دون المستوى")))))))</f>
        <v/>
      </c>
      <c r="DD204" s="111" t="str">
        <f t="shared" ref="DD204:DD267" si="367">IF(C204="","",IF(AND(W204="غ",AG204="غ",AQ204="غ",BD204="غ",BQ204="غ",CA204="غ",CN204="غ",CR204="غ",CX204="غ"),"غ",SUM(W204,AG204,AQ204,BD204,BQ204,CA204,CT204,CR204,CZ204)))</f>
        <v/>
      </c>
      <c r="DE204" s="112" t="str">
        <f t="shared" ref="DE204:DE267" si="368">IF(C204="","",IF(DD204="غ","غائب",IF(DD204&gt;=0.85*$DD$9,"ممتاز",IF(DD204&gt;=0.75*$DD$9,"جيد جداً",IF(DD204&gt;=0.65*$DD$9,"جيد",IF(DD204&gt;=0.5*$DD$9,"مقبول",IF(DD204&lt;0.5*$DD$9,"دون المستوى")))))))</f>
        <v/>
      </c>
      <c r="DF204" s="107" t="str">
        <f>IF(C204="","",'رصد درجات'!AH204)</f>
        <v/>
      </c>
      <c r="DG204" s="107" t="str">
        <f>IF(C204="","",'رصد درجات'!AT204)</f>
        <v/>
      </c>
      <c r="DH204" s="107" t="str">
        <f t="shared" ref="DH204:DH267" si="369">IF(C204="","",IF(AND(DF204="غ",DG204="غ"),"غ",SUM(DF204:DG204)))</f>
        <v/>
      </c>
      <c r="DI204" s="107" t="str">
        <f t="shared" ref="DI204:DI267" si="370">IF(C204="","",IF(DH204="غ","غائب",IF(DH204&gt;=0.85*$DH$9,"ممتاز",IF(DH204&gt;=0.75*$DH$9,"جيد جدا",IF(DH204&gt;=0.65*$DH$9,"جيد",IF(DH204&gt;=0.5*$DH$9,"مقبول",IF(DH204&lt;0.75*$DH$9,"دون المستوى")))))))</f>
        <v/>
      </c>
      <c r="DJ204" s="107" t="str">
        <f>IF(C204="","",'رصد درجات'!BE204)</f>
        <v/>
      </c>
      <c r="DK204" s="107" t="str">
        <f>IF(C204="","",'رصد درجات'!BQ204)</f>
        <v/>
      </c>
      <c r="DL204" s="107" t="str">
        <f t="shared" ref="DL204:DL267" si="371">IF(C204="","",IF(AND(DJ204="غ",DK204="غ"),"غ",SUM(DJ204:DK204)))</f>
        <v/>
      </c>
      <c r="DM204" s="107" t="str">
        <f t="shared" ref="DM204:DM267" si="372">IF(C204="","",IF(AND(DL204="غ",DH204="غ"),"غ",SUM(DL204,DH204)/2))</f>
        <v/>
      </c>
      <c r="DN204" s="107" t="str">
        <f t="shared" ref="DN204:DN267" si="373">IF(C204="","",IF(AND(DL204="غ",DH204="غ"),"غ",(DM204*$DN$9)/100))</f>
        <v/>
      </c>
      <c r="DO204" s="108" t="str">
        <f t="shared" ref="DO204:DO267" si="374">IF(C204="","",IF(DK204="غ","غائب",IF(OR(DN204&lt;$DN$10,DK204&lt;$DN$10),"دون المستوى",IF(DN204&gt;=0.85*$DN$9,"امتياز",IF(DN204&gt;=0.75*$DN$9,"جيد جدا",IF(DN204&gt;=0.65*$DN$9,"جيد",IF(DN204&gt;=0.5*$DN$9,"مقبول")))))))</f>
        <v/>
      </c>
      <c r="DP204" s="81" t="str">
        <f t="shared" ref="DP204:DP267" si="375">IF(C204="","",IF(EL204=TRUE,"ناجح",IF(EL204=FALSE,"دور ثان",)))</f>
        <v/>
      </c>
      <c r="DQ204" s="113" t="str">
        <f t="shared" ref="DQ204:DQ267" si="376">IF(C204="","",IF(DD204="غ","غائب",DD204/$DD$9))</f>
        <v/>
      </c>
      <c r="DR204" s="9">
        <f t="shared" ref="DR204:DR267" si="377">IF(EL204=TRUE,1,IF(EL204=FALSE,2,0))</f>
        <v>0</v>
      </c>
      <c r="DS204" s="114" t="str">
        <f t="shared" ref="DS204:DS267" si="378">IF(C204="","",IF(OR(W204&lt;$W$10,T204="غ"),"عربى",IF(AND(W204&gt;=$W$10,T204&lt;$T$10)," عربي لثلث الدرجة ","")))</f>
        <v/>
      </c>
      <c r="DT204" s="115" t="str">
        <f t="shared" ref="DT204:DT267" si="379">IF(C204="","",IF(OR(AG204&lt;$AG$10,AD204="غ"),"انجليزى",IF(AND(AG204&gt;=$AG$10,AD204&lt;$AD$10)," انجليزى لثلث الدرجة ","")))</f>
        <v/>
      </c>
      <c r="DU204" s="115" t="str">
        <f t="shared" ref="DU204:DU267" si="380">IF(C204="","",IF(OR(AQ204&lt;$AQ$10,AN204="غ"),"دراسات",IF(AND(AQ204&gt;=$AQ$10,AN204&lt;$AN$10)," دراسات لثلث الدرجة ","")))</f>
        <v/>
      </c>
      <c r="DV204" s="115" t="str">
        <f t="shared" ref="DV204:DV267" si="381">IF(C204="","",IF(OR(BD204&lt;$BD$10,BA204="غ"),"رياضيات",IF(AND(BD204&gt;=$BD$10,BA204&lt;$BA$10)," رياضيات لثلث الدرجة ","")))</f>
        <v/>
      </c>
      <c r="DW204" s="115" t="str">
        <f t="shared" ref="DW204:DW267" si="382">IF(C204="","",IF(OR(BQ204&lt;BQ$10,BN204="غ"),"علوم",IF(AND(BQ204&gt;=$BQ$10,BN204&lt;$BN$10)," علوم لثلث الدرجة ","")))</f>
        <v/>
      </c>
      <c r="DX204" s="115" t="str">
        <f t="shared" ref="DX204:DX267" si="383">IF(C204="","",IF(OR(CA204&lt;$CA$10,BX204="غ"),"فنية",IF(AND(CA204&gt;=$CA$10,BX204&lt;$BX$10)," فنية لثلث الدرجة ","")))</f>
        <v/>
      </c>
      <c r="DY204" s="115" t="str">
        <f t="shared" ref="DY204:DY267" si="384">IF(C204="","",IF(OR(CN204&lt;$CN$10,CK204="غ"),"حاسب",IF(AND(CN204&gt;=$CN$10,CK204&lt;$CK$10)," حاسب لثلث الدرجة ","")))</f>
        <v/>
      </c>
      <c r="DZ204" s="115" t="str">
        <f t="shared" ref="DZ204:DZ267" si="385">IF(C204="","",IF(OR(DN204&lt;$DN$10,DK204="غ"),"دين",IF(AND(DN204&gt;=$DN$10,DK204&lt;$DK$10)," دين لثلث الدرجة ","")))</f>
        <v/>
      </c>
      <c r="EA204" s="253"/>
      <c r="EB204" s="253"/>
      <c r="EC204" s="253"/>
      <c r="ED204" s="253"/>
      <c r="EE204" s="253"/>
      <c r="EF204" s="253"/>
      <c r="EG204" s="253"/>
      <c r="EH204" s="253"/>
      <c r="EI204" s="253"/>
      <c r="EJ204" s="253"/>
      <c r="EK204" s="259"/>
      <c r="EL204" s="261" t="str">
        <f t="shared" ref="EL204:EL267" si="386">IF(C204="","",IF(OR(T204&lt;$T$10,W204&lt;$W$10,AD204&lt;$AD$10,AG204&lt;$AG$10,AN204&lt;$AN$10,AQ204&lt;$AQ$10,BA204&lt;$BA$10,BD204&lt;$BD$10,BN204&lt;$BN$10,BQ204&lt;$BQ$10,BX204&lt;$BX$10,CA204&lt;$CA$10,CK204&lt;$CK$10,CN204&lt;$CN$10,DK204&lt;$DK$10,DN204&lt;$DN$10,CR204&lt;$CR$10,CT204&lt;$CT$10,CX204&lt;$CX$10,CZ204&lt;$CZ$10,T204="غ",AD204="غ",AN204="غ",BA204="غ",BN204="غ",BX204="غ",CK204="غ",DK204="غ",CR204="غ",CX204="غ"),FALSE,TRUE))</f>
        <v/>
      </c>
      <c r="EM204" s="9"/>
      <c r="EN204" s="9"/>
      <c r="EO204" s="79" t="str">
        <f>IF(C204="","",IF(EL204=TRUE,'بيانات أساسية'!$Z$16,'بيانات أساسية'!$Y$17))</f>
        <v/>
      </c>
      <c r="EP204" s="80" t="str">
        <f t="shared" si="335"/>
        <v/>
      </c>
      <c r="EQ204" s="102" t="str">
        <f t="shared" ref="EQ204:EQ246" si="387">IF(C204="","",IF(OR(CT204&lt;$CT$10,CR204="غ"),"نشاط 1",IF(AND(CT204&gt;=$CT$10,CR204&lt;$CR$10)," نشاط 1 لثلث الدرجة ","")))</f>
        <v/>
      </c>
      <c r="ER204" s="102" t="str">
        <f t="shared" ref="ER204:ER246" si="388">IF(C204="","",IF(OR(CZ204&lt;$CZ$10,CX204="غ"),"نشاط 2",IF(AND(CZ204&gt;=$CZ$10,CX204&lt;$CX$10)," نشاط 2 لثلث الدرجة ","")))</f>
        <v/>
      </c>
      <c r="ES204" s="78"/>
      <c r="GD204" s="341" t="str">
        <f t="shared" ref="GD204:GD267" si="389">W204</f>
        <v/>
      </c>
      <c r="GE204" s="341" t="str">
        <f t="shared" ref="GE204:GE267" si="390">AG204</f>
        <v/>
      </c>
      <c r="GF204" s="341" t="str">
        <f t="shared" ref="GF204:GF267" si="391">AQ204</f>
        <v/>
      </c>
      <c r="GG204" s="341" t="str">
        <f t="shared" ref="GG204:GG267" si="392">BD204</f>
        <v/>
      </c>
      <c r="GH204" s="341" t="str">
        <f t="shared" ref="GH204:GH267" si="393">BQ204</f>
        <v/>
      </c>
      <c r="GI204" s="341" t="str">
        <f t="shared" ref="GI204:GI267" si="394">CA204</f>
        <v/>
      </c>
      <c r="GJ204" s="341" t="str">
        <f t="shared" ref="GJ204:GJ267" si="395">CN204</f>
        <v/>
      </c>
      <c r="GK204" s="341" t="str">
        <f t="shared" ref="GK204:GK267" si="396">CT204</f>
        <v/>
      </c>
      <c r="GL204" s="341" t="str">
        <f t="shared" ref="GL204:GL267" si="397">CZ204</f>
        <v/>
      </c>
      <c r="GM204" s="343" t="str">
        <f t="shared" ref="GM204:GM267" si="398">DD204</f>
        <v/>
      </c>
      <c r="GN204" s="341" t="str">
        <f t="shared" ref="GN204:GN267" si="399">DN204</f>
        <v/>
      </c>
      <c r="GO204" s="9" t="str">
        <f t="shared" ref="GO204:GO267" si="400">DP204</f>
        <v/>
      </c>
    </row>
    <row r="205" spans="1:197" s="11" customFormat="1" ht="27" customHeight="1" thickBot="1">
      <c r="A205" s="88" t="str">
        <f>IF('رصد درجات'!A205="","",'رصد درجات'!A205)</f>
        <v/>
      </c>
      <c r="B205" s="88" t="str">
        <f>IF('رصد درجات'!B205="","",'رصد درجات'!B205)</f>
        <v/>
      </c>
      <c r="C205" s="88" t="str">
        <f>IF('رصد درجات'!C205="","",'رصد درجات'!C205)</f>
        <v/>
      </c>
      <c r="D205" s="104" t="str">
        <f>IF('رصد درجات'!D205="","",'رصد درجات'!D205)</f>
        <v/>
      </c>
      <c r="E205" s="88" t="str">
        <f>IF('رصد درجات'!E205="","",'رصد درجات'!E205)</f>
        <v/>
      </c>
      <c r="F205" s="88" t="str">
        <f>IF('رصد درجات'!F205="","",'رصد درجات'!F205)</f>
        <v/>
      </c>
      <c r="G205" s="88" t="str">
        <f>IF('رصد درجات'!G205="","",'رصد درجات'!G205)</f>
        <v/>
      </c>
      <c r="H205" s="88" t="str">
        <f>IF('رصد درجات'!H205="","",'رصد درجات'!H205)</f>
        <v/>
      </c>
      <c r="I205" s="88" t="str">
        <f>IF('رصد درجات'!I205="","",'رصد درجات'!I205)</f>
        <v/>
      </c>
      <c r="J205" s="88" t="str">
        <f>IF('رصد درجات'!J205="","",'رصد درجات'!J205)</f>
        <v/>
      </c>
      <c r="K205" s="88" t="str">
        <f>IF('رصد درجات'!K205="","",'رصد درجات'!K205)</f>
        <v/>
      </c>
      <c r="L205" s="88" t="str">
        <f>IF('رصد درجات'!L205="","",'رصد درجات'!L205)</f>
        <v/>
      </c>
      <c r="M205" s="105" t="str">
        <f>IF('رصد درجات'!M205="","",'رصد درجات'!M205)</f>
        <v/>
      </c>
      <c r="N205" s="105" t="str">
        <f>IF('رصد درجات'!N205="","",'رصد درجات'!N205)</f>
        <v/>
      </c>
      <c r="O205" s="88" t="str">
        <f>IF(C205="","",'رصد درجات'!Y205)</f>
        <v/>
      </c>
      <c r="P205" s="88" t="str">
        <f>IF(C205="","",'رصد درجات'!AL205)</f>
        <v/>
      </c>
      <c r="Q205" s="88" t="str">
        <f t="shared" si="336"/>
        <v/>
      </c>
      <c r="R205" s="103" t="str">
        <f t="shared" si="337"/>
        <v/>
      </c>
      <c r="S205" s="88" t="str">
        <f>IF(C205="","",'رصد درجات'!AV205)</f>
        <v/>
      </c>
      <c r="T205" s="88" t="str">
        <f>IF(C205="","",'رصد درجات'!BI205)</f>
        <v/>
      </c>
      <c r="U205" s="88" t="str">
        <f t="shared" si="338"/>
        <v/>
      </c>
      <c r="V205" s="88" t="str">
        <f t="shared" si="339"/>
        <v/>
      </c>
      <c r="W205" s="88" t="str">
        <f t="shared" si="340"/>
        <v/>
      </c>
      <c r="X205" s="106" t="str">
        <f t="shared" si="341"/>
        <v/>
      </c>
      <c r="Y205" s="107" t="str">
        <f>IF(C205="","",'رصد درجات'!Z205)</f>
        <v/>
      </c>
      <c r="Z205" s="107" t="str">
        <f>IF(C205="","",'رصد درجات'!AM205)</f>
        <v/>
      </c>
      <c r="AA205" s="107" t="str">
        <f t="shared" si="311"/>
        <v/>
      </c>
      <c r="AB205" s="107" t="str">
        <f t="shared" si="342"/>
        <v/>
      </c>
      <c r="AC205" s="107" t="str">
        <f>IF(C205="","",'رصد درجات'!AV205)</f>
        <v/>
      </c>
      <c r="AD205" s="107" t="str">
        <f>IF(C205="","",'رصد درجات'!BI205)</f>
        <v/>
      </c>
      <c r="AE205" s="107" t="str">
        <f t="shared" si="312"/>
        <v/>
      </c>
      <c r="AF205" s="107" t="str">
        <f t="shared" si="313"/>
        <v/>
      </c>
      <c r="AG205" s="107" t="str">
        <f t="shared" si="343"/>
        <v/>
      </c>
      <c r="AH205" s="108" t="str">
        <f t="shared" si="344"/>
        <v/>
      </c>
      <c r="AI205" s="107" t="str">
        <f>IF(C205="","",'رصد درجات'!AA205)</f>
        <v/>
      </c>
      <c r="AJ205" s="107" t="str">
        <f>IF(C205="","",'رصد درجات'!AN205)</f>
        <v/>
      </c>
      <c r="AK205" s="107" t="str">
        <f t="shared" si="314"/>
        <v/>
      </c>
      <c r="AL205" s="109" t="str">
        <f t="shared" si="345"/>
        <v/>
      </c>
      <c r="AM205" s="107" t="str">
        <f>IF(C205="","",'رصد درجات'!AX205)</f>
        <v/>
      </c>
      <c r="AN205" s="107" t="str">
        <f>IF(C205="","",'رصد درجات'!BK205)</f>
        <v/>
      </c>
      <c r="AO205" s="107" t="str">
        <f t="shared" si="315"/>
        <v/>
      </c>
      <c r="AP205" s="107" t="str">
        <f t="shared" si="316"/>
        <v/>
      </c>
      <c r="AQ205" s="107" t="str">
        <f t="shared" si="317"/>
        <v/>
      </c>
      <c r="AR205" s="108" t="str">
        <f t="shared" si="346"/>
        <v/>
      </c>
      <c r="AS205" s="107" t="str">
        <f>IF(C205="","",'رصد درجات'!AB205)</f>
        <v/>
      </c>
      <c r="AT205" s="107" t="str">
        <f>IF(C205="","",'رصد درجات'!AO205)</f>
        <v/>
      </c>
      <c r="AU205" s="107" t="str">
        <f>IF(C205="","",'رصد درجات'!AP205)</f>
        <v/>
      </c>
      <c r="AV205" s="107" t="str">
        <f t="shared" si="318"/>
        <v/>
      </c>
      <c r="AW205" s="107" t="str">
        <f t="shared" si="347"/>
        <v/>
      </c>
      <c r="AX205" s="107" t="str">
        <f>IF(C205="","",'رصد درجات'!AY205)</f>
        <v/>
      </c>
      <c r="AY205" s="107" t="str">
        <f>IF(C205="","",'رصد درجات'!BL205)</f>
        <v/>
      </c>
      <c r="AZ205" s="107" t="str">
        <f>IF(C205="","",'رصد درجات'!BM205)</f>
        <v/>
      </c>
      <c r="BA205" s="107" t="str">
        <f t="shared" si="319"/>
        <v/>
      </c>
      <c r="BB205" s="107" t="str">
        <f t="shared" si="320"/>
        <v/>
      </c>
      <c r="BC205" s="107" t="str">
        <f t="shared" si="321"/>
        <v/>
      </c>
      <c r="BD205" s="107" t="str">
        <f t="shared" si="322"/>
        <v/>
      </c>
      <c r="BE205" s="108" t="str">
        <f t="shared" si="348"/>
        <v/>
      </c>
      <c r="BF205" s="107" t="str">
        <f>IF(C205="","",'رصد درجات'!AC205)</f>
        <v/>
      </c>
      <c r="BG205" s="107" t="str">
        <f>IF(C205="","",'رصد درجات'!AI205)</f>
        <v/>
      </c>
      <c r="BH205" s="107" t="str">
        <f>IF(C205="","",'رصد درجات'!AQ205)</f>
        <v/>
      </c>
      <c r="BI205" s="107" t="str">
        <f t="shared" si="323"/>
        <v/>
      </c>
      <c r="BJ205" s="107" t="str">
        <f t="shared" si="349"/>
        <v/>
      </c>
      <c r="BK205" s="107" t="str">
        <f>IF(C205="","",'رصد درجات'!AZ205)</f>
        <v/>
      </c>
      <c r="BL205" s="107" t="str">
        <f>IF(C205="","",'رصد درجات'!BF205)</f>
        <v/>
      </c>
      <c r="BM205" s="107" t="str">
        <f>IF(C205="","",'رصد درجات'!BN205)</f>
        <v/>
      </c>
      <c r="BN205" s="107" t="str">
        <f t="shared" si="324"/>
        <v/>
      </c>
      <c r="BO205" s="107" t="str">
        <f t="shared" si="325"/>
        <v/>
      </c>
      <c r="BP205" s="107" t="str">
        <f t="shared" si="326"/>
        <v/>
      </c>
      <c r="BQ205" s="107" t="str">
        <f t="shared" si="327"/>
        <v/>
      </c>
      <c r="BR205" s="108" t="str">
        <f t="shared" si="350"/>
        <v/>
      </c>
      <c r="BS205" s="107" t="str">
        <f>IF(C205="","",'رصد درجات'!AD205)</f>
        <v/>
      </c>
      <c r="BT205" s="107" t="str">
        <f>IF(C205="","",'رصد درجات'!AR205)</f>
        <v/>
      </c>
      <c r="BU205" s="107" t="str">
        <f t="shared" si="328"/>
        <v/>
      </c>
      <c r="BV205" s="107" t="str">
        <f t="shared" si="351"/>
        <v/>
      </c>
      <c r="BW205" s="107" t="str">
        <f>IF(C205="","",'رصد درجات'!BA205)</f>
        <v/>
      </c>
      <c r="BX205" s="107" t="str">
        <f>IF(C205="","",'رصد درجات'!BO205)</f>
        <v/>
      </c>
      <c r="BY205" s="107" t="str">
        <f t="shared" si="329"/>
        <v/>
      </c>
      <c r="BZ205" s="107" t="str">
        <f t="shared" si="352"/>
        <v/>
      </c>
      <c r="CA205" s="107" t="str">
        <f t="shared" si="330"/>
        <v/>
      </c>
      <c r="CB205" s="108" t="str">
        <f t="shared" si="353"/>
        <v/>
      </c>
      <c r="CC205" s="107" t="str">
        <f>IF(C205="","",'رصد درجات'!AE205)</f>
        <v/>
      </c>
      <c r="CD205" s="107" t="str">
        <f>IF(C205="","",'رصد درجات'!AJ205)</f>
        <v/>
      </c>
      <c r="CE205" s="107" t="str">
        <f>IF(C205="","",'رصد درجات'!AS205)</f>
        <v/>
      </c>
      <c r="CF205" s="107" t="str">
        <f t="shared" si="331"/>
        <v/>
      </c>
      <c r="CG205" s="107" t="str">
        <f t="shared" si="354"/>
        <v/>
      </c>
      <c r="CH205" s="107" t="str">
        <f>IF(C205="","",'رصد درجات'!BB205)</f>
        <v/>
      </c>
      <c r="CI205" s="107" t="str">
        <f>IF(C205="","",'رصد درجات'!BF205)</f>
        <v/>
      </c>
      <c r="CJ205" s="107" t="str">
        <f>IF(C205="","",'رصد درجات'!BP205)</f>
        <v/>
      </c>
      <c r="CK205" s="107" t="str">
        <f t="shared" si="332"/>
        <v/>
      </c>
      <c r="CL205" s="107" t="str">
        <f t="shared" si="333"/>
        <v/>
      </c>
      <c r="CM205" s="107" t="str">
        <f t="shared" si="334"/>
        <v/>
      </c>
      <c r="CN205" s="107" t="str">
        <f t="shared" si="355"/>
        <v/>
      </c>
      <c r="CO205" s="108" t="str">
        <f t="shared" si="356"/>
        <v/>
      </c>
      <c r="CP205" s="110" t="str">
        <f>IF(C205="","",'رصد درجات'!AF205)</f>
        <v/>
      </c>
      <c r="CQ205" s="103" t="str">
        <f t="shared" si="357"/>
        <v/>
      </c>
      <c r="CR205" s="110" t="str">
        <f>IF(C205="","",'رصد درجات'!BC205)</f>
        <v/>
      </c>
      <c r="CS205" s="110" t="str">
        <f t="shared" si="358"/>
        <v/>
      </c>
      <c r="CT205" s="110" t="str">
        <f t="shared" si="359"/>
        <v/>
      </c>
      <c r="CU205" s="103" t="str">
        <f t="shared" si="360"/>
        <v/>
      </c>
      <c r="CV205" s="107" t="str">
        <f>IF(C205="","",'رصد درجات'!AG205)</f>
        <v/>
      </c>
      <c r="CW205" s="107" t="str">
        <f t="shared" si="361"/>
        <v/>
      </c>
      <c r="CX205" s="107" t="str">
        <f>IF(C205="","",'رصد درجات'!BD205)</f>
        <v/>
      </c>
      <c r="CY205" s="110" t="str">
        <f t="shared" si="362"/>
        <v/>
      </c>
      <c r="CZ205" s="110" t="str">
        <f t="shared" si="363"/>
        <v/>
      </c>
      <c r="DA205" s="103" t="str">
        <f t="shared" si="364"/>
        <v/>
      </c>
      <c r="DB205" s="111" t="str">
        <f t="shared" si="365"/>
        <v/>
      </c>
      <c r="DC205" s="112" t="str">
        <f t="shared" si="366"/>
        <v/>
      </c>
      <c r="DD205" s="111" t="str">
        <f t="shared" si="367"/>
        <v/>
      </c>
      <c r="DE205" s="112" t="str">
        <f t="shared" si="368"/>
        <v/>
      </c>
      <c r="DF205" s="107" t="str">
        <f>IF(C205="","",'رصد درجات'!AH205)</f>
        <v/>
      </c>
      <c r="DG205" s="107" t="str">
        <f>IF(C205="","",'رصد درجات'!AT205)</f>
        <v/>
      </c>
      <c r="DH205" s="107" t="str">
        <f t="shared" si="369"/>
        <v/>
      </c>
      <c r="DI205" s="107" t="str">
        <f t="shared" si="370"/>
        <v/>
      </c>
      <c r="DJ205" s="107" t="str">
        <f>IF(C205="","",'رصد درجات'!BE205)</f>
        <v/>
      </c>
      <c r="DK205" s="107" t="str">
        <f>IF(C205="","",'رصد درجات'!BQ205)</f>
        <v/>
      </c>
      <c r="DL205" s="107" t="str">
        <f t="shared" si="371"/>
        <v/>
      </c>
      <c r="DM205" s="107" t="str">
        <f t="shared" si="372"/>
        <v/>
      </c>
      <c r="DN205" s="107" t="str">
        <f t="shared" si="373"/>
        <v/>
      </c>
      <c r="DO205" s="108" t="str">
        <f t="shared" si="374"/>
        <v/>
      </c>
      <c r="DP205" s="81" t="str">
        <f t="shared" si="375"/>
        <v/>
      </c>
      <c r="DQ205" s="113" t="str">
        <f t="shared" si="376"/>
        <v/>
      </c>
      <c r="DR205" s="9">
        <f t="shared" si="377"/>
        <v>0</v>
      </c>
      <c r="DS205" s="114" t="str">
        <f t="shared" si="378"/>
        <v/>
      </c>
      <c r="DT205" s="115" t="str">
        <f t="shared" si="379"/>
        <v/>
      </c>
      <c r="DU205" s="115" t="str">
        <f t="shared" si="380"/>
        <v/>
      </c>
      <c r="DV205" s="115" t="str">
        <f t="shared" si="381"/>
        <v/>
      </c>
      <c r="DW205" s="115" t="str">
        <f t="shared" si="382"/>
        <v/>
      </c>
      <c r="DX205" s="115" t="str">
        <f t="shared" si="383"/>
        <v/>
      </c>
      <c r="DY205" s="115" t="str">
        <f t="shared" si="384"/>
        <v/>
      </c>
      <c r="DZ205" s="115" t="str">
        <f t="shared" si="385"/>
        <v/>
      </c>
      <c r="EA205" s="253"/>
      <c r="EB205" s="253"/>
      <c r="EC205" s="253"/>
      <c r="ED205" s="253"/>
      <c r="EE205" s="253"/>
      <c r="EF205" s="253"/>
      <c r="EG205" s="253"/>
      <c r="EH205" s="253"/>
      <c r="EI205" s="253"/>
      <c r="EJ205" s="253"/>
      <c r="EK205" s="259"/>
      <c r="EL205" s="261" t="str">
        <f t="shared" si="386"/>
        <v/>
      </c>
      <c r="EM205" s="9"/>
      <c r="EN205" s="9"/>
      <c r="EO205" s="79" t="str">
        <f>IF(C205="","",IF(EL205=TRUE,'بيانات أساسية'!$Z$16,'بيانات أساسية'!$Y$17))</f>
        <v/>
      </c>
      <c r="EP205" s="80" t="str">
        <f t="shared" si="335"/>
        <v/>
      </c>
      <c r="EQ205" s="102" t="str">
        <f t="shared" si="387"/>
        <v/>
      </c>
      <c r="ER205" s="102" t="str">
        <f t="shared" si="388"/>
        <v/>
      </c>
      <c r="ES205" s="78"/>
      <c r="GD205" s="341" t="str">
        <f t="shared" si="389"/>
        <v/>
      </c>
      <c r="GE205" s="341" t="str">
        <f t="shared" si="390"/>
        <v/>
      </c>
      <c r="GF205" s="341" t="str">
        <f t="shared" si="391"/>
        <v/>
      </c>
      <c r="GG205" s="341" t="str">
        <f t="shared" si="392"/>
        <v/>
      </c>
      <c r="GH205" s="341" t="str">
        <f t="shared" si="393"/>
        <v/>
      </c>
      <c r="GI205" s="341" t="str">
        <f t="shared" si="394"/>
        <v/>
      </c>
      <c r="GJ205" s="341" t="str">
        <f t="shared" si="395"/>
        <v/>
      </c>
      <c r="GK205" s="341" t="str">
        <f t="shared" si="396"/>
        <v/>
      </c>
      <c r="GL205" s="341" t="str">
        <f t="shared" si="397"/>
        <v/>
      </c>
      <c r="GM205" s="343" t="str">
        <f t="shared" si="398"/>
        <v/>
      </c>
      <c r="GN205" s="341" t="str">
        <f t="shared" si="399"/>
        <v/>
      </c>
      <c r="GO205" s="9" t="str">
        <f t="shared" si="400"/>
        <v/>
      </c>
    </row>
    <row r="206" spans="1:197" s="11" customFormat="1" ht="27" customHeight="1" thickBot="1">
      <c r="A206" s="88" t="str">
        <f>IF('رصد درجات'!A206="","",'رصد درجات'!A206)</f>
        <v/>
      </c>
      <c r="B206" s="88" t="str">
        <f>IF('رصد درجات'!B206="","",'رصد درجات'!B206)</f>
        <v/>
      </c>
      <c r="C206" s="88" t="str">
        <f>IF('رصد درجات'!C206="","",'رصد درجات'!C206)</f>
        <v/>
      </c>
      <c r="D206" s="104" t="str">
        <f>IF('رصد درجات'!D206="","",'رصد درجات'!D206)</f>
        <v/>
      </c>
      <c r="E206" s="88" t="str">
        <f>IF('رصد درجات'!E206="","",'رصد درجات'!E206)</f>
        <v/>
      </c>
      <c r="F206" s="88" t="str">
        <f>IF('رصد درجات'!F206="","",'رصد درجات'!F206)</f>
        <v/>
      </c>
      <c r="G206" s="88" t="str">
        <f>IF('رصد درجات'!G206="","",'رصد درجات'!G206)</f>
        <v/>
      </c>
      <c r="H206" s="88" t="str">
        <f>IF('رصد درجات'!H206="","",'رصد درجات'!H206)</f>
        <v/>
      </c>
      <c r="I206" s="88" t="str">
        <f>IF('رصد درجات'!I206="","",'رصد درجات'!I206)</f>
        <v/>
      </c>
      <c r="J206" s="88" t="str">
        <f>IF('رصد درجات'!J206="","",'رصد درجات'!J206)</f>
        <v/>
      </c>
      <c r="K206" s="88" t="str">
        <f>IF('رصد درجات'!K206="","",'رصد درجات'!K206)</f>
        <v/>
      </c>
      <c r="L206" s="88" t="str">
        <f>IF('رصد درجات'!L206="","",'رصد درجات'!L206)</f>
        <v/>
      </c>
      <c r="M206" s="105" t="str">
        <f>IF('رصد درجات'!M206="","",'رصد درجات'!M206)</f>
        <v/>
      </c>
      <c r="N206" s="105" t="str">
        <f>IF('رصد درجات'!N206="","",'رصد درجات'!N206)</f>
        <v/>
      </c>
      <c r="O206" s="88" t="str">
        <f>IF(C206="","",'رصد درجات'!Y206)</f>
        <v/>
      </c>
      <c r="P206" s="88" t="str">
        <f>IF(C206="","",'رصد درجات'!AL206)</f>
        <v/>
      </c>
      <c r="Q206" s="88" t="str">
        <f t="shared" si="336"/>
        <v/>
      </c>
      <c r="R206" s="103" t="str">
        <f t="shared" si="337"/>
        <v/>
      </c>
      <c r="S206" s="88" t="str">
        <f>IF(C206="","",'رصد درجات'!AV206)</f>
        <v/>
      </c>
      <c r="T206" s="88" t="str">
        <f>IF(C206="","",'رصد درجات'!BI206)</f>
        <v/>
      </c>
      <c r="U206" s="88" t="str">
        <f t="shared" si="338"/>
        <v/>
      </c>
      <c r="V206" s="88" t="str">
        <f t="shared" si="339"/>
        <v/>
      </c>
      <c r="W206" s="88" t="str">
        <f t="shared" si="340"/>
        <v/>
      </c>
      <c r="X206" s="106" t="str">
        <f t="shared" si="341"/>
        <v/>
      </c>
      <c r="Y206" s="107" t="str">
        <f>IF(C206="","",'رصد درجات'!Z206)</f>
        <v/>
      </c>
      <c r="Z206" s="107" t="str">
        <f>IF(C206="","",'رصد درجات'!AM206)</f>
        <v/>
      </c>
      <c r="AA206" s="107" t="str">
        <f t="shared" si="311"/>
        <v/>
      </c>
      <c r="AB206" s="107" t="str">
        <f t="shared" si="342"/>
        <v/>
      </c>
      <c r="AC206" s="107" t="str">
        <f>IF(C206="","",'رصد درجات'!AV206)</f>
        <v/>
      </c>
      <c r="AD206" s="107" t="str">
        <f>IF(C206="","",'رصد درجات'!BI206)</f>
        <v/>
      </c>
      <c r="AE206" s="107" t="str">
        <f t="shared" si="312"/>
        <v/>
      </c>
      <c r="AF206" s="107" t="str">
        <f t="shared" si="313"/>
        <v/>
      </c>
      <c r="AG206" s="107" t="str">
        <f t="shared" si="343"/>
        <v/>
      </c>
      <c r="AH206" s="108" t="str">
        <f t="shared" si="344"/>
        <v/>
      </c>
      <c r="AI206" s="107" t="str">
        <f>IF(C206="","",'رصد درجات'!AA206)</f>
        <v/>
      </c>
      <c r="AJ206" s="107" t="str">
        <f>IF(C206="","",'رصد درجات'!AN206)</f>
        <v/>
      </c>
      <c r="AK206" s="107" t="str">
        <f t="shared" si="314"/>
        <v/>
      </c>
      <c r="AL206" s="109" t="str">
        <f t="shared" si="345"/>
        <v/>
      </c>
      <c r="AM206" s="107" t="str">
        <f>IF(C206="","",'رصد درجات'!AX206)</f>
        <v/>
      </c>
      <c r="AN206" s="107" t="str">
        <f>IF(C206="","",'رصد درجات'!BK206)</f>
        <v/>
      </c>
      <c r="AO206" s="107" t="str">
        <f t="shared" si="315"/>
        <v/>
      </c>
      <c r="AP206" s="107" t="str">
        <f t="shared" si="316"/>
        <v/>
      </c>
      <c r="AQ206" s="107" t="str">
        <f t="shared" si="317"/>
        <v/>
      </c>
      <c r="AR206" s="108" t="str">
        <f t="shared" si="346"/>
        <v/>
      </c>
      <c r="AS206" s="107" t="str">
        <f>IF(C206="","",'رصد درجات'!AB206)</f>
        <v/>
      </c>
      <c r="AT206" s="107" t="str">
        <f>IF(C206="","",'رصد درجات'!AO206)</f>
        <v/>
      </c>
      <c r="AU206" s="107" t="str">
        <f>IF(C206="","",'رصد درجات'!AP206)</f>
        <v/>
      </c>
      <c r="AV206" s="107" t="str">
        <f t="shared" si="318"/>
        <v/>
      </c>
      <c r="AW206" s="107" t="str">
        <f t="shared" si="347"/>
        <v/>
      </c>
      <c r="AX206" s="107" t="str">
        <f>IF(C206="","",'رصد درجات'!AY206)</f>
        <v/>
      </c>
      <c r="AY206" s="107" t="str">
        <f>IF(C206="","",'رصد درجات'!BL206)</f>
        <v/>
      </c>
      <c r="AZ206" s="107" t="str">
        <f>IF(C206="","",'رصد درجات'!BM206)</f>
        <v/>
      </c>
      <c r="BA206" s="107" t="str">
        <f t="shared" si="319"/>
        <v/>
      </c>
      <c r="BB206" s="107" t="str">
        <f t="shared" si="320"/>
        <v/>
      </c>
      <c r="BC206" s="107" t="str">
        <f t="shared" si="321"/>
        <v/>
      </c>
      <c r="BD206" s="107" t="str">
        <f t="shared" si="322"/>
        <v/>
      </c>
      <c r="BE206" s="108" t="str">
        <f t="shared" si="348"/>
        <v/>
      </c>
      <c r="BF206" s="107" t="str">
        <f>IF(C206="","",'رصد درجات'!AC206)</f>
        <v/>
      </c>
      <c r="BG206" s="107" t="str">
        <f>IF(C206="","",'رصد درجات'!AI206)</f>
        <v/>
      </c>
      <c r="BH206" s="107" t="str">
        <f>IF(C206="","",'رصد درجات'!AQ206)</f>
        <v/>
      </c>
      <c r="BI206" s="107" t="str">
        <f t="shared" si="323"/>
        <v/>
      </c>
      <c r="BJ206" s="107" t="str">
        <f t="shared" si="349"/>
        <v/>
      </c>
      <c r="BK206" s="107" t="str">
        <f>IF(C206="","",'رصد درجات'!AZ206)</f>
        <v/>
      </c>
      <c r="BL206" s="107" t="str">
        <f>IF(C206="","",'رصد درجات'!BF206)</f>
        <v/>
      </c>
      <c r="BM206" s="107" t="str">
        <f>IF(C206="","",'رصد درجات'!BN206)</f>
        <v/>
      </c>
      <c r="BN206" s="107" t="str">
        <f t="shared" si="324"/>
        <v/>
      </c>
      <c r="BO206" s="107" t="str">
        <f t="shared" si="325"/>
        <v/>
      </c>
      <c r="BP206" s="107" t="str">
        <f t="shared" si="326"/>
        <v/>
      </c>
      <c r="BQ206" s="107" t="str">
        <f t="shared" si="327"/>
        <v/>
      </c>
      <c r="BR206" s="108" t="str">
        <f t="shared" si="350"/>
        <v/>
      </c>
      <c r="BS206" s="107" t="str">
        <f>IF(C206="","",'رصد درجات'!AD206)</f>
        <v/>
      </c>
      <c r="BT206" s="107" t="str">
        <f>IF(C206="","",'رصد درجات'!AR206)</f>
        <v/>
      </c>
      <c r="BU206" s="107" t="str">
        <f t="shared" si="328"/>
        <v/>
      </c>
      <c r="BV206" s="107" t="str">
        <f t="shared" si="351"/>
        <v/>
      </c>
      <c r="BW206" s="107" t="str">
        <f>IF(C206="","",'رصد درجات'!BA206)</f>
        <v/>
      </c>
      <c r="BX206" s="107" t="str">
        <f>IF(C206="","",'رصد درجات'!BO206)</f>
        <v/>
      </c>
      <c r="BY206" s="107" t="str">
        <f t="shared" si="329"/>
        <v/>
      </c>
      <c r="BZ206" s="107" t="str">
        <f t="shared" si="352"/>
        <v/>
      </c>
      <c r="CA206" s="107" t="str">
        <f t="shared" si="330"/>
        <v/>
      </c>
      <c r="CB206" s="108" t="str">
        <f t="shared" si="353"/>
        <v/>
      </c>
      <c r="CC206" s="107" t="str">
        <f>IF(C206="","",'رصد درجات'!AE206)</f>
        <v/>
      </c>
      <c r="CD206" s="107" t="str">
        <f>IF(C206="","",'رصد درجات'!AJ206)</f>
        <v/>
      </c>
      <c r="CE206" s="107" t="str">
        <f>IF(C206="","",'رصد درجات'!AS206)</f>
        <v/>
      </c>
      <c r="CF206" s="107" t="str">
        <f t="shared" si="331"/>
        <v/>
      </c>
      <c r="CG206" s="107" t="str">
        <f t="shared" si="354"/>
        <v/>
      </c>
      <c r="CH206" s="107" t="str">
        <f>IF(C206="","",'رصد درجات'!BB206)</f>
        <v/>
      </c>
      <c r="CI206" s="107" t="str">
        <f>IF(C206="","",'رصد درجات'!BF206)</f>
        <v/>
      </c>
      <c r="CJ206" s="107" t="str">
        <f>IF(C206="","",'رصد درجات'!BP206)</f>
        <v/>
      </c>
      <c r="CK206" s="107" t="str">
        <f t="shared" si="332"/>
        <v/>
      </c>
      <c r="CL206" s="107" t="str">
        <f t="shared" si="333"/>
        <v/>
      </c>
      <c r="CM206" s="107" t="str">
        <f t="shared" si="334"/>
        <v/>
      </c>
      <c r="CN206" s="107" t="str">
        <f t="shared" si="355"/>
        <v/>
      </c>
      <c r="CO206" s="108" t="str">
        <f t="shared" si="356"/>
        <v/>
      </c>
      <c r="CP206" s="110" t="str">
        <f>IF(C206="","",'رصد درجات'!AF206)</f>
        <v/>
      </c>
      <c r="CQ206" s="103" t="str">
        <f t="shared" si="357"/>
        <v/>
      </c>
      <c r="CR206" s="110" t="str">
        <f>IF(C206="","",'رصد درجات'!BC206)</f>
        <v/>
      </c>
      <c r="CS206" s="110" t="str">
        <f t="shared" si="358"/>
        <v/>
      </c>
      <c r="CT206" s="110" t="str">
        <f t="shared" si="359"/>
        <v/>
      </c>
      <c r="CU206" s="103" t="str">
        <f t="shared" si="360"/>
        <v/>
      </c>
      <c r="CV206" s="107" t="str">
        <f>IF(C206="","",'رصد درجات'!AG206)</f>
        <v/>
      </c>
      <c r="CW206" s="107" t="str">
        <f t="shared" si="361"/>
        <v/>
      </c>
      <c r="CX206" s="107" t="str">
        <f>IF(C206="","",'رصد درجات'!BD206)</f>
        <v/>
      </c>
      <c r="CY206" s="110" t="str">
        <f t="shared" si="362"/>
        <v/>
      </c>
      <c r="CZ206" s="110" t="str">
        <f t="shared" si="363"/>
        <v/>
      </c>
      <c r="DA206" s="103" t="str">
        <f t="shared" si="364"/>
        <v/>
      </c>
      <c r="DB206" s="111" t="str">
        <f t="shared" si="365"/>
        <v/>
      </c>
      <c r="DC206" s="112" t="str">
        <f t="shared" si="366"/>
        <v/>
      </c>
      <c r="DD206" s="111" t="str">
        <f t="shared" si="367"/>
        <v/>
      </c>
      <c r="DE206" s="112" t="str">
        <f t="shared" si="368"/>
        <v/>
      </c>
      <c r="DF206" s="107" t="str">
        <f>IF(C206="","",'رصد درجات'!AH206)</f>
        <v/>
      </c>
      <c r="DG206" s="107" t="str">
        <f>IF(C206="","",'رصد درجات'!AT206)</f>
        <v/>
      </c>
      <c r="DH206" s="107" t="str">
        <f t="shared" si="369"/>
        <v/>
      </c>
      <c r="DI206" s="107" t="str">
        <f t="shared" si="370"/>
        <v/>
      </c>
      <c r="DJ206" s="107" t="str">
        <f>IF(C206="","",'رصد درجات'!BE206)</f>
        <v/>
      </c>
      <c r="DK206" s="107" t="str">
        <f>IF(C206="","",'رصد درجات'!BQ206)</f>
        <v/>
      </c>
      <c r="DL206" s="107" t="str">
        <f t="shared" si="371"/>
        <v/>
      </c>
      <c r="DM206" s="107" t="str">
        <f t="shared" si="372"/>
        <v/>
      </c>
      <c r="DN206" s="107" t="str">
        <f t="shared" si="373"/>
        <v/>
      </c>
      <c r="DO206" s="108" t="str">
        <f t="shared" si="374"/>
        <v/>
      </c>
      <c r="DP206" s="81" t="str">
        <f t="shared" si="375"/>
        <v/>
      </c>
      <c r="DQ206" s="113" t="str">
        <f t="shared" si="376"/>
        <v/>
      </c>
      <c r="DR206" s="9">
        <f t="shared" si="377"/>
        <v>0</v>
      </c>
      <c r="DS206" s="114" t="str">
        <f t="shared" si="378"/>
        <v/>
      </c>
      <c r="DT206" s="115" t="str">
        <f t="shared" si="379"/>
        <v/>
      </c>
      <c r="DU206" s="115" t="str">
        <f t="shared" si="380"/>
        <v/>
      </c>
      <c r="DV206" s="115" t="str">
        <f t="shared" si="381"/>
        <v/>
      </c>
      <c r="DW206" s="115" t="str">
        <f t="shared" si="382"/>
        <v/>
      </c>
      <c r="DX206" s="115" t="str">
        <f t="shared" si="383"/>
        <v/>
      </c>
      <c r="DY206" s="115" t="str">
        <f t="shared" si="384"/>
        <v/>
      </c>
      <c r="DZ206" s="115" t="str">
        <f t="shared" si="385"/>
        <v/>
      </c>
      <c r="EA206" s="253"/>
      <c r="EB206" s="253"/>
      <c r="EC206" s="253"/>
      <c r="ED206" s="253"/>
      <c r="EE206" s="253"/>
      <c r="EF206" s="253"/>
      <c r="EG206" s="253"/>
      <c r="EH206" s="253"/>
      <c r="EI206" s="253"/>
      <c r="EJ206" s="253"/>
      <c r="EK206" s="259"/>
      <c r="EL206" s="261" t="str">
        <f t="shared" si="386"/>
        <v/>
      </c>
      <c r="EM206" s="9"/>
      <c r="EN206" s="9"/>
      <c r="EO206" s="79" t="str">
        <f>IF(C206="","",IF(EL206=TRUE,'بيانات أساسية'!$Z$16,'بيانات أساسية'!$Y$17))</f>
        <v/>
      </c>
      <c r="EP206" s="80" t="str">
        <f t="shared" si="335"/>
        <v/>
      </c>
      <c r="EQ206" s="102" t="str">
        <f t="shared" si="387"/>
        <v/>
      </c>
      <c r="ER206" s="102" t="str">
        <f t="shared" si="388"/>
        <v/>
      </c>
      <c r="ES206" s="78"/>
      <c r="GD206" s="341" t="str">
        <f t="shared" si="389"/>
        <v/>
      </c>
      <c r="GE206" s="341" t="str">
        <f t="shared" si="390"/>
        <v/>
      </c>
      <c r="GF206" s="341" t="str">
        <f t="shared" si="391"/>
        <v/>
      </c>
      <c r="GG206" s="341" t="str">
        <f t="shared" si="392"/>
        <v/>
      </c>
      <c r="GH206" s="341" t="str">
        <f t="shared" si="393"/>
        <v/>
      </c>
      <c r="GI206" s="341" t="str">
        <f t="shared" si="394"/>
        <v/>
      </c>
      <c r="GJ206" s="341" t="str">
        <f t="shared" si="395"/>
        <v/>
      </c>
      <c r="GK206" s="341" t="str">
        <f t="shared" si="396"/>
        <v/>
      </c>
      <c r="GL206" s="341" t="str">
        <f t="shared" si="397"/>
        <v/>
      </c>
      <c r="GM206" s="343" t="str">
        <f t="shared" si="398"/>
        <v/>
      </c>
      <c r="GN206" s="341" t="str">
        <f t="shared" si="399"/>
        <v/>
      </c>
      <c r="GO206" s="9" t="str">
        <f t="shared" si="400"/>
        <v/>
      </c>
    </row>
    <row r="207" spans="1:197" s="11" customFormat="1" ht="27" customHeight="1" thickBot="1">
      <c r="A207" s="88" t="str">
        <f>IF('رصد درجات'!A207="","",'رصد درجات'!A207)</f>
        <v/>
      </c>
      <c r="B207" s="88" t="str">
        <f>IF('رصد درجات'!B207="","",'رصد درجات'!B207)</f>
        <v/>
      </c>
      <c r="C207" s="88" t="str">
        <f>IF('رصد درجات'!C207="","",'رصد درجات'!C207)</f>
        <v/>
      </c>
      <c r="D207" s="104" t="str">
        <f>IF('رصد درجات'!D207="","",'رصد درجات'!D207)</f>
        <v/>
      </c>
      <c r="E207" s="88" t="str">
        <f>IF('رصد درجات'!E207="","",'رصد درجات'!E207)</f>
        <v/>
      </c>
      <c r="F207" s="88" t="str">
        <f>IF('رصد درجات'!F207="","",'رصد درجات'!F207)</f>
        <v/>
      </c>
      <c r="G207" s="88" t="str">
        <f>IF('رصد درجات'!G207="","",'رصد درجات'!G207)</f>
        <v/>
      </c>
      <c r="H207" s="88" t="str">
        <f>IF('رصد درجات'!H207="","",'رصد درجات'!H207)</f>
        <v/>
      </c>
      <c r="I207" s="88" t="str">
        <f>IF('رصد درجات'!I207="","",'رصد درجات'!I207)</f>
        <v/>
      </c>
      <c r="J207" s="88" t="str">
        <f>IF('رصد درجات'!J207="","",'رصد درجات'!J207)</f>
        <v/>
      </c>
      <c r="K207" s="88" t="str">
        <f>IF('رصد درجات'!K207="","",'رصد درجات'!K207)</f>
        <v/>
      </c>
      <c r="L207" s="88" t="str">
        <f>IF('رصد درجات'!L207="","",'رصد درجات'!L207)</f>
        <v/>
      </c>
      <c r="M207" s="105" t="str">
        <f>IF('رصد درجات'!M207="","",'رصد درجات'!M207)</f>
        <v/>
      </c>
      <c r="N207" s="105" t="str">
        <f>IF('رصد درجات'!N207="","",'رصد درجات'!N207)</f>
        <v/>
      </c>
      <c r="O207" s="88" t="str">
        <f>IF(C207="","",'رصد درجات'!Y207)</f>
        <v/>
      </c>
      <c r="P207" s="88" t="str">
        <f>IF(C207="","",'رصد درجات'!AL207)</f>
        <v/>
      </c>
      <c r="Q207" s="88" t="str">
        <f t="shared" si="336"/>
        <v/>
      </c>
      <c r="R207" s="103" t="str">
        <f t="shared" si="337"/>
        <v/>
      </c>
      <c r="S207" s="88" t="str">
        <f>IF(C207="","",'رصد درجات'!AV207)</f>
        <v/>
      </c>
      <c r="T207" s="88" t="str">
        <f>IF(C207="","",'رصد درجات'!BI207)</f>
        <v/>
      </c>
      <c r="U207" s="88" t="str">
        <f t="shared" si="338"/>
        <v/>
      </c>
      <c r="V207" s="88" t="str">
        <f t="shared" si="339"/>
        <v/>
      </c>
      <c r="W207" s="88" t="str">
        <f t="shared" si="340"/>
        <v/>
      </c>
      <c r="X207" s="106" t="str">
        <f t="shared" si="341"/>
        <v/>
      </c>
      <c r="Y207" s="107" t="str">
        <f>IF(C207="","",'رصد درجات'!Z207)</f>
        <v/>
      </c>
      <c r="Z207" s="107" t="str">
        <f>IF(C207="","",'رصد درجات'!AM207)</f>
        <v/>
      </c>
      <c r="AA207" s="107" t="str">
        <f t="shared" si="311"/>
        <v/>
      </c>
      <c r="AB207" s="107" t="str">
        <f t="shared" si="342"/>
        <v/>
      </c>
      <c r="AC207" s="107" t="str">
        <f>IF(C207="","",'رصد درجات'!AV207)</f>
        <v/>
      </c>
      <c r="AD207" s="107" t="str">
        <f>IF(C207="","",'رصد درجات'!BI207)</f>
        <v/>
      </c>
      <c r="AE207" s="107" t="str">
        <f t="shared" si="312"/>
        <v/>
      </c>
      <c r="AF207" s="107" t="str">
        <f t="shared" si="313"/>
        <v/>
      </c>
      <c r="AG207" s="107" t="str">
        <f t="shared" si="343"/>
        <v/>
      </c>
      <c r="AH207" s="108" t="str">
        <f t="shared" si="344"/>
        <v/>
      </c>
      <c r="AI207" s="107" t="str">
        <f>IF(C207="","",'رصد درجات'!AA207)</f>
        <v/>
      </c>
      <c r="AJ207" s="107" t="str">
        <f>IF(C207="","",'رصد درجات'!AN207)</f>
        <v/>
      </c>
      <c r="AK207" s="107" t="str">
        <f t="shared" si="314"/>
        <v/>
      </c>
      <c r="AL207" s="109" t="str">
        <f t="shared" si="345"/>
        <v/>
      </c>
      <c r="AM207" s="107" t="str">
        <f>IF(C207="","",'رصد درجات'!AX207)</f>
        <v/>
      </c>
      <c r="AN207" s="107" t="str">
        <f>IF(C207="","",'رصد درجات'!BK207)</f>
        <v/>
      </c>
      <c r="AO207" s="107" t="str">
        <f t="shared" si="315"/>
        <v/>
      </c>
      <c r="AP207" s="107" t="str">
        <f t="shared" si="316"/>
        <v/>
      </c>
      <c r="AQ207" s="107" t="str">
        <f t="shared" si="317"/>
        <v/>
      </c>
      <c r="AR207" s="108" t="str">
        <f t="shared" si="346"/>
        <v/>
      </c>
      <c r="AS207" s="107" t="str">
        <f>IF(C207="","",'رصد درجات'!AB207)</f>
        <v/>
      </c>
      <c r="AT207" s="107" t="str">
        <f>IF(C207="","",'رصد درجات'!AO207)</f>
        <v/>
      </c>
      <c r="AU207" s="107" t="str">
        <f>IF(C207="","",'رصد درجات'!AP207)</f>
        <v/>
      </c>
      <c r="AV207" s="107" t="str">
        <f t="shared" si="318"/>
        <v/>
      </c>
      <c r="AW207" s="107" t="str">
        <f t="shared" si="347"/>
        <v/>
      </c>
      <c r="AX207" s="107" t="str">
        <f>IF(C207="","",'رصد درجات'!AY207)</f>
        <v/>
      </c>
      <c r="AY207" s="107" t="str">
        <f>IF(C207="","",'رصد درجات'!BL207)</f>
        <v/>
      </c>
      <c r="AZ207" s="107" t="str">
        <f>IF(C207="","",'رصد درجات'!BM207)</f>
        <v/>
      </c>
      <c r="BA207" s="107" t="str">
        <f t="shared" si="319"/>
        <v/>
      </c>
      <c r="BB207" s="107" t="str">
        <f t="shared" si="320"/>
        <v/>
      </c>
      <c r="BC207" s="107" t="str">
        <f t="shared" si="321"/>
        <v/>
      </c>
      <c r="BD207" s="107" t="str">
        <f t="shared" si="322"/>
        <v/>
      </c>
      <c r="BE207" s="108" t="str">
        <f t="shared" si="348"/>
        <v/>
      </c>
      <c r="BF207" s="107" t="str">
        <f>IF(C207="","",'رصد درجات'!AC207)</f>
        <v/>
      </c>
      <c r="BG207" s="107" t="str">
        <f>IF(C207="","",'رصد درجات'!AI207)</f>
        <v/>
      </c>
      <c r="BH207" s="107" t="str">
        <f>IF(C207="","",'رصد درجات'!AQ207)</f>
        <v/>
      </c>
      <c r="BI207" s="107" t="str">
        <f t="shared" si="323"/>
        <v/>
      </c>
      <c r="BJ207" s="107" t="str">
        <f t="shared" si="349"/>
        <v/>
      </c>
      <c r="BK207" s="107" t="str">
        <f>IF(C207="","",'رصد درجات'!AZ207)</f>
        <v/>
      </c>
      <c r="BL207" s="107" t="str">
        <f>IF(C207="","",'رصد درجات'!BF207)</f>
        <v/>
      </c>
      <c r="BM207" s="107" t="str">
        <f>IF(C207="","",'رصد درجات'!BN207)</f>
        <v/>
      </c>
      <c r="BN207" s="107" t="str">
        <f t="shared" si="324"/>
        <v/>
      </c>
      <c r="BO207" s="107" t="str">
        <f t="shared" si="325"/>
        <v/>
      </c>
      <c r="BP207" s="107" t="str">
        <f t="shared" si="326"/>
        <v/>
      </c>
      <c r="BQ207" s="107" t="str">
        <f t="shared" si="327"/>
        <v/>
      </c>
      <c r="BR207" s="108" t="str">
        <f t="shared" si="350"/>
        <v/>
      </c>
      <c r="BS207" s="107" t="str">
        <f>IF(C207="","",'رصد درجات'!AD207)</f>
        <v/>
      </c>
      <c r="BT207" s="107" t="str">
        <f>IF(C207="","",'رصد درجات'!AR207)</f>
        <v/>
      </c>
      <c r="BU207" s="107" t="str">
        <f t="shared" si="328"/>
        <v/>
      </c>
      <c r="BV207" s="107" t="str">
        <f t="shared" si="351"/>
        <v/>
      </c>
      <c r="BW207" s="107" t="str">
        <f>IF(C207="","",'رصد درجات'!BA207)</f>
        <v/>
      </c>
      <c r="BX207" s="107" t="str">
        <f>IF(C207="","",'رصد درجات'!BO207)</f>
        <v/>
      </c>
      <c r="BY207" s="107" t="str">
        <f t="shared" si="329"/>
        <v/>
      </c>
      <c r="BZ207" s="107" t="str">
        <f t="shared" si="352"/>
        <v/>
      </c>
      <c r="CA207" s="107" t="str">
        <f t="shared" si="330"/>
        <v/>
      </c>
      <c r="CB207" s="108" t="str">
        <f t="shared" si="353"/>
        <v/>
      </c>
      <c r="CC207" s="107" t="str">
        <f>IF(C207="","",'رصد درجات'!AE207)</f>
        <v/>
      </c>
      <c r="CD207" s="107" t="str">
        <f>IF(C207="","",'رصد درجات'!AJ207)</f>
        <v/>
      </c>
      <c r="CE207" s="107" t="str">
        <f>IF(C207="","",'رصد درجات'!AS207)</f>
        <v/>
      </c>
      <c r="CF207" s="107" t="str">
        <f t="shared" si="331"/>
        <v/>
      </c>
      <c r="CG207" s="107" t="str">
        <f t="shared" si="354"/>
        <v/>
      </c>
      <c r="CH207" s="107" t="str">
        <f>IF(C207="","",'رصد درجات'!BB207)</f>
        <v/>
      </c>
      <c r="CI207" s="107" t="str">
        <f>IF(C207="","",'رصد درجات'!BF207)</f>
        <v/>
      </c>
      <c r="CJ207" s="107" t="str">
        <f>IF(C207="","",'رصد درجات'!BP207)</f>
        <v/>
      </c>
      <c r="CK207" s="107" t="str">
        <f t="shared" si="332"/>
        <v/>
      </c>
      <c r="CL207" s="107" t="str">
        <f t="shared" si="333"/>
        <v/>
      </c>
      <c r="CM207" s="107" t="str">
        <f t="shared" si="334"/>
        <v/>
      </c>
      <c r="CN207" s="107" t="str">
        <f t="shared" si="355"/>
        <v/>
      </c>
      <c r="CO207" s="108" t="str">
        <f t="shared" si="356"/>
        <v/>
      </c>
      <c r="CP207" s="110" t="str">
        <f>IF(C207="","",'رصد درجات'!AF207)</f>
        <v/>
      </c>
      <c r="CQ207" s="103" t="str">
        <f t="shared" si="357"/>
        <v/>
      </c>
      <c r="CR207" s="110" t="str">
        <f>IF(C207="","",'رصد درجات'!BC207)</f>
        <v/>
      </c>
      <c r="CS207" s="110" t="str">
        <f t="shared" si="358"/>
        <v/>
      </c>
      <c r="CT207" s="110" t="str">
        <f t="shared" si="359"/>
        <v/>
      </c>
      <c r="CU207" s="103" t="str">
        <f t="shared" si="360"/>
        <v/>
      </c>
      <c r="CV207" s="107" t="str">
        <f>IF(C207="","",'رصد درجات'!AG207)</f>
        <v/>
      </c>
      <c r="CW207" s="107" t="str">
        <f t="shared" si="361"/>
        <v/>
      </c>
      <c r="CX207" s="107" t="str">
        <f>IF(C207="","",'رصد درجات'!BD207)</f>
        <v/>
      </c>
      <c r="CY207" s="110" t="str">
        <f t="shared" si="362"/>
        <v/>
      </c>
      <c r="CZ207" s="110" t="str">
        <f t="shared" si="363"/>
        <v/>
      </c>
      <c r="DA207" s="103" t="str">
        <f t="shared" si="364"/>
        <v/>
      </c>
      <c r="DB207" s="111" t="str">
        <f t="shared" si="365"/>
        <v/>
      </c>
      <c r="DC207" s="112" t="str">
        <f t="shared" si="366"/>
        <v/>
      </c>
      <c r="DD207" s="111" t="str">
        <f t="shared" si="367"/>
        <v/>
      </c>
      <c r="DE207" s="112" t="str">
        <f t="shared" si="368"/>
        <v/>
      </c>
      <c r="DF207" s="107" t="str">
        <f>IF(C207="","",'رصد درجات'!AH207)</f>
        <v/>
      </c>
      <c r="DG207" s="107" t="str">
        <f>IF(C207="","",'رصد درجات'!AT207)</f>
        <v/>
      </c>
      <c r="DH207" s="107" t="str">
        <f t="shared" si="369"/>
        <v/>
      </c>
      <c r="DI207" s="107" t="str">
        <f t="shared" si="370"/>
        <v/>
      </c>
      <c r="DJ207" s="107" t="str">
        <f>IF(C207="","",'رصد درجات'!BE207)</f>
        <v/>
      </c>
      <c r="DK207" s="107" t="str">
        <f>IF(C207="","",'رصد درجات'!BQ207)</f>
        <v/>
      </c>
      <c r="DL207" s="107" t="str">
        <f t="shared" si="371"/>
        <v/>
      </c>
      <c r="DM207" s="107" t="str">
        <f t="shared" si="372"/>
        <v/>
      </c>
      <c r="DN207" s="107" t="str">
        <f t="shared" si="373"/>
        <v/>
      </c>
      <c r="DO207" s="108" t="str">
        <f t="shared" si="374"/>
        <v/>
      </c>
      <c r="DP207" s="81" t="str">
        <f t="shared" si="375"/>
        <v/>
      </c>
      <c r="DQ207" s="113" t="str">
        <f t="shared" si="376"/>
        <v/>
      </c>
      <c r="DR207" s="9">
        <f t="shared" si="377"/>
        <v>0</v>
      </c>
      <c r="DS207" s="114" t="str">
        <f t="shared" si="378"/>
        <v/>
      </c>
      <c r="DT207" s="115" t="str">
        <f t="shared" si="379"/>
        <v/>
      </c>
      <c r="DU207" s="115" t="str">
        <f t="shared" si="380"/>
        <v/>
      </c>
      <c r="DV207" s="115" t="str">
        <f t="shared" si="381"/>
        <v/>
      </c>
      <c r="DW207" s="115" t="str">
        <f t="shared" si="382"/>
        <v/>
      </c>
      <c r="DX207" s="115" t="str">
        <f t="shared" si="383"/>
        <v/>
      </c>
      <c r="DY207" s="115" t="str">
        <f t="shared" si="384"/>
        <v/>
      </c>
      <c r="DZ207" s="115" t="str">
        <f t="shared" si="385"/>
        <v/>
      </c>
      <c r="EA207" s="253"/>
      <c r="EB207" s="253"/>
      <c r="EC207" s="253"/>
      <c r="ED207" s="253"/>
      <c r="EE207" s="253"/>
      <c r="EF207" s="253"/>
      <c r="EG207" s="253"/>
      <c r="EH207" s="253"/>
      <c r="EI207" s="253"/>
      <c r="EJ207" s="253"/>
      <c r="EK207" s="259"/>
      <c r="EL207" s="261" t="str">
        <f t="shared" si="386"/>
        <v/>
      </c>
      <c r="EM207" s="9"/>
      <c r="EN207" s="9"/>
      <c r="EO207" s="79" t="str">
        <f>IF(C207="","",IF(EL207=TRUE,'بيانات أساسية'!$Z$16,'بيانات أساسية'!$Y$17))</f>
        <v/>
      </c>
      <c r="EP207" s="80" t="str">
        <f t="shared" si="335"/>
        <v/>
      </c>
      <c r="EQ207" s="102" t="str">
        <f t="shared" si="387"/>
        <v/>
      </c>
      <c r="ER207" s="102" t="str">
        <f t="shared" si="388"/>
        <v/>
      </c>
      <c r="ES207" s="78"/>
      <c r="GD207" s="341" t="str">
        <f t="shared" si="389"/>
        <v/>
      </c>
      <c r="GE207" s="341" t="str">
        <f t="shared" si="390"/>
        <v/>
      </c>
      <c r="GF207" s="341" t="str">
        <f t="shared" si="391"/>
        <v/>
      </c>
      <c r="GG207" s="341" t="str">
        <f t="shared" si="392"/>
        <v/>
      </c>
      <c r="GH207" s="341" t="str">
        <f t="shared" si="393"/>
        <v/>
      </c>
      <c r="GI207" s="341" t="str">
        <f t="shared" si="394"/>
        <v/>
      </c>
      <c r="GJ207" s="341" t="str">
        <f t="shared" si="395"/>
        <v/>
      </c>
      <c r="GK207" s="341" t="str">
        <f t="shared" si="396"/>
        <v/>
      </c>
      <c r="GL207" s="341" t="str">
        <f t="shared" si="397"/>
        <v/>
      </c>
      <c r="GM207" s="343" t="str">
        <f t="shared" si="398"/>
        <v/>
      </c>
      <c r="GN207" s="341" t="str">
        <f t="shared" si="399"/>
        <v/>
      </c>
      <c r="GO207" s="9" t="str">
        <f t="shared" si="400"/>
        <v/>
      </c>
    </row>
    <row r="208" spans="1:197" s="11" customFormat="1" ht="27" customHeight="1" thickBot="1">
      <c r="A208" s="88" t="str">
        <f>IF('رصد درجات'!A208="","",'رصد درجات'!A208)</f>
        <v/>
      </c>
      <c r="B208" s="88" t="str">
        <f>IF('رصد درجات'!B208="","",'رصد درجات'!B208)</f>
        <v/>
      </c>
      <c r="C208" s="88" t="str">
        <f>IF('رصد درجات'!C208="","",'رصد درجات'!C208)</f>
        <v/>
      </c>
      <c r="D208" s="104" t="str">
        <f>IF('رصد درجات'!D208="","",'رصد درجات'!D208)</f>
        <v/>
      </c>
      <c r="E208" s="88" t="str">
        <f>IF('رصد درجات'!E208="","",'رصد درجات'!E208)</f>
        <v/>
      </c>
      <c r="F208" s="88" t="str">
        <f>IF('رصد درجات'!F208="","",'رصد درجات'!F208)</f>
        <v/>
      </c>
      <c r="G208" s="88" t="str">
        <f>IF('رصد درجات'!G208="","",'رصد درجات'!G208)</f>
        <v/>
      </c>
      <c r="H208" s="88" t="str">
        <f>IF('رصد درجات'!H208="","",'رصد درجات'!H208)</f>
        <v/>
      </c>
      <c r="I208" s="88" t="str">
        <f>IF('رصد درجات'!I208="","",'رصد درجات'!I208)</f>
        <v/>
      </c>
      <c r="J208" s="88" t="str">
        <f>IF('رصد درجات'!J208="","",'رصد درجات'!J208)</f>
        <v/>
      </c>
      <c r="K208" s="88" t="str">
        <f>IF('رصد درجات'!K208="","",'رصد درجات'!K208)</f>
        <v/>
      </c>
      <c r="L208" s="88" t="str">
        <f>IF('رصد درجات'!L208="","",'رصد درجات'!L208)</f>
        <v/>
      </c>
      <c r="M208" s="105" t="str">
        <f>IF('رصد درجات'!M208="","",'رصد درجات'!M208)</f>
        <v/>
      </c>
      <c r="N208" s="105" t="str">
        <f>IF('رصد درجات'!N208="","",'رصد درجات'!N208)</f>
        <v/>
      </c>
      <c r="O208" s="88" t="str">
        <f>IF(C208="","",'رصد درجات'!Y208)</f>
        <v/>
      </c>
      <c r="P208" s="88" t="str">
        <f>IF(C208="","",'رصد درجات'!AL208)</f>
        <v/>
      </c>
      <c r="Q208" s="88" t="str">
        <f t="shared" si="336"/>
        <v/>
      </c>
      <c r="R208" s="103" t="str">
        <f t="shared" si="337"/>
        <v/>
      </c>
      <c r="S208" s="88" t="str">
        <f>IF(C208="","",'رصد درجات'!AV208)</f>
        <v/>
      </c>
      <c r="T208" s="88" t="str">
        <f>IF(C208="","",'رصد درجات'!BI208)</f>
        <v/>
      </c>
      <c r="U208" s="88" t="str">
        <f t="shared" si="338"/>
        <v/>
      </c>
      <c r="V208" s="88" t="str">
        <f t="shared" si="339"/>
        <v/>
      </c>
      <c r="W208" s="88" t="str">
        <f t="shared" si="340"/>
        <v/>
      </c>
      <c r="X208" s="106" t="str">
        <f t="shared" si="341"/>
        <v/>
      </c>
      <c r="Y208" s="107" t="str">
        <f>IF(C208="","",'رصد درجات'!Z208)</f>
        <v/>
      </c>
      <c r="Z208" s="107" t="str">
        <f>IF(C208="","",'رصد درجات'!AM208)</f>
        <v/>
      </c>
      <c r="AA208" s="107" t="str">
        <f t="shared" si="311"/>
        <v/>
      </c>
      <c r="AB208" s="107" t="str">
        <f t="shared" si="342"/>
        <v/>
      </c>
      <c r="AC208" s="107" t="str">
        <f>IF(C208="","",'رصد درجات'!AV208)</f>
        <v/>
      </c>
      <c r="AD208" s="107" t="str">
        <f>IF(C208="","",'رصد درجات'!BI208)</f>
        <v/>
      </c>
      <c r="AE208" s="107" t="str">
        <f t="shared" si="312"/>
        <v/>
      </c>
      <c r="AF208" s="107" t="str">
        <f t="shared" si="313"/>
        <v/>
      </c>
      <c r="AG208" s="107" t="str">
        <f t="shared" si="343"/>
        <v/>
      </c>
      <c r="AH208" s="108" t="str">
        <f t="shared" si="344"/>
        <v/>
      </c>
      <c r="AI208" s="107" t="str">
        <f>IF(C208="","",'رصد درجات'!AA208)</f>
        <v/>
      </c>
      <c r="AJ208" s="107" t="str">
        <f>IF(C208="","",'رصد درجات'!AN208)</f>
        <v/>
      </c>
      <c r="AK208" s="107" t="str">
        <f t="shared" si="314"/>
        <v/>
      </c>
      <c r="AL208" s="109" t="str">
        <f t="shared" si="345"/>
        <v/>
      </c>
      <c r="AM208" s="107" t="str">
        <f>IF(C208="","",'رصد درجات'!AX208)</f>
        <v/>
      </c>
      <c r="AN208" s="107" t="str">
        <f>IF(C208="","",'رصد درجات'!BK208)</f>
        <v/>
      </c>
      <c r="AO208" s="107" t="str">
        <f t="shared" si="315"/>
        <v/>
      </c>
      <c r="AP208" s="107" t="str">
        <f t="shared" si="316"/>
        <v/>
      </c>
      <c r="AQ208" s="107" t="str">
        <f t="shared" si="317"/>
        <v/>
      </c>
      <c r="AR208" s="108" t="str">
        <f t="shared" si="346"/>
        <v/>
      </c>
      <c r="AS208" s="107" t="str">
        <f>IF(C208="","",'رصد درجات'!AB208)</f>
        <v/>
      </c>
      <c r="AT208" s="107" t="str">
        <f>IF(C208="","",'رصد درجات'!AO208)</f>
        <v/>
      </c>
      <c r="AU208" s="107" t="str">
        <f>IF(C208="","",'رصد درجات'!AP208)</f>
        <v/>
      </c>
      <c r="AV208" s="107" t="str">
        <f t="shared" si="318"/>
        <v/>
      </c>
      <c r="AW208" s="107" t="str">
        <f t="shared" si="347"/>
        <v/>
      </c>
      <c r="AX208" s="107" t="str">
        <f>IF(C208="","",'رصد درجات'!AY208)</f>
        <v/>
      </c>
      <c r="AY208" s="107" t="str">
        <f>IF(C208="","",'رصد درجات'!BL208)</f>
        <v/>
      </c>
      <c r="AZ208" s="107" t="str">
        <f>IF(C208="","",'رصد درجات'!BM208)</f>
        <v/>
      </c>
      <c r="BA208" s="107" t="str">
        <f t="shared" si="319"/>
        <v/>
      </c>
      <c r="BB208" s="107" t="str">
        <f t="shared" si="320"/>
        <v/>
      </c>
      <c r="BC208" s="107" t="str">
        <f t="shared" si="321"/>
        <v/>
      </c>
      <c r="BD208" s="107" t="str">
        <f t="shared" si="322"/>
        <v/>
      </c>
      <c r="BE208" s="108" t="str">
        <f t="shared" si="348"/>
        <v/>
      </c>
      <c r="BF208" s="107" t="str">
        <f>IF(C208="","",'رصد درجات'!AC208)</f>
        <v/>
      </c>
      <c r="BG208" s="107" t="str">
        <f>IF(C208="","",'رصد درجات'!AI208)</f>
        <v/>
      </c>
      <c r="BH208" s="107" t="str">
        <f>IF(C208="","",'رصد درجات'!AQ208)</f>
        <v/>
      </c>
      <c r="BI208" s="107" t="str">
        <f t="shared" si="323"/>
        <v/>
      </c>
      <c r="BJ208" s="107" t="str">
        <f t="shared" si="349"/>
        <v/>
      </c>
      <c r="BK208" s="107" t="str">
        <f>IF(C208="","",'رصد درجات'!AZ208)</f>
        <v/>
      </c>
      <c r="BL208" s="107" t="str">
        <f>IF(C208="","",'رصد درجات'!BF208)</f>
        <v/>
      </c>
      <c r="BM208" s="107" t="str">
        <f>IF(C208="","",'رصد درجات'!BN208)</f>
        <v/>
      </c>
      <c r="BN208" s="107" t="str">
        <f t="shared" si="324"/>
        <v/>
      </c>
      <c r="BO208" s="107" t="str">
        <f t="shared" si="325"/>
        <v/>
      </c>
      <c r="BP208" s="107" t="str">
        <f t="shared" si="326"/>
        <v/>
      </c>
      <c r="BQ208" s="107" t="str">
        <f t="shared" si="327"/>
        <v/>
      </c>
      <c r="BR208" s="108" t="str">
        <f t="shared" si="350"/>
        <v/>
      </c>
      <c r="BS208" s="107" t="str">
        <f>IF(C208="","",'رصد درجات'!AD208)</f>
        <v/>
      </c>
      <c r="BT208" s="107" t="str">
        <f>IF(C208="","",'رصد درجات'!AR208)</f>
        <v/>
      </c>
      <c r="BU208" s="107" t="str">
        <f t="shared" si="328"/>
        <v/>
      </c>
      <c r="BV208" s="107" t="str">
        <f t="shared" si="351"/>
        <v/>
      </c>
      <c r="BW208" s="107" t="str">
        <f>IF(C208="","",'رصد درجات'!BA208)</f>
        <v/>
      </c>
      <c r="BX208" s="107" t="str">
        <f>IF(C208="","",'رصد درجات'!BO208)</f>
        <v/>
      </c>
      <c r="BY208" s="107" t="str">
        <f t="shared" si="329"/>
        <v/>
      </c>
      <c r="BZ208" s="107" t="str">
        <f t="shared" si="352"/>
        <v/>
      </c>
      <c r="CA208" s="107" t="str">
        <f t="shared" si="330"/>
        <v/>
      </c>
      <c r="CB208" s="108" t="str">
        <f t="shared" si="353"/>
        <v/>
      </c>
      <c r="CC208" s="107" t="str">
        <f>IF(C208="","",'رصد درجات'!AE208)</f>
        <v/>
      </c>
      <c r="CD208" s="107" t="str">
        <f>IF(C208="","",'رصد درجات'!AJ208)</f>
        <v/>
      </c>
      <c r="CE208" s="107" t="str">
        <f>IF(C208="","",'رصد درجات'!AS208)</f>
        <v/>
      </c>
      <c r="CF208" s="107" t="str">
        <f t="shared" si="331"/>
        <v/>
      </c>
      <c r="CG208" s="107" t="str">
        <f t="shared" si="354"/>
        <v/>
      </c>
      <c r="CH208" s="107" t="str">
        <f>IF(C208="","",'رصد درجات'!BB208)</f>
        <v/>
      </c>
      <c r="CI208" s="107" t="str">
        <f>IF(C208="","",'رصد درجات'!BF208)</f>
        <v/>
      </c>
      <c r="CJ208" s="107" t="str">
        <f>IF(C208="","",'رصد درجات'!BP208)</f>
        <v/>
      </c>
      <c r="CK208" s="107" t="str">
        <f t="shared" si="332"/>
        <v/>
      </c>
      <c r="CL208" s="107" t="str">
        <f t="shared" si="333"/>
        <v/>
      </c>
      <c r="CM208" s="107" t="str">
        <f t="shared" si="334"/>
        <v/>
      </c>
      <c r="CN208" s="107" t="str">
        <f t="shared" si="355"/>
        <v/>
      </c>
      <c r="CO208" s="108" t="str">
        <f t="shared" si="356"/>
        <v/>
      </c>
      <c r="CP208" s="110" t="str">
        <f>IF(C208="","",'رصد درجات'!AF208)</f>
        <v/>
      </c>
      <c r="CQ208" s="103" t="str">
        <f t="shared" si="357"/>
        <v/>
      </c>
      <c r="CR208" s="110" t="str">
        <f>IF(C208="","",'رصد درجات'!BC208)</f>
        <v/>
      </c>
      <c r="CS208" s="110" t="str">
        <f t="shared" si="358"/>
        <v/>
      </c>
      <c r="CT208" s="110" t="str">
        <f t="shared" si="359"/>
        <v/>
      </c>
      <c r="CU208" s="103" t="str">
        <f t="shared" si="360"/>
        <v/>
      </c>
      <c r="CV208" s="107" t="str">
        <f>IF(C208="","",'رصد درجات'!AG208)</f>
        <v/>
      </c>
      <c r="CW208" s="107" t="str">
        <f t="shared" si="361"/>
        <v/>
      </c>
      <c r="CX208" s="107" t="str">
        <f>IF(C208="","",'رصد درجات'!BD208)</f>
        <v/>
      </c>
      <c r="CY208" s="110" t="str">
        <f t="shared" si="362"/>
        <v/>
      </c>
      <c r="CZ208" s="110" t="str">
        <f t="shared" si="363"/>
        <v/>
      </c>
      <c r="DA208" s="103" t="str">
        <f t="shared" si="364"/>
        <v/>
      </c>
      <c r="DB208" s="111" t="str">
        <f t="shared" si="365"/>
        <v/>
      </c>
      <c r="DC208" s="112" t="str">
        <f t="shared" si="366"/>
        <v/>
      </c>
      <c r="DD208" s="111" t="str">
        <f t="shared" si="367"/>
        <v/>
      </c>
      <c r="DE208" s="112" t="str">
        <f t="shared" si="368"/>
        <v/>
      </c>
      <c r="DF208" s="107" t="str">
        <f>IF(C208="","",'رصد درجات'!AH208)</f>
        <v/>
      </c>
      <c r="DG208" s="107" t="str">
        <f>IF(C208="","",'رصد درجات'!AT208)</f>
        <v/>
      </c>
      <c r="DH208" s="107" t="str">
        <f t="shared" si="369"/>
        <v/>
      </c>
      <c r="DI208" s="107" t="str">
        <f t="shared" si="370"/>
        <v/>
      </c>
      <c r="DJ208" s="107" t="str">
        <f>IF(C208="","",'رصد درجات'!BE208)</f>
        <v/>
      </c>
      <c r="DK208" s="107" t="str">
        <f>IF(C208="","",'رصد درجات'!BQ208)</f>
        <v/>
      </c>
      <c r="DL208" s="107" t="str">
        <f t="shared" si="371"/>
        <v/>
      </c>
      <c r="DM208" s="107" t="str">
        <f t="shared" si="372"/>
        <v/>
      </c>
      <c r="DN208" s="107" t="str">
        <f t="shared" si="373"/>
        <v/>
      </c>
      <c r="DO208" s="108" t="str">
        <f t="shared" si="374"/>
        <v/>
      </c>
      <c r="DP208" s="81" t="str">
        <f t="shared" si="375"/>
        <v/>
      </c>
      <c r="DQ208" s="113" t="str">
        <f t="shared" si="376"/>
        <v/>
      </c>
      <c r="DR208" s="9">
        <f t="shared" si="377"/>
        <v>0</v>
      </c>
      <c r="DS208" s="114" t="str">
        <f t="shared" si="378"/>
        <v/>
      </c>
      <c r="DT208" s="115" t="str">
        <f t="shared" si="379"/>
        <v/>
      </c>
      <c r="DU208" s="115" t="str">
        <f t="shared" si="380"/>
        <v/>
      </c>
      <c r="DV208" s="115" t="str">
        <f t="shared" si="381"/>
        <v/>
      </c>
      <c r="DW208" s="115" t="str">
        <f t="shared" si="382"/>
        <v/>
      </c>
      <c r="DX208" s="115" t="str">
        <f t="shared" si="383"/>
        <v/>
      </c>
      <c r="DY208" s="115" t="str">
        <f t="shared" si="384"/>
        <v/>
      </c>
      <c r="DZ208" s="115" t="str">
        <f t="shared" si="385"/>
        <v/>
      </c>
      <c r="EA208" s="253"/>
      <c r="EB208" s="253"/>
      <c r="EC208" s="253"/>
      <c r="ED208" s="253"/>
      <c r="EE208" s="253"/>
      <c r="EF208" s="253"/>
      <c r="EG208" s="253"/>
      <c r="EH208" s="253"/>
      <c r="EI208" s="253"/>
      <c r="EJ208" s="253"/>
      <c r="EK208" s="259"/>
      <c r="EL208" s="261" t="str">
        <f t="shared" si="386"/>
        <v/>
      </c>
      <c r="EM208" s="9"/>
      <c r="EN208" s="9"/>
      <c r="EO208" s="79" t="str">
        <f>IF(C208="","",IF(EL208=TRUE,'بيانات أساسية'!$Z$16,'بيانات أساسية'!$Y$17))</f>
        <v/>
      </c>
      <c r="EP208" s="80" t="str">
        <f t="shared" si="335"/>
        <v/>
      </c>
      <c r="EQ208" s="102" t="str">
        <f t="shared" si="387"/>
        <v/>
      </c>
      <c r="ER208" s="102" t="str">
        <f t="shared" si="388"/>
        <v/>
      </c>
      <c r="ES208" s="78"/>
      <c r="GD208" s="341" t="str">
        <f t="shared" si="389"/>
        <v/>
      </c>
      <c r="GE208" s="341" t="str">
        <f t="shared" si="390"/>
        <v/>
      </c>
      <c r="GF208" s="341" t="str">
        <f t="shared" si="391"/>
        <v/>
      </c>
      <c r="GG208" s="341" t="str">
        <f t="shared" si="392"/>
        <v/>
      </c>
      <c r="GH208" s="341" t="str">
        <f t="shared" si="393"/>
        <v/>
      </c>
      <c r="GI208" s="341" t="str">
        <f t="shared" si="394"/>
        <v/>
      </c>
      <c r="GJ208" s="341" t="str">
        <f t="shared" si="395"/>
        <v/>
      </c>
      <c r="GK208" s="341" t="str">
        <f t="shared" si="396"/>
        <v/>
      </c>
      <c r="GL208" s="341" t="str">
        <f t="shared" si="397"/>
        <v/>
      </c>
      <c r="GM208" s="343" t="str">
        <f t="shared" si="398"/>
        <v/>
      </c>
      <c r="GN208" s="341" t="str">
        <f t="shared" si="399"/>
        <v/>
      </c>
      <c r="GO208" s="9" t="str">
        <f t="shared" si="400"/>
        <v/>
      </c>
    </row>
    <row r="209" spans="1:197" s="11" customFormat="1" ht="27" customHeight="1" thickBot="1">
      <c r="A209" s="88" t="str">
        <f>IF('رصد درجات'!A209="","",'رصد درجات'!A209)</f>
        <v/>
      </c>
      <c r="B209" s="88" t="str">
        <f>IF('رصد درجات'!B209="","",'رصد درجات'!B209)</f>
        <v/>
      </c>
      <c r="C209" s="88" t="str">
        <f>IF('رصد درجات'!C209="","",'رصد درجات'!C209)</f>
        <v/>
      </c>
      <c r="D209" s="104" t="str">
        <f>IF('رصد درجات'!D209="","",'رصد درجات'!D209)</f>
        <v/>
      </c>
      <c r="E209" s="88" t="str">
        <f>IF('رصد درجات'!E209="","",'رصد درجات'!E209)</f>
        <v/>
      </c>
      <c r="F209" s="88" t="str">
        <f>IF('رصد درجات'!F209="","",'رصد درجات'!F209)</f>
        <v/>
      </c>
      <c r="G209" s="88" t="str">
        <f>IF('رصد درجات'!G209="","",'رصد درجات'!G209)</f>
        <v/>
      </c>
      <c r="H209" s="88" t="str">
        <f>IF('رصد درجات'!H209="","",'رصد درجات'!H209)</f>
        <v/>
      </c>
      <c r="I209" s="88" t="str">
        <f>IF('رصد درجات'!I209="","",'رصد درجات'!I209)</f>
        <v/>
      </c>
      <c r="J209" s="88" t="str">
        <f>IF('رصد درجات'!J209="","",'رصد درجات'!J209)</f>
        <v/>
      </c>
      <c r="K209" s="88" t="str">
        <f>IF('رصد درجات'!K209="","",'رصد درجات'!K209)</f>
        <v/>
      </c>
      <c r="L209" s="88" t="str">
        <f>IF('رصد درجات'!L209="","",'رصد درجات'!L209)</f>
        <v/>
      </c>
      <c r="M209" s="105" t="str">
        <f>IF('رصد درجات'!M209="","",'رصد درجات'!M209)</f>
        <v/>
      </c>
      <c r="N209" s="105" t="str">
        <f>IF('رصد درجات'!N209="","",'رصد درجات'!N209)</f>
        <v/>
      </c>
      <c r="O209" s="88" t="str">
        <f>IF(C209="","",'رصد درجات'!Y209)</f>
        <v/>
      </c>
      <c r="P209" s="88" t="str">
        <f>IF(C209="","",'رصد درجات'!AL209)</f>
        <v/>
      </c>
      <c r="Q209" s="88" t="str">
        <f t="shared" si="336"/>
        <v/>
      </c>
      <c r="R209" s="103" t="str">
        <f t="shared" si="337"/>
        <v/>
      </c>
      <c r="S209" s="88" t="str">
        <f>IF(C209="","",'رصد درجات'!AV209)</f>
        <v/>
      </c>
      <c r="T209" s="88" t="str">
        <f>IF(C209="","",'رصد درجات'!BI209)</f>
        <v/>
      </c>
      <c r="U209" s="88" t="str">
        <f t="shared" si="338"/>
        <v/>
      </c>
      <c r="V209" s="88" t="str">
        <f t="shared" si="339"/>
        <v/>
      </c>
      <c r="W209" s="88" t="str">
        <f t="shared" si="340"/>
        <v/>
      </c>
      <c r="X209" s="106" t="str">
        <f t="shared" si="341"/>
        <v/>
      </c>
      <c r="Y209" s="107" t="str">
        <f>IF(C209="","",'رصد درجات'!Z209)</f>
        <v/>
      </c>
      <c r="Z209" s="107" t="str">
        <f>IF(C209="","",'رصد درجات'!AM209)</f>
        <v/>
      </c>
      <c r="AA209" s="107" t="str">
        <f t="shared" si="311"/>
        <v/>
      </c>
      <c r="AB209" s="107" t="str">
        <f t="shared" si="342"/>
        <v/>
      </c>
      <c r="AC209" s="107" t="str">
        <f>IF(C209="","",'رصد درجات'!AV209)</f>
        <v/>
      </c>
      <c r="AD209" s="107" t="str">
        <f>IF(C209="","",'رصد درجات'!BI209)</f>
        <v/>
      </c>
      <c r="AE209" s="107" t="str">
        <f t="shared" si="312"/>
        <v/>
      </c>
      <c r="AF209" s="107" t="str">
        <f t="shared" si="313"/>
        <v/>
      </c>
      <c r="AG209" s="107" t="str">
        <f t="shared" si="343"/>
        <v/>
      </c>
      <c r="AH209" s="108" t="str">
        <f t="shared" si="344"/>
        <v/>
      </c>
      <c r="AI209" s="107" t="str">
        <f>IF(C209="","",'رصد درجات'!AA209)</f>
        <v/>
      </c>
      <c r="AJ209" s="107" t="str">
        <f>IF(C209="","",'رصد درجات'!AN209)</f>
        <v/>
      </c>
      <c r="AK209" s="107" t="str">
        <f t="shared" si="314"/>
        <v/>
      </c>
      <c r="AL209" s="109" t="str">
        <f t="shared" si="345"/>
        <v/>
      </c>
      <c r="AM209" s="107" t="str">
        <f>IF(C209="","",'رصد درجات'!AX209)</f>
        <v/>
      </c>
      <c r="AN209" s="107" t="str">
        <f>IF(C209="","",'رصد درجات'!BK209)</f>
        <v/>
      </c>
      <c r="AO209" s="107" t="str">
        <f t="shared" si="315"/>
        <v/>
      </c>
      <c r="AP209" s="107" t="str">
        <f t="shared" si="316"/>
        <v/>
      </c>
      <c r="AQ209" s="107" t="str">
        <f t="shared" si="317"/>
        <v/>
      </c>
      <c r="AR209" s="108" t="str">
        <f t="shared" si="346"/>
        <v/>
      </c>
      <c r="AS209" s="107" t="str">
        <f>IF(C209="","",'رصد درجات'!AB209)</f>
        <v/>
      </c>
      <c r="AT209" s="107" t="str">
        <f>IF(C209="","",'رصد درجات'!AO209)</f>
        <v/>
      </c>
      <c r="AU209" s="107" t="str">
        <f>IF(C209="","",'رصد درجات'!AP209)</f>
        <v/>
      </c>
      <c r="AV209" s="107" t="str">
        <f t="shared" si="318"/>
        <v/>
      </c>
      <c r="AW209" s="107" t="str">
        <f t="shared" si="347"/>
        <v/>
      </c>
      <c r="AX209" s="107" t="str">
        <f>IF(C209="","",'رصد درجات'!AY209)</f>
        <v/>
      </c>
      <c r="AY209" s="107" t="str">
        <f>IF(C209="","",'رصد درجات'!BL209)</f>
        <v/>
      </c>
      <c r="AZ209" s="107" t="str">
        <f>IF(C209="","",'رصد درجات'!BM209)</f>
        <v/>
      </c>
      <c r="BA209" s="107" t="str">
        <f t="shared" si="319"/>
        <v/>
      </c>
      <c r="BB209" s="107" t="str">
        <f t="shared" si="320"/>
        <v/>
      </c>
      <c r="BC209" s="107" t="str">
        <f t="shared" si="321"/>
        <v/>
      </c>
      <c r="BD209" s="107" t="str">
        <f t="shared" si="322"/>
        <v/>
      </c>
      <c r="BE209" s="108" t="str">
        <f t="shared" si="348"/>
        <v/>
      </c>
      <c r="BF209" s="107" t="str">
        <f>IF(C209="","",'رصد درجات'!AC209)</f>
        <v/>
      </c>
      <c r="BG209" s="107" t="str">
        <f>IF(C209="","",'رصد درجات'!AI209)</f>
        <v/>
      </c>
      <c r="BH209" s="107" t="str">
        <f>IF(C209="","",'رصد درجات'!AQ209)</f>
        <v/>
      </c>
      <c r="BI209" s="107" t="str">
        <f t="shared" si="323"/>
        <v/>
      </c>
      <c r="BJ209" s="107" t="str">
        <f t="shared" si="349"/>
        <v/>
      </c>
      <c r="BK209" s="107" t="str">
        <f>IF(C209="","",'رصد درجات'!AZ209)</f>
        <v/>
      </c>
      <c r="BL209" s="107" t="str">
        <f>IF(C209="","",'رصد درجات'!BF209)</f>
        <v/>
      </c>
      <c r="BM209" s="107" t="str">
        <f>IF(C209="","",'رصد درجات'!BN209)</f>
        <v/>
      </c>
      <c r="BN209" s="107" t="str">
        <f t="shared" si="324"/>
        <v/>
      </c>
      <c r="BO209" s="107" t="str">
        <f t="shared" si="325"/>
        <v/>
      </c>
      <c r="BP209" s="107" t="str">
        <f t="shared" si="326"/>
        <v/>
      </c>
      <c r="BQ209" s="107" t="str">
        <f t="shared" si="327"/>
        <v/>
      </c>
      <c r="BR209" s="108" t="str">
        <f t="shared" si="350"/>
        <v/>
      </c>
      <c r="BS209" s="107" t="str">
        <f>IF(C209="","",'رصد درجات'!AD209)</f>
        <v/>
      </c>
      <c r="BT209" s="107" t="str">
        <f>IF(C209="","",'رصد درجات'!AR209)</f>
        <v/>
      </c>
      <c r="BU209" s="107" t="str">
        <f t="shared" si="328"/>
        <v/>
      </c>
      <c r="BV209" s="107" t="str">
        <f t="shared" si="351"/>
        <v/>
      </c>
      <c r="BW209" s="107" t="str">
        <f>IF(C209="","",'رصد درجات'!BA209)</f>
        <v/>
      </c>
      <c r="BX209" s="107" t="str">
        <f>IF(C209="","",'رصد درجات'!BO209)</f>
        <v/>
      </c>
      <c r="BY209" s="107" t="str">
        <f t="shared" si="329"/>
        <v/>
      </c>
      <c r="BZ209" s="107" t="str">
        <f t="shared" si="352"/>
        <v/>
      </c>
      <c r="CA209" s="107" t="str">
        <f t="shared" si="330"/>
        <v/>
      </c>
      <c r="CB209" s="108" t="str">
        <f t="shared" si="353"/>
        <v/>
      </c>
      <c r="CC209" s="107" t="str">
        <f>IF(C209="","",'رصد درجات'!AE209)</f>
        <v/>
      </c>
      <c r="CD209" s="107" t="str">
        <f>IF(C209="","",'رصد درجات'!AJ209)</f>
        <v/>
      </c>
      <c r="CE209" s="107" t="str">
        <f>IF(C209="","",'رصد درجات'!AS209)</f>
        <v/>
      </c>
      <c r="CF209" s="107" t="str">
        <f t="shared" si="331"/>
        <v/>
      </c>
      <c r="CG209" s="107" t="str">
        <f t="shared" si="354"/>
        <v/>
      </c>
      <c r="CH209" s="107" t="str">
        <f>IF(C209="","",'رصد درجات'!BB209)</f>
        <v/>
      </c>
      <c r="CI209" s="107" t="str">
        <f>IF(C209="","",'رصد درجات'!BF209)</f>
        <v/>
      </c>
      <c r="CJ209" s="107" t="str">
        <f>IF(C209="","",'رصد درجات'!BP209)</f>
        <v/>
      </c>
      <c r="CK209" s="107" t="str">
        <f t="shared" si="332"/>
        <v/>
      </c>
      <c r="CL209" s="107" t="str">
        <f t="shared" si="333"/>
        <v/>
      </c>
      <c r="CM209" s="107" t="str">
        <f t="shared" si="334"/>
        <v/>
      </c>
      <c r="CN209" s="107" t="str">
        <f t="shared" si="355"/>
        <v/>
      </c>
      <c r="CO209" s="108" t="str">
        <f t="shared" si="356"/>
        <v/>
      </c>
      <c r="CP209" s="110" t="str">
        <f>IF(C209="","",'رصد درجات'!AF209)</f>
        <v/>
      </c>
      <c r="CQ209" s="103" t="str">
        <f t="shared" si="357"/>
        <v/>
      </c>
      <c r="CR209" s="110" t="str">
        <f>IF(C209="","",'رصد درجات'!BC209)</f>
        <v/>
      </c>
      <c r="CS209" s="110" t="str">
        <f t="shared" si="358"/>
        <v/>
      </c>
      <c r="CT209" s="110" t="str">
        <f t="shared" si="359"/>
        <v/>
      </c>
      <c r="CU209" s="103" t="str">
        <f t="shared" si="360"/>
        <v/>
      </c>
      <c r="CV209" s="107" t="str">
        <f>IF(C209="","",'رصد درجات'!AG209)</f>
        <v/>
      </c>
      <c r="CW209" s="107" t="str">
        <f t="shared" si="361"/>
        <v/>
      </c>
      <c r="CX209" s="107" t="str">
        <f>IF(C209="","",'رصد درجات'!BD209)</f>
        <v/>
      </c>
      <c r="CY209" s="110" t="str">
        <f t="shared" si="362"/>
        <v/>
      </c>
      <c r="CZ209" s="110" t="str">
        <f t="shared" si="363"/>
        <v/>
      </c>
      <c r="DA209" s="103" t="str">
        <f t="shared" si="364"/>
        <v/>
      </c>
      <c r="DB209" s="111" t="str">
        <f t="shared" si="365"/>
        <v/>
      </c>
      <c r="DC209" s="112" t="str">
        <f t="shared" si="366"/>
        <v/>
      </c>
      <c r="DD209" s="111" t="str">
        <f t="shared" si="367"/>
        <v/>
      </c>
      <c r="DE209" s="112" t="str">
        <f t="shared" si="368"/>
        <v/>
      </c>
      <c r="DF209" s="107" t="str">
        <f>IF(C209="","",'رصد درجات'!AH209)</f>
        <v/>
      </c>
      <c r="DG209" s="107" t="str">
        <f>IF(C209="","",'رصد درجات'!AT209)</f>
        <v/>
      </c>
      <c r="DH209" s="107" t="str">
        <f t="shared" si="369"/>
        <v/>
      </c>
      <c r="DI209" s="107" t="str">
        <f t="shared" si="370"/>
        <v/>
      </c>
      <c r="DJ209" s="107" t="str">
        <f>IF(C209="","",'رصد درجات'!BE209)</f>
        <v/>
      </c>
      <c r="DK209" s="107" t="str">
        <f>IF(C209="","",'رصد درجات'!BQ209)</f>
        <v/>
      </c>
      <c r="DL209" s="107" t="str">
        <f t="shared" si="371"/>
        <v/>
      </c>
      <c r="DM209" s="107" t="str">
        <f t="shared" si="372"/>
        <v/>
      </c>
      <c r="DN209" s="107" t="str">
        <f t="shared" si="373"/>
        <v/>
      </c>
      <c r="DO209" s="108" t="str">
        <f t="shared" si="374"/>
        <v/>
      </c>
      <c r="DP209" s="81" t="str">
        <f t="shared" si="375"/>
        <v/>
      </c>
      <c r="DQ209" s="113" t="str">
        <f t="shared" si="376"/>
        <v/>
      </c>
      <c r="DR209" s="9">
        <f t="shared" si="377"/>
        <v>0</v>
      </c>
      <c r="DS209" s="114" t="str">
        <f t="shared" si="378"/>
        <v/>
      </c>
      <c r="DT209" s="115" t="str">
        <f t="shared" si="379"/>
        <v/>
      </c>
      <c r="DU209" s="115" t="str">
        <f t="shared" si="380"/>
        <v/>
      </c>
      <c r="DV209" s="115" t="str">
        <f t="shared" si="381"/>
        <v/>
      </c>
      <c r="DW209" s="115" t="str">
        <f t="shared" si="382"/>
        <v/>
      </c>
      <c r="DX209" s="115" t="str">
        <f t="shared" si="383"/>
        <v/>
      </c>
      <c r="DY209" s="115" t="str">
        <f t="shared" si="384"/>
        <v/>
      </c>
      <c r="DZ209" s="115" t="str">
        <f t="shared" si="385"/>
        <v/>
      </c>
      <c r="EA209" s="253"/>
      <c r="EB209" s="253"/>
      <c r="EC209" s="253"/>
      <c r="ED209" s="253"/>
      <c r="EE209" s="253"/>
      <c r="EF209" s="253"/>
      <c r="EG209" s="253"/>
      <c r="EH209" s="253"/>
      <c r="EI209" s="253"/>
      <c r="EJ209" s="253"/>
      <c r="EK209" s="259"/>
      <c r="EL209" s="261" t="str">
        <f t="shared" si="386"/>
        <v/>
      </c>
      <c r="EM209" s="9"/>
      <c r="EN209" s="9"/>
      <c r="EO209" s="79" t="str">
        <f>IF(C209="","",IF(EL209=TRUE,'بيانات أساسية'!$Z$16,'بيانات أساسية'!$Y$17))</f>
        <v/>
      </c>
      <c r="EP209" s="80" t="str">
        <f t="shared" si="335"/>
        <v/>
      </c>
      <c r="EQ209" s="102" t="str">
        <f t="shared" si="387"/>
        <v/>
      </c>
      <c r="ER209" s="102" t="str">
        <f t="shared" si="388"/>
        <v/>
      </c>
      <c r="ES209" s="78"/>
      <c r="GD209" s="341" t="str">
        <f t="shared" si="389"/>
        <v/>
      </c>
      <c r="GE209" s="341" t="str">
        <f t="shared" si="390"/>
        <v/>
      </c>
      <c r="GF209" s="341" t="str">
        <f t="shared" si="391"/>
        <v/>
      </c>
      <c r="GG209" s="341" t="str">
        <f t="shared" si="392"/>
        <v/>
      </c>
      <c r="GH209" s="341" t="str">
        <f t="shared" si="393"/>
        <v/>
      </c>
      <c r="GI209" s="341" t="str">
        <f t="shared" si="394"/>
        <v/>
      </c>
      <c r="GJ209" s="341" t="str">
        <f t="shared" si="395"/>
        <v/>
      </c>
      <c r="GK209" s="341" t="str">
        <f t="shared" si="396"/>
        <v/>
      </c>
      <c r="GL209" s="341" t="str">
        <f t="shared" si="397"/>
        <v/>
      </c>
      <c r="GM209" s="343" t="str">
        <f t="shared" si="398"/>
        <v/>
      </c>
      <c r="GN209" s="341" t="str">
        <f t="shared" si="399"/>
        <v/>
      </c>
      <c r="GO209" s="9" t="str">
        <f t="shared" si="400"/>
        <v/>
      </c>
    </row>
    <row r="210" spans="1:197" s="11" customFormat="1" ht="27" customHeight="1" thickBot="1">
      <c r="A210" s="88" t="str">
        <f>IF('رصد درجات'!A210="","",'رصد درجات'!A210)</f>
        <v/>
      </c>
      <c r="B210" s="88" t="str">
        <f>IF('رصد درجات'!B210="","",'رصد درجات'!B210)</f>
        <v/>
      </c>
      <c r="C210" s="88" t="str">
        <f>IF('رصد درجات'!C210="","",'رصد درجات'!C210)</f>
        <v/>
      </c>
      <c r="D210" s="104" t="str">
        <f>IF('رصد درجات'!D210="","",'رصد درجات'!D210)</f>
        <v/>
      </c>
      <c r="E210" s="88" t="str">
        <f>IF('رصد درجات'!E210="","",'رصد درجات'!E210)</f>
        <v/>
      </c>
      <c r="F210" s="88" t="str">
        <f>IF('رصد درجات'!F210="","",'رصد درجات'!F210)</f>
        <v/>
      </c>
      <c r="G210" s="88" t="str">
        <f>IF('رصد درجات'!G210="","",'رصد درجات'!G210)</f>
        <v/>
      </c>
      <c r="H210" s="88" t="str">
        <f>IF('رصد درجات'!H210="","",'رصد درجات'!H210)</f>
        <v/>
      </c>
      <c r="I210" s="88" t="str">
        <f>IF('رصد درجات'!I210="","",'رصد درجات'!I210)</f>
        <v/>
      </c>
      <c r="J210" s="88" t="str">
        <f>IF('رصد درجات'!J210="","",'رصد درجات'!J210)</f>
        <v/>
      </c>
      <c r="K210" s="88" t="str">
        <f>IF('رصد درجات'!K210="","",'رصد درجات'!K210)</f>
        <v/>
      </c>
      <c r="L210" s="88" t="str">
        <f>IF('رصد درجات'!L210="","",'رصد درجات'!L210)</f>
        <v/>
      </c>
      <c r="M210" s="105" t="str">
        <f>IF('رصد درجات'!M210="","",'رصد درجات'!M210)</f>
        <v/>
      </c>
      <c r="N210" s="105" t="str">
        <f>IF('رصد درجات'!N210="","",'رصد درجات'!N210)</f>
        <v/>
      </c>
      <c r="O210" s="88" t="str">
        <f>IF(C210="","",'رصد درجات'!Y210)</f>
        <v/>
      </c>
      <c r="P210" s="88" t="str">
        <f>IF(C210="","",'رصد درجات'!AL210)</f>
        <v/>
      </c>
      <c r="Q210" s="88" t="str">
        <f t="shared" si="336"/>
        <v/>
      </c>
      <c r="R210" s="103" t="str">
        <f t="shared" si="337"/>
        <v/>
      </c>
      <c r="S210" s="88" t="str">
        <f>IF(C210="","",'رصد درجات'!AV210)</f>
        <v/>
      </c>
      <c r="T210" s="88" t="str">
        <f>IF(C210="","",'رصد درجات'!BI210)</f>
        <v/>
      </c>
      <c r="U210" s="88" t="str">
        <f t="shared" si="338"/>
        <v/>
      </c>
      <c r="V210" s="88" t="str">
        <f t="shared" si="339"/>
        <v/>
      </c>
      <c r="W210" s="88" t="str">
        <f t="shared" si="340"/>
        <v/>
      </c>
      <c r="X210" s="106" t="str">
        <f t="shared" si="341"/>
        <v/>
      </c>
      <c r="Y210" s="107" t="str">
        <f>IF(C210="","",'رصد درجات'!Z210)</f>
        <v/>
      </c>
      <c r="Z210" s="107" t="str">
        <f>IF(C210="","",'رصد درجات'!AM210)</f>
        <v/>
      </c>
      <c r="AA210" s="107" t="str">
        <f t="shared" si="311"/>
        <v/>
      </c>
      <c r="AB210" s="107" t="str">
        <f t="shared" si="342"/>
        <v/>
      </c>
      <c r="AC210" s="107" t="str">
        <f>IF(C210="","",'رصد درجات'!AV210)</f>
        <v/>
      </c>
      <c r="AD210" s="107" t="str">
        <f>IF(C210="","",'رصد درجات'!BI210)</f>
        <v/>
      </c>
      <c r="AE210" s="107" t="str">
        <f t="shared" si="312"/>
        <v/>
      </c>
      <c r="AF210" s="107" t="str">
        <f t="shared" si="313"/>
        <v/>
      </c>
      <c r="AG210" s="107" t="str">
        <f t="shared" si="343"/>
        <v/>
      </c>
      <c r="AH210" s="108" t="str">
        <f t="shared" si="344"/>
        <v/>
      </c>
      <c r="AI210" s="107" t="str">
        <f>IF(C210="","",'رصد درجات'!AA210)</f>
        <v/>
      </c>
      <c r="AJ210" s="107" t="str">
        <f>IF(C210="","",'رصد درجات'!AN210)</f>
        <v/>
      </c>
      <c r="AK210" s="107" t="str">
        <f t="shared" si="314"/>
        <v/>
      </c>
      <c r="AL210" s="109" t="str">
        <f t="shared" si="345"/>
        <v/>
      </c>
      <c r="AM210" s="107" t="str">
        <f>IF(C210="","",'رصد درجات'!AX210)</f>
        <v/>
      </c>
      <c r="AN210" s="107" t="str">
        <f>IF(C210="","",'رصد درجات'!BK210)</f>
        <v/>
      </c>
      <c r="AO210" s="107" t="str">
        <f t="shared" si="315"/>
        <v/>
      </c>
      <c r="AP210" s="107" t="str">
        <f t="shared" si="316"/>
        <v/>
      </c>
      <c r="AQ210" s="107" t="str">
        <f t="shared" si="317"/>
        <v/>
      </c>
      <c r="AR210" s="108" t="str">
        <f t="shared" si="346"/>
        <v/>
      </c>
      <c r="AS210" s="107" t="str">
        <f>IF(C210="","",'رصد درجات'!AB210)</f>
        <v/>
      </c>
      <c r="AT210" s="107" t="str">
        <f>IF(C210="","",'رصد درجات'!AO210)</f>
        <v/>
      </c>
      <c r="AU210" s="107" t="str">
        <f>IF(C210="","",'رصد درجات'!AP210)</f>
        <v/>
      </c>
      <c r="AV210" s="107" t="str">
        <f t="shared" si="318"/>
        <v/>
      </c>
      <c r="AW210" s="107" t="str">
        <f t="shared" si="347"/>
        <v/>
      </c>
      <c r="AX210" s="107" t="str">
        <f>IF(C210="","",'رصد درجات'!AY210)</f>
        <v/>
      </c>
      <c r="AY210" s="107" t="str">
        <f>IF(C210="","",'رصد درجات'!BL210)</f>
        <v/>
      </c>
      <c r="AZ210" s="107" t="str">
        <f>IF(C210="","",'رصد درجات'!BM210)</f>
        <v/>
      </c>
      <c r="BA210" s="107" t="str">
        <f t="shared" si="319"/>
        <v/>
      </c>
      <c r="BB210" s="107" t="str">
        <f t="shared" si="320"/>
        <v/>
      </c>
      <c r="BC210" s="107" t="str">
        <f t="shared" si="321"/>
        <v/>
      </c>
      <c r="BD210" s="107" t="str">
        <f t="shared" si="322"/>
        <v/>
      </c>
      <c r="BE210" s="108" t="str">
        <f t="shared" si="348"/>
        <v/>
      </c>
      <c r="BF210" s="107" t="str">
        <f>IF(C210="","",'رصد درجات'!AC210)</f>
        <v/>
      </c>
      <c r="BG210" s="107" t="str">
        <f>IF(C210="","",'رصد درجات'!AI210)</f>
        <v/>
      </c>
      <c r="BH210" s="107" t="str">
        <f>IF(C210="","",'رصد درجات'!AQ210)</f>
        <v/>
      </c>
      <c r="BI210" s="107" t="str">
        <f t="shared" si="323"/>
        <v/>
      </c>
      <c r="BJ210" s="107" t="str">
        <f t="shared" si="349"/>
        <v/>
      </c>
      <c r="BK210" s="107" t="str">
        <f>IF(C210="","",'رصد درجات'!AZ210)</f>
        <v/>
      </c>
      <c r="BL210" s="107" t="str">
        <f>IF(C210="","",'رصد درجات'!BF210)</f>
        <v/>
      </c>
      <c r="BM210" s="107" t="str">
        <f>IF(C210="","",'رصد درجات'!BN210)</f>
        <v/>
      </c>
      <c r="BN210" s="107" t="str">
        <f t="shared" si="324"/>
        <v/>
      </c>
      <c r="BO210" s="107" t="str">
        <f t="shared" si="325"/>
        <v/>
      </c>
      <c r="BP210" s="107" t="str">
        <f t="shared" si="326"/>
        <v/>
      </c>
      <c r="BQ210" s="107" t="str">
        <f t="shared" si="327"/>
        <v/>
      </c>
      <c r="BR210" s="108" t="str">
        <f t="shared" si="350"/>
        <v/>
      </c>
      <c r="BS210" s="107" t="str">
        <f>IF(C210="","",'رصد درجات'!AD210)</f>
        <v/>
      </c>
      <c r="BT210" s="107" t="str">
        <f>IF(C210="","",'رصد درجات'!AR210)</f>
        <v/>
      </c>
      <c r="BU210" s="107" t="str">
        <f t="shared" si="328"/>
        <v/>
      </c>
      <c r="BV210" s="107" t="str">
        <f t="shared" si="351"/>
        <v/>
      </c>
      <c r="BW210" s="107" t="str">
        <f>IF(C210="","",'رصد درجات'!BA210)</f>
        <v/>
      </c>
      <c r="BX210" s="107" t="str">
        <f>IF(C210="","",'رصد درجات'!BO210)</f>
        <v/>
      </c>
      <c r="BY210" s="107" t="str">
        <f t="shared" si="329"/>
        <v/>
      </c>
      <c r="BZ210" s="107" t="str">
        <f t="shared" si="352"/>
        <v/>
      </c>
      <c r="CA210" s="107" t="str">
        <f t="shared" si="330"/>
        <v/>
      </c>
      <c r="CB210" s="108" t="str">
        <f t="shared" si="353"/>
        <v/>
      </c>
      <c r="CC210" s="107" t="str">
        <f>IF(C210="","",'رصد درجات'!AE210)</f>
        <v/>
      </c>
      <c r="CD210" s="107" t="str">
        <f>IF(C210="","",'رصد درجات'!AJ210)</f>
        <v/>
      </c>
      <c r="CE210" s="107" t="str">
        <f>IF(C210="","",'رصد درجات'!AS210)</f>
        <v/>
      </c>
      <c r="CF210" s="107" t="str">
        <f t="shared" si="331"/>
        <v/>
      </c>
      <c r="CG210" s="107" t="str">
        <f t="shared" si="354"/>
        <v/>
      </c>
      <c r="CH210" s="107" t="str">
        <f>IF(C210="","",'رصد درجات'!BB210)</f>
        <v/>
      </c>
      <c r="CI210" s="107" t="str">
        <f>IF(C210="","",'رصد درجات'!BF210)</f>
        <v/>
      </c>
      <c r="CJ210" s="107" t="str">
        <f>IF(C210="","",'رصد درجات'!BP210)</f>
        <v/>
      </c>
      <c r="CK210" s="107" t="str">
        <f t="shared" si="332"/>
        <v/>
      </c>
      <c r="CL210" s="107" t="str">
        <f t="shared" si="333"/>
        <v/>
      </c>
      <c r="CM210" s="107" t="str">
        <f t="shared" si="334"/>
        <v/>
      </c>
      <c r="CN210" s="107" t="str">
        <f t="shared" si="355"/>
        <v/>
      </c>
      <c r="CO210" s="108" t="str">
        <f t="shared" si="356"/>
        <v/>
      </c>
      <c r="CP210" s="110" t="str">
        <f>IF(C210="","",'رصد درجات'!AF210)</f>
        <v/>
      </c>
      <c r="CQ210" s="103" t="str">
        <f t="shared" si="357"/>
        <v/>
      </c>
      <c r="CR210" s="110" t="str">
        <f>IF(C210="","",'رصد درجات'!BC210)</f>
        <v/>
      </c>
      <c r="CS210" s="110" t="str">
        <f t="shared" si="358"/>
        <v/>
      </c>
      <c r="CT210" s="110" t="str">
        <f t="shared" si="359"/>
        <v/>
      </c>
      <c r="CU210" s="103" t="str">
        <f t="shared" si="360"/>
        <v/>
      </c>
      <c r="CV210" s="107" t="str">
        <f>IF(C210="","",'رصد درجات'!AG210)</f>
        <v/>
      </c>
      <c r="CW210" s="107" t="str">
        <f t="shared" si="361"/>
        <v/>
      </c>
      <c r="CX210" s="107" t="str">
        <f>IF(C210="","",'رصد درجات'!BD210)</f>
        <v/>
      </c>
      <c r="CY210" s="110" t="str">
        <f t="shared" si="362"/>
        <v/>
      </c>
      <c r="CZ210" s="110" t="str">
        <f t="shared" si="363"/>
        <v/>
      </c>
      <c r="DA210" s="103" t="str">
        <f t="shared" si="364"/>
        <v/>
      </c>
      <c r="DB210" s="111" t="str">
        <f t="shared" si="365"/>
        <v/>
      </c>
      <c r="DC210" s="112" t="str">
        <f t="shared" si="366"/>
        <v/>
      </c>
      <c r="DD210" s="111" t="str">
        <f t="shared" si="367"/>
        <v/>
      </c>
      <c r="DE210" s="112" t="str">
        <f t="shared" si="368"/>
        <v/>
      </c>
      <c r="DF210" s="107" t="str">
        <f>IF(C210="","",'رصد درجات'!AH210)</f>
        <v/>
      </c>
      <c r="DG210" s="107" t="str">
        <f>IF(C210="","",'رصد درجات'!AT210)</f>
        <v/>
      </c>
      <c r="DH210" s="107" t="str">
        <f t="shared" si="369"/>
        <v/>
      </c>
      <c r="DI210" s="107" t="str">
        <f t="shared" si="370"/>
        <v/>
      </c>
      <c r="DJ210" s="107" t="str">
        <f>IF(C210="","",'رصد درجات'!BE210)</f>
        <v/>
      </c>
      <c r="DK210" s="107" t="str">
        <f>IF(C210="","",'رصد درجات'!BQ210)</f>
        <v/>
      </c>
      <c r="DL210" s="107" t="str">
        <f t="shared" si="371"/>
        <v/>
      </c>
      <c r="DM210" s="107" t="str">
        <f t="shared" si="372"/>
        <v/>
      </c>
      <c r="DN210" s="107" t="str">
        <f t="shared" si="373"/>
        <v/>
      </c>
      <c r="DO210" s="108" t="str">
        <f t="shared" si="374"/>
        <v/>
      </c>
      <c r="DP210" s="81" t="str">
        <f t="shared" si="375"/>
        <v/>
      </c>
      <c r="DQ210" s="113" t="str">
        <f t="shared" si="376"/>
        <v/>
      </c>
      <c r="DR210" s="9">
        <f t="shared" si="377"/>
        <v>0</v>
      </c>
      <c r="DS210" s="114" t="str">
        <f t="shared" si="378"/>
        <v/>
      </c>
      <c r="DT210" s="115" t="str">
        <f t="shared" si="379"/>
        <v/>
      </c>
      <c r="DU210" s="115" t="str">
        <f t="shared" si="380"/>
        <v/>
      </c>
      <c r="DV210" s="115" t="str">
        <f t="shared" si="381"/>
        <v/>
      </c>
      <c r="DW210" s="115" t="str">
        <f t="shared" si="382"/>
        <v/>
      </c>
      <c r="DX210" s="115" t="str">
        <f t="shared" si="383"/>
        <v/>
      </c>
      <c r="DY210" s="115" t="str">
        <f t="shared" si="384"/>
        <v/>
      </c>
      <c r="DZ210" s="115" t="str">
        <f t="shared" si="385"/>
        <v/>
      </c>
      <c r="EA210" s="253"/>
      <c r="EB210" s="253"/>
      <c r="EC210" s="253"/>
      <c r="ED210" s="253"/>
      <c r="EE210" s="253"/>
      <c r="EF210" s="253"/>
      <c r="EG210" s="253"/>
      <c r="EH210" s="253"/>
      <c r="EI210" s="253"/>
      <c r="EJ210" s="253"/>
      <c r="EK210" s="259"/>
      <c r="EL210" s="261" t="str">
        <f t="shared" si="386"/>
        <v/>
      </c>
      <c r="EM210" s="9"/>
      <c r="EN210" s="9"/>
      <c r="EO210" s="79" t="str">
        <f>IF(C210="","",IF(EL210=TRUE,'بيانات أساسية'!$Z$16,'بيانات أساسية'!$Y$17))</f>
        <v/>
      </c>
      <c r="EP210" s="80" t="str">
        <f t="shared" si="335"/>
        <v/>
      </c>
      <c r="EQ210" s="102" t="str">
        <f t="shared" si="387"/>
        <v/>
      </c>
      <c r="ER210" s="102" t="str">
        <f t="shared" si="388"/>
        <v/>
      </c>
      <c r="ES210" s="78"/>
      <c r="GD210" s="341" t="str">
        <f t="shared" si="389"/>
        <v/>
      </c>
      <c r="GE210" s="341" t="str">
        <f t="shared" si="390"/>
        <v/>
      </c>
      <c r="GF210" s="341" t="str">
        <f t="shared" si="391"/>
        <v/>
      </c>
      <c r="GG210" s="341" t="str">
        <f t="shared" si="392"/>
        <v/>
      </c>
      <c r="GH210" s="341" t="str">
        <f t="shared" si="393"/>
        <v/>
      </c>
      <c r="GI210" s="341" t="str">
        <f t="shared" si="394"/>
        <v/>
      </c>
      <c r="GJ210" s="341" t="str">
        <f t="shared" si="395"/>
        <v/>
      </c>
      <c r="GK210" s="341" t="str">
        <f t="shared" si="396"/>
        <v/>
      </c>
      <c r="GL210" s="341" t="str">
        <f t="shared" si="397"/>
        <v/>
      </c>
      <c r="GM210" s="343" t="str">
        <f t="shared" si="398"/>
        <v/>
      </c>
      <c r="GN210" s="341" t="str">
        <f t="shared" si="399"/>
        <v/>
      </c>
      <c r="GO210" s="9" t="str">
        <f t="shared" si="400"/>
        <v/>
      </c>
    </row>
    <row r="211" spans="1:197" s="11" customFormat="1" ht="27" customHeight="1" thickBot="1">
      <c r="A211" s="88" t="str">
        <f>IF('رصد درجات'!A211="","",'رصد درجات'!A211)</f>
        <v/>
      </c>
      <c r="B211" s="88" t="str">
        <f>IF('رصد درجات'!B211="","",'رصد درجات'!B211)</f>
        <v/>
      </c>
      <c r="C211" s="88" t="str">
        <f>IF('رصد درجات'!C211="","",'رصد درجات'!C211)</f>
        <v/>
      </c>
      <c r="D211" s="104" t="str">
        <f>IF('رصد درجات'!D211="","",'رصد درجات'!D211)</f>
        <v/>
      </c>
      <c r="E211" s="88" t="str">
        <f>IF('رصد درجات'!E211="","",'رصد درجات'!E211)</f>
        <v/>
      </c>
      <c r="F211" s="88" t="str">
        <f>IF('رصد درجات'!F211="","",'رصد درجات'!F211)</f>
        <v/>
      </c>
      <c r="G211" s="88" t="str">
        <f>IF('رصد درجات'!G211="","",'رصد درجات'!G211)</f>
        <v/>
      </c>
      <c r="H211" s="88" t="str">
        <f>IF('رصد درجات'!H211="","",'رصد درجات'!H211)</f>
        <v/>
      </c>
      <c r="I211" s="88" t="str">
        <f>IF('رصد درجات'!I211="","",'رصد درجات'!I211)</f>
        <v/>
      </c>
      <c r="J211" s="88" t="str">
        <f>IF('رصد درجات'!J211="","",'رصد درجات'!J211)</f>
        <v/>
      </c>
      <c r="K211" s="88" t="str">
        <f>IF('رصد درجات'!K211="","",'رصد درجات'!K211)</f>
        <v/>
      </c>
      <c r="L211" s="88" t="str">
        <f>IF('رصد درجات'!L211="","",'رصد درجات'!L211)</f>
        <v/>
      </c>
      <c r="M211" s="105" t="str">
        <f>IF('رصد درجات'!M211="","",'رصد درجات'!M211)</f>
        <v/>
      </c>
      <c r="N211" s="105" t="str">
        <f>IF('رصد درجات'!N211="","",'رصد درجات'!N211)</f>
        <v/>
      </c>
      <c r="O211" s="88" t="str">
        <f>IF(C211="","",'رصد درجات'!Y211)</f>
        <v/>
      </c>
      <c r="P211" s="88" t="str">
        <f>IF(C211="","",'رصد درجات'!AL211)</f>
        <v/>
      </c>
      <c r="Q211" s="88" t="str">
        <f t="shared" si="336"/>
        <v/>
      </c>
      <c r="R211" s="103" t="str">
        <f t="shared" si="337"/>
        <v/>
      </c>
      <c r="S211" s="88" t="str">
        <f>IF(C211="","",'رصد درجات'!AV211)</f>
        <v/>
      </c>
      <c r="T211" s="88" t="str">
        <f>IF(C211="","",'رصد درجات'!BI211)</f>
        <v/>
      </c>
      <c r="U211" s="88" t="str">
        <f t="shared" si="338"/>
        <v/>
      </c>
      <c r="V211" s="88" t="str">
        <f t="shared" si="339"/>
        <v/>
      </c>
      <c r="W211" s="88" t="str">
        <f t="shared" si="340"/>
        <v/>
      </c>
      <c r="X211" s="106" t="str">
        <f t="shared" si="341"/>
        <v/>
      </c>
      <c r="Y211" s="107" t="str">
        <f>IF(C211="","",'رصد درجات'!Z211)</f>
        <v/>
      </c>
      <c r="Z211" s="107" t="str">
        <f>IF(C211="","",'رصد درجات'!AM211)</f>
        <v/>
      </c>
      <c r="AA211" s="107" t="str">
        <f t="shared" si="311"/>
        <v/>
      </c>
      <c r="AB211" s="107" t="str">
        <f t="shared" si="342"/>
        <v/>
      </c>
      <c r="AC211" s="107" t="str">
        <f>IF(C211="","",'رصد درجات'!AV211)</f>
        <v/>
      </c>
      <c r="AD211" s="107" t="str">
        <f>IF(C211="","",'رصد درجات'!BI211)</f>
        <v/>
      </c>
      <c r="AE211" s="107" t="str">
        <f t="shared" si="312"/>
        <v/>
      </c>
      <c r="AF211" s="107" t="str">
        <f t="shared" si="313"/>
        <v/>
      </c>
      <c r="AG211" s="107" t="str">
        <f t="shared" si="343"/>
        <v/>
      </c>
      <c r="AH211" s="108" t="str">
        <f t="shared" si="344"/>
        <v/>
      </c>
      <c r="AI211" s="107" t="str">
        <f>IF(C211="","",'رصد درجات'!AA211)</f>
        <v/>
      </c>
      <c r="AJ211" s="107" t="str">
        <f>IF(C211="","",'رصد درجات'!AN211)</f>
        <v/>
      </c>
      <c r="AK211" s="107" t="str">
        <f t="shared" si="314"/>
        <v/>
      </c>
      <c r="AL211" s="109" t="str">
        <f t="shared" si="345"/>
        <v/>
      </c>
      <c r="AM211" s="107" t="str">
        <f>IF(C211="","",'رصد درجات'!AX211)</f>
        <v/>
      </c>
      <c r="AN211" s="107" t="str">
        <f>IF(C211="","",'رصد درجات'!BK211)</f>
        <v/>
      </c>
      <c r="AO211" s="107" t="str">
        <f t="shared" si="315"/>
        <v/>
      </c>
      <c r="AP211" s="107" t="str">
        <f t="shared" si="316"/>
        <v/>
      </c>
      <c r="AQ211" s="107" t="str">
        <f t="shared" si="317"/>
        <v/>
      </c>
      <c r="AR211" s="108" t="str">
        <f t="shared" si="346"/>
        <v/>
      </c>
      <c r="AS211" s="107" t="str">
        <f>IF(C211="","",'رصد درجات'!AB211)</f>
        <v/>
      </c>
      <c r="AT211" s="107" t="str">
        <f>IF(C211="","",'رصد درجات'!AO211)</f>
        <v/>
      </c>
      <c r="AU211" s="107" t="str">
        <f>IF(C211="","",'رصد درجات'!AP211)</f>
        <v/>
      </c>
      <c r="AV211" s="107" t="str">
        <f t="shared" si="318"/>
        <v/>
      </c>
      <c r="AW211" s="107" t="str">
        <f t="shared" si="347"/>
        <v/>
      </c>
      <c r="AX211" s="107" t="str">
        <f>IF(C211="","",'رصد درجات'!AY211)</f>
        <v/>
      </c>
      <c r="AY211" s="107" t="str">
        <f>IF(C211="","",'رصد درجات'!BL211)</f>
        <v/>
      </c>
      <c r="AZ211" s="107" t="str">
        <f>IF(C211="","",'رصد درجات'!BM211)</f>
        <v/>
      </c>
      <c r="BA211" s="107" t="str">
        <f t="shared" si="319"/>
        <v/>
      </c>
      <c r="BB211" s="107" t="str">
        <f t="shared" si="320"/>
        <v/>
      </c>
      <c r="BC211" s="107" t="str">
        <f t="shared" si="321"/>
        <v/>
      </c>
      <c r="BD211" s="107" t="str">
        <f t="shared" si="322"/>
        <v/>
      </c>
      <c r="BE211" s="108" t="str">
        <f t="shared" si="348"/>
        <v/>
      </c>
      <c r="BF211" s="107" t="str">
        <f>IF(C211="","",'رصد درجات'!AC211)</f>
        <v/>
      </c>
      <c r="BG211" s="107" t="str">
        <f>IF(C211="","",'رصد درجات'!AI211)</f>
        <v/>
      </c>
      <c r="BH211" s="107" t="str">
        <f>IF(C211="","",'رصد درجات'!AQ211)</f>
        <v/>
      </c>
      <c r="BI211" s="107" t="str">
        <f t="shared" si="323"/>
        <v/>
      </c>
      <c r="BJ211" s="107" t="str">
        <f t="shared" si="349"/>
        <v/>
      </c>
      <c r="BK211" s="107" t="str">
        <f>IF(C211="","",'رصد درجات'!AZ211)</f>
        <v/>
      </c>
      <c r="BL211" s="107" t="str">
        <f>IF(C211="","",'رصد درجات'!BF211)</f>
        <v/>
      </c>
      <c r="BM211" s="107" t="str">
        <f>IF(C211="","",'رصد درجات'!BN211)</f>
        <v/>
      </c>
      <c r="BN211" s="107" t="str">
        <f t="shared" si="324"/>
        <v/>
      </c>
      <c r="BO211" s="107" t="str">
        <f t="shared" si="325"/>
        <v/>
      </c>
      <c r="BP211" s="107" t="str">
        <f t="shared" si="326"/>
        <v/>
      </c>
      <c r="BQ211" s="107" t="str">
        <f t="shared" si="327"/>
        <v/>
      </c>
      <c r="BR211" s="108" t="str">
        <f t="shared" si="350"/>
        <v/>
      </c>
      <c r="BS211" s="107" t="str">
        <f>IF(C211="","",'رصد درجات'!AD211)</f>
        <v/>
      </c>
      <c r="BT211" s="107" t="str">
        <f>IF(C211="","",'رصد درجات'!AR211)</f>
        <v/>
      </c>
      <c r="BU211" s="107" t="str">
        <f t="shared" si="328"/>
        <v/>
      </c>
      <c r="BV211" s="107" t="str">
        <f t="shared" si="351"/>
        <v/>
      </c>
      <c r="BW211" s="107" t="str">
        <f>IF(C211="","",'رصد درجات'!BA211)</f>
        <v/>
      </c>
      <c r="BX211" s="107" t="str">
        <f>IF(C211="","",'رصد درجات'!BO211)</f>
        <v/>
      </c>
      <c r="BY211" s="107" t="str">
        <f t="shared" si="329"/>
        <v/>
      </c>
      <c r="BZ211" s="107" t="str">
        <f t="shared" si="352"/>
        <v/>
      </c>
      <c r="CA211" s="107" t="str">
        <f t="shared" si="330"/>
        <v/>
      </c>
      <c r="CB211" s="108" t="str">
        <f t="shared" si="353"/>
        <v/>
      </c>
      <c r="CC211" s="107" t="str">
        <f>IF(C211="","",'رصد درجات'!AE211)</f>
        <v/>
      </c>
      <c r="CD211" s="107" t="str">
        <f>IF(C211="","",'رصد درجات'!AJ211)</f>
        <v/>
      </c>
      <c r="CE211" s="107" t="str">
        <f>IF(C211="","",'رصد درجات'!AS211)</f>
        <v/>
      </c>
      <c r="CF211" s="107" t="str">
        <f t="shared" si="331"/>
        <v/>
      </c>
      <c r="CG211" s="107" t="str">
        <f t="shared" si="354"/>
        <v/>
      </c>
      <c r="CH211" s="107" t="str">
        <f>IF(C211="","",'رصد درجات'!BB211)</f>
        <v/>
      </c>
      <c r="CI211" s="107" t="str">
        <f>IF(C211="","",'رصد درجات'!BF211)</f>
        <v/>
      </c>
      <c r="CJ211" s="107" t="str">
        <f>IF(C211="","",'رصد درجات'!BP211)</f>
        <v/>
      </c>
      <c r="CK211" s="107" t="str">
        <f t="shared" si="332"/>
        <v/>
      </c>
      <c r="CL211" s="107" t="str">
        <f t="shared" si="333"/>
        <v/>
      </c>
      <c r="CM211" s="107" t="str">
        <f t="shared" si="334"/>
        <v/>
      </c>
      <c r="CN211" s="107" t="str">
        <f t="shared" si="355"/>
        <v/>
      </c>
      <c r="CO211" s="108" t="str">
        <f t="shared" si="356"/>
        <v/>
      </c>
      <c r="CP211" s="110" t="str">
        <f>IF(C211="","",'رصد درجات'!AF211)</f>
        <v/>
      </c>
      <c r="CQ211" s="103" t="str">
        <f t="shared" si="357"/>
        <v/>
      </c>
      <c r="CR211" s="110" t="str">
        <f>IF(C211="","",'رصد درجات'!BC211)</f>
        <v/>
      </c>
      <c r="CS211" s="110" t="str">
        <f t="shared" si="358"/>
        <v/>
      </c>
      <c r="CT211" s="110" t="str">
        <f t="shared" si="359"/>
        <v/>
      </c>
      <c r="CU211" s="103" t="str">
        <f t="shared" si="360"/>
        <v/>
      </c>
      <c r="CV211" s="107" t="str">
        <f>IF(C211="","",'رصد درجات'!AG211)</f>
        <v/>
      </c>
      <c r="CW211" s="107" t="str">
        <f t="shared" si="361"/>
        <v/>
      </c>
      <c r="CX211" s="107" t="str">
        <f>IF(C211="","",'رصد درجات'!BD211)</f>
        <v/>
      </c>
      <c r="CY211" s="110" t="str">
        <f t="shared" si="362"/>
        <v/>
      </c>
      <c r="CZ211" s="110" t="str">
        <f t="shared" si="363"/>
        <v/>
      </c>
      <c r="DA211" s="103" t="str">
        <f t="shared" si="364"/>
        <v/>
      </c>
      <c r="DB211" s="111" t="str">
        <f t="shared" si="365"/>
        <v/>
      </c>
      <c r="DC211" s="112" t="str">
        <f t="shared" si="366"/>
        <v/>
      </c>
      <c r="DD211" s="111" t="str">
        <f t="shared" si="367"/>
        <v/>
      </c>
      <c r="DE211" s="112" t="str">
        <f t="shared" si="368"/>
        <v/>
      </c>
      <c r="DF211" s="107" t="str">
        <f>IF(C211="","",'رصد درجات'!AH211)</f>
        <v/>
      </c>
      <c r="DG211" s="107" t="str">
        <f>IF(C211="","",'رصد درجات'!AT211)</f>
        <v/>
      </c>
      <c r="DH211" s="107" t="str">
        <f t="shared" si="369"/>
        <v/>
      </c>
      <c r="DI211" s="107" t="str">
        <f t="shared" si="370"/>
        <v/>
      </c>
      <c r="DJ211" s="107" t="str">
        <f>IF(C211="","",'رصد درجات'!BE211)</f>
        <v/>
      </c>
      <c r="DK211" s="107" t="str">
        <f>IF(C211="","",'رصد درجات'!BQ211)</f>
        <v/>
      </c>
      <c r="DL211" s="107" t="str">
        <f t="shared" si="371"/>
        <v/>
      </c>
      <c r="DM211" s="107" t="str">
        <f t="shared" si="372"/>
        <v/>
      </c>
      <c r="DN211" s="107" t="str">
        <f t="shared" si="373"/>
        <v/>
      </c>
      <c r="DO211" s="108" t="str">
        <f t="shared" si="374"/>
        <v/>
      </c>
      <c r="DP211" s="81" t="str">
        <f t="shared" si="375"/>
        <v/>
      </c>
      <c r="DQ211" s="113" t="str">
        <f t="shared" si="376"/>
        <v/>
      </c>
      <c r="DR211" s="9">
        <f t="shared" si="377"/>
        <v>0</v>
      </c>
      <c r="DS211" s="114" t="str">
        <f t="shared" si="378"/>
        <v/>
      </c>
      <c r="DT211" s="115" t="str">
        <f t="shared" si="379"/>
        <v/>
      </c>
      <c r="DU211" s="115" t="str">
        <f t="shared" si="380"/>
        <v/>
      </c>
      <c r="DV211" s="115" t="str">
        <f t="shared" si="381"/>
        <v/>
      </c>
      <c r="DW211" s="115" t="str">
        <f t="shared" si="382"/>
        <v/>
      </c>
      <c r="DX211" s="115" t="str">
        <f t="shared" si="383"/>
        <v/>
      </c>
      <c r="DY211" s="115" t="str">
        <f t="shared" si="384"/>
        <v/>
      </c>
      <c r="DZ211" s="115" t="str">
        <f t="shared" si="385"/>
        <v/>
      </c>
      <c r="EA211" s="253"/>
      <c r="EB211" s="253"/>
      <c r="EC211" s="253"/>
      <c r="ED211" s="253"/>
      <c r="EE211" s="253"/>
      <c r="EF211" s="253"/>
      <c r="EG211" s="253"/>
      <c r="EH211" s="253"/>
      <c r="EI211" s="253"/>
      <c r="EJ211" s="253"/>
      <c r="EK211" s="259"/>
      <c r="EL211" s="261" t="str">
        <f t="shared" si="386"/>
        <v/>
      </c>
      <c r="EM211" s="9"/>
      <c r="EN211" s="9"/>
      <c r="EO211" s="79" t="str">
        <f>IF(C211="","",IF(EL211=TRUE,'بيانات أساسية'!$Z$16,'بيانات أساسية'!$Y$17))</f>
        <v/>
      </c>
      <c r="EP211" s="80" t="str">
        <f t="shared" si="335"/>
        <v/>
      </c>
      <c r="EQ211" s="102" t="str">
        <f t="shared" si="387"/>
        <v/>
      </c>
      <c r="ER211" s="102" t="str">
        <f t="shared" si="388"/>
        <v/>
      </c>
      <c r="ES211" s="78"/>
      <c r="GD211" s="341" t="str">
        <f t="shared" si="389"/>
        <v/>
      </c>
      <c r="GE211" s="341" t="str">
        <f t="shared" si="390"/>
        <v/>
      </c>
      <c r="GF211" s="341" t="str">
        <f t="shared" si="391"/>
        <v/>
      </c>
      <c r="GG211" s="341" t="str">
        <f t="shared" si="392"/>
        <v/>
      </c>
      <c r="GH211" s="341" t="str">
        <f t="shared" si="393"/>
        <v/>
      </c>
      <c r="GI211" s="341" t="str">
        <f t="shared" si="394"/>
        <v/>
      </c>
      <c r="GJ211" s="341" t="str">
        <f t="shared" si="395"/>
        <v/>
      </c>
      <c r="GK211" s="341" t="str">
        <f t="shared" si="396"/>
        <v/>
      </c>
      <c r="GL211" s="341" t="str">
        <f t="shared" si="397"/>
        <v/>
      </c>
      <c r="GM211" s="343" t="str">
        <f t="shared" si="398"/>
        <v/>
      </c>
      <c r="GN211" s="341" t="str">
        <f t="shared" si="399"/>
        <v/>
      </c>
      <c r="GO211" s="9" t="str">
        <f t="shared" si="400"/>
        <v/>
      </c>
    </row>
    <row r="212" spans="1:197" s="11" customFormat="1" ht="27" customHeight="1" thickBot="1">
      <c r="A212" s="88" t="str">
        <f>IF('رصد درجات'!A212="","",'رصد درجات'!A212)</f>
        <v/>
      </c>
      <c r="B212" s="88" t="str">
        <f>IF('رصد درجات'!B212="","",'رصد درجات'!B212)</f>
        <v/>
      </c>
      <c r="C212" s="88" t="str">
        <f>IF('رصد درجات'!C212="","",'رصد درجات'!C212)</f>
        <v/>
      </c>
      <c r="D212" s="104" t="str">
        <f>IF('رصد درجات'!D212="","",'رصد درجات'!D212)</f>
        <v/>
      </c>
      <c r="E212" s="88" t="str">
        <f>IF('رصد درجات'!E212="","",'رصد درجات'!E212)</f>
        <v/>
      </c>
      <c r="F212" s="88" t="str">
        <f>IF('رصد درجات'!F212="","",'رصد درجات'!F212)</f>
        <v/>
      </c>
      <c r="G212" s="88" t="str">
        <f>IF('رصد درجات'!G212="","",'رصد درجات'!G212)</f>
        <v/>
      </c>
      <c r="H212" s="88" t="str">
        <f>IF('رصد درجات'!H212="","",'رصد درجات'!H212)</f>
        <v/>
      </c>
      <c r="I212" s="88" t="str">
        <f>IF('رصد درجات'!I212="","",'رصد درجات'!I212)</f>
        <v/>
      </c>
      <c r="J212" s="88" t="str">
        <f>IF('رصد درجات'!J212="","",'رصد درجات'!J212)</f>
        <v/>
      </c>
      <c r="K212" s="88" t="str">
        <f>IF('رصد درجات'!K212="","",'رصد درجات'!K212)</f>
        <v/>
      </c>
      <c r="L212" s="88" t="str">
        <f>IF('رصد درجات'!L212="","",'رصد درجات'!L212)</f>
        <v/>
      </c>
      <c r="M212" s="105" t="str">
        <f>IF('رصد درجات'!M212="","",'رصد درجات'!M212)</f>
        <v/>
      </c>
      <c r="N212" s="105" t="str">
        <f>IF('رصد درجات'!N212="","",'رصد درجات'!N212)</f>
        <v/>
      </c>
      <c r="O212" s="88" t="str">
        <f>IF(C212="","",'رصد درجات'!Y212)</f>
        <v/>
      </c>
      <c r="P212" s="88" t="str">
        <f>IF(C212="","",'رصد درجات'!AL212)</f>
        <v/>
      </c>
      <c r="Q212" s="88" t="str">
        <f t="shared" si="336"/>
        <v/>
      </c>
      <c r="R212" s="103" t="str">
        <f t="shared" si="337"/>
        <v/>
      </c>
      <c r="S212" s="88" t="str">
        <f>IF(C212="","",'رصد درجات'!AV212)</f>
        <v/>
      </c>
      <c r="T212" s="88" t="str">
        <f>IF(C212="","",'رصد درجات'!BI212)</f>
        <v/>
      </c>
      <c r="U212" s="88" t="str">
        <f t="shared" si="338"/>
        <v/>
      </c>
      <c r="V212" s="88" t="str">
        <f t="shared" si="339"/>
        <v/>
      </c>
      <c r="W212" s="88" t="str">
        <f t="shared" si="340"/>
        <v/>
      </c>
      <c r="X212" s="106" t="str">
        <f t="shared" si="341"/>
        <v/>
      </c>
      <c r="Y212" s="107" t="str">
        <f>IF(C212="","",'رصد درجات'!Z212)</f>
        <v/>
      </c>
      <c r="Z212" s="107" t="str">
        <f>IF(C212="","",'رصد درجات'!AM212)</f>
        <v/>
      </c>
      <c r="AA212" s="107" t="str">
        <f t="shared" si="311"/>
        <v/>
      </c>
      <c r="AB212" s="107" t="str">
        <f t="shared" si="342"/>
        <v/>
      </c>
      <c r="AC212" s="107" t="str">
        <f>IF(C212="","",'رصد درجات'!AV212)</f>
        <v/>
      </c>
      <c r="AD212" s="107" t="str">
        <f>IF(C212="","",'رصد درجات'!BI212)</f>
        <v/>
      </c>
      <c r="AE212" s="107" t="str">
        <f t="shared" si="312"/>
        <v/>
      </c>
      <c r="AF212" s="107" t="str">
        <f t="shared" si="313"/>
        <v/>
      </c>
      <c r="AG212" s="107" t="str">
        <f t="shared" si="343"/>
        <v/>
      </c>
      <c r="AH212" s="108" t="str">
        <f t="shared" si="344"/>
        <v/>
      </c>
      <c r="AI212" s="107" t="str">
        <f>IF(C212="","",'رصد درجات'!AA212)</f>
        <v/>
      </c>
      <c r="AJ212" s="107" t="str">
        <f>IF(C212="","",'رصد درجات'!AN212)</f>
        <v/>
      </c>
      <c r="AK212" s="107" t="str">
        <f t="shared" si="314"/>
        <v/>
      </c>
      <c r="AL212" s="109" t="str">
        <f t="shared" si="345"/>
        <v/>
      </c>
      <c r="AM212" s="107" t="str">
        <f>IF(C212="","",'رصد درجات'!AX212)</f>
        <v/>
      </c>
      <c r="AN212" s="107" t="str">
        <f>IF(C212="","",'رصد درجات'!BK212)</f>
        <v/>
      </c>
      <c r="AO212" s="107" t="str">
        <f t="shared" si="315"/>
        <v/>
      </c>
      <c r="AP212" s="107" t="str">
        <f t="shared" si="316"/>
        <v/>
      </c>
      <c r="AQ212" s="107" t="str">
        <f t="shared" si="317"/>
        <v/>
      </c>
      <c r="AR212" s="108" t="str">
        <f t="shared" si="346"/>
        <v/>
      </c>
      <c r="AS212" s="107" t="str">
        <f>IF(C212="","",'رصد درجات'!AB212)</f>
        <v/>
      </c>
      <c r="AT212" s="107" t="str">
        <f>IF(C212="","",'رصد درجات'!AO212)</f>
        <v/>
      </c>
      <c r="AU212" s="107" t="str">
        <f>IF(C212="","",'رصد درجات'!AP212)</f>
        <v/>
      </c>
      <c r="AV212" s="107" t="str">
        <f t="shared" si="318"/>
        <v/>
      </c>
      <c r="AW212" s="107" t="str">
        <f t="shared" si="347"/>
        <v/>
      </c>
      <c r="AX212" s="107" t="str">
        <f>IF(C212="","",'رصد درجات'!AY212)</f>
        <v/>
      </c>
      <c r="AY212" s="107" t="str">
        <f>IF(C212="","",'رصد درجات'!BL212)</f>
        <v/>
      </c>
      <c r="AZ212" s="107" t="str">
        <f>IF(C212="","",'رصد درجات'!BM212)</f>
        <v/>
      </c>
      <c r="BA212" s="107" t="str">
        <f t="shared" si="319"/>
        <v/>
      </c>
      <c r="BB212" s="107" t="str">
        <f t="shared" si="320"/>
        <v/>
      </c>
      <c r="BC212" s="107" t="str">
        <f t="shared" si="321"/>
        <v/>
      </c>
      <c r="BD212" s="107" t="str">
        <f t="shared" si="322"/>
        <v/>
      </c>
      <c r="BE212" s="108" t="str">
        <f t="shared" si="348"/>
        <v/>
      </c>
      <c r="BF212" s="107" t="str">
        <f>IF(C212="","",'رصد درجات'!AC212)</f>
        <v/>
      </c>
      <c r="BG212" s="107" t="str">
        <f>IF(C212="","",'رصد درجات'!AI212)</f>
        <v/>
      </c>
      <c r="BH212" s="107" t="str">
        <f>IF(C212="","",'رصد درجات'!AQ212)</f>
        <v/>
      </c>
      <c r="BI212" s="107" t="str">
        <f t="shared" si="323"/>
        <v/>
      </c>
      <c r="BJ212" s="107" t="str">
        <f t="shared" si="349"/>
        <v/>
      </c>
      <c r="BK212" s="107" t="str">
        <f>IF(C212="","",'رصد درجات'!AZ212)</f>
        <v/>
      </c>
      <c r="BL212" s="107" t="str">
        <f>IF(C212="","",'رصد درجات'!BF212)</f>
        <v/>
      </c>
      <c r="BM212" s="107" t="str">
        <f>IF(C212="","",'رصد درجات'!BN212)</f>
        <v/>
      </c>
      <c r="BN212" s="107" t="str">
        <f t="shared" si="324"/>
        <v/>
      </c>
      <c r="BO212" s="107" t="str">
        <f t="shared" si="325"/>
        <v/>
      </c>
      <c r="BP212" s="107" t="str">
        <f t="shared" si="326"/>
        <v/>
      </c>
      <c r="BQ212" s="107" t="str">
        <f t="shared" si="327"/>
        <v/>
      </c>
      <c r="BR212" s="108" t="str">
        <f t="shared" si="350"/>
        <v/>
      </c>
      <c r="BS212" s="107" t="str">
        <f>IF(C212="","",'رصد درجات'!AD212)</f>
        <v/>
      </c>
      <c r="BT212" s="107" t="str">
        <f>IF(C212="","",'رصد درجات'!AR212)</f>
        <v/>
      </c>
      <c r="BU212" s="107" t="str">
        <f t="shared" si="328"/>
        <v/>
      </c>
      <c r="BV212" s="107" t="str">
        <f t="shared" si="351"/>
        <v/>
      </c>
      <c r="BW212" s="107" t="str">
        <f>IF(C212="","",'رصد درجات'!BA212)</f>
        <v/>
      </c>
      <c r="BX212" s="107" t="str">
        <f>IF(C212="","",'رصد درجات'!BO212)</f>
        <v/>
      </c>
      <c r="BY212" s="107" t="str">
        <f t="shared" si="329"/>
        <v/>
      </c>
      <c r="BZ212" s="107" t="str">
        <f t="shared" si="352"/>
        <v/>
      </c>
      <c r="CA212" s="107" t="str">
        <f t="shared" si="330"/>
        <v/>
      </c>
      <c r="CB212" s="108" t="str">
        <f t="shared" si="353"/>
        <v/>
      </c>
      <c r="CC212" s="107" t="str">
        <f>IF(C212="","",'رصد درجات'!AE212)</f>
        <v/>
      </c>
      <c r="CD212" s="107" t="str">
        <f>IF(C212="","",'رصد درجات'!AJ212)</f>
        <v/>
      </c>
      <c r="CE212" s="107" t="str">
        <f>IF(C212="","",'رصد درجات'!AS212)</f>
        <v/>
      </c>
      <c r="CF212" s="107" t="str">
        <f t="shared" si="331"/>
        <v/>
      </c>
      <c r="CG212" s="107" t="str">
        <f t="shared" si="354"/>
        <v/>
      </c>
      <c r="CH212" s="107" t="str">
        <f>IF(C212="","",'رصد درجات'!BB212)</f>
        <v/>
      </c>
      <c r="CI212" s="107" t="str">
        <f>IF(C212="","",'رصد درجات'!BF212)</f>
        <v/>
      </c>
      <c r="CJ212" s="107" t="str">
        <f>IF(C212="","",'رصد درجات'!BP212)</f>
        <v/>
      </c>
      <c r="CK212" s="107" t="str">
        <f t="shared" si="332"/>
        <v/>
      </c>
      <c r="CL212" s="107" t="str">
        <f t="shared" si="333"/>
        <v/>
      </c>
      <c r="CM212" s="107" t="str">
        <f t="shared" si="334"/>
        <v/>
      </c>
      <c r="CN212" s="107" t="str">
        <f t="shared" si="355"/>
        <v/>
      </c>
      <c r="CO212" s="108" t="str">
        <f t="shared" si="356"/>
        <v/>
      </c>
      <c r="CP212" s="110" t="str">
        <f>IF(C212="","",'رصد درجات'!AF212)</f>
        <v/>
      </c>
      <c r="CQ212" s="103" t="str">
        <f t="shared" si="357"/>
        <v/>
      </c>
      <c r="CR212" s="110" t="str">
        <f>IF(C212="","",'رصد درجات'!BC212)</f>
        <v/>
      </c>
      <c r="CS212" s="110" t="str">
        <f t="shared" si="358"/>
        <v/>
      </c>
      <c r="CT212" s="110" t="str">
        <f t="shared" si="359"/>
        <v/>
      </c>
      <c r="CU212" s="103" t="str">
        <f t="shared" si="360"/>
        <v/>
      </c>
      <c r="CV212" s="107" t="str">
        <f>IF(C212="","",'رصد درجات'!AG212)</f>
        <v/>
      </c>
      <c r="CW212" s="107" t="str">
        <f t="shared" si="361"/>
        <v/>
      </c>
      <c r="CX212" s="107" t="str">
        <f>IF(C212="","",'رصد درجات'!BD212)</f>
        <v/>
      </c>
      <c r="CY212" s="110" t="str">
        <f t="shared" si="362"/>
        <v/>
      </c>
      <c r="CZ212" s="110" t="str">
        <f t="shared" si="363"/>
        <v/>
      </c>
      <c r="DA212" s="103" t="str">
        <f t="shared" si="364"/>
        <v/>
      </c>
      <c r="DB212" s="111" t="str">
        <f t="shared" si="365"/>
        <v/>
      </c>
      <c r="DC212" s="112" t="str">
        <f t="shared" si="366"/>
        <v/>
      </c>
      <c r="DD212" s="111" t="str">
        <f t="shared" si="367"/>
        <v/>
      </c>
      <c r="DE212" s="112" t="str">
        <f t="shared" si="368"/>
        <v/>
      </c>
      <c r="DF212" s="107" t="str">
        <f>IF(C212="","",'رصد درجات'!AH212)</f>
        <v/>
      </c>
      <c r="DG212" s="107" t="str">
        <f>IF(C212="","",'رصد درجات'!AT212)</f>
        <v/>
      </c>
      <c r="DH212" s="107" t="str">
        <f t="shared" si="369"/>
        <v/>
      </c>
      <c r="DI212" s="107" t="str">
        <f t="shared" si="370"/>
        <v/>
      </c>
      <c r="DJ212" s="107" t="str">
        <f>IF(C212="","",'رصد درجات'!BE212)</f>
        <v/>
      </c>
      <c r="DK212" s="107" t="str">
        <f>IF(C212="","",'رصد درجات'!BQ212)</f>
        <v/>
      </c>
      <c r="DL212" s="107" t="str">
        <f t="shared" si="371"/>
        <v/>
      </c>
      <c r="DM212" s="107" t="str">
        <f t="shared" si="372"/>
        <v/>
      </c>
      <c r="DN212" s="107" t="str">
        <f t="shared" si="373"/>
        <v/>
      </c>
      <c r="DO212" s="108" t="str">
        <f t="shared" si="374"/>
        <v/>
      </c>
      <c r="DP212" s="81" t="str">
        <f t="shared" si="375"/>
        <v/>
      </c>
      <c r="DQ212" s="113" t="str">
        <f t="shared" si="376"/>
        <v/>
      </c>
      <c r="DR212" s="9">
        <f t="shared" si="377"/>
        <v>0</v>
      </c>
      <c r="DS212" s="114" t="str">
        <f t="shared" si="378"/>
        <v/>
      </c>
      <c r="DT212" s="115" t="str">
        <f t="shared" si="379"/>
        <v/>
      </c>
      <c r="DU212" s="115" t="str">
        <f t="shared" si="380"/>
        <v/>
      </c>
      <c r="DV212" s="115" t="str">
        <f t="shared" si="381"/>
        <v/>
      </c>
      <c r="DW212" s="115" t="str">
        <f t="shared" si="382"/>
        <v/>
      </c>
      <c r="DX212" s="115" t="str">
        <f t="shared" si="383"/>
        <v/>
      </c>
      <c r="DY212" s="115" t="str">
        <f t="shared" si="384"/>
        <v/>
      </c>
      <c r="DZ212" s="115" t="str">
        <f t="shared" si="385"/>
        <v/>
      </c>
      <c r="EA212" s="253"/>
      <c r="EB212" s="253"/>
      <c r="EC212" s="253"/>
      <c r="ED212" s="253"/>
      <c r="EE212" s="253"/>
      <c r="EF212" s="253"/>
      <c r="EG212" s="253"/>
      <c r="EH212" s="253"/>
      <c r="EI212" s="253"/>
      <c r="EJ212" s="253"/>
      <c r="EK212" s="259"/>
      <c r="EL212" s="261" t="str">
        <f t="shared" si="386"/>
        <v/>
      </c>
      <c r="EM212" s="9"/>
      <c r="EN212" s="9"/>
      <c r="EO212" s="79" t="str">
        <f>IF(C212="","",IF(EL212=TRUE,'بيانات أساسية'!$Z$16,'بيانات أساسية'!$Y$17))</f>
        <v/>
      </c>
      <c r="EP212" s="80" t="str">
        <f t="shared" si="335"/>
        <v/>
      </c>
      <c r="EQ212" s="102" t="str">
        <f t="shared" si="387"/>
        <v/>
      </c>
      <c r="ER212" s="102" t="str">
        <f t="shared" si="388"/>
        <v/>
      </c>
      <c r="ES212" s="78"/>
      <c r="GD212" s="341" t="str">
        <f t="shared" si="389"/>
        <v/>
      </c>
      <c r="GE212" s="341" t="str">
        <f t="shared" si="390"/>
        <v/>
      </c>
      <c r="GF212" s="341" t="str">
        <f t="shared" si="391"/>
        <v/>
      </c>
      <c r="GG212" s="341" t="str">
        <f t="shared" si="392"/>
        <v/>
      </c>
      <c r="GH212" s="341" t="str">
        <f t="shared" si="393"/>
        <v/>
      </c>
      <c r="GI212" s="341" t="str">
        <f t="shared" si="394"/>
        <v/>
      </c>
      <c r="GJ212" s="341" t="str">
        <f t="shared" si="395"/>
        <v/>
      </c>
      <c r="GK212" s="341" t="str">
        <f t="shared" si="396"/>
        <v/>
      </c>
      <c r="GL212" s="341" t="str">
        <f t="shared" si="397"/>
        <v/>
      </c>
      <c r="GM212" s="343" t="str">
        <f t="shared" si="398"/>
        <v/>
      </c>
      <c r="GN212" s="341" t="str">
        <f t="shared" si="399"/>
        <v/>
      </c>
      <c r="GO212" s="9" t="str">
        <f t="shared" si="400"/>
        <v/>
      </c>
    </row>
    <row r="213" spans="1:197" s="11" customFormat="1" ht="27" customHeight="1" thickBot="1">
      <c r="A213" s="88" t="str">
        <f>IF('رصد درجات'!A213="","",'رصد درجات'!A213)</f>
        <v/>
      </c>
      <c r="B213" s="88" t="str">
        <f>IF('رصد درجات'!B213="","",'رصد درجات'!B213)</f>
        <v/>
      </c>
      <c r="C213" s="88" t="str">
        <f>IF('رصد درجات'!C213="","",'رصد درجات'!C213)</f>
        <v/>
      </c>
      <c r="D213" s="104" t="str">
        <f>IF('رصد درجات'!D213="","",'رصد درجات'!D213)</f>
        <v/>
      </c>
      <c r="E213" s="88" t="str">
        <f>IF('رصد درجات'!E213="","",'رصد درجات'!E213)</f>
        <v/>
      </c>
      <c r="F213" s="88" t="str">
        <f>IF('رصد درجات'!F213="","",'رصد درجات'!F213)</f>
        <v/>
      </c>
      <c r="G213" s="88" t="str">
        <f>IF('رصد درجات'!G213="","",'رصد درجات'!G213)</f>
        <v/>
      </c>
      <c r="H213" s="88" t="str">
        <f>IF('رصد درجات'!H213="","",'رصد درجات'!H213)</f>
        <v/>
      </c>
      <c r="I213" s="88" t="str">
        <f>IF('رصد درجات'!I213="","",'رصد درجات'!I213)</f>
        <v/>
      </c>
      <c r="J213" s="88" t="str">
        <f>IF('رصد درجات'!J213="","",'رصد درجات'!J213)</f>
        <v/>
      </c>
      <c r="K213" s="88" t="str">
        <f>IF('رصد درجات'!K213="","",'رصد درجات'!K213)</f>
        <v/>
      </c>
      <c r="L213" s="88" t="str">
        <f>IF('رصد درجات'!L213="","",'رصد درجات'!L213)</f>
        <v/>
      </c>
      <c r="M213" s="105" t="str">
        <f>IF('رصد درجات'!M213="","",'رصد درجات'!M213)</f>
        <v/>
      </c>
      <c r="N213" s="105" t="str">
        <f>IF('رصد درجات'!N213="","",'رصد درجات'!N213)</f>
        <v/>
      </c>
      <c r="O213" s="88" t="str">
        <f>IF(C213="","",'رصد درجات'!Y213)</f>
        <v/>
      </c>
      <c r="P213" s="88" t="str">
        <f>IF(C213="","",'رصد درجات'!AL213)</f>
        <v/>
      </c>
      <c r="Q213" s="88" t="str">
        <f t="shared" si="336"/>
        <v/>
      </c>
      <c r="R213" s="103" t="str">
        <f t="shared" si="337"/>
        <v/>
      </c>
      <c r="S213" s="88" t="str">
        <f>IF(C213="","",'رصد درجات'!AV213)</f>
        <v/>
      </c>
      <c r="T213" s="88" t="str">
        <f>IF(C213="","",'رصد درجات'!BI213)</f>
        <v/>
      </c>
      <c r="U213" s="88" t="str">
        <f t="shared" si="338"/>
        <v/>
      </c>
      <c r="V213" s="88" t="str">
        <f t="shared" si="339"/>
        <v/>
      </c>
      <c r="W213" s="88" t="str">
        <f t="shared" si="340"/>
        <v/>
      </c>
      <c r="X213" s="106" t="str">
        <f t="shared" si="341"/>
        <v/>
      </c>
      <c r="Y213" s="107" t="str">
        <f>IF(C213="","",'رصد درجات'!Z213)</f>
        <v/>
      </c>
      <c r="Z213" s="107" t="str">
        <f>IF(C213="","",'رصد درجات'!AM213)</f>
        <v/>
      </c>
      <c r="AA213" s="107" t="str">
        <f t="shared" si="311"/>
        <v/>
      </c>
      <c r="AB213" s="107" t="str">
        <f t="shared" si="342"/>
        <v/>
      </c>
      <c r="AC213" s="107" t="str">
        <f>IF(C213="","",'رصد درجات'!AV213)</f>
        <v/>
      </c>
      <c r="AD213" s="107" t="str">
        <f>IF(C213="","",'رصد درجات'!BI213)</f>
        <v/>
      </c>
      <c r="AE213" s="107" t="str">
        <f t="shared" si="312"/>
        <v/>
      </c>
      <c r="AF213" s="107" t="str">
        <f t="shared" si="313"/>
        <v/>
      </c>
      <c r="AG213" s="107" t="str">
        <f t="shared" si="343"/>
        <v/>
      </c>
      <c r="AH213" s="108" t="str">
        <f t="shared" si="344"/>
        <v/>
      </c>
      <c r="AI213" s="107" t="str">
        <f>IF(C213="","",'رصد درجات'!AA213)</f>
        <v/>
      </c>
      <c r="AJ213" s="107" t="str">
        <f>IF(C213="","",'رصد درجات'!AN213)</f>
        <v/>
      </c>
      <c r="AK213" s="107" t="str">
        <f t="shared" si="314"/>
        <v/>
      </c>
      <c r="AL213" s="109" t="str">
        <f t="shared" si="345"/>
        <v/>
      </c>
      <c r="AM213" s="107" t="str">
        <f>IF(C213="","",'رصد درجات'!AX213)</f>
        <v/>
      </c>
      <c r="AN213" s="107" t="str">
        <f>IF(C213="","",'رصد درجات'!BK213)</f>
        <v/>
      </c>
      <c r="AO213" s="107" t="str">
        <f t="shared" si="315"/>
        <v/>
      </c>
      <c r="AP213" s="107" t="str">
        <f t="shared" si="316"/>
        <v/>
      </c>
      <c r="AQ213" s="107" t="str">
        <f t="shared" si="317"/>
        <v/>
      </c>
      <c r="AR213" s="108" t="str">
        <f t="shared" si="346"/>
        <v/>
      </c>
      <c r="AS213" s="107" t="str">
        <f>IF(C213="","",'رصد درجات'!AB213)</f>
        <v/>
      </c>
      <c r="AT213" s="107" t="str">
        <f>IF(C213="","",'رصد درجات'!AO213)</f>
        <v/>
      </c>
      <c r="AU213" s="107" t="str">
        <f>IF(C213="","",'رصد درجات'!AP213)</f>
        <v/>
      </c>
      <c r="AV213" s="107" t="str">
        <f t="shared" si="318"/>
        <v/>
      </c>
      <c r="AW213" s="107" t="str">
        <f t="shared" si="347"/>
        <v/>
      </c>
      <c r="AX213" s="107" t="str">
        <f>IF(C213="","",'رصد درجات'!AY213)</f>
        <v/>
      </c>
      <c r="AY213" s="107" t="str">
        <f>IF(C213="","",'رصد درجات'!BL213)</f>
        <v/>
      </c>
      <c r="AZ213" s="107" t="str">
        <f>IF(C213="","",'رصد درجات'!BM213)</f>
        <v/>
      </c>
      <c r="BA213" s="107" t="str">
        <f t="shared" si="319"/>
        <v/>
      </c>
      <c r="BB213" s="107" t="str">
        <f t="shared" si="320"/>
        <v/>
      </c>
      <c r="BC213" s="107" t="str">
        <f t="shared" si="321"/>
        <v/>
      </c>
      <c r="BD213" s="107" t="str">
        <f t="shared" si="322"/>
        <v/>
      </c>
      <c r="BE213" s="108" t="str">
        <f t="shared" si="348"/>
        <v/>
      </c>
      <c r="BF213" s="107" t="str">
        <f>IF(C213="","",'رصد درجات'!AC213)</f>
        <v/>
      </c>
      <c r="BG213" s="107" t="str">
        <f>IF(C213="","",'رصد درجات'!AI213)</f>
        <v/>
      </c>
      <c r="BH213" s="107" t="str">
        <f>IF(C213="","",'رصد درجات'!AQ213)</f>
        <v/>
      </c>
      <c r="BI213" s="107" t="str">
        <f t="shared" si="323"/>
        <v/>
      </c>
      <c r="BJ213" s="107" t="str">
        <f t="shared" si="349"/>
        <v/>
      </c>
      <c r="BK213" s="107" t="str">
        <f>IF(C213="","",'رصد درجات'!AZ213)</f>
        <v/>
      </c>
      <c r="BL213" s="107" t="str">
        <f>IF(C213="","",'رصد درجات'!BF213)</f>
        <v/>
      </c>
      <c r="BM213" s="107" t="str">
        <f>IF(C213="","",'رصد درجات'!BN213)</f>
        <v/>
      </c>
      <c r="BN213" s="107" t="str">
        <f t="shared" si="324"/>
        <v/>
      </c>
      <c r="BO213" s="107" t="str">
        <f t="shared" si="325"/>
        <v/>
      </c>
      <c r="BP213" s="107" t="str">
        <f t="shared" si="326"/>
        <v/>
      </c>
      <c r="BQ213" s="107" t="str">
        <f t="shared" si="327"/>
        <v/>
      </c>
      <c r="BR213" s="108" t="str">
        <f t="shared" si="350"/>
        <v/>
      </c>
      <c r="BS213" s="107" t="str">
        <f>IF(C213="","",'رصد درجات'!AD213)</f>
        <v/>
      </c>
      <c r="BT213" s="107" t="str">
        <f>IF(C213="","",'رصد درجات'!AR213)</f>
        <v/>
      </c>
      <c r="BU213" s="107" t="str">
        <f t="shared" si="328"/>
        <v/>
      </c>
      <c r="BV213" s="107" t="str">
        <f t="shared" si="351"/>
        <v/>
      </c>
      <c r="BW213" s="107" t="str">
        <f>IF(C213="","",'رصد درجات'!BA213)</f>
        <v/>
      </c>
      <c r="BX213" s="107" t="str">
        <f>IF(C213="","",'رصد درجات'!BO213)</f>
        <v/>
      </c>
      <c r="BY213" s="107" t="str">
        <f t="shared" si="329"/>
        <v/>
      </c>
      <c r="BZ213" s="107" t="str">
        <f t="shared" si="352"/>
        <v/>
      </c>
      <c r="CA213" s="107" t="str">
        <f t="shared" si="330"/>
        <v/>
      </c>
      <c r="CB213" s="108" t="str">
        <f t="shared" si="353"/>
        <v/>
      </c>
      <c r="CC213" s="107" t="str">
        <f>IF(C213="","",'رصد درجات'!AE213)</f>
        <v/>
      </c>
      <c r="CD213" s="107" t="str">
        <f>IF(C213="","",'رصد درجات'!AJ213)</f>
        <v/>
      </c>
      <c r="CE213" s="107" t="str">
        <f>IF(C213="","",'رصد درجات'!AS213)</f>
        <v/>
      </c>
      <c r="CF213" s="107" t="str">
        <f t="shared" si="331"/>
        <v/>
      </c>
      <c r="CG213" s="107" t="str">
        <f t="shared" si="354"/>
        <v/>
      </c>
      <c r="CH213" s="107" t="str">
        <f>IF(C213="","",'رصد درجات'!BB213)</f>
        <v/>
      </c>
      <c r="CI213" s="107" t="str">
        <f>IF(C213="","",'رصد درجات'!BF213)</f>
        <v/>
      </c>
      <c r="CJ213" s="107" t="str">
        <f>IF(C213="","",'رصد درجات'!BP213)</f>
        <v/>
      </c>
      <c r="CK213" s="107" t="str">
        <f t="shared" si="332"/>
        <v/>
      </c>
      <c r="CL213" s="107" t="str">
        <f t="shared" si="333"/>
        <v/>
      </c>
      <c r="CM213" s="107" t="str">
        <f t="shared" si="334"/>
        <v/>
      </c>
      <c r="CN213" s="107" t="str">
        <f t="shared" si="355"/>
        <v/>
      </c>
      <c r="CO213" s="108" t="str">
        <f t="shared" si="356"/>
        <v/>
      </c>
      <c r="CP213" s="110" t="str">
        <f>IF(C213="","",'رصد درجات'!AF213)</f>
        <v/>
      </c>
      <c r="CQ213" s="103" t="str">
        <f t="shared" si="357"/>
        <v/>
      </c>
      <c r="CR213" s="110" t="str">
        <f>IF(C213="","",'رصد درجات'!BC213)</f>
        <v/>
      </c>
      <c r="CS213" s="110" t="str">
        <f t="shared" si="358"/>
        <v/>
      </c>
      <c r="CT213" s="110" t="str">
        <f t="shared" si="359"/>
        <v/>
      </c>
      <c r="CU213" s="103" t="str">
        <f t="shared" si="360"/>
        <v/>
      </c>
      <c r="CV213" s="107" t="str">
        <f>IF(C213="","",'رصد درجات'!AG213)</f>
        <v/>
      </c>
      <c r="CW213" s="107" t="str">
        <f t="shared" si="361"/>
        <v/>
      </c>
      <c r="CX213" s="107" t="str">
        <f>IF(C213="","",'رصد درجات'!BD213)</f>
        <v/>
      </c>
      <c r="CY213" s="110" t="str">
        <f t="shared" si="362"/>
        <v/>
      </c>
      <c r="CZ213" s="110" t="str">
        <f t="shared" si="363"/>
        <v/>
      </c>
      <c r="DA213" s="103" t="str">
        <f t="shared" si="364"/>
        <v/>
      </c>
      <c r="DB213" s="111" t="str">
        <f t="shared" si="365"/>
        <v/>
      </c>
      <c r="DC213" s="112" t="str">
        <f t="shared" si="366"/>
        <v/>
      </c>
      <c r="DD213" s="111" t="str">
        <f t="shared" si="367"/>
        <v/>
      </c>
      <c r="DE213" s="112" t="str">
        <f t="shared" si="368"/>
        <v/>
      </c>
      <c r="DF213" s="107" t="str">
        <f>IF(C213="","",'رصد درجات'!AH213)</f>
        <v/>
      </c>
      <c r="DG213" s="107" t="str">
        <f>IF(C213="","",'رصد درجات'!AT213)</f>
        <v/>
      </c>
      <c r="DH213" s="107" t="str">
        <f t="shared" si="369"/>
        <v/>
      </c>
      <c r="DI213" s="107" t="str">
        <f t="shared" si="370"/>
        <v/>
      </c>
      <c r="DJ213" s="107" t="str">
        <f>IF(C213="","",'رصد درجات'!BE213)</f>
        <v/>
      </c>
      <c r="DK213" s="107" t="str">
        <f>IF(C213="","",'رصد درجات'!BQ213)</f>
        <v/>
      </c>
      <c r="DL213" s="107" t="str">
        <f t="shared" si="371"/>
        <v/>
      </c>
      <c r="DM213" s="107" t="str">
        <f t="shared" si="372"/>
        <v/>
      </c>
      <c r="DN213" s="107" t="str">
        <f t="shared" si="373"/>
        <v/>
      </c>
      <c r="DO213" s="108" t="str">
        <f t="shared" si="374"/>
        <v/>
      </c>
      <c r="DP213" s="81" t="str">
        <f t="shared" si="375"/>
        <v/>
      </c>
      <c r="DQ213" s="113" t="str">
        <f t="shared" si="376"/>
        <v/>
      </c>
      <c r="DR213" s="9">
        <f t="shared" si="377"/>
        <v>0</v>
      </c>
      <c r="DS213" s="114" t="str">
        <f t="shared" si="378"/>
        <v/>
      </c>
      <c r="DT213" s="115" t="str">
        <f t="shared" si="379"/>
        <v/>
      </c>
      <c r="DU213" s="115" t="str">
        <f t="shared" si="380"/>
        <v/>
      </c>
      <c r="DV213" s="115" t="str">
        <f t="shared" si="381"/>
        <v/>
      </c>
      <c r="DW213" s="115" t="str">
        <f t="shared" si="382"/>
        <v/>
      </c>
      <c r="DX213" s="115" t="str">
        <f t="shared" si="383"/>
        <v/>
      </c>
      <c r="DY213" s="115" t="str">
        <f t="shared" si="384"/>
        <v/>
      </c>
      <c r="DZ213" s="115" t="str">
        <f t="shared" si="385"/>
        <v/>
      </c>
      <c r="EA213" s="253"/>
      <c r="EB213" s="253"/>
      <c r="EC213" s="253"/>
      <c r="ED213" s="253"/>
      <c r="EE213" s="253"/>
      <c r="EF213" s="253"/>
      <c r="EG213" s="253"/>
      <c r="EH213" s="253"/>
      <c r="EI213" s="253"/>
      <c r="EJ213" s="253"/>
      <c r="EK213" s="259"/>
      <c r="EL213" s="261" t="str">
        <f t="shared" si="386"/>
        <v/>
      </c>
      <c r="EM213" s="9"/>
      <c r="EN213" s="9"/>
      <c r="EO213" s="79" t="str">
        <f>IF(C213="","",IF(EL213=TRUE,'بيانات أساسية'!$Z$16,'بيانات أساسية'!$Y$17))</f>
        <v/>
      </c>
      <c r="EP213" s="80" t="str">
        <f t="shared" si="335"/>
        <v/>
      </c>
      <c r="EQ213" s="102" t="str">
        <f t="shared" si="387"/>
        <v/>
      </c>
      <c r="ER213" s="102" t="str">
        <f t="shared" si="388"/>
        <v/>
      </c>
      <c r="ES213" s="78"/>
      <c r="GD213" s="341" t="str">
        <f t="shared" si="389"/>
        <v/>
      </c>
      <c r="GE213" s="341" t="str">
        <f t="shared" si="390"/>
        <v/>
      </c>
      <c r="GF213" s="341" t="str">
        <f t="shared" si="391"/>
        <v/>
      </c>
      <c r="GG213" s="341" t="str">
        <f t="shared" si="392"/>
        <v/>
      </c>
      <c r="GH213" s="341" t="str">
        <f t="shared" si="393"/>
        <v/>
      </c>
      <c r="GI213" s="341" t="str">
        <f t="shared" si="394"/>
        <v/>
      </c>
      <c r="GJ213" s="341" t="str">
        <f t="shared" si="395"/>
        <v/>
      </c>
      <c r="GK213" s="341" t="str">
        <f t="shared" si="396"/>
        <v/>
      </c>
      <c r="GL213" s="341" t="str">
        <f t="shared" si="397"/>
        <v/>
      </c>
      <c r="GM213" s="343" t="str">
        <f t="shared" si="398"/>
        <v/>
      </c>
      <c r="GN213" s="341" t="str">
        <f t="shared" si="399"/>
        <v/>
      </c>
      <c r="GO213" s="9" t="str">
        <f t="shared" si="400"/>
        <v/>
      </c>
    </row>
    <row r="214" spans="1:197" s="11" customFormat="1" ht="27" customHeight="1" thickBot="1">
      <c r="A214" s="88" t="str">
        <f>IF('رصد درجات'!A214="","",'رصد درجات'!A214)</f>
        <v/>
      </c>
      <c r="B214" s="88" t="str">
        <f>IF('رصد درجات'!B214="","",'رصد درجات'!B214)</f>
        <v/>
      </c>
      <c r="C214" s="88" t="str">
        <f>IF('رصد درجات'!C214="","",'رصد درجات'!C214)</f>
        <v/>
      </c>
      <c r="D214" s="104" t="str">
        <f>IF('رصد درجات'!D214="","",'رصد درجات'!D214)</f>
        <v/>
      </c>
      <c r="E214" s="88" t="str">
        <f>IF('رصد درجات'!E214="","",'رصد درجات'!E214)</f>
        <v/>
      </c>
      <c r="F214" s="88" t="str">
        <f>IF('رصد درجات'!F214="","",'رصد درجات'!F214)</f>
        <v/>
      </c>
      <c r="G214" s="88" t="str">
        <f>IF('رصد درجات'!G214="","",'رصد درجات'!G214)</f>
        <v/>
      </c>
      <c r="H214" s="88" t="str">
        <f>IF('رصد درجات'!H214="","",'رصد درجات'!H214)</f>
        <v/>
      </c>
      <c r="I214" s="88" t="str">
        <f>IF('رصد درجات'!I214="","",'رصد درجات'!I214)</f>
        <v/>
      </c>
      <c r="J214" s="88" t="str">
        <f>IF('رصد درجات'!J214="","",'رصد درجات'!J214)</f>
        <v/>
      </c>
      <c r="K214" s="88" t="str">
        <f>IF('رصد درجات'!K214="","",'رصد درجات'!K214)</f>
        <v/>
      </c>
      <c r="L214" s="88" t="str">
        <f>IF('رصد درجات'!L214="","",'رصد درجات'!L214)</f>
        <v/>
      </c>
      <c r="M214" s="105" t="str">
        <f>IF('رصد درجات'!M214="","",'رصد درجات'!M214)</f>
        <v/>
      </c>
      <c r="N214" s="105" t="str">
        <f>IF('رصد درجات'!N214="","",'رصد درجات'!N214)</f>
        <v/>
      </c>
      <c r="O214" s="88" t="str">
        <f>IF(C214="","",'رصد درجات'!Y214)</f>
        <v/>
      </c>
      <c r="P214" s="88" t="str">
        <f>IF(C214="","",'رصد درجات'!AL214)</f>
        <v/>
      </c>
      <c r="Q214" s="88" t="str">
        <f t="shared" si="336"/>
        <v/>
      </c>
      <c r="R214" s="103" t="str">
        <f t="shared" si="337"/>
        <v/>
      </c>
      <c r="S214" s="88" t="str">
        <f>IF(C214="","",'رصد درجات'!AV214)</f>
        <v/>
      </c>
      <c r="T214" s="88" t="str">
        <f>IF(C214="","",'رصد درجات'!BI214)</f>
        <v/>
      </c>
      <c r="U214" s="88" t="str">
        <f t="shared" si="338"/>
        <v/>
      </c>
      <c r="V214" s="88" t="str">
        <f t="shared" si="339"/>
        <v/>
      </c>
      <c r="W214" s="88" t="str">
        <f t="shared" si="340"/>
        <v/>
      </c>
      <c r="X214" s="106" t="str">
        <f t="shared" si="341"/>
        <v/>
      </c>
      <c r="Y214" s="107" t="str">
        <f>IF(C214="","",'رصد درجات'!Z214)</f>
        <v/>
      </c>
      <c r="Z214" s="107" t="str">
        <f>IF(C214="","",'رصد درجات'!AM214)</f>
        <v/>
      </c>
      <c r="AA214" s="107" t="str">
        <f t="shared" si="311"/>
        <v/>
      </c>
      <c r="AB214" s="107" t="str">
        <f t="shared" si="342"/>
        <v/>
      </c>
      <c r="AC214" s="107" t="str">
        <f>IF(C214="","",'رصد درجات'!AV214)</f>
        <v/>
      </c>
      <c r="AD214" s="107" t="str">
        <f>IF(C214="","",'رصد درجات'!BI214)</f>
        <v/>
      </c>
      <c r="AE214" s="107" t="str">
        <f t="shared" si="312"/>
        <v/>
      </c>
      <c r="AF214" s="107" t="str">
        <f t="shared" si="313"/>
        <v/>
      </c>
      <c r="AG214" s="107" t="str">
        <f t="shared" si="343"/>
        <v/>
      </c>
      <c r="AH214" s="108" t="str">
        <f t="shared" si="344"/>
        <v/>
      </c>
      <c r="AI214" s="107" t="str">
        <f>IF(C214="","",'رصد درجات'!AA214)</f>
        <v/>
      </c>
      <c r="AJ214" s="107" t="str">
        <f>IF(C214="","",'رصد درجات'!AN214)</f>
        <v/>
      </c>
      <c r="AK214" s="107" t="str">
        <f t="shared" si="314"/>
        <v/>
      </c>
      <c r="AL214" s="109" t="str">
        <f t="shared" si="345"/>
        <v/>
      </c>
      <c r="AM214" s="107" t="str">
        <f>IF(C214="","",'رصد درجات'!AX214)</f>
        <v/>
      </c>
      <c r="AN214" s="107" t="str">
        <f>IF(C214="","",'رصد درجات'!BK214)</f>
        <v/>
      </c>
      <c r="AO214" s="107" t="str">
        <f t="shared" si="315"/>
        <v/>
      </c>
      <c r="AP214" s="107" t="str">
        <f t="shared" si="316"/>
        <v/>
      </c>
      <c r="AQ214" s="107" t="str">
        <f t="shared" si="317"/>
        <v/>
      </c>
      <c r="AR214" s="108" t="str">
        <f t="shared" si="346"/>
        <v/>
      </c>
      <c r="AS214" s="107" t="str">
        <f>IF(C214="","",'رصد درجات'!AB214)</f>
        <v/>
      </c>
      <c r="AT214" s="107" t="str">
        <f>IF(C214="","",'رصد درجات'!AO214)</f>
        <v/>
      </c>
      <c r="AU214" s="107" t="str">
        <f>IF(C214="","",'رصد درجات'!AP214)</f>
        <v/>
      </c>
      <c r="AV214" s="107" t="str">
        <f t="shared" si="318"/>
        <v/>
      </c>
      <c r="AW214" s="107" t="str">
        <f t="shared" si="347"/>
        <v/>
      </c>
      <c r="AX214" s="107" t="str">
        <f>IF(C214="","",'رصد درجات'!AY214)</f>
        <v/>
      </c>
      <c r="AY214" s="107" t="str">
        <f>IF(C214="","",'رصد درجات'!BL214)</f>
        <v/>
      </c>
      <c r="AZ214" s="107" t="str">
        <f>IF(C214="","",'رصد درجات'!BM214)</f>
        <v/>
      </c>
      <c r="BA214" s="107" t="str">
        <f t="shared" si="319"/>
        <v/>
      </c>
      <c r="BB214" s="107" t="str">
        <f t="shared" si="320"/>
        <v/>
      </c>
      <c r="BC214" s="107" t="str">
        <f t="shared" si="321"/>
        <v/>
      </c>
      <c r="BD214" s="107" t="str">
        <f t="shared" si="322"/>
        <v/>
      </c>
      <c r="BE214" s="108" t="str">
        <f t="shared" si="348"/>
        <v/>
      </c>
      <c r="BF214" s="107" t="str">
        <f>IF(C214="","",'رصد درجات'!AC214)</f>
        <v/>
      </c>
      <c r="BG214" s="107" t="str">
        <f>IF(C214="","",'رصد درجات'!AI214)</f>
        <v/>
      </c>
      <c r="BH214" s="107" t="str">
        <f>IF(C214="","",'رصد درجات'!AQ214)</f>
        <v/>
      </c>
      <c r="BI214" s="107" t="str">
        <f t="shared" si="323"/>
        <v/>
      </c>
      <c r="BJ214" s="107" t="str">
        <f t="shared" si="349"/>
        <v/>
      </c>
      <c r="BK214" s="107" t="str">
        <f>IF(C214="","",'رصد درجات'!AZ214)</f>
        <v/>
      </c>
      <c r="BL214" s="107" t="str">
        <f>IF(C214="","",'رصد درجات'!BF214)</f>
        <v/>
      </c>
      <c r="BM214" s="107" t="str">
        <f>IF(C214="","",'رصد درجات'!BN214)</f>
        <v/>
      </c>
      <c r="BN214" s="107" t="str">
        <f t="shared" si="324"/>
        <v/>
      </c>
      <c r="BO214" s="107" t="str">
        <f t="shared" si="325"/>
        <v/>
      </c>
      <c r="BP214" s="107" t="str">
        <f t="shared" si="326"/>
        <v/>
      </c>
      <c r="BQ214" s="107" t="str">
        <f t="shared" si="327"/>
        <v/>
      </c>
      <c r="BR214" s="108" t="str">
        <f t="shared" si="350"/>
        <v/>
      </c>
      <c r="BS214" s="107" t="str">
        <f>IF(C214="","",'رصد درجات'!AD214)</f>
        <v/>
      </c>
      <c r="BT214" s="107" t="str">
        <f>IF(C214="","",'رصد درجات'!AR214)</f>
        <v/>
      </c>
      <c r="BU214" s="107" t="str">
        <f t="shared" si="328"/>
        <v/>
      </c>
      <c r="BV214" s="107" t="str">
        <f t="shared" si="351"/>
        <v/>
      </c>
      <c r="BW214" s="107" t="str">
        <f>IF(C214="","",'رصد درجات'!BA214)</f>
        <v/>
      </c>
      <c r="BX214" s="107" t="str">
        <f>IF(C214="","",'رصد درجات'!BO214)</f>
        <v/>
      </c>
      <c r="BY214" s="107" t="str">
        <f t="shared" si="329"/>
        <v/>
      </c>
      <c r="BZ214" s="107" t="str">
        <f t="shared" si="352"/>
        <v/>
      </c>
      <c r="CA214" s="107" t="str">
        <f t="shared" si="330"/>
        <v/>
      </c>
      <c r="CB214" s="108" t="str">
        <f t="shared" si="353"/>
        <v/>
      </c>
      <c r="CC214" s="107" t="str">
        <f>IF(C214="","",'رصد درجات'!AE214)</f>
        <v/>
      </c>
      <c r="CD214" s="107" t="str">
        <f>IF(C214="","",'رصد درجات'!AJ214)</f>
        <v/>
      </c>
      <c r="CE214" s="107" t="str">
        <f>IF(C214="","",'رصد درجات'!AS214)</f>
        <v/>
      </c>
      <c r="CF214" s="107" t="str">
        <f t="shared" si="331"/>
        <v/>
      </c>
      <c r="CG214" s="107" t="str">
        <f t="shared" si="354"/>
        <v/>
      </c>
      <c r="CH214" s="107" t="str">
        <f>IF(C214="","",'رصد درجات'!BB214)</f>
        <v/>
      </c>
      <c r="CI214" s="107" t="str">
        <f>IF(C214="","",'رصد درجات'!BF214)</f>
        <v/>
      </c>
      <c r="CJ214" s="107" t="str">
        <f>IF(C214="","",'رصد درجات'!BP214)</f>
        <v/>
      </c>
      <c r="CK214" s="107" t="str">
        <f t="shared" si="332"/>
        <v/>
      </c>
      <c r="CL214" s="107" t="str">
        <f t="shared" si="333"/>
        <v/>
      </c>
      <c r="CM214" s="107" t="str">
        <f t="shared" si="334"/>
        <v/>
      </c>
      <c r="CN214" s="107" t="str">
        <f t="shared" si="355"/>
        <v/>
      </c>
      <c r="CO214" s="108" t="str">
        <f t="shared" si="356"/>
        <v/>
      </c>
      <c r="CP214" s="110" t="str">
        <f>IF(C214="","",'رصد درجات'!AF214)</f>
        <v/>
      </c>
      <c r="CQ214" s="103" t="str">
        <f t="shared" si="357"/>
        <v/>
      </c>
      <c r="CR214" s="110" t="str">
        <f>IF(C214="","",'رصد درجات'!BC214)</f>
        <v/>
      </c>
      <c r="CS214" s="110" t="str">
        <f t="shared" si="358"/>
        <v/>
      </c>
      <c r="CT214" s="110" t="str">
        <f t="shared" si="359"/>
        <v/>
      </c>
      <c r="CU214" s="103" t="str">
        <f t="shared" si="360"/>
        <v/>
      </c>
      <c r="CV214" s="107" t="str">
        <f>IF(C214="","",'رصد درجات'!AG214)</f>
        <v/>
      </c>
      <c r="CW214" s="107" t="str">
        <f t="shared" si="361"/>
        <v/>
      </c>
      <c r="CX214" s="107" t="str">
        <f>IF(C214="","",'رصد درجات'!BD214)</f>
        <v/>
      </c>
      <c r="CY214" s="110" t="str">
        <f t="shared" si="362"/>
        <v/>
      </c>
      <c r="CZ214" s="110" t="str">
        <f t="shared" si="363"/>
        <v/>
      </c>
      <c r="DA214" s="103" t="str">
        <f t="shared" si="364"/>
        <v/>
      </c>
      <c r="DB214" s="111" t="str">
        <f t="shared" si="365"/>
        <v/>
      </c>
      <c r="DC214" s="112" t="str">
        <f t="shared" si="366"/>
        <v/>
      </c>
      <c r="DD214" s="111" t="str">
        <f t="shared" si="367"/>
        <v/>
      </c>
      <c r="DE214" s="112" t="str">
        <f t="shared" si="368"/>
        <v/>
      </c>
      <c r="DF214" s="107" t="str">
        <f>IF(C214="","",'رصد درجات'!AH214)</f>
        <v/>
      </c>
      <c r="DG214" s="107" t="str">
        <f>IF(C214="","",'رصد درجات'!AT214)</f>
        <v/>
      </c>
      <c r="DH214" s="107" t="str">
        <f t="shared" si="369"/>
        <v/>
      </c>
      <c r="DI214" s="107" t="str">
        <f t="shared" si="370"/>
        <v/>
      </c>
      <c r="DJ214" s="107" t="str">
        <f>IF(C214="","",'رصد درجات'!BE214)</f>
        <v/>
      </c>
      <c r="DK214" s="107" t="str">
        <f>IF(C214="","",'رصد درجات'!BQ214)</f>
        <v/>
      </c>
      <c r="DL214" s="107" t="str">
        <f t="shared" si="371"/>
        <v/>
      </c>
      <c r="DM214" s="107" t="str">
        <f t="shared" si="372"/>
        <v/>
      </c>
      <c r="DN214" s="107" t="str">
        <f t="shared" si="373"/>
        <v/>
      </c>
      <c r="DO214" s="108" t="str">
        <f t="shared" si="374"/>
        <v/>
      </c>
      <c r="DP214" s="81" t="str">
        <f t="shared" si="375"/>
        <v/>
      </c>
      <c r="DQ214" s="113" t="str">
        <f t="shared" si="376"/>
        <v/>
      </c>
      <c r="DR214" s="9">
        <f t="shared" si="377"/>
        <v>0</v>
      </c>
      <c r="DS214" s="114" t="str">
        <f t="shared" si="378"/>
        <v/>
      </c>
      <c r="DT214" s="115" t="str">
        <f t="shared" si="379"/>
        <v/>
      </c>
      <c r="DU214" s="115" t="str">
        <f t="shared" si="380"/>
        <v/>
      </c>
      <c r="DV214" s="115" t="str">
        <f t="shared" si="381"/>
        <v/>
      </c>
      <c r="DW214" s="115" t="str">
        <f t="shared" si="382"/>
        <v/>
      </c>
      <c r="DX214" s="115" t="str">
        <f t="shared" si="383"/>
        <v/>
      </c>
      <c r="DY214" s="115" t="str">
        <f t="shared" si="384"/>
        <v/>
      </c>
      <c r="DZ214" s="115" t="str">
        <f t="shared" si="385"/>
        <v/>
      </c>
      <c r="EA214" s="253"/>
      <c r="EB214" s="253"/>
      <c r="EC214" s="253"/>
      <c r="ED214" s="253"/>
      <c r="EE214" s="253"/>
      <c r="EF214" s="253"/>
      <c r="EG214" s="253"/>
      <c r="EH214" s="253"/>
      <c r="EI214" s="253"/>
      <c r="EJ214" s="253"/>
      <c r="EK214" s="259"/>
      <c r="EL214" s="261" t="str">
        <f t="shared" si="386"/>
        <v/>
      </c>
      <c r="EM214" s="9"/>
      <c r="EN214" s="9"/>
      <c r="EO214" s="79" t="str">
        <f>IF(C214="","",IF(EL214=TRUE,'بيانات أساسية'!$Z$16,'بيانات أساسية'!$Y$17))</f>
        <v/>
      </c>
      <c r="EP214" s="80" t="str">
        <f t="shared" si="335"/>
        <v/>
      </c>
      <c r="EQ214" s="102" t="str">
        <f t="shared" si="387"/>
        <v/>
      </c>
      <c r="ER214" s="102" t="str">
        <f t="shared" si="388"/>
        <v/>
      </c>
      <c r="ES214" s="78"/>
      <c r="GD214" s="341" t="str">
        <f t="shared" si="389"/>
        <v/>
      </c>
      <c r="GE214" s="341" t="str">
        <f t="shared" si="390"/>
        <v/>
      </c>
      <c r="GF214" s="341" t="str">
        <f t="shared" si="391"/>
        <v/>
      </c>
      <c r="GG214" s="341" t="str">
        <f t="shared" si="392"/>
        <v/>
      </c>
      <c r="GH214" s="341" t="str">
        <f t="shared" si="393"/>
        <v/>
      </c>
      <c r="GI214" s="341" t="str">
        <f t="shared" si="394"/>
        <v/>
      </c>
      <c r="GJ214" s="341" t="str">
        <f t="shared" si="395"/>
        <v/>
      </c>
      <c r="GK214" s="341" t="str">
        <f t="shared" si="396"/>
        <v/>
      </c>
      <c r="GL214" s="341" t="str">
        <f t="shared" si="397"/>
        <v/>
      </c>
      <c r="GM214" s="343" t="str">
        <f t="shared" si="398"/>
        <v/>
      </c>
      <c r="GN214" s="341" t="str">
        <f t="shared" si="399"/>
        <v/>
      </c>
      <c r="GO214" s="9" t="str">
        <f t="shared" si="400"/>
        <v/>
      </c>
    </row>
    <row r="215" spans="1:197" s="11" customFormat="1" ht="27" customHeight="1" thickBot="1">
      <c r="A215" s="88" t="str">
        <f>IF('رصد درجات'!A215="","",'رصد درجات'!A215)</f>
        <v/>
      </c>
      <c r="B215" s="88" t="str">
        <f>IF('رصد درجات'!B215="","",'رصد درجات'!B215)</f>
        <v/>
      </c>
      <c r="C215" s="88" t="str">
        <f>IF('رصد درجات'!C215="","",'رصد درجات'!C215)</f>
        <v/>
      </c>
      <c r="D215" s="104" t="str">
        <f>IF('رصد درجات'!D215="","",'رصد درجات'!D215)</f>
        <v/>
      </c>
      <c r="E215" s="88" t="str">
        <f>IF('رصد درجات'!E215="","",'رصد درجات'!E215)</f>
        <v/>
      </c>
      <c r="F215" s="88" t="str">
        <f>IF('رصد درجات'!F215="","",'رصد درجات'!F215)</f>
        <v/>
      </c>
      <c r="G215" s="88" t="str">
        <f>IF('رصد درجات'!G215="","",'رصد درجات'!G215)</f>
        <v/>
      </c>
      <c r="H215" s="88" t="str">
        <f>IF('رصد درجات'!H215="","",'رصد درجات'!H215)</f>
        <v/>
      </c>
      <c r="I215" s="88" t="str">
        <f>IF('رصد درجات'!I215="","",'رصد درجات'!I215)</f>
        <v/>
      </c>
      <c r="J215" s="88" t="str">
        <f>IF('رصد درجات'!J215="","",'رصد درجات'!J215)</f>
        <v/>
      </c>
      <c r="K215" s="88" t="str">
        <f>IF('رصد درجات'!K215="","",'رصد درجات'!K215)</f>
        <v/>
      </c>
      <c r="L215" s="88" t="str">
        <f>IF('رصد درجات'!L215="","",'رصد درجات'!L215)</f>
        <v/>
      </c>
      <c r="M215" s="105" t="str">
        <f>IF('رصد درجات'!M215="","",'رصد درجات'!M215)</f>
        <v/>
      </c>
      <c r="N215" s="105" t="str">
        <f>IF('رصد درجات'!N215="","",'رصد درجات'!N215)</f>
        <v/>
      </c>
      <c r="O215" s="88" t="str">
        <f>IF(C215="","",'رصد درجات'!Y215)</f>
        <v/>
      </c>
      <c r="P215" s="88" t="str">
        <f>IF(C215="","",'رصد درجات'!AL215)</f>
        <v/>
      </c>
      <c r="Q215" s="88" t="str">
        <f t="shared" si="336"/>
        <v/>
      </c>
      <c r="R215" s="103" t="str">
        <f t="shared" si="337"/>
        <v/>
      </c>
      <c r="S215" s="88" t="str">
        <f>IF(C215="","",'رصد درجات'!AV215)</f>
        <v/>
      </c>
      <c r="T215" s="88" t="str">
        <f>IF(C215="","",'رصد درجات'!BI215)</f>
        <v/>
      </c>
      <c r="U215" s="88" t="str">
        <f t="shared" si="338"/>
        <v/>
      </c>
      <c r="V215" s="88" t="str">
        <f t="shared" si="339"/>
        <v/>
      </c>
      <c r="W215" s="88" t="str">
        <f t="shared" si="340"/>
        <v/>
      </c>
      <c r="X215" s="106" t="str">
        <f t="shared" si="341"/>
        <v/>
      </c>
      <c r="Y215" s="107" t="str">
        <f>IF(C215="","",'رصد درجات'!Z215)</f>
        <v/>
      </c>
      <c r="Z215" s="107" t="str">
        <f>IF(C215="","",'رصد درجات'!AM215)</f>
        <v/>
      </c>
      <c r="AA215" s="107" t="str">
        <f t="shared" si="311"/>
        <v/>
      </c>
      <c r="AB215" s="107" t="str">
        <f t="shared" si="342"/>
        <v/>
      </c>
      <c r="AC215" s="107" t="str">
        <f>IF(C215="","",'رصد درجات'!AV215)</f>
        <v/>
      </c>
      <c r="AD215" s="107" t="str">
        <f>IF(C215="","",'رصد درجات'!BI215)</f>
        <v/>
      </c>
      <c r="AE215" s="107" t="str">
        <f t="shared" si="312"/>
        <v/>
      </c>
      <c r="AF215" s="107" t="str">
        <f t="shared" si="313"/>
        <v/>
      </c>
      <c r="AG215" s="107" t="str">
        <f t="shared" si="343"/>
        <v/>
      </c>
      <c r="AH215" s="108" t="str">
        <f t="shared" si="344"/>
        <v/>
      </c>
      <c r="AI215" s="107" t="str">
        <f>IF(C215="","",'رصد درجات'!AA215)</f>
        <v/>
      </c>
      <c r="AJ215" s="107" t="str">
        <f>IF(C215="","",'رصد درجات'!AN215)</f>
        <v/>
      </c>
      <c r="AK215" s="107" t="str">
        <f t="shared" si="314"/>
        <v/>
      </c>
      <c r="AL215" s="109" t="str">
        <f t="shared" si="345"/>
        <v/>
      </c>
      <c r="AM215" s="107" t="str">
        <f>IF(C215="","",'رصد درجات'!AX215)</f>
        <v/>
      </c>
      <c r="AN215" s="107" t="str">
        <f>IF(C215="","",'رصد درجات'!BK215)</f>
        <v/>
      </c>
      <c r="AO215" s="107" t="str">
        <f t="shared" si="315"/>
        <v/>
      </c>
      <c r="AP215" s="107" t="str">
        <f t="shared" si="316"/>
        <v/>
      </c>
      <c r="AQ215" s="107" t="str">
        <f t="shared" si="317"/>
        <v/>
      </c>
      <c r="AR215" s="108" t="str">
        <f t="shared" si="346"/>
        <v/>
      </c>
      <c r="AS215" s="107" t="str">
        <f>IF(C215="","",'رصد درجات'!AB215)</f>
        <v/>
      </c>
      <c r="AT215" s="107" t="str">
        <f>IF(C215="","",'رصد درجات'!AO215)</f>
        <v/>
      </c>
      <c r="AU215" s="107" t="str">
        <f>IF(C215="","",'رصد درجات'!AP215)</f>
        <v/>
      </c>
      <c r="AV215" s="107" t="str">
        <f t="shared" si="318"/>
        <v/>
      </c>
      <c r="AW215" s="107" t="str">
        <f t="shared" si="347"/>
        <v/>
      </c>
      <c r="AX215" s="107" t="str">
        <f>IF(C215="","",'رصد درجات'!AY215)</f>
        <v/>
      </c>
      <c r="AY215" s="107" t="str">
        <f>IF(C215="","",'رصد درجات'!BL215)</f>
        <v/>
      </c>
      <c r="AZ215" s="107" t="str">
        <f>IF(C215="","",'رصد درجات'!BM215)</f>
        <v/>
      </c>
      <c r="BA215" s="107" t="str">
        <f t="shared" si="319"/>
        <v/>
      </c>
      <c r="BB215" s="107" t="str">
        <f t="shared" si="320"/>
        <v/>
      </c>
      <c r="BC215" s="107" t="str">
        <f t="shared" si="321"/>
        <v/>
      </c>
      <c r="BD215" s="107" t="str">
        <f t="shared" si="322"/>
        <v/>
      </c>
      <c r="BE215" s="108" t="str">
        <f t="shared" si="348"/>
        <v/>
      </c>
      <c r="BF215" s="107" t="str">
        <f>IF(C215="","",'رصد درجات'!AC215)</f>
        <v/>
      </c>
      <c r="BG215" s="107" t="str">
        <f>IF(C215="","",'رصد درجات'!AI215)</f>
        <v/>
      </c>
      <c r="BH215" s="107" t="str">
        <f>IF(C215="","",'رصد درجات'!AQ215)</f>
        <v/>
      </c>
      <c r="BI215" s="107" t="str">
        <f t="shared" si="323"/>
        <v/>
      </c>
      <c r="BJ215" s="107" t="str">
        <f t="shared" si="349"/>
        <v/>
      </c>
      <c r="BK215" s="107" t="str">
        <f>IF(C215="","",'رصد درجات'!AZ215)</f>
        <v/>
      </c>
      <c r="BL215" s="107" t="str">
        <f>IF(C215="","",'رصد درجات'!BF215)</f>
        <v/>
      </c>
      <c r="BM215" s="107" t="str">
        <f>IF(C215="","",'رصد درجات'!BN215)</f>
        <v/>
      </c>
      <c r="BN215" s="107" t="str">
        <f t="shared" si="324"/>
        <v/>
      </c>
      <c r="BO215" s="107" t="str">
        <f t="shared" si="325"/>
        <v/>
      </c>
      <c r="BP215" s="107" t="str">
        <f t="shared" si="326"/>
        <v/>
      </c>
      <c r="BQ215" s="107" t="str">
        <f t="shared" si="327"/>
        <v/>
      </c>
      <c r="BR215" s="108" t="str">
        <f t="shared" si="350"/>
        <v/>
      </c>
      <c r="BS215" s="107" t="str">
        <f>IF(C215="","",'رصد درجات'!AD215)</f>
        <v/>
      </c>
      <c r="BT215" s="107" t="str">
        <f>IF(C215="","",'رصد درجات'!AR215)</f>
        <v/>
      </c>
      <c r="BU215" s="107" t="str">
        <f t="shared" si="328"/>
        <v/>
      </c>
      <c r="BV215" s="107" t="str">
        <f t="shared" si="351"/>
        <v/>
      </c>
      <c r="BW215" s="107" t="str">
        <f>IF(C215="","",'رصد درجات'!BA215)</f>
        <v/>
      </c>
      <c r="BX215" s="107" t="str">
        <f>IF(C215="","",'رصد درجات'!BO215)</f>
        <v/>
      </c>
      <c r="BY215" s="107" t="str">
        <f t="shared" si="329"/>
        <v/>
      </c>
      <c r="BZ215" s="107" t="str">
        <f t="shared" si="352"/>
        <v/>
      </c>
      <c r="CA215" s="107" t="str">
        <f t="shared" si="330"/>
        <v/>
      </c>
      <c r="CB215" s="108" t="str">
        <f t="shared" si="353"/>
        <v/>
      </c>
      <c r="CC215" s="107" t="str">
        <f>IF(C215="","",'رصد درجات'!AE215)</f>
        <v/>
      </c>
      <c r="CD215" s="107" t="str">
        <f>IF(C215="","",'رصد درجات'!AJ215)</f>
        <v/>
      </c>
      <c r="CE215" s="107" t="str">
        <f>IF(C215="","",'رصد درجات'!AS215)</f>
        <v/>
      </c>
      <c r="CF215" s="107" t="str">
        <f t="shared" si="331"/>
        <v/>
      </c>
      <c r="CG215" s="107" t="str">
        <f t="shared" si="354"/>
        <v/>
      </c>
      <c r="CH215" s="107" t="str">
        <f>IF(C215="","",'رصد درجات'!BB215)</f>
        <v/>
      </c>
      <c r="CI215" s="107" t="str">
        <f>IF(C215="","",'رصد درجات'!BF215)</f>
        <v/>
      </c>
      <c r="CJ215" s="107" t="str">
        <f>IF(C215="","",'رصد درجات'!BP215)</f>
        <v/>
      </c>
      <c r="CK215" s="107" t="str">
        <f t="shared" si="332"/>
        <v/>
      </c>
      <c r="CL215" s="107" t="str">
        <f t="shared" si="333"/>
        <v/>
      </c>
      <c r="CM215" s="107" t="str">
        <f t="shared" si="334"/>
        <v/>
      </c>
      <c r="CN215" s="107" t="str">
        <f t="shared" si="355"/>
        <v/>
      </c>
      <c r="CO215" s="108" t="str">
        <f t="shared" si="356"/>
        <v/>
      </c>
      <c r="CP215" s="110" t="str">
        <f>IF(C215="","",'رصد درجات'!AF215)</f>
        <v/>
      </c>
      <c r="CQ215" s="103" t="str">
        <f t="shared" si="357"/>
        <v/>
      </c>
      <c r="CR215" s="110" t="str">
        <f>IF(C215="","",'رصد درجات'!BC215)</f>
        <v/>
      </c>
      <c r="CS215" s="110" t="str">
        <f t="shared" si="358"/>
        <v/>
      </c>
      <c r="CT215" s="110" t="str">
        <f t="shared" si="359"/>
        <v/>
      </c>
      <c r="CU215" s="103" t="str">
        <f t="shared" si="360"/>
        <v/>
      </c>
      <c r="CV215" s="107" t="str">
        <f>IF(C215="","",'رصد درجات'!AG215)</f>
        <v/>
      </c>
      <c r="CW215" s="107" t="str">
        <f t="shared" si="361"/>
        <v/>
      </c>
      <c r="CX215" s="107" t="str">
        <f>IF(C215="","",'رصد درجات'!BD215)</f>
        <v/>
      </c>
      <c r="CY215" s="110" t="str">
        <f t="shared" si="362"/>
        <v/>
      </c>
      <c r="CZ215" s="110" t="str">
        <f t="shared" si="363"/>
        <v/>
      </c>
      <c r="DA215" s="103" t="str">
        <f t="shared" si="364"/>
        <v/>
      </c>
      <c r="DB215" s="111" t="str">
        <f t="shared" si="365"/>
        <v/>
      </c>
      <c r="DC215" s="112" t="str">
        <f t="shared" si="366"/>
        <v/>
      </c>
      <c r="DD215" s="111" t="str">
        <f t="shared" si="367"/>
        <v/>
      </c>
      <c r="DE215" s="112" t="str">
        <f t="shared" si="368"/>
        <v/>
      </c>
      <c r="DF215" s="107" t="str">
        <f>IF(C215="","",'رصد درجات'!AH215)</f>
        <v/>
      </c>
      <c r="DG215" s="107" t="str">
        <f>IF(C215="","",'رصد درجات'!AT215)</f>
        <v/>
      </c>
      <c r="DH215" s="107" t="str">
        <f t="shared" si="369"/>
        <v/>
      </c>
      <c r="DI215" s="107" t="str">
        <f t="shared" si="370"/>
        <v/>
      </c>
      <c r="DJ215" s="107" t="str">
        <f>IF(C215="","",'رصد درجات'!BE215)</f>
        <v/>
      </c>
      <c r="DK215" s="107" t="str">
        <f>IF(C215="","",'رصد درجات'!BQ215)</f>
        <v/>
      </c>
      <c r="DL215" s="107" t="str">
        <f t="shared" si="371"/>
        <v/>
      </c>
      <c r="DM215" s="107" t="str">
        <f t="shared" si="372"/>
        <v/>
      </c>
      <c r="DN215" s="107" t="str">
        <f t="shared" si="373"/>
        <v/>
      </c>
      <c r="DO215" s="108" t="str">
        <f t="shared" si="374"/>
        <v/>
      </c>
      <c r="DP215" s="81" t="str">
        <f t="shared" si="375"/>
        <v/>
      </c>
      <c r="DQ215" s="113" t="str">
        <f t="shared" si="376"/>
        <v/>
      </c>
      <c r="DR215" s="9">
        <f t="shared" si="377"/>
        <v>0</v>
      </c>
      <c r="DS215" s="114" t="str">
        <f t="shared" si="378"/>
        <v/>
      </c>
      <c r="DT215" s="115" t="str">
        <f t="shared" si="379"/>
        <v/>
      </c>
      <c r="DU215" s="115" t="str">
        <f t="shared" si="380"/>
        <v/>
      </c>
      <c r="DV215" s="115" t="str">
        <f t="shared" si="381"/>
        <v/>
      </c>
      <c r="DW215" s="115" t="str">
        <f t="shared" si="382"/>
        <v/>
      </c>
      <c r="DX215" s="115" t="str">
        <f t="shared" si="383"/>
        <v/>
      </c>
      <c r="DY215" s="115" t="str">
        <f t="shared" si="384"/>
        <v/>
      </c>
      <c r="DZ215" s="115" t="str">
        <f t="shared" si="385"/>
        <v/>
      </c>
      <c r="EA215" s="253"/>
      <c r="EB215" s="253"/>
      <c r="EC215" s="253"/>
      <c r="ED215" s="253"/>
      <c r="EE215" s="253"/>
      <c r="EF215" s="253"/>
      <c r="EG215" s="253"/>
      <c r="EH215" s="253"/>
      <c r="EI215" s="253"/>
      <c r="EJ215" s="253"/>
      <c r="EK215" s="259"/>
      <c r="EL215" s="261" t="str">
        <f t="shared" si="386"/>
        <v/>
      </c>
      <c r="EM215" s="9"/>
      <c r="EN215" s="9"/>
      <c r="EO215" s="79" t="str">
        <f>IF(C215="","",IF(EL215=TRUE,'بيانات أساسية'!$Z$16,'بيانات أساسية'!$Y$17))</f>
        <v/>
      </c>
      <c r="EP215" s="80" t="str">
        <f t="shared" si="335"/>
        <v/>
      </c>
      <c r="EQ215" s="102" t="str">
        <f t="shared" si="387"/>
        <v/>
      </c>
      <c r="ER215" s="102" t="str">
        <f t="shared" si="388"/>
        <v/>
      </c>
      <c r="ES215" s="78"/>
      <c r="GD215" s="341" t="str">
        <f t="shared" si="389"/>
        <v/>
      </c>
      <c r="GE215" s="341" t="str">
        <f t="shared" si="390"/>
        <v/>
      </c>
      <c r="GF215" s="341" t="str">
        <f t="shared" si="391"/>
        <v/>
      </c>
      <c r="GG215" s="341" t="str">
        <f t="shared" si="392"/>
        <v/>
      </c>
      <c r="GH215" s="341" t="str">
        <f t="shared" si="393"/>
        <v/>
      </c>
      <c r="GI215" s="341" t="str">
        <f t="shared" si="394"/>
        <v/>
      </c>
      <c r="GJ215" s="341" t="str">
        <f t="shared" si="395"/>
        <v/>
      </c>
      <c r="GK215" s="341" t="str">
        <f t="shared" si="396"/>
        <v/>
      </c>
      <c r="GL215" s="341" t="str">
        <f t="shared" si="397"/>
        <v/>
      </c>
      <c r="GM215" s="343" t="str">
        <f t="shared" si="398"/>
        <v/>
      </c>
      <c r="GN215" s="341" t="str">
        <f t="shared" si="399"/>
        <v/>
      </c>
      <c r="GO215" s="9" t="str">
        <f t="shared" si="400"/>
        <v/>
      </c>
    </row>
    <row r="216" spans="1:197" s="11" customFormat="1" ht="27" customHeight="1" thickBot="1">
      <c r="A216" s="88" t="str">
        <f>IF('رصد درجات'!A216="","",'رصد درجات'!A216)</f>
        <v/>
      </c>
      <c r="B216" s="88" t="str">
        <f>IF('رصد درجات'!B216="","",'رصد درجات'!B216)</f>
        <v/>
      </c>
      <c r="C216" s="88" t="str">
        <f>IF('رصد درجات'!C216="","",'رصد درجات'!C216)</f>
        <v/>
      </c>
      <c r="D216" s="104" t="str">
        <f>IF('رصد درجات'!D216="","",'رصد درجات'!D216)</f>
        <v/>
      </c>
      <c r="E216" s="88" t="str">
        <f>IF('رصد درجات'!E216="","",'رصد درجات'!E216)</f>
        <v/>
      </c>
      <c r="F216" s="88" t="str">
        <f>IF('رصد درجات'!F216="","",'رصد درجات'!F216)</f>
        <v/>
      </c>
      <c r="G216" s="88" t="str">
        <f>IF('رصد درجات'!G216="","",'رصد درجات'!G216)</f>
        <v/>
      </c>
      <c r="H216" s="88" t="str">
        <f>IF('رصد درجات'!H216="","",'رصد درجات'!H216)</f>
        <v/>
      </c>
      <c r="I216" s="88" t="str">
        <f>IF('رصد درجات'!I216="","",'رصد درجات'!I216)</f>
        <v/>
      </c>
      <c r="J216" s="88" t="str">
        <f>IF('رصد درجات'!J216="","",'رصد درجات'!J216)</f>
        <v/>
      </c>
      <c r="K216" s="88" t="str">
        <f>IF('رصد درجات'!K216="","",'رصد درجات'!K216)</f>
        <v/>
      </c>
      <c r="L216" s="88" t="str">
        <f>IF('رصد درجات'!L216="","",'رصد درجات'!L216)</f>
        <v/>
      </c>
      <c r="M216" s="105" t="str">
        <f>IF('رصد درجات'!M216="","",'رصد درجات'!M216)</f>
        <v/>
      </c>
      <c r="N216" s="105" t="str">
        <f>IF('رصد درجات'!N216="","",'رصد درجات'!N216)</f>
        <v/>
      </c>
      <c r="O216" s="88" t="str">
        <f>IF(C216="","",'رصد درجات'!Y216)</f>
        <v/>
      </c>
      <c r="P216" s="88" t="str">
        <f>IF(C216="","",'رصد درجات'!AL216)</f>
        <v/>
      </c>
      <c r="Q216" s="88" t="str">
        <f t="shared" si="336"/>
        <v/>
      </c>
      <c r="R216" s="103" t="str">
        <f t="shared" si="337"/>
        <v/>
      </c>
      <c r="S216" s="88" t="str">
        <f>IF(C216="","",'رصد درجات'!AV216)</f>
        <v/>
      </c>
      <c r="T216" s="88" t="str">
        <f>IF(C216="","",'رصد درجات'!BI216)</f>
        <v/>
      </c>
      <c r="U216" s="88" t="str">
        <f t="shared" si="338"/>
        <v/>
      </c>
      <c r="V216" s="88" t="str">
        <f t="shared" si="339"/>
        <v/>
      </c>
      <c r="W216" s="88" t="str">
        <f t="shared" si="340"/>
        <v/>
      </c>
      <c r="X216" s="106" t="str">
        <f t="shared" si="341"/>
        <v/>
      </c>
      <c r="Y216" s="107" t="str">
        <f>IF(C216="","",'رصد درجات'!Z216)</f>
        <v/>
      </c>
      <c r="Z216" s="107" t="str">
        <f>IF(C216="","",'رصد درجات'!AM216)</f>
        <v/>
      </c>
      <c r="AA216" s="107" t="str">
        <f t="shared" si="311"/>
        <v/>
      </c>
      <c r="AB216" s="107" t="str">
        <f t="shared" si="342"/>
        <v/>
      </c>
      <c r="AC216" s="107" t="str">
        <f>IF(C216="","",'رصد درجات'!AV216)</f>
        <v/>
      </c>
      <c r="AD216" s="107" t="str">
        <f>IF(C216="","",'رصد درجات'!BI216)</f>
        <v/>
      </c>
      <c r="AE216" s="107" t="str">
        <f t="shared" si="312"/>
        <v/>
      </c>
      <c r="AF216" s="107" t="str">
        <f t="shared" si="313"/>
        <v/>
      </c>
      <c r="AG216" s="107" t="str">
        <f t="shared" si="343"/>
        <v/>
      </c>
      <c r="AH216" s="108" t="str">
        <f t="shared" si="344"/>
        <v/>
      </c>
      <c r="AI216" s="107" t="str">
        <f>IF(C216="","",'رصد درجات'!AA216)</f>
        <v/>
      </c>
      <c r="AJ216" s="107" t="str">
        <f>IF(C216="","",'رصد درجات'!AN216)</f>
        <v/>
      </c>
      <c r="AK216" s="107" t="str">
        <f t="shared" si="314"/>
        <v/>
      </c>
      <c r="AL216" s="109" t="str">
        <f t="shared" si="345"/>
        <v/>
      </c>
      <c r="AM216" s="107" t="str">
        <f>IF(C216="","",'رصد درجات'!AX216)</f>
        <v/>
      </c>
      <c r="AN216" s="107" t="str">
        <f>IF(C216="","",'رصد درجات'!BK216)</f>
        <v/>
      </c>
      <c r="AO216" s="107" t="str">
        <f t="shared" si="315"/>
        <v/>
      </c>
      <c r="AP216" s="107" t="str">
        <f t="shared" si="316"/>
        <v/>
      </c>
      <c r="AQ216" s="107" t="str">
        <f t="shared" si="317"/>
        <v/>
      </c>
      <c r="AR216" s="108" t="str">
        <f t="shared" si="346"/>
        <v/>
      </c>
      <c r="AS216" s="107" t="str">
        <f>IF(C216="","",'رصد درجات'!AB216)</f>
        <v/>
      </c>
      <c r="AT216" s="107" t="str">
        <f>IF(C216="","",'رصد درجات'!AO216)</f>
        <v/>
      </c>
      <c r="AU216" s="107" t="str">
        <f>IF(C216="","",'رصد درجات'!AP216)</f>
        <v/>
      </c>
      <c r="AV216" s="107" t="str">
        <f t="shared" si="318"/>
        <v/>
      </c>
      <c r="AW216" s="107" t="str">
        <f t="shared" si="347"/>
        <v/>
      </c>
      <c r="AX216" s="107" t="str">
        <f>IF(C216="","",'رصد درجات'!AY216)</f>
        <v/>
      </c>
      <c r="AY216" s="107" t="str">
        <f>IF(C216="","",'رصد درجات'!BL216)</f>
        <v/>
      </c>
      <c r="AZ216" s="107" t="str">
        <f>IF(C216="","",'رصد درجات'!BM216)</f>
        <v/>
      </c>
      <c r="BA216" s="107" t="str">
        <f t="shared" si="319"/>
        <v/>
      </c>
      <c r="BB216" s="107" t="str">
        <f t="shared" si="320"/>
        <v/>
      </c>
      <c r="BC216" s="107" t="str">
        <f t="shared" si="321"/>
        <v/>
      </c>
      <c r="BD216" s="107" t="str">
        <f t="shared" si="322"/>
        <v/>
      </c>
      <c r="BE216" s="108" t="str">
        <f t="shared" si="348"/>
        <v/>
      </c>
      <c r="BF216" s="107" t="str">
        <f>IF(C216="","",'رصد درجات'!AC216)</f>
        <v/>
      </c>
      <c r="BG216" s="107" t="str">
        <f>IF(C216="","",'رصد درجات'!AI216)</f>
        <v/>
      </c>
      <c r="BH216" s="107" t="str">
        <f>IF(C216="","",'رصد درجات'!AQ216)</f>
        <v/>
      </c>
      <c r="BI216" s="107" t="str">
        <f t="shared" si="323"/>
        <v/>
      </c>
      <c r="BJ216" s="107" t="str">
        <f t="shared" si="349"/>
        <v/>
      </c>
      <c r="BK216" s="107" t="str">
        <f>IF(C216="","",'رصد درجات'!AZ216)</f>
        <v/>
      </c>
      <c r="BL216" s="107" t="str">
        <f>IF(C216="","",'رصد درجات'!BF216)</f>
        <v/>
      </c>
      <c r="BM216" s="107" t="str">
        <f>IF(C216="","",'رصد درجات'!BN216)</f>
        <v/>
      </c>
      <c r="BN216" s="107" t="str">
        <f t="shared" si="324"/>
        <v/>
      </c>
      <c r="BO216" s="107" t="str">
        <f t="shared" si="325"/>
        <v/>
      </c>
      <c r="BP216" s="107" t="str">
        <f t="shared" si="326"/>
        <v/>
      </c>
      <c r="BQ216" s="107" t="str">
        <f t="shared" si="327"/>
        <v/>
      </c>
      <c r="BR216" s="108" t="str">
        <f t="shared" si="350"/>
        <v/>
      </c>
      <c r="BS216" s="107" t="str">
        <f>IF(C216="","",'رصد درجات'!AD216)</f>
        <v/>
      </c>
      <c r="BT216" s="107" t="str">
        <f>IF(C216="","",'رصد درجات'!AR216)</f>
        <v/>
      </c>
      <c r="BU216" s="107" t="str">
        <f t="shared" si="328"/>
        <v/>
      </c>
      <c r="BV216" s="107" t="str">
        <f t="shared" si="351"/>
        <v/>
      </c>
      <c r="BW216" s="107" t="str">
        <f>IF(C216="","",'رصد درجات'!BA216)</f>
        <v/>
      </c>
      <c r="BX216" s="107" t="str">
        <f>IF(C216="","",'رصد درجات'!BO216)</f>
        <v/>
      </c>
      <c r="BY216" s="107" t="str">
        <f t="shared" si="329"/>
        <v/>
      </c>
      <c r="BZ216" s="107" t="str">
        <f t="shared" si="352"/>
        <v/>
      </c>
      <c r="CA216" s="107" t="str">
        <f t="shared" si="330"/>
        <v/>
      </c>
      <c r="CB216" s="108" t="str">
        <f t="shared" si="353"/>
        <v/>
      </c>
      <c r="CC216" s="107" t="str">
        <f>IF(C216="","",'رصد درجات'!AE216)</f>
        <v/>
      </c>
      <c r="CD216" s="107" t="str">
        <f>IF(C216="","",'رصد درجات'!AJ216)</f>
        <v/>
      </c>
      <c r="CE216" s="107" t="str">
        <f>IF(C216="","",'رصد درجات'!AS216)</f>
        <v/>
      </c>
      <c r="CF216" s="107" t="str">
        <f t="shared" si="331"/>
        <v/>
      </c>
      <c r="CG216" s="107" t="str">
        <f t="shared" si="354"/>
        <v/>
      </c>
      <c r="CH216" s="107" t="str">
        <f>IF(C216="","",'رصد درجات'!BB216)</f>
        <v/>
      </c>
      <c r="CI216" s="107" t="str">
        <f>IF(C216="","",'رصد درجات'!BF216)</f>
        <v/>
      </c>
      <c r="CJ216" s="107" t="str">
        <f>IF(C216="","",'رصد درجات'!BP216)</f>
        <v/>
      </c>
      <c r="CK216" s="107" t="str">
        <f t="shared" si="332"/>
        <v/>
      </c>
      <c r="CL216" s="107" t="str">
        <f t="shared" si="333"/>
        <v/>
      </c>
      <c r="CM216" s="107" t="str">
        <f t="shared" si="334"/>
        <v/>
      </c>
      <c r="CN216" s="107" t="str">
        <f t="shared" si="355"/>
        <v/>
      </c>
      <c r="CO216" s="108" t="str">
        <f t="shared" si="356"/>
        <v/>
      </c>
      <c r="CP216" s="110" t="str">
        <f>IF(C216="","",'رصد درجات'!AF216)</f>
        <v/>
      </c>
      <c r="CQ216" s="103" t="str">
        <f t="shared" si="357"/>
        <v/>
      </c>
      <c r="CR216" s="110" t="str">
        <f>IF(C216="","",'رصد درجات'!BC216)</f>
        <v/>
      </c>
      <c r="CS216" s="110" t="str">
        <f t="shared" si="358"/>
        <v/>
      </c>
      <c r="CT216" s="110" t="str">
        <f t="shared" si="359"/>
        <v/>
      </c>
      <c r="CU216" s="103" t="str">
        <f t="shared" si="360"/>
        <v/>
      </c>
      <c r="CV216" s="107" t="str">
        <f>IF(C216="","",'رصد درجات'!AG216)</f>
        <v/>
      </c>
      <c r="CW216" s="107" t="str">
        <f t="shared" si="361"/>
        <v/>
      </c>
      <c r="CX216" s="107" t="str">
        <f>IF(C216="","",'رصد درجات'!BD216)</f>
        <v/>
      </c>
      <c r="CY216" s="110" t="str">
        <f t="shared" si="362"/>
        <v/>
      </c>
      <c r="CZ216" s="110" t="str">
        <f t="shared" si="363"/>
        <v/>
      </c>
      <c r="DA216" s="103" t="str">
        <f t="shared" si="364"/>
        <v/>
      </c>
      <c r="DB216" s="111" t="str">
        <f t="shared" si="365"/>
        <v/>
      </c>
      <c r="DC216" s="112" t="str">
        <f t="shared" si="366"/>
        <v/>
      </c>
      <c r="DD216" s="111" t="str">
        <f t="shared" si="367"/>
        <v/>
      </c>
      <c r="DE216" s="112" t="str">
        <f t="shared" si="368"/>
        <v/>
      </c>
      <c r="DF216" s="107" t="str">
        <f>IF(C216="","",'رصد درجات'!AH216)</f>
        <v/>
      </c>
      <c r="DG216" s="107" t="str">
        <f>IF(C216="","",'رصد درجات'!AT216)</f>
        <v/>
      </c>
      <c r="DH216" s="107" t="str">
        <f t="shared" si="369"/>
        <v/>
      </c>
      <c r="DI216" s="107" t="str">
        <f t="shared" si="370"/>
        <v/>
      </c>
      <c r="DJ216" s="107" t="str">
        <f>IF(C216="","",'رصد درجات'!BE216)</f>
        <v/>
      </c>
      <c r="DK216" s="107" t="str">
        <f>IF(C216="","",'رصد درجات'!BQ216)</f>
        <v/>
      </c>
      <c r="DL216" s="107" t="str">
        <f t="shared" si="371"/>
        <v/>
      </c>
      <c r="DM216" s="107" t="str">
        <f t="shared" si="372"/>
        <v/>
      </c>
      <c r="DN216" s="107" t="str">
        <f t="shared" si="373"/>
        <v/>
      </c>
      <c r="DO216" s="108" t="str">
        <f t="shared" si="374"/>
        <v/>
      </c>
      <c r="DP216" s="81" t="str">
        <f t="shared" si="375"/>
        <v/>
      </c>
      <c r="DQ216" s="113" t="str">
        <f t="shared" si="376"/>
        <v/>
      </c>
      <c r="DR216" s="9">
        <f t="shared" si="377"/>
        <v>0</v>
      </c>
      <c r="DS216" s="114" t="str">
        <f t="shared" si="378"/>
        <v/>
      </c>
      <c r="DT216" s="115" t="str">
        <f t="shared" si="379"/>
        <v/>
      </c>
      <c r="DU216" s="115" t="str">
        <f t="shared" si="380"/>
        <v/>
      </c>
      <c r="DV216" s="115" t="str">
        <f t="shared" si="381"/>
        <v/>
      </c>
      <c r="DW216" s="115" t="str">
        <f t="shared" si="382"/>
        <v/>
      </c>
      <c r="DX216" s="115" t="str">
        <f t="shared" si="383"/>
        <v/>
      </c>
      <c r="DY216" s="115" t="str">
        <f t="shared" si="384"/>
        <v/>
      </c>
      <c r="DZ216" s="115" t="str">
        <f t="shared" si="385"/>
        <v/>
      </c>
      <c r="EA216" s="253"/>
      <c r="EB216" s="253"/>
      <c r="EC216" s="253"/>
      <c r="ED216" s="253"/>
      <c r="EE216" s="253"/>
      <c r="EF216" s="253"/>
      <c r="EG216" s="253"/>
      <c r="EH216" s="253"/>
      <c r="EI216" s="253"/>
      <c r="EJ216" s="253"/>
      <c r="EK216" s="259"/>
      <c r="EL216" s="261" t="str">
        <f t="shared" si="386"/>
        <v/>
      </c>
      <c r="EM216" s="9"/>
      <c r="EN216" s="9"/>
      <c r="EO216" s="79" t="str">
        <f>IF(C216="","",IF(EL216=TRUE,'بيانات أساسية'!$Z$16,'بيانات أساسية'!$Y$17))</f>
        <v/>
      </c>
      <c r="EP216" s="80" t="str">
        <f t="shared" si="335"/>
        <v/>
      </c>
      <c r="EQ216" s="102" t="str">
        <f t="shared" si="387"/>
        <v/>
      </c>
      <c r="ER216" s="102" t="str">
        <f t="shared" si="388"/>
        <v/>
      </c>
      <c r="ES216" s="78"/>
      <c r="GD216" s="341" t="str">
        <f t="shared" si="389"/>
        <v/>
      </c>
      <c r="GE216" s="341" t="str">
        <f t="shared" si="390"/>
        <v/>
      </c>
      <c r="GF216" s="341" t="str">
        <f t="shared" si="391"/>
        <v/>
      </c>
      <c r="GG216" s="341" t="str">
        <f t="shared" si="392"/>
        <v/>
      </c>
      <c r="GH216" s="341" t="str">
        <f t="shared" si="393"/>
        <v/>
      </c>
      <c r="GI216" s="341" t="str">
        <f t="shared" si="394"/>
        <v/>
      </c>
      <c r="GJ216" s="341" t="str">
        <f t="shared" si="395"/>
        <v/>
      </c>
      <c r="GK216" s="341" t="str">
        <f t="shared" si="396"/>
        <v/>
      </c>
      <c r="GL216" s="341" t="str">
        <f t="shared" si="397"/>
        <v/>
      </c>
      <c r="GM216" s="343" t="str">
        <f t="shared" si="398"/>
        <v/>
      </c>
      <c r="GN216" s="341" t="str">
        <f t="shared" si="399"/>
        <v/>
      </c>
      <c r="GO216" s="9" t="str">
        <f t="shared" si="400"/>
        <v/>
      </c>
    </row>
    <row r="217" spans="1:197" s="11" customFormat="1" ht="27" customHeight="1" thickBot="1">
      <c r="A217" s="88" t="str">
        <f>IF('رصد درجات'!A217="","",'رصد درجات'!A217)</f>
        <v/>
      </c>
      <c r="B217" s="88" t="str">
        <f>IF('رصد درجات'!B217="","",'رصد درجات'!B217)</f>
        <v/>
      </c>
      <c r="C217" s="88" t="str">
        <f>IF('رصد درجات'!C217="","",'رصد درجات'!C217)</f>
        <v/>
      </c>
      <c r="D217" s="104" t="str">
        <f>IF('رصد درجات'!D217="","",'رصد درجات'!D217)</f>
        <v/>
      </c>
      <c r="E217" s="88" t="str">
        <f>IF('رصد درجات'!E217="","",'رصد درجات'!E217)</f>
        <v/>
      </c>
      <c r="F217" s="88" t="str">
        <f>IF('رصد درجات'!F217="","",'رصد درجات'!F217)</f>
        <v/>
      </c>
      <c r="G217" s="88" t="str">
        <f>IF('رصد درجات'!G217="","",'رصد درجات'!G217)</f>
        <v/>
      </c>
      <c r="H217" s="88" t="str">
        <f>IF('رصد درجات'!H217="","",'رصد درجات'!H217)</f>
        <v/>
      </c>
      <c r="I217" s="88" t="str">
        <f>IF('رصد درجات'!I217="","",'رصد درجات'!I217)</f>
        <v/>
      </c>
      <c r="J217" s="88" t="str">
        <f>IF('رصد درجات'!J217="","",'رصد درجات'!J217)</f>
        <v/>
      </c>
      <c r="K217" s="88" t="str">
        <f>IF('رصد درجات'!K217="","",'رصد درجات'!K217)</f>
        <v/>
      </c>
      <c r="L217" s="88" t="str">
        <f>IF('رصد درجات'!L217="","",'رصد درجات'!L217)</f>
        <v/>
      </c>
      <c r="M217" s="105" t="str">
        <f>IF('رصد درجات'!M217="","",'رصد درجات'!M217)</f>
        <v/>
      </c>
      <c r="N217" s="105" t="str">
        <f>IF('رصد درجات'!N217="","",'رصد درجات'!N217)</f>
        <v/>
      </c>
      <c r="O217" s="88" t="str">
        <f>IF(C217="","",'رصد درجات'!Y217)</f>
        <v/>
      </c>
      <c r="P217" s="88" t="str">
        <f>IF(C217="","",'رصد درجات'!AL217)</f>
        <v/>
      </c>
      <c r="Q217" s="88" t="str">
        <f t="shared" si="336"/>
        <v/>
      </c>
      <c r="R217" s="103" t="str">
        <f t="shared" si="337"/>
        <v/>
      </c>
      <c r="S217" s="88" t="str">
        <f>IF(C217="","",'رصد درجات'!AV217)</f>
        <v/>
      </c>
      <c r="T217" s="88" t="str">
        <f>IF(C217="","",'رصد درجات'!BI217)</f>
        <v/>
      </c>
      <c r="U217" s="88" t="str">
        <f t="shared" si="338"/>
        <v/>
      </c>
      <c r="V217" s="88" t="str">
        <f t="shared" si="339"/>
        <v/>
      </c>
      <c r="W217" s="88" t="str">
        <f t="shared" si="340"/>
        <v/>
      </c>
      <c r="X217" s="106" t="str">
        <f t="shared" si="341"/>
        <v/>
      </c>
      <c r="Y217" s="107" t="str">
        <f>IF(C217="","",'رصد درجات'!Z217)</f>
        <v/>
      </c>
      <c r="Z217" s="107" t="str">
        <f>IF(C217="","",'رصد درجات'!AM217)</f>
        <v/>
      </c>
      <c r="AA217" s="107" t="str">
        <f t="shared" si="311"/>
        <v/>
      </c>
      <c r="AB217" s="107" t="str">
        <f t="shared" si="342"/>
        <v/>
      </c>
      <c r="AC217" s="107" t="str">
        <f>IF(C217="","",'رصد درجات'!AV217)</f>
        <v/>
      </c>
      <c r="AD217" s="107" t="str">
        <f>IF(C217="","",'رصد درجات'!BI217)</f>
        <v/>
      </c>
      <c r="AE217" s="107" t="str">
        <f t="shared" si="312"/>
        <v/>
      </c>
      <c r="AF217" s="107" t="str">
        <f t="shared" si="313"/>
        <v/>
      </c>
      <c r="AG217" s="107" t="str">
        <f t="shared" si="343"/>
        <v/>
      </c>
      <c r="AH217" s="108" t="str">
        <f t="shared" si="344"/>
        <v/>
      </c>
      <c r="AI217" s="107" t="str">
        <f>IF(C217="","",'رصد درجات'!AA217)</f>
        <v/>
      </c>
      <c r="AJ217" s="107" t="str">
        <f>IF(C217="","",'رصد درجات'!AN217)</f>
        <v/>
      </c>
      <c r="AK217" s="107" t="str">
        <f t="shared" si="314"/>
        <v/>
      </c>
      <c r="AL217" s="109" t="str">
        <f t="shared" si="345"/>
        <v/>
      </c>
      <c r="AM217" s="107" t="str">
        <f>IF(C217="","",'رصد درجات'!AX217)</f>
        <v/>
      </c>
      <c r="AN217" s="107" t="str">
        <f>IF(C217="","",'رصد درجات'!BK217)</f>
        <v/>
      </c>
      <c r="AO217" s="107" t="str">
        <f t="shared" si="315"/>
        <v/>
      </c>
      <c r="AP217" s="107" t="str">
        <f t="shared" si="316"/>
        <v/>
      </c>
      <c r="AQ217" s="107" t="str">
        <f t="shared" si="317"/>
        <v/>
      </c>
      <c r="AR217" s="108" t="str">
        <f t="shared" si="346"/>
        <v/>
      </c>
      <c r="AS217" s="107" t="str">
        <f>IF(C217="","",'رصد درجات'!AB217)</f>
        <v/>
      </c>
      <c r="AT217" s="107" t="str">
        <f>IF(C217="","",'رصد درجات'!AO217)</f>
        <v/>
      </c>
      <c r="AU217" s="107" t="str">
        <f>IF(C217="","",'رصد درجات'!AP217)</f>
        <v/>
      </c>
      <c r="AV217" s="107" t="str">
        <f t="shared" si="318"/>
        <v/>
      </c>
      <c r="AW217" s="107" t="str">
        <f t="shared" si="347"/>
        <v/>
      </c>
      <c r="AX217" s="107" t="str">
        <f>IF(C217="","",'رصد درجات'!AY217)</f>
        <v/>
      </c>
      <c r="AY217" s="107" t="str">
        <f>IF(C217="","",'رصد درجات'!BL217)</f>
        <v/>
      </c>
      <c r="AZ217" s="107" t="str">
        <f>IF(C217="","",'رصد درجات'!BM217)</f>
        <v/>
      </c>
      <c r="BA217" s="107" t="str">
        <f t="shared" si="319"/>
        <v/>
      </c>
      <c r="BB217" s="107" t="str">
        <f t="shared" si="320"/>
        <v/>
      </c>
      <c r="BC217" s="107" t="str">
        <f t="shared" si="321"/>
        <v/>
      </c>
      <c r="BD217" s="107" t="str">
        <f t="shared" si="322"/>
        <v/>
      </c>
      <c r="BE217" s="108" t="str">
        <f t="shared" si="348"/>
        <v/>
      </c>
      <c r="BF217" s="107" t="str">
        <f>IF(C217="","",'رصد درجات'!AC217)</f>
        <v/>
      </c>
      <c r="BG217" s="107" t="str">
        <f>IF(C217="","",'رصد درجات'!AI217)</f>
        <v/>
      </c>
      <c r="BH217" s="107" t="str">
        <f>IF(C217="","",'رصد درجات'!AQ217)</f>
        <v/>
      </c>
      <c r="BI217" s="107" t="str">
        <f t="shared" si="323"/>
        <v/>
      </c>
      <c r="BJ217" s="107" t="str">
        <f t="shared" si="349"/>
        <v/>
      </c>
      <c r="BK217" s="107" t="str">
        <f>IF(C217="","",'رصد درجات'!AZ217)</f>
        <v/>
      </c>
      <c r="BL217" s="107" t="str">
        <f>IF(C217="","",'رصد درجات'!BF217)</f>
        <v/>
      </c>
      <c r="BM217" s="107" t="str">
        <f>IF(C217="","",'رصد درجات'!BN217)</f>
        <v/>
      </c>
      <c r="BN217" s="107" t="str">
        <f t="shared" si="324"/>
        <v/>
      </c>
      <c r="BO217" s="107" t="str">
        <f t="shared" si="325"/>
        <v/>
      </c>
      <c r="BP217" s="107" t="str">
        <f t="shared" si="326"/>
        <v/>
      </c>
      <c r="BQ217" s="107" t="str">
        <f t="shared" si="327"/>
        <v/>
      </c>
      <c r="BR217" s="108" t="str">
        <f t="shared" si="350"/>
        <v/>
      </c>
      <c r="BS217" s="107" t="str">
        <f>IF(C217="","",'رصد درجات'!AD217)</f>
        <v/>
      </c>
      <c r="BT217" s="107" t="str">
        <f>IF(C217="","",'رصد درجات'!AR217)</f>
        <v/>
      </c>
      <c r="BU217" s="107" t="str">
        <f t="shared" si="328"/>
        <v/>
      </c>
      <c r="BV217" s="107" t="str">
        <f t="shared" si="351"/>
        <v/>
      </c>
      <c r="BW217" s="107" t="str">
        <f>IF(C217="","",'رصد درجات'!BA217)</f>
        <v/>
      </c>
      <c r="BX217" s="107" t="str">
        <f>IF(C217="","",'رصد درجات'!BO217)</f>
        <v/>
      </c>
      <c r="BY217" s="107" t="str">
        <f t="shared" si="329"/>
        <v/>
      </c>
      <c r="BZ217" s="107" t="str">
        <f t="shared" si="352"/>
        <v/>
      </c>
      <c r="CA217" s="107" t="str">
        <f t="shared" si="330"/>
        <v/>
      </c>
      <c r="CB217" s="108" t="str">
        <f t="shared" si="353"/>
        <v/>
      </c>
      <c r="CC217" s="107" t="str">
        <f>IF(C217="","",'رصد درجات'!AE217)</f>
        <v/>
      </c>
      <c r="CD217" s="107" t="str">
        <f>IF(C217="","",'رصد درجات'!AJ217)</f>
        <v/>
      </c>
      <c r="CE217" s="107" t="str">
        <f>IF(C217="","",'رصد درجات'!AS217)</f>
        <v/>
      </c>
      <c r="CF217" s="107" t="str">
        <f t="shared" si="331"/>
        <v/>
      </c>
      <c r="CG217" s="107" t="str">
        <f t="shared" si="354"/>
        <v/>
      </c>
      <c r="CH217" s="107" t="str">
        <f>IF(C217="","",'رصد درجات'!BB217)</f>
        <v/>
      </c>
      <c r="CI217" s="107" t="str">
        <f>IF(C217="","",'رصد درجات'!BF217)</f>
        <v/>
      </c>
      <c r="CJ217" s="107" t="str">
        <f>IF(C217="","",'رصد درجات'!BP217)</f>
        <v/>
      </c>
      <c r="CK217" s="107" t="str">
        <f t="shared" si="332"/>
        <v/>
      </c>
      <c r="CL217" s="107" t="str">
        <f t="shared" si="333"/>
        <v/>
      </c>
      <c r="CM217" s="107" t="str">
        <f t="shared" si="334"/>
        <v/>
      </c>
      <c r="CN217" s="107" t="str">
        <f t="shared" si="355"/>
        <v/>
      </c>
      <c r="CO217" s="108" t="str">
        <f t="shared" si="356"/>
        <v/>
      </c>
      <c r="CP217" s="110" t="str">
        <f>IF(C217="","",'رصد درجات'!AF217)</f>
        <v/>
      </c>
      <c r="CQ217" s="103" t="str">
        <f t="shared" si="357"/>
        <v/>
      </c>
      <c r="CR217" s="110" t="str">
        <f>IF(C217="","",'رصد درجات'!BC217)</f>
        <v/>
      </c>
      <c r="CS217" s="110" t="str">
        <f t="shared" si="358"/>
        <v/>
      </c>
      <c r="CT217" s="110" t="str">
        <f t="shared" si="359"/>
        <v/>
      </c>
      <c r="CU217" s="103" t="str">
        <f t="shared" si="360"/>
        <v/>
      </c>
      <c r="CV217" s="107" t="str">
        <f>IF(C217="","",'رصد درجات'!AG217)</f>
        <v/>
      </c>
      <c r="CW217" s="107" t="str">
        <f t="shared" si="361"/>
        <v/>
      </c>
      <c r="CX217" s="107" t="str">
        <f>IF(C217="","",'رصد درجات'!BD217)</f>
        <v/>
      </c>
      <c r="CY217" s="110" t="str">
        <f t="shared" si="362"/>
        <v/>
      </c>
      <c r="CZ217" s="110" t="str">
        <f t="shared" si="363"/>
        <v/>
      </c>
      <c r="DA217" s="103" t="str">
        <f t="shared" si="364"/>
        <v/>
      </c>
      <c r="DB217" s="111" t="str">
        <f t="shared" si="365"/>
        <v/>
      </c>
      <c r="DC217" s="112" t="str">
        <f t="shared" si="366"/>
        <v/>
      </c>
      <c r="DD217" s="111" t="str">
        <f t="shared" si="367"/>
        <v/>
      </c>
      <c r="DE217" s="112" t="str">
        <f t="shared" si="368"/>
        <v/>
      </c>
      <c r="DF217" s="107" t="str">
        <f>IF(C217="","",'رصد درجات'!AH217)</f>
        <v/>
      </c>
      <c r="DG217" s="107" t="str">
        <f>IF(C217="","",'رصد درجات'!AT217)</f>
        <v/>
      </c>
      <c r="DH217" s="107" t="str">
        <f t="shared" si="369"/>
        <v/>
      </c>
      <c r="DI217" s="107" t="str">
        <f t="shared" si="370"/>
        <v/>
      </c>
      <c r="DJ217" s="107" t="str">
        <f>IF(C217="","",'رصد درجات'!BE217)</f>
        <v/>
      </c>
      <c r="DK217" s="107" t="str">
        <f>IF(C217="","",'رصد درجات'!BQ217)</f>
        <v/>
      </c>
      <c r="DL217" s="107" t="str">
        <f t="shared" si="371"/>
        <v/>
      </c>
      <c r="DM217" s="107" t="str">
        <f t="shared" si="372"/>
        <v/>
      </c>
      <c r="DN217" s="107" t="str">
        <f t="shared" si="373"/>
        <v/>
      </c>
      <c r="DO217" s="108" t="str">
        <f t="shared" si="374"/>
        <v/>
      </c>
      <c r="DP217" s="81" t="str">
        <f t="shared" si="375"/>
        <v/>
      </c>
      <c r="DQ217" s="113" t="str">
        <f t="shared" si="376"/>
        <v/>
      </c>
      <c r="DR217" s="9">
        <f t="shared" si="377"/>
        <v>0</v>
      </c>
      <c r="DS217" s="114" t="str">
        <f t="shared" si="378"/>
        <v/>
      </c>
      <c r="DT217" s="115" t="str">
        <f t="shared" si="379"/>
        <v/>
      </c>
      <c r="DU217" s="115" t="str">
        <f t="shared" si="380"/>
        <v/>
      </c>
      <c r="DV217" s="115" t="str">
        <f t="shared" si="381"/>
        <v/>
      </c>
      <c r="DW217" s="115" t="str">
        <f t="shared" si="382"/>
        <v/>
      </c>
      <c r="DX217" s="115" t="str">
        <f t="shared" si="383"/>
        <v/>
      </c>
      <c r="DY217" s="115" t="str">
        <f t="shared" si="384"/>
        <v/>
      </c>
      <c r="DZ217" s="115" t="str">
        <f t="shared" si="385"/>
        <v/>
      </c>
      <c r="EA217" s="253"/>
      <c r="EB217" s="253"/>
      <c r="EC217" s="253"/>
      <c r="ED217" s="253"/>
      <c r="EE217" s="253"/>
      <c r="EF217" s="253"/>
      <c r="EG217" s="253"/>
      <c r="EH217" s="253"/>
      <c r="EI217" s="253"/>
      <c r="EJ217" s="253"/>
      <c r="EK217" s="259"/>
      <c r="EL217" s="261" t="str">
        <f t="shared" si="386"/>
        <v/>
      </c>
      <c r="EM217" s="9"/>
      <c r="EN217" s="9"/>
      <c r="EO217" s="79" t="str">
        <f>IF(C217="","",IF(EL217=TRUE,'بيانات أساسية'!$Z$16,'بيانات أساسية'!$Y$17))</f>
        <v/>
      </c>
      <c r="EP217" s="80" t="str">
        <f t="shared" si="335"/>
        <v/>
      </c>
      <c r="EQ217" s="102" t="str">
        <f t="shared" si="387"/>
        <v/>
      </c>
      <c r="ER217" s="102" t="str">
        <f t="shared" si="388"/>
        <v/>
      </c>
      <c r="ES217" s="78"/>
      <c r="GD217" s="341" t="str">
        <f t="shared" si="389"/>
        <v/>
      </c>
      <c r="GE217" s="341" t="str">
        <f t="shared" si="390"/>
        <v/>
      </c>
      <c r="GF217" s="341" t="str">
        <f t="shared" si="391"/>
        <v/>
      </c>
      <c r="GG217" s="341" t="str">
        <f t="shared" si="392"/>
        <v/>
      </c>
      <c r="GH217" s="341" t="str">
        <f t="shared" si="393"/>
        <v/>
      </c>
      <c r="GI217" s="341" t="str">
        <f t="shared" si="394"/>
        <v/>
      </c>
      <c r="GJ217" s="341" t="str">
        <f t="shared" si="395"/>
        <v/>
      </c>
      <c r="GK217" s="341" t="str">
        <f t="shared" si="396"/>
        <v/>
      </c>
      <c r="GL217" s="341" t="str">
        <f t="shared" si="397"/>
        <v/>
      </c>
      <c r="GM217" s="343" t="str">
        <f t="shared" si="398"/>
        <v/>
      </c>
      <c r="GN217" s="341" t="str">
        <f t="shared" si="399"/>
        <v/>
      </c>
      <c r="GO217" s="9" t="str">
        <f t="shared" si="400"/>
        <v/>
      </c>
    </row>
    <row r="218" spans="1:197" s="11" customFormat="1" ht="27" customHeight="1" thickBot="1">
      <c r="A218" s="88" t="str">
        <f>IF('رصد درجات'!A218="","",'رصد درجات'!A218)</f>
        <v/>
      </c>
      <c r="B218" s="88" t="str">
        <f>IF('رصد درجات'!B218="","",'رصد درجات'!B218)</f>
        <v/>
      </c>
      <c r="C218" s="88" t="str">
        <f>IF('رصد درجات'!C218="","",'رصد درجات'!C218)</f>
        <v/>
      </c>
      <c r="D218" s="104" t="str">
        <f>IF('رصد درجات'!D218="","",'رصد درجات'!D218)</f>
        <v/>
      </c>
      <c r="E218" s="88" t="str">
        <f>IF('رصد درجات'!E218="","",'رصد درجات'!E218)</f>
        <v/>
      </c>
      <c r="F218" s="88" t="str">
        <f>IF('رصد درجات'!F218="","",'رصد درجات'!F218)</f>
        <v/>
      </c>
      <c r="G218" s="88" t="str">
        <f>IF('رصد درجات'!G218="","",'رصد درجات'!G218)</f>
        <v/>
      </c>
      <c r="H218" s="88" t="str">
        <f>IF('رصد درجات'!H218="","",'رصد درجات'!H218)</f>
        <v/>
      </c>
      <c r="I218" s="88" t="str">
        <f>IF('رصد درجات'!I218="","",'رصد درجات'!I218)</f>
        <v/>
      </c>
      <c r="J218" s="88" t="str">
        <f>IF('رصد درجات'!J218="","",'رصد درجات'!J218)</f>
        <v/>
      </c>
      <c r="K218" s="88" t="str">
        <f>IF('رصد درجات'!K218="","",'رصد درجات'!K218)</f>
        <v/>
      </c>
      <c r="L218" s="88" t="str">
        <f>IF('رصد درجات'!L218="","",'رصد درجات'!L218)</f>
        <v/>
      </c>
      <c r="M218" s="105" t="str">
        <f>IF('رصد درجات'!M218="","",'رصد درجات'!M218)</f>
        <v/>
      </c>
      <c r="N218" s="105" t="str">
        <f>IF('رصد درجات'!N218="","",'رصد درجات'!N218)</f>
        <v/>
      </c>
      <c r="O218" s="88" t="str">
        <f>IF(C218="","",'رصد درجات'!Y218)</f>
        <v/>
      </c>
      <c r="P218" s="88" t="str">
        <f>IF(C218="","",'رصد درجات'!AL218)</f>
        <v/>
      </c>
      <c r="Q218" s="88" t="str">
        <f t="shared" si="336"/>
        <v/>
      </c>
      <c r="R218" s="103" t="str">
        <f t="shared" si="337"/>
        <v/>
      </c>
      <c r="S218" s="88" t="str">
        <f>IF(C218="","",'رصد درجات'!AV218)</f>
        <v/>
      </c>
      <c r="T218" s="88" t="str">
        <f>IF(C218="","",'رصد درجات'!BI218)</f>
        <v/>
      </c>
      <c r="U218" s="88" t="str">
        <f t="shared" si="338"/>
        <v/>
      </c>
      <c r="V218" s="88" t="str">
        <f t="shared" si="339"/>
        <v/>
      </c>
      <c r="W218" s="88" t="str">
        <f t="shared" si="340"/>
        <v/>
      </c>
      <c r="X218" s="106" t="str">
        <f t="shared" si="341"/>
        <v/>
      </c>
      <c r="Y218" s="107" t="str">
        <f>IF(C218="","",'رصد درجات'!Z218)</f>
        <v/>
      </c>
      <c r="Z218" s="107" t="str">
        <f>IF(C218="","",'رصد درجات'!AM218)</f>
        <v/>
      </c>
      <c r="AA218" s="107" t="str">
        <f t="shared" si="311"/>
        <v/>
      </c>
      <c r="AB218" s="107" t="str">
        <f t="shared" si="342"/>
        <v/>
      </c>
      <c r="AC218" s="107" t="str">
        <f>IF(C218="","",'رصد درجات'!AV218)</f>
        <v/>
      </c>
      <c r="AD218" s="107" t="str">
        <f>IF(C218="","",'رصد درجات'!BI218)</f>
        <v/>
      </c>
      <c r="AE218" s="107" t="str">
        <f t="shared" si="312"/>
        <v/>
      </c>
      <c r="AF218" s="107" t="str">
        <f t="shared" si="313"/>
        <v/>
      </c>
      <c r="AG218" s="107" t="str">
        <f t="shared" si="343"/>
        <v/>
      </c>
      <c r="AH218" s="108" t="str">
        <f t="shared" si="344"/>
        <v/>
      </c>
      <c r="AI218" s="107" t="str">
        <f>IF(C218="","",'رصد درجات'!AA218)</f>
        <v/>
      </c>
      <c r="AJ218" s="107" t="str">
        <f>IF(C218="","",'رصد درجات'!AN218)</f>
        <v/>
      </c>
      <c r="AK218" s="107" t="str">
        <f t="shared" si="314"/>
        <v/>
      </c>
      <c r="AL218" s="109" t="str">
        <f t="shared" si="345"/>
        <v/>
      </c>
      <c r="AM218" s="107" t="str">
        <f>IF(C218="","",'رصد درجات'!AX218)</f>
        <v/>
      </c>
      <c r="AN218" s="107" t="str">
        <f>IF(C218="","",'رصد درجات'!BK218)</f>
        <v/>
      </c>
      <c r="AO218" s="107" t="str">
        <f t="shared" si="315"/>
        <v/>
      </c>
      <c r="AP218" s="107" t="str">
        <f t="shared" si="316"/>
        <v/>
      </c>
      <c r="AQ218" s="107" t="str">
        <f t="shared" si="317"/>
        <v/>
      </c>
      <c r="AR218" s="108" t="str">
        <f t="shared" si="346"/>
        <v/>
      </c>
      <c r="AS218" s="107" t="str">
        <f>IF(C218="","",'رصد درجات'!AB218)</f>
        <v/>
      </c>
      <c r="AT218" s="107" t="str">
        <f>IF(C218="","",'رصد درجات'!AO218)</f>
        <v/>
      </c>
      <c r="AU218" s="107" t="str">
        <f>IF(C218="","",'رصد درجات'!AP218)</f>
        <v/>
      </c>
      <c r="AV218" s="107" t="str">
        <f t="shared" si="318"/>
        <v/>
      </c>
      <c r="AW218" s="107" t="str">
        <f t="shared" si="347"/>
        <v/>
      </c>
      <c r="AX218" s="107" t="str">
        <f>IF(C218="","",'رصد درجات'!AY218)</f>
        <v/>
      </c>
      <c r="AY218" s="107" t="str">
        <f>IF(C218="","",'رصد درجات'!BL218)</f>
        <v/>
      </c>
      <c r="AZ218" s="107" t="str">
        <f>IF(C218="","",'رصد درجات'!BM218)</f>
        <v/>
      </c>
      <c r="BA218" s="107" t="str">
        <f t="shared" si="319"/>
        <v/>
      </c>
      <c r="BB218" s="107" t="str">
        <f t="shared" si="320"/>
        <v/>
      </c>
      <c r="BC218" s="107" t="str">
        <f t="shared" si="321"/>
        <v/>
      </c>
      <c r="BD218" s="107" t="str">
        <f t="shared" si="322"/>
        <v/>
      </c>
      <c r="BE218" s="108" t="str">
        <f t="shared" si="348"/>
        <v/>
      </c>
      <c r="BF218" s="107" t="str">
        <f>IF(C218="","",'رصد درجات'!AC218)</f>
        <v/>
      </c>
      <c r="BG218" s="107" t="str">
        <f>IF(C218="","",'رصد درجات'!AI218)</f>
        <v/>
      </c>
      <c r="BH218" s="107" t="str">
        <f>IF(C218="","",'رصد درجات'!AQ218)</f>
        <v/>
      </c>
      <c r="BI218" s="107" t="str">
        <f t="shared" si="323"/>
        <v/>
      </c>
      <c r="BJ218" s="107" t="str">
        <f t="shared" si="349"/>
        <v/>
      </c>
      <c r="BK218" s="107" t="str">
        <f>IF(C218="","",'رصد درجات'!AZ218)</f>
        <v/>
      </c>
      <c r="BL218" s="107" t="str">
        <f>IF(C218="","",'رصد درجات'!BF218)</f>
        <v/>
      </c>
      <c r="BM218" s="107" t="str">
        <f>IF(C218="","",'رصد درجات'!BN218)</f>
        <v/>
      </c>
      <c r="BN218" s="107" t="str">
        <f t="shared" si="324"/>
        <v/>
      </c>
      <c r="BO218" s="107" t="str">
        <f t="shared" si="325"/>
        <v/>
      </c>
      <c r="BP218" s="107" t="str">
        <f t="shared" si="326"/>
        <v/>
      </c>
      <c r="BQ218" s="107" t="str">
        <f t="shared" si="327"/>
        <v/>
      </c>
      <c r="BR218" s="108" t="str">
        <f t="shared" si="350"/>
        <v/>
      </c>
      <c r="BS218" s="107" t="str">
        <f>IF(C218="","",'رصد درجات'!AD218)</f>
        <v/>
      </c>
      <c r="BT218" s="107" t="str">
        <f>IF(C218="","",'رصد درجات'!AR218)</f>
        <v/>
      </c>
      <c r="BU218" s="107" t="str">
        <f t="shared" si="328"/>
        <v/>
      </c>
      <c r="BV218" s="107" t="str">
        <f t="shared" si="351"/>
        <v/>
      </c>
      <c r="BW218" s="107" t="str">
        <f>IF(C218="","",'رصد درجات'!BA218)</f>
        <v/>
      </c>
      <c r="BX218" s="107" t="str">
        <f>IF(C218="","",'رصد درجات'!BO218)</f>
        <v/>
      </c>
      <c r="BY218" s="107" t="str">
        <f t="shared" si="329"/>
        <v/>
      </c>
      <c r="BZ218" s="107" t="str">
        <f t="shared" si="352"/>
        <v/>
      </c>
      <c r="CA218" s="107" t="str">
        <f t="shared" si="330"/>
        <v/>
      </c>
      <c r="CB218" s="108" t="str">
        <f t="shared" si="353"/>
        <v/>
      </c>
      <c r="CC218" s="107" t="str">
        <f>IF(C218="","",'رصد درجات'!AE218)</f>
        <v/>
      </c>
      <c r="CD218" s="107" t="str">
        <f>IF(C218="","",'رصد درجات'!AJ218)</f>
        <v/>
      </c>
      <c r="CE218" s="107" t="str">
        <f>IF(C218="","",'رصد درجات'!AS218)</f>
        <v/>
      </c>
      <c r="CF218" s="107" t="str">
        <f t="shared" si="331"/>
        <v/>
      </c>
      <c r="CG218" s="107" t="str">
        <f t="shared" si="354"/>
        <v/>
      </c>
      <c r="CH218" s="107" t="str">
        <f>IF(C218="","",'رصد درجات'!BB218)</f>
        <v/>
      </c>
      <c r="CI218" s="107" t="str">
        <f>IF(C218="","",'رصد درجات'!BF218)</f>
        <v/>
      </c>
      <c r="CJ218" s="107" t="str">
        <f>IF(C218="","",'رصد درجات'!BP218)</f>
        <v/>
      </c>
      <c r="CK218" s="107" t="str">
        <f t="shared" si="332"/>
        <v/>
      </c>
      <c r="CL218" s="107" t="str">
        <f t="shared" si="333"/>
        <v/>
      </c>
      <c r="CM218" s="107" t="str">
        <f t="shared" si="334"/>
        <v/>
      </c>
      <c r="CN218" s="107" t="str">
        <f t="shared" si="355"/>
        <v/>
      </c>
      <c r="CO218" s="108" t="str">
        <f t="shared" si="356"/>
        <v/>
      </c>
      <c r="CP218" s="110" t="str">
        <f>IF(C218="","",'رصد درجات'!AF218)</f>
        <v/>
      </c>
      <c r="CQ218" s="103" t="str">
        <f t="shared" si="357"/>
        <v/>
      </c>
      <c r="CR218" s="110" t="str">
        <f>IF(C218="","",'رصد درجات'!BC218)</f>
        <v/>
      </c>
      <c r="CS218" s="110" t="str">
        <f t="shared" si="358"/>
        <v/>
      </c>
      <c r="CT218" s="110" t="str">
        <f t="shared" si="359"/>
        <v/>
      </c>
      <c r="CU218" s="103" t="str">
        <f t="shared" si="360"/>
        <v/>
      </c>
      <c r="CV218" s="107" t="str">
        <f>IF(C218="","",'رصد درجات'!AG218)</f>
        <v/>
      </c>
      <c r="CW218" s="107" t="str">
        <f t="shared" si="361"/>
        <v/>
      </c>
      <c r="CX218" s="107" t="str">
        <f>IF(C218="","",'رصد درجات'!BD218)</f>
        <v/>
      </c>
      <c r="CY218" s="110" t="str">
        <f t="shared" si="362"/>
        <v/>
      </c>
      <c r="CZ218" s="110" t="str">
        <f t="shared" si="363"/>
        <v/>
      </c>
      <c r="DA218" s="103" t="str">
        <f t="shared" si="364"/>
        <v/>
      </c>
      <c r="DB218" s="111" t="str">
        <f t="shared" si="365"/>
        <v/>
      </c>
      <c r="DC218" s="112" t="str">
        <f t="shared" si="366"/>
        <v/>
      </c>
      <c r="DD218" s="111" t="str">
        <f t="shared" si="367"/>
        <v/>
      </c>
      <c r="DE218" s="112" t="str">
        <f t="shared" si="368"/>
        <v/>
      </c>
      <c r="DF218" s="107" t="str">
        <f>IF(C218="","",'رصد درجات'!AH218)</f>
        <v/>
      </c>
      <c r="DG218" s="107" t="str">
        <f>IF(C218="","",'رصد درجات'!AT218)</f>
        <v/>
      </c>
      <c r="DH218" s="107" t="str">
        <f t="shared" si="369"/>
        <v/>
      </c>
      <c r="DI218" s="107" t="str">
        <f t="shared" si="370"/>
        <v/>
      </c>
      <c r="DJ218" s="107" t="str">
        <f>IF(C218="","",'رصد درجات'!BE218)</f>
        <v/>
      </c>
      <c r="DK218" s="107" t="str">
        <f>IF(C218="","",'رصد درجات'!BQ218)</f>
        <v/>
      </c>
      <c r="DL218" s="107" t="str">
        <f t="shared" si="371"/>
        <v/>
      </c>
      <c r="DM218" s="107" t="str">
        <f t="shared" si="372"/>
        <v/>
      </c>
      <c r="DN218" s="107" t="str">
        <f t="shared" si="373"/>
        <v/>
      </c>
      <c r="DO218" s="108" t="str">
        <f t="shared" si="374"/>
        <v/>
      </c>
      <c r="DP218" s="81" t="str">
        <f t="shared" si="375"/>
        <v/>
      </c>
      <c r="DQ218" s="113" t="str">
        <f t="shared" si="376"/>
        <v/>
      </c>
      <c r="DR218" s="9">
        <f t="shared" si="377"/>
        <v>0</v>
      </c>
      <c r="DS218" s="114" t="str">
        <f t="shared" si="378"/>
        <v/>
      </c>
      <c r="DT218" s="115" t="str">
        <f t="shared" si="379"/>
        <v/>
      </c>
      <c r="DU218" s="115" t="str">
        <f t="shared" si="380"/>
        <v/>
      </c>
      <c r="DV218" s="115" t="str">
        <f t="shared" si="381"/>
        <v/>
      </c>
      <c r="DW218" s="115" t="str">
        <f t="shared" si="382"/>
        <v/>
      </c>
      <c r="DX218" s="115" t="str">
        <f t="shared" si="383"/>
        <v/>
      </c>
      <c r="DY218" s="115" t="str">
        <f t="shared" si="384"/>
        <v/>
      </c>
      <c r="DZ218" s="115" t="str">
        <f t="shared" si="385"/>
        <v/>
      </c>
      <c r="EA218" s="253"/>
      <c r="EB218" s="253"/>
      <c r="EC218" s="253"/>
      <c r="ED218" s="253"/>
      <c r="EE218" s="253"/>
      <c r="EF218" s="253"/>
      <c r="EG218" s="253"/>
      <c r="EH218" s="253"/>
      <c r="EI218" s="253"/>
      <c r="EJ218" s="253"/>
      <c r="EK218" s="259"/>
      <c r="EL218" s="261" t="str">
        <f t="shared" si="386"/>
        <v/>
      </c>
      <c r="EM218" s="9"/>
      <c r="EN218" s="9"/>
      <c r="EO218" s="79" t="str">
        <f>IF(C218="","",IF(EL218=TRUE,'بيانات أساسية'!$Z$16,'بيانات أساسية'!$Y$17))</f>
        <v/>
      </c>
      <c r="EP218" s="80" t="str">
        <f t="shared" si="335"/>
        <v/>
      </c>
      <c r="EQ218" s="102" t="str">
        <f t="shared" si="387"/>
        <v/>
      </c>
      <c r="ER218" s="102" t="str">
        <f t="shared" si="388"/>
        <v/>
      </c>
      <c r="ES218" s="78"/>
      <c r="GD218" s="341" t="str">
        <f t="shared" si="389"/>
        <v/>
      </c>
      <c r="GE218" s="341" t="str">
        <f t="shared" si="390"/>
        <v/>
      </c>
      <c r="GF218" s="341" t="str">
        <f t="shared" si="391"/>
        <v/>
      </c>
      <c r="GG218" s="341" t="str">
        <f t="shared" si="392"/>
        <v/>
      </c>
      <c r="GH218" s="341" t="str">
        <f t="shared" si="393"/>
        <v/>
      </c>
      <c r="GI218" s="341" t="str">
        <f t="shared" si="394"/>
        <v/>
      </c>
      <c r="GJ218" s="341" t="str">
        <f t="shared" si="395"/>
        <v/>
      </c>
      <c r="GK218" s="341" t="str">
        <f t="shared" si="396"/>
        <v/>
      </c>
      <c r="GL218" s="341" t="str">
        <f t="shared" si="397"/>
        <v/>
      </c>
      <c r="GM218" s="343" t="str">
        <f t="shared" si="398"/>
        <v/>
      </c>
      <c r="GN218" s="341" t="str">
        <f t="shared" si="399"/>
        <v/>
      </c>
      <c r="GO218" s="9" t="str">
        <f t="shared" si="400"/>
        <v/>
      </c>
    </row>
    <row r="219" spans="1:197" s="11" customFormat="1" ht="27" customHeight="1" thickBot="1">
      <c r="A219" s="88" t="str">
        <f>IF('رصد درجات'!A219="","",'رصد درجات'!A219)</f>
        <v/>
      </c>
      <c r="B219" s="88" t="str">
        <f>IF('رصد درجات'!B219="","",'رصد درجات'!B219)</f>
        <v/>
      </c>
      <c r="C219" s="88" t="str">
        <f>IF('رصد درجات'!C219="","",'رصد درجات'!C219)</f>
        <v/>
      </c>
      <c r="D219" s="104" t="str">
        <f>IF('رصد درجات'!D219="","",'رصد درجات'!D219)</f>
        <v/>
      </c>
      <c r="E219" s="88" t="str">
        <f>IF('رصد درجات'!E219="","",'رصد درجات'!E219)</f>
        <v/>
      </c>
      <c r="F219" s="88" t="str">
        <f>IF('رصد درجات'!F219="","",'رصد درجات'!F219)</f>
        <v/>
      </c>
      <c r="G219" s="88" t="str">
        <f>IF('رصد درجات'!G219="","",'رصد درجات'!G219)</f>
        <v/>
      </c>
      <c r="H219" s="88" t="str">
        <f>IF('رصد درجات'!H219="","",'رصد درجات'!H219)</f>
        <v/>
      </c>
      <c r="I219" s="88" t="str">
        <f>IF('رصد درجات'!I219="","",'رصد درجات'!I219)</f>
        <v/>
      </c>
      <c r="J219" s="88" t="str">
        <f>IF('رصد درجات'!J219="","",'رصد درجات'!J219)</f>
        <v/>
      </c>
      <c r="K219" s="88" t="str">
        <f>IF('رصد درجات'!K219="","",'رصد درجات'!K219)</f>
        <v/>
      </c>
      <c r="L219" s="88" t="str">
        <f>IF('رصد درجات'!L219="","",'رصد درجات'!L219)</f>
        <v/>
      </c>
      <c r="M219" s="105" t="str">
        <f>IF('رصد درجات'!M219="","",'رصد درجات'!M219)</f>
        <v/>
      </c>
      <c r="N219" s="105" t="str">
        <f>IF('رصد درجات'!N219="","",'رصد درجات'!N219)</f>
        <v/>
      </c>
      <c r="O219" s="88" t="str">
        <f>IF(C219="","",'رصد درجات'!Y219)</f>
        <v/>
      </c>
      <c r="P219" s="88" t="str">
        <f>IF(C219="","",'رصد درجات'!AL219)</f>
        <v/>
      </c>
      <c r="Q219" s="88" t="str">
        <f t="shared" si="336"/>
        <v/>
      </c>
      <c r="R219" s="103" t="str">
        <f t="shared" si="337"/>
        <v/>
      </c>
      <c r="S219" s="88" t="str">
        <f>IF(C219="","",'رصد درجات'!AV219)</f>
        <v/>
      </c>
      <c r="T219" s="88" t="str">
        <f>IF(C219="","",'رصد درجات'!BI219)</f>
        <v/>
      </c>
      <c r="U219" s="88" t="str">
        <f t="shared" si="338"/>
        <v/>
      </c>
      <c r="V219" s="88" t="str">
        <f t="shared" si="339"/>
        <v/>
      </c>
      <c r="W219" s="88" t="str">
        <f t="shared" si="340"/>
        <v/>
      </c>
      <c r="X219" s="106" t="str">
        <f t="shared" si="341"/>
        <v/>
      </c>
      <c r="Y219" s="107" t="str">
        <f>IF(C219="","",'رصد درجات'!Z219)</f>
        <v/>
      </c>
      <c r="Z219" s="107" t="str">
        <f>IF(C219="","",'رصد درجات'!AM219)</f>
        <v/>
      </c>
      <c r="AA219" s="107" t="str">
        <f t="shared" si="311"/>
        <v/>
      </c>
      <c r="AB219" s="107" t="str">
        <f t="shared" si="342"/>
        <v/>
      </c>
      <c r="AC219" s="107" t="str">
        <f>IF(C219="","",'رصد درجات'!AV219)</f>
        <v/>
      </c>
      <c r="AD219" s="107" t="str">
        <f>IF(C219="","",'رصد درجات'!BI219)</f>
        <v/>
      </c>
      <c r="AE219" s="107" t="str">
        <f t="shared" si="312"/>
        <v/>
      </c>
      <c r="AF219" s="107" t="str">
        <f t="shared" si="313"/>
        <v/>
      </c>
      <c r="AG219" s="107" t="str">
        <f t="shared" si="343"/>
        <v/>
      </c>
      <c r="AH219" s="108" t="str">
        <f t="shared" si="344"/>
        <v/>
      </c>
      <c r="AI219" s="107" t="str">
        <f>IF(C219="","",'رصد درجات'!AA219)</f>
        <v/>
      </c>
      <c r="AJ219" s="107" t="str">
        <f>IF(C219="","",'رصد درجات'!AN219)</f>
        <v/>
      </c>
      <c r="AK219" s="107" t="str">
        <f t="shared" si="314"/>
        <v/>
      </c>
      <c r="AL219" s="109" t="str">
        <f t="shared" si="345"/>
        <v/>
      </c>
      <c r="AM219" s="107" t="str">
        <f>IF(C219="","",'رصد درجات'!AX219)</f>
        <v/>
      </c>
      <c r="AN219" s="107" t="str">
        <f>IF(C219="","",'رصد درجات'!BK219)</f>
        <v/>
      </c>
      <c r="AO219" s="107" t="str">
        <f t="shared" si="315"/>
        <v/>
      </c>
      <c r="AP219" s="107" t="str">
        <f t="shared" si="316"/>
        <v/>
      </c>
      <c r="AQ219" s="107" t="str">
        <f t="shared" si="317"/>
        <v/>
      </c>
      <c r="AR219" s="108" t="str">
        <f t="shared" si="346"/>
        <v/>
      </c>
      <c r="AS219" s="107" t="str">
        <f>IF(C219="","",'رصد درجات'!AB219)</f>
        <v/>
      </c>
      <c r="AT219" s="107" t="str">
        <f>IF(C219="","",'رصد درجات'!AO219)</f>
        <v/>
      </c>
      <c r="AU219" s="107" t="str">
        <f>IF(C219="","",'رصد درجات'!AP219)</f>
        <v/>
      </c>
      <c r="AV219" s="107" t="str">
        <f t="shared" si="318"/>
        <v/>
      </c>
      <c r="AW219" s="107" t="str">
        <f t="shared" si="347"/>
        <v/>
      </c>
      <c r="AX219" s="107" t="str">
        <f>IF(C219="","",'رصد درجات'!AY219)</f>
        <v/>
      </c>
      <c r="AY219" s="107" t="str">
        <f>IF(C219="","",'رصد درجات'!BL219)</f>
        <v/>
      </c>
      <c r="AZ219" s="107" t="str">
        <f>IF(C219="","",'رصد درجات'!BM219)</f>
        <v/>
      </c>
      <c r="BA219" s="107" t="str">
        <f t="shared" si="319"/>
        <v/>
      </c>
      <c r="BB219" s="107" t="str">
        <f t="shared" si="320"/>
        <v/>
      </c>
      <c r="BC219" s="107" t="str">
        <f t="shared" si="321"/>
        <v/>
      </c>
      <c r="BD219" s="107" t="str">
        <f t="shared" si="322"/>
        <v/>
      </c>
      <c r="BE219" s="108" t="str">
        <f t="shared" si="348"/>
        <v/>
      </c>
      <c r="BF219" s="107" t="str">
        <f>IF(C219="","",'رصد درجات'!AC219)</f>
        <v/>
      </c>
      <c r="BG219" s="107" t="str">
        <f>IF(C219="","",'رصد درجات'!AI219)</f>
        <v/>
      </c>
      <c r="BH219" s="107" t="str">
        <f>IF(C219="","",'رصد درجات'!AQ219)</f>
        <v/>
      </c>
      <c r="BI219" s="107" t="str">
        <f t="shared" si="323"/>
        <v/>
      </c>
      <c r="BJ219" s="107" t="str">
        <f t="shared" si="349"/>
        <v/>
      </c>
      <c r="BK219" s="107" t="str">
        <f>IF(C219="","",'رصد درجات'!AZ219)</f>
        <v/>
      </c>
      <c r="BL219" s="107" t="str">
        <f>IF(C219="","",'رصد درجات'!BF219)</f>
        <v/>
      </c>
      <c r="BM219" s="107" t="str">
        <f>IF(C219="","",'رصد درجات'!BN219)</f>
        <v/>
      </c>
      <c r="BN219" s="107" t="str">
        <f t="shared" si="324"/>
        <v/>
      </c>
      <c r="BO219" s="107" t="str">
        <f t="shared" si="325"/>
        <v/>
      </c>
      <c r="BP219" s="107" t="str">
        <f t="shared" si="326"/>
        <v/>
      </c>
      <c r="BQ219" s="107" t="str">
        <f t="shared" si="327"/>
        <v/>
      </c>
      <c r="BR219" s="108" t="str">
        <f t="shared" si="350"/>
        <v/>
      </c>
      <c r="BS219" s="107" t="str">
        <f>IF(C219="","",'رصد درجات'!AD219)</f>
        <v/>
      </c>
      <c r="BT219" s="107" t="str">
        <f>IF(C219="","",'رصد درجات'!AR219)</f>
        <v/>
      </c>
      <c r="BU219" s="107" t="str">
        <f t="shared" si="328"/>
        <v/>
      </c>
      <c r="BV219" s="107" t="str">
        <f t="shared" si="351"/>
        <v/>
      </c>
      <c r="BW219" s="107" t="str">
        <f>IF(C219="","",'رصد درجات'!BA219)</f>
        <v/>
      </c>
      <c r="BX219" s="107" t="str">
        <f>IF(C219="","",'رصد درجات'!BO219)</f>
        <v/>
      </c>
      <c r="BY219" s="107" t="str">
        <f t="shared" si="329"/>
        <v/>
      </c>
      <c r="BZ219" s="107" t="str">
        <f t="shared" si="352"/>
        <v/>
      </c>
      <c r="CA219" s="107" t="str">
        <f t="shared" si="330"/>
        <v/>
      </c>
      <c r="CB219" s="108" t="str">
        <f t="shared" si="353"/>
        <v/>
      </c>
      <c r="CC219" s="107" t="str">
        <f>IF(C219="","",'رصد درجات'!AE219)</f>
        <v/>
      </c>
      <c r="CD219" s="107" t="str">
        <f>IF(C219="","",'رصد درجات'!AJ219)</f>
        <v/>
      </c>
      <c r="CE219" s="107" t="str">
        <f>IF(C219="","",'رصد درجات'!AS219)</f>
        <v/>
      </c>
      <c r="CF219" s="107" t="str">
        <f t="shared" si="331"/>
        <v/>
      </c>
      <c r="CG219" s="107" t="str">
        <f t="shared" si="354"/>
        <v/>
      </c>
      <c r="CH219" s="107" t="str">
        <f>IF(C219="","",'رصد درجات'!BB219)</f>
        <v/>
      </c>
      <c r="CI219" s="107" t="str">
        <f>IF(C219="","",'رصد درجات'!BF219)</f>
        <v/>
      </c>
      <c r="CJ219" s="107" t="str">
        <f>IF(C219="","",'رصد درجات'!BP219)</f>
        <v/>
      </c>
      <c r="CK219" s="107" t="str">
        <f t="shared" si="332"/>
        <v/>
      </c>
      <c r="CL219" s="107" t="str">
        <f t="shared" si="333"/>
        <v/>
      </c>
      <c r="CM219" s="107" t="str">
        <f t="shared" si="334"/>
        <v/>
      </c>
      <c r="CN219" s="107" t="str">
        <f t="shared" si="355"/>
        <v/>
      </c>
      <c r="CO219" s="108" t="str">
        <f t="shared" si="356"/>
        <v/>
      </c>
      <c r="CP219" s="110" t="str">
        <f>IF(C219="","",'رصد درجات'!AF219)</f>
        <v/>
      </c>
      <c r="CQ219" s="103" t="str">
        <f t="shared" si="357"/>
        <v/>
      </c>
      <c r="CR219" s="110" t="str">
        <f>IF(C219="","",'رصد درجات'!BC219)</f>
        <v/>
      </c>
      <c r="CS219" s="110" t="str">
        <f t="shared" si="358"/>
        <v/>
      </c>
      <c r="CT219" s="110" t="str">
        <f t="shared" si="359"/>
        <v/>
      </c>
      <c r="CU219" s="103" t="str">
        <f t="shared" si="360"/>
        <v/>
      </c>
      <c r="CV219" s="107" t="str">
        <f>IF(C219="","",'رصد درجات'!AG219)</f>
        <v/>
      </c>
      <c r="CW219" s="107" t="str">
        <f t="shared" si="361"/>
        <v/>
      </c>
      <c r="CX219" s="107" t="str">
        <f>IF(C219="","",'رصد درجات'!BD219)</f>
        <v/>
      </c>
      <c r="CY219" s="110" t="str">
        <f t="shared" si="362"/>
        <v/>
      </c>
      <c r="CZ219" s="110" t="str">
        <f t="shared" si="363"/>
        <v/>
      </c>
      <c r="DA219" s="103" t="str">
        <f t="shared" si="364"/>
        <v/>
      </c>
      <c r="DB219" s="111" t="str">
        <f t="shared" si="365"/>
        <v/>
      </c>
      <c r="DC219" s="112" t="str">
        <f t="shared" si="366"/>
        <v/>
      </c>
      <c r="DD219" s="111" t="str">
        <f t="shared" si="367"/>
        <v/>
      </c>
      <c r="DE219" s="112" t="str">
        <f t="shared" si="368"/>
        <v/>
      </c>
      <c r="DF219" s="107" t="str">
        <f>IF(C219="","",'رصد درجات'!AH219)</f>
        <v/>
      </c>
      <c r="DG219" s="107" t="str">
        <f>IF(C219="","",'رصد درجات'!AT219)</f>
        <v/>
      </c>
      <c r="DH219" s="107" t="str">
        <f t="shared" si="369"/>
        <v/>
      </c>
      <c r="DI219" s="107" t="str">
        <f t="shared" si="370"/>
        <v/>
      </c>
      <c r="DJ219" s="107" t="str">
        <f>IF(C219="","",'رصد درجات'!BE219)</f>
        <v/>
      </c>
      <c r="DK219" s="107" t="str">
        <f>IF(C219="","",'رصد درجات'!BQ219)</f>
        <v/>
      </c>
      <c r="DL219" s="107" t="str">
        <f t="shared" si="371"/>
        <v/>
      </c>
      <c r="DM219" s="107" t="str">
        <f t="shared" si="372"/>
        <v/>
      </c>
      <c r="DN219" s="107" t="str">
        <f t="shared" si="373"/>
        <v/>
      </c>
      <c r="DO219" s="108" t="str">
        <f t="shared" si="374"/>
        <v/>
      </c>
      <c r="DP219" s="81" t="str">
        <f t="shared" si="375"/>
        <v/>
      </c>
      <c r="DQ219" s="113" t="str">
        <f t="shared" si="376"/>
        <v/>
      </c>
      <c r="DR219" s="9">
        <f t="shared" si="377"/>
        <v>0</v>
      </c>
      <c r="DS219" s="114" t="str">
        <f t="shared" si="378"/>
        <v/>
      </c>
      <c r="DT219" s="115" t="str">
        <f t="shared" si="379"/>
        <v/>
      </c>
      <c r="DU219" s="115" t="str">
        <f t="shared" si="380"/>
        <v/>
      </c>
      <c r="DV219" s="115" t="str">
        <f t="shared" si="381"/>
        <v/>
      </c>
      <c r="DW219" s="115" t="str">
        <f t="shared" si="382"/>
        <v/>
      </c>
      <c r="DX219" s="115" t="str">
        <f t="shared" si="383"/>
        <v/>
      </c>
      <c r="DY219" s="115" t="str">
        <f t="shared" si="384"/>
        <v/>
      </c>
      <c r="DZ219" s="115" t="str">
        <f t="shared" si="385"/>
        <v/>
      </c>
      <c r="EA219" s="253"/>
      <c r="EB219" s="253"/>
      <c r="EC219" s="253"/>
      <c r="ED219" s="253"/>
      <c r="EE219" s="253"/>
      <c r="EF219" s="253"/>
      <c r="EG219" s="253"/>
      <c r="EH219" s="253"/>
      <c r="EI219" s="253"/>
      <c r="EJ219" s="253"/>
      <c r="EK219" s="259"/>
      <c r="EL219" s="261" t="str">
        <f t="shared" si="386"/>
        <v/>
      </c>
      <c r="EM219" s="9"/>
      <c r="EN219" s="9"/>
      <c r="EO219" s="79" t="str">
        <f>IF(C219="","",IF(EL219=TRUE,'بيانات أساسية'!$Z$16,'بيانات أساسية'!$Y$17))</f>
        <v/>
      </c>
      <c r="EP219" s="80" t="str">
        <f t="shared" si="335"/>
        <v/>
      </c>
      <c r="EQ219" s="102" t="str">
        <f t="shared" si="387"/>
        <v/>
      </c>
      <c r="ER219" s="102" t="str">
        <f t="shared" si="388"/>
        <v/>
      </c>
      <c r="ES219" s="78"/>
      <c r="GD219" s="341" t="str">
        <f t="shared" si="389"/>
        <v/>
      </c>
      <c r="GE219" s="341" t="str">
        <f t="shared" si="390"/>
        <v/>
      </c>
      <c r="GF219" s="341" t="str">
        <f t="shared" si="391"/>
        <v/>
      </c>
      <c r="GG219" s="341" t="str">
        <f t="shared" si="392"/>
        <v/>
      </c>
      <c r="GH219" s="341" t="str">
        <f t="shared" si="393"/>
        <v/>
      </c>
      <c r="GI219" s="341" t="str">
        <f t="shared" si="394"/>
        <v/>
      </c>
      <c r="GJ219" s="341" t="str">
        <f t="shared" si="395"/>
        <v/>
      </c>
      <c r="GK219" s="341" t="str">
        <f t="shared" si="396"/>
        <v/>
      </c>
      <c r="GL219" s="341" t="str">
        <f t="shared" si="397"/>
        <v/>
      </c>
      <c r="GM219" s="343" t="str">
        <f t="shared" si="398"/>
        <v/>
      </c>
      <c r="GN219" s="341" t="str">
        <f t="shared" si="399"/>
        <v/>
      </c>
      <c r="GO219" s="9" t="str">
        <f t="shared" si="400"/>
        <v/>
      </c>
    </row>
    <row r="220" spans="1:197" s="11" customFormat="1" ht="27" customHeight="1" thickBot="1">
      <c r="A220" s="88" t="str">
        <f>IF('رصد درجات'!A220="","",'رصد درجات'!A220)</f>
        <v/>
      </c>
      <c r="B220" s="88" t="str">
        <f>IF('رصد درجات'!B220="","",'رصد درجات'!B220)</f>
        <v/>
      </c>
      <c r="C220" s="88" t="str">
        <f>IF('رصد درجات'!C220="","",'رصد درجات'!C220)</f>
        <v/>
      </c>
      <c r="D220" s="104" t="str">
        <f>IF('رصد درجات'!D220="","",'رصد درجات'!D220)</f>
        <v/>
      </c>
      <c r="E220" s="88" t="str">
        <f>IF('رصد درجات'!E220="","",'رصد درجات'!E220)</f>
        <v/>
      </c>
      <c r="F220" s="88" t="str">
        <f>IF('رصد درجات'!F220="","",'رصد درجات'!F220)</f>
        <v/>
      </c>
      <c r="G220" s="88" t="str">
        <f>IF('رصد درجات'!G220="","",'رصد درجات'!G220)</f>
        <v/>
      </c>
      <c r="H220" s="88" t="str">
        <f>IF('رصد درجات'!H220="","",'رصد درجات'!H220)</f>
        <v/>
      </c>
      <c r="I220" s="88" t="str">
        <f>IF('رصد درجات'!I220="","",'رصد درجات'!I220)</f>
        <v/>
      </c>
      <c r="J220" s="88" t="str">
        <f>IF('رصد درجات'!J220="","",'رصد درجات'!J220)</f>
        <v/>
      </c>
      <c r="K220" s="88" t="str">
        <f>IF('رصد درجات'!K220="","",'رصد درجات'!K220)</f>
        <v/>
      </c>
      <c r="L220" s="88" t="str">
        <f>IF('رصد درجات'!L220="","",'رصد درجات'!L220)</f>
        <v/>
      </c>
      <c r="M220" s="105" t="str">
        <f>IF('رصد درجات'!M220="","",'رصد درجات'!M220)</f>
        <v/>
      </c>
      <c r="N220" s="105" t="str">
        <f>IF('رصد درجات'!N220="","",'رصد درجات'!N220)</f>
        <v/>
      </c>
      <c r="O220" s="88" t="str">
        <f>IF(C220="","",'رصد درجات'!Y220)</f>
        <v/>
      </c>
      <c r="P220" s="88" t="str">
        <f>IF(C220="","",'رصد درجات'!AL220)</f>
        <v/>
      </c>
      <c r="Q220" s="88" t="str">
        <f t="shared" si="336"/>
        <v/>
      </c>
      <c r="R220" s="103" t="str">
        <f t="shared" si="337"/>
        <v/>
      </c>
      <c r="S220" s="88" t="str">
        <f>IF(C220="","",'رصد درجات'!AV220)</f>
        <v/>
      </c>
      <c r="T220" s="88" t="str">
        <f>IF(C220="","",'رصد درجات'!BI220)</f>
        <v/>
      </c>
      <c r="U220" s="88" t="str">
        <f t="shared" si="338"/>
        <v/>
      </c>
      <c r="V220" s="88" t="str">
        <f t="shared" si="339"/>
        <v/>
      </c>
      <c r="W220" s="88" t="str">
        <f t="shared" si="340"/>
        <v/>
      </c>
      <c r="X220" s="106" t="str">
        <f t="shared" si="341"/>
        <v/>
      </c>
      <c r="Y220" s="107" t="str">
        <f>IF(C220="","",'رصد درجات'!Z220)</f>
        <v/>
      </c>
      <c r="Z220" s="107" t="str">
        <f>IF(C220="","",'رصد درجات'!AM220)</f>
        <v/>
      </c>
      <c r="AA220" s="107" t="str">
        <f t="shared" si="311"/>
        <v/>
      </c>
      <c r="AB220" s="107" t="str">
        <f t="shared" si="342"/>
        <v/>
      </c>
      <c r="AC220" s="107" t="str">
        <f>IF(C220="","",'رصد درجات'!AV220)</f>
        <v/>
      </c>
      <c r="AD220" s="107" t="str">
        <f>IF(C220="","",'رصد درجات'!BI220)</f>
        <v/>
      </c>
      <c r="AE220" s="107" t="str">
        <f t="shared" si="312"/>
        <v/>
      </c>
      <c r="AF220" s="107" t="str">
        <f t="shared" si="313"/>
        <v/>
      </c>
      <c r="AG220" s="107" t="str">
        <f t="shared" si="343"/>
        <v/>
      </c>
      <c r="AH220" s="108" t="str">
        <f t="shared" si="344"/>
        <v/>
      </c>
      <c r="AI220" s="107" t="str">
        <f>IF(C220="","",'رصد درجات'!AA220)</f>
        <v/>
      </c>
      <c r="AJ220" s="107" t="str">
        <f>IF(C220="","",'رصد درجات'!AN220)</f>
        <v/>
      </c>
      <c r="AK220" s="107" t="str">
        <f t="shared" si="314"/>
        <v/>
      </c>
      <c r="AL220" s="109" t="str">
        <f t="shared" si="345"/>
        <v/>
      </c>
      <c r="AM220" s="107" t="str">
        <f>IF(C220="","",'رصد درجات'!AX220)</f>
        <v/>
      </c>
      <c r="AN220" s="107" t="str">
        <f>IF(C220="","",'رصد درجات'!BK220)</f>
        <v/>
      </c>
      <c r="AO220" s="107" t="str">
        <f t="shared" si="315"/>
        <v/>
      </c>
      <c r="AP220" s="107" t="str">
        <f t="shared" si="316"/>
        <v/>
      </c>
      <c r="AQ220" s="107" t="str">
        <f t="shared" si="317"/>
        <v/>
      </c>
      <c r="AR220" s="108" t="str">
        <f t="shared" si="346"/>
        <v/>
      </c>
      <c r="AS220" s="107" t="str">
        <f>IF(C220="","",'رصد درجات'!AB220)</f>
        <v/>
      </c>
      <c r="AT220" s="107" t="str">
        <f>IF(C220="","",'رصد درجات'!AO220)</f>
        <v/>
      </c>
      <c r="AU220" s="107" t="str">
        <f>IF(C220="","",'رصد درجات'!AP220)</f>
        <v/>
      </c>
      <c r="AV220" s="107" t="str">
        <f t="shared" si="318"/>
        <v/>
      </c>
      <c r="AW220" s="107" t="str">
        <f t="shared" si="347"/>
        <v/>
      </c>
      <c r="AX220" s="107" t="str">
        <f>IF(C220="","",'رصد درجات'!AY220)</f>
        <v/>
      </c>
      <c r="AY220" s="107" t="str">
        <f>IF(C220="","",'رصد درجات'!BL220)</f>
        <v/>
      </c>
      <c r="AZ220" s="107" t="str">
        <f>IF(C220="","",'رصد درجات'!BM220)</f>
        <v/>
      </c>
      <c r="BA220" s="107" t="str">
        <f t="shared" si="319"/>
        <v/>
      </c>
      <c r="BB220" s="107" t="str">
        <f t="shared" si="320"/>
        <v/>
      </c>
      <c r="BC220" s="107" t="str">
        <f t="shared" si="321"/>
        <v/>
      </c>
      <c r="BD220" s="107" t="str">
        <f t="shared" si="322"/>
        <v/>
      </c>
      <c r="BE220" s="108" t="str">
        <f t="shared" si="348"/>
        <v/>
      </c>
      <c r="BF220" s="107" t="str">
        <f>IF(C220="","",'رصد درجات'!AC220)</f>
        <v/>
      </c>
      <c r="BG220" s="107" t="str">
        <f>IF(C220="","",'رصد درجات'!AI220)</f>
        <v/>
      </c>
      <c r="BH220" s="107" t="str">
        <f>IF(C220="","",'رصد درجات'!AQ220)</f>
        <v/>
      </c>
      <c r="BI220" s="107" t="str">
        <f t="shared" si="323"/>
        <v/>
      </c>
      <c r="BJ220" s="107" t="str">
        <f t="shared" si="349"/>
        <v/>
      </c>
      <c r="BK220" s="107" t="str">
        <f>IF(C220="","",'رصد درجات'!AZ220)</f>
        <v/>
      </c>
      <c r="BL220" s="107" t="str">
        <f>IF(C220="","",'رصد درجات'!BF220)</f>
        <v/>
      </c>
      <c r="BM220" s="107" t="str">
        <f>IF(C220="","",'رصد درجات'!BN220)</f>
        <v/>
      </c>
      <c r="BN220" s="107" t="str">
        <f t="shared" si="324"/>
        <v/>
      </c>
      <c r="BO220" s="107" t="str">
        <f t="shared" si="325"/>
        <v/>
      </c>
      <c r="BP220" s="107" t="str">
        <f t="shared" si="326"/>
        <v/>
      </c>
      <c r="BQ220" s="107" t="str">
        <f t="shared" si="327"/>
        <v/>
      </c>
      <c r="BR220" s="108" t="str">
        <f t="shared" si="350"/>
        <v/>
      </c>
      <c r="BS220" s="107" t="str">
        <f>IF(C220="","",'رصد درجات'!AD220)</f>
        <v/>
      </c>
      <c r="BT220" s="107" t="str">
        <f>IF(C220="","",'رصد درجات'!AR220)</f>
        <v/>
      </c>
      <c r="BU220" s="107" t="str">
        <f t="shared" si="328"/>
        <v/>
      </c>
      <c r="BV220" s="107" t="str">
        <f t="shared" si="351"/>
        <v/>
      </c>
      <c r="BW220" s="107" t="str">
        <f>IF(C220="","",'رصد درجات'!BA220)</f>
        <v/>
      </c>
      <c r="BX220" s="107" t="str">
        <f>IF(C220="","",'رصد درجات'!BO220)</f>
        <v/>
      </c>
      <c r="BY220" s="107" t="str">
        <f t="shared" si="329"/>
        <v/>
      </c>
      <c r="BZ220" s="107" t="str">
        <f t="shared" si="352"/>
        <v/>
      </c>
      <c r="CA220" s="107" t="str">
        <f t="shared" si="330"/>
        <v/>
      </c>
      <c r="CB220" s="108" t="str">
        <f t="shared" si="353"/>
        <v/>
      </c>
      <c r="CC220" s="107" t="str">
        <f>IF(C220="","",'رصد درجات'!AE220)</f>
        <v/>
      </c>
      <c r="CD220" s="107" t="str">
        <f>IF(C220="","",'رصد درجات'!AJ220)</f>
        <v/>
      </c>
      <c r="CE220" s="107" t="str">
        <f>IF(C220="","",'رصد درجات'!AS220)</f>
        <v/>
      </c>
      <c r="CF220" s="107" t="str">
        <f t="shared" si="331"/>
        <v/>
      </c>
      <c r="CG220" s="107" t="str">
        <f t="shared" si="354"/>
        <v/>
      </c>
      <c r="CH220" s="107" t="str">
        <f>IF(C220="","",'رصد درجات'!BB220)</f>
        <v/>
      </c>
      <c r="CI220" s="107" t="str">
        <f>IF(C220="","",'رصد درجات'!BF220)</f>
        <v/>
      </c>
      <c r="CJ220" s="107" t="str">
        <f>IF(C220="","",'رصد درجات'!BP220)</f>
        <v/>
      </c>
      <c r="CK220" s="107" t="str">
        <f t="shared" si="332"/>
        <v/>
      </c>
      <c r="CL220" s="107" t="str">
        <f t="shared" si="333"/>
        <v/>
      </c>
      <c r="CM220" s="107" t="str">
        <f t="shared" si="334"/>
        <v/>
      </c>
      <c r="CN220" s="107" t="str">
        <f t="shared" si="355"/>
        <v/>
      </c>
      <c r="CO220" s="108" t="str">
        <f t="shared" si="356"/>
        <v/>
      </c>
      <c r="CP220" s="110" t="str">
        <f>IF(C220="","",'رصد درجات'!AF220)</f>
        <v/>
      </c>
      <c r="CQ220" s="103" t="str">
        <f t="shared" si="357"/>
        <v/>
      </c>
      <c r="CR220" s="110" t="str">
        <f>IF(C220="","",'رصد درجات'!BC220)</f>
        <v/>
      </c>
      <c r="CS220" s="110" t="str">
        <f t="shared" si="358"/>
        <v/>
      </c>
      <c r="CT220" s="110" t="str">
        <f t="shared" si="359"/>
        <v/>
      </c>
      <c r="CU220" s="103" t="str">
        <f t="shared" si="360"/>
        <v/>
      </c>
      <c r="CV220" s="107" t="str">
        <f>IF(C220="","",'رصد درجات'!AG220)</f>
        <v/>
      </c>
      <c r="CW220" s="107" t="str">
        <f t="shared" si="361"/>
        <v/>
      </c>
      <c r="CX220" s="107" t="str">
        <f>IF(C220="","",'رصد درجات'!BD220)</f>
        <v/>
      </c>
      <c r="CY220" s="110" t="str">
        <f t="shared" si="362"/>
        <v/>
      </c>
      <c r="CZ220" s="110" t="str">
        <f t="shared" si="363"/>
        <v/>
      </c>
      <c r="DA220" s="103" t="str">
        <f t="shared" si="364"/>
        <v/>
      </c>
      <c r="DB220" s="111" t="str">
        <f t="shared" si="365"/>
        <v/>
      </c>
      <c r="DC220" s="112" t="str">
        <f t="shared" si="366"/>
        <v/>
      </c>
      <c r="DD220" s="111" t="str">
        <f t="shared" si="367"/>
        <v/>
      </c>
      <c r="DE220" s="112" t="str">
        <f t="shared" si="368"/>
        <v/>
      </c>
      <c r="DF220" s="107" t="str">
        <f>IF(C220="","",'رصد درجات'!AH220)</f>
        <v/>
      </c>
      <c r="DG220" s="107" t="str">
        <f>IF(C220="","",'رصد درجات'!AT220)</f>
        <v/>
      </c>
      <c r="DH220" s="107" t="str">
        <f t="shared" si="369"/>
        <v/>
      </c>
      <c r="DI220" s="107" t="str">
        <f t="shared" si="370"/>
        <v/>
      </c>
      <c r="DJ220" s="107" t="str">
        <f>IF(C220="","",'رصد درجات'!BE220)</f>
        <v/>
      </c>
      <c r="DK220" s="107" t="str">
        <f>IF(C220="","",'رصد درجات'!BQ220)</f>
        <v/>
      </c>
      <c r="DL220" s="107" t="str">
        <f t="shared" si="371"/>
        <v/>
      </c>
      <c r="DM220" s="107" t="str">
        <f t="shared" si="372"/>
        <v/>
      </c>
      <c r="DN220" s="107" t="str">
        <f t="shared" si="373"/>
        <v/>
      </c>
      <c r="DO220" s="108" t="str">
        <f t="shared" si="374"/>
        <v/>
      </c>
      <c r="DP220" s="81" t="str">
        <f t="shared" si="375"/>
        <v/>
      </c>
      <c r="DQ220" s="113" t="str">
        <f t="shared" si="376"/>
        <v/>
      </c>
      <c r="DR220" s="9">
        <f t="shared" si="377"/>
        <v>0</v>
      </c>
      <c r="DS220" s="114" t="str">
        <f t="shared" si="378"/>
        <v/>
      </c>
      <c r="DT220" s="115" t="str">
        <f t="shared" si="379"/>
        <v/>
      </c>
      <c r="DU220" s="115" t="str">
        <f t="shared" si="380"/>
        <v/>
      </c>
      <c r="DV220" s="115" t="str">
        <f t="shared" si="381"/>
        <v/>
      </c>
      <c r="DW220" s="115" t="str">
        <f t="shared" si="382"/>
        <v/>
      </c>
      <c r="DX220" s="115" t="str">
        <f t="shared" si="383"/>
        <v/>
      </c>
      <c r="DY220" s="115" t="str">
        <f t="shared" si="384"/>
        <v/>
      </c>
      <c r="DZ220" s="115" t="str">
        <f t="shared" si="385"/>
        <v/>
      </c>
      <c r="EA220" s="253"/>
      <c r="EB220" s="253"/>
      <c r="EC220" s="253"/>
      <c r="ED220" s="253"/>
      <c r="EE220" s="253"/>
      <c r="EF220" s="253"/>
      <c r="EG220" s="253"/>
      <c r="EH220" s="253"/>
      <c r="EI220" s="253"/>
      <c r="EJ220" s="253"/>
      <c r="EK220" s="259"/>
      <c r="EL220" s="261" t="str">
        <f t="shared" si="386"/>
        <v/>
      </c>
      <c r="EM220" s="9"/>
      <c r="EN220" s="9"/>
      <c r="EO220" s="79" t="str">
        <f>IF(C220="","",IF(EL220=TRUE,'بيانات أساسية'!$Z$16,'بيانات أساسية'!$Y$17))</f>
        <v/>
      </c>
      <c r="EP220" s="80" t="str">
        <f t="shared" si="335"/>
        <v/>
      </c>
      <c r="EQ220" s="102" t="str">
        <f t="shared" si="387"/>
        <v/>
      </c>
      <c r="ER220" s="102" t="str">
        <f t="shared" si="388"/>
        <v/>
      </c>
      <c r="ES220" s="78"/>
      <c r="GD220" s="341" t="str">
        <f t="shared" si="389"/>
        <v/>
      </c>
      <c r="GE220" s="341" t="str">
        <f t="shared" si="390"/>
        <v/>
      </c>
      <c r="GF220" s="341" t="str">
        <f t="shared" si="391"/>
        <v/>
      </c>
      <c r="GG220" s="341" t="str">
        <f t="shared" si="392"/>
        <v/>
      </c>
      <c r="GH220" s="341" t="str">
        <f t="shared" si="393"/>
        <v/>
      </c>
      <c r="GI220" s="341" t="str">
        <f t="shared" si="394"/>
        <v/>
      </c>
      <c r="GJ220" s="341" t="str">
        <f t="shared" si="395"/>
        <v/>
      </c>
      <c r="GK220" s="341" t="str">
        <f t="shared" si="396"/>
        <v/>
      </c>
      <c r="GL220" s="341" t="str">
        <f t="shared" si="397"/>
        <v/>
      </c>
      <c r="GM220" s="343" t="str">
        <f t="shared" si="398"/>
        <v/>
      </c>
      <c r="GN220" s="341" t="str">
        <f t="shared" si="399"/>
        <v/>
      </c>
      <c r="GO220" s="9" t="str">
        <f t="shared" si="400"/>
        <v/>
      </c>
    </row>
    <row r="221" spans="1:197" s="11" customFormat="1" ht="27" customHeight="1" thickBot="1">
      <c r="A221" s="88" t="str">
        <f>IF('رصد درجات'!A221="","",'رصد درجات'!A221)</f>
        <v/>
      </c>
      <c r="B221" s="88" t="str">
        <f>IF('رصد درجات'!B221="","",'رصد درجات'!B221)</f>
        <v/>
      </c>
      <c r="C221" s="88" t="str">
        <f>IF('رصد درجات'!C221="","",'رصد درجات'!C221)</f>
        <v/>
      </c>
      <c r="D221" s="104" t="str">
        <f>IF('رصد درجات'!D221="","",'رصد درجات'!D221)</f>
        <v/>
      </c>
      <c r="E221" s="88" t="str">
        <f>IF('رصد درجات'!E221="","",'رصد درجات'!E221)</f>
        <v/>
      </c>
      <c r="F221" s="88" t="str">
        <f>IF('رصد درجات'!F221="","",'رصد درجات'!F221)</f>
        <v/>
      </c>
      <c r="G221" s="88" t="str">
        <f>IF('رصد درجات'!G221="","",'رصد درجات'!G221)</f>
        <v/>
      </c>
      <c r="H221" s="88" t="str">
        <f>IF('رصد درجات'!H221="","",'رصد درجات'!H221)</f>
        <v/>
      </c>
      <c r="I221" s="88" t="str">
        <f>IF('رصد درجات'!I221="","",'رصد درجات'!I221)</f>
        <v/>
      </c>
      <c r="J221" s="88" t="str">
        <f>IF('رصد درجات'!J221="","",'رصد درجات'!J221)</f>
        <v/>
      </c>
      <c r="K221" s="88" t="str">
        <f>IF('رصد درجات'!K221="","",'رصد درجات'!K221)</f>
        <v/>
      </c>
      <c r="L221" s="88" t="str">
        <f>IF('رصد درجات'!L221="","",'رصد درجات'!L221)</f>
        <v/>
      </c>
      <c r="M221" s="105" t="str">
        <f>IF('رصد درجات'!M221="","",'رصد درجات'!M221)</f>
        <v/>
      </c>
      <c r="N221" s="105" t="str">
        <f>IF('رصد درجات'!N221="","",'رصد درجات'!N221)</f>
        <v/>
      </c>
      <c r="O221" s="88" t="str">
        <f>IF(C221="","",'رصد درجات'!Y221)</f>
        <v/>
      </c>
      <c r="P221" s="88" t="str">
        <f>IF(C221="","",'رصد درجات'!AL221)</f>
        <v/>
      </c>
      <c r="Q221" s="88" t="str">
        <f t="shared" si="336"/>
        <v/>
      </c>
      <c r="R221" s="103" t="str">
        <f t="shared" si="337"/>
        <v/>
      </c>
      <c r="S221" s="88" t="str">
        <f>IF(C221="","",'رصد درجات'!AV221)</f>
        <v/>
      </c>
      <c r="T221" s="88" t="str">
        <f>IF(C221="","",'رصد درجات'!BI221)</f>
        <v/>
      </c>
      <c r="U221" s="88" t="str">
        <f t="shared" si="338"/>
        <v/>
      </c>
      <c r="V221" s="88" t="str">
        <f t="shared" si="339"/>
        <v/>
      </c>
      <c r="W221" s="88" t="str">
        <f t="shared" si="340"/>
        <v/>
      </c>
      <c r="X221" s="106" t="str">
        <f t="shared" si="341"/>
        <v/>
      </c>
      <c r="Y221" s="107" t="str">
        <f>IF(C221="","",'رصد درجات'!Z221)</f>
        <v/>
      </c>
      <c r="Z221" s="107" t="str">
        <f>IF(C221="","",'رصد درجات'!AM221)</f>
        <v/>
      </c>
      <c r="AA221" s="107" t="str">
        <f t="shared" si="311"/>
        <v/>
      </c>
      <c r="AB221" s="107" t="str">
        <f t="shared" si="342"/>
        <v/>
      </c>
      <c r="AC221" s="107" t="str">
        <f>IF(C221="","",'رصد درجات'!AV221)</f>
        <v/>
      </c>
      <c r="AD221" s="107" t="str">
        <f>IF(C221="","",'رصد درجات'!BI221)</f>
        <v/>
      </c>
      <c r="AE221" s="107" t="str">
        <f t="shared" si="312"/>
        <v/>
      </c>
      <c r="AF221" s="107" t="str">
        <f t="shared" si="313"/>
        <v/>
      </c>
      <c r="AG221" s="107" t="str">
        <f t="shared" si="343"/>
        <v/>
      </c>
      <c r="AH221" s="108" t="str">
        <f t="shared" si="344"/>
        <v/>
      </c>
      <c r="AI221" s="107" t="str">
        <f>IF(C221="","",'رصد درجات'!AA221)</f>
        <v/>
      </c>
      <c r="AJ221" s="107" t="str">
        <f>IF(C221="","",'رصد درجات'!AN221)</f>
        <v/>
      </c>
      <c r="AK221" s="107" t="str">
        <f t="shared" si="314"/>
        <v/>
      </c>
      <c r="AL221" s="109" t="str">
        <f t="shared" si="345"/>
        <v/>
      </c>
      <c r="AM221" s="107" t="str">
        <f>IF(C221="","",'رصد درجات'!AX221)</f>
        <v/>
      </c>
      <c r="AN221" s="107" t="str">
        <f>IF(C221="","",'رصد درجات'!BK221)</f>
        <v/>
      </c>
      <c r="AO221" s="107" t="str">
        <f t="shared" si="315"/>
        <v/>
      </c>
      <c r="AP221" s="107" t="str">
        <f t="shared" si="316"/>
        <v/>
      </c>
      <c r="AQ221" s="107" t="str">
        <f t="shared" si="317"/>
        <v/>
      </c>
      <c r="AR221" s="108" t="str">
        <f t="shared" si="346"/>
        <v/>
      </c>
      <c r="AS221" s="107" t="str">
        <f>IF(C221="","",'رصد درجات'!AB221)</f>
        <v/>
      </c>
      <c r="AT221" s="107" t="str">
        <f>IF(C221="","",'رصد درجات'!AO221)</f>
        <v/>
      </c>
      <c r="AU221" s="107" t="str">
        <f>IF(C221="","",'رصد درجات'!AP221)</f>
        <v/>
      </c>
      <c r="AV221" s="107" t="str">
        <f t="shared" si="318"/>
        <v/>
      </c>
      <c r="AW221" s="107" t="str">
        <f t="shared" si="347"/>
        <v/>
      </c>
      <c r="AX221" s="107" t="str">
        <f>IF(C221="","",'رصد درجات'!AY221)</f>
        <v/>
      </c>
      <c r="AY221" s="107" t="str">
        <f>IF(C221="","",'رصد درجات'!BL221)</f>
        <v/>
      </c>
      <c r="AZ221" s="107" t="str">
        <f>IF(C221="","",'رصد درجات'!BM221)</f>
        <v/>
      </c>
      <c r="BA221" s="107" t="str">
        <f t="shared" si="319"/>
        <v/>
      </c>
      <c r="BB221" s="107" t="str">
        <f t="shared" si="320"/>
        <v/>
      </c>
      <c r="BC221" s="107" t="str">
        <f t="shared" si="321"/>
        <v/>
      </c>
      <c r="BD221" s="107" t="str">
        <f t="shared" si="322"/>
        <v/>
      </c>
      <c r="BE221" s="108" t="str">
        <f t="shared" si="348"/>
        <v/>
      </c>
      <c r="BF221" s="107" t="str">
        <f>IF(C221="","",'رصد درجات'!AC221)</f>
        <v/>
      </c>
      <c r="BG221" s="107" t="str">
        <f>IF(C221="","",'رصد درجات'!AI221)</f>
        <v/>
      </c>
      <c r="BH221" s="107" t="str">
        <f>IF(C221="","",'رصد درجات'!AQ221)</f>
        <v/>
      </c>
      <c r="BI221" s="107" t="str">
        <f t="shared" si="323"/>
        <v/>
      </c>
      <c r="BJ221" s="107" t="str">
        <f t="shared" si="349"/>
        <v/>
      </c>
      <c r="BK221" s="107" t="str">
        <f>IF(C221="","",'رصد درجات'!AZ221)</f>
        <v/>
      </c>
      <c r="BL221" s="107" t="str">
        <f>IF(C221="","",'رصد درجات'!BF221)</f>
        <v/>
      </c>
      <c r="BM221" s="107" t="str">
        <f>IF(C221="","",'رصد درجات'!BN221)</f>
        <v/>
      </c>
      <c r="BN221" s="107" t="str">
        <f t="shared" si="324"/>
        <v/>
      </c>
      <c r="BO221" s="107" t="str">
        <f t="shared" si="325"/>
        <v/>
      </c>
      <c r="BP221" s="107" t="str">
        <f t="shared" si="326"/>
        <v/>
      </c>
      <c r="BQ221" s="107" t="str">
        <f t="shared" si="327"/>
        <v/>
      </c>
      <c r="BR221" s="108" t="str">
        <f t="shared" si="350"/>
        <v/>
      </c>
      <c r="BS221" s="107" t="str">
        <f>IF(C221="","",'رصد درجات'!AD221)</f>
        <v/>
      </c>
      <c r="BT221" s="107" t="str">
        <f>IF(C221="","",'رصد درجات'!AR221)</f>
        <v/>
      </c>
      <c r="BU221" s="107" t="str">
        <f t="shared" si="328"/>
        <v/>
      </c>
      <c r="BV221" s="107" t="str">
        <f t="shared" si="351"/>
        <v/>
      </c>
      <c r="BW221" s="107" t="str">
        <f>IF(C221="","",'رصد درجات'!BA221)</f>
        <v/>
      </c>
      <c r="BX221" s="107" t="str">
        <f>IF(C221="","",'رصد درجات'!BO221)</f>
        <v/>
      </c>
      <c r="BY221" s="107" t="str">
        <f t="shared" si="329"/>
        <v/>
      </c>
      <c r="BZ221" s="107" t="str">
        <f t="shared" si="352"/>
        <v/>
      </c>
      <c r="CA221" s="107" t="str">
        <f t="shared" si="330"/>
        <v/>
      </c>
      <c r="CB221" s="108" t="str">
        <f t="shared" si="353"/>
        <v/>
      </c>
      <c r="CC221" s="107" t="str">
        <f>IF(C221="","",'رصد درجات'!AE221)</f>
        <v/>
      </c>
      <c r="CD221" s="107" t="str">
        <f>IF(C221="","",'رصد درجات'!AJ221)</f>
        <v/>
      </c>
      <c r="CE221" s="107" t="str">
        <f>IF(C221="","",'رصد درجات'!AS221)</f>
        <v/>
      </c>
      <c r="CF221" s="107" t="str">
        <f t="shared" si="331"/>
        <v/>
      </c>
      <c r="CG221" s="107" t="str">
        <f t="shared" si="354"/>
        <v/>
      </c>
      <c r="CH221" s="107" t="str">
        <f>IF(C221="","",'رصد درجات'!BB221)</f>
        <v/>
      </c>
      <c r="CI221" s="107" t="str">
        <f>IF(C221="","",'رصد درجات'!BF221)</f>
        <v/>
      </c>
      <c r="CJ221" s="107" t="str">
        <f>IF(C221="","",'رصد درجات'!BP221)</f>
        <v/>
      </c>
      <c r="CK221" s="107" t="str">
        <f t="shared" si="332"/>
        <v/>
      </c>
      <c r="CL221" s="107" t="str">
        <f t="shared" si="333"/>
        <v/>
      </c>
      <c r="CM221" s="107" t="str">
        <f t="shared" si="334"/>
        <v/>
      </c>
      <c r="CN221" s="107" t="str">
        <f t="shared" si="355"/>
        <v/>
      </c>
      <c r="CO221" s="108" t="str">
        <f t="shared" si="356"/>
        <v/>
      </c>
      <c r="CP221" s="110" t="str">
        <f>IF(C221="","",'رصد درجات'!AF221)</f>
        <v/>
      </c>
      <c r="CQ221" s="103" t="str">
        <f t="shared" si="357"/>
        <v/>
      </c>
      <c r="CR221" s="110" t="str">
        <f>IF(C221="","",'رصد درجات'!BC221)</f>
        <v/>
      </c>
      <c r="CS221" s="110" t="str">
        <f t="shared" si="358"/>
        <v/>
      </c>
      <c r="CT221" s="110" t="str">
        <f t="shared" si="359"/>
        <v/>
      </c>
      <c r="CU221" s="103" t="str">
        <f t="shared" si="360"/>
        <v/>
      </c>
      <c r="CV221" s="107" t="str">
        <f>IF(C221="","",'رصد درجات'!AG221)</f>
        <v/>
      </c>
      <c r="CW221" s="107" t="str">
        <f t="shared" si="361"/>
        <v/>
      </c>
      <c r="CX221" s="107" t="str">
        <f>IF(C221="","",'رصد درجات'!BD221)</f>
        <v/>
      </c>
      <c r="CY221" s="110" t="str">
        <f t="shared" si="362"/>
        <v/>
      </c>
      <c r="CZ221" s="110" t="str">
        <f t="shared" si="363"/>
        <v/>
      </c>
      <c r="DA221" s="103" t="str">
        <f t="shared" si="364"/>
        <v/>
      </c>
      <c r="DB221" s="111" t="str">
        <f t="shared" si="365"/>
        <v/>
      </c>
      <c r="DC221" s="112" t="str">
        <f t="shared" si="366"/>
        <v/>
      </c>
      <c r="DD221" s="111" t="str">
        <f t="shared" si="367"/>
        <v/>
      </c>
      <c r="DE221" s="112" t="str">
        <f t="shared" si="368"/>
        <v/>
      </c>
      <c r="DF221" s="107" t="str">
        <f>IF(C221="","",'رصد درجات'!AH221)</f>
        <v/>
      </c>
      <c r="DG221" s="107" t="str">
        <f>IF(C221="","",'رصد درجات'!AT221)</f>
        <v/>
      </c>
      <c r="DH221" s="107" t="str">
        <f t="shared" si="369"/>
        <v/>
      </c>
      <c r="DI221" s="107" t="str">
        <f t="shared" si="370"/>
        <v/>
      </c>
      <c r="DJ221" s="107" t="str">
        <f>IF(C221="","",'رصد درجات'!BE221)</f>
        <v/>
      </c>
      <c r="DK221" s="107" t="str">
        <f>IF(C221="","",'رصد درجات'!BQ221)</f>
        <v/>
      </c>
      <c r="DL221" s="107" t="str">
        <f t="shared" si="371"/>
        <v/>
      </c>
      <c r="DM221" s="107" t="str">
        <f t="shared" si="372"/>
        <v/>
      </c>
      <c r="DN221" s="107" t="str">
        <f t="shared" si="373"/>
        <v/>
      </c>
      <c r="DO221" s="108" t="str">
        <f t="shared" si="374"/>
        <v/>
      </c>
      <c r="DP221" s="81" t="str">
        <f t="shared" si="375"/>
        <v/>
      </c>
      <c r="DQ221" s="113" t="str">
        <f t="shared" si="376"/>
        <v/>
      </c>
      <c r="DR221" s="9">
        <f t="shared" si="377"/>
        <v>0</v>
      </c>
      <c r="DS221" s="114" t="str">
        <f t="shared" si="378"/>
        <v/>
      </c>
      <c r="DT221" s="115" t="str">
        <f t="shared" si="379"/>
        <v/>
      </c>
      <c r="DU221" s="115" t="str">
        <f t="shared" si="380"/>
        <v/>
      </c>
      <c r="DV221" s="115" t="str">
        <f t="shared" si="381"/>
        <v/>
      </c>
      <c r="DW221" s="115" t="str">
        <f t="shared" si="382"/>
        <v/>
      </c>
      <c r="DX221" s="115" t="str">
        <f t="shared" si="383"/>
        <v/>
      </c>
      <c r="DY221" s="115" t="str">
        <f t="shared" si="384"/>
        <v/>
      </c>
      <c r="DZ221" s="115" t="str">
        <f t="shared" si="385"/>
        <v/>
      </c>
      <c r="EA221" s="253"/>
      <c r="EB221" s="253"/>
      <c r="EC221" s="253"/>
      <c r="ED221" s="253"/>
      <c r="EE221" s="253"/>
      <c r="EF221" s="253"/>
      <c r="EG221" s="253"/>
      <c r="EH221" s="253"/>
      <c r="EI221" s="253"/>
      <c r="EJ221" s="253"/>
      <c r="EK221" s="259"/>
      <c r="EL221" s="261" t="str">
        <f t="shared" si="386"/>
        <v/>
      </c>
      <c r="EM221" s="9"/>
      <c r="EN221" s="9"/>
      <c r="EO221" s="79" t="str">
        <f>IF(C221="","",IF(EL221=TRUE,'بيانات أساسية'!$Z$16,'بيانات أساسية'!$Y$17))</f>
        <v/>
      </c>
      <c r="EP221" s="80" t="str">
        <f t="shared" si="335"/>
        <v/>
      </c>
      <c r="EQ221" s="102" t="str">
        <f t="shared" si="387"/>
        <v/>
      </c>
      <c r="ER221" s="102" t="str">
        <f t="shared" si="388"/>
        <v/>
      </c>
      <c r="ES221" s="78"/>
      <c r="GD221" s="341" t="str">
        <f t="shared" si="389"/>
        <v/>
      </c>
      <c r="GE221" s="341" t="str">
        <f t="shared" si="390"/>
        <v/>
      </c>
      <c r="GF221" s="341" t="str">
        <f t="shared" si="391"/>
        <v/>
      </c>
      <c r="GG221" s="341" t="str">
        <f t="shared" si="392"/>
        <v/>
      </c>
      <c r="GH221" s="341" t="str">
        <f t="shared" si="393"/>
        <v/>
      </c>
      <c r="GI221" s="341" t="str">
        <f t="shared" si="394"/>
        <v/>
      </c>
      <c r="GJ221" s="341" t="str">
        <f t="shared" si="395"/>
        <v/>
      </c>
      <c r="GK221" s="341" t="str">
        <f t="shared" si="396"/>
        <v/>
      </c>
      <c r="GL221" s="341" t="str">
        <f t="shared" si="397"/>
        <v/>
      </c>
      <c r="GM221" s="343" t="str">
        <f t="shared" si="398"/>
        <v/>
      </c>
      <c r="GN221" s="341" t="str">
        <f t="shared" si="399"/>
        <v/>
      </c>
      <c r="GO221" s="9" t="str">
        <f t="shared" si="400"/>
        <v/>
      </c>
    </row>
    <row r="222" spans="1:197" s="11" customFormat="1" ht="27" customHeight="1" thickBot="1">
      <c r="A222" s="88" t="str">
        <f>IF('رصد درجات'!A222="","",'رصد درجات'!A222)</f>
        <v/>
      </c>
      <c r="B222" s="88" t="str">
        <f>IF('رصد درجات'!B222="","",'رصد درجات'!B222)</f>
        <v/>
      </c>
      <c r="C222" s="88" t="str">
        <f>IF('رصد درجات'!C222="","",'رصد درجات'!C222)</f>
        <v/>
      </c>
      <c r="D222" s="104" t="str">
        <f>IF('رصد درجات'!D222="","",'رصد درجات'!D222)</f>
        <v/>
      </c>
      <c r="E222" s="88" t="str">
        <f>IF('رصد درجات'!E222="","",'رصد درجات'!E222)</f>
        <v/>
      </c>
      <c r="F222" s="88" t="str">
        <f>IF('رصد درجات'!F222="","",'رصد درجات'!F222)</f>
        <v/>
      </c>
      <c r="G222" s="88" t="str">
        <f>IF('رصد درجات'!G222="","",'رصد درجات'!G222)</f>
        <v/>
      </c>
      <c r="H222" s="88" t="str">
        <f>IF('رصد درجات'!H222="","",'رصد درجات'!H222)</f>
        <v/>
      </c>
      <c r="I222" s="88" t="str">
        <f>IF('رصد درجات'!I222="","",'رصد درجات'!I222)</f>
        <v/>
      </c>
      <c r="J222" s="88" t="str">
        <f>IF('رصد درجات'!J222="","",'رصد درجات'!J222)</f>
        <v/>
      </c>
      <c r="K222" s="88" t="str">
        <f>IF('رصد درجات'!K222="","",'رصد درجات'!K222)</f>
        <v/>
      </c>
      <c r="L222" s="88" t="str">
        <f>IF('رصد درجات'!L222="","",'رصد درجات'!L222)</f>
        <v/>
      </c>
      <c r="M222" s="105" t="str">
        <f>IF('رصد درجات'!M222="","",'رصد درجات'!M222)</f>
        <v/>
      </c>
      <c r="N222" s="105" t="str">
        <f>IF('رصد درجات'!N222="","",'رصد درجات'!N222)</f>
        <v/>
      </c>
      <c r="O222" s="88" t="str">
        <f>IF(C222="","",'رصد درجات'!Y222)</f>
        <v/>
      </c>
      <c r="P222" s="88" t="str">
        <f>IF(C222="","",'رصد درجات'!AL222)</f>
        <v/>
      </c>
      <c r="Q222" s="88" t="str">
        <f t="shared" si="336"/>
        <v/>
      </c>
      <c r="R222" s="103" t="str">
        <f t="shared" si="337"/>
        <v/>
      </c>
      <c r="S222" s="88" t="str">
        <f>IF(C222="","",'رصد درجات'!AV222)</f>
        <v/>
      </c>
      <c r="T222" s="88" t="str">
        <f>IF(C222="","",'رصد درجات'!BI222)</f>
        <v/>
      </c>
      <c r="U222" s="88" t="str">
        <f t="shared" si="338"/>
        <v/>
      </c>
      <c r="V222" s="88" t="str">
        <f t="shared" si="339"/>
        <v/>
      </c>
      <c r="W222" s="88" t="str">
        <f t="shared" si="340"/>
        <v/>
      </c>
      <c r="X222" s="106" t="str">
        <f t="shared" si="341"/>
        <v/>
      </c>
      <c r="Y222" s="107" t="str">
        <f>IF(C222="","",'رصد درجات'!Z222)</f>
        <v/>
      </c>
      <c r="Z222" s="107" t="str">
        <f>IF(C222="","",'رصد درجات'!AM222)</f>
        <v/>
      </c>
      <c r="AA222" s="107" t="str">
        <f t="shared" si="311"/>
        <v/>
      </c>
      <c r="AB222" s="107" t="str">
        <f t="shared" si="342"/>
        <v/>
      </c>
      <c r="AC222" s="107" t="str">
        <f>IF(C222="","",'رصد درجات'!AV222)</f>
        <v/>
      </c>
      <c r="AD222" s="107" t="str">
        <f>IF(C222="","",'رصد درجات'!BI222)</f>
        <v/>
      </c>
      <c r="AE222" s="107" t="str">
        <f t="shared" si="312"/>
        <v/>
      </c>
      <c r="AF222" s="107" t="str">
        <f t="shared" si="313"/>
        <v/>
      </c>
      <c r="AG222" s="107" t="str">
        <f t="shared" si="343"/>
        <v/>
      </c>
      <c r="AH222" s="108" t="str">
        <f t="shared" si="344"/>
        <v/>
      </c>
      <c r="AI222" s="107" t="str">
        <f>IF(C222="","",'رصد درجات'!AA222)</f>
        <v/>
      </c>
      <c r="AJ222" s="107" t="str">
        <f>IF(C222="","",'رصد درجات'!AN222)</f>
        <v/>
      </c>
      <c r="AK222" s="107" t="str">
        <f t="shared" si="314"/>
        <v/>
      </c>
      <c r="AL222" s="109" t="str">
        <f t="shared" si="345"/>
        <v/>
      </c>
      <c r="AM222" s="107" t="str">
        <f>IF(C222="","",'رصد درجات'!AX222)</f>
        <v/>
      </c>
      <c r="AN222" s="107" t="str">
        <f>IF(C222="","",'رصد درجات'!BK222)</f>
        <v/>
      </c>
      <c r="AO222" s="107" t="str">
        <f t="shared" si="315"/>
        <v/>
      </c>
      <c r="AP222" s="107" t="str">
        <f t="shared" si="316"/>
        <v/>
      </c>
      <c r="AQ222" s="107" t="str">
        <f t="shared" si="317"/>
        <v/>
      </c>
      <c r="AR222" s="108" t="str">
        <f t="shared" si="346"/>
        <v/>
      </c>
      <c r="AS222" s="107" t="str">
        <f>IF(C222="","",'رصد درجات'!AB222)</f>
        <v/>
      </c>
      <c r="AT222" s="107" t="str">
        <f>IF(C222="","",'رصد درجات'!AO222)</f>
        <v/>
      </c>
      <c r="AU222" s="107" t="str">
        <f>IF(C222="","",'رصد درجات'!AP222)</f>
        <v/>
      </c>
      <c r="AV222" s="107" t="str">
        <f t="shared" si="318"/>
        <v/>
      </c>
      <c r="AW222" s="107" t="str">
        <f t="shared" si="347"/>
        <v/>
      </c>
      <c r="AX222" s="107" t="str">
        <f>IF(C222="","",'رصد درجات'!AY222)</f>
        <v/>
      </c>
      <c r="AY222" s="107" t="str">
        <f>IF(C222="","",'رصد درجات'!BL222)</f>
        <v/>
      </c>
      <c r="AZ222" s="107" t="str">
        <f>IF(C222="","",'رصد درجات'!BM222)</f>
        <v/>
      </c>
      <c r="BA222" s="107" t="str">
        <f t="shared" si="319"/>
        <v/>
      </c>
      <c r="BB222" s="107" t="str">
        <f t="shared" si="320"/>
        <v/>
      </c>
      <c r="BC222" s="107" t="str">
        <f t="shared" si="321"/>
        <v/>
      </c>
      <c r="BD222" s="107" t="str">
        <f t="shared" si="322"/>
        <v/>
      </c>
      <c r="BE222" s="108" t="str">
        <f t="shared" si="348"/>
        <v/>
      </c>
      <c r="BF222" s="107" t="str">
        <f>IF(C222="","",'رصد درجات'!AC222)</f>
        <v/>
      </c>
      <c r="BG222" s="107" t="str">
        <f>IF(C222="","",'رصد درجات'!AI222)</f>
        <v/>
      </c>
      <c r="BH222" s="107" t="str">
        <f>IF(C222="","",'رصد درجات'!AQ222)</f>
        <v/>
      </c>
      <c r="BI222" s="107" t="str">
        <f t="shared" si="323"/>
        <v/>
      </c>
      <c r="BJ222" s="107" t="str">
        <f t="shared" si="349"/>
        <v/>
      </c>
      <c r="BK222" s="107" t="str">
        <f>IF(C222="","",'رصد درجات'!AZ222)</f>
        <v/>
      </c>
      <c r="BL222" s="107" t="str">
        <f>IF(C222="","",'رصد درجات'!BF222)</f>
        <v/>
      </c>
      <c r="BM222" s="107" t="str">
        <f>IF(C222="","",'رصد درجات'!BN222)</f>
        <v/>
      </c>
      <c r="BN222" s="107" t="str">
        <f t="shared" si="324"/>
        <v/>
      </c>
      <c r="BO222" s="107" t="str">
        <f t="shared" si="325"/>
        <v/>
      </c>
      <c r="BP222" s="107" t="str">
        <f t="shared" si="326"/>
        <v/>
      </c>
      <c r="BQ222" s="107" t="str">
        <f t="shared" si="327"/>
        <v/>
      </c>
      <c r="BR222" s="108" t="str">
        <f t="shared" si="350"/>
        <v/>
      </c>
      <c r="BS222" s="107" t="str">
        <f>IF(C222="","",'رصد درجات'!AD222)</f>
        <v/>
      </c>
      <c r="BT222" s="107" t="str">
        <f>IF(C222="","",'رصد درجات'!AR222)</f>
        <v/>
      </c>
      <c r="BU222" s="107" t="str">
        <f t="shared" si="328"/>
        <v/>
      </c>
      <c r="BV222" s="107" t="str">
        <f t="shared" si="351"/>
        <v/>
      </c>
      <c r="BW222" s="107" t="str">
        <f>IF(C222="","",'رصد درجات'!BA222)</f>
        <v/>
      </c>
      <c r="BX222" s="107" t="str">
        <f>IF(C222="","",'رصد درجات'!BO222)</f>
        <v/>
      </c>
      <c r="BY222" s="107" t="str">
        <f t="shared" si="329"/>
        <v/>
      </c>
      <c r="BZ222" s="107" t="str">
        <f t="shared" si="352"/>
        <v/>
      </c>
      <c r="CA222" s="107" t="str">
        <f t="shared" si="330"/>
        <v/>
      </c>
      <c r="CB222" s="108" t="str">
        <f t="shared" si="353"/>
        <v/>
      </c>
      <c r="CC222" s="107" t="str">
        <f>IF(C222="","",'رصد درجات'!AE222)</f>
        <v/>
      </c>
      <c r="CD222" s="107" t="str">
        <f>IF(C222="","",'رصد درجات'!AJ222)</f>
        <v/>
      </c>
      <c r="CE222" s="107" t="str">
        <f>IF(C222="","",'رصد درجات'!AS222)</f>
        <v/>
      </c>
      <c r="CF222" s="107" t="str">
        <f t="shared" si="331"/>
        <v/>
      </c>
      <c r="CG222" s="107" t="str">
        <f t="shared" si="354"/>
        <v/>
      </c>
      <c r="CH222" s="107" t="str">
        <f>IF(C222="","",'رصد درجات'!BB222)</f>
        <v/>
      </c>
      <c r="CI222" s="107" t="str">
        <f>IF(C222="","",'رصد درجات'!BF222)</f>
        <v/>
      </c>
      <c r="CJ222" s="107" t="str">
        <f>IF(C222="","",'رصد درجات'!BP222)</f>
        <v/>
      </c>
      <c r="CK222" s="107" t="str">
        <f t="shared" si="332"/>
        <v/>
      </c>
      <c r="CL222" s="107" t="str">
        <f t="shared" si="333"/>
        <v/>
      </c>
      <c r="CM222" s="107" t="str">
        <f t="shared" si="334"/>
        <v/>
      </c>
      <c r="CN222" s="107" t="str">
        <f t="shared" si="355"/>
        <v/>
      </c>
      <c r="CO222" s="108" t="str">
        <f t="shared" si="356"/>
        <v/>
      </c>
      <c r="CP222" s="110" t="str">
        <f>IF(C222="","",'رصد درجات'!AF222)</f>
        <v/>
      </c>
      <c r="CQ222" s="103" t="str">
        <f t="shared" si="357"/>
        <v/>
      </c>
      <c r="CR222" s="110" t="str">
        <f>IF(C222="","",'رصد درجات'!BC222)</f>
        <v/>
      </c>
      <c r="CS222" s="110" t="str">
        <f t="shared" si="358"/>
        <v/>
      </c>
      <c r="CT222" s="110" t="str">
        <f t="shared" si="359"/>
        <v/>
      </c>
      <c r="CU222" s="103" t="str">
        <f t="shared" si="360"/>
        <v/>
      </c>
      <c r="CV222" s="107" t="str">
        <f>IF(C222="","",'رصد درجات'!AG222)</f>
        <v/>
      </c>
      <c r="CW222" s="107" t="str">
        <f t="shared" si="361"/>
        <v/>
      </c>
      <c r="CX222" s="107" t="str">
        <f>IF(C222="","",'رصد درجات'!BD222)</f>
        <v/>
      </c>
      <c r="CY222" s="110" t="str">
        <f t="shared" si="362"/>
        <v/>
      </c>
      <c r="CZ222" s="110" t="str">
        <f t="shared" si="363"/>
        <v/>
      </c>
      <c r="DA222" s="103" t="str">
        <f t="shared" si="364"/>
        <v/>
      </c>
      <c r="DB222" s="111" t="str">
        <f t="shared" si="365"/>
        <v/>
      </c>
      <c r="DC222" s="112" t="str">
        <f t="shared" si="366"/>
        <v/>
      </c>
      <c r="DD222" s="111" t="str">
        <f t="shared" si="367"/>
        <v/>
      </c>
      <c r="DE222" s="112" t="str">
        <f t="shared" si="368"/>
        <v/>
      </c>
      <c r="DF222" s="107" t="str">
        <f>IF(C222="","",'رصد درجات'!AH222)</f>
        <v/>
      </c>
      <c r="DG222" s="107" t="str">
        <f>IF(C222="","",'رصد درجات'!AT222)</f>
        <v/>
      </c>
      <c r="DH222" s="107" t="str">
        <f t="shared" si="369"/>
        <v/>
      </c>
      <c r="DI222" s="107" t="str">
        <f t="shared" si="370"/>
        <v/>
      </c>
      <c r="DJ222" s="107" t="str">
        <f>IF(C222="","",'رصد درجات'!BE222)</f>
        <v/>
      </c>
      <c r="DK222" s="107" t="str">
        <f>IF(C222="","",'رصد درجات'!BQ222)</f>
        <v/>
      </c>
      <c r="DL222" s="107" t="str">
        <f t="shared" si="371"/>
        <v/>
      </c>
      <c r="DM222" s="107" t="str">
        <f t="shared" si="372"/>
        <v/>
      </c>
      <c r="DN222" s="107" t="str">
        <f t="shared" si="373"/>
        <v/>
      </c>
      <c r="DO222" s="108" t="str">
        <f t="shared" si="374"/>
        <v/>
      </c>
      <c r="DP222" s="81" t="str">
        <f t="shared" si="375"/>
        <v/>
      </c>
      <c r="DQ222" s="113" t="str">
        <f t="shared" si="376"/>
        <v/>
      </c>
      <c r="DR222" s="9">
        <f t="shared" si="377"/>
        <v>0</v>
      </c>
      <c r="DS222" s="114" t="str">
        <f t="shared" si="378"/>
        <v/>
      </c>
      <c r="DT222" s="115" t="str">
        <f t="shared" si="379"/>
        <v/>
      </c>
      <c r="DU222" s="115" t="str">
        <f t="shared" si="380"/>
        <v/>
      </c>
      <c r="DV222" s="115" t="str">
        <f t="shared" si="381"/>
        <v/>
      </c>
      <c r="DW222" s="115" t="str">
        <f t="shared" si="382"/>
        <v/>
      </c>
      <c r="DX222" s="115" t="str">
        <f t="shared" si="383"/>
        <v/>
      </c>
      <c r="DY222" s="115" t="str">
        <f t="shared" si="384"/>
        <v/>
      </c>
      <c r="DZ222" s="115" t="str">
        <f t="shared" si="385"/>
        <v/>
      </c>
      <c r="EA222" s="253"/>
      <c r="EB222" s="253"/>
      <c r="EC222" s="253"/>
      <c r="ED222" s="253"/>
      <c r="EE222" s="253"/>
      <c r="EF222" s="253"/>
      <c r="EG222" s="253"/>
      <c r="EH222" s="253"/>
      <c r="EI222" s="253"/>
      <c r="EJ222" s="253"/>
      <c r="EK222" s="259"/>
      <c r="EL222" s="261" t="str">
        <f t="shared" si="386"/>
        <v/>
      </c>
      <c r="EM222" s="9"/>
      <c r="EN222" s="9"/>
      <c r="EO222" s="79" t="str">
        <f>IF(C222="","",IF(EL222=TRUE,'بيانات أساسية'!$Z$16,'بيانات أساسية'!$Y$17))</f>
        <v/>
      </c>
      <c r="EP222" s="80" t="str">
        <f t="shared" si="335"/>
        <v/>
      </c>
      <c r="EQ222" s="102" t="str">
        <f t="shared" si="387"/>
        <v/>
      </c>
      <c r="ER222" s="102" t="str">
        <f t="shared" si="388"/>
        <v/>
      </c>
      <c r="ES222" s="78"/>
      <c r="GD222" s="341" t="str">
        <f t="shared" si="389"/>
        <v/>
      </c>
      <c r="GE222" s="341" t="str">
        <f t="shared" si="390"/>
        <v/>
      </c>
      <c r="GF222" s="341" t="str">
        <f t="shared" si="391"/>
        <v/>
      </c>
      <c r="GG222" s="341" t="str">
        <f t="shared" si="392"/>
        <v/>
      </c>
      <c r="GH222" s="341" t="str">
        <f t="shared" si="393"/>
        <v/>
      </c>
      <c r="GI222" s="341" t="str">
        <f t="shared" si="394"/>
        <v/>
      </c>
      <c r="GJ222" s="341" t="str">
        <f t="shared" si="395"/>
        <v/>
      </c>
      <c r="GK222" s="341" t="str">
        <f t="shared" si="396"/>
        <v/>
      </c>
      <c r="GL222" s="341" t="str">
        <f t="shared" si="397"/>
        <v/>
      </c>
      <c r="GM222" s="343" t="str">
        <f t="shared" si="398"/>
        <v/>
      </c>
      <c r="GN222" s="341" t="str">
        <f t="shared" si="399"/>
        <v/>
      </c>
      <c r="GO222" s="9" t="str">
        <f t="shared" si="400"/>
        <v/>
      </c>
    </row>
    <row r="223" spans="1:197" s="11" customFormat="1" ht="27" customHeight="1" thickBot="1">
      <c r="A223" s="88" t="str">
        <f>IF('رصد درجات'!A223="","",'رصد درجات'!A223)</f>
        <v/>
      </c>
      <c r="B223" s="88" t="str">
        <f>IF('رصد درجات'!B223="","",'رصد درجات'!B223)</f>
        <v/>
      </c>
      <c r="C223" s="88" t="str">
        <f>IF('رصد درجات'!C223="","",'رصد درجات'!C223)</f>
        <v/>
      </c>
      <c r="D223" s="104" t="str">
        <f>IF('رصد درجات'!D223="","",'رصد درجات'!D223)</f>
        <v/>
      </c>
      <c r="E223" s="88" t="str">
        <f>IF('رصد درجات'!E223="","",'رصد درجات'!E223)</f>
        <v/>
      </c>
      <c r="F223" s="88" t="str">
        <f>IF('رصد درجات'!F223="","",'رصد درجات'!F223)</f>
        <v/>
      </c>
      <c r="G223" s="88" t="str">
        <f>IF('رصد درجات'!G223="","",'رصد درجات'!G223)</f>
        <v/>
      </c>
      <c r="H223" s="88" t="str">
        <f>IF('رصد درجات'!H223="","",'رصد درجات'!H223)</f>
        <v/>
      </c>
      <c r="I223" s="88" t="str">
        <f>IF('رصد درجات'!I223="","",'رصد درجات'!I223)</f>
        <v/>
      </c>
      <c r="J223" s="88" t="str">
        <f>IF('رصد درجات'!J223="","",'رصد درجات'!J223)</f>
        <v/>
      </c>
      <c r="K223" s="88" t="str">
        <f>IF('رصد درجات'!K223="","",'رصد درجات'!K223)</f>
        <v/>
      </c>
      <c r="L223" s="88" t="str">
        <f>IF('رصد درجات'!L223="","",'رصد درجات'!L223)</f>
        <v/>
      </c>
      <c r="M223" s="105" t="str">
        <f>IF('رصد درجات'!M223="","",'رصد درجات'!M223)</f>
        <v/>
      </c>
      <c r="N223" s="105" t="str">
        <f>IF('رصد درجات'!N223="","",'رصد درجات'!N223)</f>
        <v/>
      </c>
      <c r="O223" s="88" t="str">
        <f>IF(C223="","",'رصد درجات'!Y223)</f>
        <v/>
      </c>
      <c r="P223" s="88" t="str">
        <f>IF(C223="","",'رصد درجات'!AL223)</f>
        <v/>
      </c>
      <c r="Q223" s="88" t="str">
        <f t="shared" si="336"/>
        <v/>
      </c>
      <c r="R223" s="103" t="str">
        <f t="shared" si="337"/>
        <v/>
      </c>
      <c r="S223" s="88" t="str">
        <f>IF(C223="","",'رصد درجات'!AV223)</f>
        <v/>
      </c>
      <c r="T223" s="88" t="str">
        <f>IF(C223="","",'رصد درجات'!BI223)</f>
        <v/>
      </c>
      <c r="U223" s="88" t="str">
        <f t="shared" si="338"/>
        <v/>
      </c>
      <c r="V223" s="88" t="str">
        <f t="shared" si="339"/>
        <v/>
      </c>
      <c r="W223" s="88" t="str">
        <f t="shared" si="340"/>
        <v/>
      </c>
      <c r="X223" s="106" t="str">
        <f t="shared" si="341"/>
        <v/>
      </c>
      <c r="Y223" s="107" t="str">
        <f>IF(C223="","",'رصد درجات'!Z223)</f>
        <v/>
      </c>
      <c r="Z223" s="107" t="str">
        <f>IF(C223="","",'رصد درجات'!AM223)</f>
        <v/>
      </c>
      <c r="AA223" s="107" t="str">
        <f t="shared" si="311"/>
        <v/>
      </c>
      <c r="AB223" s="107" t="str">
        <f t="shared" si="342"/>
        <v/>
      </c>
      <c r="AC223" s="107" t="str">
        <f>IF(C223="","",'رصد درجات'!AV223)</f>
        <v/>
      </c>
      <c r="AD223" s="107" t="str">
        <f>IF(C223="","",'رصد درجات'!BI223)</f>
        <v/>
      </c>
      <c r="AE223" s="107" t="str">
        <f t="shared" si="312"/>
        <v/>
      </c>
      <c r="AF223" s="107" t="str">
        <f t="shared" si="313"/>
        <v/>
      </c>
      <c r="AG223" s="107" t="str">
        <f t="shared" si="343"/>
        <v/>
      </c>
      <c r="AH223" s="108" t="str">
        <f t="shared" si="344"/>
        <v/>
      </c>
      <c r="AI223" s="107" t="str">
        <f>IF(C223="","",'رصد درجات'!AA223)</f>
        <v/>
      </c>
      <c r="AJ223" s="107" t="str">
        <f>IF(C223="","",'رصد درجات'!AN223)</f>
        <v/>
      </c>
      <c r="AK223" s="107" t="str">
        <f t="shared" si="314"/>
        <v/>
      </c>
      <c r="AL223" s="109" t="str">
        <f t="shared" si="345"/>
        <v/>
      </c>
      <c r="AM223" s="107" t="str">
        <f>IF(C223="","",'رصد درجات'!AX223)</f>
        <v/>
      </c>
      <c r="AN223" s="107" t="str">
        <f>IF(C223="","",'رصد درجات'!BK223)</f>
        <v/>
      </c>
      <c r="AO223" s="107" t="str">
        <f t="shared" si="315"/>
        <v/>
      </c>
      <c r="AP223" s="107" t="str">
        <f t="shared" si="316"/>
        <v/>
      </c>
      <c r="AQ223" s="107" t="str">
        <f t="shared" si="317"/>
        <v/>
      </c>
      <c r="AR223" s="108" t="str">
        <f t="shared" si="346"/>
        <v/>
      </c>
      <c r="AS223" s="107" t="str">
        <f>IF(C223="","",'رصد درجات'!AB223)</f>
        <v/>
      </c>
      <c r="AT223" s="107" t="str">
        <f>IF(C223="","",'رصد درجات'!AO223)</f>
        <v/>
      </c>
      <c r="AU223" s="107" t="str">
        <f>IF(C223="","",'رصد درجات'!AP223)</f>
        <v/>
      </c>
      <c r="AV223" s="107" t="str">
        <f t="shared" si="318"/>
        <v/>
      </c>
      <c r="AW223" s="107" t="str">
        <f t="shared" si="347"/>
        <v/>
      </c>
      <c r="AX223" s="107" t="str">
        <f>IF(C223="","",'رصد درجات'!AY223)</f>
        <v/>
      </c>
      <c r="AY223" s="107" t="str">
        <f>IF(C223="","",'رصد درجات'!BL223)</f>
        <v/>
      </c>
      <c r="AZ223" s="107" t="str">
        <f>IF(C223="","",'رصد درجات'!BM223)</f>
        <v/>
      </c>
      <c r="BA223" s="107" t="str">
        <f t="shared" si="319"/>
        <v/>
      </c>
      <c r="BB223" s="107" t="str">
        <f t="shared" si="320"/>
        <v/>
      </c>
      <c r="BC223" s="107" t="str">
        <f t="shared" si="321"/>
        <v/>
      </c>
      <c r="BD223" s="107" t="str">
        <f t="shared" si="322"/>
        <v/>
      </c>
      <c r="BE223" s="108" t="str">
        <f t="shared" si="348"/>
        <v/>
      </c>
      <c r="BF223" s="107" t="str">
        <f>IF(C223="","",'رصد درجات'!AC223)</f>
        <v/>
      </c>
      <c r="BG223" s="107" t="str">
        <f>IF(C223="","",'رصد درجات'!AI223)</f>
        <v/>
      </c>
      <c r="BH223" s="107" t="str">
        <f>IF(C223="","",'رصد درجات'!AQ223)</f>
        <v/>
      </c>
      <c r="BI223" s="107" t="str">
        <f t="shared" si="323"/>
        <v/>
      </c>
      <c r="BJ223" s="107" t="str">
        <f t="shared" si="349"/>
        <v/>
      </c>
      <c r="BK223" s="107" t="str">
        <f>IF(C223="","",'رصد درجات'!AZ223)</f>
        <v/>
      </c>
      <c r="BL223" s="107" t="str">
        <f>IF(C223="","",'رصد درجات'!BF223)</f>
        <v/>
      </c>
      <c r="BM223" s="107" t="str">
        <f>IF(C223="","",'رصد درجات'!BN223)</f>
        <v/>
      </c>
      <c r="BN223" s="107" t="str">
        <f t="shared" si="324"/>
        <v/>
      </c>
      <c r="BO223" s="107" t="str">
        <f t="shared" si="325"/>
        <v/>
      </c>
      <c r="BP223" s="107" t="str">
        <f t="shared" si="326"/>
        <v/>
      </c>
      <c r="BQ223" s="107" t="str">
        <f t="shared" si="327"/>
        <v/>
      </c>
      <c r="BR223" s="108" t="str">
        <f t="shared" si="350"/>
        <v/>
      </c>
      <c r="BS223" s="107" t="str">
        <f>IF(C223="","",'رصد درجات'!AD223)</f>
        <v/>
      </c>
      <c r="BT223" s="107" t="str">
        <f>IF(C223="","",'رصد درجات'!AR223)</f>
        <v/>
      </c>
      <c r="BU223" s="107" t="str">
        <f t="shared" si="328"/>
        <v/>
      </c>
      <c r="BV223" s="107" t="str">
        <f t="shared" si="351"/>
        <v/>
      </c>
      <c r="BW223" s="107" t="str">
        <f>IF(C223="","",'رصد درجات'!BA223)</f>
        <v/>
      </c>
      <c r="BX223" s="107" t="str">
        <f>IF(C223="","",'رصد درجات'!BO223)</f>
        <v/>
      </c>
      <c r="BY223" s="107" t="str">
        <f t="shared" si="329"/>
        <v/>
      </c>
      <c r="BZ223" s="107" t="str">
        <f t="shared" si="352"/>
        <v/>
      </c>
      <c r="CA223" s="107" t="str">
        <f t="shared" si="330"/>
        <v/>
      </c>
      <c r="CB223" s="108" t="str">
        <f t="shared" si="353"/>
        <v/>
      </c>
      <c r="CC223" s="107" t="str">
        <f>IF(C223="","",'رصد درجات'!AE223)</f>
        <v/>
      </c>
      <c r="CD223" s="107" t="str">
        <f>IF(C223="","",'رصد درجات'!AJ223)</f>
        <v/>
      </c>
      <c r="CE223" s="107" t="str">
        <f>IF(C223="","",'رصد درجات'!AS223)</f>
        <v/>
      </c>
      <c r="CF223" s="107" t="str">
        <f t="shared" si="331"/>
        <v/>
      </c>
      <c r="CG223" s="107" t="str">
        <f t="shared" si="354"/>
        <v/>
      </c>
      <c r="CH223" s="107" t="str">
        <f>IF(C223="","",'رصد درجات'!BB223)</f>
        <v/>
      </c>
      <c r="CI223" s="107" t="str">
        <f>IF(C223="","",'رصد درجات'!BF223)</f>
        <v/>
      </c>
      <c r="CJ223" s="107" t="str">
        <f>IF(C223="","",'رصد درجات'!BP223)</f>
        <v/>
      </c>
      <c r="CK223" s="107" t="str">
        <f t="shared" si="332"/>
        <v/>
      </c>
      <c r="CL223" s="107" t="str">
        <f t="shared" si="333"/>
        <v/>
      </c>
      <c r="CM223" s="107" t="str">
        <f t="shared" si="334"/>
        <v/>
      </c>
      <c r="CN223" s="107" t="str">
        <f t="shared" si="355"/>
        <v/>
      </c>
      <c r="CO223" s="108" t="str">
        <f t="shared" si="356"/>
        <v/>
      </c>
      <c r="CP223" s="110" t="str">
        <f>IF(C223="","",'رصد درجات'!AF223)</f>
        <v/>
      </c>
      <c r="CQ223" s="103" t="str">
        <f t="shared" si="357"/>
        <v/>
      </c>
      <c r="CR223" s="110" t="str">
        <f>IF(C223="","",'رصد درجات'!BC223)</f>
        <v/>
      </c>
      <c r="CS223" s="110" t="str">
        <f t="shared" si="358"/>
        <v/>
      </c>
      <c r="CT223" s="110" t="str">
        <f t="shared" si="359"/>
        <v/>
      </c>
      <c r="CU223" s="103" t="str">
        <f t="shared" si="360"/>
        <v/>
      </c>
      <c r="CV223" s="107" t="str">
        <f>IF(C223="","",'رصد درجات'!AG223)</f>
        <v/>
      </c>
      <c r="CW223" s="107" t="str">
        <f t="shared" si="361"/>
        <v/>
      </c>
      <c r="CX223" s="107" t="str">
        <f>IF(C223="","",'رصد درجات'!BD223)</f>
        <v/>
      </c>
      <c r="CY223" s="110" t="str">
        <f t="shared" si="362"/>
        <v/>
      </c>
      <c r="CZ223" s="110" t="str">
        <f t="shared" si="363"/>
        <v/>
      </c>
      <c r="DA223" s="103" t="str">
        <f t="shared" si="364"/>
        <v/>
      </c>
      <c r="DB223" s="111" t="str">
        <f t="shared" si="365"/>
        <v/>
      </c>
      <c r="DC223" s="112" t="str">
        <f t="shared" si="366"/>
        <v/>
      </c>
      <c r="DD223" s="111" t="str">
        <f t="shared" si="367"/>
        <v/>
      </c>
      <c r="DE223" s="112" t="str">
        <f t="shared" si="368"/>
        <v/>
      </c>
      <c r="DF223" s="107" t="str">
        <f>IF(C223="","",'رصد درجات'!AH223)</f>
        <v/>
      </c>
      <c r="DG223" s="107" t="str">
        <f>IF(C223="","",'رصد درجات'!AT223)</f>
        <v/>
      </c>
      <c r="DH223" s="107" t="str">
        <f t="shared" si="369"/>
        <v/>
      </c>
      <c r="DI223" s="107" t="str">
        <f t="shared" si="370"/>
        <v/>
      </c>
      <c r="DJ223" s="107" t="str">
        <f>IF(C223="","",'رصد درجات'!BE223)</f>
        <v/>
      </c>
      <c r="DK223" s="107" t="str">
        <f>IF(C223="","",'رصد درجات'!BQ223)</f>
        <v/>
      </c>
      <c r="DL223" s="107" t="str">
        <f t="shared" si="371"/>
        <v/>
      </c>
      <c r="DM223" s="107" t="str">
        <f t="shared" si="372"/>
        <v/>
      </c>
      <c r="DN223" s="107" t="str">
        <f t="shared" si="373"/>
        <v/>
      </c>
      <c r="DO223" s="108" t="str">
        <f t="shared" si="374"/>
        <v/>
      </c>
      <c r="DP223" s="81" t="str">
        <f t="shared" si="375"/>
        <v/>
      </c>
      <c r="DQ223" s="113" t="str">
        <f t="shared" si="376"/>
        <v/>
      </c>
      <c r="DR223" s="9">
        <f t="shared" si="377"/>
        <v>0</v>
      </c>
      <c r="DS223" s="114" t="str">
        <f t="shared" si="378"/>
        <v/>
      </c>
      <c r="DT223" s="115" t="str">
        <f t="shared" si="379"/>
        <v/>
      </c>
      <c r="DU223" s="115" t="str">
        <f t="shared" si="380"/>
        <v/>
      </c>
      <c r="DV223" s="115" t="str">
        <f t="shared" si="381"/>
        <v/>
      </c>
      <c r="DW223" s="115" t="str">
        <f t="shared" si="382"/>
        <v/>
      </c>
      <c r="DX223" s="115" t="str">
        <f t="shared" si="383"/>
        <v/>
      </c>
      <c r="DY223" s="115" t="str">
        <f t="shared" si="384"/>
        <v/>
      </c>
      <c r="DZ223" s="115" t="str">
        <f t="shared" si="385"/>
        <v/>
      </c>
      <c r="EA223" s="253"/>
      <c r="EB223" s="253"/>
      <c r="EC223" s="253"/>
      <c r="ED223" s="253"/>
      <c r="EE223" s="253"/>
      <c r="EF223" s="253"/>
      <c r="EG223" s="253"/>
      <c r="EH223" s="253"/>
      <c r="EI223" s="253"/>
      <c r="EJ223" s="253"/>
      <c r="EK223" s="259"/>
      <c r="EL223" s="261" t="str">
        <f t="shared" si="386"/>
        <v/>
      </c>
      <c r="EM223" s="9"/>
      <c r="EN223" s="9"/>
      <c r="EO223" s="79" t="str">
        <f>IF(C223="","",IF(EL223=TRUE,'بيانات أساسية'!$Z$16,'بيانات أساسية'!$Y$17))</f>
        <v/>
      </c>
      <c r="EP223" s="80" t="str">
        <f t="shared" si="335"/>
        <v/>
      </c>
      <c r="EQ223" s="102" t="str">
        <f t="shared" si="387"/>
        <v/>
      </c>
      <c r="ER223" s="102" t="str">
        <f t="shared" si="388"/>
        <v/>
      </c>
      <c r="ES223" s="78"/>
      <c r="GD223" s="341" t="str">
        <f t="shared" si="389"/>
        <v/>
      </c>
      <c r="GE223" s="341" t="str">
        <f t="shared" si="390"/>
        <v/>
      </c>
      <c r="GF223" s="341" t="str">
        <f t="shared" si="391"/>
        <v/>
      </c>
      <c r="GG223" s="341" t="str">
        <f t="shared" si="392"/>
        <v/>
      </c>
      <c r="GH223" s="341" t="str">
        <f t="shared" si="393"/>
        <v/>
      </c>
      <c r="GI223" s="341" t="str">
        <f t="shared" si="394"/>
        <v/>
      </c>
      <c r="GJ223" s="341" t="str">
        <f t="shared" si="395"/>
        <v/>
      </c>
      <c r="GK223" s="341" t="str">
        <f t="shared" si="396"/>
        <v/>
      </c>
      <c r="GL223" s="341" t="str">
        <f t="shared" si="397"/>
        <v/>
      </c>
      <c r="GM223" s="343" t="str">
        <f t="shared" si="398"/>
        <v/>
      </c>
      <c r="GN223" s="341" t="str">
        <f t="shared" si="399"/>
        <v/>
      </c>
      <c r="GO223" s="9" t="str">
        <f t="shared" si="400"/>
        <v/>
      </c>
    </row>
    <row r="224" spans="1:197" s="11" customFormat="1" ht="27" customHeight="1" thickBot="1">
      <c r="A224" s="88" t="str">
        <f>IF('رصد درجات'!A224="","",'رصد درجات'!A224)</f>
        <v/>
      </c>
      <c r="B224" s="88" t="str">
        <f>IF('رصد درجات'!B224="","",'رصد درجات'!B224)</f>
        <v/>
      </c>
      <c r="C224" s="88" t="str">
        <f>IF('رصد درجات'!C224="","",'رصد درجات'!C224)</f>
        <v/>
      </c>
      <c r="D224" s="104" t="str">
        <f>IF('رصد درجات'!D224="","",'رصد درجات'!D224)</f>
        <v/>
      </c>
      <c r="E224" s="88" t="str">
        <f>IF('رصد درجات'!E224="","",'رصد درجات'!E224)</f>
        <v/>
      </c>
      <c r="F224" s="88" t="str">
        <f>IF('رصد درجات'!F224="","",'رصد درجات'!F224)</f>
        <v/>
      </c>
      <c r="G224" s="88" t="str">
        <f>IF('رصد درجات'!G224="","",'رصد درجات'!G224)</f>
        <v/>
      </c>
      <c r="H224" s="88" t="str">
        <f>IF('رصد درجات'!H224="","",'رصد درجات'!H224)</f>
        <v/>
      </c>
      <c r="I224" s="88" t="str">
        <f>IF('رصد درجات'!I224="","",'رصد درجات'!I224)</f>
        <v/>
      </c>
      <c r="J224" s="88" t="str">
        <f>IF('رصد درجات'!J224="","",'رصد درجات'!J224)</f>
        <v/>
      </c>
      <c r="K224" s="88" t="str">
        <f>IF('رصد درجات'!K224="","",'رصد درجات'!K224)</f>
        <v/>
      </c>
      <c r="L224" s="88" t="str">
        <f>IF('رصد درجات'!L224="","",'رصد درجات'!L224)</f>
        <v/>
      </c>
      <c r="M224" s="105" t="str">
        <f>IF('رصد درجات'!M224="","",'رصد درجات'!M224)</f>
        <v/>
      </c>
      <c r="N224" s="105" t="str">
        <f>IF('رصد درجات'!N224="","",'رصد درجات'!N224)</f>
        <v/>
      </c>
      <c r="O224" s="88" t="str">
        <f>IF(C224="","",'رصد درجات'!Y224)</f>
        <v/>
      </c>
      <c r="P224" s="88" t="str">
        <f>IF(C224="","",'رصد درجات'!AL224)</f>
        <v/>
      </c>
      <c r="Q224" s="88" t="str">
        <f t="shared" si="336"/>
        <v/>
      </c>
      <c r="R224" s="103" t="str">
        <f t="shared" si="337"/>
        <v/>
      </c>
      <c r="S224" s="88" t="str">
        <f>IF(C224="","",'رصد درجات'!AV224)</f>
        <v/>
      </c>
      <c r="T224" s="88" t="str">
        <f>IF(C224="","",'رصد درجات'!BI224)</f>
        <v/>
      </c>
      <c r="U224" s="88" t="str">
        <f t="shared" si="338"/>
        <v/>
      </c>
      <c r="V224" s="88" t="str">
        <f t="shared" si="339"/>
        <v/>
      </c>
      <c r="W224" s="88" t="str">
        <f t="shared" si="340"/>
        <v/>
      </c>
      <c r="X224" s="106" t="str">
        <f t="shared" si="341"/>
        <v/>
      </c>
      <c r="Y224" s="107" t="str">
        <f>IF(C224="","",'رصد درجات'!Z224)</f>
        <v/>
      </c>
      <c r="Z224" s="107" t="str">
        <f>IF(C224="","",'رصد درجات'!AM224)</f>
        <v/>
      </c>
      <c r="AA224" s="107" t="str">
        <f t="shared" si="311"/>
        <v/>
      </c>
      <c r="AB224" s="107" t="str">
        <f t="shared" si="342"/>
        <v/>
      </c>
      <c r="AC224" s="107" t="str">
        <f>IF(C224="","",'رصد درجات'!AV224)</f>
        <v/>
      </c>
      <c r="AD224" s="107" t="str">
        <f>IF(C224="","",'رصد درجات'!BI224)</f>
        <v/>
      </c>
      <c r="AE224" s="107" t="str">
        <f t="shared" si="312"/>
        <v/>
      </c>
      <c r="AF224" s="107" t="str">
        <f t="shared" si="313"/>
        <v/>
      </c>
      <c r="AG224" s="107" t="str">
        <f t="shared" si="343"/>
        <v/>
      </c>
      <c r="AH224" s="108" t="str">
        <f t="shared" si="344"/>
        <v/>
      </c>
      <c r="AI224" s="107" t="str">
        <f>IF(C224="","",'رصد درجات'!AA224)</f>
        <v/>
      </c>
      <c r="AJ224" s="107" t="str">
        <f>IF(C224="","",'رصد درجات'!AN224)</f>
        <v/>
      </c>
      <c r="AK224" s="107" t="str">
        <f t="shared" si="314"/>
        <v/>
      </c>
      <c r="AL224" s="109" t="str">
        <f t="shared" si="345"/>
        <v/>
      </c>
      <c r="AM224" s="107" t="str">
        <f>IF(C224="","",'رصد درجات'!AX224)</f>
        <v/>
      </c>
      <c r="AN224" s="107" t="str">
        <f>IF(C224="","",'رصد درجات'!BK224)</f>
        <v/>
      </c>
      <c r="AO224" s="107" t="str">
        <f t="shared" si="315"/>
        <v/>
      </c>
      <c r="AP224" s="107" t="str">
        <f t="shared" si="316"/>
        <v/>
      </c>
      <c r="AQ224" s="107" t="str">
        <f t="shared" si="317"/>
        <v/>
      </c>
      <c r="AR224" s="108" t="str">
        <f t="shared" si="346"/>
        <v/>
      </c>
      <c r="AS224" s="107" t="str">
        <f>IF(C224="","",'رصد درجات'!AB224)</f>
        <v/>
      </c>
      <c r="AT224" s="107" t="str">
        <f>IF(C224="","",'رصد درجات'!AO224)</f>
        <v/>
      </c>
      <c r="AU224" s="107" t="str">
        <f>IF(C224="","",'رصد درجات'!AP224)</f>
        <v/>
      </c>
      <c r="AV224" s="107" t="str">
        <f t="shared" si="318"/>
        <v/>
      </c>
      <c r="AW224" s="107" t="str">
        <f t="shared" si="347"/>
        <v/>
      </c>
      <c r="AX224" s="107" t="str">
        <f>IF(C224="","",'رصد درجات'!AY224)</f>
        <v/>
      </c>
      <c r="AY224" s="107" t="str">
        <f>IF(C224="","",'رصد درجات'!BL224)</f>
        <v/>
      </c>
      <c r="AZ224" s="107" t="str">
        <f>IF(C224="","",'رصد درجات'!BM224)</f>
        <v/>
      </c>
      <c r="BA224" s="107" t="str">
        <f t="shared" si="319"/>
        <v/>
      </c>
      <c r="BB224" s="107" t="str">
        <f t="shared" si="320"/>
        <v/>
      </c>
      <c r="BC224" s="107" t="str">
        <f t="shared" si="321"/>
        <v/>
      </c>
      <c r="BD224" s="107" t="str">
        <f t="shared" si="322"/>
        <v/>
      </c>
      <c r="BE224" s="108" t="str">
        <f t="shared" si="348"/>
        <v/>
      </c>
      <c r="BF224" s="107" t="str">
        <f>IF(C224="","",'رصد درجات'!AC224)</f>
        <v/>
      </c>
      <c r="BG224" s="107" t="str">
        <f>IF(C224="","",'رصد درجات'!AI224)</f>
        <v/>
      </c>
      <c r="BH224" s="107" t="str">
        <f>IF(C224="","",'رصد درجات'!AQ224)</f>
        <v/>
      </c>
      <c r="BI224" s="107" t="str">
        <f t="shared" si="323"/>
        <v/>
      </c>
      <c r="BJ224" s="107" t="str">
        <f t="shared" si="349"/>
        <v/>
      </c>
      <c r="BK224" s="107" t="str">
        <f>IF(C224="","",'رصد درجات'!AZ224)</f>
        <v/>
      </c>
      <c r="BL224" s="107" t="str">
        <f>IF(C224="","",'رصد درجات'!BF224)</f>
        <v/>
      </c>
      <c r="BM224" s="107" t="str">
        <f>IF(C224="","",'رصد درجات'!BN224)</f>
        <v/>
      </c>
      <c r="BN224" s="107" t="str">
        <f t="shared" si="324"/>
        <v/>
      </c>
      <c r="BO224" s="107" t="str">
        <f t="shared" si="325"/>
        <v/>
      </c>
      <c r="BP224" s="107" t="str">
        <f t="shared" si="326"/>
        <v/>
      </c>
      <c r="BQ224" s="107" t="str">
        <f t="shared" si="327"/>
        <v/>
      </c>
      <c r="BR224" s="108" t="str">
        <f t="shared" si="350"/>
        <v/>
      </c>
      <c r="BS224" s="107" t="str">
        <f>IF(C224="","",'رصد درجات'!AD224)</f>
        <v/>
      </c>
      <c r="BT224" s="107" t="str">
        <f>IF(C224="","",'رصد درجات'!AR224)</f>
        <v/>
      </c>
      <c r="BU224" s="107" t="str">
        <f t="shared" si="328"/>
        <v/>
      </c>
      <c r="BV224" s="107" t="str">
        <f t="shared" si="351"/>
        <v/>
      </c>
      <c r="BW224" s="107" t="str">
        <f>IF(C224="","",'رصد درجات'!BA224)</f>
        <v/>
      </c>
      <c r="BX224" s="107" t="str">
        <f>IF(C224="","",'رصد درجات'!BO224)</f>
        <v/>
      </c>
      <c r="BY224" s="107" t="str">
        <f t="shared" si="329"/>
        <v/>
      </c>
      <c r="BZ224" s="107" t="str">
        <f t="shared" si="352"/>
        <v/>
      </c>
      <c r="CA224" s="107" t="str">
        <f t="shared" si="330"/>
        <v/>
      </c>
      <c r="CB224" s="108" t="str">
        <f t="shared" si="353"/>
        <v/>
      </c>
      <c r="CC224" s="107" t="str">
        <f>IF(C224="","",'رصد درجات'!AE224)</f>
        <v/>
      </c>
      <c r="CD224" s="107" t="str">
        <f>IF(C224="","",'رصد درجات'!AJ224)</f>
        <v/>
      </c>
      <c r="CE224" s="107" t="str">
        <f>IF(C224="","",'رصد درجات'!AS224)</f>
        <v/>
      </c>
      <c r="CF224" s="107" t="str">
        <f t="shared" si="331"/>
        <v/>
      </c>
      <c r="CG224" s="107" t="str">
        <f t="shared" si="354"/>
        <v/>
      </c>
      <c r="CH224" s="107" t="str">
        <f>IF(C224="","",'رصد درجات'!BB224)</f>
        <v/>
      </c>
      <c r="CI224" s="107" t="str">
        <f>IF(C224="","",'رصد درجات'!BF224)</f>
        <v/>
      </c>
      <c r="CJ224" s="107" t="str">
        <f>IF(C224="","",'رصد درجات'!BP224)</f>
        <v/>
      </c>
      <c r="CK224" s="107" t="str">
        <f t="shared" si="332"/>
        <v/>
      </c>
      <c r="CL224" s="107" t="str">
        <f t="shared" si="333"/>
        <v/>
      </c>
      <c r="CM224" s="107" t="str">
        <f t="shared" si="334"/>
        <v/>
      </c>
      <c r="CN224" s="107" t="str">
        <f t="shared" si="355"/>
        <v/>
      </c>
      <c r="CO224" s="108" t="str">
        <f t="shared" si="356"/>
        <v/>
      </c>
      <c r="CP224" s="110" t="str">
        <f>IF(C224="","",'رصد درجات'!AF224)</f>
        <v/>
      </c>
      <c r="CQ224" s="103" t="str">
        <f t="shared" si="357"/>
        <v/>
      </c>
      <c r="CR224" s="110" t="str">
        <f>IF(C224="","",'رصد درجات'!BC224)</f>
        <v/>
      </c>
      <c r="CS224" s="110" t="str">
        <f t="shared" si="358"/>
        <v/>
      </c>
      <c r="CT224" s="110" t="str">
        <f t="shared" si="359"/>
        <v/>
      </c>
      <c r="CU224" s="103" t="str">
        <f t="shared" si="360"/>
        <v/>
      </c>
      <c r="CV224" s="107" t="str">
        <f>IF(C224="","",'رصد درجات'!AG224)</f>
        <v/>
      </c>
      <c r="CW224" s="107" t="str">
        <f t="shared" si="361"/>
        <v/>
      </c>
      <c r="CX224" s="107" t="str">
        <f>IF(C224="","",'رصد درجات'!BD224)</f>
        <v/>
      </c>
      <c r="CY224" s="110" t="str">
        <f t="shared" si="362"/>
        <v/>
      </c>
      <c r="CZ224" s="110" t="str">
        <f t="shared" si="363"/>
        <v/>
      </c>
      <c r="DA224" s="103" t="str">
        <f t="shared" si="364"/>
        <v/>
      </c>
      <c r="DB224" s="111" t="str">
        <f t="shared" si="365"/>
        <v/>
      </c>
      <c r="DC224" s="112" t="str">
        <f t="shared" si="366"/>
        <v/>
      </c>
      <c r="DD224" s="111" t="str">
        <f t="shared" si="367"/>
        <v/>
      </c>
      <c r="DE224" s="112" t="str">
        <f t="shared" si="368"/>
        <v/>
      </c>
      <c r="DF224" s="107" t="str">
        <f>IF(C224="","",'رصد درجات'!AH224)</f>
        <v/>
      </c>
      <c r="DG224" s="107" t="str">
        <f>IF(C224="","",'رصد درجات'!AT224)</f>
        <v/>
      </c>
      <c r="DH224" s="107" t="str">
        <f t="shared" si="369"/>
        <v/>
      </c>
      <c r="DI224" s="107" t="str">
        <f t="shared" si="370"/>
        <v/>
      </c>
      <c r="DJ224" s="107" t="str">
        <f>IF(C224="","",'رصد درجات'!BE224)</f>
        <v/>
      </c>
      <c r="DK224" s="107" t="str">
        <f>IF(C224="","",'رصد درجات'!BQ224)</f>
        <v/>
      </c>
      <c r="DL224" s="107" t="str">
        <f t="shared" si="371"/>
        <v/>
      </c>
      <c r="DM224" s="107" t="str">
        <f t="shared" si="372"/>
        <v/>
      </c>
      <c r="DN224" s="107" t="str">
        <f t="shared" si="373"/>
        <v/>
      </c>
      <c r="DO224" s="108" t="str">
        <f t="shared" si="374"/>
        <v/>
      </c>
      <c r="DP224" s="81" t="str">
        <f t="shared" si="375"/>
        <v/>
      </c>
      <c r="DQ224" s="113" t="str">
        <f t="shared" si="376"/>
        <v/>
      </c>
      <c r="DR224" s="9">
        <f t="shared" si="377"/>
        <v>0</v>
      </c>
      <c r="DS224" s="114" t="str">
        <f t="shared" si="378"/>
        <v/>
      </c>
      <c r="DT224" s="115" t="str">
        <f t="shared" si="379"/>
        <v/>
      </c>
      <c r="DU224" s="115" t="str">
        <f t="shared" si="380"/>
        <v/>
      </c>
      <c r="DV224" s="115" t="str">
        <f t="shared" si="381"/>
        <v/>
      </c>
      <c r="DW224" s="115" t="str">
        <f t="shared" si="382"/>
        <v/>
      </c>
      <c r="DX224" s="115" t="str">
        <f t="shared" si="383"/>
        <v/>
      </c>
      <c r="DY224" s="115" t="str">
        <f t="shared" si="384"/>
        <v/>
      </c>
      <c r="DZ224" s="115" t="str">
        <f t="shared" si="385"/>
        <v/>
      </c>
      <c r="EA224" s="253"/>
      <c r="EB224" s="253"/>
      <c r="EC224" s="253"/>
      <c r="ED224" s="253"/>
      <c r="EE224" s="253"/>
      <c r="EF224" s="253"/>
      <c r="EG224" s="253"/>
      <c r="EH224" s="253"/>
      <c r="EI224" s="253"/>
      <c r="EJ224" s="253"/>
      <c r="EK224" s="259"/>
      <c r="EL224" s="261" t="str">
        <f t="shared" si="386"/>
        <v/>
      </c>
      <c r="EM224" s="9"/>
      <c r="EN224" s="9"/>
      <c r="EO224" s="79" t="str">
        <f>IF(C224="","",IF(EL224=TRUE,'بيانات أساسية'!$Z$16,'بيانات أساسية'!$Y$17))</f>
        <v/>
      </c>
      <c r="EP224" s="80" t="str">
        <f t="shared" si="335"/>
        <v/>
      </c>
      <c r="EQ224" s="102" t="str">
        <f t="shared" si="387"/>
        <v/>
      </c>
      <c r="ER224" s="102" t="str">
        <f t="shared" si="388"/>
        <v/>
      </c>
      <c r="ES224" s="78"/>
      <c r="GD224" s="341" t="str">
        <f t="shared" si="389"/>
        <v/>
      </c>
      <c r="GE224" s="341" t="str">
        <f t="shared" si="390"/>
        <v/>
      </c>
      <c r="GF224" s="341" t="str">
        <f t="shared" si="391"/>
        <v/>
      </c>
      <c r="GG224" s="341" t="str">
        <f t="shared" si="392"/>
        <v/>
      </c>
      <c r="GH224" s="341" t="str">
        <f t="shared" si="393"/>
        <v/>
      </c>
      <c r="GI224" s="341" t="str">
        <f t="shared" si="394"/>
        <v/>
      </c>
      <c r="GJ224" s="341" t="str">
        <f t="shared" si="395"/>
        <v/>
      </c>
      <c r="GK224" s="341" t="str">
        <f t="shared" si="396"/>
        <v/>
      </c>
      <c r="GL224" s="341" t="str">
        <f t="shared" si="397"/>
        <v/>
      </c>
      <c r="GM224" s="343" t="str">
        <f t="shared" si="398"/>
        <v/>
      </c>
      <c r="GN224" s="341" t="str">
        <f t="shared" si="399"/>
        <v/>
      </c>
      <c r="GO224" s="9" t="str">
        <f t="shared" si="400"/>
        <v/>
      </c>
    </row>
    <row r="225" spans="1:197" s="11" customFormat="1" ht="27" customHeight="1" thickBot="1">
      <c r="A225" s="88" t="str">
        <f>IF('رصد درجات'!A225="","",'رصد درجات'!A225)</f>
        <v/>
      </c>
      <c r="B225" s="88" t="str">
        <f>IF('رصد درجات'!B225="","",'رصد درجات'!B225)</f>
        <v/>
      </c>
      <c r="C225" s="88" t="str">
        <f>IF('رصد درجات'!C225="","",'رصد درجات'!C225)</f>
        <v/>
      </c>
      <c r="D225" s="104" t="str">
        <f>IF('رصد درجات'!D225="","",'رصد درجات'!D225)</f>
        <v/>
      </c>
      <c r="E225" s="88" t="str">
        <f>IF('رصد درجات'!E225="","",'رصد درجات'!E225)</f>
        <v/>
      </c>
      <c r="F225" s="88" t="str">
        <f>IF('رصد درجات'!F225="","",'رصد درجات'!F225)</f>
        <v/>
      </c>
      <c r="G225" s="88" t="str">
        <f>IF('رصد درجات'!G225="","",'رصد درجات'!G225)</f>
        <v/>
      </c>
      <c r="H225" s="88" t="str">
        <f>IF('رصد درجات'!H225="","",'رصد درجات'!H225)</f>
        <v/>
      </c>
      <c r="I225" s="88" t="str">
        <f>IF('رصد درجات'!I225="","",'رصد درجات'!I225)</f>
        <v/>
      </c>
      <c r="J225" s="88" t="str">
        <f>IF('رصد درجات'!J225="","",'رصد درجات'!J225)</f>
        <v/>
      </c>
      <c r="K225" s="88" t="str">
        <f>IF('رصد درجات'!K225="","",'رصد درجات'!K225)</f>
        <v/>
      </c>
      <c r="L225" s="88" t="str">
        <f>IF('رصد درجات'!L225="","",'رصد درجات'!L225)</f>
        <v/>
      </c>
      <c r="M225" s="105" t="str">
        <f>IF('رصد درجات'!M225="","",'رصد درجات'!M225)</f>
        <v/>
      </c>
      <c r="N225" s="105" t="str">
        <f>IF('رصد درجات'!N225="","",'رصد درجات'!N225)</f>
        <v/>
      </c>
      <c r="O225" s="88" t="str">
        <f>IF(C225="","",'رصد درجات'!Y225)</f>
        <v/>
      </c>
      <c r="P225" s="88" t="str">
        <f>IF(C225="","",'رصد درجات'!AL225)</f>
        <v/>
      </c>
      <c r="Q225" s="88" t="str">
        <f t="shared" si="336"/>
        <v/>
      </c>
      <c r="R225" s="103" t="str">
        <f t="shared" si="337"/>
        <v/>
      </c>
      <c r="S225" s="88" t="str">
        <f>IF(C225="","",'رصد درجات'!AV225)</f>
        <v/>
      </c>
      <c r="T225" s="88" t="str">
        <f>IF(C225="","",'رصد درجات'!BI225)</f>
        <v/>
      </c>
      <c r="U225" s="88" t="str">
        <f t="shared" si="338"/>
        <v/>
      </c>
      <c r="V225" s="88" t="str">
        <f t="shared" si="339"/>
        <v/>
      </c>
      <c r="W225" s="88" t="str">
        <f t="shared" si="340"/>
        <v/>
      </c>
      <c r="X225" s="106" t="str">
        <f t="shared" si="341"/>
        <v/>
      </c>
      <c r="Y225" s="107" t="str">
        <f>IF(C225="","",'رصد درجات'!Z225)</f>
        <v/>
      </c>
      <c r="Z225" s="107" t="str">
        <f>IF(C225="","",'رصد درجات'!AM225)</f>
        <v/>
      </c>
      <c r="AA225" s="107" t="str">
        <f t="shared" si="311"/>
        <v/>
      </c>
      <c r="AB225" s="107" t="str">
        <f t="shared" si="342"/>
        <v/>
      </c>
      <c r="AC225" s="107" t="str">
        <f>IF(C225="","",'رصد درجات'!AV225)</f>
        <v/>
      </c>
      <c r="AD225" s="107" t="str">
        <f>IF(C225="","",'رصد درجات'!BI225)</f>
        <v/>
      </c>
      <c r="AE225" s="107" t="str">
        <f t="shared" si="312"/>
        <v/>
      </c>
      <c r="AF225" s="107" t="str">
        <f t="shared" si="313"/>
        <v/>
      </c>
      <c r="AG225" s="107" t="str">
        <f t="shared" si="343"/>
        <v/>
      </c>
      <c r="AH225" s="108" t="str">
        <f t="shared" si="344"/>
        <v/>
      </c>
      <c r="AI225" s="107" t="str">
        <f>IF(C225="","",'رصد درجات'!AA225)</f>
        <v/>
      </c>
      <c r="AJ225" s="107" t="str">
        <f>IF(C225="","",'رصد درجات'!AN225)</f>
        <v/>
      </c>
      <c r="AK225" s="107" t="str">
        <f t="shared" si="314"/>
        <v/>
      </c>
      <c r="AL225" s="109" t="str">
        <f t="shared" si="345"/>
        <v/>
      </c>
      <c r="AM225" s="107" t="str">
        <f>IF(C225="","",'رصد درجات'!AX225)</f>
        <v/>
      </c>
      <c r="AN225" s="107" t="str">
        <f>IF(C225="","",'رصد درجات'!BK225)</f>
        <v/>
      </c>
      <c r="AO225" s="107" t="str">
        <f t="shared" si="315"/>
        <v/>
      </c>
      <c r="AP225" s="107" t="str">
        <f t="shared" si="316"/>
        <v/>
      </c>
      <c r="AQ225" s="107" t="str">
        <f t="shared" si="317"/>
        <v/>
      </c>
      <c r="AR225" s="108" t="str">
        <f t="shared" si="346"/>
        <v/>
      </c>
      <c r="AS225" s="107" t="str">
        <f>IF(C225="","",'رصد درجات'!AB225)</f>
        <v/>
      </c>
      <c r="AT225" s="107" t="str">
        <f>IF(C225="","",'رصد درجات'!AO225)</f>
        <v/>
      </c>
      <c r="AU225" s="107" t="str">
        <f>IF(C225="","",'رصد درجات'!AP225)</f>
        <v/>
      </c>
      <c r="AV225" s="107" t="str">
        <f t="shared" si="318"/>
        <v/>
      </c>
      <c r="AW225" s="107" t="str">
        <f t="shared" si="347"/>
        <v/>
      </c>
      <c r="AX225" s="107" t="str">
        <f>IF(C225="","",'رصد درجات'!AY225)</f>
        <v/>
      </c>
      <c r="AY225" s="107" t="str">
        <f>IF(C225="","",'رصد درجات'!BL225)</f>
        <v/>
      </c>
      <c r="AZ225" s="107" t="str">
        <f>IF(C225="","",'رصد درجات'!BM225)</f>
        <v/>
      </c>
      <c r="BA225" s="107" t="str">
        <f t="shared" si="319"/>
        <v/>
      </c>
      <c r="BB225" s="107" t="str">
        <f t="shared" si="320"/>
        <v/>
      </c>
      <c r="BC225" s="107" t="str">
        <f t="shared" si="321"/>
        <v/>
      </c>
      <c r="BD225" s="107" t="str">
        <f t="shared" si="322"/>
        <v/>
      </c>
      <c r="BE225" s="108" t="str">
        <f t="shared" si="348"/>
        <v/>
      </c>
      <c r="BF225" s="107" t="str">
        <f>IF(C225="","",'رصد درجات'!AC225)</f>
        <v/>
      </c>
      <c r="BG225" s="107" t="str">
        <f>IF(C225="","",'رصد درجات'!AI225)</f>
        <v/>
      </c>
      <c r="BH225" s="107" t="str">
        <f>IF(C225="","",'رصد درجات'!AQ225)</f>
        <v/>
      </c>
      <c r="BI225" s="107" t="str">
        <f t="shared" si="323"/>
        <v/>
      </c>
      <c r="BJ225" s="107" t="str">
        <f t="shared" si="349"/>
        <v/>
      </c>
      <c r="BK225" s="107" t="str">
        <f>IF(C225="","",'رصد درجات'!AZ225)</f>
        <v/>
      </c>
      <c r="BL225" s="107" t="str">
        <f>IF(C225="","",'رصد درجات'!BF225)</f>
        <v/>
      </c>
      <c r="BM225" s="107" t="str">
        <f>IF(C225="","",'رصد درجات'!BN225)</f>
        <v/>
      </c>
      <c r="BN225" s="107" t="str">
        <f t="shared" si="324"/>
        <v/>
      </c>
      <c r="BO225" s="107" t="str">
        <f t="shared" si="325"/>
        <v/>
      </c>
      <c r="BP225" s="107" t="str">
        <f t="shared" si="326"/>
        <v/>
      </c>
      <c r="BQ225" s="107" t="str">
        <f t="shared" si="327"/>
        <v/>
      </c>
      <c r="BR225" s="108" t="str">
        <f t="shared" si="350"/>
        <v/>
      </c>
      <c r="BS225" s="107" t="str">
        <f>IF(C225="","",'رصد درجات'!AD225)</f>
        <v/>
      </c>
      <c r="BT225" s="107" t="str">
        <f>IF(C225="","",'رصد درجات'!AR225)</f>
        <v/>
      </c>
      <c r="BU225" s="107" t="str">
        <f t="shared" si="328"/>
        <v/>
      </c>
      <c r="BV225" s="107" t="str">
        <f t="shared" si="351"/>
        <v/>
      </c>
      <c r="BW225" s="107" t="str">
        <f>IF(C225="","",'رصد درجات'!BA225)</f>
        <v/>
      </c>
      <c r="BX225" s="107" t="str">
        <f>IF(C225="","",'رصد درجات'!BO225)</f>
        <v/>
      </c>
      <c r="BY225" s="107" t="str">
        <f t="shared" si="329"/>
        <v/>
      </c>
      <c r="BZ225" s="107" t="str">
        <f t="shared" si="352"/>
        <v/>
      </c>
      <c r="CA225" s="107" t="str">
        <f t="shared" si="330"/>
        <v/>
      </c>
      <c r="CB225" s="108" t="str">
        <f t="shared" si="353"/>
        <v/>
      </c>
      <c r="CC225" s="107" t="str">
        <f>IF(C225="","",'رصد درجات'!AE225)</f>
        <v/>
      </c>
      <c r="CD225" s="107" t="str">
        <f>IF(C225="","",'رصد درجات'!AJ225)</f>
        <v/>
      </c>
      <c r="CE225" s="107" t="str">
        <f>IF(C225="","",'رصد درجات'!AS225)</f>
        <v/>
      </c>
      <c r="CF225" s="107" t="str">
        <f t="shared" si="331"/>
        <v/>
      </c>
      <c r="CG225" s="107" t="str">
        <f t="shared" si="354"/>
        <v/>
      </c>
      <c r="CH225" s="107" t="str">
        <f>IF(C225="","",'رصد درجات'!BB225)</f>
        <v/>
      </c>
      <c r="CI225" s="107" t="str">
        <f>IF(C225="","",'رصد درجات'!BF225)</f>
        <v/>
      </c>
      <c r="CJ225" s="107" t="str">
        <f>IF(C225="","",'رصد درجات'!BP225)</f>
        <v/>
      </c>
      <c r="CK225" s="107" t="str">
        <f t="shared" si="332"/>
        <v/>
      </c>
      <c r="CL225" s="107" t="str">
        <f t="shared" si="333"/>
        <v/>
      </c>
      <c r="CM225" s="107" t="str">
        <f t="shared" si="334"/>
        <v/>
      </c>
      <c r="CN225" s="107" t="str">
        <f t="shared" si="355"/>
        <v/>
      </c>
      <c r="CO225" s="108" t="str">
        <f t="shared" si="356"/>
        <v/>
      </c>
      <c r="CP225" s="110" t="str">
        <f>IF(C225="","",'رصد درجات'!AF225)</f>
        <v/>
      </c>
      <c r="CQ225" s="103" t="str">
        <f t="shared" si="357"/>
        <v/>
      </c>
      <c r="CR225" s="110" t="str">
        <f>IF(C225="","",'رصد درجات'!BC225)</f>
        <v/>
      </c>
      <c r="CS225" s="110" t="str">
        <f t="shared" si="358"/>
        <v/>
      </c>
      <c r="CT225" s="110" t="str">
        <f t="shared" si="359"/>
        <v/>
      </c>
      <c r="CU225" s="103" t="str">
        <f t="shared" si="360"/>
        <v/>
      </c>
      <c r="CV225" s="107" t="str">
        <f>IF(C225="","",'رصد درجات'!AG225)</f>
        <v/>
      </c>
      <c r="CW225" s="107" t="str">
        <f t="shared" si="361"/>
        <v/>
      </c>
      <c r="CX225" s="107" t="str">
        <f>IF(C225="","",'رصد درجات'!BD225)</f>
        <v/>
      </c>
      <c r="CY225" s="110" t="str">
        <f t="shared" si="362"/>
        <v/>
      </c>
      <c r="CZ225" s="110" t="str">
        <f t="shared" si="363"/>
        <v/>
      </c>
      <c r="DA225" s="103" t="str">
        <f t="shared" si="364"/>
        <v/>
      </c>
      <c r="DB225" s="111" t="str">
        <f t="shared" si="365"/>
        <v/>
      </c>
      <c r="DC225" s="112" t="str">
        <f t="shared" si="366"/>
        <v/>
      </c>
      <c r="DD225" s="111" t="str">
        <f t="shared" si="367"/>
        <v/>
      </c>
      <c r="DE225" s="112" t="str">
        <f t="shared" si="368"/>
        <v/>
      </c>
      <c r="DF225" s="107" t="str">
        <f>IF(C225="","",'رصد درجات'!AH225)</f>
        <v/>
      </c>
      <c r="DG225" s="107" t="str">
        <f>IF(C225="","",'رصد درجات'!AT225)</f>
        <v/>
      </c>
      <c r="DH225" s="107" t="str">
        <f t="shared" si="369"/>
        <v/>
      </c>
      <c r="DI225" s="107" t="str">
        <f t="shared" si="370"/>
        <v/>
      </c>
      <c r="DJ225" s="107" t="str">
        <f>IF(C225="","",'رصد درجات'!BE225)</f>
        <v/>
      </c>
      <c r="DK225" s="107" t="str">
        <f>IF(C225="","",'رصد درجات'!BQ225)</f>
        <v/>
      </c>
      <c r="DL225" s="107" t="str">
        <f t="shared" si="371"/>
        <v/>
      </c>
      <c r="DM225" s="107" t="str">
        <f t="shared" si="372"/>
        <v/>
      </c>
      <c r="DN225" s="107" t="str">
        <f t="shared" si="373"/>
        <v/>
      </c>
      <c r="DO225" s="108" t="str">
        <f t="shared" si="374"/>
        <v/>
      </c>
      <c r="DP225" s="81" t="str">
        <f t="shared" si="375"/>
        <v/>
      </c>
      <c r="DQ225" s="113" t="str">
        <f t="shared" si="376"/>
        <v/>
      </c>
      <c r="DR225" s="9">
        <f t="shared" si="377"/>
        <v>0</v>
      </c>
      <c r="DS225" s="114" t="str">
        <f t="shared" si="378"/>
        <v/>
      </c>
      <c r="DT225" s="115" t="str">
        <f t="shared" si="379"/>
        <v/>
      </c>
      <c r="DU225" s="115" t="str">
        <f t="shared" si="380"/>
        <v/>
      </c>
      <c r="DV225" s="115" t="str">
        <f t="shared" si="381"/>
        <v/>
      </c>
      <c r="DW225" s="115" t="str">
        <f t="shared" si="382"/>
        <v/>
      </c>
      <c r="DX225" s="115" t="str">
        <f t="shared" si="383"/>
        <v/>
      </c>
      <c r="DY225" s="115" t="str">
        <f t="shared" si="384"/>
        <v/>
      </c>
      <c r="DZ225" s="115" t="str">
        <f t="shared" si="385"/>
        <v/>
      </c>
      <c r="EA225" s="253"/>
      <c r="EB225" s="253"/>
      <c r="EC225" s="253"/>
      <c r="ED225" s="253"/>
      <c r="EE225" s="253"/>
      <c r="EF225" s="253"/>
      <c r="EG225" s="253"/>
      <c r="EH225" s="253"/>
      <c r="EI225" s="253"/>
      <c r="EJ225" s="253"/>
      <c r="EK225" s="259"/>
      <c r="EL225" s="261" t="str">
        <f t="shared" si="386"/>
        <v/>
      </c>
      <c r="EM225" s="9"/>
      <c r="EN225" s="9"/>
      <c r="EO225" s="79" t="str">
        <f>IF(C225="","",IF(EL225=TRUE,'بيانات أساسية'!$Z$16,'بيانات أساسية'!$Y$17))</f>
        <v/>
      </c>
      <c r="EP225" s="80" t="str">
        <f t="shared" si="335"/>
        <v/>
      </c>
      <c r="EQ225" s="102" t="str">
        <f t="shared" si="387"/>
        <v/>
      </c>
      <c r="ER225" s="102" t="str">
        <f t="shared" si="388"/>
        <v/>
      </c>
      <c r="ES225" s="78"/>
      <c r="GD225" s="341" t="str">
        <f t="shared" si="389"/>
        <v/>
      </c>
      <c r="GE225" s="341" t="str">
        <f t="shared" si="390"/>
        <v/>
      </c>
      <c r="GF225" s="341" t="str">
        <f t="shared" si="391"/>
        <v/>
      </c>
      <c r="GG225" s="341" t="str">
        <f t="shared" si="392"/>
        <v/>
      </c>
      <c r="GH225" s="341" t="str">
        <f t="shared" si="393"/>
        <v/>
      </c>
      <c r="GI225" s="341" t="str">
        <f t="shared" si="394"/>
        <v/>
      </c>
      <c r="GJ225" s="341" t="str">
        <f t="shared" si="395"/>
        <v/>
      </c>
      <c r="GK225" s="341" t="str">
        <f t="shared" si="396"/>
        <v/>
      </c>
      <c r="GL225" s="341" t="str">
        <f t="shared" si="397"/>
        <v/>
      </c>
      <c r="GM225" s="343" t="str">
        <f t="shared" si="398"/>
        <v/>
      </c>
      <c r="GN225" s="341" t="str">
        <f t="shared" si="399"/>
        <v/>
      </c>
      <c r="GO225" s="9" t="str">
        <f t="shared" si="400"/>
        <v/>
      </c>
    </row>
    <row r="226" spans="1:197" s="11" customFormat="1" ht="27" customHeight="1" thickBot="1">
      <c r="A226" s="88" t="str">
        <f>IF('رصد درجات'!A226="","",'رصد درجات'!A226)</f>
        <v/>
      </c>
      <c r="B226" s="88" t="str">
        <f>IF('رصد درجات'!B226="","",'رصد درجات'!B226)</f>
        <v/>
      </c>
      <c r="C226" s="88" t="str">
        <f>IF('رصد درجات'!C226="","",'رصد درجات'!C226)</f>
        <v/>
      </c>
      <c r="D226" s="104" t="str">
        <f>IF('رصد درجات'!D226="","",'رصد درجات'!D226)</f>
        <v/>
      </c>
      <c r="E226" s="88" t="str">
        <f>IF('رصد درجات'!E226="","",'رصد درجات'!E226)</f>
        <v/>
      </c>
      <c r="F226" s="88" t="str">
        <f>IF('رصد درجات'!F226="","",'رصد درجات'!F226)</f>
        <v/>
      </c>
      <c r="G226" s="88" t="str">
        <f>IF('رصد درجات'!G226="","",'رصد درجات'!G226)</f>
        <v/>
      </c>
      <c r="H226" s="88" t="str">
        <f>IF('رصد درجات'!H226="","",'رصد درجات'!H226)</f>
        <v/>
      </c>
      <c r="I226" s="88" t="str">
        <f>IF('رصد درجات'!I226="","",'رصد درجات'!I226)</f>
        <v/>
      </c>
      <c r="J226" s="88" t="str">
        <f>IF('رصد درجات'!J226="","",'رصد درجات'!J226)</f>
        <v/>
      </c>
      <c r="K226" s="88" t="str">
        <f>IF('رصد درجات'!K226="","",'رصد درجات'!K226)</f>
        <v/>
      </c>
      <c r="L226" s="88" t="str">
        <f>IF('رصد درجات'!L226="","",'رصد درجات'!L226)</f>
        <v/>
      </c>
      <c r="M226" s="105" t="str">
        <f>IF('رصد درجات'!M226="","",'رصد درجات'!M226)</f>
        <v/>
      </c>
      <c r="N226" s="105" t="str">
        <f>IF('رصد درجات'!N226="","",'رصد درجات'!N226)</f>
        <v/>
      </c>
      <c r="O226" s="88" t="str">
        <f>IF(C226="","",'رصد درجات'!Y226)</f>
        <v/>
      </c>
      <c r="P226" s="88" t="str">
        <f>IF(C226="","",'رصد درجات'!AL226)</f>
        <v/>
      </c>
      <c r="Q226" s="88" t="str">
        <f t="shared" si="336"/>
        <v/>
      </c>
      <c r="R226" s="103" t="str">
        <f t="shared" si="337"/>
        <v/>
      </c>
      <c r="S226" s="88" t="str">
        <f>IF(C226="","",'رصد درجات'!AV226)</f>
        <v/>
      </c>
      <c r="T226" s="88" t="str">
        <f>IF(C226="","",'رصد درجات'!BI226)</f>
        <v/>
      </c>
      <c r="U226" s="88" t="str">
        <f t="shared" si="338"/>
        <v/>
      </c>
      <c r="V226" s="88" t="str">
        <f t="shared" si="339"/>
        <v/>
      </c>
      <c r="W226" s="88" t="str">
        <f t="shared" si="340"/>
        <v/>
      </c>
      <c r="X226" s="106" t="str">
        <f t="shared" si="341"/>
        <v/>
      </c>
      <c r="Y226" s="107" t="str">
        <f>IF(C226="","",'رصد درجات'!Z226)</f>
        <v/>
      </c>
      <c r="Z226" s="107" t="str">
        <f>IF(C226="","",'رصد درجات'!AM226)</f>
        <v/>
      </c>
      <c r="AA226" s="107" t="str">
        <f t="shared" si="311"/>
        <v/>
      </c>
      <c r="AB226" s="107" t="str">
        <f t="shared" si="342"/>
        <v/>
      </c>
      <c r="AC226" s="107" t="str">
        <f>IF(C226="","",'رصد درجات'!AV226)</f>
        <v/>
      </c>
      <c r="AD226" s="107" t="str">
        <f>IF(C226="","",'رصد درجات'!BI226)</f>
        <v/>
      </c>
      <c r="AE226" s="107" t="str">
        <f t="shared" si="312"/>
        <v/>
      </c>
      <c r="AF226" s="107" t="str">
        <f t="shared" si="313"/>
        <v/>
      </c>
      <c r="AG226" s="107" t="str">
        <f t="shared" si="343"/>
        <v/>
      </c>
      <c r="AH226" s="108" t="str">
        <f t="shared" si="344"/>
        <v/>
      </c>
      <c r="AI226" s="107" t="str">
        <f>IF(C226="","",'رصد درجات'!AA226)</f>
        <v/>
      </c>
      <c r="AJ226" s="107" t="str">
        <f>IF(C226="","",'رصد درجات'!AN226)</f>
        <v/>
      </c>
      <c r="AK226" s="107" t="str">
        <f t="shared" si="314"/>
        <v/>
      </c>
      <c r="AL226" s="109" t="str">
        <f t="shared" si="345"/>
        <v/>
      </c>
      <c r="AM226" s="107" t="str">
        <f>IF(C226="","",'رصد درجات'!AX226)</f>
        <v/>
      </c>
      <c r="AN226" s="107" t="str">
        <f>IF(C226="","",'رصد درجات'!BK226)</f>
        <v/>
      </c>
      <c r="AO226" s="107" t="str">
        <f t="shared" si="315"/>
        <v/>
      </c>
      <c r="AP226" s="107" t="str">
        <f t="shared" si="316"/>
        <v/>
      </c>
      <c r="AQ226" s="107" t="str">
        <f t="shared" si="317"/>
        <v/>
      </c>
      <c r="AR226" s="108" t="str">
        <f t="shared" si="346"/>
        <v/>
      </c>
      <c r="AS226" s="107" t="str">
        <f>IF(C226="","",'رصد درجات'!AB226)</f>
        <v/>
      </c>
      <c r="AT226" s="107" t="str">
        <f>IF(C226="","",'رصد درجات'!AO226)</f>
        <v/>
      </c>
      <c r="AU226" s="107" t="str">
        <f>IF(C226="","",'رصد درجات'!AP226)</f>
        <v/>
      </c>
      <c r="AV226" s="107" t="str">
        <f t="shared" si="318"/>
        <v/>
      </c>
      <c r="AW226" s="107" t="str">
        <f t="shared" si="347"/>
        <v/>
      </c>
      <c r="AX226" s="107" t="str">
        <f>IF(C226="","",'رصد درجات'!AY226)</f>
        <v/>
      </c>
      <c r="AY226" s="107" t="str">
        <f>IF(C226="","",'رصد درجات'!BL226)</f>
        <v/>
      </c>
      <c r="AZ226" s="107" t="str">
        <f>IF(C226="","",'رصد درجات'!BM226)</f>
        <v/>
      </c>
      <c r="BA226" s="107" t="str">
        <f t="shared" si="319"/>
        <v/>
      </c>
      <c r="BB226" s="107" t="str">
        <f t="shared" si="320"/>
        <v/>
      </c>
      <c r="BC226" s="107" t="str">
        <f t="shared" si="321"/>
        <v/>
      </c>
      <c r="BD226" s="107" t="str">
        <f t="shared" si="322"/>
        <v/>
      </c>
      <c r="BE226" s="108" t="str">
        <f t="shared" si="348"/>
        <v/>
      </c>
      <c r="BF226" s="107" t="str">
        <f>IF(C226="","",'رصد درجات'!AC226)</f>
        <v/>
      </c>
      <c r="BG226" s="107" t="str">
        <f>IF(C226="","",'رصد درجات'!AI226)</f>
        <v/>
      </c>
      <c r="BH226" s="107" t="str">
        <f>IF(C226="","",'رصد درجات'!AQ226)</f>
        <v/>
      </c>
      <c r="BI226" s="107" t="str">
        <f t="shared" si="323"/>
        <v/>
      </c>
      <c r="BJ226" s="107" t="str">
        <f t="shared" si="349"/>
        <v/>
      </c>
      <c r="BK226" s="107" t="str">
        <f>IF(C226="","",'رصد درجات'!AZ226)</f>
        <v/>
      </c>
      <c r="BL226" s="107" t="str">
        <f>IF(C226="","",'رصد درجات'!BF226)</f>
        <v/>
      </c>
      <c r="BM226" s="107" t="str">
        <f>IF(C226="","",'رصد درجات'!BN226)</f>
        <v/>
      </c>
      <c r="BN226" s="107" t="str">
        <f t="shared" si="324"/>
        <v/>
      </c>
      <c r="BO226" s="107" t="str">
        <f t="shared" si="325"/>
        <v/>
      </c>
      <c r="BP226" s="107" t="str">
        <f t="shared" si="326"/>
        <v/>
      </c>
      <c r="BQ226" s="107" t="str">
        <f t="shared" si="327"/>
        <v/>
      </c>
      <c r="BR226" s="108" t="str">
        <f t="shared" si="350"/>
        <v/>
      </c>
      <c r="BS226" s="107" t="str">
        <f>IF(C226="","",'رصد درجات'!AD226)</f>
        <v/>
      </c>
      <c r="BT226" s="107" t="str">
        <f>IF(C226="","",'رصد درجات'!AR226)</f>
        <v/>
      </c>
      <c r="BU226" s="107" t="str">
        <f t="shared" si="328"/>
        <v/>
      </c>
      <c r="BV226" s="107" t="str">
        <f t="shared" si="351"/>
        <v/>
      </c>
      <c r="BW226" s="107" t="str">
        <f>IF(C226="","",'رصد درجات'!BA226)</f>
        <v/>
      </c>
      <c r="BX226" s="107" t="str">
        <f>IF(C226="","",'رصد درجات'!BO226)</f>
        <v/>
      </c>
      <c r="BY226" s="107" t="str">
        <f t="shared" si="329"/>
        <v/>
      </c>
      <c r="BZ226" s="107" t="str">
        <f t="shared" si="352"/>
        <v/>
      </c>
      <c r="CA226" s="107" t="str">
        <f t="shared" si="330"/>
        <v/>
      </c>
      <c r="CB226" s="108" t="str">
        <f t="shared" si="353"/>
        <v/>
      </c>
      <c r="CC226" s="107" t="str">
        <f>IF(C226="","",'رصد درجات'!AE226)</f>
        <v/>
      </c>
      <c r="CD226" s="107" t="str">
        <f>IF(C226="","",'رصد درجات'!AJ226)</f>
        <v/>
      </c>
      <c r="CE226" s="107" t="str">
        <f>IF(C226="","",'رصد درجات'!AS226)</f>
        <v/>
      </c>
      <c r="CF226" s="107" t="str">
        <f t="shared" si="331"/>
        <v/>
      </c>
      <c r="CG226" s="107" t="str">
        <f t="shared" si="354"/>
        <v/>
      </c>
      <c r="CH226" s="107" t="str">
        <f>IF(C226="","",'رصد درجات'!BB226)</f>
        <v/>
      </c>
      <c r="CI226" s="107" t="str">
        <f>IF(C226="","",'رصد درجات'!BF226)</f>
        <v/>
      </c>
      <c r="CJ226" s="107" t="str">
        <f>IF(C226="","",'رصد درجات'!BP226)</f>
        <v/>
      </c>
      <c r="CK226" s="107" t="str">
        <f t="shared" si="332"/>
        <v/>
      </c>
      <c r="CL226" s="107" t="str">
        <f t="shared" si="333"/>
        <v/>
      </c>
      <c r="CM226" s="107" t="str">
        <f t="shared" si="334"/>
        <v/>
      </c>
      <c r="CN226" s="107" t="str">
        <f t="shared" si="355"/>
        <v/>
      </c>
      <c r="CO226" s="108" t="str">
        <f t="shared" si="356"/>
        <v/>
      </c>
      <c r="CP226" s="110" t="str">
        <f>IF(C226="","",'رصد درجات'!AF226)</f>
        <v/>
      </c>
      <c r="CQ226" s="103" t="str">
        <f t="shared" si="357"/>
        <v/>
      </c>
      <c r="CR226" s="110" t="str">
        <f>IF(C226="","",'رصد درجات'!BC226)</f>
        <v/>
      </c>
      <c r="CS226" s="110" t="str">
        <f t="shared" si="358"/>
        <v/>
      </c>
      <c r="CT226" s="110" t="str">
        <f t="shared" si="359"/>
        <v/>
      </c>
      <c r="CU226" s="103" t="str">
        <f t="shared" si="360"/>
        <v/>
      </c>
      <c r="CV226" s="107" t="str">
        <f>IF(C226="","",'رصد درجات'!AG226)</f>
        <v/>
      </c>
      <c r="CW226" s="107" t="str">
        <f t="shared" si="361"/>
        <v/>
      </c>
      <c r="CX226" s="107" t="str">
        <f>IF(C226="","",'رصد درجات'!BD226)</f>
        <v/>
      </c>
      <c r="CY226" s="110" t="str">
        <f t="shared" si="362"/>
        <v/>
      </c>
      <c r="CZ226" s="110" t="str">
        <f t="shared" si="363"/>
        <v/>
      </c>
      <c r="DA226" s="103" t="str">
        <f t="shared" si="364"/>
        <v/>
      </c>
      <c r="DB226" s="111" t="str">
        <f t="shared" si="365"/>
        <v/>
      </c>
      <c r="DC226" s="112" t="str">
        <f t="shared" si="366"/>
        <v/>
      </c>
      <c r="DD226" s="111" t="str">
        <f t="shared" si="367"/>
        <v/>
      </c>
      <c r="DE226" s="112" t="str">
        <f t="shared" si="368"/>
        <v/>
      </c>
      <c r="DF226" s="107" t="str">
        <f>IF(C226="","",'رصد درجات'!AH226)</f>
        <v/>
      </c>
      <c r="DG226" s="107" t="str">
        <f>IF(C226="","",'رصد درجات'!AT226)</f>
        <v/>
      </c>
      <c r="DH226" s="107" t="str">
        <f t="shared" si="369"/>
        <v/>
      </c>
      <c r="DI226" s="107" t="str">
        <f t="shared" si="370"/>
        <v/>
      </c>
      <c r="DJ226" s="107" t="str">
        <f>IF(C226="","",'رصد درجات'!BE226)</f>
        <v/>
      </c>
      <c r="DK226" s="107" t="str">
        <f>IF(C226="","",'رصد درجات'!BQ226)</f>
        <v/>
      </c>
      <c r="DL226" s="107" t="str">
        <f t="shared" si="371"/>
        <v/>
      </c>
      <c r="DM226" s="107" t="str">
        <f t="shared" si="372"/>
        <v/>
      </c>
      <c r="DN226" s="107" t="str">
        <f t="shared" si="373"/>
        <v/>
      </c>
      <c r="DO226" s="108" t="str">
        <f t="shared" si="374"/>
        <v/>
      </c>
      <c r="DP226" s="81" t="str">
        <f t="shared" si="375"/>
        <v/>
      </c>
      <c r="DQ226" s="113" t="str">
        <f t="shared" si="376"/>
        <v/>
      </c>
      <c r="DR226" s="9">
        <f t="shared" si="377"/>
        <v>0</v>
      </c>
      <c r="DS226" s="114" t="str">
        <f t="shared" si="378"/>
        <v/>
      </c>
      <c r="DT226" s="115" t="str">
        <f t="shared" si="379"/>
        <v/>
      </c>
      <c r="DU226" s="115" t="str">
        <f t="shared" si="380"/>
        <v/>
      </c>
      <c r="DV226" s="115" t="str">
        <f t="shared" si="381"/>
        <v/>
      </c>
      <c r="DW226" s="115" t="str">
        <f t="shared" si="382"/>
        <v/>
      </c>
      <c r="DX226" s="115" t="str">
        <f t="shared" si="383"/>
        <v/>
      </c>
      <c r="DY226" s="115" t="str">
        <f t="shared" si="384"/>
        <v/>
      </c>
      <c r="DZ226" s="115" t="str">
        <f t="shared" si="385"/>
        <v/>
      </c>
      <c r="EA226" s="253"/>
      <c r="EB226" s="253"/>
      <c r="EC226" s="253"/>
      <c r="ED226" s="253"/>
      <c r="EE226" s="253"/>
      <c r="EF226" s="253"/>
      <c r="EG226" s="253"/>
      <c r="EH226" s="253"/>
      <c r="EI226" s="253"/>
      <c r="EJ226" s="253"/>
      <c r="EK226" s="259"/>
      <c r="EL226" s="261" t="str">
        <f t="shared" si="386"/>
        <v/>
      </c>
      <c r="EM226" s="9"/>
      <c r="EN226" s="9"/>
      <c r="EO226" s="79" t="str">
        <f>IF(C226="","",IF(EL226=TRUE,'بيانات أساسية'!$Z$16,'بيانات أساسية'!$Y$17))</f>
        <v/>
      </c>
      <c r="EP226" s="80" t="str">
        <f t="shared" si="335"/>
        <v/>
      </c>
      <c r="EQ226" s="102" t="str">
        <f t="shared" si="387"/>
        <v/>
      </c>
      <c r="ER226" s="102" t="str">
        <f t="shared" si="388"/>
        <v/>
      </c>
      <c r="ES226" s="78"/>
      <c r="GD226" s="341" t="str">
        <f t="shared" si="389"/>
        <v/>
      </c>
      <c r="GE226" s="341" t="str">
        <f t="shared" si="390"/>
        <v/>
      </c>
      <c r="GF226" s="341" t="str">
        <f t="shared" si="391"/>
        <v/>
      </c>
      <c r="GG226" s="341" t="str">
        <f t="shared" si="392"/>
        <v/>
      </c>
      <c r="GH226" s="341" t="str">
        <f t="shared" si="393"/>
        <v/>
      </c>
      <c r="GI226" s="341" t="str">
        <f t="shared" si="394"/>
        <v/>
      </c>
      <c r="GJ226" s="341" t="str">
        <f t="shared" si="395"/>
        <v/>
      </c>
      <c r="GK226" s="341" t="str">
        <f t="shared" si="396"/>
        <v/>
      </c>
      <c r="GL226" s="341" t="str">
        <f t="shared" si="397"/>
        <v/>
      </c>
      <c r="GM226" s="343" t="str">
        <f t="shared" si="398"/>
        <v/>
      </c>
      <c r="GN226" s="341" t="str">
        <f t="shared" si="399"/>
        <v/>
      </c>
      <c r="GO226" s="9" t="str">
        <f t="shared" si="400"/>
        <v/>
      </c>
    </row>
    <row r="227" spans="1:197" s="11" customFormat="1" ht="27" customHeight="1" thickBot="1">
      <c r="A227" s="88" t="str">
        <f>IF('رصد درجات'!A227="","",'رصد درجات'!A227)</f>
        <v/>
      </c>
      <c r="B227" s="88" t="str">
        <f>IF('رصد درجات'!B227="","",'رصد درجات'!B227)</f>
        <v/>
      </c>
      <c r="C227" s="88" t="str">
        <f>IF('رصد درجات'!C227="","",'رصد درجات'!C227)</f>
        <v/>
      </c>
      <c r="D227" s="104" t="str">
        <f>IF('رصد درجات'!D227="","",'رصد درجات'!D227)</f>
        <v/>
      </c>
      <c r="E227" s="88" t="str">
        <f>IF('رصد درجات'!E227="","",'رصد درجات'!E227)</f>
        <v/>
      </c>
      <c r="F227" s="88" t="str">
        <f>IF('رصد درجات'!F227="","",'رصد درجات'!F227)</f>
        <v/>
      </c>
      <c r="G227" s="88" t="str">
        <f>IF('رصد درجات'!G227="","",'رصد درجات'!G227)</f>
        <v/>
      </c>
      <c r="H227" s="88" t="str">
        <f>IF('رصد درجات'!H227="","",'رصد درجات'!H227)</f>
        <v/>
      </c>
      <c r="I227" s="88" t="str">
        <f>IF('رصد درجات'!I227="","",'رصد درجات'!I227)</f>
        <v/>
      </c>
      <c r="J227" s="88" t="str">
        <f>IF('رصد درجات'!J227="","",'رصد درجات'!J227)</f>
        <v/>
      </c>
      <c r="K227" s="88" t="str">
        <f>IF('رصد درجات'!K227="","",'رصد درجات'!K227)</f>
        <v/>
      </c>
      <c r="L227" s="88" t="str">
        <f>IF('رصد درجات'!L227="","",'رصد درجات'!L227)</f>
        <v/>
      </c>
      <c r="M227" s="105" t="str">
        <f>IF('رصد درجات'!M227="","",'رصد درجات'!M227)</f>
        <v/>
      </c>
      <c r="N227" s="105" t="str">
        <f>IF('رصد درجات'!N227="","",'رصد درجات'!N227)</f>
        <v/>
      </c>
      <c r="O227" s="88" t="str">
        <f>IF(C227="","",'رصد درجات'!Y227)</f>
        <v/>
      </c>
      <c r="P227" s="88" t="str">
        <f>IF(C227="","",'رصد درجات'!AL227)</f>
        <v/>
      </c>
      <c r="Q227" s="88" t="str">
        <f t="shared" si="336"/>
        <v/>
      </c>
      <c r="R227" s="103" t="str">
        <f t="shared" si="337"/>
        <v/>
      </c>
      <c r="S227" s="88" t="str">
        <f>IF(C227="","",'رصد درجات'!AV227)</f>
        <v/>
      </c>
      <c r="T227" s="88" t="str">
        <f>IF(C227="","",'رصد درجات'!BI227)</f>
        <v/>
      </c>
      <c r="U227" s="88" t="str">
        <f t="shared" si="338"/>
        <v/>
      </c>
      <c r="V227" s="88" t="str">
        <f t="shared" si="339"/>
        <v/>
      </c>
      <c r="W227" s="88" t="str">
        <f t="shared" si="340"/>
        <v/>
      </c>
      <c r="X227" s="106" t="str">
        <f t="shared" si="341"/>
        <v/>
      </c>
      <c r="Y227" s="107" t="str">
        <f>IF(C227="","",'رصد درجات'!Z227)</f>
        <v/>
      </c>
      <c r="Z227" s="107" t="str">
        <f>IF(C227="","",'رصد درجات'!AM227)</f>
        <v/>
      </c>
      <c r="AA227" s="107" t="str">
        <f t="shared" si="311"/>
        <v/>
      </c>
      <c r="AB227" s="107" t="str">
        <f t="shared" si="342"/>
        <v/>
      </c>
      <c r="AC227" s="107" t="str">
        <f>IF(C227="","",'رصد درجات'!AV227)</f>
        <v/>
      </c>
      <c r="AD227" s="107" t="str">
        <f>IF(C227="","",'رصد درجات'!BI227)</f>
        <v/>
      </c>
      <c r="AE227" s="107" t="str">
        <f t="shared" si="312"/>
        <v/>
      </c>
      <c r="AF227" s="107" t="str">
        <f t="shared" si="313"/>
        <v/>
      </c>
      <c r="AG227" s="107" t="str">
        <f t="shared" si="343"/>
        <v/>
      </c>
      <c r="AH227" s="108" t="str">
        <f t="shared" si="344"/>
        <v/>
      </c>
      <c r="AI227" s="107" t="str">
        <f>IF(C227="","",'رصد درجات'!AA227)</f>
        <v/>
      </c>
      <c r="AJ227" s="107" t="str">
        <f>IF(C227="","",'رصد درجات'!AN227)</f>
        <v/>
      </c>
      <c r="AK227" s="107" t="str">
        <f t="shared" si="314"/>
        <v/>
      </c>
      <c r="AL227" s="109" t="str">
        <f t="shared" si="345"/>
        <v/>
      </c>
      <c r="AM227" s="107" t="str">
        <f>IF(C227="","",'رصد درجات'!AX227)</f>
        <v/>
      </c>
      <c r="AN227" s="107" t="str">
        <f>IF(C227="","",'رصد درجات'!BK227)</f>
        <v/>
      </c>
      <c r="AO227" s="107" t="str">
        <f t="shared" si="315"/>
        <v/>
      </c>
      <c r="AP227" s="107" t="str">
        <f t="shared" si="316"/>
        <v/>
      </c>
      <c r="AQ227" s="107" t="str">
        <f t="shared" si="317"/>
        <v/>
      </c>
      <c r="AR227" s="108" t="str">
        <f t="shared" si="346"/>
        <v/>
      </c>
      <c r="AS227" s="107" t="str">
        <f>IF(C227="","",'رصد درجات'!AB227)</f>
        <v/>
      </c>
      <c r="AT227" s="107" t="str">
        <f>IF(C227="","",'رصد درجات'!AO227)</f>
        <v/>
      </c>
      <c r="AU227" s="107" t="str">
        <f>IF(C227="","",'رصد درجات'!AP227)</f>
        <v/>
      </c>
      <c r="AV227" s="107" t="str">
        <f t="shared" si="318"/>
        <v/>
      </c>
      <c r="AW227" s="107" t="str">
        <f t="shared" si="347"/>
        <v/>
      </c>
      <c r="AX227" s="107" t="str">
        <f>IF(C227="","",'رصد درجات'!AY227)</f>
        <v/>
      </c>
      <c r="AY227" s="107" t="str">
        <f>IF(C227="","",'رصد درجات'!BL227)</f>
        <v/>
      </c>
      <c r="AZ227" s="107" t="str">
        <f>IF(C227="","",'رصد درجات'!BM227)</f>
        <v/>
      </c>
      <c r="BA227" s="107" t="str">
        <f t="shared" si="319"/>
        <v/>
      </c>
      <c r="BB227" s="107" t="str">
        <f t="shared" si="320"/>
        <v/>
      </c>
      <c r="BC227" s="107" t="str">
        <f t="shared" si="321"/>
        <v/>
      </c>
      <c r="BD227" s="107" t="str">
        <f t="shared" si="322"/>
        <v/>
      </c>
      <c r="BE227" s="108" t="str">
        <f t="shared" si="348"/>
        <v/>
      </c>
      <c r="BF227" s="107" t="str">
        <f>IF(C227="","",'رصد درجات'!AC227)</f>
        <v/>
      </c>
      <c r="BG227" s="107" t="str">
        <f>IF(C227="","",'رصد درجات'!AI227)</f>
        <v/>
      </c>
      <c r="BH227" s="107" t="str">
        <f>IF(C227="","",'رصد درجات'!AQ227)</f>
        <v/>
      </c>
      <c r="BI227" s="107" t="str">
        <f t="shared" si="323"/>
        <v/>
      </c>
      <c r="BJ227" s="107" t="str">
        <f t="shared" si="349"/>
        <v/>
      </c>
      <c r="BK227" s="107" t="str">
        <f>IF(C227="","",'رصد درجات'!AZ227)</f>
        <v/>
      </c>
      <c r="BL227" s="107" t="str">
        <f>IF(C227="","",'رصد درجات'!BF227)</f>
        <v/>
      </c>
      <c r="BM227" s="107" t="str">
        <f>IF(C227="","",'رصد درجات'!BN227)</f>
        <v/>
      </c>
      <c r="BN227" s="107" t="str">
        <f t="shared" si="324"/>
        <v/>
      </c>
      <c r="BO227" s="107" t="str">
        <f t="shared" si="325"/>
        <v/>
      </c>
      <c r="BP227" s="107" t="str">
        <f t="shared" si="326"/>
        <v/>
      </c>
      <c r="BQ227" s="107" t="str">
        <f t="shared" si="327"/>
        <v/>
      </c>
      <c r="BR227" s="108" t="str">
        <f t="shared" si="350"/>
        <v/>
      </c>
      <c r="BS227" s="107" t="str">
        <f>IF(C227="","",'رصد درجات'!AD227)</f>
        <v/>
      </c>
      <c r="BT227" s="107" t="str">
        <f>IF(C227="","",'رصد درجات'!AR227)</f>
        <v/>
      </c>
      <c r="BU227" s="107" t="str">
        <f t="shared" si="328"/>
        <v/>
      </c>
      <c r="BV227" s="107" t="str">
        <f t="shared" si="351"/>
        <v/>
      </c>
      <c r="BW227" s="107" t="str">
        <f>IF(C227="","",'رصد درجات'!BA227)</f>
        <v/>
      </c>
      <c r="BX227" s="107" t="str">
        <f>IF(C227="","",'رصد درجات'!BO227)</f>
        <v/>
      </c>
      <c r="BY227" s="107" t="str">
        <f t="shared" si="329"/>
        <v/>
      </c>
      <c r="BZ227" s="107" t="str">
        <f t="shared" si="352"/>
        <v/>
      </c>
      <c r="CA227" s="107" t="str">
        <f t="shared" si="330"/>
        <v/>
      </c>
      <c r="CB227" s="108" t="str">
        <f t="shared" si="353"/>
        <v/>
      </c>
      <c r="CC227" s="107" t="str">
        <f>IF(C227="","",'رصد درجات'!AE227)</f>
        <v/>
      </c>
      <c r="CD227" s="107" t="str">
        <f>IF(C227="","",'رصد درجات'!AJ227)</f>
        <v/>
      </c>
      <c r="CE227" s="107" t="str">
        <f>IF(C227="","",'رصد درجات'!AS227)</f>
        <v/>
      </c>
      <c r="CF227" s="107" t="str">
        <f t="shared" si="331"/>
        <v/>
      </c>
      <c r="CG227" s="107" t="str">
        <f t="shared" si="354"/>
        <v/>
      </c>
      <c r="CH227" s="107" t="str">
        <f>IF(C227="","",'رصد درجات'!BB227)</f>
        <v/>
      </c>
      <c r="CI227" s="107" t="str">
        <f>IF(C227="","",'رصد درجات'!BF227)</f>
        <v/>
      </c>
      <c r="CJ227" s="107" t="str">
        <f>IF(C227="","",'رصد درجات'!BP227)</f>
        <v/>
      </c>
      <c r="CK227" s="107" t="str">
        <f t="shared" si="332"/>
        <v/>
      </c>
      <c r="CL227" s="107" t="str">
        <f t="shared" si="333"/>
        <v/>
      </c>
      <c r="CM227" s="107" t="str">
        <f t="shared" si="334"/>
        <v/>
      </c>
      <c r="CN227" s="107" t="str">
        <f t="shared" si="355"/>
        <v/>
      </c>
      <c r="CO227" s="108" t="str">
        <f t="shared" si="356"/>
        <v/>
      </c>
      <c r="CP227" s="110" t="str">
        <f>IF(C227="","",'رصد درجات'!AF227)</f>
        <v/>
      </c>
      <c r="CQ227" s="103" t="str">
        <f t="shared" si="357"/>
        <v/>
      </c>
      <c r="CR227" s="110" t="str">
        <f>IF(C227="","",'رصد درجات'!BC227)</f>
        <v/>
      </c>
      <c r="CS227" s="110" t="str">
        <f t="shared" si="358"/>
        <v/>
      </c>
      <c r="CT227" s="110" t="str">
        <f t="shared" si="359"/>
        <v/>
      </c>
      <c r="CU227" s="103" t="str">
        <f t="shared" si="360"/>
        <v/>
      </c>
      <c r="CV227" s="107" t="str">
        <f>IF(C227="","",'رصد درجات'!AG227)</f>
        <v/>
      </c>
      <c r="CW227" s="107" t="str">
        <f t="shared" si="361"/>
        <v/>
      </c>
      <c r="CX227" s="107" t="str">
        <f>IF(C227="","",'رصد درجات'!BD227)</f>
        <v/>
      </c>
      <c r="CY227" s="110" t="str">
        <f t="shared" si="362"/>
        <v/>
      </c>
      <c r="CZ227" s="110" t="str">
        <f t="shared" si="363"/>
        <v/>
      </c>
      <c r="DA227" s="103" t="str">
        <f t="shared" si="364"/>
        <v/>
      </c>
      <c r="DB227" s="111" t="str">
        <f t="shared" si="365"/>
        <v/>
      </c>
      <c r="DC227" s="112" t="str">
        <f t="shared" si="366"/>
        <v/>
      </c>
      <c r="DD227" s="111" t="str">
        <f t="shared" si="367"/>
        <v/>
      </c>
      <c r="DE227" s="112" t="str">
        <f t="shared" si="368"/>
        <v/>
      </c>
      <c r="DF227" s="107" t="str">
        <f>IF(C227="","",'رصد درجات'!AH227)</f>
        <v/>
      </c>
      <c r="DG227" s="107" t="str">
        <f>IF(C227="","",'رصد درجات'!AT227)</f>
        <v/>
      </c>
      <c r="DH227" s="107" t="str">
        <f t="shared" si="369"/>
        <v/>
      </c>
      <c r="DI227" s="107" t="str">
        <f t="shared" si="370"/>
        <v/>
      </c>
      <c r="DJ227" s="107" t="str">
        <f>IF(C227="","",'رصد درجات'!BE227)</f>
        <v/>
      </c>
      <c r="DK227" s="107" t="str">
        <f>IF(C227="","",'رصد درجات'!BQ227)</f>
        <v/>
      </c>
      <c r="DL227" s="107" t="str">
        <f t="shared" si="371"/>
        <v/>
      </c>
      <c r="DM227" s="107" t="str">
        <f t="shared" si="372"/>
        <v/>
      </c>
      <c r="DN227" s="107" t="str">
        <f t="shared" si="373"/>
        <v/>
      </c>
      <c r="DO227" s="108" t="str">
        <f t="shared" si="374"/>
        <v/>
      </c>
      <c r="DP227" s="81" t="str">
        <f t="shared" si="375"/>
        <v/>
      </c>
      <c r="DQ227" s="113" t="str">
        <f t="shared" si="376"/>
        <v/>
      </c>
      <c r="DR227" s="9">
        <f t="shared" si="377"/>
        <v>0</v>
      </c>
      <c r="DS227" s="114" t="str">
        <f t="shared" si="378"/>
        <v/>
      </c>
      <c r="DT227" s="115" t="str">
        <f t="shared" si="379"/>
        <v/>
      </c>
      <c r="DU227" s="115" t="str">
        <f t="shared" si="380"/>
        <v/>
      </c>
      <c r="DV227" s="115" t="str">
        <f t="shared" si="381"/>
        <v/>
      </c>
      <c r="DW227" s="115" t="str">
        <f t="shared" si="382"/>
        <v/>
      </c>
      <c r="DX227" s="115" t="str">
        <f t="shared" si="383"/>
        <v/>
      </c>
      <c r="DY227" s="115" t="str">
        <f t="shared" si="384"/>
        <v/>
      </c>
      <c r="DZ227" s="115" t="str">
        <f t="shared" si="385"/>
        <v/>
      </c>
      <c r="EA227" s="253"/>
      <c r="EB227" s="253"/>
      <c r="EC227" s="253"/>
      <c r="ED227" s="253"/>
      <c r="EE227" s="253"/>
      <c r="EF227" s="253"/>
      <c r="EG227" s="253"/>
      <c r="EH227" s="253"/>
      <c r="EI227" s="253"/>
      <c r="EJ227" s="253"/>
      <c r="EK227" s="259"/>
      <c r="EL227" s="261" t="str">
        <f t="shared" si="386"/>
        <v/>
      </c>
      <c r="EM227" s="9"/>
      <c r="EN227" s="9"/>
      <c r="EO227" s="79" t="str">
        <f>IF(C227="","",IF(EL227=TRUE,'بيانات أساسية'!$Z$16,'بيانات أساسية'!$Y$17))</f>
        <v/>
      </c>
      <c r="EP227" s="80" t="str">
        <f t="shared" si="335"/>
        <v/>
      </c>
      <c r="EQ227" s="102" t="str">
        <f t="shared" si="387"/>
        <v/>
      </c>
      <c r="ER227" s="102" t="str">
        <f t="shared" si="388"/>
        <v/>
      </c>
      <c r="ES227" s="78"/>
      <c r="GD227" s="341" t="str">
        <f t="shared" si="389"/>
        <v/>
      </c>
      <c r="GE227" s="341" t="str">
        <f t="shared" si="390"/>
        <v/>
      </c>
      <c r="GF227" s="341" t="str">
        <f t="shared" si="391"/>
        <v/>
      </c>
      <c r="GG227" s="341" t="str">
        <f t="shared" si="392"/>
        <v/>
      </c>
      <c r="GH227" s="341" t="str">
        <f t="shared" si="393"/>
        <v/>
      </c>
      <c r="GI227" s="341" t="str">
        <f t="shared" si="394"/>
        <v/>
      </c>
      <c r="GJ227" s="341" t="str">
        <f t="shared" si="395"/>
        <v/>
      </c>
      <c r="GK227" s="341" t="str">
        <f t="shared" si="396"/>
        <v/>
      </c>
      <c r="GL227" s="341" t="str">
        <f t="shared" si="397"/>
        <v/>
      </c>
      <c r="GM227" s="343" t="str">
        <f t="shared" si="398"/>
        <v/>
      </c>
      <c r="GN227" s="341" t="str">
        <f t="shared" si="399"/>
        <v/>
      </c>
      <c r="GO227" s="9" t="str">
        <f t="shared" si="400"/>
        <v/>
      </c>
    </row>
    <row r="228" spans="1:197" s="11" customFormat="1" ht="27" customHeight="1" thickBot="1">
      <c r="A228" s="88" t="str">
        <f>IF('رصد درجات'!A228="","",'رصد درجات'!A228)</f>
        <v/>
      </c>
      <c r="B228" s="88" t="str">
        <f>IF('رصد درجات'!B228="","",'رصد درجات'!B228)</f>
        <v/>
      </c>
      <c r="C228" s="88" t="str">
        <f>IF('رصد درجات'!C228="","",'رصد درجات'!C228)</f>
        <v/>
      </c>
      <c r="D228" s="104" t="str">
        <f>IF('رصد درجات'!D228="","",'رصد درجات'!D228)</f>
        <v/>
      </c>
      <c r="E228" s="88" t="str">
        <f>IF('رصد درجات'!E228="","",'رصد درجات'!E228)</f>
        <v/>
      </c>
      <c r="F228" s="88" t="str">
        <f>IF('رصد درجات'!F228="","",'رصد درجات'!F228)</f>
        <v/>
      </c>
      <c r="G228" s="88" t="str">
        <f>IF('رصد درجات'!G228="","",'رصد درجات'!G228)</f>
        <v/>
      </c>
      <c r="H228" s="88" t="str">
        <f>IF('رصد درجات'!H228="","",'رصد درجات'!H228)</f>
        <v/>
      </c>
      <c r="I228" s="88" t="str">
        <f>IF('رصد درجات'!I228="","",'رصد درجات'!I228)</f>
        <v/>
      </c>
      <c r="J228" s="88" t="str">
        <f>IF('رصد درجات'!J228="","",'رصد درجات'!J228)</f>
        <v/>
      </c>
      <c r="K228" s="88" t="str">
        <f>IF('رصد درجات'!K228="","",'رصد درجات'!K228)</f>
        <v/>
      </c>
      <c r="L228" s="88" t="str">
        <f>IF('رصد درجات'!L228="","",'رصد درجات'!L228)</f>
        <v/>
      </c>
      <c r="M228" s="105" t="str">
        <f>IF('رصد درجات'!M228="","",'رصد درجات'!M228)</f>
        <v/>
      </c>
      <c r="N228" s="105" t="str">
        <f>IF('رصد درجات'!N228="","",'رصد درجات'!N228)</f>
        <v/>
      </c>
      <c r="O228" s="88" t="str">
        <f>IF(C228="","",'رصد درجات'!Y228)</f>
        <v/>
      </c>
      <c r="P228" s="88" t="str">
        <f>IF(C228="","",'رصد درجات'!AL228)</f>
        <v/>
      </c>
      <c r="Q228" s="88" t="str">
        <f t="shared" si="336"/>
        <v/>
      </c>
      <c r="R228" s="103" t="str">
        <f t="shared" si="337"/>
        <v/>
      </c>
      <c r="S228" s="88" t="str">
        <f>IF(C228="","",'رصد درجات'!AV228)</f>
        <v/>
      </c>
      <c r="T228" s="88" t="str">
        <f>IF(C228="","",'رصد درجات'!BI228)</f>
        <v/>
      </c>
      <c r="U228" s="88" t="str">
        <f t="shared" si="338"/>
        <v/>
      </c>
      <c r="V228" s="88" t="str">
        <f t="shared" si="339"/>
        <v/>
      </c>
      <c r="W228" s="88" t="str">
        <f t="shared" si="340"/>
        <v/>
      </c>
      <c r="X228" s="106" t="str">
        <f t="shared" si="341"/>
        <v/>
      </c>
      <c r="Y228" s="107" t="str">
        <f>IF(C228="","",'رصد درجات'!Z228)</f>
        <v/>
      </c>
      <c r="Z228" s="107" t="str">
        <f>IF(C228="","",'رصد درجات'!AM228)</f>
        <v/>
      </c>
      <c r="AA228" s="107" t="str">
        <f t="shared" si="311"/>
        <v/>
      </c>
      <c r="AB228" s="107" t="str">
        <f t="shared" si="342"/>
        <v/>
      </c>
      <c r="AC228" s="107" t="str">
        <f>IF(C228="","",'رصد درجات'!AV228)</f>
        <v/>
      </c>
      <c r="AD228" s="107" t="str">
        <f>IF(C228="","",'رصد درجات'!BI228)</f>
        <v/>
      </c>
      <c r="AE228" s="107" t="str">
        <f t="shared" si="312"/>
        <v/>
      </c>
      <c r="AF228" s="107" t="str">
        <f t="shared" si="313"/>
        <v/>
      </c>
      <c r="AG228" s="107" t="str">
        <f t="shared" si="343"/>
        <v/>
      </c>
      <c r="AH228" s="108" t="str">
        <f t="shared" si="344"/>
        <v/>
      </c>
      <c r="AI228" s="107" t="str">
        <f>IF(C228="","",'رصد درجات'!AA228)</f>
        <v/>
      </c>
      <c r="AJ228" s="107" t="str">
        <f>IF(C228="","",'رصد درجات'!AN228)</f>
        <v/>
      </c>
      <c r="AK228" s="107" t="str">
        <f t="shared" si="314"/>
        <v/>
      </c>
      <c r="AL228" s="109" t="str">
        <f t="shared" si="345"/>
        <v/>
      </c>
      <c r="AM228" s="107" t="str">
        <f>IF(C228="","",'رصد درجات'!AX228)</f>
        <v/>
      </c>
      <c r="AN228" s="107" t="str">
        <f>IF(C228="","",'رصد درجات'!BK228)</f>
        <v/>
      </c>
      <c r="AO228" s="107" t="str">
        <f t="shared" si="315"/>
        <v/>
      </c>
      <c r="AP228" s="107" t="str">
        <f t="shared" si="316"/>
        <v/>
      </c>
      <c r="AQ228" s="107" t="str">
        <f t="shared" si="317"/>
        <v/>
      </c>
      <c r="AR228" s="108" t="str">
        <f t="shared" si="346"/>
        <v/>
      </c>
      <c r="AS228" s="107" t="str">
        <f>IF(C228="","",'رصد درجات'!AB228)</f>
        <v/>
      </c>
      <c r="AT228" s="107" t="str">
        <f>IF(C228="","",'رصد درجات'!AO228)</f>
        <v/>
      </c>
      <c r="AU228" s="107" t="str">
        <f>IF(C228="","",'رصد درجات'!AP228)</f>
        <v/>
      </c>
      <c r="AV228" s="107" t="str">
        <f t="shared" si="318"/>
        <v/>
      </c>
      <c r="AW228" s="107" t="str">
        <f t="shared" si="347"/>
        <v/>
      </c>
      <c r="AX228" s="107" t="str">
        <f>IF(C228="","",'رصد درجات'!AY228)</f>
        <v/>
      </c>
      <c r="AY228" s="107" t="str">
        <f>IF(C228="","",'رصد درجات'!BL228)</f>
        <v/>
      </c>
      <c r="AZ228" s="107" t="str">
        <f>IF(C228="","",'رصد درجات'!BM228)</f>
        <v/>
      </c>
      <c r="BA228" s="107" t="str">
        <f t="shared" si="319"/>
        <v/>
      </c>
      <c r="BB228" s="107" t="str">
        <f t="shared" si="320"/>
        <v/>
      </c>
      <c r="BC228" s="107" t="str">
        <f t="shared" si="321"/>
        <v/>
      </c>
      <c r="BD228" s="107" t="str">
        <f t="shared" si="322"/>
        <v/>
      </c>
      <c r="BE228" s="108" t="str">
        <f t="shared" si="348"/>
        <v/>
      </c>
      <c r="BF228" s="107" t="str">
        <f>IF(C228="","",'رصد درجات'!AC228)</f>
        <v/>
      </c>
      <c r="BG228" s="107" t="str">
        <f>IF(C228="","",'رصد درجات'!AI228)</f>
        <v/>
      </c>
      <c r="BH228" s="107" t="str">
        <f>IF(C228="","",'رصد درجات'!AQ228)</f>
        <v/>
      </c>
      <c r="BI228" s="107" t="str">
        <f t="shared" si="323"/>
        <v/>
      </c>
      <c r="BJ228" s="107" t="str">
        <f t="shared" si="349"/>
        <v/>
      </c>
      <c r="BK228" s="107" t="str">
        <f>IF(C228="","",'رصد درجات'!AZ228)</f>
        <v/>
      </c>
      <c r="BL228" s="107" t="str">
        <f>IF(C228="","",'رصد درجات'!BF228)</f>
        <v/>
      </c>
      <c r="BM228" s="107" t="str">
        <f>IF(C228="","",'رصد درجات'!BN228)</f>
        <v/>
      </c>
      <c r="BN228" s="107" t="str">
        <f t="shared" si="324"/>
        <v/>
      </c>
      <c r="BO228" s="107" t="str">
        <f t="shared" si="325"/>
        <v/>
      </c>
      <c r="BP228" s="107" t="str">
        <f t="shared" si="326"/>
        <v/>
      </c>
      <c r="BQ228" s="107" t="str">
        <f t="shared" si="327"/>
        <v/>
      </c>
      <c r="BR228" s="108" t="str">
        <f t="shared" si="350"/>
        <v/>
      </c>
      <c r="BS228" s="107" t="str">
        <f>IF(C228="","",'رصد درجات'!AD228)</f>
        <v/>
      </c>
      <c r="BT228" s="107" t="str">
        <f>IF(C228="","",'رصد درجات'!AR228)</f>
        <v/>
      </c>
      <c r="BU228" s="107" t="str">
        <f t="shared" si="328"/>
        <v/>
      </c>
      <c r="BV228" s="107" t="str">
        <f t="shared" si="351"/>
        <v/>
      </c>
      <c r="BW228" s="107" t="str">
        <f>IF(C228="","",'رصد درجات'!BA228)</f>
        <v/>
      </c>
      <c r="BX228" s="107" t="str">
        <f>IF(C228="","",'رصد درجات'!BO228)</f>
        <v/>
      </c>
      <c r="BY228" s="107" t="str">
        <f t="shared" si="329"/>
        <v/>
      </c>
      <c r="BZ228" s="107" t="str">
        <f t="shared" si="352"/>
        <v/>
      </c>
      <c r="CA228" s="107" t="str">
        <f t="shared" si="330"/>
        <v/>
      </c>
      <c r="CB228" s="108" t="str">
        <f t="shared" si="353"/>
        <v/>
      </c>
      <c r="CC228" s="107" t="str">
        <f>IF(C228="","",'رصد درجات'!AE228)</f>
        <v/>
      </c>
      <c r="CD228" s="107" t="str">
        <f>IF(C228="","",'رصد درجات'!AJ228)</f>
        <v/>
      </c>
      <c r="CE228" s="107" t="str">
        <f>IF(C228="","",'رصد درجات'!AS228)</f>
        <v/>
      </c>
      <c r="CF228" s="107" t="str">
        <f t="shared" si="331"/>
        <v/>
      </c>
      <c r="CG228" s="107" t="str">
        <f t="shared" si="354"/>
        <v/>
      </c>
      <c r="CH228" s="107" t="str">
        <f>IF(C228="","",'رصد درجات'!BB228)</f>
        <v/>
      </c>
      <c r="CI228" s="107" t="str">
        <f>IF(C228="","",'رصد درجات'!BF228)</f>
        <v/>
      </c>
      <c r="CJ228" s="107" t="str">
        <f>IF(C228="","",'رصد درجات'!BP228)</f>
        <v/>
      </c>
      <c r="CK228" s="107" t="str">
        <f t="shared" si="332"/>
        <v/>
      </c>
      <c r="CL228" s="107" t="str">
        <f t="shared" si="333"/>
        <v/>
      </c>
      <c r="CM228" s="107" t="str">
        <f t="shared" si="334"/>
        <v/>
      </c>
      <c r="CN228" s="107" t="str">
        <f t="shared" si="355"/>
        <v/>
      </c>
      <c r="CO228" s="108" t="str">
        <f t="shared" si="356"/>
        <v/>
      </c>
      <c r="CP228" s="110" t="str">
        <f>IF(C228="","",'رصد درجات'!AF228)</f>
        <v/>
      </c>
      <c r="CQ228" s="103" t="str">
        <f t="shared" si="357"/>
        <v/>
      </c>
      <c r="CR228" s="110" t="str">
        <f>IF(C228="","",'رصد درجات'!BC228)</f>
        <v/>
      </c>
      <c r="CS228" s="110" t="str">
        <f t="shared" si="358"/>
        <v/>
      </c>
      <c r="CT228" s="110" t="str">
        <f t="shared" si="359"/>
        <v/>
      </c>
      <c r="CU228" s="103" t="str">
        <f t="shared" si="360"/>
        <v/>
      </c>
      <c r="CV228" s="107" t="str">
        <f>IF(C228="","",'رصد درجات'!AG228)</f>
        <v/>
      </c>
      <c r="CW228" s="107" t="str">
        <f t="shared" si="361"/>
        <v/>
      </c>
      <c r="CX228" s="107" t="str">
        <f>IF(C228="","",'رصد درجات'!BD228)</f>
        <v/>
      </c>
      <c r="CY228" s="110" t="str">
        <f t="shared" si="362"/>
        <v/>
      </c>
      <c r="CZ228" s="110" t="str">
        <f t="shared" si="363"/>
        <v/>
      </c>
      <c r="DA228" s="103" t="str">
        <f t="shared" si="364"/>
        <v/>
      </c>
      <c r="DB228" s="111" t="str">
        <f t="shared" si="365"/>
        <v/>
      </c>
      <c r="DC228" s="112" t="str">
        <f t="shared" si="366"/>
        <v/>
      </c>
      <c r="DD228" s="111" t="str">
        <f t="shared" si="367"/>
        <v/>
      </c>
      <c r="DE228" s="112" t="str">
        <f t="shared" si="368"/>
        <v/>
      </c>
      <c r="DF228" s="107" t="str">
        <f>IF(C228="","",'رصد درجات'!AH228)</f>
        <v/>
      </c>
      <c r="DG228" s="107" t="str">
        <f>IF(C228="","",'رصد درجات'!AT228)</f>
        <v/>
      </c>
      <c r="DH228" s="107" t="str">
        <f t="shared" si="369"/>
        <v/>
      </c>
      <c r="DI228" s="107" t="str">
        <f t="shared" si="370"/>
        <v/>
      </c>
      <c r="DJ228" s="107" t="str">
        <f>IF(C228="","",'رصد درجات'!BE228)</f>
        <v/>
      </c>
      <c r="DK228" s="107" t="str">
        <f>IF(C228="","",'رصد درجات'!BQ228)</f>
        <v/>
      </c>
      <c r="DL228" s="107" t="str">
        <f t="shared" si="371"/>
        <v/>
      </c>
      <c r="DM228" s="107" t="str">
        <f t="shared" si="372"/>
        <v/>
      </c>
      <c r="DN228" s="107" t="str">
        <f t="shared" si="373"/>
        <v/>
      </c>
      <c r="DO228" s="108" t="str">
        <f t="shared" si="374"/>
        <v/>
      </c>
      <c r="DP228" s="81" t="str">
        <f t="shared" si="375"/>
        <v/>
      </c>
      <c r="DQ228" s="113" t="str">
        <f t="shared" si="376"/>
        <v/>
      </c>
      <c r="DR228" s="9">
        <f t="shared" si="377"/>
        <v>0</v>
      </c>
      <c r="DS228" s="114" t="str">
        <f t="shared" si="378"/>
        <v/>
      </c>
      <c r="DT228" s="115" t="str">
        <f t="shared" si="379"/>
        <v/>
      </c>
      <c r="DU228" s="115" t="str">
        <f t="shared" si="380"/>
        <v/>
      </c>
      <c r="DV228" s="115" t="str">
        <f t="shared" si="381"/>
        <v/>
      </c>
      <c r="DW228" s="115" t="str">
        <f t="shared" si="382"/>
        <v/>
      </c>
      <c r="DX228" s="115" t="str">
        <f t="shared" si="383"/>
        <v/>
      </c>
      <c r="DY228" s="115" t="str">
        <f t="shared" si="384"/>
        <v/>
      </c>
      <c r="DZ228" s="115" t="str">
        <f t="shared" si="385"/>
        <v/>
      </c>
      <c r="EA228" s="253"/>
      <c r="EB228" s="253"/>
      <c r="EC228" s="253"/>
      <c r="ED228" s="253"/>
      <c r="EE228" s="253"/>
      <c r="EF228" s="253"/>
      <c r="EG228" s="253"/>
      <c r="EH228" s="253"/>
      <c r="EI228" s="253"/>
      <c r="EJ228" s="253"/>
      <c r="EK228" s="259"/>
      <c r="EL228" s="261" t="str">
        <f t="shared" si="386"/>
        <v/>
      </c>
      <c r="EM228" s="9"/>
      <c r="EN228" s="9"/>
      <c r="EO228" s="79" t="str">
        <f>IF(C228="","",IF(EL228=TRUE,'بيانات أساسية'!$Z$16,'بيانات أساسية'!$Y$17))</f>
        <v/>
      </c>
      <c r="EP228" s="80" t="str">
        <f t="shared" si="335"/>
        <v/>
      </c>
      <c r="EQ228" s="102" t="str">
        <f t="shared" si="387"/>
        <v/>
      </c>
      <c r="ER228" s="102" t="str">
        <f t="shared" si="388"/>
        <v/>
      </c>
      <c r="ES228" s="78"/>
      <c r="GD228" s="341" t="str">
        <f t="shared" si="389"/>
        <v/>
      </c>
      <c r="GE228" s="341" t="str">
        <f t="shared" si="390"/>
        <v/>
      </c>
      <c r="GF228" s="341" t="str">
        <f t="shared" si="391"/>
        <v/>
      </c>
      <c r="GG228" s="341" t="str">
        <f t="shared" si="392"/>
        <v/>
      </c>
      <c r="GH228" s="341" t="str">
        <f t="shared" si="393"/>
        <v/>
      </c>
      <c r="GI228" s="341" t="str">
        <f t="shared" si="394"/>
        <v/>
      </c>
      <c r="GJ228" s="341" t="str">
        <f t="shared" si="395"/>
        <v/>
      </c>
      <c r="GK228" s="341" t="str">
        <f t="shared" si="396"/>
        <v/>
      </c>
      <c r="GL228" s="341" t="str">
        <f t="shared" si="397"/>
        <v/>
      </c>
      <c r="GM228" s="343" t="str">
        <f t="shared" si="398"/>
        <v/>
      </c>
      <c r="GN228" s="341" t="str">
        <f t="shared" si="399"/>
        <v/>
      </c>
      <c r="GO228" s="9" t="str">
        <f t="shared" si="400"/>
        <v/>
      </c>
    </row>
    <row r="229" spans="1:197" s="11" customFormat="1" ht="27" customHeight="1" thickBot="1">
      <c r="A229" s="88" t="str">
        <f>IF('رصد درجات'!A229="","",'رصد درجات'!A229)</f>
        <v/>
      </c>
      <c r="B229" s="88" t="str">
        <f>IF('رصد درجات'!B229="","",'رصد درجات'!B229)</f>
        <v/>
      </c>
      <c r="C229" s="88" t="str">
        <f>IF('رصد درجات'!C229="","",'رصد درجات'!C229)</f>
        <v/>
      </c>
      <c r="D229" s="104" t="str">
        <f>IF('رصد درجات'!D229="","",'رصد درجات'!D229)</f>
        <v/>
      </c>
      <c r="E229" s="88" t="str">
        <f>IF('رصد درجات'!E229="","",'رصد درجات'!E229)</f>
        <v/>
      </c>
      <c r="F229" s="88" t="str">
        <f>IF('رصد درجات'!F229="","",'رصد درجات'!F229)</f>
        <v/>
      </c>
      <c r="G229" s="88" t="str">
        <f>IF('رصد درجات'!G229="","",'رصد درجات'!G229)</f>
        <v/>
      </c>
      <c r="H229" s="88" t="str">
        <f>IF('رصد درجات'!H229="","",'رصد درجات'!H229)</f>
        <v/>
      </c>
      <c r="I229" s="88" t="str">
        <f>IF('رصد درجات'!I229="","",'رصد درجات'!I229)</f>
        <v/>
      </c>
      <c r="J229" s="88" t="str">
        <f>IF('رصد درجات'!J229="","",'رصد درجات'!J229)</f>
        <v/>
      </c>
      <c r="K229" s="88" t="str">
        <f>IF('رصد درجات'!K229="","",'رصد درجات'!K229)</f>
        <v/>
      </c>
      <c r="L229" s="88" t="str">
        <f>IF('رصد درجات'!L229="","",'رصد درجات'!L229)</f>
        <v/>
      </c>
      <c r="M229" s="105" t="str">
        <f>IF('رصد درجات'!M229="","",'رصد درجات'!M229)</f>
        <v/>
      </c>
      <c r="N229" s="105" t="str">
        <f>IF('رصد درجات'!N229="","",'رصد درجات'!N229)</f>
        <v/>
      </c>
      <c r="O229" s="88" t="str">
        <f>IF(C229="","",'رصد درجات'!Y229)</f>
        <v/>
      </c>
      <c r="P229" s="88" t="str">
        <f>IF(C229="","",'رصد درجات'!AL229)</f>
        <v/>
      </c>
      <c r="Q229" s="88" t="str">
        <f t="shared" si="336"/>
        <v/>
      </c>
      <c r="R229" s="103" t="str">
        <f t="shared" si="337"/>
        <v/>
      </c>
      <c r="S229" s="88" t="str">
        <f>IF(C229="","",'رصد درجات'!AV229)</f>
        <v/>
      </c>
      <c r="T229" s="88" t="str">
        <f>IF(C229="","",'رصد درجات'!BI229)</f>
        <v/>
      </c>
      <c r="U229" s="88" t="str">
        <f t="shared" si="338"/>
        <v/>
      </c>
      <c r="V229" s="88" t="str">
        <f t="shared" si="339"/>
        <v/>
      </c>
      <c r="W229" s="88" t="str">
        <f t="shared" si="340"/>
        <v/>
      </c>
      <c r="X229" s="106" t="str">
        <f t="shared" si="341"/>
        <v/>
      </c>
      <c r="Y229" s="107" t="str">
        <f>IF(C229="","",'رصد درجات'!Z229)</f>
        <v/>
      </c>
      <c r="Z229" s="107" t="str">
        <f>IF(C229="","",'رصد درجات'!AM229)</f>
        <v/>
      </c>
      <c r="AA229" s="107" t="str">
        <f t="shared" si="311"/>
        <v/>
      </c>
      <c r="AB229" s="107" t="str">
        <f t="shared" si="342"/>
        <v/>
      </c>
      <c r="AC229" s="107" t="str">
        <f>IF(C229="","",'رصد درجات'!AV229)</f>
        <v/>
      </c>
      <c r="AD229" s="107" t="str">
        <f>IF(C229="","",'رصد درجات'!BI229)</f>
        <v/>
      </c>
      <c r="AE229" s="107" t="str">
        <f t="shared" si="312"/>
        <v/>
      </c>
      <c r="AF229" s="107" t="str">
        <f t="shared" si="313"/>
        <v/>
      </c>
      <c r="AG229" s="107" t="str">
        <f t="shared" si="343"/>
        <v/>
      </c>
      <c r="AH229" s="108" t="str">
        <f t="shared" si="344"/>
        <v/>
      </c>
      <c r="AI229" s="107" t="str">
        <f>IF(C229="","",'رصد درجات'!AA229)</f>
        <v/>
      </c>
      <c r="AJ229" s="107" t="str">
        <f>IF(C229="","",'رصد درجات'!AN229)</f>
        <v/>
      </c>
      <c r="AK229" s="107" t="str">
        <f t="shared" si="314"/>
        <v/>
      </c>
      <c r="AL229" s="109" t="str">
        <f t="shared" si="345"/>
        <v/>
      </c>
      <c r="AM229" s="107" t="str">
        <f>IF(C229="","",'رصد درجات'!AX229)</f>
        <v/>
      </c>
      <c r="AN229" s="107" t="str">
        <f>IF(C229="","",'رصد درجات'!BK229)</f>
        <v/>
      </c>
      <c r="AO229" s="107" t="str">
        <f t="shared" si="315"/>
        <v/>
      </c>
      <c r="AP229" s="107" t="str">
        <f t="shared" si="316"/>
        <v/>
      </c>
      <c r="AQ229" s="107" t="str">
        <f t="shared" si="317"/>
        <v/>
      </c>
      <c r="AR229" s="108" t="str">
        <f t="shared" si="346"/>
        <v/>
      </c>
      <c r="AS229" s="107" t="str">
        <f>IF(C229="","",'رصد درجات'!AB229)</f>
        <v/>
      </c>
      <c r="AT229" s="107" t="str">
        <f>IF(C229="","",'رصد درجات'!AO229)</f>
        <v/>
      </c>
      <c r="AU229" s="107" t="str">
        <f>IF(C229="","",'رصد درجات'!AP229)</f>
        <v/>
      </c>
      <c r="AV229" s="107" t="str">
        <f t="shared" si="318"/>
        <v/>
      </c>
      <c r="AW229" s="107" t="str">
        <f t="shared" si="347"/>
        <v/>
      </c>
      <c r="AX229" s="107" t="str">
        <f>IF(C229="","",'رصد درجات'!AY229)</f>
        <v/>
      </c>
      <c r="AY229" s="107" t="str">
        <f>IF(C229="","",'رصد درجات'!BL229)</f>
        <v/>
      </c>
      <c r="AZ229" s="107" t="str">
        <f>IF(C229="","",'رصد درجات'!BM229)</f>
        <v/>
      </c>
      <c r="BA229" s="107" t="str">
        <f t="shared" si="319"/>
        <v/>
      </c>
      <c r="BB229" s="107" t="str">
        <f t="shared" si="320"/>
        <v/>
      </c>
      <c r="BC229" s="107" t="str">
        <f t="shared" si="321"/>
        <v/>
      </c>
      <c r="BD229" s="107" t="str">
        <f t="shared" si="322"/>
        <v/>
      </c>
      <c r="BE229" s="108" t="str">
        <f t="shared" si="348"/>
        <v/>
      </c>
      <c r="BF229" s="107" t="str">
        <f>IF(C229="","",'رصد درجات'!AC229)</f>
        <v/>
      </c>
      <c r="BG229" s="107" t="str">
        <f>IF(C229="","",'رصد درجات'!AI229)</f>
        <v/>
      </c>
      <c r="BH229" s="107" t="str">
        <f>IF(C229="","",'رصد درجات'!AQ229)</f>
        <v/>
      </c>
      <c r="BI229" s="107" t="str">
        <f t="shared" si="323"/>
        <v/>
      </c>
      <c r="BJ229" s="107" t="str">
        <f t="shared" si="349"/>
        <v/>
      </c>
      <c r="BK229" s="107" t="str">
        <f>IF(C229="","",'رصد درجات'!AZ229)</f>
        <v/>
      </c>
      <c r="BL229" s="107" t="str">
        <f>IF(C229="","",'رصد درجات'!BF229)</f>
        <v/>
      </c>
      <c r="BM229" s="107" t="str">
        <f>IF(C229="","",'رصد درجات'!BN229)</f>
        <v/>
      </c>
      <c r="BN229" s="107" t="str">
        <f t="shared" si="324"/>
        <v/>
      </c>
      <c r="BO229" s="107" t="str">
        <f t="shared" si="325"/>
        <v/>
      </c>
      <c r="BP229" s="107" t="str">
        <f t="shared" si="326"/>
        <v/>
      </c>
      <c r="BQ229" s="107" t="str">
        <f t="shared" si="327"/>
        <v/>
      </c>
      <c r="BR229" s="108" t="str">
        <f t="shared" si="350"/>
        <v/>
      </c>
      <c r="BS229" s="107" t="str">
        <f>IF(C229="","",'رصد درجات'!AD229)</f>
        <v/>
      </c>
      <c r="BT229" s="107" t="str">
        <f>IF(C229="","",'رصد درجات'!AR229)</f>
        <v/>
      </c>
      <c r="BU229" s="107" t="str">
        <f t="shared" si="328"/>
        <v/>
      </c>
      <c r="BV229" s="107" t="str">
        <f t="shared" si="351"/>
        <v/>
      </c>
      <c r="BW229" s="107" t="str">
        <f>IF(C229="","",'رصد درجات'!BA229)</f>
        <v/>
      </c>
      <c r="BX229" s="107" t="str">
        <f>IF(C229="","",'رصد درجات'!BO229)</f>
        <v/>
      </c>
      <c r="BY229" s="107" t="str">
        <f t="shared" si="329"/>
        <v/>
      </c>
      <c r="BZ229" s="107" t="str">
        <f t="shared" si="352"/>
        <v/>
      </c>
      <c r="CA229" s="107" t="str">
        <f t="shared" si="330"/>
        <v/>
      </c>
      <c r="CB229" s="108" t="str">
        <f t="shared" si="353"/>
        <v/>
      </c>
      <c r="CC229" s="107" t="str">
        <f>IF(C229="","",'رصد درجات'!AE229)</f>
        <v/>
      </c>
      <c r="CD229" s="107" t="str">
        <f>IF(C229="","",'رصد درجات'!AJ229)</f>
        <v/>
      </c>
      <c r="CE229" s="107" t="str">
        <f>IF(C229="","",'رصد درجات'!AS229)</f>
        <v/>
      </c>
      <c r="CF229" s="107" t="str">
        <f t="shared" si="331"/>
        <v/>
      </c>
      <c r="CG229" s="107" t="str">
        <f t="shared" si="354"/>
        <v/>
      </c>
      <c r="CH229" s="107" t="str">
        <f>IF(C229="","",'رصد درجات'!BB229)</f>
        <v/>
      </c>
      <c r="CI229" s="107" t="str">
        <f>IF(C229="","",'رصد درجات'!BF229)</f>
        <v/>
      </c>
      <c r="CJ229" s="107" t="str">
        <f>IF(C229="","",'رصد درجات'!BP229)</f>
        <v/>
      </c>
      <c r="CK229" s="107" t="str">
        <f t="shared" si="332"/>
        <v/>
      </c>
      <c r="CL229" s="107" t="str">
        <f t="shared" si="333"/>
        <v/>
      </c>
      <c r="CM229" s="107" t="str">
        <f t="shared" si="334"/>
        <v/>
      </c>
      <c r="CN229" s="107" t="str">
        <f t="shared" si="355"/>
        <v/>
      </c>
      <c r="CO229" s="108" t="str">
        <f t="shared" si="356"/>
        <v/>
      </c>
      <c r="CP229" s="110" t="str">
        <f>IF(C229="","",'رصد درجات'!AF229)</f>
        <v/>
      </c>
      <c r="CQ229" s="103" t="str">
        <f t="shared" si="357"/>
        <v/>
      </c>
      <c r="CR229" s="110" t="str">
        <f>IF(C229="","",'رصد درجات'!BC229)</f>
        <v/>
      </c>
      <c r="CS229" s="110" t="str">
        <f t="shared" si="358"/>
        <v/>
      </c>
      <c r="CT229" s="110" t="str">
        <f t="shared" si="359"/>
        <v/>
      </c>
      <c r="CU229" s="103" t="str">
        <f t="shared" si="360"/>
        <v/>
      </c>
      <c r="CV229" s="107" t="str">
        <f>IF(C229="","",'رصد درجات'!AG229)</f>
        <v/>
      </c>
      <c r="CW229" s="107" t="str">
        <f t="shared" si="361"/>
        <v/>
      </c>
      <c r="CX229" s="107" t="str">
        <f>IF(C229="","",'رصد درجات'!BD229)</f>
        <v/>
      </c>
      <c r="CY229" s="110" t="str">
        <f t="shared" si="362"/>
        <v/>
      </c>
      <c r="CZ229" s="110" t="str">
        <f t="shared" si="363"/>
        <v/>
      </c>
      <c r="DA229" s="103" t="str">
        <f t="shared" si="364"/>
        <v/>
      </c>
      <c r="DB229" s="111" t="str">
        <f t="shared" si="365"/>
        <v/>
      </c>
      <c r="DC229" s="112" t="str">
        <f t="shared" si="366"/>
        <v/>
      </c>
      <c r="DD229" s="111" t="str">
        <f t="shared" si="367"/>
        <v/>
      </c>
      <c r="DE229" s="112" t="str">
        <f t="shared" si="368"/>
        <v/>
      </c>
      <c r="DF229" s="107" t="str">
        <f>IF(C229="","",'رصد درجات'!AH229)</f>
        <v/>
      </c>
      <c r="DG229" s="107" t="str">
        <f>IF(C229="","",'رصد درجات'!AT229)</f>
        <v/>
      </c>
      <c r="DH229" s="107" t="str">
        <f t="shared" si="369"/>
        <v/>
      </c>
      <c r="DI229" s="107" t="str">
        <f t="shared" si="370"/>
        <v/>
      </c>
      <c r="DJ229" s="107" t="str">
        <f>IF(C229="","",'رصد درجات'!BE229)</f>
        <v/>
      </c>
      <c r="DK229" s="107" t="str">
        <f>IF(C229="","",'رصد درجات'!BQ229)</f>
        <v/>
      </c>
      <c r="DL229" s="107" t="str">
        <f t="shared" si="371"/>
        <v/>
      </c>
      <c r="DM229" s="107" t="str">
        <f t="shared" si="372"/>
        <v/>
      </c>
      <c r="DN229" s="107" t="str">
        <f t="shared" si="373"/>
        <v/>
      </c>
      <c r="DO229" s="108" t="str">
        <f t="shared" si="374"/>
        <v/>
      </c>
      <c r="DP229" s="81" t="str">
        <f t="shared" si="375"/>
        <v/>
      </c>
      <c r="DQ229" s="113" t="str">
        <f t="shared" si="376"/>
        <v/>
      </c>
      <c r="DR229" s="9">
        <f t="shared" si="377"/>
        <v>0</v>
      </c>
      <c r="DS229" s="114" t="str">
        <f t="shared" si="378"/>
        <v/>
      </c>
      <c r="DT229" s="115" t="str">
        <f t="shared" si="379"/>
        <v/>
      </c>
      <c r="DU229" s="115" t="str">
        <f t="shared" si="380"/>
        <v/>
      </c>
      <c r="DV229" s="115" t="str">
        <f t="shared" si="381"/>
        <v/>
      </c>
      <c r="DW229" s="115" t="str">
        <f t="shared" si="382"/>
        <v/>
      </c>
      <c r="DX229" s="115" t="str">
        <f t="shared" si="383"/>
        <v/>
      </c>
      <c r="DY229" s="115" t="str">
        <f t="shared" si="384"/>
        <v/>
      </c>
      <c r="DZ229" s="115" t="str">
        <f t="shared" si="385"/>
        <v/>
      </c>
      <c r="EA229" s="253"/>
      <c r="EB229" s="253"/>
      <c r="EC229" s="253"/>
      <c r="ED229" s="253"/>
      <c r="EE229" s="253"/>
      <c r="EF229" s="253"/>
      <c r="EG229" s="253"/>
      <c r="EH229" s="253"/>
      <c r="EI229" s="253"/>
      <c r="EJ229" s="253"/>
      <c r="EK229" s="259"/>
      <c r="EL229" s="261" t="str">
        <f t="shared" si="386"/>
        <v/>
      </c>
      <c r="EM229" s="9"/>
      <c r="EN229" s="9"/>
      <c r="EO229" s="79" t="str">
        <f>IF(C229="","",IF(EL229=TRUE,'بيانات أساسية'!$Z$16,'بيانات أساسية'!$Y$17))</f>
        <v/>
      </c>
      <c r="EP229" s="80" t="str">
        <f t="shared" si="335"/>
        <v/>
      </c>
      <c r="EQ229" s="102" t="str">
        <f t="shared" si="387"/>
        <v/>
      </c>
      <c r="ER229" s="102" t="str">
        <f t="shared" si="388"/>
        <v/>
      </c>
      <c r="ES229" s="78"/>
      <c r="GD229" s="341" t="str">
        <f t="shared" si="389"/>
        <v/>
      </c>
      <c r="GE229" s="341" t="str">
        <f t="shared" si="390"/>
        <v/>
      </c>
      <c r="GF229" s="341" t="str">
        <f t="shared" si="391"/>
        <v/>
      </c>
      <c r="GG229" s="341" t="str">
        <f t="shared" si="392"/>
        <v/>
      </c>
      <c r="GH229" s="341" t="str">
        <f t="shared" si="393"/>
        <v/>
      </c>
      <c r="GI229" s="341" t="str">
        <f t="shared" si="394"/>
        <v/>
      </c>
      <c r="GJ229" s="341" t="str">
        <f t="shared" si="395"/>
        <v/>
      </c>
      <c r="GK229" s="341" t="str">
        <f t="shared" si="396"/>
        <v/>
      </c>
      <c r="GL229" s="341" t="str">
        <f t="shared" si="397"/>
        <v/>
      </c>
      <c r="GM229" s="343" t="str">
        <f t="shared" si="398"/>
        <v/>
      </c>
      <c r="GN229" s="341" t="str">
        <f t="shared" si="399"/>
        <v/>
      </c>
      <c r="GO229" s="9" t="str">
        <f t="shared" si="400"/>
        <v/>
      </c>
    </row>
    <row r="230" spans="1:197" s="11" customFormat="1" ht="27" customHeight="1" thickBot="1">
      <c r="A230" s="88" t="str">
        <f>IF('رصد درجات'!A230="","",'رصد درجات'!A230)</f>
        <v/>
      </c>
      <c r="B230" s="88" t="str">
        <f>IF('رصد درجات'!B230="","",'رصد درجات'!B230)</f>
        <v/>
      </c>
      <c r="C230" s="88" t="str">
        <f>IF('رصد درجات'!C230="","",'رصد درجات'!C230)</f>
        <v/>
      </c>
      <c r="D230" s="104" t="str">
        <f>IF('رصد درجات'!D230="","",'رصد درجات'!D230)</f>
        <v/>
      </c>
      <c r="E230" s="88" t="str">
        <f>IF('رصد درجات'!E230="","",'رصد درجات'!E230)</f>
        <v/>
      </c>
      <c r="F230" s="88" t="str">
        <f>IF('رصد درجات'!F230="","",'رصد درجات'!F230)</f>
        <v/>
      </c>
      <c r="G230" s="88" t="str">
        <f>IF('رصد درجات'!G230="","",'رصد درجات'!G230)</f>
        <v/>
      </c>
      <c r="H230" s="88" t="str">
        <f>IF('رصد درجات'!H230="","",'رصد درجات'!H230)</f>
        <v/>
      </c>
      <c r="I230" s="88" t="str">
        <f>IF('رصد درجات'!I230="","",'رصد درجات'!I230)</f>
        <v/>
      </c>
      <c r="J230" s="88" t="str">
        <f>IF('رصد درجات'!J230="","",'رصد درجات'!J230)</f>
        <v/>
      </c>
      <c r="K230" s="88" t="str">
        <f>IF('رصد درجات'!K230="","",'رصد درجات'!K230)</f>
        <v/>
      </c>
      <c r="L230" s="88" t="str">
        <f>IF('رصد درجات'!L230="","",'رصد درجات'!L230)</f>
        <v/>
      </c>
      <c r="M230" s="105" t="str">
        <f>IF('رصد درجات'!M230="","",'رصد درجات'!M230)</f>
        <v/>
      </c>
      <c r="N230" s="105" t="str">
        <f>IF('رصد درجات'!N230="","",'رصد درجات'!N230)</f>
        <v/>
      </c>
      <c r="O230" s="88" t="str">
        <f>IF(C230="","",'رصد درجات'!Y230)</f>
        <v/>
      </c>
      <c r="P230" s="88" t="str">
        <f>IF(C230="","",'رصد درجات'!AL230)</f>
        <v/>
      </c>
      <c r="Q230" s="88" t="str">
        <f t="shared" si="336"/>
        <v/>
      </c>
      <c r="R230" s="103" t="str">
        <f t="shared" si="337"/>
        <v/>
      </c>
      <c r="S230" s="88" t="str">
        <f>IF(C230="","",'رصد درجات'!AV230)</f>
        <v/>
      </c>
      <c r="T230" s="88" t="str">
        <f>IF(C230="","",'رصد درجات'!BI230)</f>
        <v/>
      </c>
      <c r="U230" s="88" t="str">
        <f t="shared" si="338"/>
        <v/>
      </c>
      <c r="V230" s="88" t="str">
        <f t="shared" si="339"/>
        <v/>
      </c>
      <c r="W230" s="88" t="str">
        <f t="shared" si="340"/>
        <v/>
      </c>
      <c r="X230" s="106" t="str">
        <f t="shared" si="341"/>
        <v/>
      </c>
      <c r="Y230" s="107" t="str">
        <f>IF(C230="","",'رصد درجات'!Z230)</f>
        <v/>
      </c>
      <c r="Z230" s="107" t="str">
        <f>IF(C230="","",'رصد درجات'!AM230)</f>
        <v/>
      </c>
      <c r="AA230" s="107" t="str">
        <f t="shared" si="311"/>
        <v/>
      </c>
      <c r="AB230" s="107" t="str">
        <f t="shared" si="342"/>
        <v/>
      </c>
      <c r="AC230" s="107" t="str">
        <f>IF(C230="","",'رصد درجات'!AV230)</f>
        <v/>
      </c>
      <c r="AD230" s="107" t="str">
        <f>IF(C230="","",'رصد درجات'!BI230)</f>
        <v/>
      </c>
      <c r="AE230" s="107" t="str">
        <f t="shared" si="312"/>
        <v/>
      </c>
      <c r="AF230" s="107" t="str">
        <f t="shared" si="313"/>
        <v/>
      </c>
      <c r="AG230" s="107" t="str">
        <f t="shared" si="343"/>
        <v/>
      </c>
      <c r="AH230" s="108" t="str">
        <f t="shared" si="344"/>
        <v/>
      </c>
      <c r="AI230" s="107" t="str">
        <f>IF(C230="","",'رصد درجات'!AA230)</f>
        <v/>
      </c>
      <c r="AJ230" s="107" t="str">
        <f>IF(C230="","",'رصد درجات'!AN230)</f>
        <v/>
      </c>
      <c r="AK230" s="107" t="str">
        <f t="shared" si="314"/>
        <v/>
      </c>
      <c r="AL230" s="109" t="str">
        <f t="shared" si="345"/>
        <v/>
      </c>
      <c r="AM230" s="107" t="str">
        <f>IF(C230="","",'رصد درجات'!AX230)</f>
        <v/>
      </c>
      <c r="AN230" s="107" t="str">
        <f>IF(C230="","",'رصد درجات'!BK230)</f>
        <v/>
      </c>
      <c r="AO230" s="107" t="str">
        <f t="shared" si="315"/>
        <v/>
      </c>
      <c r="AP230" s="107" t="str">
        <f t="shared" si="316"/>
        <v/>
      </c>
      <c r="AQ230" s="107" t="str">
        <f t="shared" si="317"/>
        <v/>
      </c>
      <c r="AR230" s="108" t="str">
        <f t="shared" si="346"/>
        <v/>
      </c>
      <c r="AS230" s="107" t="str">
        <f>IF(C230="","",'رصد درجات'!AB230)</f>
        <v/>
      </c>
      <c r="AT230" s="107" t="str">
        <f>IF(C230="","",'رصد درجات'!AO230)</f>
        <v/>
      </c>
      <c r="AU230" s="107" t="str">
        <f>IF(C230="","",'رصد درجات'!AP230)</f>
        <v/>
      </c>
      <c r="AV230" s="107" t="str">
        <f t="shared" si="318"/>
        <v/>
      </c>
      <c r="AW230" s="107" t="str">
        <f t="shared" si="347"/>
        <v/>
      </c>
      <c r="AX230" s="107" t="str">
        <f>IF(C230="","",'رصد درجات'!AY230)</f>
        <v/>
      </c>
      <c r="AY230" s="107" t="str">
        <f>IF(C230="","",'رصد درجات'!BL230)</f>
        <v/>
      </c>
      <c r="AZ230" s="107" t="str">
        <f>IF(C230="","",'رصد درجات'!BM230)</f>
        <v/>
      </c>
      <c r="BA230" s="107" t="str">
        <f t="shared" si="319"/>
        <v/>
      </c>
      <c r="BB230" s="107" t="str">
        <f t="shared" si="320"/>
        <v/>
      </c>
      <c r="BC230" s="107" t="str">
        <f t="shared" si="321"/>
        <v/>
      </c>
      <c r="BD230" s="107" t="str">
        <f t="shared" si="322"/>
        <v/>
      </c>
      <c r="BE230" s="108" t="str">
        <f t="shared" si="348"/>
        <v/>
      </c>
      <c r="BF230" s="107" t="str">
        <f>IF(C230="","",'رصد درجات'!AC230)</f>
        <v/>
      </c>
      <c r="BG230" s="107" t="str">
        <f>IF(C230="","",'رصد درجات'!AI230)</f>
        <v/>
      </c>
      <c r="BH230" s="107" t="str">
        <f>IF(C230="","",'رصد درجات'!AQ230)</f>
        <v/>
      </c>
      <c r="BI230" s="107" t="str">
        <f t="shared" si="323"/>
        <v/>
      </c>
      <c r="BJ230" s="107" t="str">
        <f t="shared" si="349"/>
        <v/>
      </c>
      <c r="BK230" s="107" t="str">
        <f>IF(C230="","",'رصد درجات'!AZ230)</f>
        <v/>
      </c>
      <c r="BL230" s="107" t="str">
        <f>IF(C230="","",'رصد درجات'!BF230)</f>
        <v/>
      </c>
      <c r="BM230" s="107" t="str">
        <f>IF(C230="","",'رصد درجات'!BN230)</f>
        <v/>
      </c>
      <c r="BN230" s="107" t="str">
        <f t="shared" si="324"/>
        <v/>
      </c>
      <c r="BO230" s="107" t="str">
        <f t="shared" si="325"/>
        <v/>
      </c>
      <c r="BP230" s="107" t="str">
        <f t="shared" si="326"/>
        <v/>
      </c>
      <c r="BQ230" s="107" t="str">
        <f t="shared" si="327"/>
        <v/>
      </c>
      <c r="BR230" s="108" t="str">
        <f t="shared" si="350"/>
        <v/>
      </c>
      <c r="BS230" s="107" t="str">
        <f>IF(C230="","",'رصد درجات'!AD230)</f>
        <v/>
      </c>
      <c r="BT230" s="107" t="str">
        <f>IF(C230="","",'رصد درجات'!AR230)</f>
        <v/>
      </c>
      <c r="BU230" s="107" t="str">
        <f t="shared" si="328"/>
        <v/>
      </c>
      <c r="BV230" s="107" t="str">
        <f t="shared" si="351"/>
        <v/>
      </c>
      <c r="BW230" s="107" t="str">
        <f>IF(C230="","",'رصد درجات'!BA230)</f>
        <v/>
      </c>
      <c r="BX230" s="107" t="str">
        <f>IF(C230="","",'رصد درجات'!BO230)</f>
        <v/>
      </c>
      <c r="BY230" s="107" t="str">
        <f t="shared" si="329"/>
        <v/>
      </c>
      <c r="BZ230" s="107" t="str">
        <f t="shared" si="352"/>
        <v/>
      </c>
      <c r="CA230" s="107" t="str">
        <f t="shared" si="330"/>
        <v/>
      </c>
      <c r="CB230" s="108" t="str">
        <f t="shared" si="353"/>
        <v/>
      </c>
      <c r="CC230" s="107" t="str">
        <f>IF(C230="","",'رصد درجات'!AE230)</f>
        <v/>
      </c>
      <c r="CD230" s="107" t="str">
        <f>IF(C230="","",'رصد درجات'!AJ230)</f>
        <v/>
      </c>
      <c r="CE230" s="107" t="str">
        <f>IF(C230="","",'رصد درجات'!AS230)</f>
        <v/>
      </c>
      <c r="CF230" s="107" t="str">
        <f t="shared" si="331"/>
        <v/>
      </c>
      <c r="CG230" s="107" t="str">
        <f t="shared" si="354"/>
        <v/>
      </c>
      <c r="CH230" s="107" t="str">
        <f>IF(C230="","",'رصد درجات'!BB230)</f>
        <v/>
      </c>
      <c r="CI230" s="107" t="str">
        <f>IF(C230="","",'رصد درجات'!BF230)</f>
        <v/>
      </c>
      <c r="CJ230" s="107" t="str">
        <f>IF(C230="","",'رصد درجات'!BP230)</f>
        <v/>
      </c>
      <c r="CK230" s="107" t="str">
        <f t="shared" si="332"/>
        <v/>
      </c>
      <c r="CL230" s="107" t="str">
        <f t="shared" si="333"/>
        <v/>
      </c>
      <c r="CM230" s="107" t="str">
        <f t="shared" si="334"/>
        <v/>
      </c>
      <c r="CN230" s="107" t="str">
        <f t="shared" si="355"/>
        <v/>
      </c>
      <c r="CO230" s="108" t="str">
        <f t="shared" si="356"/>
        <v/>
      </c>
      <c r="CP230" s="110" t="str">
        <f>IF(C230="","",'رصد درجات'!AF230)</f>
        <v/>
      </c>
      <c r="CQ230" s="103" t="str">
        <f t="shared" si="357"/>
        <v/>
      </c>
      <c r="CR230" s="110" t="str">
        <f>IF(C230="","",'رصد درجات'!BC230)</f>
        <v/>
      </c>
      <c r="CS230" s="110" t="str">
        <f t="shared" si="358"/>
        <v/>
      </c>
      <c r="CT230" s="110" t="str">
        <f t="shared" si="359"/>
        <v/>
      </c>
      <c r="CU230" s="103" t="str">
        <f t="shared" si="360"/>
        <v/>
      </c>
      <c r="CV230" s="107" t="str">
        <f>IF(C230="","",'رصد درجات'!AG230)</f>
        <v/>
      </c>
      <c r="CW230" s="107" t="str">
        <f t="shared" si="361"/>
        <v/>
      </c>
      <c r="CX230" s="107" t="str">
        <f>IF(C230="","",'رصد درجات'!BD230)</f>
        <v/>
      </c>
      <c r="CY230" s="110" t="str">
        <f t="shared" si="362"/>
        <v/>
      </c>
      <c r="CZ230" s="110" t="str">
        <f t="shared" si="363"/>
        <v/>
      </c>
      <c r="DA230" s="103" t="str">
        <f t="shared" si="364"/>
        <v/>
      </c>
      <c r="DB230" s="111" t="str">
        <f t="shared" si="365"/>
        <v/>
      </c>
      <c r="DC230" s="112" t="str">
        <f t="shared" si="366"/>
        <v/>
      </c>
      <c r="DD230" s="111" t="str">
        <f t="shared" si="367"/>
        <v/>
      </c>
      <c r="DE230" s="112" t="str">
        <f t="shared" si="368"/>
        <v/>
      </c>
      <c r="DF230" s="107" t="str">
        <f>IF(C230="","",'رصد درجات'!AH230)</f>
        <v/>
      </c>
      <c r="DG230" s="107" t="str">
        <f>IF(C230="","",'رصد درجات'!AT230)</f>
        <v/>
      </c>
      <c r="DH230" s="107" t="str">
        <f t="shared" si="369"/>
        <v/>
      </c>
      <c r="DI230" s="107" t="str">
        <f t="shared" si="370"/>
        <v/>
      </c>
      <c r="DJ230" s="107" t="str">
        <f>IF(C230="","",'رصد درجات'!BE230)</f>
        <v/>
      </c>
      <c r="DK230" s="107" t="str">
        <f>IF(C230="","",'رصد درجات'!BQ230)</f>
        <v/>
      </c>
      <c r="DL230" s="107" t="str">
        <f t="shared" si="371"/>
        <v/>
      </c>
      <c r="DM230" s="107" t="str">
        <f t="shared" si="372"/>
        <v/>
      </c>
      <c r="DN230" s="107" t="str">
        <f t="shared" si="373"/>
        <v/>
      </c>
      <c r="DO230" s="108" t="str">
        <f t="shared" si="374"/>
        <v/>
      </c>
      <c r="DP230" s="81" t="str">
        <f t="shared" si="375"/>
        <v/>
      </c>
      <c r="DQ230" s="113" t="str">
        <f t="shared" si="376"/>
        <v/>
      </c>
      <c r="DR230" s="9">
        <f t="shared" si="377"/>
        <v>0</v>
      </c>
      <c r="DS230" s="114" t="str">
        <f t="shared" si="378"/>
        <v/>
      </c>
      <c r="DT230" s="115" t="str">
        <f t="shared" si="379"/>
        <v/>
      </c>
      <c r="DU230" s="115" t="str">
        <f t="shared" si="380"/>
        <v/>
      </c>
      <c r="DV230" s="115" t="str">
        <f t="shared" si="381"/>
        <v/>
      </c>
      <c r="DW230" s="115" t="str">
        <f t="shared" si="382"/>
        <v/>
      </c>
      <c r="DX230" s="115" t="str">
        <f t="shared" si="383"/>
        <v/>
      </c>
      <c r="DY230" s="115" t="str">
        <f t="shared" si="384"/>
        <v/>
      </c>
      <c r="DZ230" s="115" t="str">
        <f t="shared" si="385"/>
        <v/>
      </c>
      <c r="EA230" s="253"/>
      <c r="EB230" s="253"/>
      <c r="EC230" s="253"/>
      <c r="ED230" s="253"/>
      <c r="EE230" s="253"/>
      <c r="EF230" s="253"/>
      <c r="EG230" s="253"/>
      <c r="EH230" s="253"/>
      <c r="EI230" s="253"/>
      <c r="EJ230" s="253"/>
      <c r="EK230" s="259"/>
      <c r="EL230" s="261" t="str">
        <f t="shared" si="386"/>
        <v/>
      </c>
      <c r="EM230" s="9"/>
      <c r="EN230" s="9"/>
      <c r="EO230" s="79" t="str">
        <f>IF(C230="","",IF(EL230=TRUE,'بيانات أساسية'!$Z$16,'بيانات أساسية'!$Y$17))</f>
        <v/>
      </c>
      <c r="EP230" s="80" t="str">
        <f t="shared" si="335"/>
        <v/>
      </c>
      <c r="EQ230" s="102" t="str">
        <f t="shared" si="387"/>
        <v/>
      </c>
      <c r="ER230" s="102" t="str">
        <f t="shared" si="388"/>
        <v/>
      </c>
      <c r="ES230" s="78"/>
      <c r="GD230" s="341" t="str">
        <f t="shared" si="389"/>
        <v/>
      </c>
      <c r="GE230" s="341" t="str">
        <f t="shared" si="390"/>
        <v/>
      </c>
      <c r="GF230" s="341" t="str">
        <f t="shared" si="391"/>
        <v/>
      </c>
      <c r="GG230" s="341" t="str">
        <f t="shared" si="392"/>
        <v/>
      </c>
      <c r="GH230" s="341" t="str">
        <f t="shared" si="393"/>
        <v/>
      </c>
      <c r="GI230" s="341" t="str">
        <f t="shared" si="394"/>
        <v/>
      </c>
      <c r="GJ230" s="341" t="str">
        <f t="shared" si="395"/>
        <v/>
      </c>
      <c r="GK230" s="341" t="str">
        <f t="shared" si="396"/>
        <v/>
      </c>
      <c r="GL230" s="341" t="str">
        <f t="shared" si="397"/>
        <v/>
      </c>
      <c r="GM230" s="343" t="str">
        <f t="shared" si="398"/>
        <v/>
      </c>
      <c r="GN230" s="341" t="str">
        <f t="shared" si="399"/>
        <v/>
      </c>
      <c r="GO230" s="9" t="str">
        <f t="shared" si="400"/>
        <v/>
      </c>
    </row>
    <row r="231" spans="1:197" s="11" customFormat="1" ht="27" customHeight="1" thickBot="1">
      <c r="A231" s="88" t="str">
        <f>IF('رصد درجات'!A231="","",'رصد درجات'!A231)</f>
        <v/>
      </c>
      <c r="B231" s="88" t="str">
        <f>IF('رصد درجات'!B231="","",'رصد درجات'!B231)</f>
        <v/>
      </c>
      <c r="C231" s="88" t="str">
        <f>IF('رصد درجات'!C231="","",'رصد درجات'!C231)</f>
        <v/>
      </c>
      <c r="D231" s="104" t="str">
        <f>IF('رصد درجات'!D231="","",'رصد درجات'!D231)</f>
        <v/>
      </c>
      <c r="E231" s="88" t="str">
        <f>IF('رصد درجات'!E231="","",'رصد درجات'!E231)</f>
        <v/>
      </c>
      <c r="F231" s="88" t="str">
        <f>IF('رصد درجات'!F231="","",'رصد درجات'!F231)</f>
        <v/>
      </c>
      <c r="G231" s="88" t="str">
        <f>IF('رصد درجات'!G231="","",'رصد درجات'!G231)</f>
        <v/>
      </c>
      <c r="H231" s="88" t="str">
        <f>IF('رصد درجات'!H231="","",'رصد درجات'!H231)</f>
        <v/>
      </c>
      <c r="I231" s="88" t="str">
        <f>IF('رصد درجات'!I231="","",'رصد درجات'!I231)</f>
        <v/>
      </c>
      <c r="J231" s="88" t="str">
        <f>IF('رصد درجات'!J231="","",'رصد درجات'!J231)</f>
        <v/>
      </c>
      <c r="K231" s="88" t="str">
        <f>IF('رصد درجات'!K231="","",'رصد درجات'!K231)</f>
        <v/>
      </c>
      <c r="L231" s="88" t="str">
        <f>IF('رصد درجات'!L231="","",'رصد درجات'!L231)</f>
        <v/>
      </c>
      <c r="M231" s="105" t="str">
        <f>IF('رصد درجات'!M231="","",'رصد درجات'!M231)</f>
        <v/>
      </c>
      <c r="N231" s="105" t="str">
        <f>IF('رصد درجات'!N231="","",'رصد درجات'!N231)</f>
        <v/>
      </c>
      <c r="O231" s="88" t="str">
        <f>IF(C231="","",'رصد درجات'!Y231)</f>
        <v/>
      </c>
      <c r="P231" s="88" t="str">
        <f>IF(C231="","",'رصد درجات'!AL231)</f>
        <v/>
      </c>
      <c r="Q231" s="88" t="str">
        <f t="shared" si="336"/>
        <v/>
      </c>
      <c r="R231" s="103" t="str">
        <f t="shared" si="337"/>
        <v/>
      </c>
      <c r="S231" s="88" t="str">
        <f>IF(C231="","",'رصد درجات'!AV231)</f>
        <v/>
      </c>
      <c r="T231" s="88" t="str">
        <f>IF(C231="","",'رصد درجات'!BI231)</f>
        <v/>
      </c>
      <c r="U231" s="88" t="str">
        <f t="shared" si="338"/>
        <v/>
      </c>
      <c r="V231" s="88" t="str">
        <f t="shared" si="339"/>
        <v/>
      </c>
      <c r="W231" s="88" t="str">
        <f t="shared" si="340"/>
        <v/>
      </c>
      <c r="X231" s="106" t="str">
        <f t="shared" si="341"/>
        <v/>
      </c>
      <c r="Y231" s="107" t="str">
        <f>IF(C231="","",'رصد درجات'!Z231)</f>
        <v/>
      </c>
      <c r="Z231" s="107" t="str">
        <f>IF(C231="","",'رصد درجات'!AM231)</f>
        <v/>
      </c>
      <c r="AA231" s="107" t="str">
        <f t="shared" si="311"/>
        <v/>
      </c>
      <c r="AB231" s="107" t="str">
        <f t="shared" si="342"/>
        <v/>
      </c>
      <c r="AC231" s="107" t="str">
        <f>IF(C231="","",'رصد درجات'!AV231)</f>
        <v/>
      </c>
      <c r="AD231" s="107" t="str">
        <f>IF(C231="","",'رصد درجات'!BI231)</f>
        <v/>
      </c>
      <c r="AE231" s="107" t="str">
        <f t="shared" si="312"/>
        <v/>
      </c>
      <c r="AF231" s="107" t="str">
        <f t="shared" si="313"/>
        <v/>
      </c>
      <c r="AG231" s="107" t="str">
        <f t="shared" si="343"/>
        <v/>
      </c>
      <c r="AH231" s="108" t="str">
        <f t="shared" si="344"/>
        <v/>
      </c>
      <c r="AI231" s="107" t="str">
        <f>IF(C231="","",'رصد درجات'!AA231)</f>
        <v/>
      </c>
      <c r="AJ231" s="107" t="str">
        <f>IF(C231="","",'رصد درجات'!AN231)</f>
        <v/>
      </c>
      <c r="AK231" s="107" t="str">
        <f t="shared" si="314"/>
        <v/>
      </c>
      <c r="AL231" s="109" t="str">
        <f t="shared" si="345"/>
        <v/>
      </c>
      <c r="AM231" s="107" t="str">
        <f>IF(C231="","",'رصد درجات'!AX231)</f>
        <v/>
      </c>
      <c r="AN231" s="107" t="str">
        <f>IF(C231="","",'رصد درجات'!BK231)</f>
        <v/>
      </c>
      <c r="AO231" s="107" t="str">
        <f t="shared" si="315"/>
        <v/>
      </c>
      <c r="AP231" s="107" t="str">
        <f t="shared" si="316"/>
        <v/>
      </c>
      <c r="AQ231" s="107" t="str">
        <f t="shared" si="317"/>
        <v/>
      </c>
      <c r="AR231" s="108" t="str">
        <f t="shared" si="346"/>
        <v/>
      </c>
      <c r="AS231" s="107" t="str">
        <f>IF(C231="","",'رصد درجات'!AB231)</f>
        <v/>
      </c>
      <c r="AT231" s="107" t="str">
        <f>IF(C231="","",'رصد درجات'!AO231)</f>
        <v/>
      </c>
      <c r="AU231" s="107" t="str">
        <f>IF(C231="","",'رصد درجات'!AP231)</f>
        <v/>
      </c>
      <c r="AV231" s="107" t="str">
        <f t="shared" si="318"/>
        <v/>
      </c>
      <c r="AW231" s="107" t="str">
        <f t="shared" si="347"/>
        <v/>
      </c>
      <c r="AX231" s="107" t="str">
        <f>IF(C231="","",'رصد درجات'!AY231)</f>
        <v/>
      </c>
      <c r="AY231" s="107" t="str">
        <f>IF(C231="","",'رصد درجات'!BL231)</f>
        <v/>
      </c>
      <c r="AZ231" s="107" t="str">
        <f>IF(C231="","",'رصد درجات'!BM231)</f>
        <v/>
      </c>
      <c r="BA231" s="107" t="str">
        <f t="shared" si="319"/>
        <v/>
      </c>
      <c r="BB231" s="107" t="str">
        <f t="shared" si="320"/>
        <v/>
      </c>
      <c r="BC231" s="107" t="str">
        <f t="shared" si="321"/>
        <v/>
      </c>
      <c r="BD231" s="107" t="str">
        <f t="shared" si="322"/>
        <v/>
      </c>
      <c r="BE231" s="108" t="str">
        <f t="shared" si="348"/>
        <v/>
      </c>
      <c r="BF231" s="107" t="str">
        <f>IF(C231="","",'رصد درجات'!AC231)</f>
        <v/>
      </c>
      <c r="BG231" s="107" t="str">
        <f>IF(C231="","",'رصد درجات'!AI231)</f>
        <v/>
      </c>
      <c r="BH231" s="107" t="str">
        <f>IF(C231="","",'رصد درجات'!AQ231)</f>
        <v/>
      </c>
      <c r="BI231" s="107" t="str">
        <f t="shared" si="323"/>
        <v/>
      </c>
      <c r="BJ231" s="107" t="str">
        <f t="shared" si="349"/>
        <v/>
      </c>
      <c r="BK231" s="107" t="str">
        <f>IF(C231="","",'رصد درجات'!AZ231)</f>
        <v/>
      </c>
      <c r="BL231" s="107" t="str">
        <f>IF(C231="","",'رصد درجات'!BF231)</f>
        <v/>
      </c>
      <c r="BM231" s="107" t="str">
        <f>IF(C231="","",'رصد درجات'!BN231)</f>
        <v/>
      </c>
      <c r="BN231" s="107" t="str">
        <f t="shared" si="324"/>
        <v/>
      </c>
      <c r="BO231" s="107" t="str">
        <f t="shared" si="325"/>
        <v/>
      </c>
      <c r="BP231" s="107" t="str">
        <f t="shared" si="326"/>
        <v/>
      </c>
      <c r="BQ231" s="107" t="str">
        <f t="shared" si="327"/>
        <v/>
      </c>
      <c r="BR231" s="108" t="str">
        <f t="shared" si="350"/>
        <v/>
      </c>
      <c r="BS231" s="107" t="str">
        <f>IF(C231="","",'رصد درجات'!AD231)</f>
        <v/>
      </c>
      <c r="BT231" s="107" t="str">
        <f>IF(C231="","",'رصد درجات'!AR231)</f>
        <v/>
      </c>
      <c r="BU231" s="107" t="str">
        <f t="shared" si="328"/>
        <v/>
      </c>
      <c r="BV231" s="107" t="str">
        <f t="shared" si="351"/>
        <v/>
      </c>
      <c r="BW231" s="107" t="str">
        <f>IF(C231="","",'رصد درجات'!BA231)</f>
        <v/>
      </c>
      <c r="BX231" s="107" t="str">
        <f>IF(C231="","",'رصد درجات'!BO231)</f>
        <v/>
      </c>
      <c r="BY231" s="107" t="str">
        <f t="shared" si="329"/>
        <v/>
      </c>
      <c r="BZ231" s="107" t="str">
        <f t="shared" si="352"/>
        <v/>
      </c>
      <c r="CA231" s="107" t="str">
        <f t="shared" si="330"/>
        <v/>
      </c>
      <c r="CB231" s="108" t="str">
        <f t="shared" si="353"/>
        <v/>
      </c>
      <c r="CC231" s="107" t="str">
        <f>IF(C231="","",'رصد درجات'!AE231)</f>
        <v/>
      </c>
      <c r="CD231" s="107" t="str">
        <f>IF(C231="","",'رصد درجات'!AJ231)</f>
        <v/>
      </c>
      <c r="CE231" s="107" t="str">
        <f>IF(C231="","",'رصد درجات'!AS231)</f>
        <v/>
      </c>
      <c r="CF231" s="107" t="str">
        <f t="shared" si="331"/>
        <v/>
      </c>
      <c r="CG231" s="107" t="str">
        <f t="shared" si="354"/>
        <v/>
      </c>
      <c r="CH231" s="107" t="str">
        <f>IF(C231="","",'رصد درجات'!BB231)</f>
        <v/>
      </c>
      <c r="CI231" s="107" t="str">
        <f>IF(C231="","",'رصد درجات'!BF231)</f>
        <v/>
      </c>
      <c r="CJ231" s="107" t="str">
        <f>IF(C231="","",'رصد درجات'!BP231)</f>
        <v/>
      </c>
      <c r="CK231" s="107" t="str">
        <f t="shared" si="332"/>
        <v/>
      </c>
      <c r="CL231" s="107" t="str">
        <f t="shared" si="333"/>
        <v/>
      </c>
      <c r="CM231" s="107" t="str">
        <f t="shared" si="334"/>
        <v/>
      </c>
      <c r="CN231" s="107" t="str">
        <f t="shared" si="355"/>
        <v/>
      </c>
      <c r="CO231" s="108" t="str">
        <f t="shared" si="356"/>
        <v/>
      </c>
      <c r="CP231" s="110" t="str">
        <f>IF(C231="","",'رصد درجات'!AF231)</f>
        <v/>
      </c>
      <c r="CQ231" s="103" t="str">
        <f t="shared" si="357"/>
        <v/>
      </c>
      <c r="CR231" s="110" t="str">
        <f>IF(C231="","",'رصد درجات'!BC231)</f>
        <v/>
      </c>
      <c r="CS231" s="110" t="str">
        <f t="shared" si="358"/>
        <v/>
      </c>
      <c r="CT231" s="110" t="str">
        <f t="shared" si="359"/>
        <v/>
      </c>
      <c r="CU231" s="103" t="str">
        <f t="shared" si="360"/>
        <v/>
      </c>
      <c r="CV231" s="107" t="str">
        <f>IF(C231="","",'رصد درجات'!AG231)</f>
        <v/>
      </c>
      <c r="CW231" s="107" t="str">
        <f t="shared" si="361"/>
        <v/>
      </c>
      <c r="CX231" s="107" t="str">
        <f>IF(C231="","",'رصد درجات'!BD231)</f>
        <v/>
      </c>
      <c r="CY231" s="110" t="str">
        <f t="shared" si="362"/>
        <v/>
      </c>
      <c r="CZ231" s="110" t="str">
        <f t="shared" si="363"/>
        <v/>
      </c>
      <c r="DA231" s="103" t="str">
        <f t="shared" si="364"/>
        <v/>
      </c>
      <c r="DB231" s="111" t="str">
        <f t="shared" si="365"/>
        <v/>
      </c>
      <c r="DC231" s="112" t="str">
        <f t="shared" si="366"/>
        <v/>
      </c>
      <c r="DD231" s="111" t="str">
        <f t="shared" si="367"/>
        <v/>
      </c>
      <c r="DE231" s="112" t="str">
        <f t="shared" si="368"/>
        <v/>
      </c>
      <c r="DF231" s="107" t="str">
        <f>IF(C231="","",'رصد درجات'!AH231)</f>
        <v/>
      </c>
      <c r="DG231" s="107" t="str">
        <f>IF(C231="","",'رصد درجات'!AT231)</f>
        <v/>
      </c>
      <c r="DH231" s="107" t="str">
        <f t="shared" si="369"/>
        <v/>
      </c>
      <c r="DI231" s="107" t="str">
        <f t="shared" si="370"/>
        <v/>
      </c>
      <c r="DJ231" s="107" t="str">
        <f>IF(C231="","",'رصد درجات'!BE231)</f>
        <v/>
      </c>
      <c r="DK231" s="107" t="str">
        <f>IF(C231="","",'رصد درجات'!BQ231)</f>
        <v/>
      </c>
      <c r="DL231" s="107" t="str">
        <f t="shared" si="371"/>
        <v/>
      </c>
      <c r="DM231" s="107" t="str">
        <f t="shared" si="372"/>
        <v/>
      </c>
      <c r="DN231" s="107" t="str">
        <f t="shared" si="373"/>
        <v/>
      </c>
      <c r="DO231" s="108" t="str">
        <f t="shared" si="374"/>
        <v/>
      </c>
      <c r="DP231" s="81" t="str">
        <f t="shared" si="375"/>
        <v/>
      </c>
      <c r="DQ231" s="113" t="str">
        <f t="shared" si="376"/>
        <v/>
      </c>
      <c r="DR231" s="9">
        <f t="shared" si="377"/>
        <v>0</v>
      </c>
      <c r="DS231" s="114" t="str">
        <f t="shared" si="378"/>
        <v/>
      </c>
      <c r="DT231" s="115" t="str">
        <f t="shared" si="379"/>
        <v/>
      </c>
      <c r="DU231" s="115" t="str">
        <f t="shared" si="380"/>
        <v/>
      </c>
      <c r="DV231" s="115" t="str">
        <f t="shared" si="381"/>
        <v/>
      </c>
      <c r="DW231" s="115" t="str">
        <f t="shared" si="382"/>
        <v/>
      </c>
      <c r="DX231" s="115" t="str">
        <f t="shared" si="383"/>
        <v/>
      </c>
      <c r="DY231" s="115" t="str">
        <f t="shared" si="384"/>
        <v/>
      </c>
      <c r="DZ231" s="115" t="str">
        <f t="shared" si="385"/>
        <v/>
      </c>
      <c r="EA231" s="253"/>
      <c r="EB231" s="253"/>
      <c r="EC231" s="253"/>
      <c r="ED231" s="253"/>
      <c r="EE231" s="253"/>
      <c r="EF231" s="253"/>
      <c r="EG231" s="253"/>
      <c r="EH231" s="253"/>
      <c r="EI231" s="253"/>
      <c r="EJ231" s="253"/>
      <c r="EK231" s="259"/>
      <c r="EL231" s="261" t="str">
        <f t="shared" si="386"/>
        <v/>
      </c>
      <c r="EM231" s="9"/>
      <c r="EN231" s="9"/>
      <c r="EO231" s="79" t="str">
        <f>IF(C231="","",IF(EL231=TRUE,'بيانات أساسية'!$Z$16,'بيانات أساسية'!$Y$17))</f>
        <v/>
      </c>
      <c r="EP231" s="80" t="str">
        <f t="shared" si="335"/>
        <v/>
      </c>
      <c r="EQ231" s="102" t="str">
        <f t="shared" si="387"/>
        <v/>
      </c>
      <c r="ER231" s="102" t="str">
        <f t="shared" si="388"/>
        <v/>
      </c>
      <c r="ES231" s="78"/>
      <c r="GD231" s="341" t="str">
        <f t="shared" si="389"/>
        <v/>
      </c>
      <c r="GE231" s="341" t="str">
        <f t="shared" si="390"/>
        <v/>
      </c>
      <c r="GF231" s="341" t="str">
        <f t="shared" si="391"/>
        <v/>
      </c>
      <c r="GG231" s="341" t="str">
        <f t="shared" si="392"/>
        <v/>
      </c>
      <c r="GH231" s="341" t="str">
        <f t="shared" si="393"/>
        <v/>
      </c>
      <c r="GI231" s="341" t="str">
        <f t="shared" si="394"/>
        <v/>
      </c>
      <c r="GJ231" s="341" t="str">
        <f t="shared" si="395"/>
        <v/>
      </c>
      <c r="GK231" s="341" t="str">
        <f t="shared" si="396"/>
        <v/>
      </c>
      <c r="GL231" s="341" t="str">
        <f t="shared" si="397"/>
        <v/>
      </c>
      <c r="GM231" s="343" t="str">
        <f t="shared" si="398"/>
        <v/>
      </c>
      <c r="GN231" s="341" t="str">
        <f t="shared" si="399"/>
        <v/>
      </c>
      <c r="GO231" s="9" t="str">
        <f t="shared" si="400"/>
        <v/>
      </c>
    </row>
    <row r="232" spans="1:197" s="11" customFormat="1" ht="27" customHeight="1" thickBot="1">
      <c r="A232" s="88" t="str">
        <f>IF('رصد درجات'!A232="","",'رصد درجات'!A232)</f>
        <v/>
      </c>
      <c r="B232" s="88" t="str">
        <f>IF('رصد درجات'!B232="","",'رصد درجات'!B232)</f>
        <v/>
      </c>
      <c r="C232" s="88" t="str">
        <f>IF('رصد درجات'!C232="","",'رصد درجات'!C232)</f>
        <v/>
      </c>
      <c r="D232" s="104" t="str">
        <f>IF('رصد درجات'!D232="","",'رصد درجات'!D232)</f>
        <v/>
      </c>
      <c r="E232" s="88" t="str">
        <f>IF('رصد درجات'!E232="","",'رصد درجات'!E232)</f>
        <v/>
      </c>
      <c r="F232" s="88" t="str">
        <f>IF('رصد درجات'!F232="","",'رصد درجات'!F232)</f>
        <v/>
      </c>
      <c r="G232" s="88" t="str">
        <f>IF('رصد درجات'!G232="","",'رصد درجات'!G232)</f>
        <v/>
      </c>
      <c r="H232" s="88" t="str">
        <f>IF('رصد درجات'!H232="","",'رصد درجات'!H232)</f>
        <v/>
      </c>
      <c r="I232" s="88" t="str">
        <f>IF('رصد درجات'!I232="","",'رصد درجات'!I232)</f>
        <v/>
      </c>
      <c r="J232" s="88" t="str">
        <f>IF('رصد درجات'!J232="","",'رصد درجات'!J232)</f>
        <v/>
      </c>
      <c r="K232" s="88" t="str">
        <f>IF('رصد درجات'!K232="","",'رصد درجات'!K232)</f>
        <v/>
      </c>
      <c r="L232" s="88" t="str">
        <f>IF('رصد درجات'!L232="","",'رصد درجات'!L232)</f>
        <v/>
      </c>
      <c r="M232" s="105" t="str">
        <f>IF('رصد درجات'!M232="","",'رصد درجات'!M232)</f>
        <v/>
      </c>
      <c r="N232" s="105" t="str">
        <f>IF('رصد درجات'!N232="","",'رصد درجات'!N232)</f>
        <v/>
      </c>
      <c r="O232" s="88" t="str">
        <f>IF(C232="","",'رصد درجات'!Y232)</f>
        <v/>
      </c>
      <c r="P232" s="88" t="str">
        <f>IF(C232="","",'رصد درجات'!AL232)</f>
        <v/>
      </c>
      <c r="Q232" s="88" t="str">
        <f t="shared" si="336"/>
        <v/>
      </c>
      <c r="R232" s="103" t="str">
        <f t="shared" si="337"/>
        <v/>
      </c>
      <c r="S232" s="88" t="str">
        <f>IF(C232="","",'رصد درجات'!AV232)</f>
        <v/>
      </c>
      <c r="T232" s="88" t="str">
        <f>IF(C232="","",'رصد درجات'!BI232)</f>
        <v/>
      </c>
      <c r="U232" s="88" t="str">
        <f t="shared" si="338"/>
        <v/>
      </c>
      <c r="V232" s="88" t="str">
        <f t="shared" si="339"/>
        <v/>
      </c>
      <c r="W232" s="88" t="str">
        <f t="shared" si="340"/>
        <v/>
      </c>
      <c r="X232" s="106" t="str">
        <f t="shared" si="341"/>
        <v/>
      </c>
      <c r="Y232" s="107" t="str">
        <f>IF(C232="","",'رصد درجات'!Z232)</f>
        <v/>
      </c>
      <c r="Z232" s="107" t="str">
        <f>IF(C232="","",'رصد درجات'!AM232)</f>
        <v/>
      </c>
      <c r="AA232" s="107" t="str">
        <f t="shared" si="311"/>
        <v/>
      </c>
      <c r="AB232" s="107" t="str">
        <f t="shared" si="342"/>
        <v/>
      </c>
      <c r="AC232" s="107" t="str">
        <f>IF(C232="","",'رصد درجات'!AV232)</f>
        <v/>
      </c>
      <c r="AD232" s="107" t="str">
        <f>IF(C232="","",'رصد درجات'!BI232)</f>
        <v/>
      </c>
      <c r="AE232" s="107" t="str">
        <f t="shared" si="312"/>
        <v/>
      </c>
      <c r="AF232" s="107" t="str">
        <f t="shared" si="313"/>
        <v/>
      </c>
      <c r="AG232" s="107" t="str">
        <f t="shared" si="343"/>
        <v/>
      </c>
      <c r="AH232" s="108" t="str">
        <f t="shared" si="344"/>
        <v/>
      </c>
      <c r="AI232" s="107" t="str">
        <f>IF(C232="","",'رصد درجات'!AA232)</f>
        <v/>
      </c>
      <c r="AJ232" s="107" t="str">
        <f>IF(C232="","",'رصد درجات'!AN232)</f>
        <v/>
      </c>
      <c r="AK232" s="107" t="str">
        <f t="shared" si="314"/>
        <v/>
      </c>
      <c r="AL232" s="109" t="str">
        <f t="shared" si="345"/>
        <v/>
      </c>
      <c r="AM232" s="107" t="str">
        <f>IF(C232="","",'رصد درجات'!AX232)</f>
        <v/>
      </c>
      <c r="AN232" s="107" t="str">
        <f>IF(C232="","",'رصد درجات'!BK232)</f>
        <v/>
      </c>
      <c r="AO232" s="107" t="str">
        <f t="shared" si="315"/>
        <v/>
      </c>
      <c r="AP232" s="107" t="str">
        <f t="shared" si="316"/>
        <v/>
      </c>
      <c r="AQ232" s="107" t="str">
        <f t="shared" si="317"/>
        <v/>
      </c>
      <c r="AR232" s="108" t="str">
        <f t="shared" si="346"/>
        <v/>
      </c>
      <c r="AS232" s="107" t="str">
        <f>IF(C232="","",'رصد درجات'!AB232)</f>
        <v/>
      </c>
      <c r="AT232" s="107" t="str">
        <f>IF(C232="","",'رصد درجات'!AO232)</f>
        <v/>
      </c>
      <c r="AU232" s="107" t="str">
        <f>IF(C232="","",'رصد درجات'!AP232)</f>
        <v/>
      </c>
      <c r="AV232" s="107" t="str">
        <f t="shared" si="318"/>
        <v/>
      </c>
      <c r="AW232" s="107" t="str">
        <f t="shared" si="347"/>
        <v/>
      </c>
      <c r="AX232" s="107" t="str">
        <f>IF(C232="","",'رصد درجات'!AY232)</f>
        <v/>
      </c>
      <c r="AY232" s="107" t="str">
        <f>IF(C232="","",'رصد درجات'!BL232)</f>
        <v/>
      </c>
      <c r="AZ232" s="107" t="str">
        <f>IF(C232="","",'رصد درجات'!BM232)</f>
        <v/>
      </c>
      <c r="BA232" s="107" t="str">
        <f t="shared" si="319"/>
        <v/>
      </c>
      <c r="BB232" s="107" t="str">
        <f t="shared" si="320"/>
        <v/>
      </c>
      <c r="BC232" s="107" t="str">
        <f t="shared" si="321"/>
        <v/>
      </c>
      <c r="BD232" s="107" t="str">
        <f t="shared" si="322"/>
        <v/>
      </c>
      <c r="BE232" s="108" t="str">
        <f t="shared" si="348"/>
        <v/>
      </c>
      <c r="BF232" s="107" t="str">
        <f>IF(C232="","",'رصد درجات'!AC232)</f>
        <v/>
      </c>
      <c r="BG232" s="107" t="str">
        <f>IF(C232="","",'رصد درجات'!AI232)</f>
        <v/>
      </c>
      <c r="BH232" s="107" t="str">
        <f>IF(C232="","",'رصد درجات'!AQ232)</f>
        <v/>
      </c>
      <c r="BI232" s="107" t="str">
        <f t="shared" si="323"/>
        <v/>
      </c>
      <c r="BJ232" s="107" t="str">
        <f t="shared" si="349"/>
        <v/>
      </c>
      <c r="BK232" s="107" t="str">
        <f>IF(C232="","",'رصد درجات'!AZ232)</f>
        <v/>
      </c>
      <c r="BL232" s="107" t="str">
        <f>IF(C232="","",'رصد درجات'!BF232)</f>
        <v/>
      </c>
      <c r="BM232" s="107" t="str">
        <f>IF(C232="","",'رصد درجات'!BN232)</f>
        <v/>
      </c>
      <c r="BN232" s="107" t="str">
        <f t="shared" si="324"/>
        <v/>
      </c>
      <c r="BO232" s="107" t="str">
        <f t="shared" si="325"/>
        <v/>
      </c>
      <c r="BP232" s="107" t="str">
        <f t="shared" si="326"/>
        <v/>
      </c>
      <c r="BQ232" s="107" t="str">
        <f t="shared" si="327"/>
        <v/>
      </c>
      <c r="BR232" s="108" t="str">
        <f t="shared" si="350"/>
        <v/>
      </c>
      <c r="BS232" s="107" t="str">
        <f>IF(C232="","",'رصد درجات'!AD232)</f>
        <v/>
      </c>
      <c r="BT232" s="107" t="str">
        <f>IF(C232="","",'رصد درجات'!AR232)</f>
        <v/>
      </c>
      <c r="BU232" s="107" t="str">
        <f t="shared" si="328"/>
        <v/>
      </c>
      <c r="BV232" s="107" t="str">
        <f t="shared" si="351"/>
        <v/>
      </c>
      <c r="BW232" s="107" t="str">
        <f>IF(C232="","",'رصد درجات'!BA232)</f>
        <v/>
      </c>
      <c r="BX232" s="107" t="str">
        <f>IF(C232="","",'رصد درجات'!BO232)</f>
        <v/>
      </c>
      <c r="BY232" s="107" t="str">
        <f t="shared" si="329"/>
        <v/>
      </c>
      <c r="BZ232" s="107" t="str">
        <f t="shared" si="352"/>
        <v/>
      </c>
      <c r="CA232" s="107" t="str">
        <f t="shared" si="330"/>
        <v/>
      </c>
      <c r="CB232" s="108" t="str">
        <f t="shared" si="353"/>
        <v/>
      </c>
      <c r="CC232" s="107" t="str">
        <f>IF(C232="","",'رصد درجات'!AE232)</f>
        <v/>
      </c>
      <c r="CD232" s="107" t="str">
        <f>IF(C232="","",'رصد درجات'!AJ232)</f>
        <v/>
      </c>
      <c r="CE232" s="107" t="str">
        <f>IF(C232="","",'رصد درجات'!AS232)</f>
        <v/>
      </c>
      <c r="CF232" s="107" t="str">
        <f t="shared" si="331"/>
        <v/>
      </c>
      <c r="CG232" s="107" t="str">
        <f t="shared" si="354"/>
        <v/>
      </c>
      <c r="CH232" s="107" t="str">
        <f>IF(C232="","",'رصد درجات'!BB232)</f>
        <v/>
      </c>
      <c r="CI232" s="107" t="str">
        <f>IF(C232="","",'رصد درجات'!BF232)</f>
        <v/>
      </c>
      <c r="CJ232" s="107" t="str">
        <f>IF(C232="","",'رصد درجات'!BP232)</f>
        <v/>
      </c>
      <c r="CK232" s="107" t="str">
        <f t="shared" si="332"/>
        <v/>
      </c>
      <c r="CL232" s="107" t="str">
        <f t="shared" si="333"/>
        <v/>
      </c>
      <c r="CM232" s="107" t="str">
        <f t="shared" si="334"/>
        <v/>
      </c>
      <c r="CN232" s="107" t="str">
        <f t="shared" si="355"/>
        <v/>
      </c>
      <c r="CO232" s="108" t="str">
        <f t="shared" si="356"/>
        <v/>
      </c>
      <c r="CP232" s="110" t="str">
        <f>IF(C232="","",'رصد درجات'!AF232)</f>
        <v/>
      </c>
      <c r="CQ232" s="103" t="str">
        <f t="shared" si="357"/>
        <v/>
      </c>
      <c r="CR232" s="110" t="str">
        <f>IF(C232="","",'رصد درجات'!BC232)</f>
        <v/>
      </c>
      <c r="CS232" s="110" t="str">
        <f t="shared" si="358"/>
        <v/>
      </c>
      <c r="CT232" s="110" t="str">
        <f t="shared" si="359"/>
        <v/>
      </c>
      <c r="CU232" s="103" t="str">
        <f t="shared" si="360"/>
        <v/>
      </c>
      <c r="CV232" s="107" t="str">
        <f>IF(C232="","",'رصد درجات'!AG232)</f>
        <v/>
      </c>
      <c r="CW232" s="107" t="str">
        <f t="shared" si="361"/>
        <v/>
      </c>
      <c r="CX232" s="107" t="str">
        <f>IF(C232="","",'رصد درجات'!BD232)</f>
        <v/>
      </c>
      <c r="CY232" s="110" t="str">
        <f t="shared" si="362"/>
        <v/>
      </c>
      <c r="CZ232" s="110" t="str">
        <f t="shared" si="363"/>
        <v/>
      </c>
      <c r="DA232" s="103" t="str">
        <f t="shared" si="364"/>
        <v/>
      </c>
      <c r="DB232" s="111" t="str">
        <f t="shared" si="365"/>
        <v/>
      </c>
      <c r="DC232" s="112" t="str">
        <f t="shared" si="366"/>
        <v/>
      </c>
      <c r="DD232" s="111" t="str">
        <f t="shared" si="367"/>
        <v/>
      </c>
      <c r="DE232" s="112" t="str">
        <f t="shared" si="368"/>
        <v/>
      </c>
      <c r="DF232" s="107" t="str">
        <f>IF(C232="","",'رصد درجات'!AH232)</f>
        <v/>
      </c>
      <c r="DG232" s="107" t="str">
        <f>IF(C232="","",'رصد درجات'!AT232)</f>
        <v/>
      </c>
      <c r="DH232" s="107" t="str">
        <f t="shared" si="369"/>
        <v/>
      </c>
      <c r="DI232" s="107" t="str">
        <f t="shared" si="370"/>
        <v/>
      </c>
      <c r="DJ232" s="107" t="str">
        <f>IF(C232="","",'رصد درجات'!BE232)</f>
        <v/>
      </c>
      <c r="DK232" s="107" t="str">
        <f>IF(C232="","",'رصد درجات'!BQ232)</f>
        <v/>
      </c>
      <c r="DL232" s="107" t="str">
        <f t="shared" si="371"/>
        <v/>
      </c>
      <c r="DM232" s="107" t="str">
        <f t="shared" si="372"/>
        <v/>
      </c>
      <c r="DN232" s="107" t="str">
        <f t="shared" si="373"/>
        <v/>
      </c>
      <c r="DO232" s="108" t="str">
        <f t="shared" si="374"/>
        <v/>
      </c>
      <c r="DP232" s="81" t="str">
        <f t="shared" si="375"/>
        <v/>
      </c>
      <c r="DQ232" s="113" t="str">
        <f t="shared" si="376"/>
        <v/>
      </c>
      <c r="DR232" s="9">
        <f t="shared" si="377"/>
        <v>0</v>
      </c>
      <c r="DS232" s="114" t="str">
        <f t="shared" si="378"/>
        <v/>
      </c>
      <c r="DT232" s="115" t="str">
        <f t="shared" si="379"/>
        <v/>
      </c>
      <c r="DU232" s="115" t="str">
        <f t="shared" si="380"/>
        <v/>
      </c>
      <c r="DV232" s="115" t="str">
        <f t="shared" si="381"/>
        <v/>
      </c>
      <c r="DW232" s="115" t="str">
        <f t="shared" si="382"/>
        <v/>
      </c>
      <c r="DX232" s="115" t="str">
        <f t="shared" si="383"/>
        <v/>
      </c>
      <c r="DY232" s="115" t="str">
        <f t="shared" si="384"/>
        <v/>
      </c>
      <c r="DZ232" s="115" t="str">
        <f t="shared" si="385"/>
        <v/>
      </c>
      <c r="EA232" s="253"/>
      <c r="EB232" s="253"/>
      <c r="EC232" s="253"/>
      <c r="ED232" s="253"/>
      <c r="EE232" s="253"/>
      <c r="EF232" s="253"/>
      <c r="EG232" s="253"/>
      <c r="EH232" s="253"/>
      <c r="EI232" s="253"/>
      <c r="EJ232" s="253"/>
      <c r="EK232" s="259"/>
      <c r="EL232" s="261" t="str">
        <f t="shared" si="386"/>
        <v/>
      </c>
      <c r="EM232" s="9"/>
      <c r="EN232" s="9"/>
      <c r="EO232" s="79" t="str">
        <f>IF(C232="","",IF(EL232=TRUE,'بيانات أساسية'!$Z$16,'بيانات أساسية'!$Y$17))</f>
        <v/>
      </c>
      <c r="EP232" s="80" t="str">
        <f t="shared" si="335"/>
        <v/>
      </c>
      <c r="EQ232" s="102" t="str">
        <f t="shared" si="387"/>
        <v/>
      </c>
      <c r="ER232" s="102" t="str">
        <f t="shared" si="388"/>
        <v/>
      </c>
      <c r="ES232" s="78"/>
      <c r="GD232" s="341" t="str">
        <f t="shared" si="389"/>
        <v/>
      </c>
      <c r="GE232" s="341" t="str">
        <f t="shared" si="390"/>
        <v/>
      </c>
      <c r="GF232" s="341" t="str">
        <f t="shared" si="391"/>
        <v/>
      </c>
      <c r="GG232" s="341" t="str">
        <f t="shared" si="392"/>
        <v/>
      </c>
      <c r="GH232" s="341" t="str">
        <f t="shared" si="393"/>
        <v/>
      </c>
      <c r="GI232" s="341" t="str">
        <f t="shared" si="394"/>
        <v/>
      </c>
      <c r="GJ232" s="341" t="str">
        <f t="shared" si="395"/>
        <v/>
      </c>
      <c r="GK232" s="341" t="str">
        <f t="shared" si="396"/>
        <v/>
      </c>
      <c r="GL232" s="341" t="str">
        <f t="shared" si="397"/>
        <v/>
      </c>
      <c r="GM232" s="343" t="str">
        <f t="shared" si="398"/>
        <v/>
      </c>
      <c r="GN232" s="341" t="str">
        <f t="shared" si="399"/>
        <v/>
      </c>
      <c r="GO232" s="9" t="str">
        <f t="shared" si="400"/>
        <v/>
      </c>
    </row>
    <row r="233" spans="1:197" s="11" customFormat="1" ht="27" customHeight="1" thickBot="1">
      <c r="A233" s="88" t="str">
        <f>IF('رصد درجات'!A233="","",'رصد درجات'!A233)</f>
        <v/>
      </c>
      <c r="B233" s="88" t="str">
        <f>IF('رصد درجات'!B233="","",'رصد درجات'!B233)</f>
        <v/>
      </c>
      <c r="C233" s="88" t="str">
        <f>IF('رصد درجات'!C233="","",'رصد درجات'!C233)</f>
        <v/>
      </c>
      <c r="D233" s="104" t="str">
        <f>IF('رصد درجات'!D233="","",'رصد درجات'!D233)</f>
        <v/>
      </c>
      <c r="E233" s="88" t="str">
        <f>IF('رصد درجات'!E233="","",'رصد درجات'!E233)</f>
        <v/>
      </c>
      <c r="F233" s="88" t="str">
        <f>IF('رصد درجات'!F233="","",'رصد درجات'!F233)</f>
        <v/>
      </c>
      <c r="G233" s="88" t="str">
        <f>IF('رصد درجات'!G233="","",'رصد درجات'!G233)</f>
        <v/>
      </c>
      <c r="H233" s="88" t="str">
        <f>IF('رصد درجات'!H233="","",'رصد درجات'!H233)</f>
        <v/>
      </c>
      <c r="I233" s="88" t="str">
        <f>IF('رصد درجات'!I233="","",'رصد درجات'!I233)</f>
        <v/>
      </c>
      <c r="J233" s="88" t="str">
        <f>IF('رصد درجات'!J233="","",'رصد درجات'!J233)</f>
        <v/>
      </c>
      <c r="K233" s="88" t="str">
        <f>IF('رصد درجات'!K233="","",'رصد درجات'!K233)</f>
        <v/>
      </c>
      <c r="L233" s="88" t="str">
        <f>IF('رصد درجات'!L233="","",'رصد درجات'!L233)</f>
        <v/>
      </c>
      <c r="M233" s="105" t="str">
        <f>IF('رصد درجات'!M233="","",'رصد درجات'!M233)</f>
        <v/>
      </c>
      <c r="N233" s="105" t="str">
        <f>IF('رصد درجات'!N233="","",'رصد درجات'!N233)</f>
        <v/>
      </c>
      <c r="O233" s="88" t="str">
        <f>IF(C233="","",'رصد درجات'!Y233)</f>
        <v/>
      </c>
      <c r="P233" s="88" t="str">
        <f>IF(C233="","",'رصد درجات'!AL233)</f>
        <v/>
      </c>
      <c r="Q233" s="88" t="str">
        <f t="shared" si="336"/>
        <v/>
      </c>
      <c r="R233" s="103" t="str">
        <f t="shared" si="337"/>
        <v/>
      </c>
      <c r="S233" s="88" t="str">
        <f>IF(C233="","",'رصد درجات'!AV233)</f>
        <v/>
      </c>
      <c r="T233" s="88" t="str">
        <f>IF(C233="","",'رصد درجات'!BI233)</f>
        <v/>
      </c>
      <c r="U233" s="88" t="str">
        <f t="shared" si="338"/>
        <v/>
      </c>
      <c r="V233" s="88" t="str">
        <f t="shared" si="339"/>
        <v/>
      </c>
      <c r="W233" s="88" t="str">
        <f t="shared" si="340"/>
        <v/>
      </c>
      <c r="X233" s="106" t="str">
        <f t="shared" si="341"/>
        <v/>
      </c>
      <c r="Y233" s="107" t="str">
        <f>IF(C233="","",'رصد درجات'!Z233)</f>
        <v/>
      </c>
      <c r="Z233" s="107" t="str">
        <f>IF(C233="","",'رصد درجات'!AM233)</f>
        <v/>
      </c>
      <c r="AA233" s="107" t="str">
        <f t="shared" si="311"/>
        <v/>
      </c>
      <c r="AB233" s="107" t="str">
        <f t="shared" si="342"/>
        <v/>
      </c>
      <c r="AC233" s="107" t="str">
        <f>IF(C233="","",'رصد درجات'!AV233)</f>
        <v/>
      </c>
      <c r="AD233" s="107" t="str">
        <f>IF(C233="","",'رصد درجات'!BI233)</f>
        <v/>
      </c>
      <c r="AE233" s="107" t="str">
        <f t="shared" si="312"/>
        <v/>
      </c>
      <c r="AF233" s="107" t="str">
        <f t="shared" si="313"/>
        <v/>
      </c>
      <c r="AG233" s="107" t="str">
        <f t="shared" si="343"/>
        <v/>
      </c>
      <c r="AH233" s="108" t="str">
        <f t="shared" si="344"/>
        <v/>
      </c>
      <c r="AI233" s="107" t="str">
        <f>IF(C233="","",'رصد درجات'!AA233)</f>
        <v/>
      </c>
      <c r="AJ233" s="107" t="str">
        <f>IF(C233="","",'رصد درجات'!AN233)</f>
        <v/>
      </c>
      <c r="AK233" s="107" t="str">
        <f t="shared" si="314"/>
        <v/>
      </c>
      <c r="AL233" s="109" t="str">
        <f t="shared" si="345"/>
        <v/>
      </c>
      <c r="AM233" s="107" t="str">
        <f>IF(C233="","",'رصد درجات'!AX233)</f>
        <v/>
      </c>
      <c r="AN233" s="107" t="str">
        <f>IF(C233="","",'رصد درجات'!BK233)</f>
        <v/>
      </c>
      <c r="AO233" s="107" t="str">
        <f t="shared" si="315"/>
        <v/>
      </c>
      <c r="AP233" s="107" t="str">
        <f t="shared" si="316"/>
        <v/>
      </c>
      <c r="AQ233" s="107" t="str">
        <f t="shared" si="317"/>
        <v/>
      </c>
      <c r="AR233" s="108" t="str">
        <f t="shared" si="346"/>
        <v/>
      </c>
      <c r="AS233" s="107" t="str">
        <f>IF(C233="","",'رصد درجات'!AB233)</f>
        <v/>
      </c>
      <c r="AT233" s="107" t="str">
        <f>IF(C233="","",'رصد درجات'!AO233)</f>
        <v/>
      </c>
      <c r="AU233" s="107" t="str">
        <f>IF(C233="","",'رصد درجات'!AP233)</f>
        <v/>
      </c>
      <c r="AV233" s="107" t="str">
        <f t="shared" si="318"/>
        <v/>
      </c>
      <c r="AW233" s="107" t="str">
        <f t="shared" si="347"/>
        <v/>
      </c>
      <c r="AX233" s="107" t="str">
        <f>IF(C233="","",'رصد درجات'!AY233)</f>
        <v/>
      </c>
      <c r="AY233" s="107" t="str">
        <f>IF(C233="","",'رصد درجات'!BL233)</f>
        <v/>
      </c>
      <c r="AZ233" s="107" t="str">
        <f>IF(C233="","",'رصد درجات'!BM233)</f>
        <v/>
      </c>
      <c r="BA233" s="107" t="str">
        <f t="shared" si="319"/>
        <v/>
      </c>
      <c r="BB233" s="107" t="str">
        <f t="shared" si="320"/>
        <v/>
      </c>
      <c r="BC233" s="107" t="str">
        <f t="shared" si="321"/>
        <v/>
      </c>
      <c r="BD233" s="107" t="str">
        <f t="shared" si="322"/>
        <v/>
      </c>
      <c r="BE233" s="108" t="str">
        <f t="shared" si="348"/>
        <v/>
      </c>
      <c r="BF233" s="107" t="str">
        <f>IF(C233="","",'رصد درجات'!AC233)</f>
        <v/>
      </c>
      <c r="BG233" s="107" t="str">
        <f>IF(C233="","",'رصد درجات'!AI233)</f>
        <v/>
      </c>
      <c r="BH233" s="107" t="str">
        <f>IF(C233="","",'رصد درجات'!AQ233)</f>
        <v/>
      </c>
      <c r="BI233" s="107" t="str">
        <f t="shared" si="323"/>
        <v/>
      </c>
      <c r="BJ233" s="107" t="str">
        <f t="shared" si="349"/>
        <v/>
      </c>
      <c r="BK233" s="107" t="str">
        <f>IF(C233="","",'رصد درجات'!AZ233)</f>
        <v/>
      </c>
      <c r="BL233" s="107" t="str">
        <f>IF(C233="","",'رصد درجات'!BF233)</f>
        <v/>
      </c>
      <c r="BM233" s="107" t="str">
        <f>IF(C233="","",'رصد درجات'!BN233)</f>
        <v/>
      </c>
      <c r="BN233" s="107" t="str">
        <f t="shared" si="324"/>
        <v/>
      </c>
      <c r="BO233" s="107" t="str">
        <f t="shared" si="325"/>
        <v/>
      </c>
      <c r="BP233" s="107" t="str">
        <f t="shared" si="326"/>
        <v/>
      </c>
      <c r="BQ233" s="107" t="str">
        <f t="shared" si="327"/>
        <v/>
      </c>
      <c r="BR233" s="108" t="str">
        <f t="shared" si="350"/>
        <v/>
      </c>
      <c r="BS233" s="107" t="str">
        <f>IF(C233="","",'رصد درجات'!AD233)</f>
        <v/>
      </c>
      <c r="BT233" s="107" t="str">
        <f>IF(C233="","",'رصد درجات'!AR233)</f>
        <v/>
      </c>
      <c r="BU233" s="107" t="str">
        <f t="shared" si="328"/>
        <v/>
      </c>
      <c r="BV233" s="107" t="str">
        <f t="shared" si="351"/>
        <v/>
      </c>
      <c r="BW233" s="107" t="str">
        <f>IF(C233="","",'رصد درجات'!BA233)</f>
        <v/>
      </c>
      <c r="BX233" s="107" t="str">
        <f>IF(C233="","",'رصد درجات'!BO233)</f>
        <v/>
      </c>
      <c r="BY233" s="107" t="str">
        <f t="shared" si="329"/>
        <v/>
      </c>
      <c r="BZ233" s="107" t="str">
        <f t="shared" si="352"/>
        <v/>
      </c>
      <c r="CA233" s="107" t="str">
        <f t="shared" si="330"/>
        <v/>
      </c>
      <c r="CB233" s="108" t="str">
        <f t="shared" si="353"/>
        <v/>
      </c>
      <c r="CC233" s="107" t="str">
        <f>IF(C233="","",'رصد درجات'!AE233)</f>
        <v/>
      </c>
      <c r="CD233" s="107" t="str">
        <f>IF(C233="","",'رصد درجات'!AJ233)</f>
        <v/>
      </c>
      <c r="CE233" s="107" t="str">
        <f>IF(C233="","",'رصد درجات'!AS233)</f>
        <v/>
      </c>
      <c r="CF233" s="107" t="str">
        <f t="shared" si="331"/>
        <v/>
      </c>
      <c r="CG233" s="107" t="str">
        <f t="shared" si="354"/>
        <v/>
      </c>
      <c r="CH233" s="107" t="str">
        <f>IF(C233="","",'رصد درجات'!BB233)</f>
        <v/>
      </c>
      <c r="CI233" s="107" t="str">
        <f>IF(C233="","",'رصد درجات'!BF233)</f>
        <v/>
      </c>
      <c r="CJ233" s="107" t="str">
        <f>IF(C233="","",'رصد درجات'!BP233)</f>
        <v/>
      </c>
      <c r="CK233" s="107" t="str">
        <f t="shared" si="332"/>
        <v/>
      </c>
      <c r="CL233" s="107" t="str">
        <f t="shared" si="333"/>
        <v/>
      </c>
      <c r="CM233" s="107" t="str">
        <f t="shared" si="334"/>
        <v/>
      </c>
      <c r="CN233" s="107" t="str">
        <f t="shared" si="355"/>
        <v/>
      </c>
      <c r="CO233" s="108" t="str">
        <f t="shared" si="356"/>
        <v/>
      </c>
      <c r="CP233" s="110" t="str">
        <f>IF(C233="","",'رصد درجات'!AF233)</f>
        <v/>
      </c>
      <c r="CQ233" s="103" t="str">
        <f t="shared" si="357"/>
        <v/>
      </c>
      <c r="CR233" s="110" t="str">
        <f>IF(C233="","",'رصد درجات'!BC233)</f>
        <v/>
      </c>
      <c r="CS233" s="110" t="str">
        <f t="shared" si="358"/>
        <v/>
      </c>
      <c r="CT233" s="110" t="str">
        <f t="shared" si="359"/>
        <v/>
      </c>
      <c r="CU233" s="103" t="str">
        <f t="shared" si="360"/>
        <v/>
      </c>
      <c r="CV233" s="107" t="str">
        <f>IF(C233="","",'رصد درجات'!AG233)</f>
        <v/>
      </c>
      <c r="CW233" s="107" t="str">
        <f t="shared" si="361"/>
        <v/>
      </c>
      <c r="CX233" s="107" t="str">
        <f>IF(C233="","",'رصد درجات'!BD233)</f>
        <v/>
      </c>
      <c r="CY233" s="110" t="str">
        <f t="shared" si="362"/>
        <v/>
      </c>
      <c r="CZ233" s="110" t="str">
        <f t="shared" si="363"/>
        <v/>
      </c>
      <c r="DA233" s="103" t="str">
        <f t="shared" si="364"/>
        <v/>
      </c>
      <c r="DB233" s="111" t="str">
        <f t="shared" si="365"/>
        <v/>
      </c>
      <c r="DC233" s="112" t="str">
        <f t="shared" si="366"/>
        <v/>
      </c>
      <c r="DD233" s="111" t="str">
        <f t="shared" si="367"/>
        <v/>
      </c>
      <c r="DE233" s="112" t="str">
        <f t="shared" si="368"/>
        <v/>
      </c>
      <c r="DF233" s="107" t="str">
        <f>IF(C233="","",'رصد درجات'!AH233)</f>
        <v/>
      </c>
      <c r="DG233" s="107" t="str">
        <f>IF(C233="","",'رصد درجات'!AT233)</f>
        <v/>
      </c>
      <c r="DH233" s="107" t="str">
        <f t="shared" si="369"/>
        <v/>
      </c>
      <c r="DI233" s="107" t="str">
        <f t="shared" si="370"/>
        <v/>
      </c>
      <c r="DJ233" s="107" t="str">
        <f>IF(C233="","",'رصد درجات'!BE233)</f>
        <v/>
      </c>
      <c r="DK233" s="107" t="str">
        <f>IF(C233="","",'رصد درجات'!BQ233)</f>
        <v/>
      </c>
      <c r="DL233" s="107" t="str">
        <f t="shared" si="371"/>
        <v/>
      </c>
      <c r="DM233" s="107" t="str">
        <f t="shared" si="372"/>
        <v/>
      </c>
      <c r="DN233" s="107" t="str">
        <f t="shared" si="373"/>
        <v/>
      </c>
      <c r="DO233" s="108" t="str">
        <f t="shared" si="374"/>
        <v/>
      </c>
      <c r="DP233" s="81" t="str">
        <f t="shared" si="375"/>
        <v/>
      </c>
      <c r="DQ233" s="113" t="str">
        <f t="shared" si="376"/>
        <v/>
      </c>
      <c r="DR233" s="9">
        <f t="shared" si="377"/>
        <v>0</v>
      </c>
      <c r="DS233" s="114" t="str">
        <f t="shared" si="378"/>
        <v/>
      </c>
      <c r="DT233" s="115" t="str">
        <f t="shared" si="379"/>
        <v/>
      </c>
      <c r="DU233" s="115" t="str">
        <f t="shared" si="380"/>
        <v/>
      </c>
      <c r="DV233" s="115" t="str">
        <f t="shared" si="381"/>
        <v/>
      </c>
      <c r="DW233" s="115" t="str">
        <f t="shared" si="382"/>
        <v/>
      </c>
      <c r="DX233" s="115" t="str">
        <f t="shared" si="383"/>
        <v/>
      </c>
      <c r="DY233" s="115" t="str">
        <f t="shared" si="384"/>
        <v/>
      </c>
      <c r="DZ233" s="115" t="str">
        <f t="shared" si="385"/>
        <v/>
      </c>
      <c r="EA233" s="253"/>
      <c r="EB233" s="253"/>
      <c r="EC233" s="253"/>
      <c r="ED233" s="253"/>
      <c r="EE233" s="253"/>
      <c r="EF233" s="253"/>
      <c r="EG233" s="253"/>
      <c r="EH233" s="253"/>
      <c r="EI233" s="253"/>
      <c r="EJ233" s="253"/>
      <c r="EK233" s="259"/>
      <c r="EL233" s="261" t="str">
        <f t="shared" si="386"/>
        <v/>
      </c>
      <c r="EM233" s="9"/>
      <c r="EN233" s="9"/>
      <c r="EO233" s="79" t="str">
        <f>IF(C233="","",IF(EL233=TRUE,'بيانات أساسية'!$Z$16,'بيانات أساسية'!$Y$17))</f>
        <v/>
      </c>
      <c r="EP233" s="80" t="str">
        <f t="shared" si="335"/>
        <v/>
      </c>
      <c r="EQ233" s="102" t="str">
        <f t="shared" si="387"/>
        <v/>
      </c>
      <c r="ER233" s="102" t="str">
        <f t="shared" si="388"/>
        <v/>
      </c>
      <c r="ES233" s="78"/>
      <c r="GD233" s="341" t="str">
        <f t="shared" si="389"/>
        <v/>
      </c>
      <c r="GE233" s="341" t="str">
        <f t="shared" si="390"/>
        <v/>
      </c>
      <c r="GF233" s="341" t="str">
        <f t="shared" si="391"/>
        <v/>
      </c>
      <c r="GG233" s="341" t="str">
        <f t="shared" si="392"/>
        <v/>
      </c>
      <c r="GH233" s="341" t="str">
        <f t="shared" si="393"/>
        <v/>
      </c>
      <c r="GI233" s="341" t="str">
        <f t="shared" si="394"/>
        <v/>
      </c>
      <c r="GJ233" s="341" t="str">
        <f t="shared" si="395"/>
        <v/>
      </c>
      <c r="GK233" s="341" t="str">
        <f t="shared" si="396"/>
        <v/>
      </c>
      <c r="GL233" s="341" t="str">
        <f t="shared" si="397"/>
        <v/>
      </c>
      <c r="GM233" s="343" t="str">
        <f t="shared" si="398"/>
        <v/>
      </c>
      <c r="GN233" s="341" t="str">
        <f t="shared" si="399"/>
        <v/>
      </c>
      <c r="GO233" s="9" t="str">
        <f t="shared" si="400"/>
        <v/>
      </c>
    </row>
    <row r="234" spans="1:197" s="11" customFormat="1" ht="27" customHeight="1" thickBot="1">
      <c r="A234" s="88" t="str">
        <f>IF('رصد درجات'!A234="","",'رصد درجات'!A234)</f>
        <v/>
      </c>
      <c r="B234" s="88" t="str">
        <f>IF('رصد درجات'!B234="","",'رصد درجات'!B234)</f>
        <v/>
      </c>
      <c r="C234" s="88" t="str">
        <f>IF('رصد درجات'!C234="","",'رصد درجات'!C234)</f>
        <v/>
      </c>
      <c r="D234" s="104" t="str">
        <f>IF('رصد درجات'!D234="","",'رصد درجات'!D234)</f>
        <v/>
      </c>
      <c r="E234" s="88" t="str">
        <f>IF('رصد درجات'!E234="","",'رصد درجات'!E234)</f>
        <v/>
      </c>
      <c r="F234" s="88" t="str">
        <f>IF('رصد درجات'!F234="","",'رصد درجات'!F234)</f>
        <v/>
      </c>
      <c r="G234" s="88" t="str">
        <f>IF('رصد درجات'!G234="","",'رصد درجات'!G234)</f>
        <v/>
      </c>
      <c r="H234" s="88" t="str">
        <f>IF('رصد درجات'!H234="","",'رصد درجات'!H234)</f>
        <v/>
      </c>
      <c r="I234" s="88" t="str">
        <f>IF('رصد درجات'!I234="","",'رصد درجات'!I234)</f>
        <v/>
      </c>
      <c r="J234" s="88" t="str">
        <f>IF('رصد درجات'!J234="","",'رصد درجات'!J234)</f>
        <v/>
      </c>
      <c r="K234" s="88" t="str">
        <f>IF('رصد درجات'!K234="","",'رصد درجات'!K234)</f>
        <v/>
      </c>
      <c r="L234" s="88" t="str">
        <f>IF('رصد درجات'!L234="","",'رصد درجات'!L234)</f>
        <v/>
      </c>
      <c r="M234" s="105" t="str">
        <f>IF('رصد درجات'!M234="","",'رصد درجات'!M234)</f>
        <v/>
      </c>
      <c r="N234" s="105" t="str">
        <f>IF('رصد درجات'!N234="","",'رصد درجات'!N234)</f>
        <v/>
      </c>
      <c r="O234" s="88" t="str">
        <f>IF(C234="","",'رصد درجات'!Y234)</f>
        <v/>
      </c>
      <c r="P234" s="88" t="str">
        <f>IF(C234="","",'رصد درجات'!AL234)</f>
        <v/>
      </c>
      <c r="Q234" s="88" t="str">
        <f t="shared" si="336"/>
        <v/>
      </c>
      <c r="R234" s="103" t="str">
        <f t="shared" si="337"/>
        <v/>
      </c>
      <c r="S234" s="88" t="str">
        <f>IF(C234="","",'رصد درجات'!AV234)</f>
        <v/>
      </c>
      <c r="T234" s="88" t="str">
        <f>IF(C234="","",'رصد درجات'!BI234)</f>
        <v/>
      </c>
      <c r="U234" s="88" t="str">
        <f t="shared" si="338"/>
        <v/>
      </c>
      <c r="V234" s="88" t="str">
        <f t="shared" si="339"/>
        <v/>
      </c>
      <c r="W234" s="88" t="str">
        <f t="shared" si="340"/>
        <v/>
      </c>
      <c r="X234" s="106" t="str">
        <f t="shared" si="341"/>
        <v/>
      </c>
      <c r="Y234" s="107" t="str">
        <f>IF(C234="","",'رصد درجات'!Z234)</f>
        <v/>
      </c>
      <c r="Z234" s="107" t="str">
        <f>IF(C234="","",'رصد درجات'!AM234)</f>
        <v/>
      </c>
      <c r="AA234" s="107" t="str">
        <f t="shared" si="311"/>
        <v/>
      </c>
      <c r="AB234" s="107" t="str">
        <f t="shared" si="342"/>
        <v/>
      </c>
      <c r="AC234" s="107" t="str">
        <f>IF(C234="","",'رصد درجات'!AV234)</f>
        <v/>
      </c>
      <c r="AD234" s="107" t="str">
        <f>IF(C234="","",'رصد درجات'!BI234)</f>
        <v/>
      </c>
      <c r="AE234" s="107" t="str">
        <f t="shared" si="312"/>
        <v/>
      </c>
      <c r="AF234" s="107" t="str">
        <f t="shared" si="313"/>
        <v/>
      </c>
      <c r="AG234" s="107" t="str">
        <f t="shared" si="343"/>
        <v/>
      </c>
      <c r="AH234" s="108" t="str">
        <f t="shared" si="344"/>
        <v/>
      </c>
      <c r="AI234" s="107" t="str">
        <f>IF(C234="","",'رصد درجات'!AA234)</f>
        <v/>
      </c>
      <c r="AJ234" s="107" t="str">
        <f>IF(C234="","",'رصد درجات'!AN234)</f>
        <v/>
      </c>
      <c r="AK234" s="107" t="str">
        <f t="shared" si="314"/>
        <v/>
      </c>
      <c r="AL234" s="109" t="str">
        <f t="shared" si="345"/>
        <v/>
      </c>
      <c r="AM234" s="107" t="str">
        <f>IF(C234="","",'رصد درجات'!AX234)</f>
        <v/>
      </c>
      <c r="AN234" s="107" t="str">
        <f>IF(C234="","",'رصد درجات'!BK234)</f>
        <v/>
      </c>
      <c r="AO234" s="107" t="str">
        <f t="shared" si="315"/>
        <v/>
      </c>
      <c r="AP234" s="107" t="str">
        <f t="shared" si="316"/>
        <v/>
      </c>
      <c r="AQ234" s="107" t="str">
        <f t="shared" si="317"/>
        <v/>
      </c>
      <c r="AR234" s="108" t="str">
        <f t="shared" si="346"/>
        <v/>
      </c>
      <c r="AS234" s="107" t="str">
        <f>IF(C234="","",'رصد درجات'!AB234)</f>
        <v/>
      </c>
      <c r="AT234" s="107" t="str">
        <f>IF(C234="","",'رصد درجات'!AO234)</f>
        <v/>
      </c>
      <c r="AU234" s="107" t="str">
        <f>IF(C234="","",'رصد درجات'!AP234)</f>
        <v/>
      </c>
      <c r="AV234" s="107" t="str">
        <f t="shared" si="318"/>
        <v/>
      </c>
      <c r="AW234" s="107" t="str">
        <f t="shared" si="347"/>
        <v/>
      </c>
      <c r="AX234" s="107" t="str">
        <f>IF(C234="","",'رصد درجات'!AY234)</f>
        <v/>
      </c>
      <c r="AY234" s="107" t="str">
        <f>IF(C234="","",'رصد درجات'!BL234)</f>
        <v/>
      </c>
      <c r="AZ234" s="107" t="str">
        <f>IF(C234="","",'رصد درجات'!BM234)</f>
        <v/>
      </c>
      <c r="BA234" s="107" t="str">
        <f t="shared" si="319"/>
        <v/>
      </c>
      <c r="BB234" s="107" t="str">
        <f t="shared" si="320"/>
        <v/>
      </c>
      <c r="BC234" s="107" t="str">
        <f t="shared" si="321"/>
        <v/>
      </c>
      <c r="BD234" s="107" t="str">
        <f t="shared" si="322"/>
        <v/>
      </c>
      <c r="BE234" s="108" t="str">
        <f t="shared" si="348"/>
        <v/>
      </c>
      <c r="BF234" s="107" t="str">
        <f>IF(C234="","",'رصد درجات'!AC234)</f>
        <v/>
      </c>
      <c r="BG234" s="107" t="str">
        <f>IF(C234="","",'رصد درجات'!AI234)</f>
        <v/>
      </c>
      <c r="BH234" s="107" t="str">
        <f>IF(C234="","",'رصد درجات'!AQ234)</f>
        <v/>
      </c>
      <c r="BI234" s="107" t="str">
        <f t="shared" si="323"/>
        <v/>
      </c>
      <c r="BJ234" s="107" t="str">
        <f t="shared" si="349"/>
        <v/>
      </c>
      <c r="BK234" s="107" t="str">
        <f>IF(C234="","",'رصد درجات'!AZ234)</f>
        <v/>
      </c>
      <c r="BL234" s="107" t="str">
        <f>IF(C234="","",'رصد درجات'!BF234)</f>
        <v/>
      </c>
      <c r="BM234" s="107" t="str">
        <f>IF(C234="","",'رصد درجات'!BN234)</f>
        <v/>
      </c>
      <c r="BN234" s="107" t="str">
        <f t="shared" si="324"/>
        <v/>
      </c>
      <c r="BO234" s="107" t="str">
        <f t="shared" si="325"/>
        <v/>
      </c>
      <c r="BP234" s="107" t="str">
        <f t="shared" si="326"/>
        <v/>
      </c>
      <c r="BQ234" s="107" t="str">
        <f t="shared" si="327"/>
        <v/>
      </c>
      <c r="BR234" s="108" t="str">
        <f t="shared" si="350"/>
        <v/>
      </c>
      <c r="BS234" s="107" t="str">
        <f>IF(C234="","",'رصد درجات'!AD234)</f>
        <v/>
      </c>
      <c r="BT234" s="107" t="str">
        <f>IF(C234="","",'رصد درجات'!AR234)</f>
        <v/>
      </c>
      <c r="BU234" s="107" t="str">
        <f t="shared" si="328"/>
        <v/>
      </c>
      <c r="BV234" s="107" t="str">
        <f t="shared" si="351"/>
        <v/>
      </c>
      <c r="BW234" s="107" t="str">
        <f>IF(C234="","",'رصد درجات'!BA234)</f>
        <v/>
      </c>
      <c r="BX234" s="107" t="str">
        <f>IF(C234="","",'رصد درجات'!BO234)</f>
        <v/>
      </c>
      <c r="BY234" s="107" t="str">
        <f t="shared" si="329"/>
        <v/>
      </c>
      <c r="BZ234" s="107" t="str">
        <f t="shared" si="352"/>
        <v/>
      </c>
      <c r="CA234" s="107" t="str">
        <f t="shared" si="330"/>
        <v/>
      </c>
      <c r="CB234" s="108" t="str">
        <f t="shared" si="353"/>
        <v/>
      </c>
      <c r="CC234" s="107" t="str">
        <f>IF(C234="","",'رصد درجات'!AE234)</f>
        <v/>
      </c>
      <c r="CD234" s="107" t="str">
        <f>IF(C234="","",'رصد درجات'!AJ234)</f>
        <v/>
      </c>
      <c r="CE234" s="107" t="str">
        <f>IF(C234="","",'رصد درجات'!AS234)</f>
        <v/>
      </c>
      <c r="CF234" s="107" t="str">
        <f t="shared" si="331"/>
        <v/>
      </c>
      <c r="CG234" s="107" t="str">
        <f t="shared" si="354"/>
        <v/>
      </c>
      <c r="CH234" s="107" t="str">
        <f>IF(C234="","",'رصد درجات'!BB234)</f>
        <v/>
      </c>
      <c r="CI234" s="107" t="str">
        <f>IF(C234="","",'رصد درجات'!BF234)</f>
        <v/>
      </c>
      <c r="CJ234" s="107" t="str">
        <f>IF(C234="","",'رصد درجات'!BP234)</f>
        <v/>
      </c>
      <c r="CK234" s="107" t="str">
        <f t="shared" si="332"/>
        <v/>
      </c>
      <c r="CL234" s="107" t="str">
        <f t="shared" si="333"/>
        <v/>
      </c>
      <c r="CM234" s="107" t="str">
        <f t="shared" si="334"/>
        <v/>
      </c>
      <c r="CN234" s="107" t="str">
        <f t="shared" si="355"/>
        <v/>
      </c>
      <c r="CO234" s="108" t="str">
        <f t="shared" si="356"/>
        <v/>
      </c>
      <c r="CP234" s="110" t="str">
        <f>IF(C234="","",'رصد درجات'!AF234)</f>
        <v/>
      </c>
      <c r="CQ234" s="103" t="str">
        <f t="shared" si="357"/>
        <v/>
      </c>
      <c r="CR234" s="110" t="str">
        <f>IF(C234="","",'رصد درجات'!BC234)</f>
        <v/>
      </c>
      <c r="CS234" s="110" t="str">
        <f t="shared" si="358"/>
        <v/>
      </c>
      <c r="CT234" s="110" t="str">
        <f t="shared" si="359"/>
        <v/>
      </c>
      <c r="CU234" s="103" t="str">
        <f t="shared" si="360"/>
        <v/>
      </c>
      <c r="CV234" s="107" t="str">
        <f>IF(C234="","",'رصد درجات'!AG234)</f>
        <v/>
      </c>
      <c r="CW234" s="107" t="str">
        <f t="shared" si="361"/>
        <v/>
      </c>
      <c r="CX234" s="107" t="str">
        <f>IF(C234="","",'رصد درجات'!BD234)</f>
        <v/>
      </c>
      <c r="CY234" s="110" t="str">
        <f t="shared" si="362"/>
        <v/>
      </c>
      <c r="CZ234" s="110" t="str">
        <f t="shared" si="363"/>
        <v/>
      </c>
      <c r="DA234" s="103" t="str">
        <f t="shared" si="364"/>
        <v/>
      </c>
      <c r="DB234" s="111" t="str">
        <f t="shared" si="365"/>
        <v/>
      </c>
      <c r="DC234" s="112" t="str">
        <f t="shared" si="366"/>
        <v/>
      </c>
      <c r="DD234" s="111" t="str">
        <f t="shared" si="367"/>
        <v/>
      </c>
      <c r="DE234" s="112" t="str">
        <f t="shared" si="368"/>
        <v/>
      </c>
      <c r="DF234" s="107" t="str">
        <f>IF(C234="","",'رصد درجات'!AH234)</f>
        <v/>
      </c>
      <c r="DG234" s="107" t="str">
        <f>IF(C234="","",'رصد درجات'!AT234)</f>
        <v/>
      </c>
      <c r="DH234" s="107" t="str">
        <f t="shared" si="369"/>
        <v/>
      </c>
      <c r="DI234" s="107" t="str">
        <f t="shared" si="370"/>
        <v/>
      </c>
      <c r="DJ234" s="107" t="str">
        <f>IF(C234="","",'رصد درجات'!BE234)</f>
        <v/>
      </c>
      <c r="DK234" s="107" t="str">
        <f>IF(C234="","",'رصد درجات'!BQ234)</f>
        <v/>
      </c>
      <c r="DL234" s="107" t="str">
        <f t="shared" si="371"/>
        <v/>
      </c>
      <c r="DM234" s="107" t="str">
        <f t="shared" si="372"/>
        <v/>
      </c>
      <c r="DN234" s="107" t="str">
        <f t="shared" si="373"/>
        <v/>
      </c>
      <c r="DO234" s="108" t="str">
        <f t="shared" si="374"/>
        <v/>
      </c>
      <c r="DP234" s="81" t="str">
        <f t="shared" si="375"/>
        <v/>
      </c>
      <c r="DQ234" s="113" t="str">
        <f t="shared" si="376"/>
        <v/>
      </c>
      <c r="DR234" s="9">
        <f t="shared" si="377"/>
        <v>0</v>
      </c>
      <c r="DS234" s="114" t="str">
        <f t="shared" si="378"/>
        <v/>
      </c>
      <c r="DT234" s="115" t="str">
        <f t="shared" si="379"/>
        <v/>
      </c>
      <c r="DU234" s="115" t="str">
        <f t="shared" si="380"/>
        <v/>
      </c>
      <c r="DV234" s="115" t="str">
        <f t="shared" si="381"/>
        <v/>
      </c>
      <c r="DW234" s="115" t="str">
        <f t="shared" si="382"/>
        <v/>
      </c>
      <c r="DX234" s="115" t="str">
        <f t="shared" si="383"/>
        <v/>
      </c>
      <c r="DY234" s="115" t="str">
        <f t="shared" si="384"/>
        <v/>
      </c>
      <c r="DZ234" s="115" t="str">
        <f t="shared" si="385"/>
        <v/>
      </c>
      <c r="EA234" s="253"/>
      <c r="EB234" s="253"/>
      <c r="EC234" s="253"/>
      <c r="ED234" s="253"/>
      <c r="EE234" s="253"/>
      <c r="EF234" s="253"/>
      <c r="EG234" s="253"/>
      <c r="EH234" s="253"/>
      <c r="EI234" s="253"/>
      <c r="EJ234" s="253"/>
      <c r="EK234" s="259"/>
      <c r="EL234" s="261" t="str">
        <f t="shared" si="386"/>
        <v/>
      </c>
      <c r="EM234" s="9"/>
      <c r="EN234" s="9"/>
      <c r="EO234" s="79" t="str">
        <f>IF(C234="","",IF(EL234=TRUE,'بيانات أساسية'!$Z$16,'بيانات أساسية'!$Y$17))</f>
        <v/>
      </c>
      <c r="EP234" s="80" t="str">
        <f t="shared" si="335"/>
        <v/>
      </c>
      <c r="EQ234" s="102" t="str">
        <f t="shared" si="387"/>
        <v/>
      </c>
      <c r="ER234" s="102" t="str">
        <f t="shared" si="388"/>
        <v/>
      </c>
      <c r="ES234" s="78"/>
      <c r="GD234" s="341" t="str">
        <f t="shared" si="389"/>
        <v/>
      </c>
      <c r="GE234" s="341" t="str">
        <f t="shared" si="390"/>
        <v/>
      </c>
      <c r="GF234" s="341" t="str">
        <f t="shared" si="391"/>
        <v/>
      </c>
      <c r="GG234" s="341" t="str">
        <f t="shared" si="392"/>
        <v/>
      </c>
      <c r="GH234" s="341" t="str">
        <f t="shared" si="393"/>
        <v/>
      </c>
      <c r="GI234" s="341" t="str">
        <f t="shared" si="394"/>
        <v/>
      </c>
      <c r="GJ234" s="341" t="str">
        <f t="shared" si="395"/>
        <v/>
      </c>
      <c r="GK234" s="341" t="str">
        <f t="shared" si="396"/>
        <v/>
      </c>
      <c r="GL234" s="341" t="str">
        <f t="shared" si="397"/>
        <v/>
      </c>
      <c r="GM234" s="343" t="str">
        <f t="shared" si="398"/>
        <v/>
      </c>
      <c r="GN234" s="341" t="str">
        <f t="shared" si="399"/>
        <v/>
      </c>
      <c r="GO234" s="9" t="str">
        <f t="shared" si="400"/>
        <v/>
      </c>
    </row>
    <row r="235" spans="1:197" s="11" customFormat="1" ht="27" customHeight="1" thickBot="1">
      <c r="A235" s="88" t="str">
        <f>IF('رصد درجات'!A235="","",'رصد درجات'!A235)</f>
        <v/>
      </c>
      <c r="B235" s="88" t="str">
        <f>IF('رصد درجات'!B235="","",'رصد درجات'!B235)</f>
        <v/>
      </c>
      <c r="C235" s="88" t="str">
        <f>IF('رصد درجات'!C235="","",'رصد درجات'!C235)</f>
        <v/>
      </c>
      <c r="D235" s="104" t="str">
        <f>IF('رصد درجات'!D235="","",'رصد درجات'!D235)</f>
        <v/>
      </c>
      <c r="E235" s="88" t="str">
        <f>IF('رصد درجات'!E235="","",'رصد درجات'!E235)</f>
        <v/>
      </c>
      <c r="F235" s="88" t="str">
        <f>IF('رصد درجات'!F235="","",'رصد درجات'!F235)</f>
        <v/>
      </c>
      <c r="G235" s="88" t="str">
        <f>IF('رصد درجات'!G235="","",'رصد درجات'!G235)</f>
        <v/>
      </c>
      <c r="H235" s="88" t="str">
        <f>IF('رصد درجات'!H235="","",'رصد درجات'!H235)</f>
        <v/>
      </c>
      <c r="I235" s="88" t="str">
        <f>IF('رصد درجات'!I235="","",'رصد درجات'!I235)</f>
        <v/>
      </c>
      <c r="J235" s="88" t="str">
        <f>IF('رصد درجات'!J235="","",'رصد درجات'!J235)</f>
        <v/>
      </c>
      <c r="K235" s="88" t="str">
        <f>IF('رصد درجات'!K235="","",'رصد درجات'!K235)</f>
        <v/>
      </c>
      <c r="L235" s="88" t="str">
        <f>IF('رصد درجات'!L235="","",'رصد درجات'!L235)</f>
        <v/>
      </c>
      <c r="M235" s="105" t="str">
        <f>IF('رصد درجات'!M235="","",'رصد درجات'!M235)</f>
        <v/>
      </c>
      <c r="N235" s="105" t="str">
        <f>IF('رصد درجات'!N235="","",'رصد درجات'!N235)</f>
        <v/>
      </c>
      <c r="O235" s="88" t="str">
        <f>IF(C235="","",'رصد درجات'!Y235)</f>
        <v/>
      </c>
      <c r="P235" s="88" t="str">
        <f>IF(C235="","",'رصد درجات'!AL235)</f>
        <v/>
      </c>
      <c r="Q235" s="88" t="str">
        <f t="shared" si="336"/>
        <v/>
      </c>
      <c r="R235" s="103" t="str">
        <f t="shared" si="337"/>
        <v/>
      </c>
      <c r="S235" s="88" t="str">
        <f>IF(C235="","",'رصد درجات'!AV235)</f>
        <v/>
      </c>
      <c r="T235" s="88" t="str">
        <f>IF(C235="","",'رصد درجات'!BI235)</f>
        <v/>
      </c>
      <c r="U235" s="88" t="str">
        <f t="shared" si="338"/>
        <v/>
      </c>
      <c r="V235" s="88" t="str">
        <f t="shared" si="339"/>
        <v/>
      </c>
      <c r="W235" s="88" t="str">
        <f t="shared" si="340"/>
        <v/>
      </c>
      <c r="X235" s="106" t="str">
        <f t="shared" si="341"/>
        <v/>
      </c>
      <c r="Y235" s="107" t="str">
        <f>IF(C235="","",'رصد درجات'!Z235)</f>
        <v/>
      </c>
      <c r="Z235" s="107" t="str">
        <f>IF(C235="","",'رصد درجات'!AM235)</f>
        <v/>
      </c>
      <c r="AA235" s="107" t="str">
        <f t="shared" si="311"/>
        <v/>
      </c>
      <c r="AB235" s="107" t="str">
        <f t="shared" si="342"/>
        <v/>
      </c>
      <c r="AC235" s="107" t="str">
        <f>IF(C235="","",'رصد درجات'!AV235)</f>
        <v/>
      </c>
      <c r="AD235" s="107" t="str">
        <f>IF(C235="","",'رصد درجات'!BI235)</f>
        <v/>
      </c>
      <c r="AE235" s="107" t="str">
        <f t="shared" si="312"/>
        <v/>
      </c>
      <c r="AF235" s="107" t="str">
        <f t="shared" si="313"/>
        <v/>
      </c>
      <c r="AG235" s="107" t="str">
        <f t="shared" si="343"/>
        <v/>
      </c>
      <c r="AH235" s="108" t="str">
        <f t="shared" si="344"/>
        <v/>
      </c>
      <c r="AI235" s="107" t="str">
        <f>IF(C235="","",'رصد درجات'!AA235)</f>
        <v/>
      </c>
      <c r="AJ235" s="107" t="str">
        <f>IF(C235="","",'رصد درجات'!AN235)</f>
        <v/>
      </c>
      <c r="AK235" s="107" t="str">
        <f t="shared" si="314"/>
        <v/>
      </c>
      <c r="AL235" s="109" t="str">
        <f t="shared" si="345"/>
        <v/>
      </c>
      <c r="AM235" s="107" t="str">
        <f>IF(C235="","",'رصد درجات'!AX235)</f>
        <v/>
      </c>
      <c r="AN235" s="107" t="str">
        <f>IF(C235="","",'رصد درجات'!BK235)</f>
        <v/>
      </c>
      <c r="AO235" s="107" t="str">
        <f t="shared" si="315"/>
        <v/>
      </c>
      <c r="AP235" s="107" t="str">
        <f t="shared" si="316"/>
        <v/>
      </c>
      <c r="AQ235" s="107" t="str">
        <f t="shared" si="317"/>
        <v/>
      </c>
      <c r="AR235" s="108" t="str">
        <f t="shared" si="346"/>
        <v/>
      </c>
      <c r="AS235" s="107" t="str">
        <f>IF(C235="","",'رصد درجات'!AB235)</f>
        <v/>
      </c>
      <c r="AT235" s="107" t="str">
        <f>IF(C235="","",'رصد درجات'!AO235)</f>
        <v/>
      </c>
      <c r="AU235" s="107" t="str">
        <f>IF(C235="","",'رصد درجات'!AP235)</f>
        <v/>
      </c>
      <c r="AV235" s="107" t="str">
        <f t="shared" si="318"/>
        <v/>
      </c>
      <c r="AW235" s="107" t="str">
        <f t="shared" si="347"/>
        <v/>
      </c>
      <c r="AX235" s="107" t="str">
        <f>IF(C235="","",'رصد درجات'!AY235)</f>
        <v/>
      </c>
      <c r="AY235" s="107" t="str">
        <f>IF(C235="","",'رصد درجات'!BL235)</f>
        <v/>
      </c>
      <c r="AZ235" s="107" t="str">
        <f>IF(C235="","",'رصد درجات'!BM235)</f>
        <v/>
      </c>
      <c r="BA235" s="107" t="str">
        <f t="shared" si="319"/>
        <v/>
      </c>
      <c r="BB235" s="107" t="str">
        <f t="shared" si="320"/>
        <v/>
      </c>
      <c r="BC235" s="107" t="str">
        <f t="shared" si="321"/>
        <v/>
      </c>
      <c r="BD235" s="107" t="str">
        <f t="shared" si="322"/>
        <v/>
      </c>
      <c r="BE235" s="108" t="str">
        <f t="shared" si="348"/>
        <v/>
      </c>
      <c r="BF235" s="107" t="str">
        <f>IF(C235="","",'رصد درجات'!AC235)</f>
        <v/>
      </c>
      <c r="BG235" s="107" t="str">
        <f>IF(C235="","",'رصد درجات'!AI235)</f>
        <v/>
      </c>
      <c r="BH235" s="107" t="str">
        <f>IF(C235="","",'رصد درجات'!AQ235)</f>
        <v/>
      </c>
      <c r="BI235" s="107" t="str">
        <f t="shared" si="323"/>
        <v/>
      </c>
      <c r="BJ235" s="107" t="str">
        <f t="shared" si="349"/>
        <v/>
      </c>
      <c r="BK235" s="107" t="str">
        <f>IF(C235="","",'رصد درجات'!AZ235)</f>
        <v/>
      </c>
      <c r="BL235" s="107" t="str">
        <f>IF(C235="","",'رصد درجات'!BF235)</f>
        <v/>
      </c>
      <c r="BM235" s="107" t="str">
        <f>IF(C235="","",'رصد درجات'!BN235)</f>
        <v/>
      </c>
      <c r="BN235" s="107" t="str">
        <f t="shared" si="324"/>
        <v/>
      </c>
      <c r="BO235" s="107" t="str">
        <f t="shared" si="325"/>
        <v/>
      </c>
      <c r="BP235" s="107" t="str">
        <f t="shared" si="326"/>
        <v/>
      </c>
      <c r="BQ235" s="107" t="str">
        <f t="shared" si="327"/>
        <v/>
      </c>
      <c r="BR235" s="108" t="str">
        <f t="shared" si="350"/>
        <v/>
      </c>
      <c r="BS235" s="107" t="str">
        <f>IF(C235="","",'رصد درجات'!AD235)</f>
        <v/>
      </c>
      <c r="BT235" s="107" t="str">
        <f>IF(C235="","",'رصد درجات'!AR235)</f>
        <v/>
      </c>
      <c r="BU235" s="107" t="str">
        <f t="shared" si="328"/>
        <v/>
      </c>
      <c r="BV235" s="107" t="str">
        <f t="shared" si="351"/>
        <v/>
      </c>
      <c r="BW235" s="107" t="str">
        <f>IF(C235="","",'رصد درجات'!BA235)</f>
        <v/>
      </c>
      <c r="BX235" s="107" t="str">
        <f>IF(C235="","",'رصد درجات'!BO235)</f>
        <v/>
      </c>
      <c r="BY235" s="107" t="str">
        <f t="shared" si="329"/>
        <v/>
      </c>
      <c r="BZ235" s="107" t="str">
        <f t="shared" si="352"/>
        <v/>
      </c>
      <c r="CA235" s="107" t="str">
        <f t="shared" si="330"/>
        <v/>
      </c>
      <c r="CB235" s="108" t="str">
        <f t="shared" si="353"/>
        <v/>
      </c>
      <c r="CC235" s="107" t="str">
        <f>IF(C235="","",'رصد درجات'!AE235)</f>
        <v/>
      </c>
      <c r="CD235" s="107" t="str">
        <f>IF(C235="","",'رصد درجات'!AJ235)</f>
        <v/>
      </c>
      <c r="CE235" s="107" t="str">
        <f>IF(C235="","",'رصد درجات'!AS235)</f>
        <v/>
      </c>
      <c r="CF235" s="107" t="str">
        <f t="shared" si="331"/>
        <v/>
      </c>
      <c r="CG235" s="107" t="str">
        <f t="shared" si="354"/>
        <v/>
      </c>
      <c r="CH235" s="107" t="str">
        <f>IF(C235="","",'رصد درجات'!BB235)</f>
        <v/>
      </c>
      <c r="CI235" s="107" t="str">
        <f>IF(C235="","",'رصد درجات'!BF235)</f>
        <v/>
      </c>
      <c r="CJ235" s="107" t="str">
        <f>IF(C235="","",'رصد درجات'!BP235)</f>
        <v/>
      </c>
      <c r="CK235" s="107" t="str">
        <f t="shared" si="332"/>
        <v/>
      </c>
      <c r="CL235" s="107" t="str">
        <f t="shared" si="333"/>
        <v/>
      </c>
      <c r="CM235" s="107" t="str">
        <f t="shared" si="334"/>
        <v/>
      </c>
      <c r="CN235" s="107" t="str">
        <f t="shared" si="355"/>
        <v/>
      </c>
      <c r="CO235" s="108" t="str">
        <f t="shared" si="356"/>
        <v/>
      </c>
      <c r="CP235" s="110" t="str">
        <f>IF(C235="","",'رصد درجات'!AF235)</f>
        <v/>
      </c>
      <c r="CQ235" s="103" t="str">
        <f t="shared" si="357"/>
        <v/>
      </c>
      <c r="CR235" s="110" t="str">
        <f>IF(C235="","",'رصد درجات'!BC235)</f>
        <v/>
      </c>
      <c r="CS235" s="110" t="str">
        <f t="shared" si="358"/>
        <v/>
      </c>
      <c r="CT235" s="110" t="str">
        <f t="shared" si="359"/>
        <v/>
      </c>
      <c r="CU235" s="103" t="str">
        <f t="shared" si="360"/>
        <v/>
      </c>
      <c r="CV235" s="107" t="str">
        <f>IF(C235="","",'رصد درجات'!AG235)</f>
        <v/>
      </c>
      <c r="CW235" s="107" t="str">
        <f t="shared" si="361"/>
        <v/>
      </c>
      <c r="CX235" s="107" t="str">
        <f>IF(C235="","",'رصد درجات'!BD235)</f>
        <v/>
      </c>
      <c r="CY235" s="110" t="str">
        <f t="shared" si="362"/>
        <v/>
      </c>
      <c r="CZ235" s="110" t="str">
        <f t="shared" si="363"/>
        <v/>
      </c>
      <c r="DA235" s="103" t="str">
        <f t="shared" si="364"/>
        <v/>
      </c>
      <c r="DB235" s="111" t="str">
        <f t="shared" si="365"/>
        <v/>
      </c>
      <c r="DC235" s="112" t="str">
        <f t="shared" si="366"/>
        <v/>
      </c>
      <c r="DD235" s="111" t="str">
        <f t="shared" si="367"/>
        <v/>
      </c>
      <c r="DE235" s="112" t="str">
        <f t="shared" si="368"/>
        <v/>
      </c>
      <c r="DF235" s="107" t="str">
        <f>IF(C235="","",'رصد درجات'!AH235)</f>
        <v/>
      </c>
      <c r="DG235" s="107" t="str">
        <f>IF(C235="","",'رصد درجات'!AT235)</f>
        <v/>
      </c>
      <c r="DH235" s="107" t="str">
        <f t="shared" si="369"/>
        <v/>
      </c>
      <c r="DI235" s="107" t="str">
        <f t="shared" si="370"/>
        <v/>
      </c>
      <c r="DJ235" s="107" t="str">
        <f>IF(C235="","",'رصد درجات'!BE235)</f>
        <v/>
      </c>
      <c r="DK235" s="107" t="str">
        <f>IF(C235="","",'رصد درجات'!BQ235)</f>
        <v/>
      </c>
      <c r="DL235" s="107" t="str">
        <f t="shared" si="371"/>
        <v/>
      </c>
      <c r="DM235" s="107" t="str">
        <f t="shared" si="372"/>
        <v/>
      </c>
      <c r="DN235" s="107" t="str">
        <f t="shared" si="373"/>
        <v/>
      </c>
      <c r="DO235" s="108" t="str">
        <f t="shared" si="374"/>
        <v/>
      </c>
      <c r="DP235" s="81" t="str">
        <f t="shared" si="375"/>
        <v/>
      </c>
      <c r="DQ235" s="113" t="str">
        <f t="shared" si="376"/>
        <v/>
      </c>
      <c r="DR235" s="9">
        <f t="shared" si="377"/>
        <v>0</v>
      </c>
      <c r="DS235" s="114" t="str">
        <f t="shared" si="378"/>
        <v/>
      </c>
      <c r="DT235" s="115" t="str">
        <f t="shared" si="379"/>
        <v/>
      </c>
      <c r="DU235" s="115" t="str">
        <f t="shared" si="380"/>
        <v/>
      </c>
      <c r="DV235" s="115" t="str">
        <f t="shared" si="381"/>
        <v/>
      </c>
      <c r="DW235" s="115" t="str">
        <f t="shared" si="382"/>
        <v/>
      </c>
      <c r="DX235" s="115" t="str">
        <f t="shared" si="383"/>
        <v/>
      </c>
      <c r="DY235" s="115" t="str">
        <f t="shared" si="384"/>
        <v/>
      </c>
      <c r="DZ235" s="115" t="str">
        <f t="shared" si="385"/>
        <v/>
      </c>
      <c r="EA235" s="253"/>
      <c r="EB235" s="253"/>
      <c r="EC235" s="253"/>
      <c r="ED235" s="253"/>
      <c r="EE235" s="253"/>
      <c r="EF235" s="253"/>
      <c r="EG235" s="253"/>
      <c r="EH235" s="253"/>
      <c r="EI235" s="253"/>
      <c r="EJ235" s="253"/>
      <c r="EK235" s="259"/>
      <c r="EL235" s="261" t="str">
        <f t="shared" si="386"/>
        <v/>
      </c>
      <c r="EM235" s="9"/>
      <c r="EN235" s="9"/>
      <c r="EO235" s="79" t="str">
        <f>IF(C235="","",IF(EL235=TRUE,'بيانات أساسية'!$Z$16,'بيانات أساسية'!$Y$17))</f>
        <v/>
      </c>
      <c r="EP235" s="80" t="str">
        <f t="shared" si="335"/>
        <v/>
      </c>
      <c r="EQ235" s="102" t="str">
        <f t="shared" si="387"/>
        <v/>
      </c>
      <c r="ER235" s="102" t="str">
        <f t="shared" si="388"/>
        <v/>
      </c>
      <c r="ES235" s="78"/>
      <c r="GD235" s="341" t="str">
        <f t="shared" si="389"/>
        <v/>
      </c>
      <c r="GE235" s="341" t="str">
        <f t="shared" si="390"/>
        <v/>
      </c>
      <c r="GF235" s="341" t="str">
        <f t="shared" si="391"/>
        <v/>
      </c>
      <c r="GG235" s="341" t="str">
        <f t="shared" si="392"/>
        <v/>
      </c>
      <c r="GH235" s="341" t="str">
        <f t="shared" si="393"/>
        <v/>
      </c>
      <c r="GI235" s="341" t="str">
        <f t="shared" si="394"/>
        <v/>
      </c>
      <c r="GJ235" s="341" t="str">
        <f t="shared" si="395"/>
        <v/>
      </c>
      <c r="GK235" s="341" t="str">
        <f t="shared" si="396"/>
        <v/>
      </c>
      <c r="GL235" s="341" t="str">
        <f t="shared" si="397"/>
        <v/>
      </c>
      <c r="GM235" s="343" t="str">
        <f t="shared" si="398"/>
        <v/>
      </c>
      <c r="GN235" s="341" t="str">
        <f t="shared" si="399"/>
        <v/>
      </c>
      <c r="GO235" s="9" t="str">
        <f t="shared" si="400"/>
        <v/>
      </c>
    </row>
    <row r="236" spans="1:197" s="11" customFormat="1" ht="27" customHeight="1" thickBot="1">
      <c r="A236" s="88" t="str">
        <f>IF('رصد درجات'!A236="","",'رصد درجات'!A236)</f>
        <v/>
      </c>
      <c r="B236" s="88" t="str">
        <f>IF('رصد درجات'!B236="","",'رصد درجات'!B236)</f>
        <v/>
      </c>
      <c r="C236" s="88" t="str">
        <f>IF('رصد درجات'!C236="","",'رصد درجات'!C236)</f>
        <v/>
      </c>
      <c r="D236" s="104" t="str">
        <f>IF('رصد درجات'!D236="","",'رصد درجات'!D236)</f>
        <v/>
      </c>
      <c r="E236" s="88" t="str">
        <f>IF('رصد درجات'!E236="","",'رصد درجات'!E236)</f>
        <v/>
      </c>
      <c r="F236" s="88" t="str">
        <f>IF('رصد درجات'!F236="","",'رصد درجات'!F236)</f>
        <v/>
      </c>
      <c r="G236" s="88" t="str">
        <f>IF('رصد درجات'!G236="","",'رصد درجات'!G236)</f>
        <v/>
      </c>
      <c r="H236" s="88" t="str">
        <f>IF('رصد درجات'!H236="","",'رصد درجات'!H236)</f>
        <v/>
      </c>
      <c r="I236" s="88" t="str">
        <f>IF('رصد درجات'!I236="","",'رصد درجات'!I236)</f>
        <v/>
      </c>
      <c r="J236" s="88" t="str">
        <f>IF('رصد درجات'!J236="","",'رصد درجات'!J236)</f>
        <v/>
      </c>
      <c r="K236" s="88" t="str">
        <f>IF('رصد درجات'!K236="","",'رصد درجات'!K236)</f>
        <v/>
      </c>
      <c r="L236" s="88" t="str">
        <f>IF('رصد درجات'!L236="","",'رصد درجات'!L236)</f>
        <v/>
      </c>
      <c r="M236" s="105" t="str">
        <f>IF('رصد درجات'!M236="","",'رصد درجات'!M236)</f>
        <v/>
      </c>
      <c r="N236" s="105" t="str">
        <f>IF('رصد درجات'!N236="","",'رصد درجات'!N236)</f>
        <v/>
      </c>
      <c r="O236" s="88" t="str">
        <f>IF(C236="","",'رصد درجات'!Y236)</f>
        <v/>
      </c>
      <c r="P236" s="88" t="str">
        <f>IF(C236="","",'رصد درجات'!AL236)</f>
        <v/>
      </c>
      <c r="Q236" s="88" t="str">
        <f t="shared" si="336"/>
        <v/>
      </c>
      <c r="R236" s="103" t="str">
        <f t="shared" si="337"/>
        <v/>
      </c>
      <c r="S236" s="88" t="str">
        <f>IF(C236="","",'رصد درجات'!AV236)</f>
        <v/>
      </c>
      <c r="T236" s="88" t="str">
        <f>IF(C236="","",'رصد درجات'!BI236)</f>
        <v/>
      </c>
      <c r="U236" s="88" t="str">
        <f t="shared" si="338"/>
        <v/>
      </c>
      <c r="V236" s="88" t="str">
        <f t="shared" si="339"/>
        <v/>
      </c>
      <c r="W236" s="88" t="str">
        <f t="shared" si="340"/>
        <v/>
      </c>
      <c r="X236" s="106" t="str">
        <f t="shared" si="341"/>
        <v/>
      </c>
      <c r="Y236" s="107" t="str">
        <f>IF(C236="","",'رصد درجات'!Z236)</f>
        <v/>
      </c>
      <c r="Z236" s="107" t="str">
        <f>IF(C236="","",'رصد درجات'!AM236)</f>
        <v/>
      </c>
      <c r="AA236" s="107" t="str">
        <f t="shared" si="311"/>
        <v/>
      </c>
      <c r="AB236" s="107" t="str">
        <f t="shared" si="342"/>
        <v/>
      </c>
      <c r="AC236" s="107" t="str">
        <f>IF(C236="","",'رصد درجات'!AV236)</f>
        <v/>
      </c>
      <c r="AD236" s="107" t="str">
        <f>IF(C236="","",'رصد درجات'!BI236)</f>
        <v/>
      </c>
      <c r="AE236" s="107" t="str">
        <f t="shared" si="312"/>
        <v/>
      </c>
      <c r="AF236" s="107" t="str">
        <f t="shared" si="313"/>
        <v/>
      </c>
      <c r="AG236" s="107" t="str">
        <f t="shared" si="343"/>
        <v/>
      </c>
      <c r="AH236" s="108" t="str">
        <f t="shared" si="344"/>
        <v/>
      </c>
      <c r="AI236" s="107" t="str">
        <f>IF(C236="","",'رصد درجات'!AA236)</f>
        <v/>
      </c>
      <c r="AJ236" s="107" t="str">
        <f>IF(C236="","",'رصد درجات'!AN236)</f>
        <v/>
      </c>
      <c r="AK236" s="107" t="str">
        <f t="shared" si="314"/>
        <v/>
      </c>
      <c r="AL236" s="109" t="str">
        <f t="shared" si="345"/>
        <v/>
      </c>
      <c r="AM236" s="107" t="str">
        <f>IF(C236="","",'رصد درجات'!AX236)</f>
        <v/>
      </c>
      <c r="AN236" s="107" t="str">
        <f>IF(C236="","",'رصد درجات'!BK236)</f>
        <v/>
      </c>
      <c r="AO236" s="107" t="str">
        <f t="shared" si="315"/>
        <v/>
      </c>
      <c r="AP236" s="107" t="str">
        <f t="shared" si="316"/>
        <v/>
      </c>
      <c r="AQ236" s="107" t="str">
        <f t="shared" si="317"/>
        <v/>
      </c>
      <c r="AR236" s="108" t="str">
        <f t="shared" si="346"/>
        <v/>
      </c>
      <c r="AS236" s="107" t="str">
        <f>IF(C236="","",'رصد درجات'!AB236)</f>
        <v/>
      </c>
      <c r="AT236" s="107" t="str">
        <f>IF(C236="","",'رصد درجات'!AO236)</f>
        <v/>
      </c>
      <c r="AU236" s="107" t="str">
        <f>IF(C236="","",'رصد درجات'!AP236)</f>
        <v/>
      </c>
      <c r="AV236" s="107" t="str">
        <f t="shared" si="318"/>
        <v/>
      </c>
      <c r="AW236" s="107" t="str">
        <f t="shared" si="347"/>
        <v/>
      </c>
      <c r="AX236" s="107" t="str">
        <f>IF(C236="","",'رصد درجات'!AY236)</f>
        <v/>
      </c>
      <c r="AY236" s="107" t="str">
        <f>IF(C236="","",'رصد درجات'!BL236)</f>
        <v/>
      </c>
      <c r="AZ236" s="107" t="str">
        <f>IF(C236="","",'رصد درجات'!BM236)</f>
        <v/>
      </c>
      <c r="BA236" s="107" t="str">
        <f t="shared" si="319"/>
        <v/>
      </c>
      <c r="BB236" s="107" t="str">
        <f t="shared" si="320"/>
        <v/>
      </c>
      <c r="BC236" s="107" t="str">
        <f t="shared" si="321"/>
        <v/>
      </c>
      <c r="BD236" s="107" t="str">
        <f t="shared" si="322"/>
        <v/>
      </c>
      <c r="BE236" s="108" t="str">
        <f t="shared" si="348"/>
        <v/>
      </c>
      <c r="BF236" s="107" t="str">
        <f>IF(C236="","",'رصد درجات'!AC236)</f>
        <v/>
      </c>
      <c r="BG236" s="107" t="str">
        <f>IF(C236="","",'رصد درجات'!AI236)</f>
        <v/>
      </c>
      <c r="BH236" s="107" t="str">
        <f>IF(C236="","",'رصد درجات'!AQ236)</f>
        <v/>
      </c>
      <c r="BI236" s="107" t="str">
        <f t="shared" si="323"/>
        <v/>
      </c>
      <c r="BJ236" s="107" t="str">
        <f t="shared" si="349"/>
        <v/>
      </c>
      <c r="BK236" s="107" t="str">
        <f>IF(C236="","",'رصد درجات'!AZ236)</f>
        <v/>
      </c>
      <c r="BL236" s="107" t="str">
        <f>IF(C236="","",'رصد درجات'!BF236)</f>
        <v/>
      </c>
      <c r="BM236" s="107" t="str">
        <f>IF(C236="","",'رصد درجات'!BN236)</f>
        <v/>
      </c>
      <c r="BN236" s="107" t="str">
        <f t="shared" si="324"/>
        <v/>
      </c>
      <c r="BO236" s="107" t="str">
        <f t="shared" si="325"/>
        <v/>
      </c>
      <c r="BP236" s="107" t="str">
        <f t="shared" si="326"/>
        <v/>
      </c>
      <c r="BQ236" s="107" t="str">
        <f t="shared" si="327"/>
        <v/>
      </c>
      <c r="BR236" s="108" t="str">
        <f t="shared" si="350"/>
        <v/>
      </c>
      <c r="BS236" s="107" t="str">
        <f>IF(C236="","",'رصد درجات'!AD236)</f>
        <v/>
      </c>
      <c r="BT236" s="107" t="str">
        <f>IF(C236="","",'رصد درجات'!AR236)</f>
        <v/>
      </c>
      <c r="BU236" s="107" t="str">
        <f t="shared" si="328"/>
        <v/>
      </c>
      <c r="BV236" s="107" t="str">
        <f t="shared" si="351"/>
        <v/>
      </c>
      <c r="BW236" s="107" t="str">
        <f>IF(C236="","",'رصد درجات'!BA236)</f>
        <v/>
      </c>
      <c r="BX236" s="107" t="str">
        <f>IF(C236="","",'رصد درجات'!BO236)</f>
        <v/>
      </c>
      <c r="BY236" s="107" t="str">
        <f t="shared" si="329"/>
        <v/>
      </c>
      <c r="BZ236" s="107" t="str">
        <f t="shared" si="352"/>
        <v/>
      </c>
      <c r="CA236" s="107" t="str">
        <f t="shared" si="330"/>
        <v/>
      </c>
      <c r="CB236" s="108" t="str">
        <f t="shared" si="353"/>
        <v/>
      </c>
      <c r="CC236" s="107" t="str">
        <f>IF(C236="","",'رصد درجات'!AE236)</f>
        <v/>
      </c>
      <c r="CD236" s="107" t="str">
        <f>IF(C236="","",'رصد درجات'!AJ236)</f>
        <v/>
      </c>
      <c r="CE236" s="107" t="str">
        <f>IF(C236="","",'رصد درجات'!AS236)</f>
        <v/>
      </c>
      <c r="CF236" s="107" t="str">
        <f t="shared" si="331"/>
        <v/>
      </c>
      <c r="CG236" s="107" t="str">
        <f t="shared" si="354"/>
        <v/>
      </c>
      <c r="CH236" s="107" t="str">
        <f>IF(C236="","",'رصد درجات'!BB236)</f>
        <v/>
      </c>
      <c r="CI236" s="107" t="str">
        <f>IF(C236="","",'رصد درجات'!BF236)</f>
        <v/>
      </c>
      <c r="CJ236" s="107" t="str">
        <f>IF(C236="","",'رصد درجات'!BP236)</f>
        <v/>
      </c>
      <c r="CK236" s="107" t="str">
        <f t="shared" si="332"/>
        <v/>
      </c>
      <c r="CL236" s="107" t="str">
        <f t="shared" si="333"/>
        <v/>
      </c>
      <c r="CM236" s="107" t="str">
        <f t="shared" si="334"/>
        <v/>
      </c>
      <c r="CN236" s="107" t="str">
        <f t="shared" si="355"/>
        <v/>
      </c>
      <c r="CO236" s="108" t="str">
        <f t="shared" si="356"/>
        <v/>
      </c>
      <c r="CP236" s="110" t="str">
        <f>IF(C236="","",'رصد درجات'!AF236)</f>
        <v/>
      </c>
      <c r="CQ236" s="103" t="str">
        <f t="shared" si="357"/>
        <v/>
      </c>
      <c r="CR236" s="110" t="str">
        <f>IF(C236="","",'رصد درجات'!BC236)</f>
        <v/>
      </c>
      <c r="CS236" s="110" t="str">
        <f t="shared" si="358"/>
        <v/>
      </c>
      <c r="CT236" s="110" t="str">
        <f t="shared" si="359"/>
        <v/>
      </c>
      <c r="CU236" s="103" t="str">
        <f t="shared" si="360"/>
        <v/>
      </c>
      <c r="CV236" s="107" t="str">
        <f>IF(C236="","",'رصد درجات'!AG236)</f>
        <v/>
      </c>
      <c r="CW236" s="107" t="str">
        <f t="shared" si="361"/>
        <v/>
      </c>
      <c r="CX236" s="107" t="str">
        <f>IF(C236="","",'رصد درجات'!BD236)</f>
        <v/>
      </c>
      <c r="CY236" s="110" t="str">
        <f t="shared" si="362"/>
        <v/>
      </c>
      <c r="CZ236" s="110" t="str">
        <f t="shared" si="363"/>
        <v/>
      </c>
      <c r="DA236" s="103" t="str">
        <f t="shared" si="364"/>
        <v/>
      </c>
      <c r="DB236" s="111" t="str">
        <f t="shared" si="365"/>
        <v/>
      </c>
      <c r="DC236" s="112" t="str">
        <f t="shared" si="366"/>
        <v/>
      </c>
      <c r="DD236" s="111" t="str">
        <f t="shared" si="367"/>
        <v/>
      </c>
      <c r="DE236" s="112" t="str">
        <f t="shared" si="368"/>
        <v/>
      </c>
      <c r="DF236" s="107" t="str">
        <f>IF(C236="","",'رصد درجات'!AH236)</f>
        <v/>
      </c>
      <c r="DG236" s="107" t="str">
        <f>IF(C236="","",'رصد درجات'!AT236)</f>
        <v/>
      </c>
      <c r="DH236" s="107" t="str">
        <f t="shared" si="369"/>
        <v/>
      </c>
      <c r="DI236" s="107" t="str">
        <f t="shared" si="370"/>
        <v/>
      </c>
      <c r="DJ236" s="107" t="str">
        <f>IF(C236="","",'رصد درجات'!BE236)</f>
        <v/>
      </c>
      <c r="DK236" s="107" t="str">
        <f>IF(C236="","",'رصد درجات'!BQ236)</f>
        <v/>
      </c>
      <c r="DL236" s="107" t="str">
        <f t="shared" si="371"/>
        <v/>
      </c>
      <c r="DM236" s="107" t="str">
        <f t="shared" si="372"/>
        <v/>
      </c>
      <c r="DN236" s="107" t="str">
        <f t="shared" si="373"/>
        <v/>
      </c>
      <c r="DO236" s="108" t="str">
        <f t="shared" si="374"/>
        <v/>
      </c>
      <c r="DP236" s="81" t="str">
        <f t="shared" si="375"/>
        <v/>
      </c>
      <c r="DQ236" s="113" t="str">
        <f t="shared" si="376"/>
        <v/>
      </c>
      <c r="DR236" s="9">
        <f t="shared" si="377"/>
        <v>0</v>
      </c>
      <c r="DS236" s="114" t="str">
        <f t="shared" si="378"/>
        <v/>
      </c>
      <c r="DT236" s="115" t="str">
        <f t="shared" si="379"/>
        <v/>
      </c>
      <c r="DU236" s="115" t="str">
        <f t="shared" si="380"/>
        <v/>
      </c>
      <c r="DV236" s="115" t="str">
        <f t="shared" si="381"/>
        <v/>
      </c>
      <c r="DW236" s="115" t="str">
        <f t="shared" si="382"/>
        <v/>
      </c>
      <c r="DX236" s="115" t="str">
        <f t="shared" si="383"/>
        <v/>
      </c>
      <c r="DY236" s="115" t="str">
        <f t="shared" si="384"/>
        <v/>
      </c>
      <c r="DZ236" s="115" t="str">
        <f t="shared" si="385"/>
        <v/>
      </c>
      <c r="EA236" s="253"/>
      <c r="EB236" s="253"/>
      <c r="EC236" s="253"/>
      <c r="ED236" s="253"/>
      <c r="EE236" s="253"/>
      <c r="EF236" s="253"/>
      <c r="EG236" s="253"/>
      <c r="EH236" s="253"/>
      <c r="EI236" s="253"/>
      <c r="EJ236" s="253"/>
      <c r="EK236" s="259"/>
      <c r="EL236" s="261" t="str">
        <f t="shared" si="386"/>
        <v/>
      </c>
      <c r="EM236" s="9"/>
      <c r="EN236" s="9"/>
      <c r="EO236" s="79" t="str">
        <f>IF(C236="","",IF(EL236=TRUE,'بيانات أساسية'!$Z$16,'بيانات أساسية'!$Y$17))</f>
        <v/>
      </c>
      <c r="EP236" s="80" t="str">
        <f t="shared" si="335"/>
        <v/>
      </c>
      <c r="EQ236" s="102" t="str">
        <f t="shared" si="387"/>
        <v/>
      </c>
      <c r="ER236" s="102" t="str">
        <f t="shared" si="388"/>
        <v/>
      </c>
      <c r="ES236" s="78"/>
      <c r="GD236" s="341" t="str">
        <f t="shared" si="389"/>
        <v/>
      </c>
      <c r="GE236" s="341" t="str">
        <f t="shared" si="390"/>
        <v/>
      </c>
      <c r="GF236" s="341" t="str">
        <f t="shared" si="391"/>
        <v/>
      </c>
      <c r="GG236" s="341" t="str">
        <f t="shared" si="392"/>
        <v/>
      </c>
      <c r="GH236" s="341" t="str">
        <f t="shared" si="393"/>
        <v/>
      </c>
      <c r="GI236" s="341" t="str">
        <f t="shared" si="394"/>
        <v/>
      </c>
      <c r="GJ236" s="341" t="str">
        <f t="shared" si="395"/>
        <v/>
      </c>
      <c r="GK236" s="341" t="str">
        <f t="shared" si="396"/>
        <v/>
      </c>
      <c r="GL236" s="341" t="str">
        <f t="shared" si="397"/>
        <v/>
      </c>
      <c r="GM236" s="343" t="str">
        <f t="shared" si="398"/>
        <v/>
      </c>
      <c r="GN236" s="341" t="str">
        <f t="shared" si="399"/>
        <v/>
      </c>
      <c r="GO236" s="9" t="str">
        <f t="shared" si="400"/>
        <v/>
      </c>
    </row>
    <row r="237" spans="1:197" s="11" customFormat="1" ht="27" customHeight="1" thickBot="1">
      <c r="A237" s="88" t="str">
        <f>IF('رصد درجات'!A237="","",'رصد درجات'!A237)</f>
        <v/>
      </c>
      <c r="B237" s="88" t="str">
        <f>IF('رصد درجات'!B237="","",'رصد درجات'!B237)</f>
        <v/>
      </c>
      <c r="C237" s="88" t="str">
        <f>IF('رصد درجات'!C237="","",'رصد درجات'!C237)</f>
        <v/>
      </c>
      <c r="D237" s="104" t="str">
        <f>IF('رصد درجات'!D237="","",'رصد درجات'!D237)</f>
        <v/>
      </c>
      <c r="E237" s="88" t="str">
        <f>IF('رصد درجات'!E237="","",'رصد درجات'!E237)</f>
        <v/>
      </c>
      <c r="F237" s="88" t="str">
        <f>IF('رصد درجات'!F237="","",'رصد درجات'!F237)</f>
        <v/>
      </c>
      <c r="G237" s="88" t="str">
        <f>IF('رصد درجات'!G237="","",'رصد درجات'!G237)</f>
        <v/>
      </c>
      <c r="H237" s="88" t="str">
        <f>IF('رصد درجات'!H237="","",'رصد درجات'!H237)</f>
        <v/>
      </c>
      <c r="I237" s="88" t="str">
        <f>IF('رصد درجات'!I237="","",'رصد درجات'!I237)</f>
        <v/>
      </c>
      <c r="J237" s="88" t="str">
        <f>IF('رصد درجات'!J237="","",'رصد درجات'!J237)</f>
        <v/>
      </c>
      <c r="K237" s="88" t="str">
        <f>IF('رصد درجات'!K237="","",'رصد درجات'!K237)</f>
        <v/>
      </c>
      <c r="L237" s="88" t="str">
        <f>IF('رصد درجات'!L237="","",'رصد درجات'!L237)</f>
        <v/>
      </c>
      <c r="M237" s="105" t="str">
        <f>IF('رصد درجات'!M237="","",'رصد درجات'!M237)</f>
        <v/>
      </c>
      <c r="N237" s="105" t="str">
        <f>IF('رصد درجات'!N237="","",'رصد درجات'!N237)</f>
        <v/>
      </c>
      <c r="O237" s="88" t="str">
        <f>IF(C237="","",'رصد درجات'!Y237)</f>
        <v/>
      </c>
      <c r="P237" s="88" t="str">
        <f>IF(C237="","",'رصد درجات'!AL237)</f>
        <v/>
      </c>
      <c r="Q237" s="88" t="str">
        <f t="shared" si="336"/>
        <v/>
      </c>
      <c r="R237" s="103" t="str">
        <f t="shared" si="337"/>
        <v/>
      </c>
      <c r="S237" s="88" t="str">
        <f>IF(C237="","",'رصد درجات'!AV237)</f>
        <v/>
      </c>
      <c r="T237" s="88" t="str">
        <f>IF(C237="","",'رصد درجات'!BI237)</f>
        <v/>
      </c>
      <c r="U237" s="88" t="str">
        <f t="shared" si="338"/>
        <v/>
      </c>
      <c r="V237" s="88" t="str">
        <f t="shared" si="339"/>
        <v/>
      </c>
      <c r="W237" s="88" t="str">
        <f t="shared" si="340"/>
        <v/>
      </c>
      <c r="X237" s="106" t="str">
        <f t="shared" si="341"/>
        <v/>
      </c>
      <c r="Y237" s="107" t="str">
        <f>IF(C237="","",'رصد درجات'!Z237)</f>
        <v/>
      </c>
      <c r="Z237" s="107" t="str">
        <f>IF(C237="","",'رصد درجات'!AM237)</f>
        <v/>
      </c>
      <c r="AA237" s="107" t="str">
        <f t="shared" si="311"/>
        <v/>
      </c>
      <c r="AB237" s="107" t="str">
        <f t="shared" si="342"/>
        <v/>
      </c>
      <c r="AC237" s="107" t="str">
        <f>IF(C237="","",'رصد درجات'!AV237)</f>
        <v/>
      </c>
      <c r="AD237" s="107" t="str">
        <f>IF(C237="","",'رصد درجات'!BI237)</f>
        <v/>
      </c>
      <c r="AE237" s="107" t="str">
        <f t="shared" si="312"/>
        <v/>
      </c>
      <c r="AF237" s="107" t="str">
        <f t="shared" si="313"/>
        <v/>
      </c>
      <c r="AG237" s="107" t="str">
        <f t="shared" si="343"/>
        <v/>
      </c>
      <c r="AH237" s="108" t="str">
        <f t="shared" si="344"/>
        <v/>
      </c>
      <c r="AI237" s="107" t="str">
        <f>IF(C237="","",'رصد درجات'!AA237)</f>
        <v/>
      </c>
      <c r="AJ237" s="107" t="str">
        <f>IF(C237="","",'رصد درجات'!AN237)</f>
        <v/>
      </c>
      <c r="AK237" s="107" t="str">
        <f t="shared" si="314"/>
        <v/>
      </c>
      <c r="AL237" s="109" t="str">
        <f t="shared" si="345"/>
        <v/>
      </c>
      <c r="AM237" s="107" t="str">
        <f>IF(C237="","",'رصد درجات'!AX237)</f>
        <v/>
      </c>
      <c r="AN237" s="107" t="str">
        <f>IF(C237="","",'رصد درجات'!BK237)</f>
        <v/>
      </c>
      <c r="AO237" s="107" t="str">
        <f t="shared" si="315"/>
        <v/>
      </c>
      <c r="AP237" s="107" t="str">
        <f t="shared" si="316"/>
        <v/>
      </c>
      <c r="AQ237" s="107" t="str">
        <f t="shared" si="317"/>
        <v/>
      </c>
      <c r="AR237" s="108" t="str">
        <f t="shared" si="346"/>
        <v/>
      </c>
      <c r="AS237" s="107" t="str">
        <f>IF(C237="","",'رصد درجات'!AB237)</f>
        <v/>
      </c>
      <c r="AT237" s="107" t="str">
        <f>IF(C237="","",'رصد درجات'!AO237)</f>
        <v/>
      </c>
      <c r="AU237" s="107" t="str">
        <f>IF(C237="","",'رصد درجات'!AP237)</f>
        <v/>
      </c>
      <c r="AV237" s="107" t="str">
        <f t="shared" si="318"/>
        <v/>
      </c>
      <c r="AW237" s="107" t="str">
        <f t="shared" si="347"/>
        <v/>
      </c>
      <c r="AX237" s="107" t="str">
        <f>IF(C237="","",'رصد درجات'!AY237)</f>
        <v/>
      </c>
      <c r="AY237" s="107" t="str">
        <f>IF(C237="","",'رصد درجات'!BL237)</f>
        <v/>
      </c>
      <c r="AZ237" s="107" t="str">
        <f>IF(C237="","",'رصد درجات'!BM237)</f>
        <v/>
      </c>
      <c r="BA237" s="107" t="str">
        <f t="shared" si="319"/>
        <v/>
      </c>
      <c r="BB237" s="107" t="str">
        <f t="shared" si="320"/>
        <v/>
      </c>
      <c r="BC237" s="107" t="str">
        <f t="shared" si="321"/>
        <v/>
      </c>
      <c r="BD237" s="107" t="str">
        <f t="shared" si="322"/>
        <v/>
      </c>
      <c r="BE237" s="108" t="str">
        <f t="shared" si="348"/>
        <v/>
      </c>
      <c r="BF237" s="107" t="str">
        <f>IF(C237="","",'رصد درجات'!AC237)</f>
        <v/>
      </c>
      <c r="BG237" s="107" t="str">
        <f>IF(C237="","",'رصد درجات'!AI237)</f>
        <v/>
      </c>
      <c r="BH237" s="107" t="str">
        <f>IF(C237="","",'رصد درجات'!AQ237)</f>
        <v/>
      </c>
      <c r="BI237" s="107" t="str">
        <f t="shared" si="323"/>
        <v/>
      </c>
      <c r="BJ237" s="107" t="str">
        <f t="shared" si="349"/>
        <v/>
      </c>
      <c r="BK237" s="107" t="str">
        <f>IF(C237="","",'رصد درجات'!AZ237)</f>
        <v/>
      </c>
      <c r="BL237" s="107" t="str">
        <f>IF(C237="","",'رصد درجات'!BF237)</f>
        <v/>
      </c>
      <c r="BM237" s="107" t="str">
        <f>IF(C237="","",'رصد درجات'!BN237)</f>
        <v/>
      </c>
      <c r="BN237" s="107" t="str">
        <f t="shared" si="324"/>
        <v/>
      </c>
      <c r="BO237" s="107" t="str">
        <f t="shared" si="325"/>
        <v/>
      </c>
      <c r="BP237" s="107" t="str">
        <f t="shared" si="326"/>
        <v/>
      </c>
      <c r="BQ237" s="107" t="str">
        <f t="shared" si="327"/>
        <v/>
      </c>
      <c r="BR237" s="108" t="str">
        <f t="shared" si="350"/>
        <v/>
      </c>
      <c r="BS237" s="107" t="str">
        <f>IF(C237="","",'رصد درجات'!AD237)</f>
        <v/>
      </c>
      <c r="BT237" s="107" t="str">
        <f>IF(C237="","",'رصد درجات'!AR237)</f>
        <v/>
      </c>
      <c r="BU237" s="107" t="str">
        <f t="shared" si="328"/>
        <v/>
      </c>
      <c r="BV237" s="107" t="str">
        <f t="shared" si="351"/>
        <v/>
      </c>
      <c r="BW237" s="107" t="str">
        <f>IF(C237="","",'رصد درجات'!BA237)</f>
        <v/>
      </c>
      <c r="BX237" s="107" t="str">
        <f>IF(C237="","",'رصد درجات'!BO237)</f>
        <v/>
      </c>
      <c r="BY237" s="107" t="str">
        <f t="shared" si="329"/>
        <v/>
      </c>
      <c r="BZ237" s="107" t="str">
        <f t="shared" si="352"/>
        <v/>
      </c>
      <c r="CA237" s="107" t="str">
        <f t="shared" si="330"/>
        <v/>
      </c>
      <c r="CB237" s="108" t="str">
        <f t="shared" si="353"/>
        <v/>
      </c>
      <c r="CC237" s="107" t="str">
        <f>IF(C237="","",'رصد درجات'!AE237)</f>
        <v/>
      </c>
      <c r="CD237" s="107" t="str">
        <f>IF(C237="","",'رصد درجات'!AJ237)</f>
        <v/>
      </c>
      <c r="CE237" s="107" t="str">
        <f>IF(C237="","",'رصد درجات'!AS237)</f>
        <v/>
      </c>
      <c r="CF237" s="107" t="str">
        <f t="shared" si="331"/>
        <v/>
      </c>
      <c r="CG237" s="107" t="str">
        <f t="shared" si="354"/>
        <v/>
      </c>
      <c r="CH237" s="107" t="str">
        <f>IF(C237="","",'رصد درجات'!BB237)</f>
        <v/>
      </c>
      <c r="CI237" s="107" t="str">
        <f>IF(C237="","",'رصد درجات'!BF237)</f>
        <v/>
      </c>
      <c r="CJ237" s="107" t="str">
        <f>IF(C237="","",'رصد درجات'!BP237)</f>
        <v/>
      </c>
      <c r="CK237" s="107" t="str">
        <f t="shared" si="332"/>
        <v/>
      </c>
      <c r="CL237" s="107" t="str">
        <f t="shared" si="333"/>
        <v/>
      </c>
      <c r="CM237" s="107" t="str">
        <f t="shared" si="334"/>
        <v/>
      </c>
      <c r="CN237" s="107" t="str">
        <f t="shared" si="355"/>
        <v/>
      </c>
      <c r="CO237" s="108" t="str">
        <f t="shared" si="356"/>
        <v/>
      </c>
      <c r="CP237" s="110" t="str">
        <f>IF(C237="","",'رصد درجات'!AF237)</f>
        <v/>
      </c>
      <c r="CQ237" s="103" t="str">
        <f t="shared" si="357"/>
        <v/>
      </c>
      <c r="CR237" s="110" t="str">
        <f>IF(C237="","",'رصد درجات'!BC237)</f>
        <v/>
      </c>
      <c r="CS237" s="110" t="str">
        <f t="shared" si="358"/>
        <v/>
      </c>
      <c r="CT237" s="110" t="str">
        <f t="shared" si="359"/>
        <v/>
      </c>
      <c r="CU237" s="103" t="str">
        <f t="shared" si="360"/>
        <v/>
      </c>
      <c r="CV237" s="107" t="str">
        <f>IF(C237="","",'رصد درجات'!AG237)</f>
        <v/>
      </c>
      <c r="CW237" s="107" t="str">
        <f t="shared" si="361"/>
        <v/>
      </c>
      <c r="CX237" s="107" t="str">
        <f>IF(C237="","",'رصد درجات'!BD237)</f>
        <v/>
      </c>
      <c r="CY237" s="110" t="str">
        <f t="shared" si="362"/>
        <v/>
      </c>
      <c r="CZ237" s="110" t="str">
        <f t="shared" si="363"/>
        <v/>
      </c>
      <c r="DA237" s="103" t="str">
        <f t="shared" si="364"/>
        <v/>
      </c>
      <c r="DB237" s="111" t="str">
        <f t="shared" si="365"/>
        <v/>
      </c>
      <c r="DC237" s="112" t="str">
        <f t="shared" si="366"/>
        <v/>
      </c>
      <c r="DD237" s="111" t="str">
        <f t="shared" si="367"/>
        <v/>
      </c>
      <c r="DE237" s="112" t="str">
        <f t="shared" si="368"/>
        <v/>
      </c>
      <c r="DF237" s="107" t="str">
        <f>IF(C237="","",'رصد درجات'!AH237)</f>
        <v/>
      </c>
      <c r="DG237" s="107" t="str">
        <f>IF(C237="","",'رصد درجات'!AT237)</f>
        <v/>
      </c>
      <c r="DH237" s="107" t="str">
        <f t="shared" si="369"/>
        <v/>
      </c>
      <c r="DI237" s="107" t="str">
        <f t="shared" si="370"/>
        <v/>
      </c>
      <c r="DJ237" s="107" t="str">
        <f>IF(C237="","",'رصد درجات'!BE237)</f>
        <v/>
      </c>
      <c r="DK237" s="107" t="str">
        <f>IF(C237="","",'رصد درجات'!BQ237)</f>
        <v/>
      </c>
      <c r="DL237" s="107" t="str">
        <f t="shared" si="371"/>
        <v/>
      </c>
      <c r="DM237" s="107" t="str">
        <f t="shared" si="372"/>
        <v/>
      </c>
      <c r="DN237" s="107" t="str">
        <f t="shared" si="373"/>
        <v/>
      </c>
      <c r="DO237" s="108" t="str">
        <f t="shared" si="374"/>
        <v/>
      </c>
      <c r="DP237" s="81" t="str">
        <f t="shared" si="375"/>
        <v/>
      </c>
      <c r="DQ237" s="113" t="str">
        <f t="shared" si="376"/>
        <v/>
      </c>
      <c r="DR237" s="9">
        <f t="shared" si="377"/>
        <v>0</v>
      </c>
      <c r="DS237" s="114" t="str">
        <f t="shared" si="378"/>
        <v/>
      </c>
      <c r="DT237" s="115" t="str">
        <f t="shared" si="379"/>
        <v/>
      </c>
      <c r="DU237" s="115" t="str">
        <f t="shared" si="380"/>
        <v/>
      </c>
      <c r="DV237" s="115" t="str">
        <f t="shared" si="381"/>
        <v/>
      </c>
      <c r="DW237" s="115" t="str">
        <f t="shared" si="382"/>
        <v/>
      </c>
      <c r="DX237" s="115" t="str">
        <f t="shared" si="383"/>
        <v/>
      </c>
      <c r="DY237" s="115" t="str">
        <f t="shared" si="384"/>
        <v/>
      </c>
      <c r="DZ237" s="115" t="str">
        <f t="shared" si="385"/>
        <v/>
      </c>
      <c r="EA237" s="253"/>
      <c r="EB237" s="253"/>
      <c r="EC237" s="253"/>
      <c r="ED237" s="253"/>
      <c r="EE237" s="253"/>
      <c r="EF237" s="253"/>
      <c r="EG237" s="253"/>
      <c r="EH237" s="253"/>
      <c r="EI237" s="253"/>
      <c r="EJ237" s="253"/>
      <c r="EK237" s="259"/>
      <c r="EL237" s="261" t="str">
        <f t="shared" si="386"/>
        <v/>
      </c>
      <c r="EM237" s="9"/>
      <c r="EN237" s="9"/>
      <c r="EO237" s="81"/>
      <c r="EP237" s="82"/>
      <c r="EQ237" s="102" t="str">
        <f t="shared" si="387"/>
        <v/>
      </c>
      <c r="ER237" s="102" t="str">
        <f t="shared" si="388"/>
        <v/>
      </c>
      <c r="ES237" s="78"/>
      <c r="GD237" s="341" t="str">
        <f t="shared" si="389"/>
        <v/>
      </c>
      <c r="GE237" s="341" t="str">
        <f t="shared" si="390"/>
        <v/>
      </c>
      <c r="GF237" s="341" t="str">
        <f t="shared" si="391"/>
        <v/>
      </c>
      <c r="GG237" s="341" t="str">
        <f t="shared" si="392"/>
        <v/>
      </c>
      <c r="GH237" s="341" t="str">
        <f t="shared" si="393"/>
        <v/>
      </c>
      <c r="GI237" s="341" t="str">
        <f t="shared" si="394"/>
        <v/>
      </c>
      <c r="GJ237" s="341" t="str">
        <f t="shared" si="395"/>
        <v/>
      </c>
      <c r="GK237" s="341" t="str">
        <f t="shared" si="396"/>
        <v/>
      </c>
      <c r="GL237" s="341" t="str">
        <f t="shared" si="397"/>
        <v/>
      </c>
      <c r="GM237" s="343" t="str">
        <f t="shared" si="398"/>
        <v/>
      </c>
      <c r="GN237" s="341" t="str">
        <f t="shared" si="399"/>
        <v/>
      </c>
      <c r="GO237" s="9" t="str">
        <f t="shared" si="400"/>
        <v/>
      </c>
    </row>
    <row r="238" spans="1:197" s="11" customFormat="1" ht="27" customHeight="1" thickBot="1">
      <c r="A238" s="88" t="str">
        <f>IF('رصد درجات'!A238="","",'رصد درجات'!A238)</f>
        <v/>
      </c>
      <c r="B238" s="88" t="str">
        <f>IF('رصد درجات'!B238="","",'رصد درجات'!B238)</f>
        <v/>
      </c>
      <c r="C238" s="88" t="str">
        <f>IF('رصد درجات'!C238="","",'رصد درجات'!C238)</f>
        <v/>
      </c>
      <c r="D238" s="104" t="str">
        <f>IF('رصد درجات'!D238="","",'رصد درجات'!D238)</f>
        <v/>
      </c>
      <c r="E238" s="88" t="str">
        <f>IF('رصد درجات'!E238="","",'رصد درجات'!E238)</f>
        <v/>
      </c>
      <c r="F238" s="88" t="str">
        <f>IF('رصد درجات'!F238="","",'رصد درجات'!F238)</f>
        <v/>
      </c>
      <c r="G238" s="88" t="str">
        <f>IF('رصد درجات'!G238="","",'رصد درجات'!G238)</f>
        <v/>
      </c>
      <c r="H238" s="88" t="str">
        <f>IF('رصد درجات'!H238="","",'رصد درجات'!H238)</f>
        <v/>
      </c>
      <c r="I238" s="88" t="str">
        <f>IF('رصد درجات'!I238="","",'رصد درجات'!I238)</f>
        <v/>
      </c>
      <c r="J238" s="88" t="str">
        <f>IF('رصد درجات'!J238="","",'رصد درجات'!J238)</f>
        <v/>
      </c>
      <c r="K238" s="88" t="str">
        <f>IF('رصد درجات'!K238="","",'رصد درجات'!K238)</f>
        <v/>
      </c>
      <c r="L238" s="88" t="str">
        <f>IF('رصد درجات'!L238="","",'رصد درجات'!L238)</f>
        <v/>
      </c>
      <c r="M238" s="105" t="str">
        <f>IF('رصد درجات'!M238="","",'رصد درجات'!M238)</f>
        <v/>
      </c>
      <c r="N238" s="105" t="str">
        <f>IF('رصد درجات'!N238="","",'رصد درجات'!N238)</f>
        <v/>
      </c>
      <c r="O238" s="88" t="str">
        <f>IF(C238="","",'رصد درجات'!Y238)</f>
        <v/>
      </c>
      <c r="P238" s="88" t="str">
        <f>IF(C238="","",'رصد درجات'!AL238)</f>
        <v/>
      </c>
      <c r="Q238" s="88" t="str">
        <f t="shared" si="336"/>
        <v/>
      </c>
      <c r="R238" s="103" t="str">
        <f t="shared" si="337"/>
        <v/>
      </c>
      <c r="S238" s="88" t="str">
        <f>IF(C238="","",'رصد درجات'!AV238)</f>
        <v/>
      </c>
      <c r="T238" s="88" t="str">
        <f>IF(C238="","",'رصد درجات'!BI238)</f>
        <v/>
      </c>
      <c r="U238" s="88" t="str">
        <f t="shared" si="338"/>
        <v/>
      </c>
      <c r="V238" s="88" t="str">
        <f t="shared" si="339"/>
        <v/>
      </c>
      <c r="W238" s="88" t="str">
        <f t="shared" si="340"/>
        <v/>
      </c>
      <c r="X238" s="106" t="str">
        <f t="shared" si="341"/>
        <v/>
      </c>
      <c r="Y238" s="107" t="str">
        <f>IF(C238="","",'رصد درجات'!Z238)</f>
        <v/>
      </c>
      <c r="Z238" s="107" t="str">
        <f>IF(C238="","",'رصد درجات'!AM238)</f>
        <v/>
      </c>
      <c r="AA238" s="107" t="str">
        <f t="shared" si="311"/>
        <v/>
      </c>
      <c r="AB238" s="107" t="str">
        <f t="shared" si="342"/>
        <v/>
      </c>
      <c r="AC238" s="107" t="str">
        <f>IF(C238="","",'رصد درجات'!AV238)</f>
        <v/>
      </c>
      <c r="AD238" s="107" t="str">
        <f>IF(C238="","",'رصد درجات'!BI238)</f>
        <v/>
      </c>
      <c r="AE238" s="107" t="str">
        <f t="shared" si="312"/>
        <v/>
      </c>
      <c r="AF238" s="107" t="str">
        <f t="shared" si="313"/>
        <v/>
      </c>
      <c r="AG238" s="107" t="str">
        <f t="shared" si="343"/>
        <v/>
      </c>
      <c r="AH238" s="108" t="str">
        <f t="shared" si="344"/>
        <v/>
      </c>
      <c r="AI238" s="107" t="str">
        <f>IF(C238="","",'رصد درجات'!AA238)</f>
        <v/>
      </c>
      <c r="AJ238" s="107" t="str">
        <f>IF(C238="","",'رصد درجات'!AN238)</f>
        <v/>
      </c>
      <c r="AK238" s="107" t="str">
        <f t="shared" si="314"/>
        <v/>
      </c>
      <c r="AL238" s="109" t="str">
        <f t="shared" si="345"/>
        <v/>
      </c>
      <c r="AM238" s="107" t="str">
        <f>IF(C238="","",'رصد درجات'!AX238)</f>
        <v/>
      </c>
      <c r="AN238" s="107" t="str">
        <f>IF(C238="","",'رصد درجات'!BK238)</f>
        <v/>
      </c>
      <c r="AO238" s="107" t="str">
        <f t="shared" si="315"/>
        <v/>
      </c>
      <c r="AP238" s="107" t="str">
        <f t="shared" si="316"/>
        <v/>
      </c>
      <c r="AQ238" s="107" t="str">
        <f t="shared" si="317"/>
        <v/>
      </c>
      <c r="AR238" s="108" t="str">
        <f t="shared" si="346"/>
        <v/>
      </c>
      <c r="AS238" s="107" t="str">
        <f>IF(C238="","",'رصد درجات'!AB238)</f>
        <v/>
      </c>
      <c r="AT238" s="107" t="str">
        <f>IF(C238="","",'رصد درجات'!AO238)</f>
        <v/>
      </c>
      <c r="AU238" s="107" t="str">
        <f>IF(C238="","",'رصد درجات'!AP238)</f>
        <v/>
      </c>
      <c r="AV238" s="107" t="str">
        <f t="shared" si="318"/>
        <v/>
      </c>
      <c r="AW238" s="107" t="str">
        <f t="shared" si="347"/>
        <v/>
      </c>
      <c r="AX238" s="107" t="str">
        <f>IF(C238="","",'رصد درجات'!AY238)</f>
        <v/>
      </c>
      <c r="AY238" s="107" t="str">
        <f>IF(C238="","",'رصد درجات'!BL238)</f>
        <v/>
      </c>
      <c r="AZ238" s="107" t="str">
        <f>IF(C238="","",'رصد درجات'!BM238)</f>
        <v/>
      </c>
      <c r="BA238" s="107" t="str">
        <f t="shared" si="319"/>
        <v/>
      </c>
      <c r="BB238" s="107" t="str">
        <f t="shared" si="320"/>
        <v/>
      </c>
      <c r="BC238" s="107" t="str">
        <f t="shared" si="321"/>
        <v/>
      </c>
      <c r="BD238" s="107" t="str">
        <f t="shared" si="322"/>
        <v/>
      </c>
      <c r="BE238" s="108" t="str">
        <f t="shared" si="348"/>
        <v/>
      </c>
      <c r="BF238" s="107" t="str">
        <f>IF(C238="","",'رصد درجات'!AC238)</f>
        <v/>
      </c>
      <c r="BG238" s="107" t="str">
        <f>IF(C238="","",'رصد درجات'!AI238)</f>
        <v/>
      </c>
      <c r="BH238" s="107" t="str">
        <f>IF(C238="","",'رصد درجات'!AQ238)</f>
        <v/>
      </c>
      <c r="BI238" s="107" t="str">
        <f t="shared" si="323"/>
        <v/>
      </c>
      <c r="BJ238" s="107" t="str">
        <f t="shared" si="349"/>
        <v/>
      </c>
      <c r="BK238" s="107" t="str">
        <f>IF(C238="","",'رصد درجات'!AZ238)</f>
        <v/>
      </c>
      <c r="BL238" s="107" t="str">
        <f>IF(C238="","",'رصد درجات'!BF238)</f>
        <v/>
      </c>
      <c r="BM238" s="107" t="str">
        <f>IF(C238="","",'رصد درجات'!BN238)</f>
        <v/>
      </c>
      <c r="BN238" s="107" t="str">
        <f t="shared" si="324"/>
        <v/>
      </c>
      <c r="BO238" s="107" t="str">
        <f t="shared" si="325"/>
        <v/>
      </c>
      <c r="BP238" s="107" t="str">
        <f t="shared" si="326"/>
        <v/>
      </c>
      <c r="BQ238" s="107" t="str">
        <f t="shared" si="327"/>
        <v/>
      </c>
      <c r="BR238" s="108" t="str">
        <f t="shared" si="350"/>
        <v/>
      </c>
      <c r="BS238" s="107" t="str">
        <f>IF(C238="","",'رصد درجات'!AD238)</f>
        <v/>
      </c>
      <c r="BT238" s="107" t="str">
        <f>IF(C238="","",'رصد درجات'!AR238)</f>
        <v/>
      </c>
      <c r="BU238" s="107" t="str">
        <f t="shared" si="328"/>
        <v/>
      </c>
      <c r="BV238" s="107" t="str">
        <f t="shared" si="351"/>
        <v/>
      </c>
      <c r="BW238" s="107" t="str">
        <f>IF(C238="","",'رصد درجات'!BA238)</f>
        <v/>
      </c>
      <c r="BX238" s="107" t="str">
        <f>IF(C238="","",'رصد درجات'!BO238)</f>
        <v/>
      </c>
      <c r="BY238" s="107" t="str">
        <f t="shared" si="329"/>
        <v/>
      </c>
      <c r="BZ238" s="107" t="str">
        <f t="shared" si="352"/>
        <v/>
      </c>
      <c r="CA238" s="107" t="str">
        <f t="shared" si="330"/>
        <v/>
      </c>
      <c r="CB238" s="108" t="str">
        <f t="shared" si="353"/>
        <v/>
      </c>
      <c r="CC238" s="107" t="str">
        <f>IF(C238="","",'رصد درجات'!AE238)</f>
        <v/>
      </c>
      <c r="CD238" s="107" t="str">
        <f>IF(C238="","",'رصد درجات'!AJ238)</f>
        <v/>
      </c>
      <c r="CE238" s="107" t="str">
        <f>IF(C238="","",'رصد درجات'!AS238)</f>
        <v/>
      </c>
      <c r="CF238" s="107" t="str">
        <f t="shared" si="331"/>
        <v/>
      </c>
      <c r="CG238" s="107" t="str">
        <f t="shared" si="354"/>
        <v/>
      </c>
      <c r="CH238" s="107" t="str">
        <f>IF(C238="","",'رصد درجات'!BB238)</f>
        <v/>
      </c>
      <c r="CI238" s="107" t="str">
        <f>IF(C238="","",'رصد درجات'!BF238)</f>
        <v/>
      </c>
      <c r="CJ238" s="107" t="str">
        <f>IF(C238="","",'رصد درجات'!BP238)</f>
        <v/>
      </c>
      <c r="CK238" s="107" t="str">
        <f t="shared" si="332"/>
        <v/>
      </c>
      <c r="CL238" s="107" t="str">
        <f t="shared" si="333"/>
        <v/>
      </c>
      <c r="CM238" s="107" t="str">
        <f t="shared" si="334"/>
        <v/>
      </c>
      <c r="CN238" s="107" t="str">
        <f t="shared" si="355"/>
        <v/>
      </c>
      <c r="CO238" s="108" t="str">
        <f t="shared" si="356"/>
        <v/>
      </c>
      <c r="CP238" s="110" t="str">
        <f>IF(C238="","",'رصد درجات'!AF238)</f>
        <v/>
      </c>
      <c r="CQ238" s="103" t="str">
        <f t="shared" si="357"/>
        <v/>
      </c>
      <c r="CR238" s="110" t="str">
        <f>IF(C238="","",'رصد درجات'!BC238)</f>
        <v/>
      </c>
      <c r="CS238" s="110" t="str">
        <f t="shared" si="358"/>
        <v/>
      </c>
      <c r="CT238" s="110" t="str">
        <f t="shared" si="359"/>
        <v/>
      </c>
      <c r="CU238" s="103" t="str">
        <f t="shared" si="360"/>
        <v/>
      </c>
      <c r="CV238" s="107" t="str">
        <f>IF(C238="","",'رصد درجات'!AG238)</f>
        <v/>
      </c>
      <c r="CW238" s="107" t="str">
        <f t="shared" si="361"/>
        <v/>
      </c>
      <c r="CX238" s="107" t="str">
        <f>IF(C238="","",'رصد درجات'!BD238)</f>
        <v/>
      </c>
      <c r="CY238" s="110" t="str">
        <f t="shared" si="362"/>
        <v/>
      </c>
      <c r="CZ238" s="110" t="str">
        <f t="shared" si="363"/>
        <v/>
      </c>
      <c r="DA238" s="103" t="str">
        <f t="shared" si="364"/>
        <v/>
      </c>
      <c r="DB238" s="111" t="str">
        <f t="shared" si="365"/>
        <v/>
      </c>
      <c r="DC238" s="112" t="str">
        <f t="shared" si="366"/>
        <v/>
      </c>
      <c r="DD238" s="111" t="str">
        <f t="shared" si="367"/>
        <v/>
      </c>
      <c r="DE238" s="112" t="str">
        <f t="shared" si="368"/>
        <v/>
      </c>
      <c r="DF238" s="107" t="str">
        <f>IF(C238="","",'رصد درجات'!AH238)</f>
        <v/>
      </c>
      <c r="DG238" s="107" t="str">
        <f>IF(C238="","",'رصد درجات'!AT238)</f>
        <v/>
      </c>
      <c r="DH238" s="107" t="str">
        <f t="shared" si="369"/>
        <v/>
      </c>
      <c r="DI238" s="107" t="str">
        <f t="shared" si="370"/>
        <v/>
      </c>
      <c r="DJ238" s="107" t="str">
        <f>IF(C238="","",'رصد درجات'!BE238)</f>
        <v/>
      </c>
      <c r="DK238" s="107" t="str">
        <f>IF(C238="","",'رصد درجات'!BQ238)</f>
        <v/>
      </c>
      <c r="DL238" s="107" t="str">
        <f t="shared" si="371"/>
        <v/>
      </c>
      <c r="DM238" s="107" t="str">
        <f t="shared" si="372"/>
        <v/>
      </c>
      <c r="DN238" s="107" t="str">
        <f t="shared" si="373"/>
        <v/>
      </c>
      <c r="DO238" s="108" t="str">
        <f t="shared" si="374"/>
        <v/>
      </c>
      <c r="DP238" s="81" t="str">
        <f t="shared" si="375"/>
        <v/>
      </c>
      <c r="DQ238" s="113" t="str">
        <f t="shared" si="376"/>
        <v/>
      </c>
      <c r="DR238" s="9">
        <f t="shared" si="377"/>
        <v>0</v>
      </c>
      <c r="DS238" s="114" t="str">
        <f t="shared" si="378"/>
        <v/>
      </c>
      <c r="DT238" s="115" t="str">
        <f t="shared" si="379"/>
        <v/>
      </c>
      <c r="DU238" s="115" t="str">
        <f t="shared" si="380"/>
        <v/>
      </c>
      <c r="DV238" s="115" t="str">
        <f t="shared" si="381"/>
        <v/>
      </c>
      <c r="DW238" s="115" t="str">
        <f t="shared" si="382"/>
        <v/>
      </c>
      <c r="DX238" s="115" t="str">
        <f t="shared" si="383"/>
        <v/>
      </c>
      <c r="DY238" s="115" t="str">
        <f t="shared" si="384"/>
        <v/>
      </c>
      <c r="DZ238" s="115" t="str">
        <f t="shared" si="385"/>
        <v/>
      </c>
      <c r="EA238" s="253"/>
      <c r="EB238" s="253"/>
      <c r="EC238" s="253"/>
      <c r="ED238" s="253"/>
      <c r="EE238" s="253"/>
      <c r="EF238" s="253"/>
      <c r="EG238" s="253"/>
      <c r="EH238" s="253"/>
      <c r="EI238" s="253"/>
      <c r="EJ238" s="253"/>
      <c r="EK238" s="259"/>
      <c r="EL238" s="261" t="str">
        <f t="shared" si="386"/>
        <v/>
      </c>
      <c r="EM238" s="9"/>
      <c r="EN238" s="9"/>
      <c r="EO238" s="81"/>
      <c r="EP238" s="82"/>
      <c r="EQ238" s="102" t="str">
        <f t="shared" si="387"/>
        <v/>
      </c>
      <c r="ER238" s="102" t="str">
        <f t="shared" si="388"/>
        <v/>
      </c>
      <c r="ES238" s="78"/>
      <c r="GD238" s="341" t="str">
        <f t="shared" si="389"/>
        <v/>
      </c>
      <c r="GE238" s="341" t="str">
        <f t="shared" si="390"/>
        <v/>
      </c>
      <c r="GF238" s="341" t="str">
        <f t="shared" si="391"/>
        <v/>
      </c>
      <c r="GG238" s="341" t="str">
        <f t="shared" si="392"/>
        <v/>
      </c>
      <c r="GH238" s="341" t="str">
        <f t="shared" si="393"/>
        <v/>
      </c>
      <c r="GI238" s="341" t="str">
        <f t="shared" si="394"/>
        <v/>
      </c>
      <c r="GJ238" s="341" t="str">
        <f t="shared" si="395"/>
        <v/>
      </c>
      <c r="GK238" s="341" t="str">
        <f t="shared" si="396"/>
        <v/>
      </c>
      <c r="GL238" s="341" t="str">
        <f t="shared" si="397"/>
        <v/>
      </c>
      <c r="GM238" s="343" t="str">
        <f t="shared" si="398"/>
        <v/>
      </c>
      <c r="GN238" s="341" t="str">
        <f t="shared" si="399"/>
        <v/>
      </c>
      <c r="GO238" s="9" t="str">
        <f t="shared" si="400"/>
        <v/>
      </c>
    </row>
    <row r="239" spans="1:197" s="11" customFormat="1" ht="27" customHeight="1" thickBot="1">
      <c r="A239" s="88" t="str">
        <f>IF('رصد درجات'!A239="","",'رصد درجات'!A239)</f>
        <v/>
      </c>
      <c r="B239" s="88" t="str">
        <f>IF('رصد درجات'!B239="","",'رصد درجات'!B239)</f>
        <v/>
      </c>
      <c r="C239" s="88" t="str">
        <f>IF('رصد درجات'!C239="","",'رصد درجات'!C239)</f>
        <v/>
      </c>
      <c r="D239" s="104" t="str">
        <f>IF('رصد درجات'!D239="","",'رصد درجات'!D239)</f>
        <v/>
      </c>
      <c r="E239" s="88" t="str">
        <f>IF('رصد درجات'!E239="","",'رصد درجات'!E239)</f>
        <v/>
      </c>
      <c r="F239" s="88" t="str">
        <f>IF('رصد درجات'!F239="","",'رصد درجات'!F239)</f>
        <v/>
      </c>
      <c r="G239" s="88" t="str">
        <f>IF('رصد درجات'!G239="","",'رصد درجات'!G239)</f>
        <v/>
      </c>
      <c r="H239" s="88" t="str">
        <f>IF('رصد درجات'!H239="","",'رصد درجات'!H239)</f>
        <v/>
      </c>
      <c r="I239" s="88" t="str">
        <f>IF('رصد درجات'!I239="","",'رصد درجات'!I239)</f>
        <v/>
      </c>
      <c r="J239" s="88" t="str">
        <f>IF('رصد درجات'!J239="","",'رصد درجات'!J239)</f>
        <v/>
      </c>
      <c r="K239" s="88" t="str">
        <f>IF('رصد درجات'!K239="","",'رصد درجات'!K239)</f>
        <v/>
      </c>
      <c r="L239" s="88" t="str">
        <f>IF('رصد درجات'!L239="","",'رصد درجات'!L239)</f>
        <v/>
      </c>
      <c r="M239" s="105" t="str">
        <f>IF('رصد درجات'!M239="","",'رصد درجات'!M239)</f>
        <v/>
      </c>
      <c r="N239" s="105" t="str">
        <f>IF('رصد درجات'!N239="","",'رصد درجات'!N239)</f>
        <v/>
      </c>
      <c r="O239" s="88" t="str">
        <f>IF(C239="","",'رصد درجات'!Y239)</f>
        <v/>
      </c>
      <c r="P239" s="88" t="str">
        <f>IF(C239="","",'رصد درجات'!AL239)</f>
        <v/>
      </c>
      <c r="Q239" s="88" t="str">
        <f t="shared" si="336"/>
        <v/>
      </c>
      <c r="R239" s="103" t="str">
        <f t="shared" si="337"/>
        <v/>
      </c>
      <c r="S239" s="88" t="str">
        <f>IF(C239="","",'رصد درجات'!AV239)</f>
        <v/>
      </c>
      <c r="T239" s="88" t="str">
        <f>IF(C239="","",'رصد درجات'!BI239)</f>
        <v/>
      </c>
      <c r="U239" s="88" t="str">
        <f t="shared" si="338"/>
        <v/>
      </c>
      <c r="V239" s="88" t="str">
        <f t="shared" si="339"/>
        <v/>
      </c>
      <c r="W239" s="88" t="str">
        <f t="shared" si="340"/>
        <v/>
      </c>
      <c r="X239" s="106" t="str">
        <f t="shared" si="341"/>
        <v/>
      </c>
      <c r="Y239" s="107" t="str">
        <f>IF(C239="","",'رصد درجات'!Z239)</f>
        <v/>
      </c>
      <c r="Z239" s="107" t="str">
        <f>IF(C239="","",'رصد درجات'!AM239)</f>
        <v/>
      </c>
      <c r="AA239" s="107" t="str">
        <f t="shared" si="311"/>
        <v/>
      </c>
      <c r="AB239" s="107" t="str">
        <f t="shared" si="342"/>
        <v/>
      </c>
      <c r="AC239" s="107" t="str">
        <f>IF(C239="","",'رصد درجات'!AV239)</f>
        <v/>
      </c>
      <c r="AD239" s="107" t="str">
        <f>IF(C239="","",'رصد درجات'!BI239)</f>
        <v/>
      </c>
      <c r="AE239" s="107" t="str">
        <f t="shared" si="312"/>
        <v/>
      </c>
      <c r="AF239" s="107" t="str">
        <f t="shared" si="313"/>
        <v/>
      </c>
      <c r="AG239" s="107" t="str">
        <f t="shared" si="343"/>
        <v/>
      </c>
      <c r="AH239" s="108" t="str">
        <f t="shared" si="344"/>
        <v/>
      </c>
      <c r="AI239" s="107" t="str">
        <f>IF(C239="","",'رصد درجات'!AA239)</f>
        <v/>
      </c>
      <c r="AJ239" s="107" t="str">
        <f>IF(C239="","",'رصد درجات'!AN239)</f>
        <v/>
      </c>
      <c r="AK239" s="107" t="str">
        <f t="shared" si="314"/>
        <v/>
      </c>
      <c r="AL239" s="109" t="str">
        <f t="shared" si="345"/>
        <v/>
      </c>
      <c r="AM239" s="107" t="str">
        <f>IF(C239="","",'رصد درجات'!AX239)</f>
        <v/>
      </c>
      <c r="AN239" s="107" t="str">
        <f>IF(C239="","",'رصد درجات'!BK239)</f>
        <v/>
      </c>
      <c r="AO239" s="107" t="str">
        <f t="shared" si="315"/>
        <v/>
      </c>
      <c r="AP239" s="107" t="str">
        <f t="shared" si="316"/>
        <v/>
      </c>
      <c r="AQ239" s="107" t="str">
        <f t="shared" si="317"/>
        <v/>
      </c>
      <c r="AR239" s="108" t="str">
        <f t="shared" si="346"/>
        <v/>
      </c>
      <c r="AS239" s="107" t="str">
        <f>IF(C239="","",'رصد درجات'!AB239)</f>
        <v/>
      </c>
      <c r="AT239" s="107" t="str">
        <f>IF(C239="","",'رصد درجات'!AO239)</f>
        <v/>
      </c>
      <c r="AU239" s="107" t="str">
        <f>IF(C239="","",'رصد درجات'!AP239)</f>
        <v/>
      </c>
      <c r="AV239" s="107" t="str">
        <f t="shared" si="318"/>
        <v/>
      </c>
      <c r="AW239" s="107" t="str">
        <f t="shared" si="347"/>
        <v/>
      </c>
      <c r="AX239" s="107" t="str">
        <f>IF(C239="","",'رصد درجات'!AY239)</f>
        <v/>
      </c>
      <c r="AY239" s="107" t="str">
        <f>IF(C239="","",'رصد درجات'!BL239)</f>
        <v/>
      </c>
      <c r="AZ239" s="107" t="str">
        <f>IF(C239="","",'رصد درجات'!BM239)</f>
        <v/>
      </c>
      <c r="BA239" s="107" t="str">
        <f t="shared" si="319"/>
        <v/>
      </c>
      <c r="BB239" s="107" t="str">
        <f t="shared" si="320"/>
        <v/>
      </c>
      <c r="BC239" s="107" t="str">
        <f t="shared" si="321"/>
        <v/>
      </c>
      <c r="BD239" s="107" t="str">
        <f t="shared" si="322"/>
        <v/>
      </c>
      <c r="BE239" s="108" t="str">
        <f t="shared" si="348"/>
        <v/>
      </c>
      <c r="BF239" s="107" t="str">
        <f>IF(C239="","",'رصد درجات'!AC239)</f>
        <v/>
      </c>
      <c r="BG239" s="107" t="str">
        <f>IF(C239="","",'رصد درجات'!AI239)</f>
        <v/>
      </c>
      <c r="BH239" s="107" t="str">
        <f>IF(C239="","",'رصد درجات'!AQ239)</f>
        <v/>
      </c>
      <c r="BI239" s="107" t="str">
        <f t="shared" si="323"/>
        <v/>
      </c>
      <c r="BJ239" s="107" t="str">
        <f t="shared" si="349"/>
        <v/>
      </c>
      <c r="BK239" s="107" t="str">
        <f>IF(C239="","",'رصد درجات'!AZ239)</f>
        <v/>
      </c>
      <c r="BL239" s="107" t="str">
        <f>IF(C239="","",'رصد درجات'!BF239)</f>
        <v/>
      </c>
      <c r="BM239" s="107" t="str">
        <f>IF(C239="","",'رصد درجات'!BN239)</f>
        <v/>
      </c>
      <c r="BN239" s="107" t="str">
        <f t="shared" si="324"/>
        <v/>
      </c>
      <c r="BO239" s="107" t="str">
        <f t="shared" si="325"/>
        <v/>
      </c>
      <c r="BP239" s="107" t="str">
        <f t="shared" si="326"/>
        <v/>
      </c>
      <c r="BQ239" s="107" t="str">
        <f t="shared" si="327"/>
        <v/>
      </c>
      <c r="BR239" s="108" t="str">
        <f t="shared" si="350"/>
        <v/>
      </c>
      <c r="BS239" s="107" t="str">
        <f>IF(C239="","",'رصد درجات'!AD239)</f>
        <v/>
      </c>
      <c r="BT239" s="107" t="str">
        <f>IF(C239="","",'رصد درجات'!AR239)</f>
        <v/>
      </c>
      <c r="BU239" s="107" t="str">
        <f t="shared" si="328"/>
        <v/>
      </c>
      <c r="BV239" s="107" t="str">
        <f t="shared" si="351"/>
        <v/>
      </c>
      <c r="BW239" s="107" t="str">
        <f>IF(C239="","",'رصد درجات'!BA239)</f>
        <v/>
      </c>
      <c r="BX239" s="107" t="str">
        <f>IF(C239="","",'رصد درجات'!BO239)</f>
        <v/>
      </c>
      <c r="BY239" s="107" t="str">
        <f t="shared" si="329"/>
        <v/>
      </c>
      <c r="BZ239" s="107" t="str">
        <f t="shared" si="352"/>
        <v/>
      </c>
      <c r="CA239" s="107" t="str">
        <f t="shared" si="330"/>
        <v/>
      </c>
      <c r="CB239" s="108" t="str">
        <f t="shared" si="353"/>
        <v/>
      </c>
      <c r="CC239" s="107" t="str">
        <f>IF(C239="","",'رصد درجات'!AE239)</f>
        <v/>
      </c>
      <c r="CD239" s="107" t="str">
        <f>IF(C239="","",'رصد درجات'!AJ239)</f>
        <v/>
      </c>
      <c r="CE239" s="107" t="str">
        <f>IF(C239="","",'رصد درجات'!AS239)</f>
        <v/>
      </c>
      <c r="CF239" s="107" t="str">
        <f t="shared" si="331"/>
        <v/>
      </c>
      <c r="CG239" s="107" t="str">
        <f t="shared" si="354"/>
        <v/>
      </c>
      <c r="CH239" s="107" t="str">
        <f>IF(C239="","",'رصد درجات'!BB239)</f>
        <v/>
      </c>
      <c r="CI239" s="107" t="str">
        <f>IF(C239="","",'رصد درجات'!BF239)</f>
        <v/>
      </c>
      <c r="CJ239" s="107" t="str">
        <f>IF(C239="","",'رصد درجات'!BP239)</f>
        <v/>
      </c>
      <c r="CK239" s="107" t="str">
        <f t="shared" si="332"/>
        <v/>
      </c>
      <c r="CL239" s="107" t="str">
        <f t="shared" si="333"/>
        <v/>
      </c>
      <c r="CM239" s="107" t="str">
        <f t="shared" si="334"/>
        <v/>
      </c>
      <c r="CN239" s="107" t="str">
        <f t="shared" si="355"/>
        <v/>
      </c>
      <c r="CO239" s="108" t="str">
        <f t="shared" si="356"/>
        <v/>
      </c>
      <c r="CP239" s="110" t="str">
        <f>IF(C239="","",'رصد درجات'!AF239)</f>
        <v/>
      </c>
      <c r="CQ239" s="103" t="str">
        <f t="shared" si="357"/>
        <v/>
      </c>
      <c r="CR239" s="110" t="str">
        <f>IF(C239="","",'رصد درجات'!BC239)</f>
        <v/>
      </c>
      <c r="CS239" s="110" t="str">
        <f t="shared" si="358"/>
        <v/>
      </c>
      <c r="CT239" s="110" t="str">
        <f t="shared" si="359"/>
        <v/>
      </c>
      <c r="CU239" s="103" t="str">
        <f t="shared" si="360"/>
        <v/>
      </c>
      <c r="CV239" s="107" t="str">
        <f>IF(C239="","",'رصد درجات'!AG239)</f>
        <v/>
      </c>
      <c r="CW239" s="107" t="str">
        <f t="shared" si="361"/>
        <v/>
      </c>
      <c r="CX239" s="107" t="str">
        <f>IF(C239="","",'رصد درجات'!BD239)</f>
        <v/>
      </c>
      <c r="CY239" s="110" t="str">
        <f t="shared" si="362"/>
        <v/>
      </c>
      <c r="CZ239" s="110" t="str">
        <f t="shared" si="363"/>
        <v/>
      </c>
      <c r="DA239" s="103" t="str">
        <f t="shared" si="364"/>
        <v/>
      </c>
      <c r="DB239" s="111" t="str">
        <f t="shared" si="365"/>
        <v/>
      </c>
      <c r="DC239" s="112" t="str">
        <f t="shared" si="366"/>
        <v/>
      </c>
      <c r="DD239" s="111" t="str">
        <f t="shared" si="367"/>
        <v/>
      </c>
      <c r="DE239" s="112" t="str">
        <f t="shared" si="368"/>
        <v/>
      </c>
      <c r="DF239" s="107" t="str">
        <f>IF(C239="","",'رصد درجات'!AH239)</f>
        <v/>
      </c>
      <c r="DG239" s="107" t="str">
        <f>IF(C239="","",'رصد درجات'!AT239)</f>
        <v/>
      </c>
      <c r="DH239" s="107" t="str">
        <f t="shared" si="369"/>
        <v/>
      </c>
      <c r="DI239" s="107" t="str">
        <f t="shared" si="370"/>
        <v/>
      </c>
      <c r="DJ239" s="107" t="str">
        <f>IF(C239="","",'رصد درجات'!BE239)</f>
        <v/>
      </c>
      <c r="DK239" s="107" t="str">
        <f>IF(C239="","",'رصد درجات'!BQ239)</f>
        <v/>
      </c>
      <c r="DL239" s="107" t="str">
        <f t="shared" si="371"/>
        <v/>
      </c>
      <c r="DM239" s="107" t="str">
        <f t="shared" si="372"/>
        <v/>
      </c>
      <c r="DN239" s="107" t="str">
        <f t="shared" si="373"/>
        <v/>
      </c>
      <c r="DO239" s="108" t="str">
        <f t="shared" si="374"/>
        <v/>
      </c>
      <c r="DP239" s="81" t="str">
        <f t="shared" si="375"/>
        <v/>
      </c>
      <c r="DQ239" s="113" t="str">
        <f t="shared" si="376"/>
        <v/>
      </c>
      <c r="DR239" s="9">
        <f t="shared" si="377"/>
        <v>0</v>
      </c>
      <c r="DS239" s="114" t="str">
        <f t="shared" si="378"/>
        <v/>
      </c>
      <c r="DT239" s="115" t="str">
        <f t="shared" si="379"/>
        <v/>
      </c>
      <c r="DU239" s="115" t="str">
        <f t="shared" si="380"/>
        <v/>
      </c>
      <c r="DV239" s="115" t="str">
        <f t="shared" si="381"/>
        <v/>
      </c>
      <c r="DW239" s="115" t="str">
        <f t="shared" si="382"/>
        <v/>
      </c>
      <c r="DX239" s="115" t="str">
        <f t="shared" si="383"/>
        <v/>
      </c>
      <c r="DY239" s="115" t="str">
        <f t="shared" si="384"/>
        <v/>
      </c>
      <c r="DZ239" s="115" t="str">
        <f t="shared" si="385"/>
        <v/>
      </c>
      <c r="EA239" s="253"/>
      <c r="EB239" s="253"/>
      <c r="EC239" s="253"/>
      <c r="ED239" s="253"/>
      <c r="EE239" s="253"/>
      <c r="EF239" s="253"/>
      <c r="EG239" s="253"/>
      <c r="EH239" s="253"/>
      <c r="EI239" s="253"/>
      <c r="EJ239" s="253"/>
      <c r="EK239" s="259"/>
      <c r="EL239" s="261" t="str">
        <f t="shared" si="386"/>
        <v/>
      </c>
      <c r="EM239" s="9"/>
      <c r="EN239" s="9"/>
      <c r="EO239" s="81"/>
      <c r="EP239" s="82"/>
      <c r="EQ239" s="102" t="str">
        <f t="shared" si="387"/>
        <v/>
      </c>
      <c r="ER239" s="102" t="str">
        <f t="shared" si="388"/>
        <v/>
      </c>
      <c r="ES239" s="78"/>
      <c r="GD239" s="341" t="str">
        <f t="shared" si="389"/>
        <v/>
      </c>
      <c r="GE239" s="341" t="str">
        <f t="shared" si="390"/>
        <v/>
      </c>
      <c r="GF239" s="341" t="str">
        <f t="shared" si="391"/>
        <v/>
      </c>
      <c r="GG239" s="341" t="str">
        <f t="shared" si="392"/>
        <v/>
      </c>
      <c r="GH239" s="341" t="str">
        <f t="shared" si="393"/>
        <v/>
      </c>
      <c r="GI239" s="341" t="str">
        <f t="shared" si="394"/>
        <v/>
      </c>
      <c r="GJ239" s="341" t="str">
        <f t="shared" si="395"/>
        <v/>
      </c>
      <c r="GK239" s="341" t="str">
        <f t="shared" si="396"/>
        <v/>
      </c>
      <c r="GL239" s="341" t="str">
        <f t="shared" si="397"/>
        <v/>
      </c>
      <c r="GM239" s="343" t="str">
        <f t="shared" si="398"/>
        <v/>
      </c>
      <c r="GN239" s="341" t="str">
        <f t="shared" si="399"/>
        <v/>
      </c>
      <c r="GO239" s="9" t="str">
        <f t="shared" si="400"/>
        <v/>
      </c>
    </row>
    <row r="240" spans="1:197" s="11" customFormat="1" ht="27" customHeight="1" thickBot="1">
      <c r="A240" s="88" t="str">
        <f>IF('رصد درجات'!A240="","",'رصد درجات'!A240)</f>
        <v/>
      </c>
      <c r="B240" s="88" t="str">
        <f>IF('رصد درجات'!B240="","",'رصد درجات'!B240)</f>
        <v/>
      </c>
      <c r="C240" s="88" t="str">
        <f>IF('رصد درجات'!C240="","",'رصد درجات'!C240)</f>
        <v/>
      </c>
      <c r="D240" s="104" t="str">
        <f>IF('رصد درجات'!D240="","",'رصد درجات'!D240)</f>
        <v/>
      </c>
      <c r="E240" s="88" t="str">
        <f>IF('رصد درجات'!E240="","",'رصد درجات'!E240)</f>
        <v/>
      </c>
      <c r="F240" s="88" t="str">
        <f>IF('رصد درجات'!F240="","",'رصد درجات'!F240)</f>
        <v/>
      </c>
      <c r="G240" s="88" t="str">
        <f>IF('رصد درجات'!G240="","",'رصد درجات'!G240)</f>
        <v/>
      </c>
      <c r="H240" s="88" t="str">
        <f>IF('رصد درجات'!H240="","",'رصد درجات'!H240)</f>
        <v/>
      </c>
      <c r="I240" s="88" t="str">
        <f>IF('رصد درجات'!I240="","",'رصد درجات'!I240)</f>
        <v/>
      </c>
      <c r="J240" s="88" t="str">
        <f>IF('رصد درجات'!J240="","",'رصد درجات'!J240)</f>
        <v/>
      </c>
      <c r="K240" s="88" t="str">
        <f>IF('رصد درجات'!K240="","",'رصد درجات'!K240)</f>
        <v/>
      </c>
      <c r="L240" s="88" t="str">
        <f>IF('رصد درجات'!L240="","",'رصد درجات'!L240)</f>
        <v/>
      </c>
      <c r="M240" s="105" t="str">
        <f>IF('رصد درجات'!M240="","",'رصد درجات'!M240)</f>
        <v/>
      </c>
      <c r="N240" s="105" t="str">
        <f>IF('رصد درجات'!N240="","",'رصد درجات'!N240)</f>
        <v/>
      </c>
      <c r="O240" s="88" t="str">
        <f>IF(C240="","",'رصد درجات'!Y240)</f>
        <v/>
      </c>
      <c r="P240" s="88" t="str">
        <f>IF(C240="","",'رصد درجات'!AL240)</f>
        <v/>
      </c>
      <c r="Q240" s="88" t="str">
        <f t="shared" si="336"/>
        <v/>
      </c>
      <c r="R240" s="103" t="str">
        <f t="shared" si="337"/>
        <v/>
      </c>
      <c r="S240" s="88" t="str">
        <f>IF(C240="","",'رصد درجات'!AV240)</f>
        <v/>
      </c>
      <c r="T240" s="88" t="str">
        <f>IF(C240="","",'رصد درجات'!BI240)</f>
        <v/>
      </c>
      <c r="U240" s="88" t="str">
        <f t="shared" si="338"/>
        <v/>
      </c>
      <c r="V240" s="88" t="str">
        <f t="shared" si="339"/>
        <v/>
      </c>
      <c r="W240" s="88" t="str">
        <f t="shared" si="340"/>
        <v/>
      </c>
      <c r="X240" s="106" t="str">
        <f t="shared" si="341"/>
        <v/>
      </c>
      <c r="Y240" s="107" t="str">
        <f>IF(C240="","",'رصد درجات'!Z240)</f>
        <v/>
      </c>
      <c r="Z240" s="107" t="str">
        <f>IF(C240="","",'رصد درجات'!AM240)</f>
        <v/>
      </c>
      <c r="AA240" s="107" t="str">
        <f t="shared" si="311"/>
        <v/>
      </c>
      <c r="AB240" s="107" t="str">
        <f t="shared" si="342"/>
        <v/>
      </c>
      <c r="AC240" s="107" t="str">
        <f>IF(C240="","",'رصد درجات'!AV240)</f>
        <v/>
      </c>
      <c r="AD240" s="107" t="str">
        <f>IF(C240="","",'رصد درجات'!BI240)</f>
        <v/>
      </c>
      <c r="AE240" s="107" t="str">
        <f t="shared" si="312"/>
        <v/>
      </c>
      <c r="AF240" s="107" t="str">
        <f t="shared" si="313"/>
        <v/>
      </c>
      <c r="AG240" s="107" t="str">
        <f t="shared" si="343"/>
        <v/>
      </c>
      <c r="AH240" s="108" t="str">
        <f t="shared" si="344"/>
        <v/>
      </c>
      <c r="AI240" s="107" t="str">
        <f>IF(C240="","",'رصد درجات'!AA240)</f>
        <v/>
      </c>
      <c r="AJ240" s="107" t="str">
        <f>IF(C240="","",'رصد درجات'!AN240)</f>
        <v/>
      </c>
      <c r="AK240" s="107" t="str">
        <f t="shared" si="314"/>
        <v/>
      </c>
      <c r="AL240" s="109" t="str">
        <f t="shared" si="345"/>
        <v/>
      </c>
      <c r="AM240" s="107" t="str">
        <f>IF(C240="","",'رصد درجات'!AX240)</f>
        <v/>
      </c>
      <c r="AN240" s="107" t="str">
        <f>IF(C240="","",'رصد درجات'!BK240)</f>
        <v/>
      </c>
      <c r="AO240" s="107" t="str">
        <f t="shared" si="315"/>
        <v/>
      </c>
      <c r="AP240" s="107" t="str">
        <f t="shared" si="316"/>
        <v/>
      </c>
      <c r="AQ240" s="107" t="str">
        <f t="shared" si="317"/>
        <v/>
      </c>
      <c r="AR240" s="108" t="str">
        <f t="shared" si="346"/>
        <v/>
      </c>
      <c r="AS240" s="107" t="str">
        <f>IF(C240="","",'رصد درجات'!AB240)</f>
        <v/>
      </c>
      <c r="AT240" s="107" t="str">
        <f>IF(C240="","",'رصد درجات'!AO240)</f>
        <v/>
      </c>
      <c r="AU240" s="107" t="str">
        <f>IF(C240="","",'رصد درجات'!AP240)</f>
        <v/>
      </c>
      <c r="AV240" s="107" t="str">
        <f t="shared" si="318"/>
        <v/>
      </c>
      <c r="AW240" s="107" t="str">
        <f t="shared" si="347"/>
        <v/>
      </c>
      <c r="AX240" s="107" t="str">
        <f>IF(C240="","",'رصد درجات'!AY240)</f>
        <v/>
      </c>
      <c r="AY240" s="107" t="str">
        <f>IF(C240="","",'رصد درجات'!BL240)</f>
        <v/>
      </c>
      <c r="AZ240" s="107" t="str">
        <f>IF(C240="","",'رصد درجات'!BM240)</f>
        <v/>
      </c>
      <c r="BA240" s="107" t="str">
        <f t="shared" si="319"/>
        <v/>
      </c>
      <c r="BB240" s="107" t="str">
        <f t="shared" si="320"/>
        <v/>
      </c>
      <c r="BC240" s="107" t="str">
        <f t="shared" si="321"/>
        <v/>
      </c>
      <c r="BD240" s="107" t="str">
        <f t="shared" si="322"/>
        <v/>
      </c>
      <c r="BE240" s="108" t="str">
        <f t="shared" si="348"/>
        <v/>
      </c>
      <c r="BF240" s="107" t="str">
        <f>IF(C240="","",'رصد درجات'!AC240)</f>
        <v/>
      </c>
      <c r="BG240" s="107" t="str">
        <f>IF(C240="","",'رصد درجات'!AI240)</f>
        <v/>
      </c>
      <c r="BH240" s="107" t="str">
        <f>IF(C240="","",'رصد درجات'!AQ240)</f>
        <v/>
      </c>
      <c r="BI240" s="107" t="str">
        <f t="shared" si="323"/>
        <v/>
      </c>
      <c r="BJ240" s="107" t="str">
        <f t="shared" si="349"/>
        <v/>
      </c>
      <c r="BK240" s="107" t="str">
        <f>IF(C240="","",'رصد درجات'!AZ240)</f>
        <v/>
      </c>
      <c r="BL240" s="107" t="str">
        <f>IF(C240="","",'رصد درجات'!BF240)</f>
        <v/>
      </c>
      <c r="BM240" s="107" t="str">
        <f>IF(C240="","",'رصد درجات'!BN240)</f>
        <v/>
      </c>
      <c r="BN240" s="107" t="str">
        <f t="shared" si="324"/>
        <v/>
      </c>
      <c r="BO240" s="107" t="str">
        <f t="shared" si="325"/>
        <v/>
      </c>
      <c r="BP240" s="107" t="str">
        <f t="shared" si="326"/>
        <v/>
      </c>
      <c r="BQ240" s="107" t="str">
        <f t="shared" si="327"/>
        <v/>
      </c>
      <c r="BR240" s="108" t="str">
        <f t="shared" si="350"/>
        <v/>
      </c>
      <c r="BS240" s="107" t="str">
        <f>IF(C240="","",'رصد درجات'!AD240)</f>
        <v/>
      </c>
      <c r="BT240" s="107" t="str">
        <f>IF(C240="","",'رصد درجات'!AR240)</f>
        <v/>
      </c>
      <c r="BU240" s="107" t="str">
        <f t="shared" si="328"/>
        <v/>
      </c>
      <c r="BV240" s="107" t="str">
        <f t="shared" si="351"/>
        <v/>
      </c>
      <c r="BW240" s="107" t="str">
        <f>IF(C240="","",'رصد درجات'!BA240)</f>
        <v/>
      </c>
      <c r="BX240" s="107" t="str">
        <f>IF(C240="","",'رصد درجات'!BO240)</f>
        <v/>
      </c>
      <c r="BY240" s="107" t="str">
        <f t="shared" si="329"/>
        <v/>
      </c>
      <c r="BZ240" s="107" t="str">
        <f t="shared" si="352"/>
        <v/>
      </c>
      <c r="CA240" s="107" t="str">
        <f t="shared" si="330"/>
        <v/>
      </c>
      <c r="CB240" s="108" t="str">
        <f t="shared" si="353"/>
        <v/>
      </c>
      <c r="CC240" s="107" t="str">
        <f>IF(C240="","",'رصد درجات'!AE240)</f>
        <v/>
      </c>
      <c r="CD240" s="107" t="str">
        <f>IF(C240="","",'رصد درجات'!AJ240)</f>
        <v/>
      </c>
      <c r="CE240" s="107" t="str">
        <f>IF(C240="","",'رصد درجات'!AS240)</f>
        <v/>
      </c>
      <c r="CF240" s="107" t="str">
        <f t="shared" si="331"/>
        <v/>
      </c>
      <c r="CG240" s="107" t="str">
        <f t="shared" si="354"/>
        <v/>
      </c>
      <c r="CH240" s="107" t="str">
        <f>IF(C240="","",'رصد درجات'!BB240)</f>
        <v/>
      </c>
      <c r="CI240" s="107" t="str">
        <f>IF(C240="","",'رصد درجات'!BF240)</f>
        <v/>
      </c>
      <c r="CJ240" s="107" t="str">
        <f>IF(C240="","",'رصد درجات'!BP240)</f>
        <v/>
      </c>
      <c r="CK240" s="107" t="str">
        <f t="shared" si="332"/>
        <v/>
      </c>
      <c r="CL240" s="107" t="str">
        <f t="shared" si="333"/>
        <v/>
      </c>
      <c r="CM240" s="107" t="str">
        <f t="shared" si="334"/>
        <v/>
      </c>
      <c r="CN240" s="107" t="str">
        <f t="shared" si="355"/>
        <v/>
      </c>
      <c r="CO240" s="108" t="str">
        <f t="shared" si="356"/>
        <v/>
      </c>
      <c r="CP240" s="110" t="str">
        <f>IF(C240="","",'رصد درجات'!AF240)</f>
        <v/>
      </c>
      <c r="CQ240" s="103" t="str">
        <f t="shared" si="357"/>
        <v/>
      </c>
      <c r="CR240" s="110" t="str">
        <f>IF(C240="","",'رصد درجات'!BC240)</f>
        <v/>
      </c>
      <c r="CS240" s="110" t="str">
        <f t="shared" si="358"/>
        <v/>
      </c>
      <c r="CT240" s="110" t="str">
        <f t="shared" si="359"/>
        <v/>
      </c>
      <c r="CU240" s="103" t="str">
        <f t="shared" si="360"/>
        <v/>
      </c>
      <c r="CV240" s="107" t="str">
        <f>IF(C240="","",'رصد درجات'!AG240)</f>
        <v/>
      </c>
      <c r="CW240" s="107" t="str">
        <f t="shared" si="361"/>
        <v/>
      </c>
      <c r="CX240" s="107" t="str">
        <f>IF(C240="","",'رصد درجات'!BD240)</f>
        <v/>
      </c>
      <c r="CY240" s="110" t="str">
        <f t="shared" si="362"/>
        <v/>
      </c>
      <c r="CZ240" s="110" t="str">
        <f t="shared" si="363"/>
        <v/>
      </c>
      <c r="DA240" s="103" t="str">
        <f t="shared" si="364"/>
        <v/>
      </c>
      <c r="DB240" s="111" t="str">
        <f t="shared" si="365"/>
        <v/>
      </c>
      <c r="DC240" s="112" t="str">
        <f t="shared" si="366"/>
        <v/>
      </c>
      <c r="DD240" s="111" t="str">
        <f t="shared" si="367"/>
        <v/>
      </c>
      <c r="DE240" s="112" t="str">
        <f t="shared" si="368"/>
        <v/>
      </c>
      <c r="DF240" s="107" t="str">
        <f>IF(C240="","",'رصد درجات'!AH240)</f>
        <v/>
      </c>
      <c r="DG240" s="107" t="str">
        <f>IF(C240="","",'رصد درجات'!AT240)</f>
        <v/>
      </c>
      <c r="DH240" s="107" t="str">
        <f t="shared" si="369"/>
        <v/>
      </c>
      <c r="DI240" s="107" t="str">
        <f t="shared" si="370"/>
        <v/>
      </c>
      <c r="DJ240" s="107" t="str">
        <f>IF(C240="","",'رصد درجات'!BE240)</f>
        <v/>
      </c>
      <c r="DK240" s="107" t="str">
        <f>IF(C240="","",'رصد درجات'!BQ240)</f>
        <v/>
      </c>
      <c r="DL240" s="107" t="str">
        <f t="shared" si="371"/>
        <v/>
      </c>
      <c r="DM240" s="107" t="str">
        <f t="shared" si="372"/>
        <v/>
      </c>
      <c r="DN240" s="107" t="str">
        <f t="shared" si="373"/>
        <v/>
      </c>
      <c r="DO240" s="108" t="str">
        <f t="shared" si="374"/>
        <v/>
      </c>
      <c r="DP240" s="81" t="str">
        <f t="shared" si="375"/>
        <v/>
      </c>
      <c r="DQ240" s="113" t="str">
        <f t="shared" si="376"/>
        <v/>
      </c>
      <c r="DR240" s="9">
        <f t="shared" si="377"/>
        <v>0</v>
      </c>
      <c r="DS240" s="114" t="str">
        <f t="shared" si="378"/>
        <v/>
      </c>
      <c r="DT240" s="115" t="str">
        <f t="shared" si="379"/>
        <v/>
      </c>
      <c r="DU240" s="115" t="str">
        <f t="shared" si="380"/>
        <v/>
      </c>
      <c r="DV240" s="115" t="str">
        <f t="shared" si="381"/>
        <v/>
      </c>
      <c r="DW240" s="115" t="str">
        <f t="shared" si="382"/>
        <v/>
      </c>
      <c r="DX240" s="115" t="str">
        <f t="shared" si="383"/>
        <v/>
      </c>
      <c r="DY240" s="115" t="str">
        <f t="shared" si="384"/>
        <v/>
      </c>
      <c r="DZ240" s="115" t="str">
        <f t="shared" si="385"/>
        <v/>
      </c>
      <c r="EA240" s="253"/>
      <c r="EB240" s="253"/>
      <c r="EC240" s="253"/>
      <c r="ED240" s="253"/>
      <c r="EE240" s="253"/>
      <c r="EF240" s="253"/>
      <c r="EG240" s="253"/>
      <c r="EH240" s="253"/>
      <c r="EI240" s="253"/>
      <c r="EJ240" s="253"/>
      <c r="EK240" s="259"/>
      <c r="EL240" s="261" t="str">
        <f t="shared" si="386"/>
        <v/>
      </c>
      <c r="EM240" s="9"/>
      <c r="EN240" s="9"/>
      <c r="EO240" s="81"/>
      <c r="EP240" s="82"/>
      <c r="EQ240" s="102" t="str">
        <f t="shared" si="387"/>
        <v/>
      </c>
      <c r="ER240" s="102" t="str">
        <f t="shared" si="388"/>
        <v/>
      </c>
      <c r="ES240" s="78"/>
      <c r="GD240" s="341" t="str">
        <f t="shared" si="389"/>
        <v/>
      </c>
      <c r="GE240" s="341" t="str">
        <f t="shared" si="390"/>
        <v/>
      </c>
      <c r="GF240" s="341" t="str">
        <f t="shared" si="391"/>
        <v/>
      </c>
      <c r="GG240" s="341" t="str">
        <f t="shared" si="392"/>
        <v/>
      </c>
      <c r="GH240" s="341" t="str">
        <f t="shared" si="393"/>
        <v/>
      </c>
      <c r="GI240" s="341" t="str">
        <f t="shared" si="394"/>
        <v/>
      </c>
      <c r="GJ240" s="341" t="str">
        <f t="shared" si="395"/>
        <v/>
      </c>
      <c r="GK240" s="341" t="str">
        <f t="shared" si="396"/>
        <v/>
      </c>
      <c r="GL240" s="341" t="str">
        <f t="shared" si="397"/>
        <v/>
      </c>
      <c r="GM240" s="343" t="str">
        <f t="shared" si="398"/>
        <v/>
      </c>
      <c r="GN240" s="341" t="str">
        <f t="shared" si="399"/>
        <v/>
      </c>
      <c r="GO240" s="9" t="str">
        <f t="shared" si="400"/>
        <v/>
      </c>
    </row>
    <row r="241" spans="1:197" s="11" customFormat="1" ht="27" customHeight="1" thickBot="1">
      <c r="A241" s="88" t="str">
        <f>IF('رصد درجات'!A241="","",'رصد درجات'!A241)</f>
        <v/>
      </c>
      <c r="B241" s="88" t="str">
        <f>IF('رصد درجات'!B241="","",'رصد درجات'!B241)</f>
        <v/>
      </c>
      <c r="C241" s="88" t="str">
        <f>IF('رصد درجات'!C241="","",'رصد درجات'!C241)</f>
        <v/>
      </c>
      <c r="D241" s="104" t="str">
        <f>IF('رصد درجات'!D241="","",'رصد درجات'!D241)</f>
        <v/>
      </c>
      <c r="E241" s="88" t="str">
        <f>IF('رصد درجات'!E241="","",'رصد درجات'!E241)</f>
        <v/>
      </c>
      <c r="F241" s="88" t="str">
        <f>IF('رصد درجات'!F241="","",'رصد درجات'!F241)</f>
        <v/>
      </c>
      <c r="G241" s="88" t="str">
        <f>IF('رصد درجات'!G241="","",'رصد درجات'!G241)</f>
        <v/>
      </c>
      <c r="H241" s="88" t="str">
        <f>IF('رصد درجات'!H241="","",'رصد درجات'!H241)</f>
        <v/>
      </c>
      <c r="I241" s="88" t="str">
        <f>IF('رصد درجات'!I241="","",'رصد درجات'!I241)</f>
        <v/>
      </c>
      <c r="J241" s="88" t="str">
        <f>IF('رصد درجات'!J241="","",'رصد درجات'!J241)</f>
        <v/>
      </c>
      <c r="K241" s="88" t="str">
        <f>IF('رصد درجات'!K241="","",'رصد درجات'!K241)</f>
        <v/>
      </c>
      <c r="L241" s="88" t="str">
        <f>IF('رصد درجات'!L241="","",'رصد درجات'!L241)</f>
        <v/>
      </c>
      <c r="M241" s="105" t="str">
        <f>IF('رصد درجات'!M241="","",'رصد درجات'!M241)</f>
        <v/>
      </c>
      <c r="N241" s="105" t="str">
        <f>IF('رصد درجات'!N241="","",'رصد درجات'!N241)</f>
        <v/>
      </c>
      <c r="O241" s="88" t="str">
        <f>IF(C241="","",'رصد درجات'!Y241)</f>
        <v/>
      </c>
      <c r="P241" s="88" t="str">
        <f>IF(C241="","",'رصد درجات'!AL241)</f>
        <v/>
      </c>
      <c r="Q241" s="88" t="str">
        <f t="shared" si="336"/>
        <v/>
      </c>
      <c r="R241" s="103" t="str">
        <f t="shared" si="337"/>
        <v/>
      </c>
      <c r="S241" s="88" t="str">
        <f>IF(C241="","",'رصد درجات'!AV241)</f>
        <v/>
      </c>
      <c r="T241" s="88" t="str">
        <f>IF(C241="","",'رصد درجات'!BI241)</f>
        <v/>
      </c>
      <c r="U241" s="88" t="str">
        <f t="shared" si="338"/>
        <v/>
      </c>
      <c r="V241" s="88" t="str">
        <f t="shared" si="339"/>
        <v/>
      </c>
      <c r="W241" s="88" t="str">
        <f t="shared" si="340"/>
        <v/>
      </c>
      <c r="X241" s="106" t="str">
        <f t="shared" si="341"/>
        <v/>
      </c>
      <c r="Y241" s="107" t="str">
        <f>IF(C241="","",'رصد درجات'!Z241)</f>
        <v/>
      </c>
      <c r="Z241" s="107" t="str">
        <f>IF(C241="","",'رصد درجات'!AM241)</f>
        <v/>
      </c>
      <c r="AA241" s="107" t="str">
        <f t="shared" si="311"/>
        <v/>
      </c>
      <c r="AB241" s="107" t="str">
        <f t="shared" si="342"/>
        <v/>
      </c>
      <c r="AC241" s="107" t="str">
        <f>IF(C241="","",'رصد درجات'!AV241)</f>
        <v/>
      </c>
      <c r="AD241" s="107" t="str">
        <f>IF(C241="","",'رصد درجات'!BI241)</f>
        <v/>
      </c>
      <c r="AE241" s="107" t="str">
        <f t="shared" si="312"/>
        <v/>
      </c>
      <c r="AF241" s="107" t="str">
        <f t="shared" si="313"/>
        <v/>
      </c>
      <c r="AG241" s="107" t="str">
        <f t="shared" si="343"/>
        <v/>
      </c>
      <c r="AH241" s="108" t="str">
        <f t="shared" si="344"/>
        <v/>
      </c>
      <c r="AI241" s="107" t="str">
        <f>IF(C241="","",'رصد درجات'!AA241)</f>
        <v/>
      </c>
      <c r="AJ241" s="107" t="str">
        <f>IF(C241="","",'رصد درجات'!AN241)</f>
        <v/>
      </c>
      <c r="AK241" s="107" t="str">
        <f t="shared" si="314"/>
        <v/>
      </c>
      <c r="AL241" s="109" t="str">
        <f t="shared" si="345"/>
        <v/>
      </c>
      <c r="AM241" s="107" t="str">
        <f>IF(C241="","",'رصد درجات'!AX241)</f>
        <v/>
      </c>
      <c r="AN241" s="107" t="str">
        <f>IF(C241="","",'رصد درجات'!BK241)</f>
        <v/>
      </c>
      <c r="AO241" s="107" t="str">
        <f t="shared" si="315"/>
        <v/>
      </c>
      <c r="AP241" s="107" t="str">
        <f t="shared" si="316"/>
        <v/>
      </c>
      <c r="AQ241" s="107" t="str">
        <f t="shared" si="317"/>
        <v/>
      </c>
      <c r="AR241" s="108" t="str">
        <f t="shared" si="346"/>
        <v/>
      </c>
      <c r="AS241" s="107" t="str">
        <f>IF(C241="","",'رصد درجات'!AB241)</f>
        <v/>
      </c>
      <c r="AT241" s="107" t="str">
        <f>IF(C241="","",'رصد درجات'!AO241)</f>
        <v/>
      </c>
      <c r="AU241" s="107" t="str">
        <f>IF(C241="","",'رصد درجات'!AP241)</f>
        <v/>
      </c>
      <c r="AV241" s="107" t="str">
        <f t="shared" si="318"/>
        <v/>
      </c>
      <c r="AW241" s="107" t="str">
        <f t="shared" si="347"/>
        <v/>
      </c>
      <c r="AX241" s="107" t="str">
        <f>IF(C241="","",'رصد درجات'!AY241)</f>
        <v/>
      </c>
      <c r="AY241" s="107" t="str">
        <f>IF(C241="","",'رصد درجات'!BL241)</f>
        <v/>
      </c>
      <c r="AZ241" s="107" t="str">
        <f>IF(C241="","",'رصد درجات'!BM241)</f>
        <v/>
      </c>
      <c r="BA241" s="107" t="str">
        <f t="shared" si="319"/>
        <v/>
      </c>
      <c r="BB241" s="107" t="str">
        <f t="shared" si="320"/>
        <v/>
      </c>
      <c r="BC241" s="107" t="str">
        <f t="shared" si="321"/>
        <v/>
      </c>
      <c r="BD241" s="107" t="str">
        <f t="shared" si="322"/>
        <v/>
      </c>
      <c r="BE241" s="108" t="str">
        <f t="shared" si="348"/>
        <v/>
      </c>
      <c r="BF241" s="107" t="str">
        <f>IF(C241="","",'رصد درجات'!AC241)</f>
        <v/>
      </c>
      <c r="BG241" s="107" t="str">
        <f>IF(C241="","",'رصد درجات'!AI241)</f>
        <v/>
      </c>
      <c r="BH241" s="107" t="str">
        <f>IF(C241="","",'رصد درجات'!AQ241)</f>
        <v/>
      </c>
      <c r="BI241" s="107" t="str">
        <f t="shared" si="323"/>
        <v/>
      </c>
      <c r="BJ241" s="107" t="str">
        <f t="shared" si="349"/>
        <v/>
      </c>
      <c r="BK241" s="107" t="str">
        <f>IF(C241="","",'رصد درجات'!AZ241)</f>
        <v/>
      </c>
      <c r="BL241" s="107" t="str">
        <f>IF(C241="","",'رصد درجات'!BF241)</f>
        <v/>
      </c>
      <c r="BM241" s="107" t="str">
        <f>IF(C241="","",'رصد درجات'!BN241)</f>
        <v/>
      </c>
      <c r="BN241" s="107" t="str">
        <f t="shared" si="324"/>
        <v/>
      </c>
      <c r="BO241" s="107" t="str">
        <f t="shared" si="325"/>
        <v/>
      </c>
      <c r="BP241" s="107" t="str">
        <f t="shared" si="326"/>
        <v/>
      </c>
      <c r="BQ241" s="107" t="str">
        <f t="shared" si="327"/>
        <v/>
      </c>
      <c r="BR241" s="108" t="str">
        <f t="shared" si="350"/>
        <v/>
      </c>
      <c r="BS241" s="107" t="str">
        <f>IF(C241="","",'رصد درجات'!AD241)</f>
        <v/>
      </c>
      <c r="BT241" s="107" t="str">
        <f>IF(C241="","",'رصد درجات'!AR241)</f>
        <v/>
      </c>
      <c r="BU241" s="107" t="str">
        <f t="shared" si="328"/>
        <v/>
      </c>
      <c r="BV241" s="107" t="str">
        <f t="shared" si="351"/>
        <v/>
      </c>
      <c r="BW241" s="107" t="str">
        <f>IF(C241="","",'رصد درجات'!BA241)</f>
        <v/>
      </c>
      <c r="BX241" s="107" t="str">
        <f>IF(C241="","",'رصد درجات'!BO241)</f>
        <v/>
      </c>
      <c r="BY241" s="107" t="str">
        <f t="shared" si="329"/>
        <v/>
      </c>
      <c r="BZ241" s="107" t="str">
        <f t="shared" si="352"/>
        <v/>
      </c>
      <c r="CA241" s="107" t="str">
        <f t="shared" si="330"/>
        <v/>
      </c>
      <c r="CB241" s="108" t="str">
        <f t="shared" si="353"/>
        <v/>
      </c>
      <c r="CC241" s="107" t="str">
        <f>IF(C241="","",'رصد درجات'!AE241)</f>
        <v/>
      </c>
      <c r="CD241" s="107" t="str">
        <f>IF(C241="","",'رصد درجات'!AJ241)</f>
        <v/>
      </c>
      <c r="CE241" s="107" t="str">
        <f>IF(C241="","",'رصد درجات'!AS241)</f>
        <v/>
      </c>
      <c r="CF241" s="107" t="str">
        <f t="shared" si="331"/>
        <v/>
      </c>
      <c r="CG241" s="107" t="str">
        <f t="shared" si="354"/>
        <v/>
      </c>
      <c r="CH241" s="107" t="str">
        <f>IF(C241="","",'رصد درجات'!BB241)</f>
        <v/>
      </c>
      <c r="CI241" s="107" t="str">
        <f>IF(C241="","",'رصد درجات'!BF241)</f>
        <v/>
      </c>
      <c r="CJ241" s="107" t="str">
        <f>IF(C241="","",'رصد درجات'!BP241)</f>
        <v/>
      </c>
      <c r="CK241" s="107" t="str">
        <f t="shared" si="332"/>
        <v/>
      </c>
      <c r="CL241" s="107" t="str">
        <f t="shared" si="333"/>
        <v/>
      </c>
      <c r="CM241" s="107" t="str">
        <f t="shared" si="334"/>
        <v/>
      </c>
      <c r="CN241" s="107" t="str">
        <f t="shared" si="355"/>
        <v/>
      </c>
      <c r="CO241" s="108" t="str">
        <f t="shared" si="356"/>
        <v/>
      </c>
      <c r="CP241" s="110" t="str">
        <f>IF(C241="","",'رصد درجات'!AF241)</f>
        <v/>
      </c>
      <c r="CQ241" s="103" t="str">
        <f t="shared" si="357"/>
        <v/>
      </c>
      <c r="CR241" s="110" t="str">
        <f>IF(C241="","",'رصد درجات'!BC241)</f>
        <v/>
      </c>
      <c r="CS241" s="110" t="str">
        <f t="shared" si="358"/>
        <v/>
      </c>
      <c r="CT241" s="110" t="str">
        <f t="shared" si="359"/>
        <v/>
      </c>
      <c r="CU241" s="103" t="str">
        <f t="shared" si="360"/>
        <v/>
      </c>
      <c r="CV241" s="107" t="str">
        <f>IF(C241="","",'رصد درجات'!AG241)</f>
        <v/>
      </c>
      <c r="CW241" s="107" t="str">
        <f t="shared" si="361"/>
        <v/>
      </c>
      <c r="CX241" s="107" t="str">
        <f>IF(C241="","",'رصد درجات'!BD241)</f>
        <v/>
      </c>
      <c r="CY241" s="110" t="str">
        <f t="shared" si="362"/>
        <v/>
      </c>
      <c r="CZ241" s="110" t="str">
        <f t="shared" si="363"/>
        <v/>
      </c>
      <c r="DA241" s="103" t="str">
        <f t="shared" si="364"/>
        <v/>
      </c>
      <c r="DB241" s="111" t="str">
        <f t="shared" si="365"/>
        <v/>
      </c>
      <c r="DC241" s="112" t="str">
        <f t="shared" si="366"/>
        <v/>
      </c>
      <c r="DD241" s="111" t="str">
        <f t="shared" si="367"/>
        <v/>
      </c>
      <c r="DE241" s="112" t="str">
        <f t="shared" si="368"/>
        <v/>
      </c>
      <c r="DF241" s="107" t="str">
        <f>IF(C241="","",'رصد درجات'!AH241)</f>
        <v/>
      </c>
      <c r="DG241" s="107" t="str">
        <f>IF(C241="","",'رصد درجات'!AT241)</f>
        <v/>
      </c>
      <c r="DH241" s="107" t="str">
        <f t="shared" si="369"/>
        <v/>
      </c>
      <c r="DI241" s="107" t="str">
        <f t="shared" si="370"/>
        <v/>
      </c>
      <c r="DJ241" s="107" t="str">
        <f>IF(C241="","",'رصد درجات'!BE241)</f>
        <v/>
      </c>
      <c r="DK241" s="107" t="str">
        <f>IF(C241="","",'رصد درجات'!BQ241)</f>
        <v/>
      </c>
      <c r="DL241" s="107" t="str">
        <f t="shared" si="371"/>
        <v/>
      </c>
      <c r="DM241" s="107" t="str">
        <f t="shared" si="372"/>
        <v/>
      </c>
      <c r="DN241" s="107" t="str">
        <f t="shared" si="373"/>
        <v/>
      </c>
      <c r="DO241" s="108" t="str">
        <f t="shared" si="374"/>
        <v/>
      </c>
      <c r="DP241" s="81" t="str">
        <f t="shared" si="375"/>
        <v/>
      </c>
      <c r="DQ241" s="113" t="str">
        <f t="shared" si="376"/>
        <v/>
      </c>
      <c r="DR241" s="9">
        <f t="shared" si="377"/>
        <v>0</v>
      </c>
      <c r="DS241" s="114" t="str">
        <f t="shared" si="378"/>
        <v/>
      </c>
      <c r="DT241" s="115" t="str">
        <f t="shared" si="379"/>
        <v/>
      </c>
      <c r="DU241" s="115" t="str">
        <f t="shared" si="380"/>
        <v/>
      </c>
      <c r="DV241" s="115" t="str">
        <f t="shared" si="381"/>
        <v/>
      </c>
      <c r="DW241" s="115" t="str">
        <f t="shared" si="382"/>
        <v/>
      </c>
      <c r="DX241" s="115" t="str">
        <f t="shared" si="383"/>
        <v/>
      </c>
      <c r="DY241" s="115" t="str">
        <f t="shared" si="384"/>
        <v/>
      </c>
      <c r="DZ241" s="115" t="str">
        <f t="shared" si="385"/>
        <v/>
      </c>
      <c r="EA241" s="253"/>
      <c r="EB241" s="253"/>
      <c r="EC241" s="253"/>
      <c r="ED241" s="253"/>
      <c r="EE241" s="253"/>
      <c r="EF241" s="253"/>
      <c r="EG241" s="253"/>
      <c r="EH241" s="253"/>
      <c r="EI241" s="253"/>
      <c r="EJ241" s="253"/>
      <c r="EK241" s="259"/>
      <c r="EL241" s="261" t="str">
        <f t="shared" si="386"/>
        <v/>
      </c>
      <c r="EM241" s="9"/>
      <c r="EN241" s="9"/>
      <c r="EO241" s="81"/>
      <c r="EP241" s="82"/>
      <c r="EQ241" s="102" t="str">
        <f t="shared" si="387"/>
        <v/>
      </c>
      <c r="ER241" s="102" t="str">
        <f t="shared" si="388"/>
        <v/>
      </c>
      <c r="ES241" s="78"/>
      <c r="GD241" s="341" t="str">
        <f t="shared" si="389"/>
        <v/>
      </c>
      <c r="GE241" s="341" t="str">
        <f t="shared" si="390"/>
        <v/>
      </c>
      <c r="GF241" s="341" t="str">
        <f t="shared" si="391"/>
        <v/>
      </c>
      <c r="GG241" s="341" t="str">
        <f t="shared" si="392"/>
        <v/>
      </c>
      <c r="GH241" s="341" t="str">
        <f t="shared" si="393"/>
        <v/>
      </c>
      <c r="GI241" s="341" t="str">
        <f t="shared" si="394"/>
        <v/>
      </c>
      <c r="GJ241" s="341" t="str">
        <f t="shared" si="395"/>
        <v/>
      </c>
      <c r="GK241" s="341" t="str">
        <f t="shared" si="396"/>
        <v/>
      </c>
      <c r="GL241" s="341" t="str">
        <f t="shared" si="397"/>
        <v/>
      </c>
      <c r="GM241" s="343" t="str">
        <f t="shared" si="398"/>
        <v/>
      </c>
      <c r="GN241" s="341" t="str">
        <f t="shared" si="399"/>
        <v/>
      </c>
      <c r="GO241" s="9" t="str">
        <f t="shared" si="400"/>
        <v/>
      </c>
    </row>
    <row r="242" spans="1:197" s="11" customFormat="1" ht="27" customHeight="1" thickBot="1">
      <c r="A242" s="88" t="str">
        <f>IF('رصد درجات'!A242="","",'رصد درجات'!A242)</f>
        <v/>
      </c>
      <c r="B242" s="88" t="str">
        <f>IF('رصد درجات'!B242="","",'رصد درجات'!B242)</f>
        <v/>
      </c>
      <c r="C242" s="88" t="str">
        <f>IF('رصد درجات'!C242="","",'رصد درجات'!C242)</f>
        <v/>
      </c>
      <c r="D242" s="104" t="str">
        <f>IF('رصد درجات'!D242="","",'رصد درجات'!D242)</f>
        <v/>
      </c>
      <c r="E242" s="88" t="str">
        <f>IF('رصد درجات'!E242="","",'رصد درجات'!E242)</f>
        <v/>
      </c>
      <c r="F242" s="88" t="str">
        <f>IF('رصد درجات'!F242="","",'رصد درجات'!F242)</f>
        <v/>
      </c>
      <c r="G242" s="88" t="str">
        <f>IF('رصد درجات'!G242="","",'رصد درجات'!G242)</f>
        <v/>
      </c>
      <c r="H242" s="88" t="str">
        <f>IF('رصد درجات'!H242="","",'رصد درجات'!H242)</f>
        <v/>
      </c>
      <c r="I242" s="88" t="str">
        <f>IF('رصد درجات'!I242="","",'رصد درجات'!I242)</f>
        <v/>
      </c>
      <c r="J242" s="88" t="str">
        <f>IF('رصد درجات'!J242="","",'رصد درجات'!J242)</f>
        <v/>
      </c>
      <c r="K242" s="88" t="str">
        <f>IF('رصد درجات'!K242="","",'رصد درجات'!K242)</f>
        <v/>
      </c>
      <c r="L242" s="88" t="str">
        <f>IF('رصد درجات'!L242="","",'رصد درجات'!L242)</f>
        <v/>
      </c>
      <c r="M242" s="105" t="str">
        <f>IF('رصد درجات'!M242="","",'رصد درجات'!M242)</f>
        <v/>
      </c>
      <c r="N242" s="105" t="str">
        <f>IF('رصد درجات'!N242="","",'رصد درجات'!N242)</f>
        <v/>
      </c>
      <c r="O242" s="88" t="str">
        <f>IF(C242="","",'رصد درجات'!Y242)</f>
        <v/>
      </c>
      <c r="P242" s="88" t="str">
        <f>IF(C242="","",'رصد درجات'!AL242)</f>
        <v/>
      </c>
      <c r="Q242" s="88" t="str">
        <f t="shared" si="336"/>
        <v/>
      </c>
      <c r="R242" s="103" t="str">
        <f t="shared" si="337"/>
        <v/>
      </c>
      <c r="S242" s="88" t="str">
        <f>IF(C242="","",'رصد درجات'!AV242)</f>
        <v/>
      </c>
      <c r="T242" s="88" t="str">
        <f>IF(C242="","",'رصد درجات'!BI242)</f>
        <v/>
      </c>
      <c r="U242" s="88" t="str">
        <f t="shared" si="338"/>
        <v/>
      </c>
      <c r="V242" s="88" t="str">
        <f t="shared" si="339"/>
        <v/>
      </c>
      <c r="W242" s="88" t="str">
        <f t="shared" si="340"/>
        <v/>
      </c>
      <c r="X242" s="106" t="str">
        <f t="shared" si="341"/>
        <v/>
      </c>
      <c r="Y242" s="107" t="str">
        <f>IF(C242="","",'رصد درجات'!Z242)</f>
        <v/>
      </c>
      <c r="Z242" s="107" t="str">
        <f>IF(C242="","",'رصد درجات'!AM242)</f>
        <v/>
      </c>
      <c r="AA242" s="107" t="str">
        <f t="shared" si="311"/>
        <v/>
      </c>
      <c r="AB242" s="107" t="str">
        <f t="shared" si="342"/>
        <v/>
      </c>
      <c r="AC242" s="107" t="str">
        <f>IF(C242="","",'رصد درجات'!AV242)</f>
        <v/>
      </c>
      <c r="AD242" s="107" t="str">
        <f>IF(C242="","",'رصد درجات'!BI242)</f>
        <v/>
      </c>
      <c r="AE242" s="107" t="str">
        <f t="shared" si="312"/>
        <v/>
      </c>
      <c r="AF242" s="107" t="str">
        <f t="shared" si="313"/>
        <v/>
      </c>
      <c r="AG242" s="107" t="str">
        <f t="shared" si="343"/>
        <v/>
      </c>
      <c r="AH242" s="108" t="str">
        <f t="shared" si="344"/>
        <v/>
      </c>
      <c r="AI242" s="107" t="str">
        <f>IF(C242="","",'رصد درجات'!AA242)</f>
        <v/>
      </c>
      <c r="AJ242" s="107" t="str">
        <f>IF(C242="","",'رصد درجات'!AN242)</f>
        <v/>
      </c>
      <c r="AK242" s="107" t="str">
        <f t="shared" si="314"/>
        <v/>
      </c>
      <c r="AL242" s="109" t="str">
        <f t="shared" si="345"/>
        <v/>
      </c>
      <c r="AM242" s="107" t="str">
        <f>IF(C242="","",'رصد درجات'!AX242)</f>
        <v/>
      </c>
      <c r="AN242" s="107" t="str">
        <f>IF(C242="","",'رصد درجات'!BK242)</f>
        <v/>
      </c>
      <c r="AO242" s="107" t="str">
        <f t="shared" si="315"/>
        <v/>
      </c>
      <c r="AP242" s="107" t="str">
        <f t="shared" si="316"/>
        <v/>
      </c>
      <c r="AQ242" s="107" t="str">
        <f t="shared" si="317"/>
        <v/>
      </c>
      <c r="AR242" s="108" t="str">
        <f t="shared" si="346"/>
        <v/>
      </c>
      <c r="AS242" s="107" t="str">
        <f>IF(C242="","",'رصد درجات'!AB242)</f>
        <v/>
      </c>
      <c r="AT242" s="107" t="str">
        <f>IF(C242="","",'رصد درجات'!AO242)</f>
        <v/>
      </c>
      <c r="AU242" s="107" t="str">
        <f>IF(C242="","",'رصد درجات'!AP242)</f>
        <v/>
      </c>
      <c r="AV242" s="107" t="str">
        <f t="shared" si="318"/>
        <v/>
      </c>
      <c r="AW242" s="107" t="str">
        <f t="shared" si="347"/>
        <v/>
      </c>
      <c r="AX242" s="107" t="str">
        <f>IF(C242="","",'رصد درجات'!AY242)</f>
        <v/>
      </c>
      <c r="AY242" s="107" t="str">
        <f>IF(C242="","",'رصد درجات'!BL242)</f>
        <v/>
      </c>
      <c r="AZ242" s="107" t="str">
        <f>IF(C242="","",'رصد درجات'!BM242)</f>
        <v/>
      </c>
      <c r="BA242" s="107" t="str">
        <f t="shared" si="319"/>
        <v/>
      </c>
      <c r="BB242" s="107" t="str">
        <f t="shared" si="320"/>
        <v/>
      </c>
      <c r="BC242" s="107" t="str">
        <f t="shared" si="321"/>
        <v/>
      </c>
      <c r="BD242" s="107" t="str">
        <f t="shared" si="322"/>
        <v/>
      </c>
      <c r="BE242" s="108" t="str">
        <f t="shared" si="348"/>
        <v/>
      </c>
      <c r="BF242" s="107" t="str">
        <f>IF(C242="","",'رصد درجات'!AC242)</f>
        <v/>
      </c>
      <c r="BG242" s="107" t="str">
        <f>IF(C242="","",'رصد درجات'!AI242)</f>
        <v/>
      </c>
      <c r="BH242" s="107" t="str">
        <f>IF(C242="","",'رصد درجات'!AQ242)</f>
        <v/>
      </c>
      <c r="BI242" s="107" t="str">
        <f t="shared" si="323"/>
        <v/>
      </c>
      <c r="BJ242" s="107" t="str">
        <f t="shared" si="349"/>
        <v/>
      </c>
      <c r="BK242" s="107" t="str">
        <f>IF(C242="","",'رصد درجات'!AZ242)</f>
        <v/>
      </c>
      <c r="BL242" s="107" t="str">
        <f>IF(C242="","",'رصد درجات'!BF242)</f>
        <v/>
      </c>
      <c r="BM242" s="107" t="str">
        <f>IF(C242="","",'رصد درجات'!BN242)</f>
        <v/>
      </c>
      <c r="BN242" s="107" t="str">
        <f t="shared" si="324"/>
        <v/>
      </c>
      <c r="BO242" s="107" t="str">
        <f t="shared" si="325"/>
        <v/>
      </c>
      <c r="BP242" s="107" t="str">
        <f t="shared" si="326"/>
        <v/>
      </c>
      <c r="BQ242" s="107" t="str">
        <f t="shared" si="327"/>
        <v/>
      </c>
      <c r="BR242" s="108" t="str">
        <f t="shared" si="350"/>
        <v/>
      </c>
      <c r="BS242" s="107" t="str">
        <f>IF(C242="","",'رصد درجات'!AD242)</f>
        <v/>
      </c>
      <c r="BT242" s="107" t="str">
        <f>IF(C242="","",'رصد درجات'!AR242)</f>
        <v/>
      </c>
      <c r="BU242" s="107" t="str">
        <f t="shared" si="328"/>
        <v/>
      </c>
      <c r="BV242" s="107" t="str">
        <f t="shared" si="351"/>
        <v/>
      </c>
      <c r="BW242" s="107" t="str">
        <f>IF(C242="","",'رصد درجات'!BA242)</f>
        <v/>
      </c>
      <c r="BX242" s="107" t="str">
        <f>IF(C242="","",'رصد درجات'!BO242)</f>
        <v/>
      </c>
      <c r="BY242" s="107" t="str">
        <f t="shared" si="329"/>
        <v/>
      </c>
      <c r="BZ242" s="107" t="str">
        <f t="shared" si="352"/>
        <v/>
      </c>
      <c r="CA242" s="107" t="str">
        <f t="shared" si="330"/>
        <v/>
      </c>
      <c r="CB242" s="108" t="str">
        <f t="shared" si="353"/>
        <v/>
      </c>
      <c r="CC242" s="107" t="str">
        <f>IF(C242="","",'رصد درجات'!AE242)</f>
        <v/>
      </c>
      <c r="CD242" s="107" t="str">
        <f>IF(C242="","",'رصد درجات'!AJ242)</f>
        <v/>
      </c>
      <c r="CE242" s="107" t="str">
        <f>IF(C242="","",'رصد درجات'!AS242)</f>
        <v/>
      </c>
      <c r="CF242" s="107" t="str">
        <f t="shared" si="331"/>
        <v/>
      </c>
      <c r="CG242" s="107" t="str">
        <f t="shared" si="354"/>
        <v/>
      </c>
      <c r="CH242" s="107" t="str">
        <f>IF(C242="","",'رصد درجات'!BB242)</f>
        <v/>
      </c>
      <c r="CI242" s="107" t="str">
        <f>IF(C242="","",'رصد درجات'!BF242)</f>
        <v/>
      </c>
      <c r="CJ242" s="107" t="str">
        <f>IF(C242="","",'رصد درجات'!BP242)</f>
        <v/>
      </c>
      <c r="CK242" s="107" t="str">
        <f t="shared" si="332"/>
        <v/>
      </c>
      <c r="CL242" s="107" t="str">
        <f t="shared" si="333"/>
        <v/>
      </c>
      <c r="CM242" s="107" t="str">
        <f t="shared" si="334"/>
        <v/>
      </c>
      <c r="CN242" s="107" t="str">
        <f t="shared" si="355"/>
        <v/>
      </c>
      <c r="CO242" s="108" t="str">
        <f t="shared" si="356"/>
        <v/>
      </c>
      <c r="CP242" s="110" t="str">
        <f>IF(C242="","",'رصد درجات'!AF242)</f>
        <v/>
      </c>
      <c r="CQ242" s="103" t="str">
        <f t="shared" si="357"/>
        <v/>
      </c>
      <c r="CR242" s="110" t="str">
        <f>IF(C242="","",'رصد درجات'!BC242)</f>
        <v/>
      </c>
      <c r="CS242" s="110" t="str">
        <f t="shared" si="358"/>
        <v/>
      </c>
      <c r="CT242" s="110" t="str">
        <f t="shared" si="359"/>
        <v/>
      </c>
      <c r="CU242" s="103" t="str">
        <f t="shared" si="360"/>
        <v/>
      </c>
      <c r="CV242" s="107" t="str">
        <f>IF(C242="","",'رصد درجات'!AG242)</f>
        <v/>
      </c>
      <c r="CW242" s="107" t="str">
        <f t="shared" si="361"/>
        <v/>
      </c>
      <c r="CX242" s="107" t="str">
        <f>IF(C242="","",'رصد درجات'!BD242)</f>
        <v/>
      </c>
      <c r="CY242" s="110" t="str">
        <f t="shared" si="362"/>
        <v/>
      </c>
      <c r="CZ242" s="110" t="str">
        <f t="shared" si="363"/>
        <v/>
      </c>
      <c r="DA242" s="103" t="str">
        <f t="shared" si="364"/>
        <v/>
      </c>
      <c r="DB242" s="111" t="str">
        <f t="shared" si="365"/>
        <v/>
      </c>
      <c r="DC242" s="112" t="str">
        <f t="shared" si="366"/>
        <v/>
      </c>
      <c r="DD242" s="111" t="str">
        <f t="shared" si="367"/>
        <v/>
      </c>
      <c r="DE242" s="112" t="str">
        <f t="shared" si="368"/>
        <v/>
      </c>
      <c r="DF242" s="107" t="str">
        <f>IF(C242="","",'رصد درجات'!AH242)</f>
        <v/>
      </c>
      <c r="DG242" s="107" t="str">
        <f>IF(C242="","",'رصد درجات'!AT242)</f>
        <v/>
      </c>
      <c r="DH242" s="107" t="str">
        <f t="shared" si="369"/>
        <v/>
      </c>
      <c r="DI242" s="107" t="str">
        <f t="shared" si="370"/>
        <v/>
      </c>
      <c r="DJ242" s="107" t="str">
        <f>IF(C242="","",'رصد درجات'!BE242)</f>
        <v/>
      </c>
      <c r="DK242" s="107" t="str">
        <f>IF(C242="","",'رصد درجات'!BQ242)</f>
        <v/>
      </c>
      <c r="DL242" s="107" t="str">
        <f t="shared" si="371"/>
        <v/>
      </c>
      <c r="DM242" s="107" t="str">
        <f t="shared" si="372"/>
        <v/>
      </c>
      <c r="DN242" s="107" t="str">
        <f t="shared" si="373"/>
        <v/>
      </c>
      <c r="DO242" s="108" t="str">
        <f t="shared" si="374"/>
        <v/>
      </c>
      <c r="DP242" s="81" t="str">
        <f t="shared" si="375"/>
        <v/>
      </c>
      <c r="DQ242" s="113" t="str">
        <f t="shared" si="376"/>
        <v/>
      </c>
      <c r="DR242" s="9">
        <f t="shared" si="377"/>
        <v>0</v>
      </c>
      <c r="DS242" s="114" t="str">
        <f t="shared" si="378"/>
        <v/>
      </c>
      <c r="DT242" s="115" t="str">
        <f t="shared" si="379"/>
        <v/>
      </c>
      <c r="DU242" s="115" t="str">
        <f t="shared" si="380"/>
        <v/>
      </c>
      <c r="DV242" s="115" t="str">
        <f t="shared" si="381"/>
        <v/>
      </c>
      <c r="DW242" s="115" t="str">
        <f t="shared" si="382"/>
        <v/>
      </c>
      <c r="DX242" s="115" t="str">
        <f t="shared" si="383"/>
        <v/>
      </c>
      <c r="DY242" s="115" t="str">
        <f t="shared" si="384"/>
        <v/>
      </c>
      <c r="DZ242" s="115" t="str">
        <f t="shared" si="385"/>
        <v/>
      </c>
      <c r="EA242" s="253"/>
      <c r="EB242" s="253"/>
      <c r="EC242" s="253"/>
      <c r="ED242" s="253"/>
      <c r="EE242" s="253"/>
      <c r="EF242" s="253"/>
      <c r="EG242" s="253"/>
      <c r="EH242" s="253"/>
      <c r="EI242" s="253"/>
      <c r="EJ242" s="253"/>
      <c r="EK242" s="259"/>
      <c r="EL242" s="261" t="str">
        <f t="shared" si="386"/>
        <v/>
      </c>
      <c r="EM242" s="9"/>
      <c r="EN242" s="9"/>
      <c r="EO242" s="81"/>
      <c r="EP242" s="82"/>
      <c r="EQ242" s="102" t="str">
        <f t="shared" si="387"/>
        <v/>
      </c>
      <c r="ER242" s="102" t="str">
        <f t="shared" si="388"/>
        <v/>
      </c>
      <c r="ES242" s="78"/>
      <c r="GD242" s="341" t="str">
        <f t="shared" si="389"/>
        <v/>
      </c>
      <c r="GE242" s="341" t="str">
        <f t="shared" si="390"/>
        <v/>
      </c>
      <c r="GF242" s="341" t="str">
        <f t="shared" si="391"/>
        <v/>
      </c>
      <c r="GG242" s="341" t="str">
        <f t="shared" si="392"/>
        <v/>
      </c>
      <c r="GH242" s="341" t="str">
        <f t="shared" si="393"/>
        <v/>
      </c>
      <c r="GI242" s="341" t="str">
        <f t="shared" si="394"/>
        <v/>
      </c>
      <c r="GJ242" s="341" t="str">
        <f t="shared" si="395"/>
        <v/>
      </c>
      <c r="GK242" s="341" t="str">
        <f t="shared" si="396"/>
        <v/>
      </c>
      <c r="GL242" s="341" t="str">
        <f t="shared" si="397"/>
        <v/>
      </c>
      <c r="GM242" s="343" t="str">
        <f t="shared" si="398"/>
        <v/>
      </c>
      <c r="GN242" s="341" t="str">
        <f t="shared" si="399"/>
        <v/>
      </c>
      <c r="GO242" s="9" t="str">
        <f t="shared" si="400"/>
        <v/>
      </c>
    </row>
    <row r="243" spans="1:197" s="11" customFormat="1" ht="27" customHeight="1" thickBot="1">
      <c r="A243" s="88" t="str">
        <f>IF('رصد درجات'!A243="","",'رصد درجات'!A243)</f>
        <v/>
      </c>
      <c r="B243" s="88" t="str">
        <f>IF('رصد درجات'!B243="","",'رصد درجات'!B243)</f>
        <v/>
      </c>
      <c r="C243" s="88" t="str">
        <f>IF('رصد درجات'!C243="","",'رصد درجات'!C243)</f>
        <v/>
      </c>
      <c r="D243" s="104" t="str">
        <f>IF('رصد درجات'!D243="","",'رصد درجات'!D243)</f>
        <v/>
      </c>
      <c r="E243" s="88" t="str">
        <f>IF('رصد درجات'!E243="","",'رصد درجات'!E243)</f>
        <v/>
      </c>
      <c r="F243" s="88" t="str">
        <f>IF('رصد درجات'!F243="","",'رصد درجات'!F243)</f>
        <v/>
      </c>
      <c r="G243" s="88" t="str">
        <f>IF('رصد درجات'!G243="","",'رصد درجات'!G243)</f>
        <v/>
      </c>
      <c r="H243" s="88" t="str">
        <f>IF('رصد درجات'!H243="","",'رصد درجات'!H243)</f>
        <v/>
      </c>
      <c r="I243" s="88" t="str">
        <f>IF('رصد درجات'!I243="","",'رصد درجات'!I243)</f>
        <v/>
      </c>
      <c r="J243" s="88" t="str">
        <f>IF('رصد درجات'!J243="","",'رصد درجات'!J243)</f>
        <v/>
      </c>
      <c r="K243" s="88" t="str">
        <f>IF('رصد درجات'!K243="","",'رصد درجات'!K243)</f>
        <v/>
      </c>
      <c r="L243" s="88" t="str">
        <f>IF('رصد درجات'!L243="","",'رصد درجات'!L243)</f>
        <v/>
      </c>
      <c r="M243" s="105" t="str">
        <f>IF('رصد درجات'!M243="","",'رصد درجات'!M243)</f>
        <v/>
      </c>
      <c r="N243" s="105" t="str">
        <f>IF('رصد درجات'!N243="","",'رصد درجات'!N243)</f>
        <v/>
      </c>
      <c r="O243" s="88" t="str">
        <f>IF(C243="","",'رصد درجات'!Y243)</f>
        <v/>
      </c>
      <c r="P243" s="88" t="str">
        <f>IF(C243="","",'رصد درجات'!AL243)</f>
        <v/>
      </c>
      <c r="Q243" s="88" t="str">
        <f t="shared" si="336"/>
        <v/>
      </c>
      <c r="R243" s="103" t="str">
        <f t="shared" si="337"/>
        <v/>
      </c>
      <c r="S243" s="88" t="str">
        <f>IF(C243="","",'رصد درجات'!AV243)</f>
        <v/>
      </c>
      <c r="T243" s="88" t="str">
        <f>IF(C243="","",'رصد درجات'!BI243)</f>
        <v/>
      </c>
      <c r="U243" s="88" t="str">
        <f t="shared" si="338"/>
        <v/>
      </c>
      <c r="V243" s="88" t="str">
        <f t="shared" si="339"/>
        <v/>
      </c>
      <c r="W243" s="88" t="str">
        <f t="shared" si="340"/>
        <v/>
      </c>
      <c r="X243" s="106" t="str">
        <f t="shared" si="341"/>
        <v/>
      </c>
      <c r="Y243" s="107" t="str">
        <f>IF(C243="","",'رصد درجات'!Z243)</f>
        <v/>
      </c>
      <c r="Z243" s="107" t="str">
        <f>IF(C243="","",'رصد درجات'!AM243)</f>
        <v/>
      </c>
      <c r="AA243" s="107" t="str">
        <f t="shared" si="311"/>
        <v/>
      </c>
      <c r="AB243" s="107" t="str">
        <f t="shared" si="342"/>
        <v/>
      </c>
      <c r="AC243" s="107" t="str">
        <f>IF(C243="","",'رصد درجات'!AV243)</f>
        <v/>
      </c>
      <c r="AD243" s="107" t="str">
        <f>IF(C243="","",'رصد درجات'!BI243)</f>
        <v/>
      </c>
      <c r="AE243" s="107" t="str">
        <f t="shared" si="312"/>
        <v/>
      </c>
      <c r="AF243" s="107" t="str">
        <f t="shared" si="313"/>
        <v/>
      </c>
      <c r="AG243" s="107" t="str">
        <f t="shared" si="343"/>
        <v/>
      </c>
      <c r="AH243" s="108" t="str">
        <f t="shared" si="344"/>
        <v/>
      </c>
      <c r="AI243" s="107" t="str">
        <f>IF(C243="","",'رصد درجات'!AA243)</f>
        <v/>
      </c>
      <c r="AJ243" s="107" t="str">
        <f>IF(C243="","",'رصد درجات'!AN243)</f>
        <v/>
      </c>
      <c r="AK243" s="107" t="str">
        <f t="shared" si="314"/>
        <v/>
      </c>
      <c r="AL243" s="109" t="str">
        <f t="shared" si="345"/>
        <v/>
      </c>
      <c r="AM243" s="107" t="str">
        <f>IF(C243="","",'رصد درجات'!AX243)</f>
        <v/>
      </c>
      <c r="AN243" s="107" t="str">
        <f>IF(C243="","",'رصد درجات'!BK243)</f>
        <v/>
      </c>
      <c r="AO243" s="107" t="str">
        <f t="shared" si="315"/>
        <v/>
      </c>
      <c r="AP243" s="107" t="str">
        <f t="shared" si="316"/>
        <v/>
      </c>
      <c r="AQ243" s="107" t="str">
        <f t="shared" si="317"/>
        <v/>
      </c>
      <c r="AR243" s="108" t="str">
        <f t="shared" si="346"/>
        <v/>
      </c>
      <c r="AS243" s="107" t="str">
        <f>IF(C243="","",'رصد درجات'!AB243)</f>
        <v/>
      </c>
      <c r="AT243" s="107" t="str">
        <f>IF(C243="","",'رصد درجات'!AO243)</f>
        <v/>
      </c>
      <c r="AU243" s="107" t="str">
        <f>IF(C243="","",'رصد درجات'!AP243)</f>
        <v/>
      </c>
      <c r="AV243" s="107" t="str">
        <f t="shared" si="318"/>
        <v/>
      </c>
      <c r="AW243" s="107" t="str">
        <f t="shared" si="347"/>
        <v/>
      </c>
      <c r="AX243" s="107" t="str">
        <f>IF(C243="","",'رصد درجات'!AY243)</f>
        <v/>
      </c>
      <c r="AY243" s="107" t="str">
        <f>IF(C243="","",'رصد درجات'!BL243)</f>
        <v/>
      </c>
      <c r="AZ243" s="107" t="str">
        <f>IF(C243="","",'رصد درجات'!BM243)</f>
        <v/>
      </c>
      <c r="BA243" s="107" t="str">
        <f t="shared" si="319"/>
        <v/>
      </c>
      <c r="BB243" s="107" t="str">
        <f t="shared" si="320"/>
        <v/>
      </c>
      <c r="BC243" s="107" t="str">
        <f t="shared" si="321"/>
        <v/>
      </c>
      <c r="BD243" s="107" t="str">
        <f t="shared" si="322"/>
        <v/>
      </c>
      <c r="BE243" s="108" t="str">
        <f t="shared" si="348"/>
        <v/>
      </c>
      <c r="BF243" s="107" t="str">
        <f>IF(C243="","",'رصد درجات'!AC243)</f>
        <v/>
      </c>
      <c r="BG243" s="107" t="str">
        <f>IF(C243="","",'رصد درجات'!AI243)</f>
        <v/>
      </c>
      <c r="BH243" s="107" t="str">
        <f>IF(C243="","",'رصد درجات'!AQ243)</f>
        <v/>
      </c>
      <c r="BI243" s="107" t="str">
        <f t="shared" si="323"/>
        <v/>
      </c>
      <c r="BJ243" s="107" t="str">
        <f t="shared" si="349"/>
        <v/>
      </c>
      <c r="BK243" s="107" t="str">
        <f>IF(C243="","",'رصد درجات'!AZ243)</f>
        <v/>
      </c>
      <c r="BL243" s="107" t="str">
        <f>IF(C243="","",'رصد درجات'!BF243)</f>
        <v/>
      </c>
      <c r="BM243" s="107" t="str">
        <f>IF(C243="","",'رصد درجات'!BN243)</f>
        <v/>
      </c>
      <c r="BN243" s="107" t="str">
        <f t="shared" si="324"/>
        <v/>
      </c>
      <c r="BO243" s="107" t="str">
        <f t="shared" si="325"/>
        <v/>
      </c>
      <c r="BP243" s="107" t="str">
        <f t="shared" si="326"/>
        <v/>
      </c>
      <c r="BQ243" s="107" t="str">
        <f t="shared" si="327"/>
        <v/>
      </c>
      <c r="BR243" s="108" t="str">
        <f t="shared" si="350"/>
        <v/>
      </c>
      <c r="BS243" s="107" t="str">
        <f>IF(C243="","",'رصد درجات'!AD243)</f>
        <v/>
      </c>
      <c r="BT243" s="107" t="str">
        <f>IF(C243="","",'رصد درجات'!AR243)</f>
        <v/>
      </c>
      <c r="BU243" s="107" t="str">
        <f t="shared" si="328"/>
        <v/>
      </c>
      <c r="BV243" s="107" t="str">
        <f t="shared" si="351"/>
        <v/>
      </c>
      <c r="BW243" s="107" t="str">
        <f>IF(C243="","",'رصد درجات'!BA243)</f>
        <v/>
      </c>
      <c r="BX243" s="107" t="str">
        <f>IF(C243="","",'رصد درجات'!BO243)</f>
        <v/>
      </c>
      <c r="BY243" s="107" t="str">
        <f t="shared" si="329"/>
        <v/>
      </c>
      <c r="BZ243" s="107" t="str">
        <f t="shared" si="352"/>
        <v/>
      </c>
      <c r="CA243" s="107" t="str">
        <f t="shared" si="330"/>
        <v/>
      </c>
      <c r="CB243" s="108" t="str">
        <f t="shared" si="353"/>
        <v/>
      </c>
      <c r="CC243" s="107" t="str">
        <f>IF(C243="","",'رصد درجات'!AE243)</f>
        <v/>
      </c>
      <c r="CD243" s="107" t="str">
        <f>IF(C243="","",'رصد درجات'!AJ243)</f>
        <v/>
      </c>
      <c r="CE243" s="107" t="str">
        <f>IF(C243="","",'رصد درجات'!AS243)</f>
        <v/>
      </c>
      <c r="CF243" s="107" t="str">
        <f t="shared" si="331"/>
        <v/>
      </c>
      <c r="CG243" s="107" t="str">
        <f t="shared" si="354"/>
        <v/>
      </c>
      <c r="CH243" s="107" t="str">
        <f>IF(C243="","",'رصد درجات'!BB243)</f>
        <v/>
      </c>
      <c r="CI243" s="107" t="str">
        <f>IF(C243="","",'رصد درجات'!BF243)</f>
        <v/>
      </c>
      <c r="CJ243" s="107" t="str">
        <f>IF(C243="","",'رصد درجات'!BP243)</f>
        <v/>
      </c>
      <c r="CK243" s="107" t="str">
        <f t="shared" si="332"/>
        <v/>
      </c>
      <c r="CL243" s="107" t="str">
        <f t="shared" si="333"/>
        <v/>
      </c>
      <c r="CM243" s="107" t="str">
        <f t="shared" si="334"/>
        <v/>
      </c>
      <c r="CN243" s="107" t="str">
        <f t="shared" si="355"/>
        <v/>
      </c>
      <c r="CO243" s="108" t="str">
        <f t="shared" si="356"/>
        <v/>
      </c>
      <c r="CP243" s="110" t="str">
        <f>IF(C243="","",'رصد درجات'!AF243)</f>
        <v/>
      </c>
      <c r="CQ243" s="103" t="str">
        <f t="shared" si="357"/>
        <v/>
      </c>
      <c r="CR243" s="110" t="str">
        <f>IF(C243="","",'رصد درجات'!BC243)</f>
        <v/>
      </c>
      <c r="CS243" s="110" t="str">
        <f t="shared" si="358"/>
        <v/>
      </c>
      <c r="CT243" s="110" t="str">
        <f t="shared" si="359"/>
        <v/>
      </c>
      <c r="CU243" s="103" t="str">
        <f t="shared" si="360"/>
        <v/>
      </c>
      <c r="CV243" s="107" t="str">
        <f>IF(C243="","",'رصد درجات'!AG243)</f>
        <v/>
      </c>
      <c r="CW243" s="107" t="str">
        <f t="shared" si="361"/>
        <v/>
      </c>
      <c r="CX243" s="107" t="str">
        <f>IF(C243="","",'رصد درجات'!BD243)</f>
        <v/>
      </c>
      <c r="CY243" s="110" t="str">
        <f t="shared" si="362"/>
        <v/>
      </c>
      <c r="CZ243" s="110" t="str">
        <f t="shared" si="363"/>
        <v/>
      </c>
      <c r="DA243" s="103" t="str">
        <f t="shared" si="364"/>
        <v/>
      </c>
      <c r="DB243" s="111" t="str">
        <f t="shared" si="365"/>
        <v/>
      </c>
      <c r="DC243" s="112" t="str">
        <f t="shared" si="366"/>
        <v/>
      </c>
      <c r="DD243" s="111" t="str">
        <f t="shared" si="367"/>
        <v/>
      </c>
      <c r="DE243" s="112" t="str">
        <f t="shared" si="368"/>
        <v/>
      </c>
      <c r="DF243" s="107" t="str">
        <f>IF(C243="","",'رصد درجات'!AH243)</f>
        <v/>
      </c>
      <c r="DG243" s="107" t="str">
        <f>IF(C243="","",'رصد درجات'!AT243)</f>
        <v/>
      </c>
      <c r="DH243" s="107" t="str">
        <f t="shared" si="369"/>
        <v/>
      </c>
      <c r="DI243" s="107" t="str">
        <f t="shared" si="370"/>
        <v/>
      </c>
      <c r="DJ243" s="107" t="str">
        <f>IF(C243="","",'رصد درجات'!BE243)</f>
        <v/>
      </c>
      <c r="DK243" s="107" t="str">
        <f>IF(C243="","",'رصد درجات'!BQ243)</f>
        <v/>
      </c>
      <c r="DL243" s="107" t="str">
        <f t="shared" si="371"/>
        <v/>
      </c>
      <c r="DM243" s="107" t="str">
        <f t="shared" si="372"/>
        <v/>
      </c>
      <c r="DN243" s="107" t="str">
        <f t="shared" si="373"/>
        <v/>
      </c>
      <c r="DO243" s="108" t="str">
        <f t="shared" si="374"/>
        <v/>
      </c>
      <c r="DP243" s="81" t="str">
        <f t="shared" si="375"/>
        <v/>
      </c>
      <c r="DQ243" s="113" t="str">
        <f t="shared" si="376"/>
        <v/>
      </c>
      <c r="DR243" s="9">
        <f t="shared" si="377"/>
        <v>0</v>
      </c>
      <c r="DS243" s="114" t="str">
        <f t="shared" si="378"/>
        <v/>
      </c>
      <c r="DT243" s="115" t="str">
        <f t="shared" si="379"/>
        <v/>
      </c>
      <c r="DU243" s="115" t="str">
        <f t="shared" si="380"/>
        <v/>
      </c>
      <c r="DV243" s="115" t="str">
        <f t="shared" si="381"/>
        <v/>
      </c>
      <c r="DW243" s="115" t="str">
        <f t="shared" si="382"/>
        <v/>
      </c>
      <c r="DX243" s="115" t="str">
        <f t="shared" si="383"/>
        <v/>
      </c>
      <c r="DY243" s="115" t="str">
        <f t="shared" si="384"/>
        <v/>
      </c>
      <c r="DZ243" s="115" t="str">
        <f t="shared" si="385"/>
        <v/>
      </c>
      <c r="EA243" s="253"/>
      <c r="EB243" s="253"/>
      <c r="EC243" s="253"/>
      <c r="ED243" s="253"/>
      <c r="EE243" s="253"/>
      <c r="EF243" s="253"/>
      <c r="EG243" s="253"/>
      <c r="EH243" s="253"/>
      <c r="EI243" s="253"/>
      <c r="EJ243" s="253"/>
      <c r="EK243" s="259"/>
      <c r="EL243" s="261" t="str">
        <f t="shared" si="386"/>
        <v/>
      </c>
      <c r="EM243" s="9"/>
      <c r="EN243" s="9"/>
      <c r="EO243" s="81"/>
      <c r="EP243" s="82"/>
      <c r="EQ243" s="102" t="str">
        <f t="shared" si="387"/>
        <v/>
      </c>
      <c r="ER243" s="102" t="str">
        <f t="shared" si="388"/>
        <v/>
      </c>
      <c r="ES243" s="78"/>
      <c r="GD243" s="341" t="str">
        <f t="shared" si="389"/>
        <v/>
      </c>
      <c r="GE243" s="341" t="str">
        <f t="shared" si="390"/>
        <v/>
      </c>
      <c r="GF243" s="341" t="str">
        <f t="shared" si="391"/>
        <v/>
      </c>
      <c r="GG243" s="341" t="str">
        <f t="shared" si="392"/>
        <v/>
      </c>
      <c r="GH243" s="341" t="str">
        <f t="shared" si="393"/>
        <v/>
      </c>
      <c r="GI243" s="341" t="str">
        <f t="shared" si="394"/>
        <v/>
      </c>
      <c r="GJ243" s="341" t="str">
        <f t="shared" si="395"/>
        <v/>
      </c>
      <c r="GK243" s="341" t="str">
        <f t="shared" si="396"/>
        <v/>
      </c>
      <c r="GL243" s="341" t="str">
        <f t="shared" si="397"/>
        <v/>
      </c>
      <c r="GM243" s="343" t="str">
        <f t="shared" si="398"/>
        <v/>
      </c>
      <c r="GN243" s="341" t="str">
        <f t="shared" si="399"/>
        <v/>
      </c>
      <c r="GO243" s="9" t="str">
        <f t="shared" si="400"/>
        <v/>
      </c>
    </row>
    <row r="244" spans="1:197" s="11" customFormat="1" ht="27" customHeight="1" thickBot="1">
      <c r="A244" s="88" t="str">
        <f>IF('رصد درجات'!A244="","",'رصد درجات'!A244)</f>
        <v/>
      </c>
      <c r="B244" s="88" t="str">
        <f>IF('رصد درجات'!B244="","",'رصد درجات'!B244)</f>
        <v/>
      </c>
      <c r="C244" s="88" t="str">
        <f>IF('رصد درجات'!C244="","",'رصد درجات'!C244)</f>
        <v/>
      </c>
      <c r="D244" s="104" t="str">
        <f>IF('رصد درجات'!D244="","",'رصد درجات'!D244)</f>
        <v/>
      </c>
      <c r="E244" s="88" t="str">
        <f>IF('رصد درجات'!E244="","",'رصد درجات'!E244)</f>
        <v/>
      </c>
      <c r="F244" s="88" t="str">
        <f>IF('رصد درجات'!F244="","",'رصد درجات'!F244)</f>
        <v/>
      </c>
      <c r="G244" s="88" t="str">
        <f>IF('رصد درجات'!G244="","",'رصد درجات'!G244)</f>
        <v/>
      </c>
      <c r="H244" s="88" t="str">
        <f>IF('رصد درجات'!H244="","",'رصد درجات'!H244)</f>
        <v/>
      </c>
      <c r="I244" s="88" t="str">
        <f>IF('رصد درجات'!I244="","",'رصد درجات'!I244)</f>
        <v/>
      </c>
      <c r="J244" s="88" t="str">
        <f>IF('رصد درجات'!J244="","",'رصد درجات'!J244)</f>
        <v/>
      </c>
      <c r="K244" s="88" t="str">
        <f>IF('رصد درجات'!K244="","",'رصد درجات'!K244)</f>
        <v/>
      </c>
      <c r="L244" s="88" t="str">
        <f>IF('رصد درجات'!L244="","",'رصد درجات'!L244)</f>
        <v/>
      </c>
      <c r="M244" s="105" t="str">
        <f>IF('رصد درجات'!M244="","",'رصد درجات'!M244)</f>
        <v/>
      </c>
      <c r="N244" s="105" t="str">
        <f>IF('رصد درجات'!N244="","",'رصد درجات'!N244)</f>
        <v/>
      </c>
      <c r="O244" s="88" t="str">
        <f>IF(C244="","",'رصد درجات'!Y244)</f>
        <v/>
      </c>
      <c r="P244" s="88" t="str">
        <f>IF(C244="","",'رصد درجات'!AL244)</f>
        <v/>
      </c>
      <c r="Q244" s="88" t="str">
        <f t="shared" si="336"/>
        <v/>
      </c>
      <c r="R244" s="103" t="str">
        <f t="shared" si="337"/>
        <v/>
      </c>
      <c r="S244" s="88" t="str">
        <f>IF(C244="","",'رصد درجات'!AV244)</f>
        <v/>
      </c>
      <c r="T244" s="88" t="str">
        <f>IF(C244="","",'رصد درجات'!BI244)</f>
        <v/>
      </c>
      <c r="U244" s="88" t="str">
        <f t="shared" si="338"/>
        <v/>
      </c>
      <c r="V244" s="88" t="str">
        <f t="shared" si="339"/>
        <v/>
      </c>
      <c r="W244" s="88" t="str">
        <f t="shared" si="340"/>
        <v/>
      </c>
      <c r="X244" s="106" t="str">
        <f t="shared" si="341"/>
        <v/>
      </c>
      <c r="Y244" s="107" t="str">
        <f>IF(C244="","",'رصد درجات'!Z244)</f>
        <v/>
      </c>
      <c r="Z244" s="107" t="str">
        <f>IF(C244="","",'رصد درجات'!AM244)</f>
        <v/>
      </c>
      <c r="AA244" s="107" t="str">
        <f t="shared" si="311"/>
        <v/>
      </c>
      <c r="AB244" s="107" t="str">
        <f t="shared" si="342"/>
        <v/>
      </c>
      <c r="AC244" s="107" t="str">
        <f>IF(C244="","",'رصد درجات'!AV244)</f>
        <v/>
      </c>
      <c r="AD244" s="107" t="str">
        <f>IF(C244="","",'رصد درجات'!BI244)</f>
        <v/>
      </c>
      <c r="AE244" s="107" t="str">
        <f t="shared" si="312"/>
        <v/>
      </c>
      <c r="AF244" s="107" t="str">
        <f t="shared" si="313"/>
        <v/>
      </c>
      <c r="AG244" s="107" t="str">
        <f t="shared" si="343"/>
        <v/>
      </c>
      <c r="AH244" s="108" t="str">
        <f t="shared" si="344"/>
        <v/>
      </c>
      <c r="AI244" s="107" t="str">
        <f>IF(C244="","",'رصد درجات'!AA244)</f>
        <v/>
      </c>
      <c r="AJ244" s="107" t="str">
        <f>IF(C244="","",'رصد درجات'!AN244)</f>
        <v/>
      </c>
      <c r="AK244" s="107" t="str">
        <f t="shared" si="314"/>
        <v/>
      </c>
      <c r="AL244" s="109" t="str">
        <f t="shared" si="345"/>
        <v/>
      </c>
      <c r="AM244" s="107" t="str">
        <f>IF(C244="","",'رصد درجات'!AX244)</f>
        <v/>
      </c>
      <c r="AN244" s="107" t="str">
        <f>IF(C244="","",'رصد درجات'!BK244)</f>
        <v/>
      </c>
      <c r="AO244" s="107" t="str">
        <f t="shared" si="315"/>
        <v/>
      </c>
      <c r="AP244" s="107" t="str">
        <f t="shared" si="316"/>
        <v/>
      </c>
      <c r="AQ244" s="107" t="str">
        <f t="shared" si="317"/>
        <v/>
      </c>
      <c r="AR244" s="108" t="str">
        <f t="shared" si="346"/>
        <v/>
      </c>
      <c r="AS244" s="107" t="str">
        <f>IF(C244="","",'رصد درجات'!AB244)</f>
        <v/>
      </c>
      <c r="AT244" s="107" t="str">
        <f>IF(C244="","",'رصد درجات'!AO244)</f>
        <v/>
      </c>
      <c r="AU244" s="107" t="str">
        <f>IF(C244="","",'رصد درجات'!AP244)</f>
        <v/>
      </c>
      <c r="AV244" s="107" t="str">
        <f t="shared" si="318"/>
        <v/>
      </c>
      <c r="AW244" s="107" t="str">
        <f t="shared" si="347"/>
        <v/>
      </c>
      <c r="AX244" s="107" t="str">
        <f>IF(C244="","",'رصد درجات'!AY244)</f>
        <v/>
      </c>
      <c r="AY244" s="107" t="str">
        <f>IF(C244="","",'رصد درجات'!BL244)</f>
        <v/>
      </c>
      <c r="AZ244" s="107" t="str">
        <f>IF(C244="","",'رصد درجات'!BM244)</f>
        <v/>
      </c>
      <c r="BA244" s="107" t="str">
        <f t="shared" si="319"/>
        <v/>
      </c>
      <c r="BB244" s="107" t="str">
        <f t="shared" si="320"/>
        <v/>
      </c>
      <c r="BC244" s="107" t="str">
        <f t="shared" si="321"/>
        <v/>
      </c>
      <c r="BD244" s="107" t="str">
        <f t="shared" si="322"/>
        <v/>
      </c>
      <c r="BE244" s="108" t="str">
        <f t="shared" si="348"/>
        <v/>
      </c>
      <c r="BF244" s="107" t="str">
        <f>IF(C244="","",'رصد درجات'!AC244)</f>
        <v/>
      </c>
      <c r="BG244" s="107" t="str">
        <f>IF(C244="","",'رصد درجات'!AI244)</f>
        <v/>
      </c>
      <c r="BH244" s="107" t="str">
        <f>IF(C244="","",'رصد درجات'!AQ244)</f>
        <v/>
      </c>
      <c r="BI244" s="107" t="str">
        <f t="shared" si="323"/>
        <v/>
      </c>
      <c r="BJ244" s="107" t="str">
        <f t="shared" si="349"/>
        <v/>
      </c>
      <c r="BK244" s="107" t="str">
        <f>IF(C244="","",'رصد درجات'!AZ244)</f>
        <v/>
      </c>
      <c r="BL244" s="107" t="str">
        <f>IF(C244="","",'رصد درجات'!BF244)</f>
        <v/>
      </c>
      <c r="BM244" s="107" t="str">
        <f>IF(C244="","",'رصد درجات'!BN244)</f>
        <v/>
      </c>
      <c r="BN244" s="107" t="str">
        <f t="shared" si="324"/>
        <v/>
      </c>
      <c r="BO244" s="107" t="str">
        <f t="shared" si="325"/>
        <v/>
      </c>
      <c r="BP244" s="107" t="str">
        <f t="shared" si="326"/>
        <v/>
      </c>
      <c r="BQ244" s="107" t="str">
        <f t="shared" si="327"/>
        <v/>
      </c>
      <c r="BR244" s="108" t="str">
        <f t="shared" si="350"/>
        <v/>
      </c>
      <c r="BS244" s="107" t="str">
        <f>IF(C244="","",'رصد درجات'!AD244)</f>
        <v/>
      </c>
      <c r="BT244" s="107" t="str">
        <f>IF(C244="","",'رصد درجات'!AR244)</f>
        <v/>
      </c>
      <c r="BU244" s="107" t="str">
        <f t="shared" si="328"/>
        <v/>
      </c>
      <c r="BV244" s="107" t="str">
        <f t="shared" si="351"/>
        <v/>
      </c>
      <c r="BW244" s="107" t="str">
        <f>IF(C244="","",'رصد درجات'!BA244)</f>
        <v/>
      </c>
      <c r="BX244" s="107" t="str">
        <f>IF(C244="","",'رصد درجات'!BO244)</f>
        <v/>
      </c>
      <c r="BY244" s="107" t="str">
        <f t="shared" si="329"/>
        <v/>
      </c>
      <c r="BZ244" s="107" t="str">
        <f t="shared" si="352"/>
        <v/>
      </c>
      <c r="CA244" s="107" t="str">
        <f t="shared" si="330"/>
        <v/>
      </c>
      <c r="CB244" s="108" t="str">
        <f t="shared" si="353"/>
        <v/>
      </c>
      <c r="CC244" s="107" t="str">
        <f>IF(C244="","",'رصد درجات'!AE244)</f>
        <v/>
      </c>
      <c r="CD244" s="107" t="str">
        <f>IF(C244="","",'رصد درجات'!AJ244)</f>
        <v/>
      </c>
      <c r="CE244" s="107" t="str">
        <f>IF(C244="","",'رصد درجات'!AS244)</f>
        <v/>
      </c>
      <c r="CF244" s="107" t="str">
        <f t="shared" si="331"/>
        <v/>
      </c>
      <c r="CG244" s="107" t="str">
        <f t="shared" si="354"/>
        <v/>
      </c>
      <c r="CH244" s="107" t="str">
        <f>IF(C244="","",'رصد درجات'!BB244)</f>
        <v/>
      </c>
      <c r="CI244" s="107" t="str">
        <f>IF(C244="","",'رصد درجات'!BF244)</f>
        <v/>
      </c>
      <c r="CJ244" s="107" t="str">
        <f>IF(C244="","",'رصد درجات'!BP244)</f>
        <v/>
      </c>
      <c r="CK244" s="107" t="str">
        <f t="shared" si="332"/>
        <v/>
      </c>
      <c r="CL244" s="107" t="str">
        <f t="shared" si="333"/>
        <v/>
      </c>
      <c r="CM244" s="107" t="str">
        <f t="shared" si="334"/>
        <v/>
      </c>
      <c r="CN244" s="107" t="str">
        <f t="shared" si="355"/>
        <v/>
      </c>
      <c r="CO244" s="108" t="str">
        <f t="shared" si="356"/>
        <v/>
      </c>
      <c r="CP244" s="110" t="str">
        <f>IF(C244="","",'رصد درجات'!AF244)</f>
        <v/>
      </c>
      <c r="CQ244" s="103" t="str">
        <f t="shared" si="357"/>
        <v/>
      </c>
      <c r="CR244" s="110" t="str">
        <f>IF(C244="","",'رصد درجات'!BC244)</f>
        <v/>
      </c>
      <c r="CS244" s="110" t="str">
        <f t="shared" si="358"/>
        <v/>
      </c>
      <c r="CT244" s="110" t="str">
        <f t="shared" si="359"/>
        <v/>
      </c>
      <c r="CU244" s="103" t="str">
        <f t="shared" si="360"/>
        <v/>
      </c>
      <c r="CV244" s="107" t="str">
        <f>IF(C244="","",'رصد درجات'!AG244)</f>
        <v/>
      </c>
      <c r="CW244" s="107" t="str">
        <f t="shared" si="361"/>
        <v/>
      </c>
      <c r="CX244" s="107" t="str">
        <f>IF(C244="","",'رصد درجات'!BD244)</f>
        <v/>
      </c>
      <c r="CY244" s="110" t="str">
        <f t="shared" si="362"/>
        <v/>
      </c>
      <c r="CZ244" s="110" t="str">
        <f t="shared" si="363"/>
        <v/>
      </c>
      <c r="DA244" s="103" t="str">
        <f t="shared" si="364"/>
        <v/>
      </c>
      <c r="DB244" s="111" t="str">
        <f t="shared" si="365"/>
        <v/>
      </c>
      <c r="DC244" s="112" t="str">
        <f t="shared" si="366"/>
        <v/>
      </c>
      <c r="DD244" s="111" t="str">
        <f t="shared" si="367"/>
        <v/>
      </c>
      <c r="DE244" s="112" t="str">
        <f t="shared" si="368"/>
        <v/>
      </c>
      <c r="DF244" s="107" t="str">
        <f>IF(C244="","",'رصد درجات'!AH244)</f>
        <v/>
      </c>
      <c r="DG244" s="107" t="str">
        <f>IF(C244="","",'رصد درجات'!AT244)</f>
        <v/>
      </c>
      <c r="DH244" s="107" t="str">
        <f t="shared" si="369"/>
        <v/>
      </c>
      <c r="DI244" s="107" t="str">
        <f t="shared" si="370"/>
        <v/>
      </c>
      <c r="DJ244" s="107" t="str">
        <f>IF(C244="","",'رصد درجات'!BE244)</f>
        <v/>
      </c>
      <c r="DK244" s="107" t="str">
        <f>IF(C244="","",'رصد درجات'!BQ244)</f>
        <v/>
      </c>
      <c r="DL244" s="107" t="str">
        <f t="shared" si="371"/>
        <v/>
      </c>
      <c r="DM244" s="107" t="str">
        <f t="shared" si="372"/>
        <v/>
      </c>
      <c r="DN244" s="107" t="str">
        <f t="shared" si="373"/>
        <v/>
      </c>
      <c r="DO244" s="108" t="str">
        <f t="shared" si="374"/>
        <v/>
      </c>
      <c r="DP244" s="81" t="str">
        <f t="shared" si="375"/>
        <v/>
      </c>
      <c r="DQ244" s="113" t="str">
        <f t="shared" si="376"/>
        <v/>
      </c>
      <c r="DR244" s="9">
        <f t="shared" si="377"/>
        <v>0</v>
      </c>
      <c r="DS244" s="114" t="str">
        <f t="shared" si="378"/>
        <v/>
      </c>
      <c r="DT244" s="115" t="str">
        <f t="shared" si="379"/>
        <v/>
      </c>
      <c r="DU244" s="115" t="str">
        <f t="shared" si="380"/>
        <v/>
      </c>
      <c r="DV244" s="115" t="str">
        <f t="shared" si="381"/>
        <v/>
      </c>
      <c r="DW244" s="115" t="str">
        <f t="shared" si="382"/>
        <v/>
      </c>
      <c r="DX244" s="115" t="str">
        <f t="shared" si="383"/>
        <v/>
      </c>
      <c r="DY244" s="115" t="str">
        <f t="shared" si="384"/>
        <v/>
      </c>
      <c r="DZ244" s="115" t="str">
        <f t="shared" si="385"/>
        <v/>
      </c>
      <c r="EA244" s="253"/>
      <c r="EB244" s="253"/>
      <c r="EC244" s="253"/>
      <c r="ED244" s="253"/>
      <c r="EE244" s="253"/>
      <c r="EF244" s="253"/>
      <c r="EG244" s="253"/>
      <c r="EH244" s="253"/>
      <c r="EI244" s="253"/>
      <c r="EJ244" s="253"/>
      <c r="EK244" s="259"/>
      <c r="EL244" s="261" t="str">
        <f t="shared" si="386"/>
        <v/>
      </c>
      <c r="EM244" s="9"/>
      <c r="EN244" s="9"/>
      <c r="EO244" s="81"/>
      <c r="EP244" s="82"/>
      <c r="EQ244" s="102" t="str">
        <f t="shared" si="387"/>
        <v/>
      </c>
      <c r="ER244" s="102" t="str">
        <f t="shared" si="388"/>
        <v/>
      </c>
      <c r="ES244" s="78"/>
      <c r="GD244" s="341" t="str">
        <f t="shared" si="389"/>
        <v/>
      </c>
      <c r="GE244" s="341" t="str">
        <f t="shared" si="390"/>
        <v/>
      </c>
      <c r="GF244" s="341" t="str">
        <f t="shared" si="391"/>
        <v/>
      </c>
      <c r="GG244" s="341" t="str">
        <f t="shared" si="392"/>
        <v/>
      </c>
      <c r="GH244" s="341" t="str">
        <f t="shared" si="393"/>
        <v/>
      </c>
      <c r="GI244" s="341" t="str">
        <f t="shared" si="394"/>
        <v/>
      </c>
      <c r="GJ244" s="341" t="str">
        <f t="shared" si="395"/>
        <v/>
      </c>
      <c r="GK244" s="341" t="str">
        <f t="shared" si="396"/>
        <v/>
      </c>
      <c r="GL244" s="341" t="str">
        <f t="shared" si="397"/>
        <v/>
      </c>
      <c r="GM244" s="343" t="str">
        <f t="shared" si="398"/>
        <v/>
      </c>
      <c r="GN244" s="341" t="str">
        <f t="shared" si="399"/>
        <v/>
      </c>
      <c r="GO244" s="9" t="str">
        <f t="shared" si="400"/>
        <v/>
      </c>
    </row>
    <row r="245" spans="1:197" s="11" customFormat="1" ht="27" customHeight="1" thickBot="1">
      <c r="A245" s="88" t="str">
        <f>IF('رصد درجات'!A245="","",'رصد درجات'!A245)</f>
        <v/>
      </c>
      <c r="B245" s="88" t="str">
        <f>IF('رصد درجات'!B245="","",'رصد درجات'!B245)</f>
        <v/>
      </c>
      <c r="C245" s="88" t="str">
        <f>IF('رصد درجات'!C245="","",'رصد درجات'!C245)</f>
        <v/>
      </c>
      <c r="D245" s="104" t="str">
        <f>IF('رصد درجات'!D245="","",'رصد درجات'!D245)</f>
        <v/>
      </c>
      <c r="E245" s="88" t="str">
        <f>IF('رصد درجات'!E245="","",'رصد درجات'!E245)</f>
        <v/>
      </c>
      <c r="F245" s="88" t="str">
        <f>IF('رصد درجات'!F245="","",'رصد درجات'!F245)</f>
        <v/>
      </c>
      <c r="G245" s="88" t="str">
        <f>IF('رصد درجات'!G245="","",'رصد درجات'!G245)</f>
        <v/>
      </c>
      <c r="H245" s="88" t="str">
        <f>IF('رصد درجات'!H245="","",'رصد درجات'!H245)</f>
        <v/>
      </c>
      <c r="I245" s="88" t="str">
        <f>IF('رصد درجات'!I245="","",'رصد درجات'!I245)</f>
        <v/>
      </c>
      <c r="J245" s="88" t="str">
        <f>IF('رصد درجات'!J245="","",'رصد درجات'!J245)</f>
        <v/>
      </c>
      <c r="K245" s="88" t="str">
        <f>IF('رصد درجات'!K245="","",'رصد درجات'!K245)</f>
        <v/>
      </c>
      <c r="L245" s="88" t="str">
        <f>IF('رصد درجات'!L245="","",'رصد درجات'!L245)</f>
        <v/>
      </c>
      <c r="M245" s="105" t="str">
        <f>IF('رصد درجات'!M245="","",'رصد درجات'!M245)</f>
        <v/>
      </c>
      <c r="N245" s="105" t="str">
        <f>IF('رصد درجات'!N245="","",'رصد درجات'!N245)</f>
        <v/>
      </c>
      <c r="O245" s="88" t="str">
        <f>IF(C245="","",'رصد درجات'!Y245)</f>
        <v/>
      </c>
      <c r="P245" s="88" t="str">
        <f>IF(C245="","",'رصد درجات'!AL245)</f>
        <v/>
      </c>
      <c r="Q245" s="88" t="str">
        <f t="shared" si="336"/>
        <v/>
      </c>
      <c r="R245" s="103" t="str">
        <f t="shared" si="337"/>
        <v/>
      </c>
      <c r="S245" s="88" t="str">
        <f>IF(C245="","",'رصد درجات'!AV245)</f>
        <v/>
      </c>
      <c r="T245" s="88" t="str">
        <f>IF(C245="","",'رصد درجات'!BI245)</f>
        <v/>
      </c>
      <c r="U245" s="88" t="str">
        <f t="shared" si="338"/>
        <v/>
      </c>
      <c r="V245" s="88" t="str">
        <f t="shared" si="339"/>
        <v/>
      </c>
      <c r="W245" s="88" t="str">
        <f t="shared" si="340"/>
        <v/>
      </c>
      <c r="X245" s="106" t="str">
        <f t="shared" si="341"/>
        <v/>
      </c>
      <c r="Y245" s="107" t="str">
        <f>IF(C245="","",'رصد درجات'!Z245)</f>
        <v/>
      </c>
      <c r="Z245" s="107" t="str">
        <f>IF(C245="","",'رصد درجات'!AM245)</f>
        <v/>
      </c>
      <c r="AA245" s="107" t="str">
        <f t="shared" si="311"/>
        <v/>
      </c>
      <c r="AB245" s="107" t="str">
        <f t="shared" si="342"/>
        <v/>
      </c>
      <c r="AC245" s="107" t="str">
        <f>IF(C245="","",'رصد درجات'!AV245)</f>
        <v/>
      </c>
      <c r="AD245" s="107" t="str">
        <f>IF(C245="","",'رصد درجات'!BI245)</f>
        <v/>
      </c>
      <c r="AE245" s="107" t="str">
        <f t="shared" si="312"/>
        <v/>
      </c>
      <c r="AF245" s="107" t="str">
        <f t="shared" si="313"/>
        <v/>
      </c>
      <c r="AG245" s="107" t="str">
        <f t="shared" si="343"/>
        <v/>
      </c>
      <c r="AH245" s="108" t="str">
        <f t="shared" si="344"/>
        <v/>
      </c>
      <c r="AI245" s="107" t="str">
        <f>IF(C245="","",'رصد درجات'!AA245)</f>
        <v/>
      </c>
      <c r="AJ245" s="107" t="str">
        <f>IF(C245="","",'رصد درجات'!AN245)</f>
        <v/>
      </c>
      <c r="AK245" s="107" t="str">
        <f t="shared" si="314"/>
        <v/>
      </c>
      <c r="AL245" s="109" t="str">
        <f t="shared" si="345"/>
        <v/>
      </c>
      <c r="AM245" s="107" t="str">
        <f>IF(C245="","",'رصد درجات'!AX245)</f>
        <v/>
      </c>
      <c r="AN245" s="107" t="str">
        <f>IF(C245="","",'رصد درجات'!BK245)</f>
        <v/>
      </c>
      <c r="AO245" s="107" t="str">
        <f t="shared" si="315"/>
        <v/>
      </c>
      <c r="AP245" s="107" t="str">
        <f t="shared" si="316"/>
        <v/>
      </c>
      <c r="AQ245" s="107" t="str">
        <f t="shared" si="317"/>
        <v/>
      </c>
      <c r="AR245" s="108" t="str">
        <f t="shared" si="346"/>
        <v/>
      </c>
      <c r="AS245" s="107" t="str">
        <f>IF(C245="","",'رصد درجات'!AB245)</f>
        <v/>
      </c>
      <c r="AT245" s="107" t="str">
        <f>IF(C245="","",'رصد درجات'!AO245)</f>
        <v/>
      </c>
      <c r="AU245" s="107" t="str">
        <f>IF(C245="","",'رصد درجات'!AP245)</f>
        <v/>
      </c>
      <c r="AV245" s="107" t="str">
        <f t="shared" si="318"/>
        <v/>
      </c>
      <c r="AW245" s="107" t="str">
        <f t="shared" si="347"/>
        <v/>
      </c>
      <c r="AX245" s="107" t="str">
        <f>IF(C245="","",'رصد درجات'!AY245)</f>
        <v/>
      </c>
      <c r="AY245" s="107" t="str">
        <f>IF(C245="","",'رصد درجات'!BL245)</f>
        <v/>
      </c>
      <c r="AZ245" s="107" t="str">
        <f>IF(C245="","",'رصد درجات'!BM245)</f>
        <v/>
      </c>
      <c r="BA245" s="107" t="str">
        <f t="shared" si="319"/>
        <v/>
      </c>
      <c r="BB245" s="107" t="str">
        <f t="shared" si="320"/>
        <v/>
      </c>
      <c r="BC245" s="107" t="str">
        <f t="shared" si="321"/>
        <v/>
      </c>
      <c r="BD245" s="107" t="str">
        <f t="shared" si="322"/>
        <v/>
      </c>
      <c r="BE245" s="108" t="str">
        <f t="shared" si="348"/>
        <v/>
      </c>
      <c r="BF245" s="107" t="str">
        <f>IF(C245="","",'رصد درجات'!AC245)</f>
        <v/>
      </c>
      <c r="BG245" s="107" t="str">
        <f>IF(C245="","",'رصد درجات'!AI245)</f>
        <v/>
      </c>
      <c r="BH245" s="107" t="str">
        <f>IF(C245="","",'رصد درجات'!AQ245)</f>
        <v/>
      </c>
      <c r="BI245" s="107" t="str">
        <f t="shared" si="323"/>
        <v/>
      </c>
      <c r="BJ245" s="107" t="str">
        <f t="shared" si="349"/>
        <v/>
      </c>
      <c r="BK245" s="107" t="str">
        <f>IF(C245="","",'رصد درجات'!AZ245)</f>
        <v/>
      </c>
      <c r="BL245" s="107" t="str">
        <f>IF(C245="","",'رصد درجات'!BF245)</f>
        <v/>
      </c>
      <c r="BM245" s="107" t="str">
        <f>IF(C245="","",'رصد درجات'!BN245)</f>
        <v/>
      </c>
      <c r="BN245" s="107" t="str">
        <f t="shared" si="324"/>
        <v/>
      </c>
      <c r="BO245" s="107" t="str">
        <f t="shared" si="325"/>
        <v/>
      </c>
      <c r="BP245" s="107" t="str">
        <f t="shared" si="326"/>
        <v/>
      </c>
      <c r="BQ245" s="107" t="str">
        <f t="shared" si="327"/>
        <v/>
      </c>
      <c r="BR245" s="108" t="str">
        <f t="shared" si="350"/>
        <v/>
      </c>
      <c r="BS245" s="107" t="str">
        <f>IF(C245="","",'رصد درجات'!AD245)</f>
        <v/>
      </c>
      <c r="BT245" s="107" t="str">
        <f>IF(C245="","",'رصد درجات'!AR245)</f>
        <v/>
      </c>
      <c r="BU245" s="107" t="str">
        <f t="shared" si="328"/>
        <v/>
      </c>
      <c r="BV245" s="107" t="str">
        <f t="shared" si="351"/>
        <v/>
      </c>
      <c r="BW245" s="107" t="str">
        <f>IF(C245="","",'رصد درجات'!BA245)</f>
        <v/>
      </c>
      <c r="BX245" s="107" t="str">
        <f>IF(C245="","",'رصد درجات'!BO245)</f>
        <v/>
      </c>
      <c r="BY245" s="107" t="str">
        <f t="shared" si="329"/>
        <v/>
      </c>
      <c r="BZ245" s="107" t="str">
        <f t="shared" si="352"/>
        <v/>
      </c>
      <c r="CA245" s="107" t="str">
        <f t="shared" si="330"/>
        <v/>
      </c>
      <c r="CB245" s="108" t="str">
        <f t="shared" si="353"/>
        <v/>
      </c>
      <c r="CC245" s="107" t="str">
        <f>IF(C245="","",'رصد درجات'!AE245)</f>
        <v/>
      </c>
      <c r="CD245" s="107" t="str">
        <f>IF(C245="","",'رصد درجات'!AJ245)</f>
        <v/>
      </c>
      <c r="CE245" s="107" t="str">
        <f>IF(C245="","",'رصد درجات'!AS245)</f>
        <v/>
      </c>
      <c r="CF245" s="107" t="str">
        <f t="shared" si="331"/>
        <v/>
      </c>
      <c r="CG245" s="107" t="str">
        <f t="shared" si="354"/>
        <v/>
      </c>
      <c r="CH245" s="107" t="str">
        <f>IF(C245="","",'رصد درجات'!BB245)</f>
        <v/>
      </c>
      <c r="CI245" s="107" t="str">
        <f>IF(C245="","",'رصد درجات'!BF245)</f>
        <v/>
      </c>
      <c r="CJ245" s="107" t="str">
        <f>IF(C245="","",'رصد درجات'!BP245)</f>
        <v/>
      </c>
      <c r="CK245" s="107" t="str">
        <f t="shared" si="332"/>
        <v/>
      </c>
      <c r="CL245" s="107" t="str">
        <f t="shared" si="333"/>
        <v/>
      </c>
      <c r="CM245" s="107" t="str">
        <f t="shared" si="334"/>
        <v/>
      </c>
      <c r="CN245" s="107" t="str">
        <f t="shared" si="355"/>
        <v/>
      </c>
      <c r="CO245" s="108" t="str">
        <f t="shared" si="356"/>
        <v/>
      </c>
      <c r="CP245" s="110" t="str">
        <f>IF(C245="","",'رصد درجات'!AF245)</f>
        <v/>
      </c>
      <c r="CQ245" s="103" t="str">
        <f t="shared" si="357"/>
        <v/>
      </c>
      <c r="CR245" s="110" t="str">
        <f>IF(C245="","",'رصد درجات'!BC245)</f>
        <v/>
      </c>
      <c r="CS245" s="110" t="str">
        <f t="shared" si="358"/>
        <v/>
      </c>
      <c r="CT245" s="110" t="str">
        <f t="shared" si="359"/>
        <v/>
      </c>
      <c r="CU245" s="103" t="str">
        <f t="shared" si="360"/>
        <v/>
      </c>
      <c r="CV245" s="107" t="str">
        <f>IF(C245="","",'رصد درجات'!AG245)</f>
        <v/>
      </c>
      <c r="CW245" s="107" t="str">
        <f t="shared" si="361"/>
        <v/>
      </c>
      <c r="CX245" s="107" t="str">
        <f>IF(C245="","",'رصد درجات'!BD245)</f>
        <v/>
      </c>
      <c r="CY245" s="110" t="str">
        <f t="shared" si="362"/>
        <v/>
      </c>
      <c r="CZ245" s="110" t="str">
        <f t="shared" si="363"/>
        <v/>
      </c>
      <c r="DA245" s="103" t="str">
        <f t="shared" si="364"/>
        <v/>
      </c>
      <c r="DB245" s="111" t="str">
        <f t="shared" si="365"/>
        <v/>
      </c>
      <c r="DC245" s="112" t="str">
        <f t="shared" si="366"/>
        <v/>
      </c>
      <c r="DD245" s="111" t="str">
        <f t="shared" si="367"/>
        <v/>
      </c>
      <c r="DE245" s="112" t="str">
        <f t="shared" si="368"/>
        <v/>
      </c>
      <c r="DF245" s="107" t="str">
        <f>IF(C245="","",'رصد درجات'!AH245)</f>
        <v/>
      </c>
      <c r="DG245" s="107" t="str">
        <f>IF(C245="","",'رصد درجات'!AT245)</f>
        <v/>
      </c>
      <c r="DH245" s="107" t="str">
        <f t="shared" si="369"/>
        <v/>
      </c>
      <c r="DI245" s="107" t="str">
        <f t="shared" si="370"/>
        <v/>
      </c>
      <c r="DJ245" s="107" t="str">
        <f>IF(C245="","",'رصد درجات'!BE245)</f>
        <v/>
      </c>
      <c r="DK245" s="107" t="str">
        <f>IF(C245="","",'رصد درجات'!BQ245)</f>
        <v/>
      </c>
      <c r="DL245" s="107" t="str">
        <f t="shared" si="371"/>
        <v/>
      </c>
      <c r="DM245" s="107" t="str">
        <f t="shared" si="372"/>
        <v/>
      </c>
      <c r="DN245" s="107" t="str">
        <f t="shared" si="373"/>
        <v/>
      </c>
      <c r="DO245" s="108" t="str">
        <f t="shared" si="374"/>
        <v/>
      </c>
      <c r="DP245" s="81" t="str">
        <f t="shared" si="375"/>
        <v/>
      </c>
      <c r="DQ245" s="113" t="str">
        <f t="shared" si="376"/>
        <v/>
      </c>
      <c r="DR245" s="9">
        <f t="shared" si="377"/>
        <v>0</v>
      </c>
      <c r="DS245" s="114" t="str">
        <f t="shared" si="378"/>
        <v/>
      </c>
      <c r="DT245" s="115" t="str">
        <f t="shared" si="379"/>
        <v/>
      </c>
      <c r="DU245" s="115" t="str">
        <f t="shared" si="380"/>
        <v/>
      </c>
      <c r="DV245" s="115" t="str">
        <f t="shared" si="381"/>
        <v/>
      </c>
      <c r="DW245" s="115" t="str">
        <f t="shared" si="382"/>
        <v/>
      </c>
      <c r="DX245" s="115" t="str">
        <f t="shared" si="383"/>
        <v/>
      </c>
      <c r="DY245" s="115" t="str">
        <f t="shared" si="384"/>
        <v/>
      </c>
      <c r="DZ245" s="115" t="str">
        <f t="shared" si="385"/>
        <v/>
      </c>
      <c r="EA245" s="253"/>
      <c r="EB245" s="253"/>
      <c r="EC245" s="253"/>
      <c r="ED245" s="253"/>
      <c r="EE245" s="253"/>
      <c r="EF245" s="253"/>
      <c r="EG245" s="253"/>
      <c r="EH245" s="253"/>
      <c r="EI245" s="253"/>
      <c r="EJ245" s="253"/>
      <c r="EK245" s="259"/>
      <c r="EL245" s="261" t="str">
        <f t="shared" si="386"/>
        <v/>
      </c>
      <c r="EM245" s="9"/>
      <c r="EN245" s="9"/>
      <c r="EO245" s="81"/>
      <c r="EP245" s="82"/>
      <c r="EQ245" s="102" t="str">
        <f t="shared" si="387"/>
        <v/>
      </c>
      <c r="ER245" s="102" t="str">
        <f t="shared" si="388"/>
        <v/>
      </c>
      <c r="ES245" s="78"/>
      <c r="GD245" s="341" t="str">
        <f t="shared" si="389"/>
        <v/>
      </c>
      <c r="GE245" s="341" t="str">
        <f t="shared" si="390"/>
        <v/>
      </c>
      <c r="GF245" s="341" t="str">
        <f t="shared" si="391"/>
        <v/>
      </c>
      <c r="GG245" s="341" t="str">
        <f t="shared" si="392"/>
        <v/>
      </c>
      <c r="GH245" s="341" t="str">
        <f t="shared" si="393"/>
        <v/>
      </c>
      <c r="GI245" s="341" t="str">
        <f t="shared" si="394"/>
        <v/>
      </c>
      <c r="GJ245" s="341" t="str">
        <f t="shared" si="395"/>
        <v/>
      </c>
      <c r="GK245" s="341" t="str">
        <f t="shared" si="396"/>
        <v/>
      </c>
      <c r="GL245" s="341" t="str">
        <f t="shared" si="397"/>
        <v/>
      </c>
      <c r="GM245" s="343" t="str">
        <f t="shared" si="398"/>
        <v/>
      </c>
      <c r="GN245" s="341" t="str">
        <f t="shared" si="399"/>
        <v/>
      </c>
      <c r="GO245" s="9" t="str">
        <f t="shared" si="400"/>
        <v/>
      </c>
    </row>
    <row r="246" spans="1:197" s="11" customFormat="1" ht="27" customHeight="1" thickBot="1">
      <c r="A246" s="88" t="str">
        <f>IF('رصد درجات'!A246="","",'رصد درجات'!A246)</f>
        <v/>
      </c>
      <c r="B246" s="88" t="str">
        <f>IF('رصد درجات'!B246="","",'رصد درجات'!B246)</f>
        <v/>
      </c>
      <c r="C246" s="88" t="str">
        <f>IF('رصد درجات'!C246="","",'رصد درجات'!C246)</f>
        <v/>
      </c>
      <c r="D246" s="104" t="str">
        <f>IF('رصد درجات'!D246="","",'رصد درجات'!D246)</f>
        <v/>
      </c>
      <c r="E246" s="88" t="str">
        <f>IF('رصد درجات'!E246="","",'رصد درجات'!E246)</f>
        <v/>
      </c>
      <c r="F246" s="88" t="str">
        <f>IF('رصد درجات'!F246="","",'رصد درجات'!F246)</f>
        <v/>
      </c>
      <c r="G246" s="88" t="str">
        <f>IF('رصد درجات'!G246="","",'رصد درجات'!G246)</f>
        <v/>
      </c>
      <c r="H246" s="88" t="str">
        <f>IF('رصد درجات'!H246="","",'رصد درجات'!H246)</f>
        <v/>
      </c>
      <c r="I246" s="88" t="str">
        <f>IF('رصد درجات'!I246="","",'رصد درجات'!I246)</f>
        <v/>
      </c>
      <c r="J246" s="88" t="str">
        <f>IF('رصد درجات'!J246="","",'رصد درجات'!J246)</f>
        <v/>
      </c>
      <c r="K246" s="88" t="str">
        <f>IF('رصد درجات'!K246="","",'رصد درجات'!K246)</f>
        <v/>
      </c>
      <c r="L246" s="88" t="str">
        <f>IF('رصد درجات'!L246="","",'رصد درجات'!L246)</f>
        <v/>
      </c>
      <c r="M246" s="105" t="str">
        <f>IF('رصد درجات'!M246="","",'رصد درجات'!M246)</f>
        <v/>
      </c>
      <c r="N246" s="105" t="str">
        <f>IF('رصد درجات'!N246="","",'رصد درجات'!N246)</f>
        <v/>
      </c>
      <c r="O246" s="88" t="str">
        <f>IF(C246="","",'رصد درجات'!Y246)</f>
        <v/>
      </c>
      <c r="P246" s="88" t="str">
        <f>IF(C246="","",'رصد درجات'!AL246)</f>
        <v/>
      </c>
      <c r="Q246" s="88" t="str">
        <f t="shared" si="336"/>
        <v/>
      </c>
      <c r="R246" s="103" t="str">
        <f t="shared" si="337"/>
        <v/>
      </c>
      <c r="S246" s="88" t="str">
        <f>IF(C246="","",'رصد درجات'!AV246)</f>
        <v/>
      </c>
      <c r="T246" s="88" t="str">
        <f>IF(C246="","",'رصد درجات'!BI246)</f>
        <v/>
      </c>
      <c r="U246" s="88" t="str">
        <f t="shared" si="338"/>
        <v/>
      </c>
      <c r="V246" s="88" t="str">
        <f t="shared" si="339"/>
        <v/>
      </c>
      <c r="W246" s="88" t="str">
        <f t="shared" si="340"/>
        <v/>
      </c>
      <c r="X246" s="106" t="str">
        <f t="shared" si="341"/>
        <v/>
      </c>
      <c r="Y246" s="107" t="str">
        <f>IF(C246="","",'رصد درجات'!Z246)</f>
        <v/>
      </c>
      <c r="Z246" s="107" t="str">
        <f>IF(C246="","",'رصد درجات'!AM246)</f>
        <v/>
      </c>
      <c r="AA246" s="107" t="str">
        <f t="shared" si="311"/>
        <v/>
      </c>
      <c r="AB246" s="107" t="str">
        <f t="shared" si="342"/>
        <v/>
      </c>
      <c r="AC246" s="107" t="str">
        <f>IF(C246="","",'رصد درجات'!AV246)</f>
        <v/>
      </c>
      <c r="AD246" s="107" t="str">
        <f>IF(C246="","",'رصد درجات'!BI246)</f>
        <v/>
      </c>
      <c r="AE246" s="107" t="str">
        <f t="shared" si="312"/>
        <v/>
      </c>
      <c r="AF246" s="107" t="str">
        <f t="shared" si="313"/>
        <v/>
      </c>
      <c r="AG246" s="107" t="str">
        <f t="shared" si="343"/>
        <v/>
      </c>
      <c r="AH246" s="108" t="str">
        <f t="shared" si="344"/>
        <v/>
      </c>
      <c r="AI246" s="107" t="str">
        <f>IF(C246="","",'رصد درجات'!AA246)</f>
        <v/>
      </c>
      <c r="AJ246" s="107" t="str">
        <f>IF(C246="","",'رصد درجات'!AN246)</f>
        <v/>
      </c>
      <c r="AK246" s="107" t="str">
        <f t="shared" si="314"/>
        <v/>
      </c>
      <c r="AL246" s="109" t="str">
        <f t="shared" si="345"/>
        <v/>
      </c>
      <c r="AM246" s="107" t="str">
        <f>IF(C246="","",'رصد درجات'!AX246)</f>
        <v/>
      </c>
      <c r="AN246" s="107" t="str">
        <f>IF(C246="","",'رصد درجات'!BK246)</f>
        <v/>
      </c>
      <c r="AO246" s="107" t="str">
        <f t="shared" si="315"/>
        <v/>
      </c>
      <c r="AP246" s="107" t="str">
        <f t="shared" si="316"/>
        <v/>
      </c>
      <c r="AQ246" s="107" t="str">
        <f t="shared" si="317"/>
        <v/>
      </c>
      <c r="AR246" s="108" t="str">
        <f t="shared" si="346"/>
        <v/>
      </c>
      <c r="AS246" s="107" t="str">
        <f>IF(C246="","",'رصد درجات'!AB246)</f>
        <v/>
      </c>
      <c r="AT246" s="107" t="str">
        <f>IF(C246="","",'رصد درجات'!AO246)</f>
        <v/>
      </c>
      <c r="AU246" s="107" t="str">
        <f>IF(C246="","",'رصد درجات'!AP246)</f>
        <v/>
      </c>
      <c r="AV246" s="107" t="str">
        <f t="shared" si="318"/>
        <v/>
      </c>
      <c r="AW246" s="107" t="str">
        <f t="shared" si="347"/>
        <v/>
      </c>
      <c r="AX246" s="107" t="str">
        <f>IF(C246="","",'رصد درجات'!AY246)</f>
        <v/>
      </c>
      <c r="AY246" s="107" t="str">
        <f>IF(C246="","",'رصد درجات'!BL246)</f>
        <v/>
      </c>
      <c r="AZ246" s="107" t="str">
        <f>IF(C246="","",'رصد درجات'!BM246)</f>
        <v/>
      </c>
      <c r="BA246" s="107" t="str">
        <f t="shared" si="319"/>
        <v/>
      </c>
      <c r="BB246" s="107" t="str">
        <f t="shared" si="320"/>
        <v/>
      </c>
      <c r="BC246" s="107" t="str">
        <f t="shared" si="321"/>
        <v/>
      </c>
      <c r="BD246" s="107" t="str">
        <f t="shared" si="322"/>
        <v/>
      </c>
      <c r="BE246" s="108" t="str">
        <f t="shared" si="348"/>
        <v/>
      </c>
      <c r="BF246" s="107" t="str">
        <f>IF(C246="","",'رصد درجات'!AC246)</f>
        <v/>
      </c>
      <c r="BG246" s="107" t="str">
        <f>IF(C246="","",'رصد درجات'!AI246)</f>
        <v/>
      </c>
      <c r="BH246" s="107" t="str">
        <f>IF(C246="","",'رصد درجات'!AQ246)</f>
        <v/>
      </c>
      <c r="BI246" s="107" t="str">
        <f t="shared" si="323"/>
        <v/>
      </c>
      <c r="BJ246" s="107" t="str">
        <f t="shared" si="349"/>
        <v/>
      </c>
      <c r="BK246" s="107" t="str">
        <f>IF(C246="","",'رصد درجات'!AZ246)</f>
        <v/>
      </c>
      <c r="BL246" s="107" t="str">
        <f>IF(C246="","",'رصد درجات'!BF246)</f>
        <v/>
      </c>
      <c r="BM246" s="107" t="str">
        <f>IF(C246="","",'رصد درجات'!BN246)</f>
        <v/>
      </c>
      <c r="BN246" s="107" t="str">
        <f t="shared" si="324"/>
        <v/>
      </c>
      <c r="BO246" s="107" t="str">
        <f t="shared" si="325"/>
        <v/>
      </c>
      <c r="BP246" s="107" t="str">
        <f t="shared" si="326"/>
        <v/>
      </c>
      <c r="BQ246" s="107" t="str">
        <f t="shared" si="327"/>
        <v/>
      </c>
      <c r="BR246" s="108" t="str">
        <f t="shared" si="350"/>
        <v/>
      </c>
      <c r="BS246" s="107" t="str">
        <f>IF(C246="","",'رصد درجات'!AD246)</f>
        <v/>
      </c>
      <c r="BT246" s="107" t="str">
        <f>IF(C246="","",'رصد درجات'!AR246)</f>
        <v/>
      </c>
      <c r="BU246" s="107" t="str">
        <f t="shared" si="328"/>
        <v/>
      </c>
      <c r="BV246" s="107" t="str">
        <f t="shared" si="351"/>
        <v/>
      </c>
      <c r="BW246" s="107" t="str">
        <f>IF(C246="","",'رصد درجات'!BA246)</f>
        <v/>
      </c>
      <c r="BX246" s="107" t="str">
        <f>IF(C246="","",'رصد درجات'!BO246)</f>
        <v/>
      </c>
      <c r="BY246" s="107" t="str">
        <f t="shared" si="329"/>
        <v/>
      </c>
      <c r="BZ246" s="107" t="str">
        <f t="shared" si="352"/>
        <v/>
      </c>
      <c r="CA246" s="107" t="str">
        <f t="shared" si="330"/>
        <v/>
      </c>
      <c r="CB246" s="108" t="str">
        <f t="shared" si="353"/>
        <v/>
      </c>
      <c r="CC246" s="107" t="str">
        <f>IF(C246="","",'رصد درجات'!AE246)</f>
        <v/>
      </c>
      <c r="CD246" s="107" t="str">
        <f>IF(C246="","",'رصد درجات'!AJ246)</f>
        <v/>
      </c>
      <c r="CE246" s="107" t="str">
        <f>IF(C246="","",'رصد درجات'!AS246)</f>
        <v/>
      </c>
      <c r="CF246" s="107" t="str">
        <f t="shared" si="331"/>
        <v/>
      </c>
      <c r="CG246" s="107" t="str">
        <f t="shared" si="354"/>
        <v/>
      </c>
      <c r="CH246" s="107" t="str">
        <f>IF(C246="","",'رصد درجات'!BB246)</f>
        <v/>
      </c>
      <c r="CI246" s="107" t="str">
        <f>IF(C246="","",'رصد درجات'!BF246)</f>
        <v/>
      </c>
      <c r="CJ246" s="107" t="str">
        <f>IF(C246="","",'رصد درجات'!BP246)</f>
        <v/>
      </c>
      <c r="CK246" s="107" t="str">
        <f t="shared" si="332"/>
        <v/>
      </c>
      <c r="CL246" s="107" t="str">
        <f t="shared" si="333"/>
        <v/>
      </c>
      <c r="CM246" s="107" t="str">
        <f t="shared" si="334"/>
        <v/>
      </c>
      <c r="CN246" s="107" t="str">
        <f t="shared" si="355"/>
        <v/>
      </c>
      <c r="CO246" s="108" t="str">
        <f t="shared" si="356"/>
        <v/>
      </c>
      <c r="CP246" s="110" t="str">
        <f>IF(C246="","",'رصد درجات'!AF246)</f>
        <v/>
      </c>
      <c r="CQ246" s="103" t="str">
        <f t="shared" si="357"/>
        <v/>
      </c>
      <c r="CR246" s="110" t="str">
        <f>IF(C246="","",'رصد درجات'!BC246)</f>
        <v/>
      </c>
      <c r="CS246" s="110" t="str">
        <f t="shared" si="358"/>
        <v/>
      </c>
      <c r="CT246" s="110" t="str">
        <f t="shared" si="359"/>
        <v/>
      </c>
      <c r="CU246" s="103" t="str">
        <f t="shared" si="360"/>
        <v/>
      </c>
      <c r="CV246" s="107" t="str">
        <f>IF(C246="","",'رصد درجات'!AG246)</f>
        <v/>
      </c>
      <c r="CW246" s="107" t="str">
        <f t="shared" si="361"/>
        <v/>
      </c>
      <c r="CX246" s="107" t="str">
        <f>IF(C246="","",'رصد درجات'!BD246)</f>
        <v/>
      </c>
      <c r="CY246" s="110" t="str">
        <f t="shared" si="362"/>
        <v/>
      </c>
      <c r="CZ246" s="110" t="str">
        <f t="shared" si="363"/>
        <v/>
      </c>
      <c r="DA246" s="103" t="str">
        <f t="shared" si="364"/>
        <v/>
      </c>
      <c r="DB246" s="111" t="str">
        <f t="shared" si="365"/>
        <v/>
      </c>
      <c r="DC246" s="112" t="str">
        <f t="shared" si="366"/>
        <v/>
      </c>
      <c r="DD246" s="111" t="str">
        <f t="shared" si="367"/>
        <v/>
      </c>
      <c r="DE246" s="112" t="str">
        <f t="shared" si="368"/>
        <v/>
      </c>
      <c r="DF246" s="107" t="str">
        <f>IF(C246="","",'رصد درجات'!AH246)</f>
        <v/>
      </c>
      <c r="DG246" s="107" t="str">
        <f>IF(C246="","",'رصد درجات'!AT246)</f>
        <v/>
      </c>
      <c r="DH246" s="107" t="str">
        <f t="shared" si="369"/>
        <v/>
      </c>
      <c r="DI246" s="107" t="str">
        <f t="shared" si="370"/>
        <v/>
      </c>
      <c r="DJ246" s="107" t="str">
        <f>IF(C246="","",'رصد درجات'!BE246)</f>
        <v/>
      </c>
      <c r="DK246" s="107" t="str">
        <f>IF(C246="","",'رصد درجات'!BQ246)</f>
        <v/>
      </c>
      <c r="DL246" s="107" t="str">
        <f t="shared" si="371"/>
        <v/>
      </c>
      <c r="DM246" s="107" t="str">
        <f t="shared" si="372"/>
        <v/>
      </c>
      <c r="DN246" s="107" t="str">
        <f t="shared" si="373"/>
        <v/>
      </c>
      <c r="DO246" s="108" t="str">
        <f t="shared" si="374"/>
        <v/>
      </c>
      <c r="DP246" s="81" t="str">
        <f t="shared" si="375"/>
        <v/>
      </c>
      <c r="DQ246" s="113" t="str">
        <f t="shared" si="376"/>
        <v/>
      </c>
      <c r="DR246" s="9">
        <f t="shared" si="377"/>
        <v>0</v>
      </c>
      <c r="DS246" s="114" t="str">
        <f t="shared" si="378"/>
        <v/>
      </c>
      <c r="DT246" s="115" t="str">
        <f t="shared" si="379"/>
        <v/>
      </c>
      <c r="DU246" s="115" t="str">
        <f t="shared" si="380"/>
        <v/>
      </c>
      <c r="DV246" s="115" t="str">
        <f t="shared" si="381"/>
        <v/>
      </c>
      <c r="DW246" s="115" t="str">
        <f t="shared" si="382"/>
        <v/>
      </c>
      <c r="DX246" s="115" t="str">
        <f t="shared" si="383"/>
        <v/>
      </c>
      <c r="DY246" s="115" t="str">
        <f t="shared" si="384"/>
        <v/>
      </c>
      <c r="DZ246" s="115" t="str">
        <f t="shared" si="385"/>
        <v/>
      </c>
      <c r="EA246" s="253"/>
      <c r="EB246" s="253"/>
      <c r="EC246" s="253"/>
      <c r="ED246" s="253"/>
      <c r="EE246" s="253"/>
      <c r="EF246" s="253"/>
      <c r="EG246" s="253"/>
      <c r="EH246" s="253"/>
      <c r="EI246" s="253"/>
      <c r="EJ246" s="253"/>
      <c r="EK246" s="259"/>
      <c r="EL246" s="261" t="str">
        <f t="shared" si="386"/>
        <v/>
      </c>
      <c r="EM246" s="9"/>
      <c r="EN246" s="9"/>
      <c r="EO246" s="81"/>
      <c r="EP246" s="82"/>
      <c r="EQ246" s="102" t="str">
        <f t="shared" si="387"/>
        <v/>
      </c>
      <c r="ER246" s="102" t="str">
        <f t="shared" si="388"/>
        <v/>
      </c>
      <c r="ES246" s="78"/>
      <c r="GD246" s="341" t="str">
        <f t="shared" si="389"/>
        <v/>
      </c>
      <c r="GE246" s="341" t="str">
        <f t="shared" si="390"/>
        <v/>
      </c>
      <c r="GF246" s="341" t="str">
        <f t="shared" si="391"/>
        <v/>
      </c>
      <c r="GG246" s="341" t="str">
        <f t="shared" si="392"/>
        <v/>
      </c>
      <c r="GH246" s="341" t="str">
        <f t="shared" si="393"/>
        <v/>
      </c>
      <c r="GI246" s="341" t="str">
        <f t="shared" si="394"/>
        <v/>
      </c>
      <c r="GJ246" s="341" t="str">
        <f t="shared" si="395"/>
        <v/>
      </c>
      <c r="GK246" s="341" t="str">
        <f t="shared" si="396"/>
        <v/>
      </c>
      <c r="GL246" s="341" t="str">
        <f t="shared" si="397"/>
        <v/>
      </c>
      <c r="GM246" s="343" t="str">
        <f t="shared" si="398"/>
        <v/>
      </c>
      <c r="GN246" s="341" t="str">
        <f t="shared" si="399"/>
        <v/>
      </c>
      <c r="GO246" s="9" t="str">
        <f t="shared" si="400"/>
        <v/>
      </c>
    </row>
    <row r="247" spans="1:197" s="11" customFormat="1" ht="27" customHeight="1" thickBot="1">
      <c r="A247" s="88" t="str">
        <f>IF('رصد درجات'!A247="","",'رصد درجات'!A247)</f>
        <v/>
      </c>
      <c r="B247" s="88" t="str">
        <f>IF('رصد درجات'!B247="","",'رصد درجات'!B247)</f>
        <v/>
      </c>
      <c r="C247" s="88" t="str">
        <f>IF('رصد درجات'!C247="","",'رصد درجات'!C247)</f>
        <v/>
      </c>
      <c r="D247" s="104" t="str">
        <f>IF('رصد درجات'!D247="","",'رصد درجات'!D247)</f>
        <v/>
      </c>
      <c r="E247" s="88" t="str">
        <f>IF('رصد درجات'!E247="","",'رصد درجات'!E247)</f>
        <v/>
      </c>
      <c r="F247" s="88" t="str">
        <f>IF('رصد درجات'!F247="","",'رصد درجات'!F247)</f>
        <v/>
      </c>
      <c r="G247" s="88" t="str">
        <f>IF('رصد درجات'!G247="","",'رصد درجات'!G247)</f>
        <v/>
      </c>
      <c r="H247" s="88" t="str">
        <f>IF('رصد درجات'!H247="","",'رصد درجات'!H247)</f>
        <v/>
      </c>
      <c r="I247" s="88" t="str">
        <f>IF('رصد درجات'!I247="","",'رصد درجات'!I247)</f>
        <v/>
      </c>
      <c r="J247" s="88" t="str">
        <f>IF('رصد درجات'!J247="","",'رصد درجات'!J247)</f>
        <v/>
      </c>
      <c r="K247" s="88" t="str">
        <f>IF('رصد درجات'!K247="","",'رصد درجات'!K247)</f>
        <v/>
      </c>
      <c r="L247" s="88" t="str">
        <f>IF('رصد درجات'!L247="","",'رصد درجات'!L247)</f>
        <v/>
      </c>
      <c r="M247" s="105" t="str">
        <f>IF('رصد درجات'!M247="","",'رصد درجات'!M247)</f>
        <v/>
      </c>
      <c r="N247" s="105" t="str">
        <f>IF('رصد درجات'!N247="","",'رصد درجات'!N247)</f>
        <v/>
      </c>
      <c r="O247" s="88" t="str">
        <f>IF(C247="","",'رصد درجات'!Y247)</f>
        <v/>
      </c>
      <c r="P247" s="88" t="str">
        <f>IF(C247="","",'رصد درجات'!AL247)</f>
        <v/>
      </c>
      <c r="Q247" s="88" t="str">
        <f t="shared" si="336"/>
        <v/>
      </c>
      <c r="R247" s="103" t="str">
        <f t="shared" si="337"/>
        <v/>
      </c>
      <c r="S247" s="88" t="str">
        <f>IF(C247="","",'رصد درجات'!AV247)</f>
        <v/>
      </c>
      <c r="T247" s="88" t="str">
        <f>IF(C247="","",'رصد درجات'!BI247)</f>
        <v/>
      </c>
      <c r="U247" s="88" t="str">
        <f t="shared" si="338"/>
        <v/>
      </c>
      <c r="V247" s="88" t="str">
        <f t="shared" si="339"/>
        <v/>
      </c>
      <c r="W247" s="88" t="str">
        <f t="shared" si="340"/>
        <v/>
      </c>
      <c r="X247" s="106" t="str">
        <f t="shared" si="341"/>
        <v/>
      </c>
      <c r="Y247" s="107" t="str">
        <f>IF(C247="","",'رصد درجات'!Z247)</f>
        <v/>
      </c>
      <c r="Z247" s="107" t="str">
        <f>IF(C247="","",'رصد درجات'!AM247)</f>
        <v/>
      </c>
      <c r="AA247" s="107" t="str">
        <f t="shared" si="311"/>
        <v/>
      </c>
      <c r="AB247" s="107" t="str">
        <f t="shared" si="342"/>
        <v/>
      </c>
      <c r="AC247" s="107" t="str">
        <f>IF(C247="","",'رصد درجات'!AV247)</f>
        <v/>
      </c>
      <c r="AD247" s="107" t="str">
        <f>IF(C247="","",'رصد درجات'!BI247)</f>
        <v/>
      </c>
      <c r="AE247" s="107" t="str">
        <f t="shared" si="312"/>
        <v/>
      </c>
      <c r="AF247" s="107" t="str">
        <f t="shared" si="313"/>
        <v/>
      </c>
      <c r="AG247" s="107" t="str">
        <f t="shared" si="343"/>
        <v/>
      </c>
      <c r="AH247" s="108" t="str">
        <f t="shared" si="344"/>
        <v/>
      </c>
      <c r="AI247" s="107" t="str">
        <f>IF(C247="","",'رصد درجات'!AA247)</f>
        <v/>
      </c>
      <c r="AJ247" s="107" t="str">
        <f>IF(C247="","",'رصد درجات'!AN247)</f>
        <v/>
      </c>
      <c r="AK247" s="107" t="str">
        <f t="shared" si="314"/>
        <v/>
      </c>
      <c r="AL247" s="109" t="str">
        <f t="shared" si="345"/>
        <v/>
      </c>
      <c r="AM247" s="107" t="str">
        <f>IF(C247="","",'رصد درجات'!AX247)</f>
        <v/>
      </c>
      <c r="AN247" s="107" t="str">
        <f>IF(C247="","",'رصد درجات'!BK247)</f>
        <v/>
      </c>
      <c r="AO247" s="107" t="str">
        <f t="shared" si="315"/>
        <v/>
      </c>
      <c r="AP247" s="107" t="str">
        <f t="shared" si="316"/>
        <v/>
      </c>
      <c r="AQ247" s="107" t="str">
        <f t="shared" si="317"/>
        <v/>
      </c>
      <c r="AR247" s="108" t="str">
        <f t="shared" si="346"/>
        <v/>
      </c>
      <c r="AS247" s="107" t="str">
        <f>IF(C247="","",'رصد درجات'!AB247)</f>
        <v/>
      </c>
      <c r="AT247" s="107" t="str">
        <f>IF(C247="","",'رصد درجات'!AO247)</f>
        <v/>
      </c>
      <c r="AU247" s="107" t="str">
        <f>IF(C247="","",'رصد درجات'!AP247)</f>
        <v/>
      </c>
      <c r="AV247" s="107" t="str">
        <f t="shared" si="318"/>
        <v/>
      </c>
      <c r="AW247" s="107" t="str">
        <f t="shared" si="347"/>
        <v/>
      </c>
      <c r="AX247" s="107" t="str">
        <f>IF(C247="","",'رصد درجات'!AY247)</f>
        <v/>
      </c>
      <c r="AY247" s="107" t="str">
        <f>IF(C247="","",'رصد درجات'!BL247)</f>
        <v/>
      </c>
      <c r="AZ247" s="107" t="str">
        <f>IF(C247="","",'رصد درجات'!BM247)</f>
        <v/>
      </c>
      <c r="BA247" s="107" t="str">
        <f t="shared" si="319"/>
        <v/>
      </c>
      <c r="BB247" s="107" t="str">
        <f t="shared" si="320"/>
        <v/>
      </c>
      <c r="BC247" s="107" t="str">
        <f t="shared" si="321"/>
        <v/>
      </c>
      <c r="BD247" s="107" t="str">
        <f t="shared" si="322"/>
        <v/>
      </c>
      <c r="BE247" s="108" t="str">
        <f t="shared" si="348"/>
        <v/>
      </c>
      <c r="BF247" s="107" t="str">
        <f>IF(C247="","",'رصد درجات'!AC247)</f>
        <v/>
      </c>
      <c r="BG247" s="107" t="str">
        <f>IF(C247="","",'رصد درجات'!AI247)</f>
        <v/>
      </c>
      <c r="BH247" s="107" t="str">
        <f>IF(C247="","",'رصد درجات'!AQ247)</f>
        <v/>
      </c>
      <c r="BI247" s="107" t="str">
        <f t="shared" si="323"/>
        <v/>
      </c>
      <c r="BJ247" s="107" t="str">
        <f t="shared" si="349"/>
        <v/>
      </c>
      <c r="BK247" s="107" t="str">
        <f>IF(C247="","",'رصد درجات'!AZ247)</f>
        <v/>
      </c>
      <c r="BL247" s="107" t="str">
        <f>IF(C247="","",'رصد درجات'!BF247)</f>
        <v/>
      </c>
      <c r="BM247" s="107" t="str">
        <f>IF(C247="","",'رصد درجات'!BN247)</f>
        <v/>
      </c>
      <c r="BN247" s="107" t="str">
        <f t="shared" si="324"/>
        <v/>
      </c>
      <c r="BO247" s="107" t="str">
        <f t="shared" si="325"/>
        <v/>
      </c>
      <c r="BP247" s="107" t="str">
        <f t="shared" si="326"/>
        <v/>
      </c>
      <c r="BQ247" s="107" t="str">
        <f t="shared" si="327"/>
        <v/>
      </c>
      <c r="BR247" s="108" t="str">
        <f t="shared" si="350"/>
        <v/>
      </c>
      <c r="BS247" s="107" t="str">
        <f>IF(C247="","",'رصد درجات'!AD247)</f>
        <v/>
      </c>
      <c r="BT247" s="107" t="str">
        <f>IF(C247="","",'رصد درجات'!AR247)</f>
        <v/>
      </c>
      <c r="BU247" s="107" t="str">
        <f t="shared" si="328"/>
        <v/>
      </c>
      <c r="BV247" s="107" t="str">
        <f t="shared" si="351"/>
        <v/>
      </c>
      <c r="BW247" s="107" t="str">
        <f>IF(C247="","",'رصد درجات'!BA247)</f>
        <v/>
      </c>
      <c r="BX247" s="107" t="str">
        <f>IF(C247="","",'رصد درجات'!BO247)</f>
        <v/>
      </c>
      <c r="BY247" s="107" t="str">
        <f t="shared" si="329"/>
        <v/>
      </c>
      <c r="BZ247" s="107" t="str">
        <f t="shared" si="352"/>
        <v/>
      </c>
      <c r="CA247" s="107" t="str">
        <f t="shared" si="330"/>
        <v/>
      </c>
      <c r="CB247" s="108" t="str">
        <f t="shared" si="353"/>
        <v/>
      </c>
      <c r="CC247" s="107" t="str">
        <f>IF(C247="","",'رصد درجات'!AE247)</f>
        <v/>
      </c>
      <c r="CD247" s="107" t="str">
        <f>IF(C247="","",'رصد درجات'!AJ247)</f>
        <v/>
      </c>
      <c r="CE247" s="107" t="str">
        <f>IF(C247="","",'رصد درجات'!AS247)</f>
        <v/>
      </c>
      <c r="CF247" s="107" t="str">
        <f t="shared" si="331"/>
        <v/>
      </c>
      <c r="CG247" s="107" t="str">
        <f t="shared" si="354"/>
        <v/>
      </c>
      <c r="CH247" s="107" t="str">
        <f>IF(C247="","",'رصد درجات'!BB247)</f>
        <v/>
      </c>
      <c r="CI247" s="107" t="str">
        <f>IF(C247="","",'رصد درجات'!BF247)</f>
        <v/>
      </c>
      <c r="CJ247" s="107" t="str">
        <f>IF(C247="","",'رصد درجات'!BP247)</f>
        <v/>
      </c>
      <c r="CK247" s="107" t="str">
        <f t="shared" si="332"/>
        <v/>
      </c>
      <c r="CL247" s="107" t="str">
        <f t="shared" si="333"/>
        <v/>
      </c>
      <c r="CM247" s="107" t="str">
        <f t="shared" si="334"/>
        <v/>
      </c>
      <c r="CN247" s="107" t="str">
        <f t="shared" si="355"/>
        <v/>
      </c>
      <c r="CO247" s="108" t="str">
        <f t="shared" si="356"/>
        <v/>
      </c>
      <c r="CP247" s="110" t="str">
        <f>IF(C247="","",'رصد درجات'!AF247)</f>
        <v/>
      </c>
      <c r="CQ247" s="103" t="str">
        <f t="shared" si="357"/>
        <v/>
      </c>
      <c r="CR247" s="110" t="str">
        <f>IF(C247="","",'رصد درجات'!BC247)</f>
        <v/>
      </c>
      <c r="CS247" s="110" t="str">
        <f t="shared" si="358"/>
        <v/>
      </c>
      <c r="CT247" s="110" t="str">
        <f t="shared" si="359"/>
        <v/>
      </c>
      <c r="CU247" s="103" t="str">
        <f t="shared" si="360"/>
        <v/>
      </c>
      <c r="CV247" s="107" t="str">
        <f>IF(C247="","",'رصد درجات'!AG247)</f>
        <v/>
      </c>
      <c r="CW247" s="107" t="str">
        <f t="shared" si="361"/>
        <v/>
      </c>
      <c r="CX247" s="107" t="str">
        <f>IF(C247="","",'رصد درجات'!BD247)</f>
        <v/>
      </c>
      <c r="CY247" s="110" t="str">
        <f t="shared" si="362"/>
        <v/>
      </c>
      <c r="CZ247" s="110" t="str">
        <f t="shared" si="363"/>
        <v/>
      </c>
      <c r="DA247" s="103" t="str">
        <f t="shared" si="364"/>
        <v/>
      </c>
      <c r="DB247" s="111" t="str">
        <f t="shared" si="365"/>
        <v/>
      </c>
      <c r="DC247" s="112" t="str">
        <f t="shared" si="366"/>
        <v/>
      </c>
      <c r="DD247" s="111" t="str">
        <f t="shared" si="367"/>
        <v/>
      </c>
      <c r="DE247" s="112" t="str">
        <f t="shared" si="368"/>
        <v/>
      </c>
      <c r="DF247" s="107" t="str">
        <f>IF(C247="","",'رصد درجات'!AH247)</f>
        <v/>
      </c>
      <c r="DG247" s="107" t="str">
        <f>IF(C247="","",'رصد درجات'!AT247)</f>
        <v/>
      </c>
      <c r="DH247" s="107" t="str">
        <f t="shared" si="369"/>
        <v/>
      </c>
      <c r="DI247" s="107" t="str">
        <f t="shared" si="370"/>
        <v/>
      </c>
      <c r="DJ247" s="107" t="str">
        <f>IF(C247="","",'رصد درجات'!BE247)</f>
        <v/>
      </c>
      <c r="DK247" s="107" t="str">
        <f>IF(C247="","",'رصد درجات'!BQ247)</f>
        <v/>
      </c>
      <c r="DL247" s="107" t="str">
        <f t="shared" si="371"/>
        <v/>
      </c>
      <c r="DM247" s="107" t="str">
        <f t="shared" si="372"/>
        <v/>
      </c>
      <c r="DN247" s="107" t="str">
        <f t="shared" si="373"/>
        <v/>
      </c>
      <c r="DO247" s="108" t="str">
        <f t="shared" si="374"/>
        <v/>
      </c>
      <c r="DP247" s="81" t="str">
        <f t="shared" si="375"/>
        <v/>
      </c>
      <c r="DQ247" s="113" t="str">
        <f t="shared" si="376"/>
        <v/>
      </c>
      <c r="DR247" s="9">
        <f t="shared" si="377"/>
        <v>0</v>
      </c>
      <c r="DS247" s="114" t="str">
        <f t="shared" si="378"/>
        <v/>
      </c>
      <c r="DT247" s="115" t="str">
        <f t="shared" si="379"/>
        <v/>
      </c>
      <c r="DU247" s="115" t="str">
        <f t="shared" si="380"/>
        <v/>
      </c>
      <c r="DV247" s="115" t="str">
        <f t="shared" si="381"/>
        <v/>
      </c>
      <c r="DW247" s="115" t="str">
        <f t="shared" si="382"/>
        <v/>
      </c>
      <c r="DX247" s="115" t="str">
        <f t="shared" si="383"/>
        <v/>
      </c>
      <c r="DY247" s="115" t="str">
        <f t="shared" si="384"/>
        <v/>
      </c>
      <c r="DZ247" s="115" t="str">
        <f t="shared" si="385"/>
        <v/>
      </c>
      <c r="EA247" s="253"/>
      <c r="EB247" s="253"/>
      <c r="EC247" s="253"/>
      <c r="ED247" s="253"/>
      <c r="EE247" s="253"/>
      <c r="EF247" s="253"/>
      <c r="EG247" s="253"/>
      <c r="EH247" s="253"/>
      <c r="EI247" s="253"/>
      <c r="EJ247" s="253"/>
      <c r="EK247" s="259"/>
      <c r="EL247" s="261" t="str">
        <f t="shared" si="386"/>
        <v/>
      </c>
      <c r="EM247" s="9"/>
      <c r="EN247" s="9"/>
      <c r="EO247" s="81"/>
      <c r="EP247" s="82"/>
      <c r="EQ247" s="88"/>
      <c r="ER247" s="88"/>
      <c r="ES247" s="78"/>
      <c r="GD247" s="341" t="str">
        <f t="shared" si="389"/>
        <v/>
      </c>
      <c r="GE247" s="341" t="str">
        <f t="shared" si="390"/>
        <v/>
      </c>
      <c r="GF247" s="341" t="str">
        <f t="shared" si="391"/>
        <v/>
      </c>
      <c r="GG247" s="341" t="str">
        <f t="shared" si="392"/>
        <v/>
      </c>
      <c r="GH247" s="341" t="str">
        <f t="shared" si="393"/>
        <v/>
      </c>
      <c r="GI247" s="341" t="str">
        <f t="shared" si="394"/>
        <v/>
      </c>
      <c r="GJ247" s="341" t="str">
        <f t="shared" si="395"/>
        <v/>
      </c>
      <c r="GK247" s="341" t="str">
        <f t="shared" si="396"/>
        <v/>
      </c>
      <c r="GL247" s="341" t="str">
        <f t="shared" si="397"/>
        <v/>
      </c>
      <c r="GM247" s="343" t="str">
        <f t="shared" si="398"/>
        <v/>
      </c>
      <c r="GN247" s="341" t="str">
        <f t="shared" si="399"/>
        <v/>
      </c>
      <c r="GO247" s="9" t="str">
        <f t="shared" si="400"/>
        <v/>
      </c>
    </row>
    <row r="248" spans="1:197" s="11" customFormat="1" ht="27" customHeight="1" thickBot="1">
      <c r="A248" s="88" t="str">
        <f>IF('رصد درجات'!A248="","",'رصد درجات'!A248)</f>
        <v/>
      </c>
      <c r="B248" s="88" t="str">
        <f>IF('رصد درجات'!B248="","",'رصد درجات'!B248)</f>
        <v/>
      </c>
      <c r="C248" s="88" t="str">
        <f>IF('رصد درجات'!C248="","",'رصد درجات'!C248)</f>
        <v/>
      </c>
      <c r="D248" s="104" t="str">
        <f>IF('رصد درجات'!D248="","",'رصد درجات'!D248)</f>
        <v/>
      </c>
      <c r="E248" s="88" t="str">
        <f>IF('رصد درجات'!E248="","",'رصد درجات'!E248)</f>
        <v/>
      </c>
      <c r="F248" s="88" t="str">
        <f>IF('رصد درجات'!F248="","",'رصد درجات'!F248)</f>
        <v/>
      </c>
      <c r="G248" s="88" t="str">
        <f>IF('رصد درجات'!G248="","",'رصد درجات'!G248)</f>
        <v/>
      </c>
      <c r="H248" s="88" t="str">
        <f>IF('رصد درجات'!H248="","",'رصد درجات'!H248)</f>
        <v/>
      </c>
      <c r="I248" s="88" t="str">
        <f>IF('رصد درجات'!I248="","",'رصد درجات'!I248)</f>
        <v/>
      </c>
      <c r="J248" s="88" t="str">
        <f>IF('رصد درجات'!J248="","",'رصد درجات'!J248)</f>
        <v/>
      </c>
      <c r="K248" s="88" t="str">
        <f>IF('رصد درجات'!K248="","",'رصد درجات'!K248)</f>
        <v/>
      </c>
      <c r="L248" s="88" t="str">
        <f>IF('رصد درجات'!L248="","",'رصد درجات'!L248)</f>
        <v/>
      </c>
      <c r="M248" s="105" t="str">
        <f>IF('رصد درجات'!M248="","",'رصد درجات'!M248)</f>
        <v/>
      </c>
      <c r="N248" s="105" t="str">
        <f>IF('رصد درجات'!N248="","",'رصد درجات'!N248)</f>
        <v/>
      </c>
      <c r="O248" s="88" t="str">
        <f>IF(C248="","",'رصد درجات'!Y248)</f>
        <v/>
      </c>
      <c r="P248" s="88" t="str">
        <f>IF(C248="","",'رصد درجات'!AL248)</f>
        <v/>
      </c>
      <c r="Q248" s="88" t="str">
        <f t="shared" si="336"/>
        <v/>
      </c>
      <c r="R248" s="103" t="str">
        <f t="shared" si="337"/>
        <v/>
      </c>
      <c r="S248" s="88" t="str">
        <f>IF(C248="","",'رصد درجات'!AV248)</f>
        <v/>
      </c>
      <c r="T248" s="88" t="str">
        <f>IF(C248="","",'رصد درجات'!BI248)</f>
        <v/>
      </c>
      <c r="U248" s="88" t="str">
        <f t="shared" si="338"/>
        <v/>
      </c>
      <c r="V248" s="88" t="str">
        <f t="shared" si="339"/>
        <v/>
      </c>
      <c r="W248" s="88" t="str">
        <f t="shared" si="340"/>
        <v/>
      </c>
      <c r="X248" s="106" t="str">
        <f t="shared" si="341"/>
        <v/>
      </c>
      <c r="Y248" s="107" t="str">
        <f>IF(C248="","",'رصد درجات'!Z248)</f>
        <v/>
      </c>
      <c r="Z248" s="107" t="str">
        <f>IF(C248="","",'رصد درجات'!AM248)</f>
        <v/>
      </c>
      <c r="AA248" s="107" t="str">
        <f t="shared" si="311"/>
        <v/>
      </c>
      <c r="AB248" s="107" t="str">
        <f t="shared" si="342"/>
        <v/>
      </c>
      <c r="AC248" s="107" t="str">
        <f>IF(C248="","",'رصد درجات'!AV248)</f>
        <v/>
      </c>
      <c r="AD248" s="107" t="str">
        <f>IF(C248="","",'رصد درجات'!BI248)</f>
        <v/>
      </c>
      <c r="AE248" s="107" t="str">
        <f t="shared" si="312"/>
        <v/>
      </c>
      <c r="AF248" s="107" t="str">
        <f t="shared" si="313"/>
        <v/>
      </c>
      <c r="AG248" s="107" t="str">
        <f t="shared" si="343"/>
        <v/>
      </c>
      <c r="AH248" s="108" t="str">
        <f t="shared" si="344"/>
        <v/>
      </c>
      <c r="AI248" s="107" t="str">
        <f>IF(C248="","",'رصد درجات'!AA248)</f>
        <v/>
      </c>
      <c r="AJ248" s="107" t="str">
        <f>IF(C248="","",'رصد درجات'!AN248)</f>
        <v/>
      </c>
      <c r="AK248" s="107" t="str">
        <f t="shared" si="314"/>
        <v/>
      </c>
      <c r="AL248" s="109" t="str">
        <f t="shared" si="345"/>
        <v/>
      </c>
      <c r="AM248" s="107" t="str">
        <f>IF(C248="","",'رصد درجات'!AX248)</f>
        <v/>
      </c>
      <c r="AN248" s="107" t="str">
        <f>IF(C248="","",'رصد درجات'!BK248)</f>
        <v/>
      </c>
      <c r="AO248" s="107" t="str">
        <f t="shared" si="315"/>
        <v/>
      </c>
      <c r="AP248" s="107" t="str">
        <f t="shared" si="316"/>
        <v/>
      </c>
      <c r="AQ248" s="107" t="str">
        <f t="shared" si="317"/>
        <v/>
      </c>
      <c r="AR248" s="108" t="str">
        <f t="shared" si="346"/>
        <v/>
      </c>
      <c r="AS248" s="107" t="str">
        <f>IF(C248="","",'رصد درجات'!AB248)</f>
        <v/>
      </c>
      <c r="AT248" s="107" t="str">
        <f>IF(C248="","",'رصد درجات'!AO248)</f>
        <v/>
      </c>
      <c r="AU248" s="107" t="str">
        <f>IF(C248="","",'رصد درجات'!AP248)</f>
        <v/>
      </c>
      <c r="AV248" s="107" t="str">
        <f t="shared" si="318"/>
        <v/>
      </c>
      <c r="AW248" s="107" t="str">
        <f t="shared" si="347"/>
        <v/>
      </c>
      <c r="AX248" s="107" t="str">
        <f>IF(C248="","",'رصد درجات'!AY248)</f>
        <v/>
      </c>
      <c r="AY248" s="107" t="str">
        <f>IF(C248="","",'رصد درجات'!BL248)</f>
        <v/>
      </c>
      <c r="AZ248" s="107" t="str">
        <f>IF(C248="","",'رصد درجات'!BM248)</f>
        <v/>
      </c>
      <c r="BA248" s="107" t="str">
        <f t="shared" si="319"/>
        <v/>
      </c>
      <c r="BB248" s="107" t="str">
        <f t="shared" si="320"/>
        <v/>
      </c>
      <c r="BC248" s="107" t="str">
        <f t="shared" si="321"/>
        <v/>
      </c>
      <c r="BD248" s="107" t="str">
        <f t="shared" si="322"/>
        <v/>
      </c>
      <c r="BE248" s="108" t="str">
        <f t="shared" si="348"/>
        <v/>
      </c>
      <c r="BF248" s="107" t="str">
        <f>IF(C248="","",'رصد درجات'!AC248)</f>
        <v/>
      </c>
      <c r="BG248" s="107" t="str">
        <f>IF(C248="","",'رصد درجات'!AI248)</f>
        <v/>
      </c>
      <c r="BH248" s="107" t="str">
        <f>IF(C248="","",'رصد درجات'!AQ248)</f>
        <v/>
      </c>
      <c r="BI248" s="107" t="str">
        <f t="shared" si="323"/>
        <v/>
      </c>
      <c r="BJ248" s="107" t="str">
        <f t="shared" si="349"/>
        <v/>
      </c>
      <c r="BK248" s="107" t="str">
        <f>IF(C248="","",'رصد درجات'!AZ248)</f>
        <v/>
      </c>
      <c r="BL248" s="107" t="str">
        <f>IF(C248="","",'رصد درجات'!BF248)</f>
        <v/>
      </c>
      <c r="BM248" s="107" t="str">
        <f>IF(C248="","",'رصد درجات'!BN248)</f>
        <v/>
      </c>
      <c r="BN248" s="107" t="str">
        <f t="shared" si="324"/>
        <v/>
      </c>
      <c r="BO248" s="107" t="str">
        <f t="shared" si="325"/>
        <v/>
      </c>
      <c r="BP248" s="107" t="str">
        <f t="shared" si="326"/>
        <v/>
      </c>
      <c r="BQ248" s="107" t="str">
        <f t="shared" si="327"/>
        <v/>
      </c>
      <c r="BR248" s="108" t="str">
        <f t="shared" si="350"/>
        <v/>
      </c>
      <c r="BS248" s="107" t="str">
        <f>IF(C248="","",'رصد درجات'!AD248)</f>
        <v/>
      </c>
      <c r="BT248" s="107" t="str">
        <f>IF(C248="","",'رصد درجات'!AR248)</f>
        <v/>
      </c>
      <c r="BU248" s="107" t="str">
        <f t="shared" si="328"/>
        <v/>
      </c>
      <c r="BV248" s="107" t="str">
        <f t="shared" si="351"/>
        <v/>
      </c>
      <c r="BW248" s="107" t="str">
        <f>IF(C248="","",'رصد درجات'!BA248)</f>
        <v/>
      </c>
      <c r="BX248" s="107" t="str">
        <f>IF(C248="","",'رصد درجات'!BO248)</f>
        <v/>
      </c>
      <c r="BY248" s="107" t="str">
        <f t="shared" si="329"/>
        <v/>
      </c>
      <c r="BZ248" s="107" t="str">
        <f t="shared" si="352"/>
        <v/>
      </c>
      <c r="CA248" s="107" t="str">
        <f t="shared" si="330"/>
        <v/>
      </c>
      <c r="CB248" s="108" t="str">
        <f t="shared" si="353"/>
        <v/>
      </c>
      <c r="CC248" s="107" t="str">
        <f>IF(C248="","",'رصد درجات'!AE248)</f>
        <v/>
      </c>
      <c r="CD248" s="107" t="str">
        <f>IF(C248="","",'رصد درجات'!AJ248)</f>
        <v/>
      </c>
      <c r="CE248" s="107" t="str">
        <f>IF(C248="","",'رصد درجات'!AS248)</f>
        <v/>
      </c>
      <c r="CF248" s="107" t="str">
        <f t="shared" si="331"/>
        <v/>
      </c>
      <c r="CG248" s="107" t="str">
        <f t="shared" si="354"/>
        <v/>
      </c>
      <c r="CH248" s="107" t="str">
        <f>IF(C248="","",'رصد درجات'!BB248)</f>
        <v/>
      </c>
      <c r="CI248" s="107" t="str">
        <f>IF(C248="","",'رصد درجات'!BF248)</f>
        <v/>
      </c>
      <c r="CJ248" s="107" t="str">
        <f>IF(C248="","",'رصد درجات'!BP248)</f>
        <v/>
      </c>
      <c r="CK248" s="107" t="str">
        <f t="shared" si="332"/>
        <v/>
      </c>
      <c r="CL248" s="107" t="str">
        <f t="shared" si="333"/>
        <v/>
      </c>
      <c r="CM248" s="107" t="str">
        <f t="shared" si="334"/>
        <v/>
      </c>
      <c r="CN248" s="107" t="str">
        <f t="shared" si="355"/>
        <v/>
      </c>
      <c r="CO248" s="108" t="str">
        <f t="shared" si="356"/>
        <v/>
      </c>
      <c r="CP248" s="110" t="str">
        <f>IF(C248="","",'رصد درجات'!AF248)</f>
        <v/>
      </c>
      <c r="CQ248" s="103" t="str">
        <f t="shared" si="357"/>
        <v/>
      </c>
      <c r="CR248" s="110" t="str">
        <f>IF(C248="","",'رصد درجات'!BC248)</f>
        <v/>
      </c>
      <c r="CS248" s="110" t="str">
        <f t="shared" si="358"/>
        <v/>
      </c>
      <c r="CT248" s="110" t="str">
        <f t="shared" si="359"/>
        <v/>
      </c>
      <c r="CU248" s="103" t="str">
        <f t="shared" si="360"/>
        <v/>
      </c>
      <c r="CV248" s="107" t="str">
        <f>IF(C248="","",'رصد درجات'!AG248)</f>
        <v/>
      </c>
      <c r="CW248" s="107" t="str">
        <f t="shared" si="361"/>
        <v/>
      </c>
      <c r="CX248" s="107" t="str">
        <f>IF(C248="","",'رصد درجات'!BD248)</f>
        <v/>
      </c>
      <c r="CY248" s="110" t="str">
        <f t="shared" si="362"/>
        <v/>
      </c>
      <c r="CZ248" s="110" t="str">
        <f t="shared" si="363"/>
        <v/>
      </c>
      <c r="DA248" s="103" t="str">
        <f t="shared" si="364"/>
        <v/>
      </c>
      <c r="DB248" s="111" t="str">
        <f t="shared" si="365"/>
        <v/>
      </c>
      <c r="DC248" s="112" t="str">
        <f t="shared" si="366"/>
        <v/>
      </c>
      <c r="DD248" s="111" t="str">
        <f t="shared" si="367"/>
        <v/>
      </c>
      <c r="DE248" s="112" t="str">
        <f t="shared" si="368"/>
        <v/>
      </c>
      <c r="DF248" s="107" t="str">
        <f>IF(C248="","",'رصد درجات'!AH248)</f>
        <v/>
      </c>
      <c r="DG248" s="107" t="str">
        <f>IF(C248="","",'رصد درجات'!AT248)</f>
        <v/>
      </c>
      <c r="DH248" s="107" t="str">
        <f t="shared" si="369"/>
        <v/>
      </c>
      <c r="DI248" s="107" t="str">
        <f t="shared" si="370"/>
        <v/>
      </c>
      <c r="DJ248" s="107" t="str">
        <f>IF(C248="","",'رصد درجات'!BE248)</f>
        <v/>
      </c>
      <c r="DK248" s="107" t="str">
        <f>IF(C248="","",'رصد درجات'!BQ248)</f>
        <v/>
      </c>
      <c r="DL248" s="107" t="str">
        <f t="shared" si="371"/>
        <v/>
      </c>
      <c r="DM248" s="107" t="str">
        <f t="shared" si="372"/>
        <v/>
      </c>
      <c r="DN248" s="107" t="str">
        <f t="shared" si="373"/>
        <v/>
      </c>
      <c r="DO248" s="108" t="str">
        <f t="shared" si="374"/>
        <v/>
      </c>
      <c r="DP248" s="81" t="str">
        <f t="shared" si="375"/>
        <v/>
      </c>
      <c r="DQ248" s="113" t="str">
        <f t="shared" si="376"/>
        <v/>
      </c>
      <c r="DR248" s="9">
        <f t="shared" si="377"/>
        <v>0</v>
      </c>
      <c r="DS248" s="114" t="str">
        <f t="shared" si="378"/>
        <v/>
      </c>
      <c r="DT248" s="115" t="str">
        <f t="shared" si="379"/>
        <v/>
      </c>
      <c r="DU248" s="115" t="str">
        <f t="shared" si="380"/>
        <v/>
      </c>
      <c r="DV248" s="115" t="str">
        <f t="shared" si="381"/>
        <v/>
      </c>
      <c r="DW248" s="115" t="str">
        <f t="shared" si="382"/>
        <v/>
      </c>
      <c r="DX248" s="115" t="str">
        <f t="shared" si="383"/>
        <v/>
      </c>
      <c r="DY248" s="115" t="str">
        <f t="shared" si="384"/>
        <v/>
      </c>
      <c r="DZ248" s="115" t="str">
        <f t="shared" si="385"/>
        <v/>
      </c>
      <c r="EA248" s="253"/>
      <c r="EB248" s="253"/>
      <c r="EC248" s="253"/>
      <c r="ED248" s="253"/>
      <c r="EE248" s="253"/>
      <c r="EF248" s="253"/>
      <c r="EG248" s="253"/>
      <c r="EH248" s="253"/>
      <c r="EI248" s="253"/>
      <c r="EJ248" s="253"/>
      <c r="EK248" s="259"/>
      <c r="EL248" s="261" t="str">
        <f t="shared" si="386"/>
        <v/>
      </c>
      <c r="EM248" s="9"/>
      <c r="EN248" s="9"/>
      <c r="EO248" s="81"/>
      <c r="EP248" s="82"/>
      <c r="EQ248" s="88"/>
      <c r="ER248" s="88"/>
      <c r="ES248" s="78"/>
      <c r="GD248" s="341" t="str">
        <f t="shared" si="389"/>
        <v/>
      </c>
      <c r="GE248" s="341" t="str">
        <f t="shared" si="390"/>
        <v/>
      </c>
      <c r="GF248" s="341" t="str">
        <f t="shared" si="391"/>
        <v/>
      </c>
      <c r="GG248" s="341" t="str">
        <f t="shared" si="392"/>
        <v/>
      </c>
      <c r="GH248" s="341" t="str">
        <f t="shared" si="393"/>
        <v/>
      </c>
      <c r="GI248" s="341" t="str">
        <f t="shared" si="394"/>
        <v/>
      </c>
      <c r="GJ248" s="341" t="str">
        <f t="shared" si="395"/>
        <v/>
      </c>
      <c r="GK248" s="341" t="str">
        <f t="shared" si="396"/>
        <v/>
      </c>
      <c r="GL248" s="341" t="str">
        <f t="shared" si="397"/>
        <v/>
      </c>
      <c r="GM248" s="343" t="str">
        <f t="shared" si="398"/>
        <v/>
      </c>
      <c r="GN248" s="341" t="str">
        <f t="shared" si="399"/>
        <v/>
      </c>
      <c r="GO248" s="9" t="str">
        <f t="shared" si="400"/>
        <v/>
      </c>
    </row>
    <row r="249" spans="1:197" s="11" customFormat="1" ht="27" customHeight="1" thickBot="1">
      <c r="A249" s="88" t="str">
        <f>IF('رصد درجات'!A249="","",'رصد درجات'!A249)</f>
        <v/>
      </c>
      <c r="B249" s="88" t="str">
        <f>IF('رصد درجات'!B249="","",'رصد درجات'!B249)</f>
        <v/>
      </c>
      <c r="C249" s="88" t="str">
        <f>IF('رصد درجات'!C249="","",'رصد درجات'!C249)</f>
        <v/>
      </c>
      <c r="D249" s="104" t="str">
        <f>IF('رصد درجات'!D249="","",'رصد درجات'!D249)</f>
        <v/>
      </c>
      <c r="E249" s="88" t="str">
        <f>IF('رصد درجات'!E249="","",'رصد درجات'!E249)</f>
        <v/>
      </c>
      <c r="F249" s="88" t="str">
        <f>IF('رصد درجات'!F249="","",'رصد درجات'!F249)</f>
        <v/>
      </c>
      <c r="G249" s="88" t="str">
        <f>IF('رصد درجات'!G249="","",'رصد درجات'!G249)</f>
        <v/>
      </c>
      <c r="H249" s="88" t="str">
        <f>IF('رصد درجات'!H249="","",'رصد درجات'!H249)</f>
        <v/>
      </c>
      <c r="I249" s="88" t="str">
        <f>IF('رصد درجات'!I249="","",'رصد درجات'!I249)</f>
        <v/>
      </c>
      <c r="J249" s="88" t="str">
        <f>IF('رصد درجات'!J249="","",'رصد درجات'!J249)</f>
        <v/>
      </c>
      <c r="K249" s="88" t="str">
        <f>IF('رصد درجات'!K249="","",'رصد درجات'!K249)</f>
        <v/>
      </c>
      <c r="L249" s="88" t="str">
        <f>IF('رصد درجات'!L249="","",'رصد درجات'!L249)</f>
        <v/>
      </c>
      <c r="M249" s="105" t="str">
        <f>IF('رصد درجات'!M249="","",'رصد درجات'!M249)</f>
        <v/>
      </c>
      <c r="N249" s="105" t="str">
        <f>IF('رصد درجات'!N249="","",'رصد درجات'!N249)</f>
        <v/>
      </c>
      <c r="O249" s="88" t="str">
        <f>IF(C249="","",'رصد درجات'!Y249)</f>
        <v/>
      </c>
      <c r="P249" s="88" t="str">
        <f>IF(C249="","",'رصد درجات'!AL249)</f>
        <v/>
      </c>
      <c r="Q249" s="88" t="str">
        <f t="shared" si="336"/>
        <v/>
      </c>
      <c r="R249" s="103" t="str">
        <f t="shared" si="337"/>
        <v/>
      </c>
      <c r="S249" s="88" t="str">
        <f>IF(C249="","",'رصد درجات'!AV249)</f>
        <v/>
      </c>
      <c r="T249" s="88" t="str">
        <f>IF(C249="","",'رصد درجات'!BI249)</f>
        <v/>
      </c>
      <c r="U249" s="88" t="str">
        <f t="shared" si="338"/>
        <v/>
      </c>
      <c r="V249" s="88" t="str">
        <f t="shared" si="339"/>
        <v/>
      </c>
      <c r="W249" s="88" t="str">
        <f t="shared" si="340"/>
        <v/>
      </c>
      <c r="X249" s="106" t="str">
        <f t="shared" si="341"/>
        <v/>
      </c>
      <c r="Y249" s="107" t="str">
        <f>IF(C249="","",'رصد درجات'!Z249)</f>
        <v/>
      </c>
      <c r="Z249" s="107" t="str">
        <f>IF(C249="","",'رصد درجات'!AM249)</f>
        <v/>
      </c>
      <c r="AA249" s="107" t="str">
        <f t="shared" si="311"/>
        <v/>
      </c>
      <c r="AB249" s="107" t="str">
        <f t="shared" si="342"/>
        <v/>
      </c>
      <c r="AC249" s="107" t="str">
        <f>IF(C249="","",'رصد درجات'!AV249)</f>
        <v/>
      </c>
      <c r="AD249" s="107" t="str">
        <f>IF(C249="","",'رصد درجات'!BI249)</f>
        <v/>
      </c>
      <c r="AE249" s="107" t="str">
        <f t="shared" si="312"/>
        <v/>
      </c>
      <c r="AF249" s="107" t="str">
        <f t="shared" si="313"/>
        <v/>
      </c>
      <c r="AG249" s="107" t="str">
        <f t="shared" si="343"/>
        <v/>
      </c>
      <c r="AH249" s="108" t="str">
        <f t="shared" si="344"/>
        <v/>
      </c>
      <c r="AI249" s="107" t="str">
        <f>IF(C249="","",'رصد درجات'!AA249)</f>
        <v/>
      </c>
      <c r="AJ249" s="107" t="str">
        <f>IF(C249="","",'رصد درجات'!AN249)</f>
        <v/>
      </c>
      <c r="AK249" s="107" t="str">
        <f t="shared" si="314"/>
        <v/>
      </c>
      <c r="AL249" s="109" t="str">
        <f t="shared" si="345"/>
        <v/>
      </c>
      <c r="AM249" s="107" t="str">
        <f>IF(C249="","",'رصد درجات'!AX249)</f>
        <v/>
      </c>
      <c r="AN249" s="107" t="str">
        <f>IF(C249="","",'رصد درجات'!BK249)</f>
        <v/>
      </c>
      <c r="AO249" s="107" t="str">
        <f t="shared" si="315"/>
        <v/>
      </c>
      <c r="AP249" s="107" t="str">
        <f t="shared" si="316"/>
        <v/>
      </c>
      <c r="AQ249" s="107" t="str">
        <f t="shared" si="317"/>
        <v/>
      </c>
      <c r="AR249" s="108" t="str">
        <f t="shared" si="346"/>
        <v/>
      </c>
      <c r="AS249" s="107" t="str">
        <f>IF(C249="","",'رصد درجات'!AB249)</f>
        <v/>
      </c>
      <c r="AT249" s="107" t="str">
        <f>IF(C249="","",'رصد درجات'!AO249)</f>
        <v/>
      </c>
      <c r="AU249" s="107" t="str">
        <f>IF(C249="","",'رصد درجات'!AP249)</f>
        <v/>
      </c>
      <c r="AV249" s="107" t="str">
        <f t="shared" si="318"/>
        <v/>
      </c>
      <c r="AW249" s="107" t="str">
        <f t="shared" si="347"/>
        <v/>
      </c>
      <c r="AX249" s="107" t="str">
        <f>IF(C249="","",'رصد درجات'!AY249)</f>
        <v/>
      </c>
      <c r="AY249" s="107" t="str">
        <f>IF(C249="","",'رصد درجات'!BL249)</f>
        <v/>
      </c>
      <c r="AZ249" s="107" t="str">
        <f>IF(C249="","",'رصد درجات'!BM249)</f>
        <v/>
      </c>
      <c r="BA249" s="107" t="str">
        <f t="shared" si="319"/>
        <v/>
      </c>
      <c r="BB249" s="107" t="str">
        <f t="shared" si="320"/>
        <v/>
      </c>
      <c r="BC249" s="107" t="str">
        <f t="shared" si="321"/>
        <v/>
      </c>
      <c r="BD249" s="107" t="str">
        <f t="shared" si="322"/>
        <v/>
      </c>
      <c r="BE249" s="108" t="str">
        <f t="shared" si="348"/>
        <v/>
      </c>
      <c r="BF249" s="107" t="str">
        <f>IF(C249="","",'رصد درجات'!AC249)</f>
        <v/>
      </c>
      <c r="BG249" s="107" t="str">
        <f>IF(C249="","",'رصد درجات'!AI249)</f>
        <v/>
      </c>
      <c r="BH249" s="107" t="str">
        <f>IF(C249="","",'رصد درجات'!AQ249)</f>
        <v/>
      </c>
      <c r="BI249" s="107" t="str">
        <f t="shared" si="323"/>
        <v/>
      </c>
      <c r="BJ249" s="107" t="str">
        <f t="shared" si="349"/>
        <v/>
      </c>
      <c r="BK249" s="107" t="str">
        <f>IF(C249="","",'رصد درجات'!AZ249)</f>
        <v/>
      </c>
      <c r="BL249" s="107" t="str">
        <f>IF(C249="","",'رصد درجات'!BF249)</f>
        <v/>
      </c>
      <c r="BM249" s="107" t="str">
        <f>IF(C249="","",'رصد درجات'!BN249)</f>
        <v/>
      </c>
      <c r="BN249" s="107" t="str">
        <f t="shared" si="324"/>
        <v/>
      </c>
      <c r="BO249" s="107" t="str">
        <f t="shared" si="325"/>
        <v/>
      </c>
      <c r="BP249" s="107" t="str">
        <f t="shared" si="326"/>
        <v/>
      </c>
      <c r="BQ249" s="107" t="str">
        <f t="shared" si="327"/>
        <v/>
      </c>
      <c r="BR249" s="108" t="str">
        <f t="shared" si="350"/>
        <v/>
      </c>
      <c r="BS249" s="107" t="str">
        <f>IF(C249="","",'رصد درجات'!AD249)</f>
        <v/>
      </c>
      <c r="BT249" s="107" t="str">
        <f>IF(C249="","",'رصد درجات'!AR249)</f>
        <v/>
      </c>
      <c r="BU249" s="107" t="str">
        <f t="shared" si="328"/>
        <v/>
      </c>
      <c r="BV249" s="107" t="str">
        <f t="shared" si="351"/>
        <v/>
      </c>
      <c r="BW249" s="107" t="str">
        <f>IF(C249="","",'رصد درجات'!BA249)</f>
        <v/>
      </c>
      <c r="BX249" s="107" t="str">
        <f>IF(C249="","",'رصد درجات'!BO249)</f>
        <v/>
      </c>
      <c r="BY249" s="107" t="str">
        <f t="shared" si="329"/>
        <v/>
      </c>
      <c r="BZ249" s="107" t="str">
        <f t="shared" si="352"/>
        <v/>
      </c>
      <c r="CA249" s="107" t="str">
        <f t="shared" si="330"/>
        <v/>
      </c>
      <c r="CB249" s="108" t="str">
        <f t="shared" si="353"/>
        <v/>
      </c>
      <c r="CC249" s="107" t="str">
        <f>IF(C249="","",'رصد درجات'!AE249)</f>
        <v/>
      </c>
      <c r="CD249" s="107" t="str">
        <f>IF(C249="","",'رصد درجات'!AJ249)</f>
        <v/>
      </c>
      <c r="CE249" s="107" t="str">
        <f>IF(C249="","",'رصد درجات'!AS249)</f>
        <v/>
      </c>
      <c r="CF249" s="107" t="str">
        <f t="shared" si="331"/>
        <v/>
      </c>
      <c r="CG249" s="107" t="str">
        <f t="shared" si="354"/>
        <v/>
      </c>
      <c r="CH249" s="107" t="str">
        <f>IF(C249="","",'رصد درجات'!BB249)</f>
        <v/>
      </c>
      <c r="CI249" s="107" t="str">
        <f>IF(C249="","",'رصد درجات'!BF249)</f>
        <v/>
      </c>
      <c r="CJ249" s="107" t="str">
        <f>IF(C249="","",'رصد درجات'!BP249)</f>
        <v/>
      </c>
      <c r="CK249" s="107" t="str">
        <f t="shared" si="332"/>
        <v/>
      </c>
      <c r="CL249" s="107" t="str">
        <f t="shared" si="333"/>
        <v/>
      </c>
      <c r="CM249" s="107" t="str">
        <f t="shared" si="334"/>
        <v/>
      </c>
      <c r="CN249" s="107" t="str">
        <f t="shared" si="355"/>
        <v/>
      </c>
      <c r="CO249" s="108" t="str">
        <f t="shared" si="356"/>
        <v/>
      </c>
      <c r="CP249" s="110" t="str">
        <f>IF(C249="","",'رصد درجات'!AF249)</f>
        <v/>
      </c>
      <c r="CQ249" s="103" t="str">
        <f t="shared" si="357"/>
        <v/>
      </c>
      <c r="CR249" s="110" t="str">
        <f>IF(C249="","",'رصد درجات'!BC249)</f>
        <v/>
      </c>
      <c r="CS249" s="110" t="str">
        <f t="shared" si="358"/>
        <v/>
      </c>
      <c r="CT249" s="110" t="str">
        <f t="shared" si="359"/>
        <v/>
      </c>
      <c r="CU249" s="103" t="str">
        <f t="shared" si="360"/>
        <v/>
      </c>
      <c r="CV249" s="107" t="str">
        <f>IF(C249="","",'رصد درجات'!AG249)</f>
        <v/>
      </c>
      <c r="CW249" s="107" t="str">
        <f t="shared" si="361"/>
        <v/>
      </c>
      <c r="CX249" s="107" t="str">
        <f>IF(C249="","",'رصد درجات'!BD249)</f>
        <v/>
      </c>
      <c r="CY249" s="110" t="str">
        <f t="shared" si="362"/>
        <v/>
      </c>
      <c r="CZ249" s="110" t="str">
        <f t="shared" si="363"/>
        <v/>
      </c>
      <c r="DA249" s="103" t="str">
        <f t="shared" si="364"/>
        <v/>
      </c>
      <c r="DB249" s="111" t="str">
        <f t="shared" si="365"/>
        <v/>
      </c>
      <c r="DC249" s="112" t="str">
        <f t="shared" si="366"/>
        <v/>
      </c>
      <c r="DD249" s="111" t="str">
        <f t="shared" si="367"/>
        <v/>
      </c>
      <c r="DE249" s="112" t="str">
        <f t="shared" si="368"/>
        <v/>
      </c>
      <c r="DF249" s="107" t="str">
        <f>IF(C249="","",'رصد درجات'!AH249)</f>
        <v/>
      </c>
      <c r="DG249" s="107" t="str">
        <f>IF(C249="","",'رصد درجات'!AT249)</f>
        <v/>
      </c>
      <c r="DH249" s="107" t="str">
        <f t="shared" si="369"/>
        <v/>
      </c>
      <c r="DI249" s="107" t="str">
        <f t="shared" si="370"/>
        <v/>
      </c>
      <c r="DJ249" s="107" t="str">
        <f>IF(C249="","",'رصد درجات'!BE249)</f>
        <v/>
      </c>
      <c r="DK249" s="107" t="str">
        <f>IF(C249="","",'رصد درجات'!BQ249)</f>
        <v/>
      </c>
      <c r="DL249" s="107" t="str">
        <f t="shared" si="371"/>
        <v/>
      </c>
      <c r="DM249" s="107" t="str">
        <f t="shared" si="372"/>
        <v/>
      </c>
      <c r="DN249" s="107" t="str">
        <f t="shared" si="373"/>
        <v/>
      </c>
      <c r="DO249" s="108" t="str">
        <f t="shared" si="374"/>
        <v/>
      </c>
      <c r="DP249" s="81" t="str">
        <f t="shared" si="375"/>
        <v/>
      </c>
      <c r="DQ249" s="113" t="str">
        <f t="shared" si="376"/>
        <v/>
      </c>
      <c r="DR249" s="9">
        <f t="shared" si="377"/>
        <v>0</v>
      </c>
      <c r="DS249" s="114" t="str">
        <f t="shared" si="378"/>
        <v/>
      </c>
      <c r="DT249" s="115" t="str">
        <f t="shared" si="379"/>
        <v/>
      </c>
      <c r="DU249" s="115" t="str">
        <f t="shared" si="380"/>
        <v/>
      </c>
      <c r="DV249" s="115" t="str">
        <f t="shared" si="381"/>
        <v/>
      </c>
      <c r="DW249" s="115" t="str">
        <f t="shared" si="382"/>
        <v/>
      </c>
      <c r="DX249" s="115" t="str">
        <f t="shared" si="383"/>
        <v/>
      </c>
      <c r="DY249" s="115" t="str">
        <f t="shared" si="384"/>
        <v/>
      </c>
      <c r="DZ249" s="115" t="str">
        <f t="shared" si="385"/>
        <v/>
      </c>
      <c r="EA249" s="253"/>
      <c r="EB249" s="253"/>
      <c r="EC249" s="253"/>
      <c r="ED249" s="253"/>
      <c r="EE249" s="253"/>
      <c r="EF249" s="253"/>
      <c r="EG249" s="253"/>
      <c r="EH249" s="253"/>
      <c r="EI249" s="253"/>
      <c r="EJ249" s="253"/>
      <c r="EK249" s="259"/>
      <c r="EL249" s="261" t="str">
        <f t="shared" si="386"/>
        <v/>
      </c>
      <c r="EM249" s="9"/>
      <c r="EN249" s="9"/>
      <c r="EO249" s="81"/>
      <c r="EP249" s="82"/>
      <c r="EQ249" s="88"/>
      <c r="ER249" s="88"/>
      <c r="ES249" s="78"/>
      <c r="GD249" s="341" t="str">
        <f t="shared" si="389"/>
        <v/>
      </c>
      <c r="GE249" s="341" t="str">
        <f t="shared" si="390"/>
        <v/>
      </c>
      <c r="GF249" s="341" t="str">
        <f t="shared" si="391"/>
        <v/>
      </c>
      <c r="GG249" s="341" t="str">
        <f t="shared" si="392"/>
        <v/>
      </c>
      <c r="GH249" s="341" t="str">
        <f t="shared" si="393"/>
        <v/>
      </c>
      <c r="GI249" s="341" t="str">
        <f t="shared" si="394"/>
        <v/>
      </c>
      <c r="GJ249" s="341" t="str">
        <f t="shared" si="395"/>
        <v/>
      </c>
      <c r="GK249" s="341" t="str">
        <f t="shared" si="396"/>
        <v/>
      </c>
      <c r="GL249" s="341" t="str">
        <f t="shared" si="397"/>
        <v/>
      </c>
      <c r="GM249" s="343" t="str">
        <f t="shared" si="398"/>
        <v/>
      </c>
      <c r="GN249" s="341" t="str">
        <f t="shared" si="399"/>
        <v/>
      </c>
      <c r="GO249" s="9" t="str">
        <f t="shared" si="400"/>
        <v/>
      </c>
    </row>
    <row r="250" spans="1:197" s="11" customFormat="1" ht="27" customHeight="1" thickBot="1">
      <c r="A250" s="88" t="str">
        <f>IF('رصد درجات'!A250="","",'رصد درجات'!A250)</f>
        <v/>
      </c>
      <c r="B250" s="88" t="str">
        <f>IF('رصد درجات'!B250="","",'رصد درجات'!B250)</f>
        <v/>
      </c>
      <c r="C250" s="88" t="str">
        <f>IF('رصد درجات'!C250="","",'رصد درجات'!C250)</f>
        <v/>
      </c>
      <c r="D250" s="104" t="str">
        <f>IF('رصد درجات'!D250="","",'رصد درجات'!D250)</f>
        <v/>
      </c>
      <c r="E250" s="88" t="str">
        <f>IF('رصد درجات'!E250="","",'رصد درجات'!E250)</f>
        <v/>
      </c>
      <c r="F250" s="88" t="str">
        <f>IF('رصد درجات'!F250="","",'رصد درجات'!F250)</f>
        <v/>
      </c>
      <c r="G250" s="88" t="str">
        <f>IF('رصد درجات'!G250="","",'رصد درجات'!G250)</f>
        <v/>
      </c>
      <c r="H250" s="88" t="str">
        <f>IF('رصد درجات'!H250="","",'رصد درجات'!H250)</f>
        <v/>
      </c>
      <c r="I250" s="88" t="str">
        <f>IF('رصد درجات'!I250="","",'رصد درجات'!I250)</f>
        <v/>
      </c>
      <c r="J250" s="88" t="str">
        <f>IF('رصد درجات'!J250="","",'رصد درجات'!J250)</f>
        <v/>
      </c>
      <c r="K250" s="88" t="str">
        <f>IF('رصد درجات'!K250="","",'رصد درجات'!K250)</f>
        <v/>
      </c>
      <c r="L250" s="88" t="str">
        <f>IF('رصد درجات'!L250="","",'رصد درجات'!L250)</f>
        <v/>
      </c>
      <c r="M250" s="105" t="str">
        <f>IF('رصد درجات'!M250="","",'رصد درجات'!M250)</f>
        <v/>
      </c>
      <c r="N250" s="105" t="str">
        <f>IF('رصد درجات'!N250="","",'رصد درجات'!N250)</f>
        <v/>
      </c>
      <c r="O250" s="88" t="str">
        <f>IF(C250="","",'رصد درجات'!Y250)</f>
        <v/>
      </c>
      <c r="P250" s="88" t="str">
        <f>IF(C250="","",'رصد درجات'!AL250)</f>
        <v/>
      </c>
      <c r="Q250" s="88" t="str">
        <f t="shared" si="336"/>
        <v/>
      </c>
      <c r="R250" s="103" t="str">
        <f t="shared" si="337"/>
        <v/>
      </c>
      <c r="S250" s="88" t="str">
        <f>IF(C250="","",'رصد درجات'!AV250)</f>
        <v/>
      </c>
      <c r="T250" s="88" t="str">
        <f>IF(C250="","",'رصد درجات'!BI250)</f>
        <v/>
      </c>
      <c r="U250" s="88" t="str">
        <f t="shared" si="338"/>
        <v/>
      </c>
      <c r="V250" s="88" t="str">
        <f t="shared" si="339"/>
        <v/>
      </c>
      <c r="W250" s="88" t="str">
        <f t="shared" si="340"/>
        <v/>
      </c>
      <c r="X250" s="106" t="str">
        <f t="shared" si="341"/>
        <v/>
      </c>
      <c r="Y250" s="107" t="str">
        <f>IF(C250="","",'رصد درجات'!Z250)</f>
        <v/>
      </c>
      <c r="Z250" s="107" t="str">
        <f>IF(C250="","",'رصد درجات'!AM250)</f>
        <v/>
      </c>
      <c r="AA250" s="107" t="str">
        <f t="shared" si="311"/>
        <v/>
      </c>
      <c r="AB250" s="107" t="str">
        <f t="shared" si="342"/>
        <v/>
      </c>
      <c r="AC250" s="107" t="str">
        <f>IF(C250="","",'رصد درجات'!AV250)</f>
        <v/>
      </c>
      <c r="AD250" s="107" t="str">
        <f>IF(C250="","",'رصد درجات'!BI250)</f>
        <v/>
      </c>
      <c r="AE250" s="107" t="str">
        <f t="shared" si="312"/>
        <v/>
      </c>
      <c r="AF250" s="107" t="str">
        <f t="shared" si="313"/>
        <v/>
      </c>
      <c r="AG250" s="107" t="str">
        <f t="shared" si="343"/>
        <v/>
      </c>
      <c r="AH250" s="108" t="str">
        <f t="shared" si="344"/>
        <v/>
      </c>
      <c r="AI250" s="107" t="str">
        <f>IF(C250="","",'رصد درجات'!AA250)</f>
        <v/>
      </c>
      <c r="AJ250" s="107" t="str">
        <f>IF(C250="","",'رصد درجات'!AN250)</f>
        <v/>
      </c>
      <c r="AK250" s="107" t="str">
        <f t="shared" si="314"/>
        <v/>
      </c>
      <c r="AL250" s="109" t="str">
        <f t="shared" si="345"/>
        <v/>
      </c>
      <c r="AM250" s="107" t="str">
        <f>IF(C250="","",'رصد درجات'!AX250)</f>
        <v/>
      </c>
      <c r="AN250" s="107" t="str">
        <f>IF(C250="","",'رصد درجات'!BK250)</f>
        <v/>
      </c>
      <c r="AO250" s="107" t="str">
        <f t="shared" si="315"/>
        <v/>
      </c>
      <c r="AP250" s="107" t="str">
        <f t="shared" si="316"/>
        <v/>
      </c>
      <c r="AQ250" s="107" t="str">
        <f t="shared" si="317"/>
        <v/>
      </c>
      <c r="AR250" s="108" t="str">
        <f t="shared" si="346"/>
        <v/>
      </c>
      <c r="AS250" s="107" t="str">
        <f>IF(C250="","",'رصد درجات'!AB250)</f>
        <v/>
      </c>
      <c r="AT250" s="107" t="str">
        <f>IF(C250="","",'رصد درجات'!AO250)</f>
        <v/>
      </c>
      <c r="AU250" s="107" t="str">
        <f>IF(C250="","",'رصد درجات'!AP250)</f>
        <v/>
      </c>
      <c r="AV250" s="107" t="str">
        <f t="shared" si="318"/>
        <v/>
      </c>
      <c r="AW250" s="107" t="str">
        <f t="shared" si="347"/>
        <v/>
      </c>
      <c r="AX250" s="107" t="str">
        <f>IF(C250="","",'رصد درجات'!AY250)</f>
        <v/>
      </c>
      <c r="AY250" s="107" t="str">
        <f>IF(C250="","",'رصد درجات'!BL250)</f>
        <v/>
      </c>
      <c r="AZ250" s="107" t="str">
        <f>IF(C250="","",'رصد درجات'!BM250)</f>
        <v/>
      </c>
      <c r="BA250" s="107" t="str">
        <f t="shared" si="319"/>
        <v/>
      </c>
      <c r="BB250" s="107" t="str">
        <f t="shared" si="320"/>
        <v/>
      </c>
      <c r="BC250" s="107" t="str">
        <f t="shared" si="321"/>
        <v/>
      </c>
      <c r="BD250" s="107" t="str">
        <f t="shared" si="322"/>
        <v/>
      </c>
      <c r="BE250" s="108" t="str">
        <f t="shared" si="348"/>
        <v/>
      </c>
      <c r="BF250" s="107" t="str">
        <f>IF(C250="","",'رصد درجات'!AC250)</f>
        <v/>
      </c>
      <c r="BG250" s="107" t="str">
        <f>IF(C250="","",'رصد درجات'!AI250)</f>
        <v/>
      </c>
      <c r="BH250" s="107" t="str">
        <f>IF(C250="","",'رصد درجات'!AQ250)</f>
        <v/>
      </c>
      <c r="BI250" s="107" t="str">
        <f t="shared" si="323"/>
        <v/>
      </c>
      <c r="BJ250" s="107" t="str">
        <f t="shared" si="349"/>
        <v/>
      </c>
      <c r="BK250" s="107" t="str">
        <f>IF(C250="","",'رصد درجات'!AZ250)</f>
        <v/>
      </c>
      <c r="BL250" s="107" t="str">
        <f>IF(C250="","",'رصد درجات'!BF250)</f>
        <v/>
      </c>
      <c r="BM250" s="107" t="str">
        <f>IF(C250="","",'رصد درجات'!BN250)</f>
        <v/>
      </c>
      <c r="BN250" s="107" t="str">
        <f t="shared" si="324"/>
        <v/>
      </c>
      <c r="BO250" s="107" t="str">
        <f t="shared" si="325"/>
        <v/>
      </c>
      <c r="BP250" s="107" t="str">
        <f t="shared" si="326"/>
        <v/>
      </c>
      <c r="BQ250" s="107" t="str">
        <f t="shared" si="327"/>
        <v/>
      </c>
      <c r="BR250" s="108" t="str">
        <f t="shared" si="350"/>
        <v/>
      </c>
      <c r="BS250" s="107" t="str">
        <f>IF(C250="","",'رصد درجات'!AD250)</f>
        <v/>
      </c>
      <c r="BT250" s="107" t="str">
        <f>IF(C250="","",'رصد درجات'!AR250)</f>
        <v/>
      </c>
      <c r="BU250" s="107" t="str">
        <f t="shared" si="328"/>
        <v/>
      </c>
      <c r="BV250" s="107" t="str">
        <f t="shared" si="351"/>
        <v/>
      </c>
      <c r="BW250" s="107" t="str">
        <f>IF(C250="","",'رصد درجات'!BA250)</f>
        <v/>
      </c>
      <c r="BX250" s="107" t="str">
        <f>IF(C250="","",'رصد درجات'!BO250)</f>
        <v/>
      </c>
      <c r="BY250" s="107" t="str">
        <f t="shared" si="329"/>
        <v/>
      </c>
      <c r="BZ250" s="107" t="str">
        <f t="shared" si="352"/>
        <v/>
      </c>
      <c r="CA250" s="107" t="str">
        <f t="shared" si="330"/>
        <v/>
      </c>
      <c r="CB250" s="108" t="str">
        <f t="shared" si="353"/>
        <v/>
      </c>
      <c r="CC250" s="107" t="str">
        <f>IF(C250="","",'رصد درجات'!AE250)</f>
        <v/>
      </c>
      <c r="CD250" s="107" t="str">
        <f>IF(C250="","",'رصد درجات'!AJ250)</f>
        <v/>
      </c>
      <c r="CE250" s="107" t="str">
        <f>IF(C250="","",'رصد درجات'!AS250)</f>
        <v/>
      </c>
      <c r="CF250" s="107" t="str">
        <f t="shared" si="331"/>
        <v/>
      </c>
      <c r="CG250" s="107" t="str">
        <f t="shared" si="354"/>
        <v/>
      </c>
      <c r="CH250" s="107" t="str">
        <f>IF(C250="","",'رصد درجات'!BB250)</f>
        <v/>
      </c>
      <c r="CI250" s="107" t="str">
        <f>IF(C250="","",'رصد درجات'!BF250)</f>
        <v/>
      </c>
      <c r="CJ250" s="107" t="str">
        <f>IF(C250="","",'رصد درجات'!BP250)</f>
        <v/>
      </c>
      <c r="CK250" s="107" t="str">
        <f t="shared" si="332"/>
        <v/>
      </c>
      <c r="CL250" s="107" t="str">
        <f t="shared" si="333"/>
        <v/>
      </c>
      <c r="CM250" s="107" t="str">
        <f t="shared" si="334"/>
        <v/>
      </c>
      <c r="CN250" s="107" t="str">
        <f t="shared" si="355"/>
        <v/>
      </c>
      <c r="CO250" s="108" t="str">
        <f t="shared" si="356"/>
        <v/>
      </c>
      <c r="CP250" s="110" t="str">
        <f>IF(C250="","",'رصد درجات'!AF250)</f>
        <v/>
      </c>
      <c r="CQ250" s="103" t="str">
        <f t="shared" si="357"/>
        <v/>
      </c>
      <c r="CR250" s="110" t="str">
        <f>IF(C250="","",'رصد درجات'!BC250)</f>
        <v/>
      </c>
      <c r="CS250" s="110" t="str">
        <f t="shared" si="358"/>
        <v/>
      </c>
      <c r="CT250" s="110" t="str">
        <f t="shared" si="359"/>
        <v/>
      </c>
      <c r="CU250" s="103" t="str">
        <f t="shared" si="360"/>
        <v/>
      </c>
      <c r="CV250" s="107" t="str">
        <f>IF(C250="","",'رصد درجات'!AG250)</f>
        <v/>
      </c>
      <c r="CW250" s="107" t="str">
        <f t="shared" si="361"/>
        <v/>
      </c>
      <c r="CX250" s="107" t="str">
        <f>IF(C250="","",'رصد درجات'!BD250)</f>
        <v/>
      </c>
      <c r="CY250" s="110" t="str">
        <f t="shared" si="362"/>
        <v/>
      </c>
      <c r="CZ250" s="110" t="str">
        <f t="shared" si="363"/>
        <v/>
      </c>
      <c r="DA250" s="103" t="str">
        <f t="shared" si="364"/>
        <v/>
      </c>
      <c r="DB250" s="111" t="str">
        <f t="shared" si="365"/>
        <v/>
      </c>
      <c r="DC250" s="112" t="str">
        <f t="shared" si="366"/>
        <v/>
      </c>
      <c r="DD250" s="111" t="str">
        <f t="shared" si="367"/>
        <v/>
      </c>
      <c r="DE250" s="112" t="str">
        <f t="shared" si="368"/>
        <v/>
      </c>
      <c r="DF250" s="107" t="str">
        <f>IF(C250="","",'رصد درجات'!AH250)</f>
        <v/>
      </c>
      <c r="DG250" s="107" t="str">
        <f>IF(C250="","",'رصد درجات'!AT250)</f>
        <v/>
      </c>
      <c r="DH250" s="107" t="str">
        <f t="shared" si="369"/>
        <v/>
      </c>
      <c r="DI250" s="107" t="str">
        <f t="shared" si="370"/>
        <v/>
      </c>
      <c r="DJ250" s="107" t="str">
        <f>IF(C250="","",'رصد درجات'!BE250)</f>
        <v/>
      </c>
      <c r="DK250" s="107" t="str">
        <f>IF(C250="","",'رصد درجات'!BQ250)</f>
        <v/>
      </c>
      <c r="DL250" s="107" t="str">
        <f t="shared" si="371"/>
        <v/>
      </c>
      <c r="DM250" s="107" t="str">
        <f t="shared" si="372"/>
        <v/>
      </c>
      <c r="DN250" s="107" t="str">
        <f t="shared" si="373"/>
        <v/>
      </c>
      <c r="DO250" s="108" t="str">
        <f t="shared" si="374"/>
        <v/>
      </c>
      <c r="DP250" s="81" t="str">
        <f t="shared" si="375"/>
        <v/>
      </c>
      <c r="DQ250" s="113" t="str">
        <f t="shared" si="376"/>
        <v/>
      </c>
      <c r="DR250" s="9">
        <f t="shared" si="377"/>
        <v>0</v>
      </c>
      <c r="DS250" s="114" t="str">
        <f t="shared" si="378"/>
        <v/>
      </c>
      <c r="DT250" s="115" t="str">
        <f t="shared" si="379"/>
        <v/>
      </c>
      <c r="DU250" s="115" t="str">
        <f t="shared" si="380"/>
        <v/>
      </c>
      <c r="DV250" s="115" t="str">
        <f t="shared" si="381"/>
        <v/>
      </c>
      <c r="DW250" s="115" t="str">
        <f t="shared" si="382"/>
        <v/>
      </c>
      <c r="DX250" s="115" t="str">
        <f t="shared" si="383"/>
        <v/>
      </c>
      <c r="DY250" s="115" t="str">
        <f t="shared" si="384"/>
        <v/>
      </c>
      <c r="DZ250" s="115" t="str">
        <f t="shared" si="385"/>
        <v/>
      </c>
      <c r="EA250" s="253"/>
      <c r="EB250" s="253"/>
      <c r="EC250" s="253"/>
      <c r="ED250" s="253"/>
      <c r="EE250" s="253"/>
      <c r="EF250" s="253"/>
      <c r="EG250" s="253"/>
      <c r="EH250" s="253"/>
      <c r="EI250" s="253"/>
      <c r="EJ250" s="253"/>
      <c r="EK250" s="259"/>
      <c r="EL250" s="261" t="str">
        <f t="shared" si="386"/>
        <v/>
      </c>
      <c r="EM250" s="9"/>
      <c r="EN250" s="9"/>
      <c r="EO250" s="81"/>
      <c r="EP250" s="82"/>
      <c r="EQ250" s="88"/>
      <c r="ER250" s="88"/>
      <c r="ES250" s="78"/>
      <c r="GD250" s="341" t="str">
        <f t="shared" si="389"/>
        <v/>
      </c>
      <c r="GE250" s="341" t="str">
        <f t="shared" si="390"/>
        <v/>
      </c>
      <c r="GF250" s="341" t="str">
        <f t="shared" si="391"/>
        <v/>
      </c>
      <c r="GG250" s="341" t="str">
        <f t="shared" si="392"/>
        <v/>
      </c>
      <c r="GH250" s="341" t="str">
        <f t="shared" si="393"/>
        <v/>
      </c>
      <c r="GI250" s="341" t="str">
        <f t="shared" si="394"/>
        <v/>
      </c>
      <c r="GJ250" s="341" t="str">
        <f t="shared" si="395"/>
        <v/>
      </c>
      <c r="GK250" s="341" t="str">
        <f t="shared" si="396"/>
        <v/>
      </c>
      <c r="GL250" s="341" t="str">
        <f t="shared" si="397"/>
        <v/>
      </c>
      <c r="GM250" s="343" t="str">
        <f t="shared" si="398"/>
        <v/>
      </c>
      <c r="GN250" s="341" t="str">
        <f t="shared" si="399"/>
        <v/>
      </c>
      <c r="GO250" s="9" t="str">
        <f t="shared" si="400"/>
        <v/>
      </c>
    </row>
    <row r="251" spans="1:197" s="11" customFormat="1" ht="27" customHeight="1" thickBot="1">
      <c r="A251" s="88" t="str">
        <f>IF('رصد درجات'!A251="","",'رصد درجات'!A251)</f>
        <v/>
      </c>
      <c r="B251" s="88" t="str">
        <f>IF('رصد درجات'!B251="","",'رصد درجات'!B251)</f>
        <v/>
      </c>
      <c r="C251" s="88" t="str">
        <f>IF('رصد درجات'!C251="","",'رصد درجات'!C251)</f>
        <v/>
      </c>
      <c r="D251" s="104" t="str">
        <f>IF('رصد درجات'!D251="","",'رصد درجات'!D251)</f>
        <v/>
      </c>
      <c r="E251" s="88" t="str">
        <f>IF('رصد درجات'!E251="","",'رصد درجات'!E251)</f>
        <v/>
      </c>
      <c r="F251" s="88" t="str">
        <f>IF('رصد درجات'!F251="","",'رصد درجات'!F251)</f>
        <v/>
      </c>
      <c r="G251" s="88" t="str">
        <f>IF('رصد درجات'!G251="","",'رصد درجات'!G251)</f>
        <v/>
      </c>
      <c r="H251" s="88" t="str">
        <f>IF('رصد درجات'!H251="","",'رصد درجات'!H251)</f>
        <v/>
      </c>
      <c r="I251" s="88" t="str">
        <f>IF('رصد درجات'!I251="","",'رصد درجات'!I251)</f>
        <v/>
      </c>
      <c r="J251" s="88" t="str">
        <f>IF('رصد درجات'!J251="","",'رصد درجات'!J251)</f>
        <v/>
      </c>
      <c r="K251" s="88" t="str">
        <f>IF('رصد درجات'!K251="","",'رصد درجات'!K251)</f>
        <v/>
      </c>
      <c r="L251" s="88" t="str">
        <f>IF('رصد درجات'!L251="","",'رصد درجات'!L251)</f>
        <v/>
      </c>
      <c r="M251" s="105" t="str">
        <f>IF('رصد درجات'!M251="","",'رصد درجات'!M251)</f>
        <v/>
      </c>
      <c r="N251" s="105" t="str">
        <f>IF('رصد درجات'!N251="","",'رصد درجات'!N251)</f>
        <v/>
      </c>
      <c r="O251" s="88" t="str">
        <f>IF(C251="","",'رصد درجات'!Y251)</f>
        <v/>
      </c>
      <c r="P251" s="88" t="str">
        <f>IF(C251="","",'رصد درجات'!AL251)</f>
        <v/>
      </c>
      <c r="Q251" s="88" t="str">
        <f t="shared" si="336"/>
        <v/>
      </c>
      <c r="R251" s="103" t="str">
        <f t="shared" si="337"/>
        <v/>
      </c>
      <c r="S251" s="88" t="str">
        <f>IF(C251="","",'رصد درجات'!AV251)</f>
        <v/>
      </c>
      <c r="T251" s="88" t="str">
        <f>IF(C251="","",'رصد درجات'!BI251)</f>
        <v/>
      </c>
      <c r="U251" s="88" t="str">
        <f t="shared" si="338"/>
        <v/>
      </c>
      <c r="V251" s="88" t="str">
        <f t="shared" si="339"/>
        <v/>
      </c>
      <c r="W251" s="88" t="str">
        <f t="shared" si="340"/>
        <v/>
      </c>
      <c r="X251" s="106" t="str">
        <f t="shared" si="341"/>
        <v/>
      </c>
      <c r="Y251" s="107" t="str">
        <f>IF(C251="","",'رصد درجات'!Z251)</f>
        <v/>
      </c>
      <c r="Z251" s="107" t="str">
        <f>IF(C251="","",'رصد درجات'!AM251)</f>
        <v/>
      </c>
      <c r="AA251" s="107" t="str">
        <f t="shared" si="311"/>
        <v/>
      </c>
      <c r="AB251" s="107" t="str">
        <f t="shared" si="342"/>
        <v/>
      </c>
      <c r="AC251" s="107" t="str">
        <f>IF(C251="","",'رصد درجات'!AV251)</f>
        <v/>
      </c>
      <c r="AD251" s="107" t="str">
        <f>IF(C251="","",'رصد درجات'!BI251)</f>
        <v/>
      </c>
      <c r="AE251" s="107" t="str">
        <f t="shared" si="312"/>
        <v/>
      </c>
      <c r="AF251" s="107" t="str">
        <f t="shared" si="313"/>
        <v/>
      </c>
      <c r="AG251" s="107" t="str">
        <f t="shared" si="343"/>
        <v/>
      </c>
      <c r="AH251" s="108" t="str">
        <f t="shared" si="344"/>
        <v/>
      </c>
      <c r="AI251" s="107" t="str">
        <f>IF(C251="","",'رصد درجات'!AA251)</f>
        <v/>
      </c>
      <c r="AJ251" s="107" t="str">
        <f>IF(C251="","",'رصد درجات'!AN251)</f>
        <v/>
      </c>
      <c r="AK251" s="107" t="str">
        <f t="shared" si="314"/>
        <v/>
      </c>
      <c r="AL251" s="109" t="str">
        <f t="shared" si="345"/>
        <v/>
      </c>
      <c r="AM251" s="107" t="str">
        <f>IF(C251="","",'رصد درجات'!AX251)</f>
        <v/>
      </c>
      <c r="AN251" s="107" t="str">
        <f>IF(C251="","",'رصد درجات'!BK251)</f>
        <v/>
      </c>
      <c r="AO251" s="107" t="str">
        <f t="shared" si="315"/>
        <v/>
      </c>
      <c r="AP251" s="107" t="str">
        <f t="shared" si="316"/>
        <v/>
      </c>
      <c r="AQ251" s="107" t="str">
        <f t="shared" si="317"/>
        <v/>
      </c>
      <c r="AR251" s="108" t="str">
        <f t="shared" si="346"/>
        <v/>
      </c>
      <c r="AS251" s="107" t="str">
        <f>IF(C251="","",'رصد درجات'!AB251)</f>
        <v/>
      </c>
      <c r="AT251" s="107" t="str">
        <f>IF(C251="","",'رصد درجات'!AO251)</f>
        <v/>
      </c>
      <c r="AU251" s="107" t="str">
        <f>IF(C251="","",'رصد درجات'!AP251)</f>
        <v/>
      </c>
      <c r="AV251" s="107" t="str">
        <f t="shared" si="318"/>
        <v/>
      </c>
      <c r="AW251" s="107" t="str">
        <f t="shared" si="347"/>
        <v/>
      </c>
      <c r="AX251" s="107" t="str">
        <f>IF(C251="","",'رصد درجات'!AY251)</f>
        <v/>
      </c>
      <c r="AY251" s="107" t="str">
        <f>IF(C251="","",'رصد درجات'!BL251)</f>
        <v/>
      </c>
      <c r="AZ251" s="107" t="str">
        <f>IF(C251="","",'رصد درجات'!BM251)</f>
        <v/>
      </c>
      <c r="BA251" s="107" t="str">
        <f t="shared" si="319"/>
        <v/>
      </c>
      <c r="BB251" s="107" t="str">
        <f t="shared" si="320"/>
        <v/>
      </c>
      <c r="BC251" s="107" t="str">
        <f t="shared" si="321"/>
        <v/>
      </c>
      <c r="BD251" s="107" t="str">
        <f t="shared" si="322"/>
        <v/>
      </c>
      <c r="BE251" s="108" t="str">
        <f t="shared" si="348"/>
        <v/>
      </c>
      <c r="BF251" s="107" t="str">
        <f>IF(C251="","",'رصد درجات'!AC251)</f>
        <v/>
      </c>
      <c r="BG251" s="107" t="str">
        <f>IF(C251="","",'رصد درجات'!AI251)</f>
        <v/>
      </c>
      <c r="BH251" s="107" t="str">
        <f>IF(C251="","",'رصد درجات'!AQ251)</f>
        <v/>
      </c>
      <c r="BI251" s="107" t="str">
        <f t="shared" si="323"/>
        <v/>
      </c>
      <c r="BJ251" s="107" t="str">
        <f t="shared" si="349"/>
        <v/>
      </c>
      <c r="BK251" s="107" t="str">
        <f>IF(C251="","",'رصد درجات'!AZ251)</f>
        <v/>
      </c>
      <c r="BL251" s="107" t="str">
        <f>IF(C251="","",'رصد درجات'!BF251)</f>
        <v/>
      </c>
      <c r="BM251" s="107" t="str">
        <f>IF(C251="","",'رصد درجات'!BN251)</f>
        <v/>
      </c>
      <c r="BN251" s="107" t="str">
        <f t="shared" si="324"/>
        <v/>
      </c>
      <c r="BO251" s="107" t="str">
        <f t="shared" si="325"/>
        <v/>
      </c>
      <c r="BP251" s="107" t="str">
        <f t="shared" si="326"/>
        <v/>
      </c>
      <c r="BQ251" s="107" t="str">
        <f t="shared" si="327"/>
        <v/>
      </c>
      <c r="BR251" s="108" t="str">
        <f t="shared" si="350"/>
        <v/>
      </c>
      <c r="BS251" s="107" t="str">
        <f>IF(C251="","",'رصد درجات'!AD251)</f>
        <v/>
      </c>
      <c r="BT251" s="107" t="str">
        <f>IF(C251="","",'رصد درجات'!AR251)</f>
        <v/>
      </c>
      <c r="BU251" s="107" t="str">
        <f t="shared" si="328"/>
        <v/>
      </c>
      <c r="BV251" s="107" t="str">
        <f t="shared" si="351"/>
        <v/>
      </c>
      <c r="BW251" s="107" t="str">
        <f>IF(C251="","",'رصد درجات'!BA251)</f>
        <v/>
      </c>
      <c r="BX251" s="107" t="str">
        <f>IF(C251="","",'رصد درجات'!BO251)</f>
        <v/>
      </c>
      <c r="BY251" s="107" t="str">
        <f t="shared" si="329"/>
        <v/>
      </c>
      <c r="BZ251" s="107" t="str">
        <f t="shared" si="352"/>
        <v/>
      </c>
      <c r="CA251" s="107" t="str">
        <f t="shared" si="330"/>
        <v/>
      </c>
      <c r="CB251" s="108" t="str">
        <f t="shared" si="353"/>
        <v/>
      </c>
      <c r="CC251" s="107" t="str">
        <f>IF(C251="","",'رصد درجات'!AE251)</f>
        <v/>
      </c>
      <c r="CD251" s="107" t="str">
        <f>IF(C251="","",'رصد درجات'!AJ251)</f>
        <v/>
      </c>
      <c r="CE251" s="107" t="str">
        <f>IF(C251="","",'رصد درجات'!AS251)</f>
        <v/>
      </c>
      <c r="CF251" s="107" t="str">
        <f t="shared" si="331"/>
        <v/>
      </c>
      <c r="CG251" s="107" t="str">
        <f t="shared" si="354"/>
        <v/>
      </c>
      <c r="CH251" s="107" t="str">
        <f>IF(C251="","",'رصد درجات'!BB251)</f>
        <v/>
      </c>
      <c r="CI251" s="107" t="str">
        <f>IF(C251="","",'رصد درجات'!BF251)</f>
        <v/>
      </c>
      <c r="CJ251" s="107" t="str">
        <f>IF(C251="","",'رصد درجات'!BP251)</f>
        <v/>
      </c>
      <c r="CK251" s="107" t="str">
        <f t="shared" si="332"/>
        <v/>
      </c>
      <c r="CL251" s="107" t="str">
        <f t="shared" si="333"/>
        <v/>
      </c>
      <c r="CM251" s="107" t="str">
        <f t="shared" si="334"/>
        <v/>
      </c>
      <c r="CN251" s="107" t="str">
        <f t="shared" si="355"/>
        <v/>
      </c>
      <c r="CO251" s="108" t="str">
        <f t="shared" si="356"/>
        <v/>
      </c>
      <c r="CP251" s="110" t="str">
        <f>IF(C251="","",'رصد درجات'!AF251)</f>
        <v/>
      </c>
      <c r="CQ251" s="103" t="str">
        <f t="shared" si="357"/>
        <v/>
      </c>
      <c r="CR251" s="110" t="str">
        <f>IF(C251="","",'رصد درجات'!BC251)</f>
        <v/>
      </c>
      <c r="CS251" s="110" t="str">
        <f t="shared" si="358"/>
        <v/>
      </c>
      <c r="CT251" s="110" t="str">
        <f t="shared" si="359"/>
        <v/>
      </c>
      <c r="CU251" s="103" t="str">
        <f t="shared" si="360"/>
        <v/>
      </c>
      <c r="CV251" s="107" t="str">
        <f>IF(C251="","",'رصد درجات'!AG251)</f>
        <v/>
      </c>
      <c r="CW251" s="107" t="str">
        <f t="shared" si="361"/>
        <v/>
      </c>
      <c r="CX251" s="107" t="str">
        <f>IF(C251="","",'رصد درجات'!BD251)</f>
        <v/>
      </c>
      <c r="CY251" s="110" t="str">
        <f t="shared" si="362"/>
        <v/>
      </c>
      <c r="CZ251" s="110" t="str">
        <f t="shared" si="363"/>
        <v/>
      </c>
      <c r="DA251" s="103" t="str">
        <f t="shared" si="364"/>
        <v/>
      </c>
      <c r="DB251" s="111" t="str">
        <f t="shared" si="365"/>
        <v/>
      </c>
      <c r="DC251" s="112" t="str">
        <f t="shared" si="366"/>
        <v/>
      </c>
      <c r="DD251" s="111" t="str">
        <f t="shared" si="367"/>
        <v/>
      </c>
      <c r="DE251" s="112" t="str">
        <f t="shared" si="368"/>
        <v/>
      </c>
      <c r="DF251" s="107" t="str">
        <f>IF(C251="","",'رصد درجات'!AH251)</f>
        <v/>
      </c>
      <c r="DG251" s="107" t="str">
        <f>IF(C251="","",'رصد درجات'!AT251)</f>
        <v/>
      </c>
      <c r="DH251" s="107" t="str">
        <f t="shared" si="369"/>
        <v/>
      </c>
      <c r="DI251" s="107" t="str">
        <f t="shared" si="370"/>
        <v/>
      </c>
      <c r="DJ251" s="107" t="str">
        <f>IF(C251="","",'رصد درجات'!BE251)</f>
        <v/>
      </c>
      <c r="DK251" s="107" t="str">
        <f>IF(C251="","",'رصد درجات'!BQ251)</f>
        <v/>
      </c>
      <c r="DL251" s="107" t="str">
        <f t="shared" si="371"/>
        <v/>
      </c>
      <c r="DM251" s="107" t="str">
        <f t="shared" si="372"/>
        <v/>
      </c>
      <c r="DN251" s="107" t="str">
        <f t="shared" si="373"/>
        <v/>
      </c>
      <c r="DO251" s="108" t="str">
        <f t="shared" si="374"/>
        <v/>
      </c>
      <c r="DP251" s="81" t="str">
        <f t="shared" si="375"/>
        <v/>
      </c>
      <c r="DQ251" s="113" t="str">
        <f t="shared" si="376"/>
        <v/>
      </c>
      <c r="DR251" s="9">
        <f t="shared" si="377"/>
        <v>0</v>
      </c>
      <c r="DS251" s="114" t="str">
        <f t="shared" si="378"/>
        <v/>
      </c>
      <c r="DT251" s="115" t="str">
        <f t="shared" si="379"/>
        <v/>
      </c>
      <c r="DU251" s="115" t="str">
        <f t="shared" si="380"/>
        <v/>
      </c>
      <c r="DV251" s="115" t="str">
        <f t="shared" si="381"/>
        <v/>
      </c>
      <c r="DW251" s="115" t="str">
        <f t="shared" si="382"/>
        <v/>
      </c>
      <c r="DX251" s="115" t="str">
        <f t="shared" si="383"/>
        <v/>
      </c>
      <c r="DY251" s="115" t="str">
        <f t="shared" si="384"/>
        <v/>
      </c>
      <c r="DZ251" s="115" t="str">
        <f t="shared" si="385"/>
        <v/>
      </c>
      <c r="EA251" s="253"/>
      <c r="EB251" s="253"/>
      <c r="EC251" s="253"/>
      <c r="ED251" s="253"/>
      <c r="EE251" s="253"/>
      <c r="EF251" s="253"/>
      <c r="EG251" s="253"/>
      <c r="EH251" s="253"/>
      <c r="EI251" s="253"/>
      <c r="EJ251" s="253"/>
      <c r="EK251" s="259"/>
      <c r="EL251" s="261" t="str">
        <f t="shared" si="386"/>
        <v/>
      </c>
      <c r="EM251" s="9"/>
      <c r="EN251" s="9"/>
      <c r="EO251" s="81"/>
      <c r="EP251" s="82"/>
      <c r="EQ251" s="88"/>
      <c r="ER251" s="88"/>
      <c r="ES251" s="78"/>
      <c r="GD251" s="341" t="str">
        <f t="shared" si="389"/>
        <v/>
      </c>
      <c r="GE251" s="341" t="str">
        <f t="shared" si="390"/>
        <v/>
      </c>
      <c r="GF251" s="341" t="str">
        <f t="shared" si="391"/>
        <v/>
      </c>
      <c r="GG251" s="341" t="str">
        <f t="shared" si="392"/>
        <v/>
      </c>
      <c r="GH251" s="341" t="str">
        <f t="shared" si="393"/>
        <v/>
      </c>
      <c r="GI251" s="341" t="str">
        <f t="shared" si="394"/>
        <v/>
      </c>
      <c r="GJ251" s="341" t="str">
        <f t="shared" si="395"/>
        <v/>
      </c>
      <c r="GK251" s="341" t="str">
        <f t="shared" si="396"/>
        <v/>
      </c>
      <c r="GL251" s="341" t="str">
        <f t="shared" si="397"/>
        <v/>
      </c>
      <c r="GM251" s="343" t="str">
        <f t="shared" si="398"/>
        <v/>
      </c>
      <c r="GN251" s="341" t="str">
        <f t="shared" si="399"/>
        <v/>
      </c>
      <c r="GO251" s="9" t="str">
        <f t="shared" si="400"/>
        <v/>
      </c>
    </row>
    <row r="252" spans="1:197" s="11" customFormat="1" ht="27" customHeight="1" thickBot="1">
      <c r="A252" s="88" t="str">
        <f>IF('رصد درجات'!A252="","",'رصد درجات'!A252)</f>
        <v/>
      </c>
      <c r="B252" s="88" t="str">
        <f>IF('رصد درجات'!B252="","",'رصد درجات'!B252)</f>
        <v/>
      </c>
      <c r="C252" s="88" t="str">
        <f>IF('رصد درجات'!C252="","",'رصد درجات'!C252)</f>
        <v/>
      </c>
      <c r="D252" s="104" t="str">
        <f>IF('رصد درجات'!D252="","",'رصد درجات'!D252)</f>
        <v/>
      </c>
      <c r="E252" s="88" t="str">
        <f>IF('رصد درجات'!E252="","",'رصد درجات'!E252)</f>
        <v/>
      </c>
      <c r="F252" s="88" t="str">
        <f>IF('رصد درجات'!F252="","",'رصد درجات'!F252)</f>
        <v/>
      </c>
      <c r="G252" s="88" t="str">
        <f>IF('رصد درجات'!G252="","",'رصد درجات'!G252)</f>
        <v/>
      </c>
      <c r="H252" s="88" t="str">
        <f>IF('رصد درجات'!H252="","",'رصد درجات'!H252)</f>
        <v/>
      </c>
      <c r="I252" s="88" t="str">
        <f>IF('رصد درجات'!I252="","",'رصد درجات'!I252)</f>
        <v/>
      </c>
      <c r="J252" s="88" t="str">
        <f>IF('رصد درجات'!J252="","",'رصد درجات'!J252)</f>
        <v/>
      </c>
      <c r="K252" s="88" t="str">
        <f>IF('رصد درجات'!K252="","",'رصد درجات'!K252)</f>
        <v/>
      </c>
      <c r="L252" s="88" t="str">
        <f>IF('رصد درجات'!L252="","",'رصد درجات'!L252)</f>
        <v/>
      </c>
      <c r="M252" s="105" t="str">
        <f>IF('رصد درجات'!M252="","",'رصد درجات'!M252)</f>
        <v/>
      </c>
      <c r="N252" s="105" t="str">
        <f>IF('رصد درجات'!N252="","",'رصد درجات'!N252)</f>
        <v/>
      </c>
      <c r="O252" s="88" t="str">
        <f>IF(C252="","",'رصد درجات'!Y252)</f>
        <v/>
      </c>
      <c r="P252" s="88" t="str">
        <f>IF(C252="","",'رصد درجات'!AL252)</f>
        <v/>
      </c>
      <c r="Q252" s="88" t="str">
        <f t="shared" si="336"/>
        <v/>
      </c>
      <c r="R252" s="103" t="str">
        <f t="shared" si="337"/>
        <v/>
      </c>
      <c r="S252" s="88" t="str">
        <f>IF(C252="","",'رصد درجات'!AV252)</f>
        <v/>
      </c>
      <c r="T252" s="88" t="str">
        <f>IF(C252="","",'رصد درجات'!BI252)</f>
        <v/>
      </c>
      <c r="U252" s="88" t="str">
        <f t="shared" si="338"/>
        <v/>
      </c>
      <c r="V252" s="88" t="str">
        <f t="shared" si="339"/>
        <v/>
      </c>
      <c r="W252" s="88" t="str">
        <f t="shared" si="340"/>
        <v/>
      </c>
      <c r="X252" s="106" t="str">
        <f t="shared" si="341"/>
        <v/>
      </c>
      <c r="Y252" s="107" t="str">
        <f>IF(C252="","",'رصد درجات'!Z252)</f>
        <v/>
      </c>
      <c r="Z252" s="107" t="str">
        <f>IF(C252="","",'رصد درجات'!AM252)</f>
        <v/>
      </c>
      <c r="AA252" s="107" t="str">
        <f t="shared" si="311"/>
        <v/>
      </c>
      <c r="AB252" s="107" t="str">
        <f t="shared" si="342"/>
        <v/>
      </c>
      <c r="AC252" s="107" t="str">
        <f>IF(C252="","",'رصد درجات'!AV252)</f>
        <v/>
      </c>
      <c r="AD252" s="107" t="str">
        <f>IF(C252="","",'رصد درجات'!BI252)</f>
        <v/>
      </c>
      <c r="AE252" s="107" t="str">
        <f t="shared" si="312"/>
        <v/>
      </c>
      <c r="AF252" s="107" t="str">
        <f t="shared" si="313"/>
        <v/>
      </c>
      <c r="AG252" s="107" t="str">
        <f t="shared" si="343"/>
        <v/>
      </c>
      <c r="AH252" s="108" t="str">
        <f t="shared" si="344"/>
        <v/>
      </c>
      <c r="AI252" s="107" t="str">
        <f>IF(C252="","",'رصد درجات'!AA252)</f>
        <v/>
      </c>
      <c r="AJ252" s="107" t="str">
        <f>IF(C252="","",'رصد درجات'!AN252)</f>
        <v/>
      </c>
      <c r="AK252" s="107" t="str">
        <f t="shared" si="314"/>
        <v/>
      </c>
      <c r="AL252" s="109" t="str">
        <f t="shared" si="345"/>
        <v/>
      </c>
      <c r="AM252" s="107" t="str">
        <f>IF(C252="","",'رصد درجات'!AX252)</f>
        <v/>
      </c>
      <c r="AN252" s="107" t="str">
        <f>IF(C252="","",'رصد درجات'!BK252)</f>
        <v/>
      </c>
      <c r="AO252" s="107" t="str">
        <f t="shared" si="315"/>
        <v/>
      </c>
      <c r="AP252" s="107" t="str">
        <f t="shared" si="316"/>
        <v/>
      </c>
      <c r="AQ252" s="107" t="str">
        <f t="shared" si="317"/>
        <v/>
      </c>
      <c r="AR252" s="108" t="str">
        <f t="shared" si="346"/>
        <v/>
      </c>
      <c r="AS252" s="107" t="str">
        <f>IF(C252="","",'رصد درجات'!AB252)</f>
        <v/>
      </c>
      <c r="AT252" s="107" t="str">
        <f>IF(C252="","",'رصد درجات'!AO252)</f>
        <v/>
      </c>
      <c r="AU252" s="107" t="str">
        <f>IF(C252="","",'رصد درجات'!AP252)</f>
        <v/>
      </c>
      <c r="AV252" s="107" t="str">
        <f t="shared" si="318"/>
        <v/>
      </c>
      <c r="AW252" s="107" t="str">
        <f t="shared" si="347"/>
        <v/>
      </c>
      <c r="AX252" s="107" t="str">
        <f>IF(C252="","",'رصد درجات'!AY252)</f>
        <v/>
      </c>
      <c r="AY252" s="107" t="str">
        <f>IF(C252="","",'رصد درجات'!BL252)</f>
        <v/>
      </c>
      <c r="AZ252" s="107" t="str">
        <f>IF(C252="","",'رصد درجات'!BM252)</f>
        <v/>
      </c>
      <c r="BA252" s="107" t="str">
        <f t="shared" si="319"/>
        <v/>
      </c>
      <c r="BB252" s="107" t="str">
        <f t="shared" si="320"/>
        <v/>
      </c>
      <c r="BC252" s="107" t="str">
        <f t="shared" si="321"/>
        <v/>
      </c>
      <c r="BD252" s="107" t="str">
        <f t="shared" si="322"/>
        <v/>
      </c>
      <c r="BE252" s="108" t="str">
        <f t="shared" si="348"/>
        <v/>
      </c>
      <c r="BF252" s="107" t="str">
        <f>IF(C252="","",'رصد درجات'!AC252)</f>
        <v/>
      </c>
      <c r="BG252" s="107" t="str">
        <f>IF(C252="","",'رصد درجات'!AI252)</f>
        <v/>
      </c>
      <c r="BH252" s="107" t="str">
        <f>IF(C252="","",'رصد درجات'!AQ252)</f>
        <v/>
      </c>
      <c r="BI252" s="107" t="str">
        <f t="shared" si="323"/>
        <v/>
      </c>
      <c r="BJ252" s="107" t="str">
        <f t="shared" si="349"/>
        <v/>
      </c>
      <c r="BK252" s="107" t="str">
        <f>IF(C252="","",'رصد درجات'!AZ252)</f>
        <v/>
      </c>
      <c r="BL252" s="107" t="str">
        <f>IF(C252="","",'رصد درجات'!BF252)</f>
        <v/>
      </c>
      <c r="BM252" s="107" t="str">
        <f>IF(C252="","",'رصد درجات'!BN252)</f>
        <v/>
      </c>
      <c r="BN252" s="107" t="str">
        <f t="shared" si="324"/>
        <v/>
      </c>
      <c r="BO252" s="107" t="str">
        <f t="shared" si="325"/>
        <v/>
      </c>
      <c r="BP252" s="107" t="str">
        <f t="shared" si="326"/>
        <v/>
      </c>
      <c r="BQ252" s="107" t="str">
        <f t="shared" si="327"/>
        <v/>
      </c>
      <c r="BR252" s="108" t="str">
        <f t="shared" si="350"/>
        <v/>
      </c>
      <c r="BS252" s="107" t="str">
        <f>IF(C252="","",'رصد درجات'!AD252)</f>
        <v/>
      </c>
      <c r="BT252" s="107" t="str">
        <f>IF(C252="","",'رصد درجات'!AR252)</f>
        <v/>
      </c>
      <c r="BU252" s="107" t="str">
        <f t="shared" si="328"/>
        <v/>
      </c>
      <c r="BV252" s="107" t="str">
        <f t="shared" si="351"/>
        <v/>
      </c>
      <c r="BW252" s="107" t="str">
        <f>IF(C252="","",'رصد درجات'!BA252)</f>
        <v/>
      </c>
      <c r="BX252" s="107" t="str">
        <f>IF(C252="","",'رصد درجات'!BO252)</f>
        <v/>
      </c>
      <c r="BY252" s="107" t="str">
        <f t="shared" si="329"/>
        <v/>
      </c>
      <c r="BZ252" s="107" t="str">
        <f t="shared" si="352"/>
        <v/>
      </c>
      <c r="CA252" s="107" t="str">
        <f t="shared" si="330"/>
        <v/>
      </c>
      <c r="CB252" s="108" t="str">
        <f t="shared" si="353"/>
        <v/>
      </c>
      <c r="CC252" s="107" t="str">
        <f>IF(C252="","",'رصد درجات'!AE252)</f>
        <v/>
      </c>
      <c r="CD252" s="107" t="str">
        <f>IF(C252="","",'رصد درجات'!AJ252)</f>
        <v/>
      </c>
      <c r="CE252" s="107" t="str">
        <f>IF(C252="","",'رصد درجات'!AS252)</f>
        <v/>
      </c>
      <c r="CF252" s="107" t="str">
        <f t="shared" si="331"/>
        <v/>
      </c>
      <c r="CG252" s="107" t="str">
        <f t="shared" si="354"/>
        <v/>
      </c>
      <c r="CH252" s="107" t="str">
        <f>IF(C252="","",'رصد درجات'!BB252)</f>
        <v/>
      </c>
      <c r="CI252" s="107" t="str">
        <f>IF(C252="","",'رصد درجات'!BF252)</f>
        <v/>
      </c>
      <c r="CJ252" s="107" t="str">
        <f>IF(C252="","",'رصد درجات'!BP252)</f>
        <v/>
      </c>
      <c r="CK252" s="107" t="str">
        <f t="shared" si="332"/>
        <v/>
      </c>
      <c r="CL252" s="107" t="str">
        <f t="shared" si="333"/>
        <v/>
      </c>
      <c r="CM252" s="107" t="str">
        <f t="shared" si="334"/>
        <v/>
      </c>
      <c r="CN252" s="107" t="str">
        <f t="shared" si="355"/>
        <v/>
      </c>
      <c r="CO252" s="108" t="str">
        <f t="shared" si="356"/>
        <v/>
      </c>
      <c r="CP252" s="110" t="str">
        <f>IF(C252="","",'رصد درجات'!AF252)</f>
        <v/>
      </c>
      <c r="CQ252" s="103" t="str">
        <f t="shared" si="357"/>
        <v/>
      </c>
      <c r="CR252" s="110" t="str">
        <f>IF(C252="","",'رصد درجات'!BC252)</f>
        <v/>
      </c>
      <c r="CS252" s="110" t="str">
        <f t="shared" si="358"/>
        <v/>
      </c>
      <c r="CT252" s="110" t="str">
        <f t="shared" si="359"/>
        <v/>
      </c>
      <c r="CU252" s="103" t="str">
        <f t="shared" si="360"/>
        <v/>
      </c>
      <c r="CV252" s="107" t="str">
        <f>IF(C252="","",'رصد درجات'!AG252)</f>
        <v/>
      </c>
      <c r="CW252" s="107" t="str">
        <f t="shared" si="361"/>
        <v/>
      </c>
      <c r="CX252" s="107" t="str">
        <f>IF(C252="","",'رصد درجات'!BD252)</f>
        <v/>
      </c>
      <c r="CY252" s="110" t="str">
        <f t="shared" si="362"/>
        <v/>
      </c>
      <c r="CZ252" s="110" t="str">
        <f t="shared" si="363"/>
        <v/>
      </c>
      <c r="DA252" s="103" t="str">
        <f t="shared" si="364"/>
        <v/>
      </c>
      <c r="DB252" s="111" t="str">
        <f t="shared" si="365"/>
        <v/>
      </c>
      <c r="DC252" s="112" t="str">
        <f t="shared" si="366"/>
        <v/>
      </c>
      <c r="DD252" s="111" t="str">
        <f t="shared" si="367"/>
        <v/>
      </c>
      <c r="DE252" s="112" t="str">
        <f t="shared" si="368"/>
        <v/>
      </c>
      <c r="DF252" s="107" t="str">
        <f>IF(C252="","",'رصد درجات'!AH252)</f>
        <v/>
      </c>
      <c r="DG252" s="107" t="str">
        <f>IF(C252="","",'رصد درجات'!AT252)</f>
        <v/>
      </c>
      <c r="DH252" s="107" t="str">
        <f t="shared" si="369"/>
        <v/>
      </c>
      <c r="DI252" s="107" t="str">
        <f t="shared" si="370"/>
        <v/>
      </c>
      <c r="DJ252" s="107" t="str">
        <f>IF(C252="","",'رصد درجات'!BE252)</f>
        <v/>
      </c>
      <c r="DK252" s="107" t="str">
        <f>IF(C252="","",'رصد درجات'!BQ252)</f>
        <v/>
      </c>
      <c r="DL252" s="107" t="str">
        <f t="shared" si="371"/>
        <v/>
      </c>
      <c r="DM252" s="107" t="str">
        <f t="shared" si="372"/>
        <v/>
      </c>
      <c r="DN252" s="107" t="str">
        <f t="shared" si="373"/>
        <v/>
      </c>
      <c r="DO252" s="108" t="str">
        <f t="shared" si="374"/>
        <v/>
      </c>
      <c r="DP252" s="81" t="str">
        <f t="shared" si="375"/>
        <v/>
      </c>
      <c r="DQ252" s="113" t="str">
        <f t="shared" si="376"/>
        <v/>
      </c>
      <c r="DR252" s="9">
        <f t="shared" si="377"/>
        <v>0</v>
      </c>
      <c r="DS252" s="114" t="str">
        <f t="shared" si="378"/>
        <v/>
      </c>
      <c r="DT252" s="115" t="str">
        <f t="shared" si="379"/>
        <v/>
      </c>
      <c r="DU252" s="115" t="str">
        <f t="shared" si="380"/>
        <v/>
      </c>
      <c r="DV252" s="115" t="str">
        <f t="shared" si="381"/>
        <v/>
      </c>
      <c r="DW252" s="115" t="str">
        <f t="shared" si="382"/>
        <v/>
      </c>
      <c r="DX252" s="115" t="str">
        <f t="shared" si="383"/>
        <v/>
      </c>
      <c r="DY252" s="115" t="str">
        <f t="shared" si="384"/>
        <v/>
      </c>
      <c r="DZ252" s="115" t="str">
        <f t="shared" si="385"/>
        <v/>
      </c>
      <c r="EA252" s="253"/>
      <c r="EB252" s="253"/>
      <c r="EC252" s="253"/>
      <c r="ED252" s="253"/>
      <c r="EE252" s="253"/>
      <c r="EF252" s="253"/>
      <c r="EG252" s="253"/>
      <c r="EH252" s="253"/>
      <c r="EI252" s="253"/>
      <c r="EJ252" s="253"/>
      <c r="EK252" s="259"/>
      <c r="EL252" s="261" t="str">
        <f t="shared" si="386"/>
        <v/>
      </c>
      <c r="EM252" s="9"/>
      <c r="EN252" s="9"/>
      <c r="EO252" s="81"/>
      <c r="EP252" s="82"/>
      <c r="EQ252" s="88"/>
      <c r="ER252" s="88"/>
      <c r="ES252" s="78"/>
      <c r="GD252" s="341" t="str">
        <f t="shared" si="389"/>
        <v/>
      </c>
      <c r="GE252" s="341" t="str">
        <f t="shared" si="390"/>
        <v/>
      </c>
      <c r="GF252" s="341" t="str">
        <f t="shared" si="391"/>
        <v/>
      </c>
      <c r="GG252" s="341" t="str">
        <f t="shared" si="392"/>
        <v/>
      </c>
      <c r="GH252" s="341" t="str">
        <f t="shared" si="393"/>
        <v/>
      </c>
      <c r="GI252" s="341" t="str">
        <f t="shared" si="394"/>
        <v/>
      </c>
      <c r="GJ252" s="341" t="str">
        <f t="shared" si="395"/>
        <v/>
      </c>
      <c r="GK252" s="341" t="str">
        <f t="shared" si="396"/>
        <v/>
      </c>
      <c r="GL252" s="341" t="str">
        <f t="shared" si="397"/>
        <v/>
      </c>
      <c r="GM252" s="343" t="str">
        <f t="shared" si="398"/>
        <v/>
      </c>
      <c r="GN252" s="341" t="str">
        <f t="shared" si="399"/>
        <v/>
      </c>
      <c r="GO252" s="9" t="str">
        <f t="shared" si="400"/>
        <v/>
      </c>
    </row>
    <row r="253" spans="1:197" s="11" customFormat="1" ht="27" customHeight="1" thickBot="1">
      <c r="A253" s="88" t="str">
        <f>IF('رصد درجات'!A253="","",'رصد درجات'!A253)</f>
        <v/>
      </c>
      <c r="B253" s="88" t="str">
        <f>IF('رصد درجات'!B253="","",'رصد درجات'!B253)</f>
        <v/>
      </c>
      <c r="C253" s="88" t="str">
        <f>IF('رصد درجات'!C253="","",'رصد درجات'!C253)</f>
        <v/>
      </c>
      <c r="D253" s="104" t="str">
        <f>IF('رصد درجات'!D253="","",'رصد درجات'!D253)</f>
        <v/>
      </c>
      <c r="E253" s="88" t="str">
        <f>IF('رصد درجات'!E253="","",'رصد درجات'!E253)</f>
        <v/>
      </c>
      <c r="F253" s="88" t="str">
        <f>IF('رصد درجات'!F253="","",'رصد درجات'!F253)</f>
        <v/>
      </c>
      <c r="G253" s="88" t="str">
        <f>IF('رصد درجات'!G253="","",'رصد درجات'!G253)</f>
        <v/>
      </c>
      <c r="H253" s="88" t="str">
        <f>IF('رصد درجات'!H253="","",'رصد درجات'!H253)</f>
        <v/>
      </c>
      <c r="I253" s="88" t="str">
        <f>IF('رصد درجات'!I253="","",'رصد درجات'!I253)</f>
        <v/>
      </c>
      <c r="J253" s="88" t="str">
        <f>IF('رصد درجات'!J253="","",'رصد درجات'!J253)</f>
        <v/>
      </c>
      <c r="K253" s="88" t="str">
        <f>IF('رصد درجات'!K253="","",'رصد درجات'!K253)</f>
        <v/>
      </c>
      <c r="L253" s="88" t="str">
        <f>IF('رصد درجات'!L253="","",'رصد درجات'!L253)</f>
        <v/>
      </c>
      <c r="M253" s="105" t="str">
        <f>IF('رصد درجات'!M253="","",'رصد درجات'!M253)</f>
        <v/>
      </c>
      <c r="N253" s="105" t="str">
        <f>IF('رصد درجات'!N253="","",'رصد درجات'!N253)</f>
        <v/>
      </c>
      <c r="O253" s="88" t="str">
        <f>IF(C253="","",'رصد درجات'!Y253)</f>
        <v/>
      </c>
      <c r="P253" s="88" t="str">
        <f>IF(C253="","",'رصد درجات'!AL253)</f>
        <v/>
      </c>
      <c r="Q253" s="88" t="str">
        <f t="shared" si="336"/>
        <v/>
      </c>
      <c r="R253" s="103" t="str">
        <f t="shared" si="337"/>
        <v/>
      </c>
      <c r="S253" s="88" t="str">
        <f>IF(C253="","",'رصد درجات'!AV253)</f>
        <v/>
      </c>
      <c r="T253" s="88" t="str">
        <f>IF(C253="","",'رصد درجات'!BI253)</f>
        <v/>
      </c>
      <c r="U253" s="88" t="str">
        <f t="shared" si="338"/>
        <v/>
      </c>
      <c r="V253" s="88" t="str">
        <f t="shared" si="339"/>
        <v/>
      </c>
      <c r="W253" s="88" t="str">
        <f t="shared" si="340"/>
        <v/>
      </c>
      <c r="X253" s="106" t="str">
        <f t="shared" si="341"/>
        <v/>
      </c>
      <c r="Y253" s="107" t="str">
        <f>IF(C253="","",'رصد درجات'!Z253)</f>
        <v/>
      </c>
      <c r="Z253" s="107" t="str">
        <f>IF(C253="","",'رصد درجات'!AM253)</f>
        <v/>
      </c>
      <c r="AA253" s="107" t="str">
        <f t="shared" si="311"/>
        <v/>
      </c>
      <c r="AB253" s="107" t="str">
        <f t="shared" si="342"/>
        <v/>
      </c>
      <c r="AC253" s="107" t="str">
        <f>IF(C253="","",'رصد درجات'!AV253)</f>
        <v/>
      </c>
      <c r="AD253" s="107" t="str">
        <f>IF(C253="","",'رصد درجات'!BI253)</f>
        <v/>
      </c>
      <c r="AE253" s="107" t="str">
        <f t="shared" si="312"/>
        <v/>
      </c>
      <c r="AF253" s="107" t="str">
        <f t="shared" si="313"/>
        <v/>
      </c>
      <c r="AG253" s="107" t="str">
        <f t="shared" si="343"/>
        <v/>
      </c>
      <c r="AH253" s="108" t="str">
        <f t="shared" si="344"/>
        <v/>
      </c>
      <c r="AI253" s="107" t="str">
        <f>IF(C253="","",'رصد درجات'!AA253)</f>
        <v/>
      </c>
      <c r="AJ253" s="107" t="str">
        <f>IF(C253="","",'رصد درجات'!AN253)</f>
        <v/>
      </c>
      <c r="AK253" s="107" t="str">
        <f t="shared" si="314"/>
        <v/>
      </c>
      <c r="AL253" s="109" t="str">
        <f t="shared" si="345"/>
        <v/>
      </c>
      <c r="AM253" s="107" t="str">
        <f>IF(C253="","",'رصد درجات'!AX253)</f>
        <v/>
      </c>
      <c r="AN253" s="107" t="str">
        <f>IF(C253="","",'رصد درجات'!BK253)</f>
        <v/>
      </c>
      <c r="AO253" s="107" t="str">
        <f t="shared" si="315"/>
        <v/>
      </c>
      <c r="AP253" s="107" t="str">
        <f t="shared" si="316"/>
        <v/>
      </c>
      <c r="AQ253" s="107" t="str">
        <f t="shared" si="317"/>
        <v/>
      </c>
      <c r="AR253" s="108" t="str">
        <f t="shared" si="346"/>
        <v/>
      </c>
      <c r="AS253" s="107" t="str">
        <f>IF(C253="","",'رصد درجات'!AB253)</f>
        <v/>
      </c>
      <c r="AT253" s="107" t="str">
        <f>IF(C253="","",'رصد درجات'!AO253)</f>
        <v/>
      </c>
      <c r="AU253" s="107" t="str">
        <f>IF(C253="","",'رصد درجات'!AP253)</f>
        <v/>
      </c>
      <c r="AV253" s="107" t="str">
        <f t="shared" si="318"/>
        <v/>
      </c>
      <c r="AW253" s="107" t="str">
        <f t="shared" si="347"/>
        <v/>
      </c>
      <c r="AX253" s="107" t="str">
        <f>IF(C253="","",'رصد درجات'!AY253)</f>
        <v/>
      </c>
      <c r="AY253" s="107" t="str">
        <f>IF(C253="","",'رصد درجات'!BL253)</f>
        <v/>
      </c>
      <c r="AZ253" s="107" t="str">
        <f>IF(C253="","",'رصد درجات'!BM253)</f>
        <v/>
      </c>
      <c r="BA253" s="107" t="str">
        <f t="shared" si="319"/>
        <v/>
      </c>
      <c r="BB253" s="107" t="str">
        <f t="shared" si="320"/>
        <v/>
      </c>
      <c r="BC253" s="107" t="str">
        <f t="shared" si="321"/>
        <v/>
      </c>
      <c r="BD253" s="107" t="str">
        <f t="shared" si="322"/>
        <v/>
      </c>
      <c r="BE253" s="108" t="str">
        <f t="shared" si="348"/>
        <v/>
      </c>
      <c r="BF253" s="107" t="str">
        <f>IF(C253="","",'رصد درجات'!AC253)</f>
        <v/>
      </c>
      <c r="BG253" s="107" t="str">
        <f>IF(C253="","",'رصد درجات'!AI253)</f>
        <v/>
      </c>
      <c r="BH253" s="107" t="str">
        <f>IF(C253="","",'رصد درجات'!AQ253)</f>
        <v/>
      </c>
      <c r="BI253" s="107" t="str">
        <f t="shared" si="323"/>
        <v/>
      </c>
      <c r="BJ253" s="107" t="str">
        <f t="shared" si="349"/>
        <v/>
      </c>
      <c r="BK253" s="107" t="str">
        <f>IF(C253="","",'رصد درجات'!AZ253)</f>
        <v/>
      </c>
      <c r="BL253" s="107" t="str">
        <f>IF(C253="","",'رصد درجات'!BF253)</f>
        <v/>
      </c>
      <c r="BM253" s="107" t="str">
        <f>IF(C253="","",'رصد درجات'!BN253)</f>
        <v/>
      </c>
      <c r="BN253" s="107" t="str">
        <f t="shared" si="324"/>
        <v/>
      </c>
      <c r="BO253" s="107" t="str">
        <f t="shared" si="325"/>
        <v/>
      </c>
      <c r="BP253" s="107" t="str">
        <f t="shared" si="326"/>
        <v/>
      </c>
      <c r="BQ253" s="107" t="str">
        <f t="shared" si="327"/>
        <v/>
      </c>
      <c r="BR253" s="108" t="str">
        <f t="shared" si="350"/>
        <v/>
      </c>
      <c r="BS253" s="107" t="str">
        <f>IF(C253="","",'رصد درجات'!AD253)</f>
        <v/>
      </c>
      <c r="BT253" s="107" t="str">
        <f>IF(C253="","",'رصد درجات'!AR253)</f>
        <v/>
      </c>
      <c r="BU253" s="107" t="str">
        <f t="shared" si="328"/>
        <v/>
      </c>
      <c r="BV253" s="107" t="str">
        <f t="shared" si="351"/>
        <v/>
      </c>
      <c r="BW253" s="107" t="str">
        <f>IF(C253="","",'رصد درجات'!BA253)</f>
        <v/>
      </c>
      <c r="BX253" s="107" t="str">
        <f>IF(C253="","",'رصد درجات'!BO253)</f>
        <v/>
      </c>
      <c r="BY253" s="107" t="str">
        <f t="shared" si="329"/>
        <v/>
      </c>
      <c r="BZ253" s="107" t="str">
        <f t="shared" si="352"/>
        <v/>
      </c>
      <c r="CA253" s="107" t="str">
        <f t="shared" si="330"/>
        <v/>
      </c>
      <c r="CB253" s="108" t="str">
        <f t="shared" si="353"/>
        <v/>
      </c>
      <c r="CC253" s="107" t="str">
        <f>IF(C253="","",'رصد درجات'!AE253)</f>
        <v/>
      </c>
      <c r="CD253" s="107" t="str">
        <f>IF(C253="","",'رصد درجات'!AJ253)</f>
        <v/>
      </c>
      <c r="CE253" s="107" t="str">
        <f>IF(C253="","",'رصد درجات'!AS253)</f>
        <v/>
      </c>
      <c r="CF253" s="107" t="str">
        <f t="shared" si="331"/>
        <v/>
      </c>
      <c r="CG253" s="107" t="str">
        <f t="shared" si="354"/>
        <v/>
      </c>
      <c r="CH253" s="107" t="str">
        <f>IF(C253="","",'رصد درجات'!BB253)</f>
        <v/>
      </c>
      <c r="CI253" s="107" t="str">
        <f>IF(C253="","",'رصد درجات'!BF253)</f>
        <v/>
      </c>
      <c r="CJ253" s="107" t="str">
        <f>IF(C253="","",'رصد درجات'!BP253)</f>
        <v/>
      </c>
      <c r="CK253" s="107" t="str">
        <f t="shared" si="332"/>
        <v/>
      </c>
      <c r="CL253" s="107" t="str">
        <f t="shared" si="333"/>
        <v/>
      </c>
      <c r="CM253" s="107" t="str">
        <f t="shared" si="334"/>
        <v/>
      </c>
      <c r="CN253" s="107" t="str">
        <f t="shared" si="355"/>
        <v/>
      </c>
      <c r="CO253" s="108" t="str">
        <f t="shared" si="356"/>
        <v/>
      </c>
      <c r="CP253" s="110" t="str">
        <f>IF(C253="","",'رصد درجات'!AF253)</f>
        <v/>
      </c>
      <c r="CQ253" s="103" t="str">
        <f t="shared" si="357"/>
        <v/>
      </c>
      <c r="CR253" s="110" t="str">
        <f>IF(C253="","",'رصد درجات'!BC253)</f>
        <v/>
      </c>
      <c r="CS253" s="110" t="str">
        <f t="shared" si="358"/>
        <v/>
      </c>
      <c r="CT253" s="110" t="str">
        <f t="shared" si="359"/>
        <v/>
      </c>
      <c r="CU253" s="103" t="str">
        <f t="shared" si="360"/>
        <v/>
      </c>
      <c r="CV253" s="107" t="str">
        <f>IF(C253="","",'رصد درجات'!AG253)</f>
        <v/>
      </c>
      <c r="CW253" s="107" t="str">
        <f t="shared" si="361"/>
        <v/>
      </c>
      <c r="CX253" s="107" t="str">
        <f>IF(C253="","",'رصد درجات'!BD253)</f>
        <v/>
      </c>
      <c r="CY253" s="110" t="str">
        <f t="shared" si="362"/>
        <v/>
      </c>
      <c r="CZ253" s="110" t="str">
        <f t="shared" si="363"/>
        <v/>
      </c>
      <c r="DA253" s="103" t="str">
        <f t="shared" si="364"/>
        <v/>
      </c>
      <c r="DB253" s="111" t="str">
        <f t="shared" si="365"/>
        <v/>
      </c>
      <c r="DC253" s="112" t="str">
        <f t="shared" si="366"/>
        <v/>
      </c>
      <c r="DD253" s="111" t="str">
        <f t="shared" si="367"/>
        <v/>
      </c>
      <c r="DE253" s="112" t="str">
        <f t="shared" si="368"/>
        <v/>
      </c>
      <c r="DF253" s="107" t="str">
        <f>IF(C253="","",'رصد درجات'!AH253)</f>
        <v/>
      </c>
      <c r="DG253" s="107" t="str">
        <f>IF(C253="","",'رصد درجات'!AT253)</f>
        <v/>
      </c>
      <c r="DH253" s="107" t="str">
        <f t="shared" si="369"/>
        <v/>
      </c>
      <c r="DI253" s="107" t="str">
        <f t="shared" si="370"/>
        <v/>
      </c>
      <c r="DJ253" s="107" t="str">
        <f>IF(C253="","",'رصد درجات'!BE253)</f>
        <v/>
      </c>
      <c r="DK253" s="107" t="str">
        <f>IF(C253="","",'رصد درجات'!BQ253)</f>
        <v/>
      </c>
      <c r="DL253" s="107" t="str">
        <f t="shared" si="371"/>
        <v/>
      </c>
      <c r="DM253" s="107" t="str">
        <f t="shared" si="372"/>
        <v/>
      </c>
      <c r="DN253" s="107" t="str">
        <f t="shared" si="373"/>
        <v/>
      </c>
      <c r="DO253" s="108" t="str">
        <f t="shared" si="374"/>
        <v/>
      </c>
      <c r="DP253" s="81" t="str">
        <f t="shared" si="375"/>
        <v/>
      </c>
      <c r="DQ253" s="113" t="str">
        <f t="shared" si="376"/>
        <v/>
      </c>
      <c r="DR253" s="9">
        <f t="shared" si="377"/>
        <v>0</v>
      </c>
      <c r="DS253" s="114" t="str">
        <f t="shared" si="378"/>
        <v/>
      </c>
      <c r="DT253" s="115" t="str">
        <f t="shared" si="379"/>
        <v/>
      </c>
      <c r="DU253" s="115" t="str">
        <f t="shared" si="380"/>
        <v/>
      </c>
      <c r="DV253" s="115" t="str">
        <f t="shared" si="381"/>
        <v/>
      </c>
      <c r="DW253" s="115" t="str">
        <f t="shared" si="382"/>
        <v/>
      </c>
      <c r="DX253" s="115" t="str">
        <f t="shared" si="383"/>
        <v/>
      </c>
      <c r="DY253" s="115" t="str">
        <f t="shared" si="384"/>
        <v/>
      </c>
      <c r="DZ253" s="115" t="str">
        <f t="shared" si="385"/>
        <v/>
      </c>
      <c r="EA253" s="253"/>
      <c r="EB253" s="253"/>
      <c r="EC253" s="253"/>
      <c r="ED253" s="253"/>
      <c r="EE253" s="253"/>
      <c r="EF253" s="253"/>
      <c r="EG253" s="253"/>
      <c r="EH253" s="253"/>
      <c r="EI253" s="253"/>
      <c r="EJ253" s="253"/>
      <c r="EK253" s="259"/>
      <c r="EL253" s="261" t="str">
        <f t="shared" si="386"/>
        <v/>
      </c>
      <c r="EM253" s="9"/>
      <c r="EN253" s="9"/>
      <c r="EO253" s="81"/>
      <c r="EP253" s="82"/>
      <c r="EQ253" s="88"/>
      <c r="ER253" s="88"/>
      <c r="ES253" s="78"/>
      <c r="GD253" s="341" t="str">
        <f t="shared" si="389"/>
        <v/>
      </c>
      <c r="GE253" s="341" t="str">
        <f t="shared" si="390"/>
        <v/>
      </c>
      <c r="GF253" s="341" t="str">
        <f t="shared" si="391"/>
        <v/>
      </c>
      <c r="GG253" s="341" t="str">
        <f t="shared" si="392"/>
        <v/>
      </c>
      <c r="GH253" s="341" t="str">
        <f t="shared" si="393"/>
        <v/>
      </c>
      <c r="GI253" s="341" t="str">
        <f t="shared" si="394"/>
        <v/>
      </c>
      <c r="GJ253" s="341" t="str">
        <f t="shared" si="395"/>
        <v/>
      </c>
      <c r="GK253" s="341" t="str">
        <f t="shared" si="396"/>
        <v/>
      </c>
      <c r="GL253" s="341" t="str">
        <f t="shared" si="397"/>
        <v/>
      </c>
      <c r="GM253" s="343" t="str">
        <f t="shared" si="398"/>
        <v/>
      </c>
      <c r="GN253" s="341" t="str">
        <f t="shared" si="399"/>
        <v/>
      </c>
      <c r="GO253" s="9" t="str">
        <f t="shared" si="400"/>
        <v/>
      </c>
    </row>
    <row r="254" spans="1:197" s="11" customFormat="1" ht="27" customHeight="1" thickBot="1">
      <c r="A254" s="88" t="str">
        <f>IF('رصد درجات'!A254="","",'رصد درجات'!A254)</f>
        <v/>
      </c>
      <c r="B254" s="88" t="str">
        <f>IF('رصد درجات'!B254="","",'رصد درجات'!B254)</f>
        <v/>
      </c>
      <c r="C254" s="88" t="str">
        <f>IF('رصد درجات'!C254="","",'رصد درجات'!C254)</f>
        <v/>
      </c>
      <c r="D254" s="104" t="str">
        <f>IF('رصد درجات'!D254="","",'رصد درجات'!D254)</f>
        <v/>
      </c>
      <c r="E254" s="88" t="str">
        <f>IF('رصد درجات'!E254="","",'رصد درجات'!E254)</f>
        <v/>
      </c>
      <c r="F254" s="88" t="str">
        <f>IF('رصد درجات'!F254="","",'رصد درجات'!F254)</f>
        <v/>
      </c>
      <c r="G254" s="88" t="str">
        <f>IF('رصد درجات'!G254="","",'رصد درجات'!G254)</f>
        <v/>
      </c>
      <c r="H254" s="88" t="str">
        <f>IF('رصد درجات'!H254="","",'رصد درجات'!H254)</f>
        <v/>
      </c>
      <c r="I254" s="88" t="str">
        <f>IF('رصد درجات'!I254="","",'رصد درجات'!I254)</f>
        <v/>
      </c>
      <c r="J254" s="88" t="str">
        <f>IF('رصد درجات'!J254="","",'رصد درجات'!J254)</f>
        <v/>
      </c>
      <c r="K254" s="88" t="str">
        <f>IF('رصد درجات'!K254="","",'رصد درجات'!K254)</f>
        <v/>
      </c>
      <c r="L254" s="88" t="str">
        <f>IF('رصد درجات'!L254="","",'رصد درجات'!L254)</f>
        <v/>
      </c>
      <c r="M254" s="105" t="str">
        <f>IF('رصد درجات'!M254="","",'رصد درجات'!M254)</f>
        <v/>
      </c>
      <c r="N254" s="105" t="str">
        <f>IF('رصد درجات'!N254="","",'رصد درجات'!N254)</f>
        <v/>
      </c>
      <c r="O254" s="88" t="str">
        <f>IF(C254="","",'رصد درجات'!Y254)</f>
        <v/>
      </c>
      <c r="P254" s="88" t="str">
        <f>IF(C254="","",'رصد درجات'!AL254)</f>
        <v/>
      </c>
      <c r="Q254" s="88" t="str">
        <f t="shared" si="336"/>
        <v/>
      </c>
      <c r="R254" s="103" t="str">
        <f t="shared" si="337"/>
        <v/>
      </c>
      <c r="S254" s="88" t="str">
        <f>IF(C254="","",'رصد درجات'!AV254)</f>
        <v/>
      </c>
      <c r="T254" s="88" t="str">
        <f>IF(C254="","",'رصد درجات'!BI254)</f>
        <v/>
      </c>
      <c r="U254" s="88" t="str">
        <f t="shared" si="338"/>
        <v/>
      </c>
      <c r="V254" s="88" t="str">
        <f t="shared" si="339"/>
        <v/>
      </c>
      <c r="W254" s="88" t="str">
        <f t="shared" si="340"/>
        <v/>
      </c>
      <c r="X254" s="106" t="str">
        <f t="shared" si="341"/>
        <v/>
      </c>
      <c r="Y254" s="107" t="str">
        <f>IF(C254="","",'رصد درجات'!Z254)</f>
        <v/>
      </c>
      <c r="Z254" s="107" t="str">
        <f>IF(C254="","",'رصد درجات'!AM254)</f>
        <v/>
      </c>
      <c r="AA254" s="107" t="str">
        <f t="shared" si="311"/>
        <v/>
      </c>
      <c r="AB254" s="107" t="str">
        <f t="shared" si="342"/>
        <v/>
      </c>
      <c r="AC254" s="107" t="str">
        <f>IF(C254="","",'رصد درجات'!AV254)</f>
        <v/>
      </c>
      <c r="AD254" s="107" t="str">
        <f>IF(C254="","",'رصد درجات'!BI254)</f>
        <v/>
      </c>
      <c r="AE254" s="107" t="str">
        <f t="shared" si="312"/>
        <v/>
      </c>
      <c r="AF254" s="107" t="str">
        <f t="shared" si="313"/>
        <v/>
      </c>
      <c r="AG254" s="107" t="str">
        <f t="shared" si="343"/>
        <v/>
      </c>
      <c r="AH254" s="108" t="str">
        <f t="shared" si="344"/>
        <v/>
      </c>
      <c r="AI254" s="107" t="str">
        <f>IF(C254="","",'رصد درجات'!AA254)</f>
        <v/>
      </c>
      <c r="AJ254" s="107" t="str">
        <f>IF(C254="","",'رصد درجات'!AN254)</f>
        <v/>
      </c>
      <c r="AK254" s="107" t="str">
        <f t="shared" si="314"/>
        <v/>
      </c>
      <c r="AL254" s="109" t="str">
        <f t="shared" si="345"/>
        <v/>
      </c>
      <c r="AM254" s="107" t="str">
        <f>IF(C254="","",'رصد درجات'!AX254)</f>
        <v/>
      </c>
      <c r="AN254" s="107" t="str">
        <f>IF(C254="","",'رصد درجات'!BK254)</f>
        <v/>
      </c>
      <c r="AO254" s="107" t="str">
        <f t="shared" si="315"/>
        <v/>
      </c>
      <c r="AP254" s="107" t="str">
        <f t="shared" si="316"/>
        <v/>
      </c>
      <c r="AQ254" s="107" t="str">
        <f t="shared" si="317"/>
        <v/>
      </c>
      <c r="AR254" s="108" t="str">
        <f t="shared" si="346"/>
        <v/>
      </c>
      <c r="AS254" s="107" t="str">
        <f>IF(C254="","",'رصد درجات'!AB254)</f>
        <v/>
      </c>
      <c r="AT254" s="107" t="str">
        <f>IF(C254="","",'رصد درجات'!AO254)</f>
        <v/>
      </c>
      <c r="AU254" s="107" t="str">
        <f>IF(C254="","",'رصد درجات'!AP254)</f>
        <v/>
      </c>
      <c r="AV254" s="107" t="str">
        <f t="shared" si="318"/>
        <v/>
      </c>
      <c r="AW254" s="107" t="str">
        <f t="shared" si="347"/>
        <v/>
      </c>
      <c r="AX254" s="107" t="str">
        <f>IF(C254="","",'رصد درجات'!AY254)</f>
        <v/>
      </c>
      <c r="AY254" s="107" t="str">
        <f>IF(C254="","",'رصد درجات'!BL254)</f>
        <v/>
      </c>
      <c r="AZ254" s="107" t="str">
        <f>IF(C254="","",'رصد درجات'!BM254)</f>
        <v/>
      </c>
      <c r="BA254" s="107" t="str">
        <f t="shared" si="319"/>
        <v/>
      </c>
      <c r="BB254" s="107" t="str">
        <f t="shared" si="320"/>
        <v/>
      </c>
      <c r="BC254" s="107" t="str">
        <f t="shared" si="321"/>
        <v/>
      </c>
      <c r="BD254" s="107" t="str">
        <f t="shared" si="322"/>
        <v/>
      </c>
      <c r="BE254" s="108" t="str">
        <f t="shared" si="348"/>
        <v/>
      </c>
      <c r="BF254" s="107" t="str">
        <f>IF(C254="","",'رصد درجات'!AC254)</f>
        <v/>
      </c>
      <c r="BG254" s="107" t="str">
        <f>IF(C254="","",'رصد درجات'!AI254)</f>
        <v/>
      </c>
      <c r="BH254" s="107" t="str">
        <f>IF(C254="","",'رصد درجات'!AQ254)</f>
        <v/>
      </c>
      <c r="BI254" s="107" t="str">
        <f t="shared" si="323"/>
        <v/>
      </c>
      <c r="BJ254" s="107" t="str">
        <f t="shared" si="349"/>
        <v/>
      </c>
      <c r="BK254" s="107" t="str">
        <f>IF(C254="","",'رصد درجات'!AZ254)</f>
        <v/>
      </c>
      <c r="BL254" s="107" t="str">
        <f>IF(C254="","",'رصد درجات'!BF254)</f>
        <v/>
      </c>
      <c r="BM254" s="107" t="str">
        <f>IF(C254="","",'رصد درجات'!BN254)</f>
        <v/>
      </c>
      <c r="BN254" s="107" t="str">
        <f t="shared" si="324"/>
        <v/>
      </c>
      <c r="BO254" s="107" t="str">
        <f t="shared" si="325"/>
        <v/>
      </c>
      <c r="BP254" s="107" t="str">
        <f t="shared" si="326"/>
        <v/>
      </c>
      <c r="BQ254" s="107" t="str">
        <f t="shared" si="327"/>
        <v/>
      </c>
      <c r="BR254" s="108" t="str">
        <f t="shared" si="350"/>
        <v/>
      </c>
      <c r="BS254" s="107" t="str">
        <f>IF(C254="","",'رصد درجات'!AD254)</f>
        <v/>
      </c>
      <c r="BT254" s="107" t="str">
        <f>IF(C254="","",'رصد درجات'!AR254)</f>
        <v/>
      </c>
      <c r="BU254" s="107" t="str">
        <f t="shared" si="328"/>
        <v/>
      </c>
      <c r="BV254" s="107" t="str">
        <f t="shared" si="351"/>
        <v/>
      </c>
      <c r="BW254" s="107" t="str">
        <f>IF(C254="","",'رصد درجات'!BA254)</f>
        <v/>
      </c>
      <c r="BX254" s="107" t="str">
        <f>IF(C254="","",'رصد درجات'!BO254)</f>
        <v/>
      </c>
      <c r="BY254" s="107" t="str">
        <f t="shared" si="329"/>
        <v/>
      </c>
      <c r="BZ254" s="107" t="str">
        <f t="shared" si="352"/>
        <v/>
      </c>
      <c r="CA254" s="107" t="str">
        <f t="shared" si="330"/>
        <v/>
      </c>
      <c r="CB254" s="108" t="str">
        <f t="shared" si="353"/>
        <v/>
      </c>
      <c r="CC254" s="107" t="str">
        <f>IF(C254="","",'رصد درجات'!AE254)</f>
        <v/>
      </c>
      <c r="CD254" s="107" t="str">
        <f>IF(C254="","",'رصد درجات'!AJ254)</f>
        <v/>
      </c>
      <c r="CE254" s="107" t="str">
        <f>IF(C254="","",'رصد درجات'!AS254)</f>
        <v/>
      </c>
      <c r="CF254" s="107" t="str">
        <f t="shared" si="331"/>
        <v/>
      </c>
      <c r="CG254" s="107" t="str">
        <f t="shared" si="354"/>
        <v/>
      </c>
      <c r="CH254" s="107" t="str">
        <f>IF(C254="","",'رصد درجات'!BB254)</f>
        <v/>
      </c>
      <c r="CI254" s="107" t="str">
        <f>IF(C254="","",'رصد درجات'!BF254)</f>
        <v/>
      </c>
      <c r="CJ254" s="107" t="str">
        <f>IF(C254="","",'رصد درجات'!BP254)</f>
        <v/>
      </c>
      <c r="CK254" s="107" t="str">
        <f t="shared" si="332"/>
        <v/>
      </c>
      <c r="CL254" s="107" t="str">
        <f t="shared" si="333"/>
        <v/>
      </c>
      <c r="CM254" s="107" t="str">
        <f t="shared" si="334"/>
        <v/>
      </c>
      <c r="CN254" s="107" t="str">
        <f t="shared" si="355"/>
        <v/>
      </c>
      <c r="CO254" s="108" t="str">
        <f t="shared" si="356"/>
        <v/>
      </c>
      <c r="CP254" s="110" t="str">
        <f>IF(C254="","",'رصد درجات'!AF254)</f>
        <v/>
      </c>
      <c r="CQ254" s="103" t="str">
        <f t="shared" si="357"/>
        <v/>
      </c>
      <c r="CR254" s="110" t="str">
        <f>IF(C254="","",'رصد درجات'!BC254)</f>
        <v/>
      </c>
      <c r="CS254" s="110" t="str">
        <f t="shared" si="358"/>
        <v/>
      </c>
      <c r="CT254" s="110" t="str">
        <f t="shared" si="359"/>
        <v/>
      </c>
      <c r="CU254" s="103" t="str">
        <f t="shared" si="360"/>
        <v/>
      </c>
      <c r="CV254" s="107" t="str">
        <f>IF(C254="","",'رصد درجات'!AG254)</f>
        <v/>
      </c>
      <c r="CW254" s="107" t="str">
        <f t="shared" si="361"/>
        <v/>
      </c>
      <c r="CX254" s="107" t="str">
        <f>IF(C254="","",'رصد درجات'!BD254)</f>
        <v/>
      </c>
      <c r="CY254" s="110" t="str">
        <f t="shared" si="362"/>
        <v/>
      </c>
      <c r="CZ254" s="110" t="str">
        <f t="shared" si="363"/>
        <v/>
      </c>
      <c r="DA254" s="103" t="str">
        <f t="shared" si="364"/>
        <v/>
      </c>
      <c r="DB254" s="111" t="str">
        <f t="shared" si="365"/>
        <v/>
      </c>
      <c r="DC254" s="112" t="str">
        <f t="shared" si="366"/>
        <v/>
      </c>
      <c r="DD254" s="111" t="str">
        <f t="shared" si="367"/>
        <v/>
      </c>
      <c r="DE254" s="112" t="str">
        <f t="shared" si="368"/>
        <v/>
      </c>
      <c r="DF254" s="107" t="str">
        <f>IF(C254="","",'رصد درجات'!AH254)</f>
        <v/>
      </c>
      <c r="DG254" s="107" t="str">
        <f>IF(C254="","",'رصد درجات'!AT254)</f>
        <v/>
      </c>
      <c r="DH254" s="107" t="str">
        <f t="shared" si="369"/>
        <v/>
      </c>
      <c r="DI254" s="107" t="str">
        <f t="shared" si="370"/>
        <v/>
      </c>
      <c r="DJ254" s="107" t="str">
        <f>IF(C254="","",'رصد درجات'!BE254)</f>
        <v/>
      </c>
      <c r="DK254" s="107" t="str">
        <f>IF(C254="","",'رصد درجات'!BQ254)</f>
        <v/>
      </c>
      <c r="DL254" s="107" t="str">
        <f t="shared" si="371"/>
        <v/>
      </c>
      <c r="DM254" s="107" t="str">
        <f t="shared" si="372"/>
        <v/>
      </c>
      <c r="DN254" s="107" t="str">
        <f t="shared" si="373"/>
        <v/>
      </c>
      <c r="DO254" s="108" t="str">
        <f t="shared" si="374"/>
        <v/>
      </c>
      <c r="DP254" s="81" t="str">
        <f t="shared" si="375"/>
        <v/>
      </c>
      <c r="DQ254" s="113" t="str">
        <f t="shared" si="376"/>
        <v/>
      </c>
      <c r="DR254" s="9">
        <f t="shared" si="377"/>
        <v>0</v>
      </c>
      <c r="DS254" s="114" t="str">
        <f t="shared" si="378"/>
        <v/>
      </c>
      <c r="DT254" s="115" t="str">
        <f t="shared" si="379"/>
        <v/>
      </c>
      <c r="DU254" s="115" t="str">
        <f t="shared" si="380"/>
        <v/>
      </c>
      <c r="DV254" s="115" t="str">
        <f t="shared" si="381"/>
        <v/>
      </c>
      <c r="DW254" s="115" t="str">
        <f t="shared" si="382"/>
        <v/>
      </c>
      <c r="DX254" s="115" t="str">
        <f t="shared" si="383"/>
        <v/>
      </c>
      <c r="DY254" s="115" t="str">
        <f t="shared" si="384"/>
        <v/>
      </c>
      <c r="DZ254" s="115" t="str">
        <f t="shared" si="385"/>
        <v/>
      </c>
      <c r="EA254" s="253"/>
      <c r="EB254" s="253"/>
      <c r="EC254" s="253"/>
      <c r="ED254" s="253"/>
      <c r="EE254" s="253"/>
      <c r="EF254" s="253"/>
      <c r="EG254" s="253"/>
      <c r="EH254" s="253"/>
      <c r="EI254" s="253"/>
      <c r="EJ254" s="253"/>
      <c r="EK254" s="259"/>
      <c r="EL254" s="261" t="str">
        <f t="shared" si="386"/>
        <v/>
      </c>
      <c r="EM254" s="9"/>
      <c r="EN254" s="9"/>
      <c r="EO254" s="81"/>
      <c r="EP254" s="82"/>
      <c r="EQ254" s="88"/>
      <c r="ER254" s="88"/>
      <c r="ES254" s="78"/>
      <c r="GD254" s="341" t="str">
        <f t="shared" si="389"/>
        <v/>
      </c>
      <c r="GE254" s="341" t="str">
        <f t="shared" si="390"/>
        <v/>
      </c>
      <c r="GF254" s="341" t="str">
        <f t="shared" si="391"/>
        <v/>
      </c>
      <c r="GG254" s="341" t="str">
        <f t="shared" si="392"/>
        <v/>
      </c>
      <c r="GH254" s="341" t="str">
        <f t="shared" si="393"/>
        <v/>
      </c>
      <c r="GI254" s="341" t="str">
        <f t="shared" si="394"/>
        <v/>
      </c>
      <c r="GJ254" s="341" t="str">
        <f t="shared" si="395"/>
        <v/>
      </c>
      <c r="GK254" s="341" t="str">
        <f t="shared" si="396"/>
        <v/>
      </c>
      <c r="GL254" s="341" t="str">
        <f t="shared" si="397"/>
        <v/>
      </c>
      <c r="GM254" s="343" t="str">
        <f t="shared" si="398"/>
        <v/>
      </c>
      <c r="GN254" s="341" t="str">
        <f t="shared" si="399"/>
        <v/>
      </c>
      <c r="GO254" s="9" t="str">
        <f t="shared" si="400"/>
        <v/>
      </c>
    </row>
    <row r="255" spans="1:197" s="11" customFormat="1" ht="27" customHeight="1" thickBot="1">
      <c r="A255" s="88" t="str">
        <f>IF('رصد درجات'!A255="","",'رصد درجات'!A255)</f>
        <v/>
      </c>
      <c r="B255" s="88" t="str">
        <f>IF('رصد درجات'!B255="","",'رصد درجات'!B255)</f>
        <v/>
      </c>
      <c r="C255" s="88" t="str">
        <f>IF('رصد درجات'!C255="","",'رصد درجات'!C255)</f>
        <v/>
      </c>
      <c r="D255" s="104" t="str">
        <f>IF('رصد درجات'!D255="","",'رصد درجات'!D255)</f>
        <v/>
      </c>
      <c r="E255" s="88" t="str">
        <f>IF('رصد درجات'!E255="","",'رصد درجات'!E255)</f>
        <v/>
      </c>
      <c r="F255" s="88" t="str">
        <f>IF('رصد درجات'!F255="","",'رصد درجات'!F255)</f>
        <v/>
      </c>
      <c r="G255" s="88" t="str">
        <f>IF('رصد درجات'!G255="","",'رصد درجات'!G255)</f>
        <v/>
      </c>
      <c r="H255" s="88" t="str">
        <f>IF('رصد درجات'!H255="","",'رصد درجات'!H255)</f>
        <v/>
      </c>
      <c r="I255" s="88" t="str">
        <f>IF('رصد درجات'!I255="","",'رصد درجات'!I255)</f>
        <v/>
      </c>
      <c r="J255" s="88" t="str">
        <f>IF('رصد درجات'!J255="","",'رصد درجات'!J255)</f>
        <v/>
      </c>
      <c r="K255" s="88" t="str">
        <f>IF('رصد درجات'!K255="","",'رصد درجات'!K255)</f>
        <v/>
      </c>
      <c r="L255" s="88" t="str">
        <f>IF('رصد درجات'!L255="","",'رصد درجات'!L255)</f>
        <v/>
      </c>
      <c r="M255" s="105" t="str">
        <f>IF('رصد درجات'!M255="","",'رصد درجات'!M255)</f>
        <v/>
      </c>
      <c r="N255" s="105" t="str">
        <f>IF('رصد درجات'!N255="","",'رصد درجات'!N255)</f>
        <v/>
      </c>
      <c r="O255" s="88" t="str">
        <f>IF(C255="","",'رصد درجات'!Y255)</f>
        <v/>
      </c>
      <c r="P255" s="88" t="str">
        <f>IF(C255="","",'رصد درجات'!AL255)</f>
        <v/>
      </c>
      <c r="Q255" s="88" t="str">
        <f t="shared" si="336"/>
        <v/>
      </c>
      <c r="R255" s="103" t="str">
        <f t="shared" si="337"/>
        <v/>
      </c>
      <c r="S255" s="88" t="str">
        <f>IF(C255="","",'رصد درجات'!AV255)</f>
        <v/>
      </c>
      <c r="T255" s="88" t="str">
        <f>IF(C255="","",'رصد درجات'!BI255)</f>
        <v/>
      </c>
      <c r="U255" s="88" t="str">
        <f t="shared" si="338"/>
        <v/>
      </c>
      <c r="V255" s="88" t="str">
        <f t="shared" si="339"/>
        <v/>
      </c>
      <c r="W255" s="88" t="str">
        <f t="shared" si="340"/>
        <v/>
      </c>
      <c r="X255" s="106" t="str">
        <f t="shared" si="341"/>
        <v/>
      </c>
      <c r="Y255" s="107" t="str">
        <f>IF(C255="","",'رصد درجات'!Z255)</f>
        <v/>
      </c>
      <c r="Z255" s="107" t="str">
        <f>IF(C255="","",'رصد درجات'!AM255)</f>
        <v/>
      </c>
      <c r="AA255" s="107" t="str">
        <f t="shared" si="311"/>
        <v/>
      </c>
      <c r="AB255" s="107" t="str">
        <f t="shared" si="342"/>
        <v/>
      </c>
      <c r="AC255" s="107" t="str">
        <f>IF(C255="","",'رصد درجات'!AV255)</f>
        <v/>
      </c>
      <c r="AD255" s="107" t="str">
        <f>IF(C255="","",'رصد درجات'!BI255)</f>
        <v/>
      </c>
      <c r="AE255" s="107" t="str">
        <f t="shared" si="312"/>
        <v/>
      </c>
      <c r="AF255" s="107" t="str">
        <f t="shared" si="313"/>
        <v/>
      </c>
      <c r="AG255" s="107" t="str">
        <f t="shared" si="343"/>
        <v/>
      </c>
      <c r="AH255" s="108" t="str">
        <f t="shared" si="344"/>
        <v/>
      </c>
      <c r="AI255" s="107" t="str">
        <f>IF(C255="","",'رصد درجات'!AA255)</f>
        <v/>
      </c>
      <c r="AJ255" s="107" t="str">
        <f>IF(C255="","",'رصد درجات'!AN255)</f>
        <v/>
      </c>
      <c r="AK255" s="107" t="str">
        <f t="shared" si="314"/>
        <v/>
      </c>
      <c r="AL255" s="109" t="str">
        <f t="shared" si="345"/>
        <v/>
      </c>
      <c r="AM255" s="107" t="str">
        <f>IF(C255="","",'رصد درجات'!AX255)</f>
        <v/>
      </c>
      <c r="AN255" s="107" t="str">
        <f>IF(C255="","",'رصد درجات'!BK255)</f>
        <v/>
      </c>
      <c r="AO255" s="107" t="str">
        <f t="shared" si="315"/>
        <v/>
      </c>
      <c r="AP255" s="107" t="str">
        <f t="shared" si="316"/>
        <v/>
      </c>
      <c r="AQ255" s="107" t="str">
        <f t="shared" si="317"/>
        <v/>
      </c>
      <c r="AR255" s="108" t="str">
        <f t="shared" si="346"/>
        <v/>
      </c>
      <c r="AS255" s="107" t="str">
        <f>IF(C255="","",'رصد درجات'!AB255)</f>
        <v/>
      </c>
      <c r="AT255" s="107" t="str">
        <f>IF(C255="","",'رصد درجات'!AO255)</f>
        <v/>
      </c>
      <c r="AU255" s="107" t="str">
        <f>IF(C255="","",'رصد درجات'!AP255)</f>
        <v/>
      </c>
      <c r="AV255" s="107" t="str">
        <f t="shared" si="318"/>
        <v/>
      </c>
      <c r="AW255" s="107" t="str">
        <f t="shared" si="347"/>
        <v/>
      </c>
      <c r="AX255" s="107" t="str">
        <f>IF(C255="","",'رصد درجات'!AY255)</f>
        <v/>
      </c>
      <c r="AY255" s="107" t="str">
        <f>IF(C255="","",'رصد درجات'!BL255)</f>
        <v/>
      </c>
      <c r="AZ255" s="107" t="str">
        <f>IF(C255="","",'رصد درجات'!BM255)</f>
        <v/>
      </c>
      <c r="BA255" s="107" t="str">
        <f t="shared" si="319"/>
        <v/>
      </c>
      <c r="BB255" s="107" t="str">
        <f t="shared" si="320"/>
        <v/>
      </c>
      <c r="BC255" s="107" t="str">
        <f t="shared" si="321"/>
        <v/>
      </c>
      <c r="BD255" s="107" t="str">
        <f t="shared" si="322"/>
        <v/>
      </c>
      <c r="BE255" s="108" t="str">
        <f t="shared" si="348"/>
        <v/>
      </c>
      <c r="BF255" s="107" t="str">
        <f>IF(C255="","",'رصد درجات'!AC255)</f>
        <v/>
      </c>
      <c r="BG255" s="107" t="str">
        <f>IF(C255="","",'رصد درجات'!AI255)</f>
        <v/>
      </c>
      <c r="BH255" s="107" t="str">
        <f>IF(C255="","",'رصد درجات'!AQ255)</f>
        <v/>
      </c>
      <c r="BI255" s="107" t="str">
        <f t="shared" si="323"/>
        <v/>
      </c>
      <c r="BJ255" s="107" t="str">
        <f t="shared" si="349"/>
        <v/>
      </c>
      <c r="BK255" s="107" t="str">
        <f>IF(C255="","",'رصد درجات'!AZ255)</f>
        <v/>
      </c>
      <c r="BL255" s="107" t="str">
        <f>IF(C255="","",'رصد درجات'!BF255)</f>
        <v/>
      </c>
      <c r="BM255" s="107" t="str">
        <f>IF(C255="","",'رصد درجات'!BN255)</f>
        <v/>
      </c>
      <c r="BN255" s="107" t="str">
        <f t="shared" si="324"/>
        <v/>
      </c>
      <c r="BO255" s="107" t="str">
        <f t="shared" si="325"/>
        <v/>
      </c>
      <c r="BP255" s="107" t="str">
        <f t="shared" si="326"/>
        <v/>
      </c>
      <c r="BQ255" s="107" t="str">
        <f t="shared" si="327"/>
        <v/>
      </c>
      <c r="BR255" s="108" t="str">
        <f t="shared" si="350"/>
        <v/>
      </c>
      <c r="BS255" s="107" t="str">
        <f>IF(C255="","",'رصد درجات'!AD255)</f>
        <v/>
      </c>
      <c r="BT255" s="107" t="str">
        <f>IF(C255="","",'رصد درجات'!AR255)</f>
        <v/>
      </c>
      <c r="BU255" s="107" t="str">
        <f t="shared" si="328"/>
        <v/>
      </c>
      <c r="BV255" s="107" t="str">
        <f t="shared" si="351"/>
        <v/>
      </c>
      <c r="BW255" s="107" t="str">
        <f>IF(C255="","",'رصد درجات'!BA255)</f>
        <v/>
      </c>
      <c r="BX255" s="107" t="str">
        <f>IF(C255="","",'رصد درجات'!BO255)</f>
        <v/>
      </c>
      <c r="BY255" s="107" t="str">
        <f t="shared" si="329"/>
        <v/>
      </c>
      <c r="BZ255" s="107" t="str">
        <f t="shared" si="352"/>
        <v/>
      </c>
      <c r="CA255" s="107" t="str">
        <f t="shared" si="330"/>
        <v/>
      </c>
      <c r="CB255" s="108" t="str">
        <f t="shared" si="353"/>
        <v/>
      </c>
      <c r="CC255" s="107" t="str">
        <f>IF(C255="","",'رصد درجات'!AE255)</f>
        <v/>
      </c>
      <c r="CD255" s="107" t="str">
        <f>IF(C255="","",'رصد درجات'!AJ255)</f>
        <v/>
      </c>
      <c r="CE255" s="107" t="str">
        <f>IF(C255="","",'رصد درجات'!AS255)</f>
        <v/>
      </c>
      <c r="CF255" s="107" t="str">
        <f t="shared" si="331"/>
        <v/>
      </c>
      <c r="CG255" s="107" t="str">
        <f t="shared" si="354"/>
        <v/>
      </c>
      <c r="CH255" s="107" t="str">
        <f>IF(C255="","",'رصد درجات'!BB255)</f>
        <v/>
      </c>
      <c r="CI255" s="107" t="str">
        <f>IF(C255="","",'رصد درجات'!BF255)</f>
        <v/>
      </c>
      <c r="CJ255" s="107" t="str">
        <f>IF(C255="","",'رصد درجات'!BP255)</f>
        <v/>
      </c>
      <c r="CK255" s="107" t="str">
        <f t="shared" si="332"/>
        <v/>
      </c>
      <c r="CL255" s="107" t="str">
        <f t="shared" si="333"/>
        <v/>
      </c>
      <c r="CM255" s="107" t="str">
        <f t="shared" si="334"/>
        <v/>
      </c>
      <c r="CN255" s="107" t="str">
        <f t="shared" si="355"/>
        <v/>
      </c>
      <c r="CO255" s="108" t="str">
        <f t="shared" si="356"/>
        <v/>
      </c>
      <c r="CP255" s="110" t="str">
        <f>IF(C255="","",'رصد درجات'!AF255)</f>
        <v/>
      </c>
      <c r="CQ255" s="103" t="str">
        <f t="shared" si="357"/>
        <v/>
      </c>
      <c r="CR255" s="110" t="str">
        <f>IF(C255="","",'رصد درجات'!BC255)</f>
        <v/>
      </c>
      <c r="CS255" s="110" t="str">
        <f t="shared" si="358"/>
        <v/>
      </c>
      <c r="CT255" s="110" t="str">
        <f t="shared" si="359"/>
        <v/>
      </c>
      <c r="CU255" s="103" t="str">
        <f t="shared" si="360"/>
        <v/>
      </c>
      <c r="CV255" s="107" t="str">
        <f>IF(C255="","",'رصد درجات'!AG255)</f>
        <v/>
      </c>
      <c r="CW255" s="107" t="str">
        <f t="shared" si="361"/>
        <v/>
      </c>
      <c r="CX255" s="107" t="str">
        <f>IF(C255="","",'رصد درجات'!BD255)</f>
        <v/>
      </c>
      <c r="CY255" s="110" t="str">
        <f t="shared" si="362"/>
        <v/>
      </c>
      <c r="CZ255" s="110" t="str">
        <f t="shared" si="363"/>
        <v/>
      </c>
      <c r="DA255" s="103" t="str">
        <f t="shared" si="364"/>
        <v/>
      </c>
      <c r="DB255" s="111" t="str">
        <f t="shared" si="365"/>
        <v/>
      </c>
      <c r="DC255" s="112" t="str">
        <f t="shared" si="366"/>
        <v/>
      </c>
      <c r="DD255" s="111" t="str">
        <f t="shared" si="367"/>
        <v/>
      </c>
      <c r="DE255" s="112" t="str">
        <f t="shared" si="368"/>
        <v/>
      </c>
      <c r="DF255" s="107" t="str">
        <f>IF(C255="","",'رصد درجات'!AH255)</f>
        <v/>
      </c>
      <c r="DG255" s="107" t="str">
        <f>IF(C255="","",'رصد درجات'!AT255)</f>
        <v/>
      </c>
      <c r="DH255" s="107" t="str">
        <f t="shared" si="369"/>
        <v/>
      </c>
      <c r="DI255" s="107" t="str">
        <f t="shared" si="370"/>
        <v/>
      </c>
      <c r="DJ255" s="107" t="str">
        <f>IF(C255="","",'رصد درجات'!BE255)</f>
        <v/>
      </c>
      <c r="DK255" s="107" t="str">
        <f>IF(C255="","",'رصد درجات'!BQ255)</f>
        <v/>
      </c>
      <c r="DL255" s="107" t="str">
        <f t="shared" si="371"/>
        <v/>
      </c>
      <c r="DM255" s="107" t="str">
        <f t="shared" si="372"/>
        <v/>
      </c>
      <c r="DN255" s="107" t="str">
        <f t="shared" si="373"/>
        <v/>
      </c>
      <c r="DO255" s="108" t="str">
        <f t="shared" si="374"/>
        <v/>
      </c>
      <c r="DP255" s="81" t="str">
        <f t="shared" si="375"/>
        <v/>
      </c>
      <c r="DQ255" s="113" t="str">
        <f t="shared" si="376"/>
        <v/>
      </c>
      <c r="DR255" s="9">
        <f t="shared" si="377"/>
        <v>0</v>
      </c>
      <c r="DS255" s="114" t="str">
        <f t="shared" si="378"/>
        <v/>
      </c>
      <c r="DT255" s="115" t="str">
        <f t="shared" si="379"/>
        <v/>
      </c>
      <c r="DU255" s="115" t="str">
        <f t="shared" si="380"/>
        <v/>
      </c>
      <c r="DV255" s="115" t="str">
        <f t="shared" si="381"/>
        <v/>
      </c>
      <c r="DW255" s="115" t="str">
        <f t="shared" si="382"/>
        <v/>
      </c>
      <c r="DX255" s="115" t="str">
        <f t="shared" si="383"/>
        <v/>
      </c>
      <c r="DY255" s="115" t="str">
        <f t="shared" si="384"/>
        <v/>
      </c>
      <c r="DZ255" s="115" t="str">
        <f t="shared" si="385"/>
        <v/>
      </c>
      <c r="EA255" s="253"/>
      <c r="EB255" s="253"/>
      <c r="EC255" s="253"/>
      <c r="ED255" s="253"/>
      <c r="EE255" s="253"/>
      <c r="EF255" s="253"/>
      <c r="EG255" s="253"/>
      <c r="EH255" s="253"/>
      <c r="EI255" s="253"/>
      <c r="EJ255" s="253"/>
      <c r="EK255" s="259"/>
      <c r="EL255" s="261" t="str">
        <f t="shared" si="386"/>
        <v/>
      </c>
      <c r="EM255" s="9"/>
      <c r="EN255" s="9"/>
      <c r="EO255" s="81"/>
      <c r="EP255" s="82"/>
      <c r="EQ255" s="88"/>
      <c r="ER255" s="88"/>
      <c r="ES255" s="78"/>
      <c r="GD255" s="341" t="str">
        <f t="shared" si="389"/>
        <v/>
      </c>
      <c r="GE255" s="341" t="str">
        <f t="shared" si="390"/>
        <v/>
      </c>
      <c r="GF255" s="341" t="str">
        <f t="shared" si="391"/>
        <v/>
      </c>
      <c r="GG255" s="341" t="str">
        <f t="shared" si="392"/>
        <v/>
      </c>
      <c r="GH255" s="341" t="str">
        <f t="shared" si="393"/>
        <v/>
      </c>
      <c r="GI255" s="341" t="str">
        <f t="shared" si="394"/>
        <v/>
      </c>
      <c r="GJ255" s="341" t="str">
        <f t="shared" si="395"/>
        <v/>
      </c>
      <c r="GK255" s="341" t="str">
        <f t="shared" si="396"/>
        <v/>
      </c>
      <c r="GL255" s="341" t="str">
        <f t="shared" si="397"/>
        <v/>
      </c>
      <c r="GM255" s="343" t="str">
        <f t="shared" si="398"/>
        <v/>
      </c>
      <c r="GN255" s="341" t="str">
        <f t="shared" si="399"/>
        <v/>
      </c>
      <c r="GO255" s="9" t="str">
        <f t="shared" si="400"/>
        <v/>
      </c>
    </row>
    <row r="256" spans="1:197" s="11" customFormat="1" ht="27" customHeight="1" thickBot="1">
      <c r="A256" s="88" t="str">
        <f>IF('رصد درجات'!A256="","",'رصد درجات'!A256)</f>
        <v/>
      </c>
      <c r="B256" s="88" t="str">
        <f>IF('رصد درجات'!B256="","",'رصد درجات'!B256)</f>
        <v/>
      </c>
      <c r="C256" s="88" t="str">
        <f>IF('رصد درجات'!C256="","",'رصد درجات'!C256)</f>
        <v/>
      </c>
      <c r="D256" s="104" t="str">
        <f>IF('رصد درجات'!D256="","",'رصد درجات'!D256)</f>
        <v/>
      </c>
      <c r="E256" s="88" t="str">
        <f>IF('رصد درجات'!E256="","",'رصد درجات'!E256)</f>
        <v/>
      </c>
      <c r="F256" s="88" t="str">
        <f>IF('رصد درجات'!F256="","",'رصد درجات'!F256)</f>
        <v/>
      </c>
      <c r="G256" s="88" t="str">
        <f>IF('رصد درجات'!G256="","",'رصد درجات'!G256)</f>
        <v/>
      </c>
      <c r="H256" s="88" t="str">
        <f>IF('رصد درجات'!H256="","",'رصد درجات'!H256)</f>
        <v/>
      </c>
      <c r="I256" s="88" t="str">
        <f>IF('رصد درجات'!I256="","",'رصد درجات'!I256)</f>
        <v/>
      </c>
      <c r="J256" s="88" t="str">
        <f>IF('رصد درجات'!J256="","",'رصد درجات'!J256)</f>
        <v/>
      </c>
      <c r="K256" s="88" t="str">
        <f>IF('رصد درجات'!K256="","",'رصد درجات'!K256)</f>
        <v/>
      </c>
      <c r="L256" s="88" t="str">
        <f>IF('رصد درجات'!L256="","",'رصد درجات'!L256)</f>
        <v/>
      </c>
      <c r="M256" s="105" t="str">
        <f>IF('رصد درجات'!M256="","",'رصد درجات'!M256)</f>
        <v/>
      </c>
      <c r="N256" s="105" t="str">
        <f>IF('رصد درجات'!N256="","",'رصد درجات'!N256)</f>
        <v/>
      </c>
      <c r="O256" s="88" t="str">
        <f>IF(C256="","",'رصد درجات'!Y256)</f>
        <v/>
      </c>
      <c r="P256" s="88" t="str">
        <f>IF(C256="","",'رصد درجات'!AL256)</f>
        <v/>
      </c>
      <c r="Q256" s="88" t="str">
        <f t="shared" si="336"/>
        <v/>
      </c>
      <c r="R256" s="103" t="str">
        <f t="shared" si="337"/>
        <v/>
      </c>
      <c r="S256" s="88" t="str">
        <f>IF(C256="","",'رصد درجات'!AV256)</f>
        <v/>
      </c>
      <c r="T256" s="88" t="str">
        <f>IF(C256="","",'رصد درجات'!BI256)</f>
        <v/>
      </c>
      <c r="U256" s="88" t="str">
        <f t="shared" si="338"/>
        <v/>
      </c>
      <c r="V256" s="88" t="str">
        <f t="shared" si="339"/>
        <v/>
      </c>
      <c r="W256" s="88" t="str">
        <f t="shared" si="340"/>
        <v/>
      </c>
      <c r="X256" s="106" t="str">
        <f t="shared" si="341"/>
        <v/>
      </c>
      <c r="Y256" s="107" t="str">
        <f>IF(C256="","",'رصد درجات'!Z256)</f>
        <v/>
      </c>
      <c r="Z256" s="107" t="str">
        <f>IF(C256="","",'رصد درجات'!AM256)</f>
        <v/>
      </c>
      <c r="AA256" s="107" t="str">
        <f t="shared" si="311"/>
        <v/>
      </c>
      <c r="AB256" s="107" t="str">
        <f t="shared" si="342"/>
        <v/>
      </c>
      <c r="AC256" s="107" t="str">
        <f>IF(C256="","",'رصد درجات'!AV256)</f>
        <v/>
      </c>
      <c r="AD256" s="107" t="str">
        <f>IF(C256="","",'رصد درجات'!BI256)</f>
        <v/>
      </c>
      <c r="AE256" s="107" t="str">
        <f t="shared" si="312"/>
        <v/>
      </c>
      <c r="AF256" s="107" t="str">
        <f t="shared" si="313"/>
        <v/>
      </c>
      <c r="AG256" s="107" t="str">
        <f t="shared" si="343"/>
        <v/>
      </c>
      <c r="AH256" s="108" t="str">
        <f t="shared" si="344"/>
        <v/>
      </c>
      <c r="AI256" s="107" t="str">
        <f>IF(C256="","",'رصد درجات'!AA256)</f>
        <v/>
      </c>
      <c r="AJ256" s="107" t="str">
        <f>IF(C256="","",'رصد درجات'!AN256)</f>
        <v/>
      </c>
      <c r="AK256" s="107" t="str">
        <f t="shared" si="314"/>
        <v/>
      </c>
      <c r="AL256" s="109" t="str">
        <f t="shared" si="345"/>
        <v/>
      </c>
      <c r="AM256" s="107" t="str">
        <f>IF(C256="","",'رصد درجات'!AX256)</f>
        <v/>
      </c>
      <c r="AN256" s="107" t="str">
        <f>IF(C256="","",'رصد درجات'!BK256)</f>
        <v/>
      </c>
      <c r="AO256" s="107" t="str">
        <f t="shared" si="315"/>
        <v/>
      </c>
      <c r="AP256" s="107" t="str">
        <f t="shared" si="316"/>
        <v/>
      </c>
      <c r="AQ256" s="107" t="str">
        <f t="shared" si="317"/>
        <v/>
      </c>
      <c r="AR256" s="108" t="str">
        <f t="shared" si="346"/>
        <v/>
      </c>
      <c r="AS256" s="107" t="str">
        <f>IF(C256="","",'رصد درجات'!AB256)</f>
        <v/>
      </c>
      <c r="AT256" s="107" t="str">
        <f>IF(C256="","",'رصد درجات'!AO256)</f>
        <v/>
      </c>
      <c r="AU256" s="107" t="str">
        <f>IF(C256="","",'رصد درجات'!AP256)</f>
        <v/>
      </c>
      <c r="AV256" s="107" t="str">
        <f t="shared" si="318"/>
        <v/>
      </c>
      <c r="AW256" s="107" t="str">
        <f t="shared" si="347"/>
        <v/>
      </c>
      <c r="AX256" s="107" t="str">
        <f>IF(C256="","",'رصد درجات'!AY256)</f>
        <v/>
      </c>
      <c r="AY256" s="107" t="str">
        <f>IF(C256="","",'رصد درجات'!BL256)</f>
        <v/>
      </c>
      <c r="AZ256" s="107" t="str">
        <f>IF(C256="","",'رصد درجات'!BM256)</f>
        <v/>
      </c>
      <c r="BA256" s="107" t="str">
        <f t="shared" si="319"/>
        <v/>
      </c>
      <c r="BB256" s="107" t="str">
        <f t="shared" si="320"/>
        <v/>
      </c>
      <c r="BC256" s="107" t="str">
        <f t="shared" si="321"/>
        <v/>
      </c>
      <c r="BD256" s="107" t="str">
        <f t="shared" si="322"/>
        <v/>
      </c>
      <c r="BE256" s="108" t="str">
        <f t="shared" si="348"/>
        <v/>
      </c>
      <c r="BF256" s="107" t="str">
        <f>IF(C256="","",'رصد درجات'!AC256)</f>
        <v/>
      </c>
      <c r="BG256" s="107" t="str">
        <f>IF(C256="","",'رصد درجات'!AI256)</f>
        <v/>
      </c>
      <c r="BH256" s="107" t="str">
        <f>IF(C256="","",'رصد درجات'!AQ256)</f>
        <v/>
      </c>
      <c r="BI256" s="107" t="str">
        <f t="shared" si="323"/>
        <v/>
      </c>
      <c r="BJ256" s="107" t="str">
        <f t="shared" si="349"/>
        <v/>
      </c>
      <c r="BK256" s="107" t="str">
        <f>IF(C256="","",'رصد درجات'!AZ256)</f>
        <v/>
      </c>
      <c r="BL256" s="107" t="str">
        <f>IF(C256="","",'رصد درجات'!BF256)</f>
        <v/>
      </c>
      <c r="BM256" s="107" t="str">
        <f>IF(C256="","",'رصد درجات'!BN256)</f>
        <v/>
      </c>
      <c r="BN256" s="107" t="str">
        <f t="shared" si="324"/>
        <v/>
      </c>
      <c r="BO256" s="107" t="str">
        <f t="shared" si="325"/>
        <v/>
      </c>
      <c r="BP256" s="107" t="str">
        <f t="shared" si="326"/>
        <v/>
      </c>
      <c r="BQ256" s="107" t="str">
        <f t="shared" si="327"/>
        <v/>
      </c>
      <c r="BR256" s="108" t="str">
        <f t="shared" si="350"/>
        <v/>
      </c>
      <c r="BS256" s="107" t="str">
        <f>IF(C256="","",'رصد درجات'!AD256)</f>
        <v/>
      </c>
      <c r="BT256" s="107" t="str">
        <f>IF(C256="","",'رصد درجات'!AR256)</f>
        <v/>
      </c>
      <c r="BU256" s="107" t="str">
        <f t="shared" si="328"/>
        <v/>
      </c>
      <c r="BV256" s="107" t="str">
        <f t="shared" si="351"/>
        <v/>
      </c>
      <c r="BW256" s="107" t="str">
        <f>IF(C256="","",'رصد درجات'!BA256)</f>
        <v/>
      </c>
      <c r="BX256" s="107" t="str">
        <f>IF(C256="","",'رصد درجات'!BO256)</f>
        <v/>
      </c>
      <c r="BY256" s="107" t="str">
        <f t="shared" si="329"/>
        <v/>
      </c>
      <c r="BZ256" s="107" t="str">
        <f t="shared" si="352"/>
        <v/>
      </c>
      <c r="CA256" s="107" t="str">
        <f t="shared" si="330"/>
        <v/>
      </c>
      <c r="CB256" s="108" t="str">
        <f t="shared" si="353"/>
        <v/>
      </c>
      <c r="CC256" s="107" t="str">
        <f>IF(C256="","",'رصد درجات'!AE256)</f>
        <v/>
      </c>
      <c r="CD256" s="107" t="str">
        <f>IF(C256="","",'رصد درجات'!AJ256)</f>
        <v/>
      </c>
      <c r="CE256" s="107" t="str">
        <f>IF(C256="","",'رصد درجات'!AS256)</f>
        <v/>
      </c>
      <c r="CF256" s="107" t="str">
        <f t="shared" si="331"/>
        <v/>
      </c>
      <c r="CG256" s="107" t="str">
        <f t="shared" si="354"/>
        <v/>
      </c>
      <c r="CH256" s="107" t="str">
        <f>IF(C256="","",'رصد درجات'!BB256)</f>
        <v/>
      </c>
      <c r="CI256" s="107" t="str">
        <f>IF(C256="","",'رصد درجات'!BF256)</f>
        <v/>
      </c>
      <c r="CJ256" s="107" t="str">
        <f>IF(C256="","",'رصد درجات'!BP256)</f>
        <v/>
      </c>
      <c r="CK256" s="107" t="str">
        <f t="shared" si="332"/>
        <v/>
      </c>
      <c r="CL256" s="107" t="str">
        <f t="shared" si="333"/>
        <v/>
      </c>
      <c r="CM256" s="107" t="str">
        <f t="shared" si="334"/>
        <v/>
      </c>
      <c r="CN256" s="107" t="str">
        <f t="shared" si="355"/>
        <v/>
      </c>
      <c r="CO256" s="108" t="str">
        <f t="shared" si="356"/>
        <v/>
      </c>
      <c r="CP256" s="110" t="str">
        <f>IF(C256="","",'رصد درجات'!AF256)</f>
        <v/>
      </c>
      <c r="CQ256" s="103" t="str">
        <f t="shared" si="357"/>
        <v/>
      </c>
      <c r="CR256" s="110" t="str">
        <f>IF(C256="","",'رصد درجات'!BC256)</f>
        <v/>
      </c>
      <c r="CS256" s="110" t="str">
        <f t="shared" si="358"/>
        <v/>
      </c>
      <c r="CT256" s="110" t="str">
        <f t="shared" si="359"/>
        <v/>
      </c>
      <c r="CU256" s="103" t="str">
        <f t="shared" si="360"/>
        <v/>
      </c>
      <c r="CV256" s="107" t="str">
        <f>IF(C256="","",'رصد درجات'!AG256)</f>
        <v/>
      </c>
      <c r="CW256" s="107" t="str">
        <f t="shared" si="361"/>
        <v/>
      </c>
      <c r="CX256" s="107" t="str">
        <f>IF(C256="","",'رصد درجات'!BD256)</f>
        <v/>
      </c>
      <c r="CY256" s="110" t="str">
        <f t="shared" si="362"/>
        <v/>
      </c>
      <c r="CZ256" s="110" t="str">
        <f t="shared" si="363"/>
        <v/>
      </c>
      <c r="DA256" s="103" t="str">
        <f t="shared" si="364"/>
        <v/>
      </c>
      <c r="DB256" s="111" t="str">
        <f t="shared" si="365"/>
        <v/>
      </c>
      <c r="DC256" s="112" t="str">
        <f t="shared" si="366"/>
        <v/>
      </c>
      <c r="DD256" s="111" t="str">
        <f t="shared" si="367"/>
        <v/>
      </c>
      <c r="DE256" s="112" t="str">
        <f t="shared" si="368"/>
        <v/>
      </c>
      <c r="DF256" s="107" t="str">
        <f>IF(C256="","",'رصد درجات'!AH256)</f>
        <v/>
      </c>
      <c r="DG256" s="107" t="str">
        <f>IF(C256="","",'رصد درجات'!AT256)</f>
        <v/>
      </c>
      <c r="DH256" s="107" t="str">
        <f t="shared" si="369"/>
        <v/>
      </c>
      <c r="DI256" s="107" t="str">
        <f t="shared" si="370"/>
        <v/>
      </c>
      <c r="DJ256" s="107" t="str">
        <f>IF(C256="","",'رصد درجات'!BE256)</f>
        <v/>
      </c>
      <c r="DK256" s="107" t="str">
        <f>IF(C256="","",'رصد درجات'!BQ256)</f>
        <v/>
      </c>
      <c r="DL256" s="107" t="str">
        <f t="shared" si="371"/>
        <v/>
      </c>
      <c r="DM256" s="107" t="str">
        <f t="shared" si="372"/>
        <v/>
      </c>
      <c r="DN256" s="107" t="str">
        <f t="shared" si="373"/>
        <v/>
      </c>
      <c r="DO256" s="108" t="str">
        <f t="shared" si="374"/>
        <v/>
      </c>
      <c r="DP256" s="81" t="str">
        <f t="shared" si="375"/>
        <v/>
      </c>
      <c r="DQ256" s="113" t="str">
        <f t="shared" si="376"/>
        <v/>
      </c>
      <c r="DR256" s="9">
        <f t="shared" si="377"/>
        <v>0</v>
      </c>
      <c r="DS256" s="114" t="str">
        <f t="shared" si="378"/>
        <v/>
      </c>
      <c r="DT256" s="115" t="str">
        <f t="shared" si="379"/>
        <v/>
      </c>
      <c r="DU256" s="115" t="str">
        <f t="shared" si="380"/>
        <v/>
      </c>
      <c r="DV256" s="115" t="str">
        <f t="shared" si="381"/>
        <v/>
      </c>
      <c r="DW256" s="115" t="str">
        <f t="shared" si="382"/>
        <v/>
      </c>
      <c r="DX256" s="115" t="str">
        <f t="shared" si="383"/>
        <v/>
      </c>
      <c r="DY256" s="115" t="str">
        <f t="shared" si="384"/>
        <v/>
      </c>
      <c r="DZ256" s="115" t="str">
        <f t="shared" si="385"/>
        <v/>
      </c>
      <c r="EA256" s="253"/>
      <c r="EB256" s="253"/>
      <c r="EC256" s="253"/>
      <c r="ED256" s="253"/>
      <c r="EE256" s="253"/>
      <c r="EF256" s="253"/>
      <c r="EG256" s="253"/>
      <c r="EH256" s="253"/>
      <c r="EI256" s="253"/>
      <c r="EJ256" s="253"/>
      <c r="EK256" s="259"/>
      <c r="EL256" s="261" t="str">
        <f t="shared" si="386"/>
        <v/>
      </c>
      <c r="EM256" s="9"/>
      <c r="EN256" s="9"/>
      <c r="EO256" s="81"/>
      <c r="EP256" s="82"/>
      <c r="EQ256" s="88"/>
      <c r="ER256" s="88"/>
      <c r="ES256" s="78"/>
      <c r="GD256" s="341" t="str">
        <f t="shared" si="389"/>
        <v/>
      </c>
      <c r="GE256" s="341" t="str">
        <f t="shared" si="390"/>
        <v/>
      </c>
      <c r="GF256" s="341" t="str">
        <f t="shared" si="391"/>
        <v/>
      </c>
      <c r="GG256" s="341" t="str">
        <f t="shared" si="392"/>
        <v/>
      </c>
      <c r="GH256" s="341" t="str">
        <f t="shared" si="393"/>
        <v/>
      </c>
      <c r="GI256" s="341" t="str">
        <f t="shared" si="394"/>
        <v/>
      </c>
      <c r="GJ256" s="341" t="str">
        <f t="shared" si="395"/>
        <v/>
      </c>
      <c r="GK256" s="341" t="str">
        <f t="shared" si="396"/>
        <v/>
      </c>
      <c r="GL256" s="341" t="str">
        <f t="shared" si="397"/>
        <v/>
      </c>
      <c r="GM256" s="343" t="str">
        <f t="shared" si="398"/>
        <v/>
      </c>
      <c r="GN256" s="341" t="str">
        <f t="shared" si="399"/>
        <v/>
      </c>
      <c r="GO256" s="9" t="str">
        <f t="shared" si="400"/>
        <v/>
      </c>
    </row>
    <row r="257" spans="1:197" s="11" customFormat="1" ht="27" customHeight="1" thickBot="1">
      <c r="A257" s="88" t="str">
        <f>IF('رصد درجات'!A257="","",'رصد درجات'!A257)</f>
        <v/>
      </c>
      <c r="B257" s="88" t="str">
        <f>IF('رصد درجات'!B257="","",'رصد درجات'!B257)</f>
        <v/>
      </c>
      <c r="C257" s="88" t="str">
        <f>IF('رصد درجات'!C257="","",'رصد درجات'!C257)</f>
        <v/>
      </c>
      <c r="D257" s="104" t="str">
        <f>IF('رصد درجات'!D257="","",'رصد درجات'!D257)</f>
        <v/>
      </c>
      <c r="E257" s="88" t="str">
        <f>IF('رصد درجات'!E257="","",'رصد درجات'!E257)</f>
        <v/>
      </c>
      <c r="F257" s="88" t="str">
        <f>IF('رصد درجات'!F257="","",'رصد درجات'!F257)</f>
        <v/>
      </c>
      <c r="G257" s="88" t="str">
        <f>IF('رصد درجات'!G257="","",'رصد درجات'!G257)</f>
        <v/>
      </c>
      <c r="H257" s="88" t="str">
        <f>IF('رصد درجات'!H257="","",'رصد درجات'!H257)</f>
        <v/>
      </c>
      <c r="I257" s="88" t="str">
        <f>IF('رصد درجات'!I257="","",'رصد درجات'!I257)</f>
        <v/>
      </c>
      <c r="J257" s="88" t="str">
        <f>IF('رصد درجات'!J257="","",'رصد درجات'!J257)</f>
        <v/>
      </c>
      <c r="K257" s="88" t="str">
        <f>IF('رصد درجات'!K257="","",'رصد درجات'!K257)</f>
        <v/>
      </c>
      <c r="L257" s="88" t="str">
        <f>IF('رصد درجات'!L257="","",'رصد درجات'!L257)</f>
        <v/>
      </c>
      <c r="M257" s="105" t="str">
        <f>IF('رصد درجات'!M257="","",'رصد درجات'!M257)</f>
        <v/>
      </c>
      <c r="N257" s="105" t="str">
        <f>IF('رصد درجات'!N257="","",'رصد درجات'!N257)</f>
        <v/>
      </c>
      <c r="O257" s="88" t="str">
        <f>IF(C257="","",'رصد درجات'!Y257)</f>
        <v/>
      </c>
      <c r="P257" s="88" t="str">
        <f>IF(C257="","",'رصد درجات'!AL257)</f>
        <v/>
      </c>
      <c r="Q257" s="88" t="str">
        <f t="shared" si="336"/>
        <v/>
      </c>
      <c r="R257" s="103" t="str">
        <f t="shared" si="337"/>
        <v/>
      </c>
      <c r="S257" s="88" t="str">
        <f>IF(C257="","",'رصد درجات'!AV257)</f>
        <v/>
      </c>
      <c r="T257" s="88" t="str">
        <f>IF(C257="","",'رصد درجات'!BI257)</f>
        <v/>
      </c>
      <c r="U257" s="88" t="str">
        <f t="shared" si="338"/>
        <v/>
      </c>
      <c r="V257" s="88" t="str">
        <f t="shared" si="339"/>
        <v/>
      </c>
      <c r="W257" s="88" t="str">
        <f t="shared" si="340"/>
        <v/>
      </c>
      <c r="X257" s="106" t="str">
        <f t="shared" si="341"/>
        <v/>
      </c>
      <c r="Y257" s="107" t="str">
        <f>IF(C257="","",'رصد درجات'!Z257)</f>
        <v/>
      </c>
      <c r="Z257" s="107" t="str">
        <f>IF(C257="","",'رصد درجات'!AM257)</f>
        <v/>
      </c>
      <c r="AA257" s="107" t="str">
        <f t="shared" si="311"/>
        <v/>
      </c>
      <c r="AB257" s="107" t="str">
        <f t="shared" si="342"/>
        <v/>
      </c>
      <c r="AC257" s="107" t="str">
        <f>IF(C257="","",'رصد درجات'!AV257)</f>
        <v/>
      </c>
      <c r="AD257" s="107" t="str">
        <f>IF(C257="","",'رصد درجات'!BI257)</f>
        <v/>
      </c>
      <c r="AE257" s="107" t="str">
        <f t="shared" si="312"/>
        <v/>
      </c>
      <c r="AF257" s="107" t="str">
        <f t="shared" si="313"/>
        <v/>
      </c>
      <c r="AG257" s="107" t="str">
        <f t="shared" si="343"/>
        <v/>
      </c>
      <c r="AH257" s="108" t="str">
        <f t="shared" si="344"/>
        <v/>
      </c>
      <c r="AI257" s="107" t="str">
        <f>IF(C257="","",'رصد درجات'!AA257)</f>
        <v/>
      </c>
      <c r="AJ257" s="107" t="str">
        <f>IF(C257="","",'رصد درجات'!AN257)</f>
        <v/>
      </c>
      <c r="AK257" s="107" t="str">
        <f t="shared" si="314"/>
        <v/>
      </c>
      <c r="AL257" s="109" t="str">
        <f t="shared" si="345"/>
        <v/>
      </c>
      <c r="AM257" s="107" t="str">
        <f>IF(C257="","",'رصد درجات'!AX257)</f>
        <v/>
      </c>
      <c r="AN257" s="107" t="str">
        <f>IF(C257="","",'رصد درجات'!BK257)</f>
        <v/>
      </c>
      <c r="AO257" s="107" t="str">
        <f t="shared" si="315"/>
        <v/>
      </c>
      <c r="AP257" s="107" t="str">
        <f t="shared" si="316"/>
        <v/>
      </c>
      <c r="AQ257" s="107" t="str">
        <f t="shared" si="317"/>
        <v/>
      </c>
      <c r="AR257" s="108" t="str">
        <f t="shared" si="346"/>
        <v/>
      </c>
      <c r="AS257" s="107" t="str">
        <f>IF(C257="","",'رصد درجات'!AB257)</f>
        <v/>
      </c>
      <c r="AT257" s="107" t="str">
        <f>IF(C257="","",'رصد درجات'!AO257)</f>
        <v/>
      </c>
      <c r="AU257" s="107" t="str">
        <f>IF(C257="","",'رصد درجات'!AP257)</f>
        <v/>
      </c>
      <c r="AV257" s="107" t="str">
        <f t="shared" si="318"/>
        <v/>
      </c>
      <c r="AW257" s="107" t="str">
        <f t="shared" si="347"/>
        <v/>
      </c>
      <c r="AX257" s="107" t="str">
        <f>IF(C257="","",'رصد درجات'!AY257)</f>
        <v/>
      </c>
      <c r="AY257" s="107" t="str">
        <f>IF(C257="","",'رصد درجات'!BL257)</f>
        <v/>
      </c>
      <c r="AZ257" s="107" t="str">
        <f>IF(C257="","",'رصد درجات'!BM257)</f>
        <v/>
      </c>
      <c r="BA257" s="107" t="str">
        <f t="shared" si="319"/>
        <v/>
      </c>
      <c r="BB257" s="107" t="str">
        <f t="shared" si="320"/>
        <v/>
      </c>
      <c r="BC257" s="107" t="str">
        <f t="shared" si="321"/>
        <v/>
      </c>
      <c r="BD257" s="107" t="str">
        <f t="shared" si="322"/>
        <v/>
      </c>
      <c r="BE257" s="108" t="str">
        <f t="shared" si="348"/>
        <v/>
      </c>
      <c r="BF257" s="107" t="str">
        <f>IF(C257="","",'رصد درجات'!AC257)</f>
        <v/>
      </c>
      <c r="BG257" s="107" t="str">
        <f>IF(C257="","",'رصد درجات'!AI257)</f>
        <v/>
      </c>
      <c r="BH257" s="107" t="str">
        <f>IF(C257="","",'رصد درجات'!AQ257)</f>
        <v/>
      </c>
      <c r="BI257" s="107" t="str">
        <f t="shared" si="323"/>
        <v/>
      </c>
      <c r="BJ257" s="107" t="str">
        <f t="shared" si="349"/>
        <v/>
      </c>
      <c r="BK257" s="107" t="str">
        <f>IF(C257="","",'رصد درجات'!AZ257)</f>
        <v/>
      </c>
      <c r="BL257" s="107" t="str">
        <f>IF(C257="","",'رصد درجات'!BF257)</f>
        <v/>
      </c>
      <c r="BM257" s="107" t="str">
        <f>IF(C257="","",'رصد درجات'!BN257)</f>
        <v/>
      </c>
      <c r="BN257" s="107" t="str">
        <f t="shared" si="324"/>
        <v/>
      </c>
      <c r="BO257" s="107" t="str">
        <f t="shared" si="325"/>
        <v/>
      </c>
      <c r="BP257" s="107" t="str">
        <f t="shared" si="326"/>
        <v/>
      </c>
      <c r="BQ257" s="107" t="str">
        <f t="shared" si="327"/>
        <v/>
      </c>
      <c r="BR257" s="108" t="str">
        <f t="shared" si="350"/>
        <v/>
      </c>
      <c r="BS257" s="107" t="str">
        <f>IF(C257="","",'رصد درجات'!AD257)</f>
        <v/>
      </c>
      <c r="BT257" s="107" t="str">
        <f>IF(C257="","",'رصد درجات'!AR257)</f>
        <v/>
      </c>
      <c r="BU257" s="107" t="str">
        <f t="shared" si="328"/>
        <v/>
      </c>
      <c r="BV257" s="107" t="str">
        <f t="shared" si="351"/>
        <v/>
      </c>
      <c r="BW257" s="107" t="str">
        <f>IF(C257="","",'رصد درجات'!BA257)</f>
        <v/>
      </c>
      <c r="BX257" s="107" t="str">
        <f>IF(C257="","",'رصد درجات'!BO257)</f>
        <v/>
      </c>
      <c r="BY257" s="107" t="str">
        <f t="shared" si="329"/>
        <v/>
      </c>
      <c r="BZ257" s="107" t="str">
        <f t="shared" si="352"/>
        <v/>
      </c>
      <c r="CA257" s="107" t="str">
        <f t="shared" si="330"/>
        <v/>
      </c>
      <c r="CB257" s="108" t="str">
        <f t="shared" si="353"/>
        <v/>
      </c>
      <c r="CC257" s="107" t="str">
        <f>IF(C257="","",'رصد درجات'!AE257)</f>
        <v/>
      </c>
      <c r="CD257" s="107" t="str">
        <f>IF(C257="","",'رصد درجات'!AJ257)</f>
        <v/>
      </c>
      <c r="CE257" s="107" t="str">
        <f>IF(C257="","",'رصد درجات'!AS257)</f>
        <v/>
      </c>
      <c r="CF257" s="107" t="str">
        <f t="shared" si="331"/>
        <v/>
      </c>
      <c r="CG257" s="107" t="str">
        <f t="shared" si="354"/>
        <v/>
      </c>
      <c r="CH257" s="107" t="str">
        <f>IF(C257="","",'رصد درجات'!BB257)</f>
        <v/>
      </c>
      <c r="CI257" s="107" t="str">
        <f>IF(C257="","",'رصد درجات'!BF257)</f>
        <v/>
      </c>
      <c r="CJ257" s="107" t="str">
        <f>IF(C257="","",'رصد درجات'!BP257)</f>
        <v/>
      </c>
      <c r="CK257" s="107" t="str">
        <f t="shared" si="332"/>
        <v/>
      </c>
      <c r="CL257" s="107" t="str">
        <f t="shared" si="333"/>
        <v/>
      </c>
      <c r="CM257" s="107" t="str">
        <f t="shared" si="334"/>
        <v/>
      </c>
      <c r="CN257" s="107" t="str">
        <f t="shared" si="355"/>
        <v/>
      </c>
      <c r="CO257" s="108" t="str">
        <f t="shared" si="356"/>
        <v/>
      </c>
      <c r="CP257" s="110" t="str">
        <f>IF(C257="","",'رصد درجات'!AF257)</f>
        <v/>
      </c>
      <c r="CQ257" s="103" t="str">
        <f t="shared" si="357"/>
        <v/>
      </c>
      <c r="CR257" s="110" t="str">
        <f>IF(C257="","",'رصد درجات'!BC257)</f>
        <v/>
      </c>
      <c r="CS257" s="110" t="str">
        <f t="shared" si="358"/>
        <v/>
      </c>
      <c r="CT257" s="110" t="str">
        <f t="shared" si="359"/>
        <v/>
      </c>
      <c r="CU257" s="103" t="str">
        <f t="shared" si="360"/>
        <v/>
      </c>
      <c r="CV257" s="107" t="str">
        <f>IF(C257="","",'رصد درجات'!AG257)</f>
        <v/>
      </c>
      <c r="CW257" s="107" t="str">
        <f t="shared" si="361"/>
        <v/>
      </c>
      <c r="CX257" s="107" t="str">
        <f>IF(C257="","",'رصد درجات'!BD257)</f>
        <v/>
      </c>
      <c r="CY257" s="110" t="str">
        <f t="shared" si="362"/>
        <v/>
      </c>
      <c r="CZ257" s="110" t="str">
        <f t="shared" si="363"/>
        <v/>
      </c>
      <c r="DA257" s="103" t="str">
        <f t="shared" si="364"/>
        <v/>
      </c>
      <c r="DB257" s="111" t="str">
        <f t="shared" si="365"/>
        <v/>
      </c>
      <c r="DC257" s="112" t="str">
        <f t="shared" si="366"/>
        <v/>
      </c>
      <c r="DD257" s="111" t="str">
        <f t="shared" si="367"/>
        <v/>
      </c>
      <c r="DE257" s="112" t="str">
        <f t="shared" si="368"/>
        <v/>
      </c>
      <c r="DF257" s="107" t="str">
        <f>IF(C257="","",'رصد درجات'!AH257)</f>
        <v/>
      </c>
      <c r="DG257" s="107" t="str">
        <f>IF(C257="","",'رصد درجات'!AT257)</f>
        <v/>
      </c>
      <c r="DH257" s="107" t="str">
        <f t="shared" si="369"/>
        <v/>
      </c>
      <c r="DI257" s="107" t="str">
        <f t="shared" si="370"/>
        <v/>
      </c>
      <c r="DJ257" s="107" t="str">
        <f>IF(C257="","",'رصد درجات'!BE257)</f>
        <v/>
      </c>
      <c r="DK257" s="107" t="str">
        <f>IF(C257="","",'رصد درجات'!BQ257)</f>
        <v/>
      </c>
      <c r="DL257" s="107" t="str">
        <f t="shared" si="371"/>
        <v/>
      </c>
      <c r="DM257" s="107" t="str">
        <f t="shared" si="372"/>
        <v/>
      </c>
      <c r="DN257" s="107" t="str">
        <f t="shared" si="373"/>
        <v/>
      </c>
      <c r="DO257" s="108" t="str">
        <f t="shared" si="374"/>
        <v/>
      </c>
      <c r="DP257" s="81" t="str">
        <f t="shared" si="375"/>
        <v/>
      </c>
      <c r="DQ257" s="113" t="str">
        <f t="shared" si="376"/>
        <v/>
      </c>
      <c r="DR257" s="9">
        <f t="shared" si="377"/>
        <v>0</v>
      </c>
      <c r="DS257" s="114" t="str">
        <f t="shared" si="378"/>
        <v/>
      </c>
      <c r="DT257" s="115" t="str">
        <f t="shared" si="379"/>
        <v/>
      </c>
      <c r="DU257" s="115" t="str">
        <f t="shared" si="380"/>
        <v/>
      </c>
      <c r="DV257" s="115" t="str">
        <f t="shared" si="381"/>
        <v/>
      </c>
      <c r="DW257" s="115" t="str">
        <f t="shared" si="382"/>
        <v/>
      </c>
      <c r="DX257" s="115" t="str">
        <f t="shared" si="383"/>
        <v/>
      </c>
      <c r="DY257" s="115" t="str">
        <f t="shared" si="384"/>
        <v/>
      </c>
      <c r="DZ257" s="115" t="str">
        <f t="shared" si="385"/>
        <v/>
      </c>
      <c r="EA257" s="253"/>
      <c r="EB257" s="253"/>
      <c r="EC257" s="253"/>
      <c r="ED257" s="253"/>
      <c r="EE257" s="253"/>
      <c r="EF257" s="253"/>
      <c r="EG257" s="253"/>
      <c r="EH257" s="253"/>
      <c r="EI257" s="253"/>
      <c r="EJ257" s="253"/>
      <c r="EK257" s="259"/>
      <c r="EL257" s="261" t="str">
        <f t="shared" si="386"/>
        <v/>
      </c>
      <c r="EM257" s="9"/>
      <c r="EN257" s="9"/>
      <c r="EO257" s="81"/>
      <c r="EP257" s="82"/>
      <c r="EQ257" s="88"/>
      <c r="ER257" s="88"/>
      <c r="ES257" s="78"/>
      <c r="GD257" s="341" t="str">
        <f t="shared" si="389"/>
        <v/>
      </c>
      <c r="GE257" s="341" t="str">
        <f t="shared" si="390"/>
        <v/>
      </c>
      <c r="GF257" s="341" t="str">
        <f t="shared" si="391"/>
        <v/>
      </c>
      <c r="GG257" s="341" t="str">
        <f t="shared" si="392"/>
        <v/>
      </c>
      <c r="GH257" s="341" t="str">
        <f t="shared" si="393"/>
        <v/>
      </c>
      <c r="GI257" s="341" t="str">
        <f t="shared" si="394"/>
        <v/>
      </c>
      <c r="GJ257" s="341" t="str">
        <f t="shared" si="395"/>
        <v/>
      </c>
      <c r="GK257" s="341" t="str">
        <f t="shared" si="396"/>
        <v/>
      </c>
      <c r="GL257" s="341" t="str">
        <f t="shared" si="397"/>
        <v/>
      </c>
      <c r="GM257" s="343" t="str">
        <f t="shared" si="398"/>
        <v/>
      </c>
      <c r="GN257" s="341" t="str">
        <f t="shared" si="399"/>
        <v/>
      </c>
      <c r="GO257" s="9" t="str">
        <f t="shared" si="400"/>
        <v/>
      </c>
    </row>
    <row r="258" spans="1:197" s="11" customFormat="1" ht="27" customHeight="1" thickBot="1">
      <c r="A258" s="88" t="str">
        <f>IF('رصد درجات'!A258="","",'رصد درجات'!A258)</f>
        <v/>
      </c>
      <c r="B258" s="88" t="str">
        <f>IF('رصد درجات'!B258="","",'رصد درجات'!B258)</f>
        <v/>
      </c>
      <c r="C258" s="88" t="str">
        <f>IF('رصد درجات'!C258="","",'رصد درجات'!C258)</f>
        <v/>
      </c>
      <c r="D258" s="104" t="str">
        <f>IF('رصد درجات'!D258="","",'رصد درجات'!D258)</f>
        <v/>
      </c>
      <c r="E258" s="88" t="str">
        <f>IF('رصد درجات'!E258="","",'رصد درجات'!E258)</f>
        <v/>
      </c>
      <c r="F258" s="88" t="str">
        <f>IF('رصد درجات'!F258="","",'رصد درجات'!F258)</f>
        <v/>
      </c>
      <c r="G258" s="88" t="str">
        <f>IF('رصد درجات'!G258="","",'رصد درجات'!G258)</f>
        <v/>
      </c>
      <c r="H258" s="88" t="str">
        <f>IF('رصد درجات'!H258="","",'رصد درجات'!H258)</f>
        <v/>
      </c>
      <c r="I258" s="88" t="str">
        <f>IF('رصد درجات'!I258="","",'رصد درجات'!I258)</f>
        <v/>
      </c>
      <c r="J258" s="88" t="str">
        <f>IF('رصد درجات'!J258="","",'رصد درجات'!J258)</f>
        <v/>
      </c>
      <c r="K258" s="88" t="str">
        <f>IF('رصد درجات'!K258="","",'رصد درجات'!K258)</f>
        <v/>
      </c>
      <c r="L258" s="88" t="str">
        <f>IF('رصد درجات'!L258="","",'رصد درجات'!L258)</f>
        <v/>
      </c>
      <c r="M258" s="105" t="str">
        <f>IF('رصد درجات'!M258="","",'رصد درجات'!M258)</f>
        <v/>
      </c>
      <c r="N258" s="105" t="str">
        <f>IF('رصد درجات'!N258="","",'رصد درجات'!N258)</f>
        <v/>
      </c>
      <c r="O258" s="88" t="str">
        <f>IF(C258="","",'رصد درجات'!Y258)</f>
        <v/>
      </c>
      <c r="P258" s="88" t="str">
        <f>IF(C258="","",'رصد درجات'!AL258)</f>
        <v/>
      </c>
      <c r="Q258" s="88" t="str">
        <f t="shared" si="336"/>
        <v/>
      </c>
      <c r="R258" s="103" t="str">
        <f t="shared" si="337"/>
        <v/>
      </c>
      <c r="S258" s="88" t="str">
        <f>IF(C258="","",'رصد درجات'!AV258)</f>
        <v/>
      </c>
      <c r="T258" s="88" t="str">
        <f>IF(C258="","",'رصد درجات'!BI258)</f>
        <v/>
      </c>
      <c r="U258" s="88" t="str">
        <f t="shared" si="338"/>
        <v/>
      </c>
      <c r="V258" s="88" t="str">
        <f t="shared" si="339"/>
        <v/>
      </c>
      <c r="W258" s="88" t="str">
        <f t="shared" si="340"/>
        <v/>
      </c>
      <c r="X258" s="106" t="str">
        <f t="shared" si="341"/>
        <v/>
      </c>
      <c r="Y258" s="107" t="str">
        <f>IF(C258="","",'رصد درجات'!Z258)</f>
        <v/>
      </c>
      <c r="Z258" s="107" t="str">
        <f>IF(C258="","",'رصد درجات'!AM258)</f>
        <v/>
      </c>
      <c r="AA258" s="107" t="str">
        <f t="shared" si="311"/>
        <v/>
      </c>
      <c r="AB258" s="107" t="str">
        <f t="shared" si="342"/>
        <v/>
      </c>
      <c r="AC258" s="107" t="str">
        <f>IF(C258="","",'رصد درجات'!AV258)</f>
        <v/>
      </c>
      <c r="AD258" s="107" t="str">
        <f>IF(C258="","",'رصد درجات'!BI258)</f>
        <v/>
      </c>
      <c r="AE258" s="107" t="str">
        <f t="shared" si="312"/>
        <v/>
      </c>
      <c r="AF258" s="107" t="str">
        <f t="shared" si="313"/>
        <v/>
      </c>
      <c r="AG258" s="107" t="str">
        <f t="shared" si="343"/>
        <v/>
      </c>
      <c r="AH258" s="108" t="str">
        <f t="shared" si="344"/>
        <v/>
      </c>
      <c r="AI258" s="107" t="str">
        <f>IF(C258="","",'رصد درجات'!AA258)</f>
        <v/>
      </c>
      <c r="AJ258" s="107" t="str">
        <f>IF(C258="","",'رصد درجات'!AN258)</f>
        <v/>
      </c>
      <c r="AK258" s="107" t="str">
        <f t="shared" si="314"/>
        <v/>
      </c>
      <c r="AL258" s="109" t="str">
        <f t="shared" si="345"/>
        <v/>
      </c>
      <c r="AM258" s="107" t="str">
        <f>IF(C258="","",'رصد درجات'!AX258)</f>
        <v/>
      </c>
      <c r="AN258" s="107" t="str">
        <f>IF(C258="","",'رصد درجات'!BK258)</f>
        <v/>
      </c>
      <c r="AO258" s="107" t="str">
        <f t="shared" si="315"/>
        <v/>
      </c>
      <c r="AP258" s="107" t="str">
        <f t="shared" si="316"/>
        <v/>
      </c>
      <c r="AQ258" s="107" t="str">
        <f t="shared" si="317"/>
        <v/>
      </c>
      <c r="AR258" s="108" t="str">
        <f t="shared" si="346"/>
        <v/>
      </c>
      <c r="AS258" s="107" t="str">
        <f>IF(C258="","",'رصد درجات'!AB258)</f>
        <v/>
      </c>
      <c r="AT258" s="107" t="str">
        <f>IF(C258="","",'رصد درجات'!AO258)</f>
        <v/>
      </c>
      <c r="AU258" s="107" t="str">
        <f>IF(C258="","",'رصد درجات'!AP258)</f>
        <v/>
      </c>
      <c r="AV258" s="107" t="str">
        <f t="shared" si="318"/>
        <v/>
      </c>
      <c r="AW258" s="107" t="str">
        <f t="shared" si="347"/>
        <v/>
      </c>
      <c r="AX258" s="107" t="str">
        <f>IF(C258="","",'رصد درجات'!AY258)</f>
        <v/>
      </c>
      <c r="AY258" s="107" t="str">
        <f>IF(C258="","",'رصد درجات'!BL258)</f>
        <v/>
      </c>
      <c r="AZ258" s="107" t="str">
        <f>IF(C258="","",'رصد درجات'!BM258)</f>
        <v/>
      </c>
      <c r="BA258" s="107" t="str">
        <f t="shared" si="319"/>
        <v/>
      </c>
      <c r="BB258" s="107" t="str">
        <f t="shared" si="320"/>
        <v/>
      </c>
      <c r="BC258" s="107" t="str">
        <f t="shared" si="321"/>
        <v/>
      </c>
      <c r="BD258" s="107" t="str">
        <f t="shared" si="322"/>
        <v/>
      </c>
      <c r="BE258" s="108" t="str">
        <f t="shared" si="348"/>
        <v/>
      </c>
      <c r="BF258" s="107" t="str">
        <f>IF(C258="","",'رصد درجات'!AC258)</f>
        <v/>
      </c>
      <c r="BG258" s="107" t="str">
        <f>IF(C258="","",'رصد درجات'!AI258)</f>
        <v/>
      </c>
      <c r="BH258" s="107" t="str">
        <f>IF(C258="","",'رصد درجات'!AQ258)</f>
        <v/>
      </c>
      <c r="BI258" s="107" t="str">
        <f t="shared" si="323"/>
        <v/>
      </c>
      <c r="BJ258" s="107" t="str">
        <f t="shared" si="349"/>
        <v/>
      </c>
      <c r="BK258" s="107" t="str">
        <f>IF(C258="","",'رصد درجات'!AZ258)</f>
        <v/>
      </c>
      <c r="BL258" s="107" t="str">
        <f>IF(C258="","",'رصد درجات'!BF258)</f>
        <v/>
      </c>
      <c r="BM258" s="107" t="str">
        <f>IF(C258="","",'رصد درجات'!BN258)</f>
        <v/>
      </c>
      <c r="BN258" s="107" t="str">
        <f t="shared" si="324"/>
        <v/>
      </c>
      <c r="BO258" s="107" t="str">
        <f t="shared" si="325"/>
        <v/>
      </c>
      <c r="BP258" s="107" t="str">
        <f t="shared" si="326"/>
        <v/>
      </c>
      <c r="BQ258" s="107" t="str">
        <f t="shared" si="327"/>
        <v/>
      </c>
      <c r="BR258" s="108" t="str">
        <f t="shared" si="350"/>
        <v/>
      </c>
      <c r="BS258" s="107" t="str">
        <f>IF(C258="","",'رصد درجات'!AD258)</f>
        <v/>
      </c>
      <c r="BT258" s="107" t="str">
        <f>IF(C258="","",'رصد درجات'!AR258)</f>
        <v/>
      </c>
      <c r="BU258" s="107" t="str">
        <f t="shared" si="328"/>
        <v/>
      </c>
      <c r="BV258" s="107" t="str">
        <f t="shared" si="351"/>
        <v/>
      </c>
      <c r="BW258" s="107" t="str">
        <f>IF(C258="","",'رصد درجات'!BA258)</f>
        <v/>
      </c>
      <c r="BX258" s="107" t="str">
        <f>IF(C258="","",'رصد درجات'!BO258)</f>
        <v/>
      </c>
      <c r="BY258" s="107" t="str">
        <f t="shared" si="329"/>
        <v/>
      </c>
      <c r="BZ258" s="107" t="str">
        <f t="shared" si="352"/>
        <v/>
      </c>
      <c r="CA258" s="107" t="str">
        <f t="shared" si="330"/>
        <v/>
      </c>
      <c r="CB258" s="108" t="str">
        <f t="shared" si="353"/>
        <v/>
      </c>
      <c r="CC258" s="107" t="str">
        <f>IF(C258="","",'رصد درجات'!AE258)</f>
        <v/>
      </c>
      <c r="CD258" s="107" t="str">
        <f>IF(C258="","",'رصد درجات'!AJ258)</f>
        <v/>
      </c>
      <c r="CE258" s="107" t="str">
        <f>IF(C258="","",'رصد درجات'!AS258)</f>
        <v/>
      </c>
      <c r="CF258" s="107" t="str">
        <f t="shared" si="331"/>
        <v/>
      </c>
      <c r="CG258" s="107" t="str">
        <f t="shared" si="354"/>
        <v/>
      </c>
      <c r="CH258" s="107" t="str">
        <f>IF(C258="","",'رصد درجات'!BB258)</f>
        <v/>
      </c>
      <c r="CI258" s="107" t="str">
        <f>IF(C258="","",'رصد درجات'!BF258)</f>
        <v/>
      </c>
      <c r="CJ258" s="107" t="str">
        <f>IF(C258="","",'رصد درجات'!BP258)</f>
        <v/>
      </c>
      <c r="CK258" s="107" t="str">
        <f t="shared" si="332"/>
        <v/>
      </c>
      <c r="CL258" s="107" t="str">
        <f t="shared" si="333"/>
        <v/>
      </c>
      <c r="CM258" s="107" t="str">
        <f t="shared" si="334"/>
        <v/>
      </c>
      <c r="CN258" s="107" t="str">
        <f t="shared" si="355"/>
        <v/>
      </c>
      <c r="CO258" s="108" t="str">
        <f t="shared" si="356"/>
        <v/>
      </c>
      <c r="CP258" s="110" t="str">
        <f>IF(C258="","",'رصد درجات'!AF258)</f>
        <v/>
      </c>
      <c r="CQ258" s="103" t="str">
        <f t="shared" si="357"/>
        <v/>
      </c>
      <c r="CR258" s="110" t="str">
        <f>IF(C258="","",'رصد درجات'!BC258)</f>
        <v/>
      </c>
      <c r="CS258" s="110" t="str">
        <f t="shared" si="358"/>
        <v/>
      </c>
      <c r="CT258" s="110" t="str">
        <f t="shared" si="359"/>
        <v/>
      </c>
      <c r="CU258" s="103" t="str">
        <f t="shared" si="360"/>
        <v/>
      </c>
      <c r="CV258" s="107" t="str">
        <f>IF(C258="","",'رصد درجات'!AG258)</f>
        <v/>
      </c>
      <c r="CW258" s="107" t="str">
        <f t="shared" si="361"/>
        <v/>
      </c>
      <c r="CX258" s="107" t="str">
        <f>IF(C258="","",'رصد درجات'!BD258)</f>
        <v/>
      </c>
      <c r="CY258" s="110" t="str">
        <f t="shared" si="362"/>
        <v/>
      </c>
      <c r="CZ258" s="110" t="str">
        <f t="shared" si="363"/>
        <v/>
      </c>
      <c r="DA258" s="103" t="str">
        <f t="shared" si="364"/>
        <v/>
      </c>
      <c r="DB258" s="111" t="str">
        <f t="shared" si="365"/>
        <v/>
      </c>
      <c r="DC258" s="112" t="str">
        <f t="shared" si="366"/>
        <v/>
      </c>
      <c r="DD258" s="111" t="str">
        <f t="shared" si="367"/>
        <v/>
      </c>
      <c r="DE258" s="112" t="str">
        <f t="shared" si="368"/>
        <v/>
      </c>
      <c r="DF258" s="107" t="str">
        <f>IF(C258="","",'رصد درجات'!AH258)</f>
        <v/>
      </c>
      <c r="DG258" s="107" t="str">
        <f>IF(C258="","",'رصد درجات'!AT258)</f>
        <v/>
      </c>
      <c r="DH258" s="107" t="str">
        <f t="shared" si="369"/>
        <v/>
      </c>
      <c r="DI258" s="107" t="str">
        <f t="shared" si="370"/>
        <v/>
      </c>
      <c r="DJ258" s="107" t="str">
        <f>IF(C258="","",'رصد درجات'!BE258)</f>
        <v/>
      </c>
      <c r="DK258" s="107" t="str">
        <f>IF(C258="","",'رصد درجات'!BQ258)</f>
        <v/>
      </c>
      <c r="DL258" s="107" t="str">
        <f t="shared" si="371"/>
        <v/>
      </c>
      <c r="DM258" s="107" t="str">
        <f t="shared" si="372"/>
        <v/>
      </c>
      <c r="DN258" s="107" t="str">
        <f t="shared" si="373"/>
        <v/>
      </c>
      <c r="DO258" s="108" t="str">
        <f t="shared" si="374"/>
        <v/>
      </c>
      <c r="DP258" s="81" t="str">
        <f t="shared" si="375"/>
        <v/>
      </c>
      <c r="DQ258" s="113" t="str">
        <f t="shared" si="376"/>
        <v/>
      </c>
      <c r="DR258" s="9">
        <f t="shared" si="377"/>
        <v>0</v>
      </c>
      <c r="DS258" s="114" t="str">
        <f t="shared" si="378"/>
        <v/>
      </c>
      <c r="DT258" s="115" t="str">
        <f t="shared" si="379"/>
        <v/>
      </c>
      <c r="DU258" s="115" t="str">
        <f t="shared" si="380"/>
        <v/>
      </c>
      <c r="DV258" s="115" t="str">
        <f t="shared" si="381"/>
        <v/>
      </c>
      <c r="DW258" s="115" t="str">
        <f t="shared" si="382"/>
        <v/>
      </c>
      <c r="DX258" s="115" t="str">
        <f t="shared" si="383"/>
        <v/>
      </c>
      <c r="DY258" s="115" t="str">
        <f t="shared" si="384"/>
        <v/>
      </c>
      <c r="DZ258" s="115" t="str">
        <f t="shared" si="385"/>
        <v/>
      </c>
      <c r="EA258" s="253"/>
      <c r="EB258" s="253"/>
      <c r="EC258" s="253"/>
      <c r="ED258" s="253"/>
      <c r="EE258" s="253"/>
      <c r="EF258" s="253"/>
      <c r="EG258" s="253"/>
      <c r="EH258" s="253"/>
      <c r="EI258" s="253"/>
      <c r="EJ258" s="253"/>
      <c r="EK258" s="259"/>
      <c r="EL258" s="261" t="str">
        <f t="shared" si="386"/>
        <v/>
      </c>
      <c r="EM258" s="9"/>
      <c r="EN258" s="9"/>
      <c r="EO258" s="81"/>
      <c r="EP258" s="82"/>
      <c r="EQ258" s="88"/>
      <c r="ER258" s="88"/>
      <c r="ES258" s="78"/>
      <c r="GD258" s="341" t="str">
        <f t="shared" si="389"/>
        <v/>
      </c>
      <c r="GE258" s="341" t="str">
        <f t="shared" si="390"/>
        <v/>
      </c>
      <c r="GF258" s="341" t="str">
        <f t="shared" si="391"/>
        <v/>
      </c>
      <c r="GG258" s="341" t="str">
        <f t="shared" si="392"/>
        <v/>
      </c>
      <c r="GH258" s="341" t="str">
        <f t="shared" si="393"/>
        <v/>
      </c>
      <c r="GI258" s="341" t="str">
        <f t="shared" si="394"/>
        <v/>
      </c>
      <c r="GJ258" s="341" t="str">
        <f t="shared" si="395"/>
        <v/>
      </c>
      <c r="GK258" s="341" t="str">
        <f t="shared" si="396"/>
        <v/>
      </c>
      <c r="GL258" s="341" t="str">
        <f t="shared" si="397"/>
        <v/>
      </c>
      <c r="GM258" s="343" t="str">
        <f t="shared" si="398"/>
        <v/>
      </c>
      <c r="GN258" s="341" t="str">
        <f t="shared" si="399"/>
        <v/>
      </c>
      <c r="GO258" s="9" t="str">
        <f t="shared" si="400"/>
        <v/>
      </c>
    </row>
    <row r="259" spans="1:197" s="11" customFormat="1" ht="27" customHeight="1" thickBot="1">
      <c r="A259" s="88" t="str">
        <f>IF('رصد درجات'!A259="","",'رصد درجات'!A259)</f>
        <v/>
      </c>
      <c r="B259" s="88" t="str">
        <f>IF('رصد درجات'!B259="","",'رصد درجات'!B259)</f>
        <v/>
      </c>
      <c r="C259" s="88" t="str">
        <f>IF('رصد درجات'!C259="","",'رصد درجات'!C259)</f>
        <v/>
      </c>
      <c r="D259" s="104" t="str">
        <f>IF('رصد درجات'!D259="","",'رصد درجات'!D259)</f>
        <v/>
      </c>
      <c r="E259" s="88" t="str">
        <f>IF('رصد درجات'!E259="","",'رصد درجات'!E259)</f>
        <v/>
      </c>
      <c r="F259" s="88" t="str">
        <f>IF('رصد درجات'!F259="","",'رصد درجات'!F259)</f>
        <v/>
      </c>
      <c r="G259" s="88" t="str">
        <f>IF('رصد درجات'!G259="","",'رصد درجات'!G259)</f>
        <v/>
      </c>
      <c r="H259" s="88" t="str">
        <f>IF('رصد درجات'!H259="","",'رصد درجات'!H259)</f>
        <v/>
      </c>
      <c r="I259" s="88" t="str">
        <f>IF('رصد درجات'!I259="","",'رصد درجات'!I259)</f>
        <v/>
      </c>
      <c r="J259" s="88" t="str">
        <f>IF('رصد درجات'!J259="","",'رصد درجات'!J259)</f>
        <v/>
      </c>
      <c r="K259" s="88" t="str">
        <f>IF('رصد درجات'!K259="","",'رصد درجات'!K259)</f>
        <v/>
      </c>
      <c r="L259" s="88" t="str">
        <f>IF('رصد درجات'!L259="","",'رصد درجات'!L259)</f>
        <v/>
      </c>
      <c r="M259" s="105" t="str">
        <f>IF('رصد درجات'!M259="","",'رصد درجات'!M259)</f>
        <v/>
      </c>
      <c r="N259" s="105" t="str">
        <f>IF('رصد درجات'!N259="","",'رصد درجات'!N259)</f>
        <v/>
      </c>
      <c r="O259" s="88" t="str">
        <f>IF(C259="","",'رصد درجات'!Y259)</f>
        <v/>
      </c>
      <c r="P259" s="88" t="str">
        <f>IF(C259="","",'رصد درجات'!AL259)</f>
        <v/>
      </c>
      <c r="Q259" s="88" t="str">
        <f t="shared" si="336"/>
        <v/>
      </c>
      <c r="R259" s="103" t="str">
        <f t="shared" si="337"/>
        <v/>
      </c>
      <c r="S259" s="88" t="str">
        <f>IF(C259="","",'رصد درجات'!AV259)</f>
        <v/>
      </c>
      <c r="T259" s="88" t="str">
        <f>IF(C259="","",'رصد درجات'!BI259)</f>
        <v/>
      </c>
      <c r="U259" s="88" t="str">
        <f t="shared" si="338"/>
        <v/>
      </c>
      <c r="V259" s="88" t="str">
        <f t="shared" si="339"/>
        <v/>
      </c>
      <c r="W259" s="88" t="str">
        <f t="shared" si="340"/>
        <v/>
      </c>
      <c r="X259" s="106" t="str">
        <f t="shared" si="341"/>
        <v/>
      </c>
      <c r="Y259" s="107" t="str">
        <f>IF(C259="","",'رصد درجات'!Z259)</f>
        <v/>
      </c>
      <c r="Z259" s="107" t="str">
        <f>IF(C259="","",'رصد درجات'!AM259)</f>
        <v/>
      </c>
      <c r="AA259" s="107" t="str">
        <f t="shared" si="311"/>
        <v/>
      </c>
      <c r="AB259" s="107" t="str">
        <f t="shared" si="342"/>
        <v/>
      </c>
      <c r="AC259" s="107" t="str">
        <f>IF(C259="","",'رصد درجات'!AV259)</f>
        <v/>
      </c>
      <c r="AD259" s="107" t="str">
        <f>IF(C259="","",'رصد درجات'!BI259)</f>
        <v/>
      </c>
      <c r="AE259" s="107" t="str">
        <f t="shared" si="312"/>
        <v/>
      </c>
      <c r="AF259" s="107" t="str">
        <f t="shared" si="313"/>
        <v/>
      </c>
      <c r="AG259" s="107" t="str">
        <f t="shared" si="343"/>
        <v/>
      </c>
      <c r="AH259" s="108" t="str">
        <f t="shared" si="344"/>
        <v/>
      </c>
      <c r="AI259" s="107" t="str">
        <f>IF(C259="","",'رصد درجات'!AA259)</f>
        <v/>
      </c>
      <c r="AJ259" s="107" t="str">
        <f>IF(C259="","",'رصد درجات'!AN259)</f>
        <v/>
      </c>
      <c r="AK259" s="107" t="str">
        <f t="shared" si="314"/>
        <v/>
      </c>
      <c r="AL259" s="109" t="str">
        <f t="shared" si="345"/>
        <v/>
      </c>
      <c r="AM259" s="107" t="str">
        <f>IF(C259="","",'رصد درجات'!AX259)</f>
        <v/>
      </c>
      <c r="AN259" s="107" t="str">
        <f>IF(C259="","",'رصد درجات'!BK259)</f>
        <v/>
      </c>
      <c r="AO259" s="107" t="str">
        <f t="shared" si="315"/>
        <v/>
      </c>
      <c r="AP259" s="107" t="str">
        <f t="shared" si="316"/>
        <v/>
      </c>
      <c r="AQ259" s="107" t="str">
        <f t="shared" si="317"/>
        <v/>
      </c>
      <c r="AR259" s="108" t="str">
        <f t="shared" si="346"/>
        <v/>
      </c>
      <c r="AS259" s="107" t="str">
        <f>IF(C259="","",'رصد درجات'!AB259)</f>
        <v/>
      </c>
      <c r="AT259" s="107" t="str">
        <f>IF(C259="","",'رصد درجات'!AO259)</f>
        <v/>
      </c>
      <c r="AU259" s="107" t="str">
        <f>IF(C259="","",'رصد درجات'!AP259)</f>
        <v/>
      </c>
      <c r="AV259" s="107" t="str">
        <f t="shared" si="318"/>
        <v/>
      </c>
      <c r="AW259" s="107" t="str">
        <f t="shared" si="347"/>
        <v/>
      </c>
      <c r="AX259" s="107" t="str">
        <f>IF(C259="","",'رصد درجات'!AY259)</f>
        <v/>
      </c>
      <c r="AY259" s="107" t="str">
        <f>IF(C259="","",'رصد درجات'!BL259)</f>
        <v/>
      </c>
      <c r="AZ259" s="107" t="str">
        <f>IF(C259="","",'رصد درجات'!BM259)</f>
        <v/>
      </c>
      <c r="BA259" s="107" t="str">
        <f t="shared" si="319"/>
        <v/>
      </c>
      <c r="BB259" s="107" t="str">
        <f t="shared" si="320"/>
        <v/>
      </c>
      <c r="BC259" s="107" t="str">
        <f t="shared" si="321"/>
        <v/>
      </c>
      <c r="BD259" s="107" t="str">
        <f t="shared" si="322"/>
        <v/>
      </c>
      <c r="BE259" s="108" t="str">
        <f t="shared" si="348"/>
        <v/>
      </c>
      <c r="BF259" s="107" t="str">
        <f>IF(C259="","",'رصد درجات'!AC259)</f>
        <v/>
      </c>
      <c r="BG259" s="107" t="str">
        <f>IF(C259="","",'رصد درجات'!AI259)</f>
        <v/>
      </c>
      <c r="BH259" s="107" t="str">
        <f>IF(C259="","",'رصد درجات'!AQ259)</f>
        <v/>
      </c>
      <c r="BI259" s="107" t="str">
        <f t="shared" si="323"/>
        <v/>
      </c>
      <c r="BJ259" s="107" t="str">
        <f t="shared" si="349"/>
        <v/>
      </c>
      <c r="BK259" s="107" t="str">
        <f>IF(C259="","",'رصد درجات'!AZ259)</f>
        <v/>
      </c>
      <c r="BL259" s="107" t="str">
        <f>IF(C259="","",'رصد درجات'!BF259)</f>
        <v/>
      </c>
      <c r="BM259" s="107" t="str">
        <f>IF(C259="","",'رصد درجات'!BN259)</f>
        <v/>
      </c>
      <c r="BN259" s="107" t="str">
        <f t="shared" si="324"/>
        <v/>
      </c>
      <c r="BO259" s="107" t="str">
        <f t="shared" si="325"/>
        <v/>
      </c>
      <c r="BP259" s="107" t="str">
        <f t="shared" si="326"/>
        <v/>
      </c>
      <c r="BQ259" s="107" t="str">
        <f t="shared" si="327"/>
        <v/>
      </c>
      <c r="BR259" s="108" t="str">
        <f t="shared" si="350"/>
        <v/>
      </c>
      <c r="BS259" s="107" t="str">
        <f>IF(C259="","",'رصد درجات'!AD259)</f>
        <v/>
      </c>
      <c r="BT259" s="107" t="str">
        <f>IF(C259="","",'رصد درجات'!AR259)</f>
        <v/>
      </c>
      <c r="BU259" s="107" t="str">
        <f t="shared" si="328"/>
        <v/>
      </c>
      <c r="BV259" s="107" t="str">
        <f t="shared" si="351"/>
        <v/>
      </c>
      <c r="BW259" s="107" t="str">
        <f>IF(C259="","",'رصد درجات'!BA259)</f>
        <v/>
      </c>
      <c r="BX259" s="107" t="str">
        <f>IF(C259="","",'رصد درجات'!BO259)</f>
        <v/>
      </c>
      <c r="BY259" s="107" t="str">
        <f t="shared" si="329"/>
        <v/>
      </c>
      <c r="BZ259" s="107" t="str">
        <f t="shared" si="352"/>
        <v/>
      </c>
      <c r="CA259" s="107" t="str">
        <f t="shared" si="330"/>
        <v/>
      </c>
      <c r="CB259" s="108" t="str">
        <f t="shared" si="353"/>
        <v/>
      </c>
      <c r="CC259" s="107" t="str">
        <f>IF(C259="","",'رصد درجات'!AE259)</f>
        <v/>
      </c>
      <c r="CD259" s="107" t="str">
        <f>IF(C259="","",'رصد درجات'!AJ259)</f>
        <v/>
      </c>
      <c r="CE259" s="107" t="str">
        <f>IF(C259="","",'رصد درجات'!AS259)</f>
        <v/>
      </c>
      <c r="CF259" s="107" t="str">
        <f t="shared" si="331"/>
        <v/>
      </c>
      <c r="CG259" s="107" t="str">
        <f t="shared" si="354"/>
        <v/>
      </c>
      <c r="CH259" s="107" t="str">
        <f>IF(C259="","",'رصد درجات'!BB259)</f>
        <v/>
      </c>
      <c r="CI259" s="107" t="str">
        <f>IF(C259="","",'رصد درجات'!BF259)</f>
        <v/>
      </c>
      <c r="CJ259" s="107" t="str">
        <f>IF(C259="","",'رصد درجات'!BP259)</f>
        <v/>
      </c>
      <c r="CK259" s="107" t="str">
        <f t="shared" si="332"/>
        <v/>
      </c>
      <c r="CL259" s="107" t="str">
        <f t="shared" si="333"/>
        <v/>
      </c>
      <c r="CM259" s="107" t="str">
        <f t="shared" si="334"/>
        <v/>
      </c>
      <c r="CN259" s="107" t="str">
        <f t="shared" si="355"/>
        <v/>
      </c>
      <c r="CO259" s="108" t="str">
        <f t="shared" si="356"/>
        <v/>
      </c>
      <c r="CP259" s="110" t="str">
        <f>IF(C259="","",'رصد درجات'!AF259)</f>
        <v/>
      </c>
      <c r="CQ259" s="103" t="str">
        <f t="shared" si="357"/>
        <v/>
      </c>
      <c r="CR259" s="110" t="str">
        <f>IF(C259="","",'رصد درجات'!BC259)</f>
        <v/>
      </c>
      <c r="CS259" s="110" t="str">
        <f t="shared" si="358"/>
        <v/>
      </c>
      <c r="CT259" s="110" t="str">
        <f t="shared" si="359"/>
        <v/>
      </c>
      <c r="CU259" s="103" t="str">
        <f t="shared" si="360"/>
        <v/>
      </c>
      <c r="CV259" s="107" t="str">
        <f>IF(C259="","",'رصد درجات'!AG259)</f>
        <v/>
      </c>
      <c r="CW259" s="107" t="str">
        <f t="shared" si="361"/>
        <v/>
      </c>
      <c r="CX259" s="107" t="str">
        <f>IF(C259="","",'رصد درجات'!BD259)</f>
        <v/>
      </c>
      <c r="CY259" s="110" t="str">
        <f t="shared" si="362"/>
        <v/>
      </c>
      <c r="CZ259" s="110" t="str">
        <f t="shared" si="363"/>
        <v/>
      </c>
      <c r="DA259" s="103" t="str">
        <f t="shared" si="364"/>
        <v/>
      </c>
      <c r="DB259" s="111" t="str">
        <f t="shared" si="365"/>
        <v/>
      </c>
      <c r="DC259" s="112" t="str">
        <f t="shared" si="366"/>
        <v/>
      </c>
      <c r="DD259" s="111" t="str">
        <f t="shared" si="367"/>
        <v/>
      </c>
      <c r="DE259" s="112" t="str">
        <f t="shared" si="368"/>
        <v/>
      </c>
      <c r="DF259" s="107" t="str">
        <f>IF(C259="","",'رصد درجات'!AH259)</f>
        <v/>
      </c>
      <c r="DG259" s="107" t="str">
        <f>IF(C259="","",'رصد درجات'!AT259)</f>
        <v/>
      </c>
      <c r="DH259" s="107" t="str">
        <f t="shared" si="369"/>
        <v/>
      </c>
      <c r="DI259" s="107" t="str">
        <f t="shared" si="370"/>
        <v/>
      </c>
      <c r="DJ259" s="107" t="str">
        <f>IF(C259="","",'رصد درجات'!BE259)</f>
        <v/>
      </c>
      <c r="DK259" s="107" t="str">
        <f>IF(C259="","",'رصد درجات'!BQ259)</f>
        <v/>
      </c>
      <c r="DL259" s="107" t="str">
        <f t="shared" si="371"/>
        <v/>
      </c>
      <c r="DM259" s="107" t="str">
        <f t="shared" si="372"/>
        <v/>
      </c>
      <c r="DN259" s="107" t="str">
        <f t="shared" si="373"/>
        <v/>
      </c>
      <c r="DO259" s="108" t="str">
        <f t="shared" si="374"/>
        <v/>
      </c>
      <c r="DP259" s="81" t="str">
        <f t="shared" si="375"/>
        <v/>
      </c>
      <c r="DQ259" s="113" t="str">
        <f t="shared" si="376"/>
        <v/>
      </c>
      <c r="DR259" s="9">
        <f t="shared" si="377"/>
        <v>0</v>
      </c>
      <c r="DS259" s="114" t="str">
        <f t="shared" si="378"/>
        <v/>
      </c>
      <c r="DT259" s="115" t="str">
        <f t="shared" si="379"/>
        <v/>
      </c>
      <c r="DU259" s="115" t="str">
        <f t="shared" si="380"/>
        <v/>
      </c>
      <c r="DV259" s="115" t="str">
        <f t="shared" si="381"/>
        <v/>
      </c>
      <c r="DW259" s="115" t="str">
        <f t="shared" si="382"/>
        <v/>
      </c>
      <c r="DX259" s="115" t="str">
        <f t="shared" si="383"/>
        <v/>
      </c>
      <c r="DY259" s="115" t="str">
        <f t="shared" si="384"/>
        <v/>
      </c>
      <c r="DZ259" s="115" t="str">
        <f t="shared" si="385"/>
        <v/>
      </c>
      <c r="EA259" s="253"/>
      <c r="EB259" s="253"/>
      <c r="EC259" s="253"/>
      <c r="ED259" s="253"/>
      <c r="EE259" s="253"/>
      <c r="EF259" s="253"/>
      <c r="EG259" s="253"/>
      <c r="EH259" s="253"/>
      <c r="EI259" s="253"/>
      <c r="EJ259" s="253"/>
      <c r="EK259" s="259"/>
      <c r="EL259" s="261" t="str">
        <f t="shared" si="386"/>
        <v/>
      </c>
      <c r="EM259" s="9"/>
      <c r="EN259" s="9"/>
      <c r="EO259" s="81"/>
      <c r="EP259" s="82"/>
      <c r="EQ259" s="88"/>
      <c r="ER259" s="88"/>
      <c r="ES259" s="78"/>
      <c r="GD259" s="341" t="str">
        <f t="shared" si="389"/>
        <v/>
      </c>
      <c r="GE259" s="341" t="str">
        <f t="shared" si="390"/>
        <v/>
      </c>
      <c r="GF259" s="341" t="str">
        <f t="shared" si="391"/>
        <v/>
      </c>
      <c r="GG259" s="341" t="str">
        <f t="shared" si="392"/>
        <v/>
      </c>
      <c r="GH259" s="341" t="str">
        <f t="shared" si="393"/>
        <v/>
      </c>
      <c r="GI259" s="341" t="str">
        <f t="shared" si="394"/>
        <v/>
      </c>
      <c r="GJ259" s="341" t="str">
        <f t="shared" si="395"/>
        <v/>
      </c>
      <c r="GK259" s="341" t="str">
        <f t="shared" si="396"/>
        <v/>
      </c>
      <c r="GL259" s="341" t="str">
        <f t="shared" si="397"/>
        <v/>
      </c>
      <c r="GM259" s="343" t="str">
        <f t="shared" si="398"/>
        <v/>
      </c>
      <c r="GN259" s="341" t="str">
        <f t="shared" si="399"/>
        <v/>
      </c>
      <c r="GO259" s="9" t="str">
        <f t="shared" si="400"/>
        <v/>
      </c>
    </row>
    <row r="260" spans="1:197" s="11" customFormat="1" ht="27" customHeight="1" thickBot="1">
      <c r="A260" s="88" t="str">
        <f>IF('رصد درجات'!A260="","",'رصد درجات'!A260)</f>
        <v/>
      </c>
      <c r="B260" s="88" t="str">
        <f>IF('رصد درجات'!B260="","",'رصد درجات'!B260)</f>
        <v/>
      </c>
      <c r="C260" s="88" t="str">
        <f>IF('رصد درجات'!C260="","",'رصد درجات'!C260)</f>
        <v/>
      </c>
      <c r="D260" s="104" t="str">
        <f>IF('رصد درجات'!D260="","",'رصد درجات'!D260)</f>
        <v/>
      </c>
      <c r="E260" s="88" t="str">
        <f>IF('رصد درجات'!E260="","",'رصد درجات'!E260)</f>
        <v/>
      </c>
      <c r="F260" s="88" t="str">
        <f>IF('رصد درجات'!F260="","",'رصد درجات'!F260)</f>
        <v/>
      </c>
      <c r="G260" s="88" t="str">
        <f>IF('رصد درجات'!G260="","",'رصد درجات'!G260)</f>
        <v/>
      </c>
      <c r="H260" s="88" t="str">
        <f>IF('رصد درجات'!H260="","",'رصد درجات'!H260)</f>
        <v/>
      </c>
      <c r="I260" s="88" t="str">
        <f>IF('رصد درجات'!I260="","",'رصد درجات'!I260)</f>
        <v/>
      </c>
      <c r="J260" s="88" t="str">
        <f>IF('رصد درجات'!J260="","",'رصد درجات'!J260)</f>
        <v/>
      </c>
      <c r="K260" s="88" t="str">
        <f>IF('رصد درجات'!K260="","",'رصد درجات'!K260)</f>
        <v/>
      </c>
      <c r="L260" s="88" t="str">
        <f>IF('رصد درجات'!L260="","",'رصد درجات'!L260)</f>
        <v/>
      </c>
      <c r="M260" s="105" t="str">
        <f>IF('رصد درجات'!M260="","",'رصد درجات'!M260)</f>
        <v/>
      </c>
      <c r="N260" s="105" t="str">
        <f>IF('رصد درجات'!N260="","",'رصد درجات'!N260)</f>
        <v/>
      </c>
      <c r="O260" s="88" t="str">
        <f>IF(C260="","",'رصد درجات'!Y260)</f>
        <v/>
      </c>
      <c r="P260" s="88" t="str">
        <f>IF(C260="","",'رصد درجات'!AL260)</f>
        <v/>
      </c>
      <c r="Q260" s="88" t="str">
        <f t="shared" si="336"/>
        <v/>
      </c>
      <c r="R260" s="103" t="str">
        <f t="shared" si="337"/>
        <v/>
      </c>
      <c r="S260" s="88" t="str">
        <f>IF(C260="","",'رصد درجات'!AV260)</f>
        <v/>
      </c>
      <c r="T260" s="88" t="str">
        <f>IF(C260="","",'رصد درجات'!BI260)</f>
        <v/>
      </c>
      <c r="U260" s="88" t="str">
        <f t="shared" si="338"/>
        <v/>
      </c>
      <c r="V260" s="88" t="str">
        <f t="shared" si="339"/>
        <v/>
      </c>
      <c r="W260" s="88" t="str">
        <f t="shared" si="340"/>
        <v/>
      </c>
      <c r="X260" s="106" t="str">
        <f t="shared" si="341"/>
        <v/>
      </c>
      <c r="Y260" s="107" t="str">
        <f>IF(C260="","",'رصد درجات'!Z260)</f>
        <v/>
      </c>
      <c r="Z260" s="107" t="str">
        <f>IF(C260="","",'رصد درجات'!AM260)</f>
        <v/>
      </c>
      <c r="AA260" s="107" t="str">
        <f t="shared" si="311"/>
        <v/>
      </c>
      <c r="AB260" s="107" t="str">
        <f t="shared" si="342"/>
        <v/>
      </c>
      <c r="AC260" s="107" t="str">
        <f>IF(C260="","",'رصد درجات'!AV260)</f>
        <v/>
      </c>
      <c r="AD260" s="107" t="str">
        <f>IF(C260="","",'رصد درجات'!BI260)</f>
        <v/>
      </c>
      <c r="AE260" s="107" t="str">
        <f t="shared" si="312"/>
        <v/>
      </c>
      <c r="AF260" s="107" t="str">
        <f t="shared" si="313"/>
        <v/>
      </c>
      <c r="AG260" s="107" t="str">
        <f t="shared" si="343"/>
        <v/>
      </c>
      <c r="AH260" s="108" t="str">
        <f t="shared" si="344"/>
        <v/>
      </c>
      <c r="AI260" s="107" t="str">
        <f>IF(C260="","",'رصد درجات'!AA260)</f>
        <v/>
      </c>
      <c r="AJ260" s="107" t="str">
        <f>IF(C260="","",'رصد درجات'!AN260)</f>
        <v/>
      </c>
      <c r="AK260" s="107" t="str">
        <f t="shared" si="314"/>
        <v/>
      </c>
      <c r="AL260" s="109" t="str">
        <f t="shared" si="345"/>
        <v/>
      </c>
      <c r="AM260" s="107" t="str">
        <f>IF(C260="","",'رصد درجات'!AX260)</f>
        <v/>
      </c>
      <c r="AN260" s="107" t="str">
        <f>IF(C260="","",'رصد درجات'!BK260)</f>
        <v/>
      </c>
      <c r="AO260" s="107" t="str">
        <f t="shared" si="315"/>
        <v/>
      </c>
      <c r="AP260" s="107" t="str">
        <f t="shared" si="316"/>
        <v/>
      </c>
      <c r="AQ260" s="107" t="str">
        <f t="shared" si="317"/>
        <v/>
      </c>
      <c r="AR260" s="108" t="str">
        <f t="shared" si="346"/>
        <v/>
      </c>
      <c r="AS260" s="107" t="str">
        <f>IF(C260="","",'رصد درجات'!AB260)</f>
        <v/>
      </c>
      <c r="AT260" s="107" t="str">
        <f>IF(C260="","",'رصد درجات'!AO260)</f>
        <v/>
      </c>
      <c r="AU260" s="107" t="str">
        <f>IF(C260="","",'رصد درجات'!AP260)</f>
        <v/>
      </c>
      <c r="AV260" s="107" t="str">
        <f t="shared" si="318"/>
        <v/>
      </c>
      <c r="AW260" s="107" t="str">
        <f t="shared" si="347"/>
        <v/>
      </c>
      <c r="AX260" s="107" t="str">
        <f>IF(C260="","",'رصد درجات'!AY260)</f>
        <v/>
      </c>
      <c r="AY260" s="107" t="str">
        <f>IF(C260="","",'رصد درجات'!BL260)</f>
        <v/>
      </c>
      <c r="AZ260" s="107" t="str">
        <f>IF(C260="","",'رصد درجات'!BM260)</f>
        <v/>
      </c>
      <c r="BA260" s="107" t="str">
        <f t="shared" si="319"/>
        <v/>
      </c>
      <c r="BB260" s="107" t="str">
        <f t="shared" si="320"/>
        <v/>
      </c>
      <c r="BC260" s="107" t="str">
        <f t="shared" si="321"/>
        <v/>
      </c>
      <c r="BD260" s="107" t="str">
        <f t="shared" si="322"/>
        <v/>
      </c>
      <c r="BE260" s="108" t="str">
        <f t="shared" si="348"/>
        <v/>
      </c>
      <c r="BF260" s="107" t="str">
        <f>IF(C260="","",'رصد درجات'!AC260)</f>
        <v/>
      </c>
      <c r="BG260" s="107" t="str">
        <f>IF(C260="","",'رصد درجات'!AI260)</f>
        <v/>
      </c>
      <c r="BH260" s="107" t="str">
        <f>IF(C260="","",'رصد درجات'!AQ260)</f>
        <v/>
      </c>
      <c r="BI260" s="107" t="str">
        <f t="shared" si="323"/>
        <v/>
      </c>
      <c r="BJ260" s="107" t="str">
        <f t="shared" si="349"/>
        <v/>
      </c>
      <c r="BK260" s="107" t="str">
        <f>IF(C260="","",'رصد درجات'!AZ260)</f>
        <v/>
      </c>
      <c r="BL260" s="107" t="str">
        <f>IF(C260="","",'رصد درجات'!BF260)</f>
        <v/>
      </c>
      <c r="BM260" s="107" t="str">
        <f>IF(C260="","",'رصد درجات'!BN260)</f>
        <v/>
      </c>
      <c r="BN260" s="107" t="str">
        <f t="shared" si="324"/>
        <v/>
      </c>
      <c r="BO260" s="107" t="str">
        <f t="shared" si="325"/>
        <v/>
      </c>
      <c r="BP260" s="107" t="str">
        <f t="shared" si="326"/>
        <v/>
      </c>
      <c r="BQ260" s="107" t="str">
        <f t="shared" si="327"/>
        <v/>
      </c>
      <c r="BR260" s="108" t="str">
        <f t="shared" si="350"/>
        <v/>
      </c>
      <c r="BS260" s="107" t="str">
        <f>IF(C260="","",'رصد درجات'!AD260)</f>
        <v/>
      </c>
      <c r="BT260" s="107" t="str">
        <f>IF(C260="","",'رصد درجات'!AR260)</f>
        <v/>
      </c>
      <c r="BU260" s="107" t="str">
        <f t="shared" si="328"/>
        <v/>
      </c>
      <c r="BV260" s="107" t="str">
        <f t="shared" si="351"/>
        <v/>
      </c>
      <c r="BW260" s="107" t="str">
        <f>IF(C260="","",'رصد درجات'!BA260)</f>
        <v/>
      </c>
      <c r="BX260" s="107" t="str">
        <f>IF(C260="","",'رصد درجات'!BO260)</f>
        <v/>
      </c>
      <c r="BY260" s="107" t="str">
        <f t="shared" si="329"/>
        <v/>
      </c>
      <c r="BZ260" s="107" t="str">
        <f t="shared" si="352"/>
        <v/>
      </c>
      <c r="CA260" s="107" t="str">
        <f t="shared" si="330"/>
        <v/>
      </c>
      <c r="CB260" s="108" t="str">
        <f t="shared" si="353"/>
        <v/>
      </c>
      <c r="CC260" s="107" t="str">
        <f>IF(C260="","",'رصد درجات'!AE260)</f>
        <v/>
      </c>
      <c r="CD260" s="107" t="str">
        <f>IF(C260="","",'رصد درجات'!AJ260)</f>
        <v/>
      </c>
      <c r="CE260" s="107" t="str">
        <f>IF(C260="","",'رصد درجات'!AS260)</f>
        <v/>
      </c>
      <c r="CF260" s="107" t="str">
        <f t="shared" si="331"/>
        <v/>
      </c>
      <c r="CG260" s="107" t="str">
        <f t="shared" si="354"/>
        <v/>
      </c>
      <c r="CH260" s="107" t="str">
        <f>IF(C260="","",'رصد درجات'!BB260)</f>
        <v/>
      </c>
      <c r="CI260" s="107" t="str">
        <f>IF(C260="","",'رصد درجات'!BF260)</f>
        <v/>
      </c>
      <c r="CJ260" s="107" t="str">
        <f>IF(C260="","",'رصد درجات'!BP260)</f>
        <v/>
      </c>
      <c r="CK260" s="107" t="str">
        <f t="shared" si="332"/>
        <v/>
      </c>
      <c r="CL260" s="107" t="str">
        <f t="shared" si="333"/>
        <v/>
      </c>
      <c r="CM260" s="107" t="str">
        <f t="shared" si="334"/>
        <v/>
      </c>
      <c r="CN260" s="107" t="str">
        <f t="shared" si="355"/>
        <v/>
      </c>
      <c r="CO260" s="108" t="str">
        <f t="shared" si="356"/>
        <v/>
      </c>
      <c r="CP260" s="110" t="str">
        <f>IF(C260="","",'رصد درجات'!AF260)</f>
        <v/>
      </c>
      <c r="CQ260" s="103" t="str">
        <f t="shared" si="357"/>
        <v/>
      </c>
      <c r="CR260" s="110" t="str">
        <f>IF(C260="","",'رصد درجات'!BC260)</f>
        <v/>
      </c>
      <c r="CS260" s="110" t="str">
        <f t="shared" si="358"/>
        <v/>
      </c>
      <c r="CT260" s="110" t="str">
        <f t="shared" si="359"/>
        <v/>
      </c>
      <c r="CU260" s="103" t="str">
        <f t="shared" si="360"/>
        <v/>
      </c>
      <c r="CV260" s="107" t="str">
        <f>IF(C260="","",'رصد درجات'!AG260)</f>
        <v/>
      </c>
      <c r="CW260" s="107" t="str">
        <f t="shared" si="361"/>
        <v/>
      </c>
      <c r="CX260" s="107" t="str">
        <f>IF(C260="","",'رصد درجات'!BD260)</f>
        <v/>
      </c>
      <c r="CY260" s="110" t="str">
        <f t="shared" si="362"/>
        <v/>
      </c>
      <c r="CZ260" s="110" t="str">
        <f t="shared" si="363"/>
        <v/>
      </c>
      <c r="DA260" s="103" t="str">
        <f t="shared" si="364"/>
        <v/>
      </c>
      <c r="DB260" s="111" t="str">
        <f t="shared" si="365"/>
        <v/>
      </c>
      <c r="DC260" s="112" t="str">
        <f t="shared" si="366"/>
        <v/>
      </c>
      <c r="DD260" s="111" t="str">
        <f t="shared" si="367"/>
        <v/>
      </c>
      <c r="DE260" s="112" t="str">
        <f t="shared" si="368"/>
        <v/>
      </c>
      <c r="DF260" s="107" t="str">
        <f>IF(C260="","",'رصد درجات'!AH260)</f>
        <v/>
      </c>
      <c r="DG260" s="107" t="str">
        <f>IF(C260="","",'رصد درجات'!AT260)</f>
        <v/>
      </c>
      <c r="DH260" s="107" t="str">
        <f t="shared" si="369"/>
        <v/>
      </c>
      <c r="DI260" s="107" t="str">
        <f t="shared" si="370"/>
        <v/>
      </c>
      <c r="DJ260" s="107" t="str">
        <f>IF(C260="","",'رصد درجات'!BE260)</f>
        <v/>
      </c>
      <c r="DK260" s="107" t="str">
        <f>IF(C260="","",'رصد درجات'!BQ260)</f>
        <v/>
      </c>
      <c r="DL260" s="107" t="str">
        <f t="shared" si="371"/>
        <v/>
      </c>
      <c r="DM260" s="107" t="str">
        <f t="shared" si="372"/>
        <v/>
      </c>
      <c r="DN260" s="107" t="str">
        <f t="shared" si="373"/>
        <v/>
      </c>
      <c r="DO260" s="108" t="str">
        <f t="shared" si="374"/>
        <v/>
      </c>
      <c r="DP260" s="81" t="str">
        <f t="shared" si="375"/>
        <v/>
      </c>
      <c r="DQ260" s="113" t="str">
        <f t="shared" si="376"/>
        <v/>
      </c>
      <c r="DR260" s="9">
        <f t="shared" si="377"/>
        <v>0</v>
      </c>
      <c r="DS260" s="114" t="str">
        <f t="shared" si="378"/>
        <v/>
      </c>
      <c r="DT260" s="115" t="str">
        <f t="shared" si="379"/>
        <v/>
      </c>
      <c r="DU260" s="115" t="str">
        <f t="shared" si="380"/>
        <v/>
      </c>
      <c r="DV260" s="115" t="str">
        <f t="shared" si="381"/>
        <v/>
      </c>
      <c r="DW260" s="115" t="str">
        <f t="shared" si="382"/>
        <v/>
      </c>
      <c r="DX260" s="115" t="str">
        <f t="shared" si="383"/>
        <v/>
      </c>
      <c r="DY260" s="115" t="str">
        <f t="shared" si="384"/>
        <v/>
      </c>
      <c r="DZ260" s="115" t="str">
        <f t="shared" si="385"/>
        <v/>
      </c>
      <c r="EA260" s="253"/>
      <c r="EB260" s="253"/>
      <c r="EC260" s="253"/>
      <c r="ED260" s="253"/>
      <c r="EE260" s="253"/>
      <c r="EF260" s="253"/>
      <c r="EG260" s="253"/>
      <c r="EH260" s="253"/>
      <c r="EI260" s="253"/>
      <c r="EJ260" s="253"/>
      <c r="EK260" s="259"/>
      <c r="EL260" s="261" t="str">
        <f t="shared" si="386"/>
        <v/>
      </c>
      <c r="EM260" s="9"/>
      <c r="EN260" s="9"/>
      <c r="EO260" s="81"/>
      <c r="EP260" s="82"/>
      <c r="EQ260" s="88"/>
      <c r="ER260" s="88"/>
      <c r="ES260" s="78"/>
      <c r="GD260" s="341" t="str">
        <f t="shared" si="389"/>
        <v/>
      </c>
      <c r="GE260" s="341" t="str">
        <f t="shared" si="390"/>
        <v/>
      </c>
      <c r="GF260" s="341" t="str">
        <f t="shared" si="391"/>
        <v/>
      </c>
      <c r="GG260" s="341" t="str">
        <f t="shared" si="392"/>
        <v/>
      </c>
      <c r="GH260" s="341" t="str">
        <f t="shared" si="393"/>
        <v/>
      </c>
      <c r="GI260" s="341" t="str">
        <f t="shared" si="394"/>
        <v/>
      </c>
      <c r="GJ260" s="341" t="str">
        <f t="shared" si="395"/>
        <v/>
      </c>
      <c r="GK260" s="341" t="str">
        <f t="shared" si="396"/>
        <v/>
      </c>
      <c r="GL260" s="341" t="str">
        <f t="shared" si="397"/>
        <v/>
      </c>
      <c r="GM260" s="343" t="str">
        <f t="shared" si="398"/>
        <v/>
      </c>
      <c r="GN260" s="341" t="str">
        <f t="shared" si="399"/>
        <v/>
      </c>
      <c r="GO260" s="9" t="str">
        <f t="shared" si="400"/>
        <v/>
      </c>
    </row>
    <row r="261" spans="1:197" s="11" customFormat="1" ht="27" customHeight="1" thickBot="1">
      <c r="A261" s="88" t="str">
        <f>IF('رصد درجات'!A261="","",'رصد درجات'!A261)</f>
        <v/>
      </c>
      <c r="B261" s="88" t="str">
        <f>IF('رصد درجات'!B261="","",'رصد درجات'!B261)</f>
        <v/>
      </c>
      <c r="C261" s="88" t="str">
        <f>IF('رصد درجات'!C261="","",'رصد درجات'!C261)</f>
        <v/>
      </c>
      <c r="D261" s="104" t="str">
        <f>IF('رصد درجات'!D261="","",'رصد درجات'!D261)</f>
        <v/>
      </c>
      <c r="E261" s="88" t="str">
        <f>IF('رصد درجات'!E261="","",'رصد درجات'!E261)</f>
        <v/>
      </c>
      <c r="F261" s="88" t="str">
        <f>IF('رصد درجات'!F261="","",'رصد درجات'!F261)</f>
        <v/>
      </c>
      <c r="G261" s="88" t="str">
        <f>IF('رصد درجات'!G261="","",'رصد درجات'!G261)</f>
        <v/>
      </c>
      <c r="H261" s="88" t="str">
        <f>IF('رصد درجات'!H261="","",'رصد درجات'!H261)</f>
        <v/>
      </c>
      <c r="I261" s="88" t="str">
        <f>IF('رصد درجات'!I261="","",'رصد درجات'!I261)</f>
        <v/>
      </c>
      <c r="J261" s="88" t="str">
        <f>IF('رصد درجات'!J261="","",'رصد درجات'!J261)</f>
        <v/>
      </c>
      <c r="K261" s="88" t="str">
        <f>IF('رصد درجات'!K261="","",'رصد درجات'!K261)</f>
        <v/>
      </c>
      <c r="L261" s="88" t="str">
        <f>IF('رصد درجات'!L261="","",'رصد درجات'!L261)</f>
        <v/>
      </c>
      <c r="M261" s="105" t="str">
        <f>IF('رصد درجات'!M261="","",'رصد درجات'!M261)</f>
        <v/>
      </c>
      <c r="N261" s="105" t="str">
        <f>IF('رصد درجات'!N261="","",'رصد درجات'!N261)</f>
        <v/>
      </c>
      <c r="O261" s="88" t="str">
        <f>IF(C261="","",'رصد درجات'!Y261)</f>
        <v/>
      </c>
      <c r="P261" s="88" t="str">
        <f>IF(C261="","",'رصد درجات'!AL261)</f>
        <v/>
      </c>
      <c r="Q261" s="88" t="str">
        <f t="shared" si="336"/>
        <v/>
      </c>
      <c r="R261" s="103" t="str">
        <f t="shared" si="337"/>
        <v/>
      </c>
      <c r="S261" s="88" t="str">
        <f>IF(C261="","",'رصد درجات'!AV261)</f>
        <v/>
      </c>
      <c r="T261" s="88" t="str">
        <f>IF(C261="","",'رصد درجات'!BI261)</f>
        <v/>
      </c>
      <c r="U261" s="88" t="str">
        <f t="shared" si="338"/>
        <v/>
      </c>
      <c r="V261" s="88" t="str">
        <f t="shared" si="339"/>
        <v/>
      </c>
      <c r="W261" s="88" t="str">
        <f t="shared" si="340"/>
        <v/>
      </c>
      <c r="X261" s="106" t="str">
        <f t="shared" si="341"/>
        <v/>
      </c>
      <c r="Y261" s="107" t="str">
        <f>IF(C261="","",'رصد درجات'!Z261)</f>
        <v/>
      </c>
      <c r="Z261" s="107" t="str">
        <f>IF(C261="","",'رصد درجات'!AM261)</f>
        <v/>
      </c>
      <c r="AA261" s="107" t="str">
        <f t="shared" si="311"/>
        <v/>
      </c>
      <c r="AB261" s="107" t="str">
        <f t="shared" si="342"/>
        <v/>
      </c>
      <c r="AC261" s="107" t="str">
        <f>IF(C261="","",'رصد درجات'!AV261)</f>
        <v/>
      </c>
      <c r="AD261" s="107" t="str">
        <f>IF(C261="","",'رصد درجات'!BI261)</f>
        <v/>
      </c>
      <c r="AE261" s="107" t="str">
        <f t="shared" si="312"/>
        <v/>
      </c>
      <c r="AF261" s="107" t="str">
        <f t="shared" si="313"/>
        <v/>
      </c>
      <c r="AG261" s="107" t="str">
        <f t="shared" si="343"/>
        <v/>
      </c>
      <c r="AH261" s="108" t="str">
        <f t="shared" si="344"/>
        <v/>
      </c>
      <c r="AI261" s="107" t="str">
        <f>IF(C261="","",'رصد درجات'!AA261)</f>
        <v/>
      </c>
      <c r="AJ261" s="107" t="str">
        <f>IF(C261="","",'رصد درجات'!AN261)</f>
        <v/>
      </c>
      <c r="AK261" s="107" t="str">
        <f t="shared" si="314"/>
        <v/>
      </c>
      <c r="AL261" s="109" t="str">
        <f t="shared" si="345"/>
        <v/>
      </c>
      <c r="AM261" s="107" t="str">
        <f>IF(C261="","",'رصد درجات'!AX261)</f>
        <v/>
      </c>
      <c r="AN261" s="107" t="str">
        <f>IF(C261="","",'رصد درجات'!BK261)</f>
        <v/>
      </c>
      <c r="AO261" s="107" t="str">
        <f t="shared" si="315"/>
        <v/>
      </c>
      <c r="AP261" s="107" t="str">
        <f t="shared" si="316"/>
        <v/>
      </c>
      <c r="AQ261" s="107" t="str">
        <f t="shared" si="317"/>
        <v/>
      </c>
      <c r="AR261" s="108" t="str">
        <f t="shared" si="346"/>
        <v/>
      </c>
      <c r="AS261" s="107" t="str">
        <f>IF(C261="","",'رصد درجات'!AB261)</f>
        <v/>
      </c>
      <c r="AT261" s="107" t="str">
        <f>IF(C261="","",'رصد درجات'!AO261)</f>
        <v/>
      </c>
      <c r="AU261" s="107" t="str">
        <f>IF(C261="","",'رصد درجات'!AP261)</f>
        <v/>
      </c>
      <c r="AV261" s="107" t="str">
        <f t="shared" si="318"/>
        <v/>
      </c>
      <c r="AW261" s="107" t="str">
        <f t="shared" si="347"/>
        <v/>
      </c>
      <c r="AX261" s="107" t="str">
        <f>IF(C261="","",'رصد درجات'!AY261)</f>
        <v/>
      </c>
      <c r="AY261" s="107" t="str">
        <f>IF(C261="","",'رصد درجات'!BL261)</f>
        <v/>
      </c>
      <c r="AZ261" s="107" t="str">
        <f>IF(C261="","",'رصد درجات'!BM261)</f>
        <v/>
      </c>
      <c r="BA261" s="107" t="str">
        <f t="shared" si="319"/>
        <v/>
      </c>
      <c r="BB261" s="107" t="str">
        <f t="shared" si="320"/>
        <v/>
      </c>
      <c r="BC261" s="107" t="str">
        <f t="shared" si="321"/>
        <v/>
      </c>
      <c r="BD261" s="107" t="str">
        <f t="shared" si="322"/>
        <v/>
      </c>
      <c r="BE261" s="108" t="str">
        <f t="shared" si="348"/>
        <v/>
      </c>
      <c r="BF261" s="107" t="str">
        <f>IF(C261="","",'رصد درجات'!AC261)</f>
        <v/>
      </c>
      <c r="BG261" s="107" t="str">
        <f>IF(C261="","",'رصد درجات'!AI261)</f>
        <v/>
      </c>
      <c r="BH261" s="107" t="str">
        <f>IF(C261="","",'رصد درجات'!AQ261)</f>
        <v/>
      </c>
      <c r="BI261" s="107" t="str">
        <f t="shared" si="323"/>
        <v/>
      </c>
      <c r="BJ261" s="107" t="str">
        <f t="shared" si="349"/>
        <v/>
      </c>
      <c r="BK261" s="107" t="str">
        <f>IF(C261="","",'رصد درجات'!AZ261)</f>
        <v/>
      </c>
      <c r="BL261" s="107" t="str">
        <f>IF(C261="","",'رصد درجات'!BF261)</f>
        <v/>
      </c>
      <c r="BM261" s="107" t="str">
        <f>IF(C261="","",'رصد درجات'!BN261)</f>
        <v/>
      </c>
      <c r="BN261" s="107" t="str">
        <f t="shared" si="324"/>
        <v/>
      </c>
      <c r="BO261" s="107" t="str">
        <f t="shared" si="325"/>
        <v/>
      </c>
      <c r="BP261" s="107" t="str">
        <f t="shared" si="326"/>
        <v/>
      </c>
      <c r="BQ261" s="107" t="str">
        <f t="shared" si="327"/>
        <v/>
      </c>
      <c r="BR261" s="108" t="str">
        <f t="shared" si="350"/>
        <v/>
      </c>
      <c r="BS261" s="107" t="str">
        <f>IF(C261="","",'رصد درجات'!AD261)</f>
        <v/>
      </c>
      <c r="BT261" s="107" t="str">
        <f>IF(C261="","",'رصد درجات'!AR261)</f>
        <v/>
      </c>
      <c r="BU261" s="107" t="str">
        <f t="shared" si="328"/>
        <v/>
      </c>
      <c r="BV261" s="107" t="str">
        <f t="shared" si="351"/>
        <v/>
      </c>
      <c r="BW261" s="107" t="str">
        <f>IF(C261="","",'رصد درجات'!BA261)</f>
        <v/>
      </c>
      <c r="BX261" s="107" t="str">
        <f>IF(C261="","",'رصد درجات'!BO261)</f>
        <v/>
      </c>
      <c r="BY261" s="107" t="str">
        <f t="shared" si="329"/>
        <v/>
      </c>
      <c r="BZ261" s="107" t="str">
        <f t="shared" si="352"/>
        <v/>
      </c>
      <c r="CA261" s="107" t="str">
        <f t="shared" si="330"/>
        <v/>
      </c>
      <c r="CB261" s="108" t="str">
        <f t="shared" si="353"/>
        <v/>
      </c>
      <c r="CC261" s="107" t="str">
        <f>IF(C261="","",'رصد درجات'!AE261)</f>
        <v/>
      </c>
      <c r="CD261" s="107" t="str">
        <f>IF(C261="","",'رصد درجات'!AJ261)</f>
        <v/>
      </c>
      <c r="CE261" s="107" t="str">
        <f>IF(C261="","",'رصد درجات'!AS261)</f>
        <v/>
      </c>
      <c r="CF261" s="107" t="str">
        <f t="shared" si="331"/>
        <v/>
      </c>
      <c r="CG261" s="107" t="str">
        <f t="shared" si="354"/>
        <v/>
      </c>
      <c r="CH261" s="107" t="str">
        <f>IF(C261="","",'رصد درجات'!BB261)</f>
        <v/>
      </c>
      <c r="CI261" s="107" t="str">
        <f>IF(C261="","",'رصد درجات'!BF261)</f>
        <v/>
      </c>
      <c r="CJ261" s="107" t="str">
        <f>IF(C261="","",'رصد درجات'!BP261)</f>
        <v/>
      </c>
      <c r="CK261" s="107" t="str">
        <f t="shared" si="332"/>
        <v/>
      </c>
      <c r="CL261" s="107" t="str">
        <f t="shared" si="333"/>
        <v/>
      </c>
      <c r="CM261" s="107" t="str">
        <f t="shared" si="334"/>
        <v/>
      </c>
      <c r="CN261" s="107" t="str">
        <f t="shared" si="355"/>
        <v/>
      </c>
      <c r="CO261" s="108" t="str">
        <f t="shared" si="356"/>
        <v/>
      </c>
      <c r="CP261" s="110" t="str">
        <f>IF(C261="","",'رصد درجات'!AF261)</f>
        <v/>
      </c>
      <c r="CQ261" s="103" t="str">
        <f t="shared" si="357"/>
        <v/>
      </c>
      <c r="CR261" s="110" t="str">
        <f>IF(C261="","",'رصد درجات'!BC261)</f>
        <v/>
      </c>
      <c r="CS261" s="110" t="str">
        <f t="shared" si="358"/>
        <v/>
      </c>
      <c r="CT261" s="110" t="str">
        <f t="shared" si="359"/>
        <v/>
      </c>
      <c r="CU261" s="103" t="str">
        <f t="shared" si="360"/>
        <v/>
      </c>
      <c r="CV261" s="107" t="str">
        <f>IF(C261="","",'رصد درجات'!AG261)</f>
        <v/>
      </c>
      <c r="CW261" s="107" t="str">
        <f t="shared" si="361"/>
        <v/>
      </c>
      <c r="CX261" s="107" t="str">
        <f>IF(C261="","",'رصد درجات'!BD261)</f>
        <v/>
      </c>
      <c r="CY261" s="110" t="str">
        <f t="shared" si="362"/>
        <v/>
      </c>
      <c r="CZ261" s="110" t="str">
        <f t="shared" si="363"/>
        <v/>
      </c>
      <c r="DA261" s="103" t="str">
        <f t="shared" si="364"/>
        <v/>
      </c>
      <c r="DB261" s="111" t="str">
        <f t="shared" si="365"/>
        <v/>
      </c>
      <c r="DC261" s="112" t="str">
        <f t="shared" si="366"/>
        <v/>
      </c>
      <c r="DD261" s="111" t="str">
        <f t="shared" si="367"/>
        <v/>
      </c>
      <c r="DE261" s="112" t="str">
        <f t="shared" si="368"/>
        <v/>
      </c>
      <c r="DF261" s="107" t="str">
        <f>IF(C261="","",'رصد درجات'!AH261)</f>
        <v/>
      </c>
      <c r="DG261" s="107" t="str">
        <f>IF(C261="","",'رصد درجات'!AT261)</f>
        <v/>
      </c>
      <c r="DH261" s="107" t="str">
        <f t="shared" si="369"/>
        <v/>
      </c>
      <c r="DI261" s="107" t="str">
        <f t="shared" si="370"/>
        <v/>
      </c>
      <c r="DJ261" s="107" t="str">
        <f>IF(C261="","",'رصد درجات'!BE261)</f>
        <v/>
      </c>
      <c r="DK261" s="107" t="str">
        <f>IF(C261="","",'رصد درجات'!BQ261)</f>
        <v/>
      </c>
      <c r="DL261" s="107" t="str">
        <f t="shared" si="371"/>
        <v/>
      </c>
      <c r="DM261" s="107" t="str">
        <f t="shared" si="372"/>
        <v/>
      </c>
      <c r="DN261" s="107" t="str">
        <f t="shared" si="373"/>
        <v/>
      </c>
      <c r="DO261" s="108" t="str">
        <f t="shared" si="374"/>
        <v/>
      </c>
      <c r="DP261" s="81" t="str">
        <f t="shared" si="375"/>
        <v/>
      </c>
      <c r="DQ261" s="113" t="str">
        <f t="shared" si="376"/>
        <v/>
      </c>
      <c r="DR261" s="9">
        <f t="shared" si="377"/>
        <v>0</v>
      </c>
      <c r="DS261" s="114" t="str">
        <f t="shared" si="378"/>
        <v/>
      </c>
      <c r="DT261" s="115" t="str">
        <f t="shared" si="379"/>
        <v/>
      </c>
      <c r="DU261" s="115" t="str">
        <f t="shared" si="380"/>
        <v/>
      </c>
      <c r="DV261" s="115" t="str">
        <f t="shared" si="381"/>
        <v/>
      </c>
      <c r="DW261" s="115" t="str">
        <f t="shared" si="382"/>
        <v/>
      </c>
      <c r="DX261" s="115" t="str">
        <f t="shared" si="383"/>
        <v/>
      </c>
      <c r="DY261" s="115" t="str">
        <f t="shared" si="384"/>
        <v/>
      </c>
      <c r="DZ261" s="115" t="str">
        <f t="shared" si="385"/>
        <v/>
      </c>
      <c r="EA261" s="253"/>
      <c r="EB261" s="253"/>
      <c r="EC261" s="253"/>
      <c r="ED261" s="253"/>
      <c r="EE261" s="253"/>
      <c r="EF261" s="253"/>
      <c r="EG261" s="253"/>
      <c r="EH261" s="253"/>
      <c r="EI261" s="253"/>
      <c r="EJ261" s="253"/>
      <c r="EK261" s="259"/>
      <c r="EL261" s="261" t="str">
        <f t="shared" si="386"/>
        <v/>
      </c>
      <c r="EM261" s="9"/>
      <c r="EN261" s="9"/>
      <c r="EO261" s="81"/>
      <c r="EP261" s="82"/>
      <c r="EQ261" s="88"/>
      <c r="ER261" s="88"/>
      <c r="ES261" s="78"/>
      <c r="GD261" s="341" t="str">
        <f t="shared" si="389"/>
        <v/>
      </c>
      <c r="GE261" s="341" t="str">
        <f t="shared" si="390"/>
        <v/>
      </c>
      <c r="GF261" s="341" t="str">
        <f t="shared" si="391"/>
        <v/>
      </c>
      <c r="GG261" s="341" t="str">
        <f t="shared" si="392"/>
        <v/>
      </c>
      <c r="GH261" s="341" t="str">
        <f t="shared" si="393"/>
        <v/>
      </c>
      <c r="GI261" s="341" t="str">
        <f t="shared" si="394"/>
        <v/>
      </c>
      <c r="GJ261" s="341" t="str">
        <f t="shared" si="395"/>
        <v/>
      </c>
      <c r="GK261" s="341" t="str">
        <f t="shared" si="396"/>
        <v/>
      </c>
      <c r="GL261" s="341" t="str">
        <f t="shared" si="397"/>
        <v/>
      </c>
      <c r="GM261" s="343" t="str">
        <f t="shared" si="398"/>
        <v/>
      </c>
      <c r="GN261" s="341" t="str">
        <f t="shared" si="399"/>
        <v/>
      </c>
      <c r="GO261" s="9" t="str">
        <f t="shared" si="400"/>
        <v/>
      </c>
    </row>
    <row r="262" spans="1:197" s="11" customFormat="1" ht="27" customHeight="1" thickBot="1">
      <c r="A262" s="88" t="str">
        <f>IF('رصد درجات'!A262="","",'رصد درجات'!A262)</f>
        <v/>
      </c>
      <c r="B262" s="88" t="str">
        <f>IF('رصد درجات'!B262="","",'رصد درجات'!B262)</f>
        <v/>
      </c>
      <c r="C262" s="88" t="str">
        <f>IF('رصد درجات'!C262="","",'رصد درجات'!C262)</f>
        <v/>
      </c>
      <c r="D262" s="104" t="str">
        <f>IF('رصد درجات'!D262="","",'رصد درجات'!D262)</f>
        <v/>
      </c>
      <c r="E262" s="88" t="str">
        <f>IF('رصد درجات'!E262="","",'رصد درجات'!E262)</f>
        <v/>
      </c>
      <c r="F262" s="88" t="str">
        <f>IF('رصد درجات'!F262="","",'رصد درجات'!F262)</f>
        <v/>
      </c>
      <c r="G262" s="88" t="str">
        <f>IF('رصد درجات'!G262="","",'رصد درجات'!G262)</f>
        <v/>
      </c>
      <c r="H262" s="88" t="str">
        <f>IF('رصد درجات'!H262="","",'رصد درجات'!H262)</f>
        <v/>
      </c>
      <c r="I262" s="88" t="str">
        <f>IF('رصد درجات'!I262="","",'رصد درجات'!I262)</f>
        <v/>
      </c>
      <c r="J262" s="88" t="str">
        <f>IF('رصد درجات'!J262="","",'رصد درجات'!J262)</f>
        <v/>
      </c>
      <c r="K262" s="88" t="str">
        <f>IF('رصد درجات'!K262="","",'رصد درجات'!K262)</f>
        <v/>
      </c>
      <c r="L262" s="88" t="str">
        <f>IF('رصد درجات'!L262="","",'رصد درجات'!L262)</f>
        <v/>
      </c>
      <c r="M262" s="105" t="str">
        <f>IF('رصد درجات'!M262="","",'رصد درجات'!M262)</f>
        <v/>
      </c>
      <c r="N262" s="105" t="str">
        <f>IF('رصد درجات'!N262="","",'رصد درجات'!N262)</f>
        <v/>
      </c>
      <c r="O262" s="88" t="str">
        <f>IF(C262="","",'رصد درجات'!Y262)</f>
        <v/>
      </c>
      <c r="P262" s="88" t="str">
        <f>IF(C262="","",'رصد درجات'!AL262)</f>
        <v/>
      </c>
      <c r="Q262" s="88" t="str">
        <f t="shared" si="336"/>
        <v/>
      </c>
      <c r="R262" s="103" t="str">
        <f t="shared" si="337"/>
        <v/>
      </c>
      <c r="S262" s="88" t="str">
        <f>IF(C262="","",'رصد درجات'!AV262)</f>
        <v/>
      </c>
      <c r="T262" s="88" t="str">
        <f>IF(C262="","",'رصد درجات'!BI262)</f>
        <v/>
      </c>
      <c r="U262" s="88" t="str">
        <f t="shared" si="338"/>
        <v/>
      </c>
      <c r="V262" s="88" t="str">
        <f t="shared" si="339"/>
        <v/>
      </c>
      <c r="W262" s="88" t="str">
        <f t="shared" si="340"/>
        <v/>
      </c>
      <c r="X262" s="106" t="str">
        <f t="shared" si="341"/>
        <v/>
      </c>
      <c r="Y262" s="107" t="str">
        <f>IF(C262="","",'رصد درجات'!Z262)</f>
        <v/>
      </c>
      <c r="Z262" s="107" t="str">
        <f>IF(C262="","",'رصد درجات'!AM262)</f>
        <v/>
      </c>
      <c r="AA262" s="107" t="str">
        <f t="shared" si="311"/>
        <v/>
      </c>
      <c r="AB262" s="107" t="str">
        <f t="shared" si="342"/>
        <v/>
      </c>
      <c r="AC262" s="107" t="str">
        <f>IF(C262="","",'رصد درجات'!AV262)</f>
        <v/>
      </c>
      <c r="AD262" s="107" t="str">
        <f>IF(C262="","",'رصد درجات'!BI262)</f>
        <v/>
      </c>
      <c r="AE262" s="107" t="str">
        <f t="shared" si="312"/>
        <v/>
      </c>
      <c r="AF262" s="107" t="str">
        <f t="shared" si="313"/>
        <v/>
      </c>
      <c r="AG262" s="107" t="str">
        <f t="shared" si="343"/>
        <v/>
      </c>
      <c r="AH262" s="108" t="str">
        <f t="shared" si="344"/>
        <v/>
      </c>
      <c r="AI262" s="107" t="str">
        <f>IF(C262="","",'رصد درجات'!AA262)</f>
        <v/>
      </c>
      <c r="AJ262" s="107" t="str">
        <f>IF(C262="","",'رصد درجات'!AN262)</f>
        <v/>
      </c>
      <c r="AK262" s="107" t="str">
        <f t="shared" si="314"/>
        <v/>
      </c>
      <c r="AL262" s="109" t="str">
        <f t="shared" si="345"/>
        <v/>
      </c>
      <c r="AM262" s="107" t="str">
        <f>IF(C262="","",'رصد درجات'!AX262)</f>
        <v/>
      </c>
      <c r="AN262" s="107" t="str">
        <f>IF(C262="","",'رصد درجات'!BK262)</f>
        <v/>
      </c>
      <c r="AO262" s="107" t="str">
        <f t="shared" si="315"/>
        <v/>
      </c>
      <c r="AP262" s="107" t="str">
        <f t="shared" si="316"/>
        <v/>
      </c>
      <c r="AQ262" s="107" t="str">
        <f t="shared" si="317"/>
        <v/>
      </c>
      <c r="AR262" s="108" t="str">
        <f t="shared" si="346"/>
        <v/>
      </c>
      <c r="AS262" s="107" t="str">
        <f>IF(C262="","",'رصد درجات'!AB262)</f>
        <v/>
      </c>
      <c r="AT262" s="107" t="str">
        <f>IF(C262="","",'رصد درجات'!AO262)</f>
        <v/>
      </c>
      <c r="AU262" s="107" t="str">
        <f>IF(C262="","",'رصد درجات'!AP262)</f>
        <v/>
      </c>
      <c r="AV262" s="107" t="str">
        <f t="shared" si="318"/>
        <v/>
      </c>
      <c r="AW262" s="107" t="str">
        <f t="shared" si="347"/>
        <v/>
      </c>
      <c r="AX262" s="107" t="str">
        <f>IF(C262="","",'رصد درجات'!AY262)</f>
        <v/>
      </c>
      <c r="AY262" s="107" t="str">
        <f>IF(C262="","",'رصد درجات'!BL262)</f>
        <v/>
      </c>
      <c r="AZ262" s="107" t="str">
        <f>IF(C262="","",'رصد درجات'!BM262)</f>
        <v/>
      </c>
      <c r="BA262" s="107" t="str">
        <f t="shared" si="319"/>
        <v/>
      </c>
      <c r="BB262" s="107" t="str">
        <f t="shared" si="320"/>
        <v/>
      </c>
      <c r="BC262" s="107" t="str">
        <f t="shared" si="321"/>
        <v/>
      </c>
      <c r="BD262" s="107" t="str">
        <f t="shared" si="322"/>
        <v/>
      </c>
      <c r="BE262" s="108" t="str">
        <f t="shared" si="348"/>
        <v/>
      </c>
      <c r="BF262" s="107" t="str">
        <f>IF(C262="","",'رصد درجات'!AC262)</f>
        <v/>
      </c>
      <c r="BG262" s="107" t="str">
        <f>IF(C262="","",'رصد درجات'!AI262)</f>
        <v/>
      </c>
      <c r="BH262" s="107" t="str">
        <f>IF(C262="","",'رصد درجات'!AQ262)</f>
        <v/>
      </c>
      <c r="BI262" s="107" t="str">
        <f t="shared" si="323"/>
        <v/>
      </c>
      <c r="BJ262" s="107" t="str">
        <f t="shared" si="349"/>
        <v/>
      </c>
      <c r="BK262" s="107" t="str">
        <f>IF(C262="","",'رصد درجات'!AZ262)</f>
        <v/>
      </c>
      <c r="BL262" s="107" t="str">
        <f>IF(C262="","",'رصد درجات'!BF262)</f>
        <v/>
      </c>
      <c r="BM262" s="107" t="str">
        <f>IF(C262="","",'رصد درجات'!BN262)</f>
        <v/>
      </c>
      <c r="BN262" s="107" t="str">
        <f t="shared" si="324"/>
        <v/>
      </c>
      <c r="BO262" s="107" t="str">
        <f t="shared" si="325"/>
        <v/>
      </c>
      <c r="BP262" s="107" t="str">
        <f t="shared" si="326"/>
        <v/>
      </c>
      <c r="BQ262" s="107" t="str">
        <f t="shared" si="327"/>
        <v/>
      </c>
      <c r="BR262" s="108" t="str">
        <f t="shared" si="350"/>
        <v/>
      </c>
      <c r="BS262" s="107" t="str">
        <f>IF(C262="","",'رصد درجات'!AD262)</f>
        <v/>
      </c>
      <c r="BT262" s="107" t="str">
        <f>IF(C262="","",'رصد درجات'!AR262)</f>
        <v/>
      </c>
      <c r="BU262" s="107" t="str">
        <f t="shared" si="328"/>
        <v/>
      </c>
      <c r="BV262" s="107" t="str">
        <f t="shared" si="351"/>
        <v/>
      </c>
      <c r="BW262" s="107" t="str">
        <f>IF(C262="","",'رصد درجات'!BA262)</f>
        <v/>
      </c>
      <c r="BX262" s="107" t="str">
        <f>IF(C262="","",'رصد درجات'!BO262)</f>
        <v/>
      </c>
      <c r="BY262" s="107" t="str">
        <f t="shared" si="329"/>
        <v/>
      </c>
      <c r="BZ262" s="107" t="str">
        <f t="shared" si="352"/>
        <v/>
      </c>
      <c r="CA262" s="107" t="str">
        <f t="shared" si="330"/>
        <v/>
      </c>
      <c r="CB262" s="108" t="str">
        <f t="shared" si="353"/>
        <v/>
      </c>
      <c r="CC262" s="107" t="str">
        <f>IF(C262="","",'رصد درجات'!AE262)</f>
        <v/>
      </c>
      <c r="CD262" s="107" t="str">
        <f>IF(C262="","",'رصد درجات'!AJ262)</f>
        <v/>
      </c>
      <c r="CE262" s="107" t="str">
        <f>IF(C262="","",'رصد درجات'!AS262)</f>
        <v/>
      </c>
      <c r="CF262" s="107" t="str">
        <f t="shared" si="331"/>
        <v/>
      </c>
      <c r="CG262" s="107" t="str">
        <f t="shared" si="354"/>
        <v/>
      </c>
      <c r="CH262" s="107" t="str">
        <f>IF(C262="","",'رصد درجات'!BB262)</f>
        <v/>
      </c>
      <c r="CI262" s="107" t="str">
        <f>IF(C262="","",'رصد درجات'!BF262)</f>
        <v/>
      </c>
      <c r="CJ262" s="107" t="str">
        <f>IF(C262="","",'رصد درجات'!BP262)</f>
        <v/>
      </c>
      <c r="CK262" s="107" t="str">
        <f t="shared" si="332"/>
        <v/>
      </c>
      <c r="CL262" s="107" t="str">
        <f t="shared" si="333"/>
        <v/>
      </c>
      <c r="CM262" s="107" t="str">
        <f t="shared" si="334"/>
        <v/>
      </c>
      <c r="CN262" s="107" t="str">
        <f t="shared" si="355"/>
        <v/>
      </c>
      <c r="CO262" s="108" t="str">
        <f t="shared" si="356"/>
        <v/>
      </c>
      <c r="CP262" s="110" t="str">
        <f>IF(C262="","",'رصد درجات'!AF262)</f>
        <v/>
      </c>
      <c r="CQ262" s="103" t="str">
        <f t="shared" si="357"/>
        <v/>
      </c>
      <c r="CR262" s="110" t="str">
        <f>IF(C262="","",'رصد درجات'!BC262)</f>
        <v/>
      </c>
      <c r="CS262" s="110" t="str">
        <f t="shared" si="358"/>
        <v/>
      </c>
      <c r="CT262" s="110" t="str">
        <f t="shared" si="359"/>
        <v/>
      </c>
      <c r="CU262" s="103" t="str">
        <f t="shared" si="360"/>
        <v/>
      </c>
      <c r="CV262" s="107" t="str">
        <f>IF(C262="","",'رصد درجات'!AG262)</f>
        <v/>
      </c>
      <c r="CW262" s="107" t="str">
        <f t="shared" si="361"/>
        <v/>
      </c>
      <c r="CX262" s="107" t="str">
        <f>IF(C262="","",'رصد درجات'!BD262)</f>
        <v/>
      </c>
      <c r="CY262" s="110" t="str">
        <f t="shared" si="362"/>
        <v/>
      </c>
      <c r="CZ262" s="110" t="str">
        <f t="shared" si="363"/>
        <v/>
      </c>
      <c r="DA262" s="103" t="str">
        <f t="shared" si="364"/>
        <v/>
      </c>
      <c r="DB262" s="111" t="str">
        <f t="shared" si="365"/>
        <v/>
      </c>
      <c r="DC262" s="112" t="str">
        <f t="shared" si="366"/>
        <v/>
      </c>
      <c r="DD262" s="111" t="str">
        <f t="shared" si="367"/>
        <v/>
      </c>
      <c r="DE262" s="112" t="str">
        <f t="shared" si="368"/>
        <v/>
      </c>
      <c r="DF262" s="107" t="str">
        <f>IF(C262="","",'رصد درجات'!AH262)</f>
        <v/>
      </c>
      <c r="DG262" s="107" t="str">
        <f>IF(C262="","",'رصد درجات'!AT262)</f>
        <v/>
      </c>
      <c r="DH262" s="107" t="str">
        <f t="shared" si="369"/>
        <v/>
      </c>
      <c r="DI262" s="107" t="str">
        <f t="shared" si="370"/>
        <v/>
      </c>
      <c r="DJ262" s="107" t="str">
        <f>IF(C262="","",'رصد درجات'!BE262)</f>
        <v/>
      </c>
      <c r="DK262" s="107" t="str">
        <f>IF(C262="","",'رصد درجات'!BQ262)</f>
        <v/>
      </c>
      <c r="DL262" s="107" t="str">
        <f t="shared" si="371"/>
        <v/>
      </c>
      <c r="DM262" s="107" t="str">
        <f t="shared" si="372"/>
        <v/>
      </c>
      <c r="DN262" s="107" t="str">
        <f t="shared" si="373"/>
        <v/>
      </c>
      <c r="DO262" s="108" t="str">
        <f t="shared" si="374"/>
        <v/>
      </c>
      <c r="DP262" s="81" t="str">
        <f t="shared" si="375"/>
        <v/>
      </c>
      <c r="DQ262" s="113" t="str">
        <f t="shared" si="376"/>
        <v/>
      </c>
      <c r="DR262" s="9">
        <f t="shared" si="377"/>
        <v>0</v>
      </c>
      <c r="DS262" s="114" t="str">
        <f t="shared" si="378"/>
        <v/>
      </c>
      <c r="DT262" s="115" t="str">
        <f t="shared" si="379"/>
        <v/>
      </c>
      <c r="DU262" s="115" t="str">
        <f t="shared" si="380"/>
        <v/>
      </c>
      <c r="DV262" s="115" t="str">
        <f t="shared" si="381"/>
        <v/>
      </c>
      <c r="DW262" s="115" t="str">
        <f t="shared" si="382"/>
        <v/>
      </c>
      <c r="DX262" s="115" t="str">
        <f t="shared" si="383"/>
        <v/>
      </c>
      <c r="DY262" s="115" t="str">
        <f t="shared" si="384"/>
        <v/>
      </c>
      <c r="DZ262" s="115" t="str">
        <f t="shared" si="385"/>
        <v/>
      </c>
      <c r="EA262" s="253"/>
      <c r="EB262" s="253"/>
      <c r="EC262" s="253"/>
      <c r="ED262" s="253"/>
      <c r="EE262" s="253"/>
      <c r="EF262" s="253"/>
      <c r="EG262" s="253"/>
      <c r="EH262" s="253"/>
      <c r="EI262" s="253"/>
      <c r="EJ262" s="253"/>
      <c r="EK262" s="259"/>
      <c r="EL262" s="261" t="str">
        <f t="shared" si="386"/>
        <v/>
      </c>
      <c r="EM262" s="9"/>
      <c r="EN262" s="9"/>
      <c r="EO262" s="81"/>
      <c r="EP262" s="82"/>
      <c r="EQ262" s="88"/>
      <c r="ER262" s="88"/>
      <c r="ES262" s="78"/>
      <c r="GD262" s="341" t="str">
        <f t="shared" si="389"/>
        <v/>
      </c>
      <c r="GE262" s="341" t="str">
        <f t="shared" si="390"/>
        <v/>
      </c>
      <c r="GF262" s="341" t="str">
        <f t="shared" si="391"/>
        <v/>
      </c>
      <c r="GG262" s="341" t="str">
        <f t="shared" si="392"/>
        <v/>
      </c>
      <c r="GH262" s="341" t="str">
        <f t="shared" si="393"/>
        <v/>
      </c>
      <c r="GI262" s="341" t="str">
        <f t="shared" si="394"/>
        <v/>
      </c>
      <c r="GJ262" s="341" t="str">
        <f t="shared" si="395"/>
        <v/>
      </c>
      <c r="GK262" s="341" t="str">
        <f t="shared" si="396"/>
        <v/>
      </c>
      <c r="GL262" s="341" t="str">
        <f t="shared" si="397"/>
        <v/>
      </c>
      <c r="GM262" s="343" t="str">
        <f t="shared" si="398"/>
        <v/>
      </c>
      <c r="GN262" s="341" t="str">
        <f t="shared" si="399"/>
        <v/>
      </c>
      <c r="GO262" s="9" t="str">
        <f t="shared" si="400"/>
        <v/>
      </c>
    </row>
    <row r="263" spans="1:197" s="11" customFormat="1" ht="27" customHeight="1" thickBot="1">
      <c r="A263" s="88" t="str">
        <f>IF('رصد درجات'!A263="","",'رصد درجات'!A263)</f>
        <v/>
      </c>
      <c r="B263" s="88" t="str">
        <f>IF('رصد درجات'!B263="","",'رصد درجات'!B263)</f>
        <v/>
      </c>
      <c r="C263" s="88" t="str">
        <f>IF('رصد درجات'!C263="","",'رصد درجات'!C263)</f>
        <v/>
      </c>
      <c r="D263" s="104" t="str">
        <f>IF('رصد درجات'!D263="","",'رصد درجات'!D263)</f>
        <v/>
      </c>
      <c r="E263" s="88" t="str">
        <f>IF('رصد درجات'!E263="","",'رصد درجات'!E263)</f>
        <v/>
      </c>
      <c r="F263" s="88" t="str">
        <f>IF('رصد درجات'!F263="","",'رصد درجات'!F263)</f>
        <v/>
      </c>
      <c r="G263" s="88" t="str">
        <f>IF('رصد درجات'!G263="","",'رصد درجات'!G263)</f>
        <v/>
      </c>
      <c r="H263" s="88" t="str">
        <f>IF('رصد درجات'!H263="","",'رصد درجات'!H263)</f>
        <v/>
      </c>
      <c r="I263" s="88" t="str">
        <f>IF('رصد درجات'!I263="","",'رصد درجات'!I263)</f>
        <v/>
      </c>
      <c r="J263" s="88" t="str">
        <f>IF('رصد درجات'!J263="","",'رصد درجات'!J263)</f>
        <v/>
      </c>
      <c r="K263" s="88" t="str">
        <f>IF('رصد درجات'!K263="","",'رصد درجات'!K263)</f>
        <v/>
      </c>
      <c r="L263" s="88" t="str">
        <f>IF('رصد درجات'!L263="","",'رصد درجات'!L263)</f>
        <v/>
      </c>
      <c r="M263" s="105" t="str">
        <f>IF('رصد درجات'!M263="","",'رصد درجات'!M263)</f>
        <v/>
      </c>
      <c r="N263" s="105" t="str">
        <f>IF('رصد درجات'!N263="","",'رصد درجات'!N263)</f>
        <v/>
      </c>
      <c r="O263" s="88" t="str">
        <f>IF(C263="","",'رصد درجات'!Y263)</f>
        <v/>
      </c>
      <c r="P263" s="88" t="str">
        <f>IF(C263="","",'رصد درجات'!AL263)</f>
        <v/>
      </c>
      <c r="Q263" s="88" t="str">
        <f t="shared" si="336"/>
        <v/>
      </c>
      <c r="R263" s="103" t="str">
        <f t="shared" si="337"/>
        <v/>
      </c>
      <c r="S263" s="88" t="str">
        <f>IF(C263="","",'رصد درجات'!AV263)</f>
        <v/>
      </c>
      <c r="T263" s="88" t="str">
        <f>IF(C263="","",'رصد درجات'!BI263)</f>
        <v/>
      </c>
      <c r="U263" s="88" t="str">
        <f t="shared" si="338"/>
        <v/>
      </c>
      <c r="V263" s="88" t="str">
        <f t="shared" si="339"/>
        <v/>
      </c>
      <c r="W263" s="88" t="str">
        <f t="shared" si="340"/>
        <v/>
      </c>
      <c r="X263" s="106" t="str">
        <f t="shared" si="341"/>
        <v/>
      </c>
      <c r="Y263" s="107" t="str">
        <f>IF(C263="","",'رصد درجات'!Z263)</f>
        <v/>
      </c>
      <c r="Z263" s="107" t="str">
        <f>IF(C263="","",'رصد درجات'!AM263)</f>
        <v/>
      </c>
      <c r="AA263" s="107" t="str">
        <f t="shared" si="311"/>
        <v/>
      </c>
      <c r="AB263" s="107" t="str">
        <f t="shared" si="342"/>
        <v/>
      </c>
      <c r="AC263" s="107" t="str">
        <f>IF(C263="","",'رصد درجات'!AV263)</f>
        <v/>
      </c>
      <c r="AD263" s="107" t="str">
        <f>IF(C263="","",'رصد درجات'!BI263)</f>
        <v/>
      </c>
      <c r="AE263" s="107" t="str">
        <f t="shared" si="312"/>
        <v/>
      </c>
      <c r="AF263" s="107" t="str">
        <f t="shared" si="313"/>
        <v/>
      </c>
      <c r="AG263" s="107" t="str">
        <f t="shared" si="343"/>
        <v/>
      </c>
      <c r="AH263" s="108" t="str">
        <f t="shared" si="344"/>
        <v/>
      </c>
      <c r="AI263" s="107" t="str">
        <f>IF(C263="","",'رصد درجات'!AA263)</f>
        <v/>
      </c>
      <c r="AJ263" s="107" t="str">
        <f>IF(C263="","",'رصد درجات'!AN263)</f>
        <v/>
      </c>
      <c r="AK263" s="107" t="str">
        <f t="shared" si="314"/>
        <v/>
      </c>
      <c r="AL263" s="109" t="str">
        <f t="shared" si="345"/>
        <v/>
      </c>
      <c r="AM263" s="107" t="str">
        <f>IF(C263="","",'رصد درجات'!AX263)</f>
        <v/>
      </c>
      <c r="AN263" s="107" t="str">
        <f>IF(C263="","",'رصد درجات'!BK263)</f>
        <v/>
      </c>
      <c r="AO263" s="107" t="str">
        <f t="shared" si="315"/>
        <v/>
      </c>
      <c r="AP263" s="107" t="str">
        <f t="shared" si="316"/>
        <v/>
      </c>
      <c r="AQ263" s="107" t="str">
        <f t="shared" si="317"/>
        <v/>
      </c>
      <c r="AR263" s="108" t="str">
        <f t="shared" si="346"/>
        <v/>
      </c>
      <c r="AS263" s="107" t="str">
        <f>IF(C263="","",'رصد درجات'!AB263)</f>
        <v/>
      </c>
      <c r="AT263" s="107" t="str">
        <f>IF(C263="","",'رصد درجات'!AO263)</f>
        <v/>
      </c>
      <c r="AU263" s="107" t="str">
        <f>IF(C263="","",'رصد درجات'!AP263)</f>
        <v/>
      </c>
      <c r="AV263" s="107" t="str">
        <f t="shared" si="318"/>
        <v/>
      </c>
      <c r="AW263" s="107" t="str">
        <f t="shared" si="347"/>
        <v/>
      </c>
      <c r="AX263" s="107" t="str">
        <f>IF(C263="","",'رصد درجات'!AY263)</f>
        <v/>
      </c>
      <c r="AY263" s="107" t="str">
        <f>IF(C263="","",'رصد درجات'!BL263)</f>
        <v/>
      </c>
      <c r="AZ263" s="107" t="str">
        <f>IF(C263="","",'رصد درجات'!BM263)</f>
        <v/>
      </c>
      <c r="BA263" s="107" t="str">
        <f t="shared" si="319"/>
        <v/>
      </c>
      <c r="BB263" s="107" t="str">
        <f t="shared" si="320"/>
        <v/>
      </c>
      <c r="BC263" s="107" t="str">
        <f t="shared" si="321"/>
        <v/>
      </c>
      <c r="BD263" s="107" t="str">
        <f t="shared" si="322"/>
        <v/>
      </c>
      <c r="BE263" s="108" t="str">
        <f t="shared" si="348"/>
        <v/>
      </c>
      <c r="BF263" s="107" t="str">
        <f>IF(C263="","",'رصد درجات'!AC263)</f>
        <v/>
      </c>
      <c r="BG263" s="107" t="str">
        <f>IF(C263="","",'رصد درجات'!AI263)</f>
        <v/>
      </c>
      <c r="BH263" s="107" t="str">
        <f>IF(C263="","",'رصد درجات'!AQ263)</f>
        <v/>
      </c>
      <c r="BI263" s="107" t="str">
        <f t="shared" si="323"/>
        <v/>
      </c>
      <c r="BJ263" s="107" t="str">
        <f t="shared" si="349"/>
        <v/>
      </c>
      <c r="BK263" s="107" t="str">
        <f>IF(C263="","",'رصد درجات'!AZ263)</f>
        <v/>
      </c>
      <c r="BL263" s="107" t="str">
        <f>IF(C263="","",'رصد درجات'!BF263)</f>
        <v/>
      </c>
      <c r="BM263" s="107" t="str">
        <f>IF(C263="","",'رصد درجات'!BN263)</f>
        <v/>
      </c>
      <c r="BN263" s="107" t="str">
        <f t="shared" si="324"/>
        <v/>
      </c>
      <c r="BO263" s="107" t="str">
        <f t="shared" si="325"/>
        <v/>
      </c>
      <c r="BP263" s="107" t="str">
        <f t="shared" si="326"/>
        <v/>
      </c>
      <c r="BQ263" s="107" t="str">
        <f t="shared" si="327"/>
        <v/>
      </c>
      <c r="BR263" s="108" t="str">
        <f t="shared" si="350"/>
        <v/>
      </c>
      <c r="BS263" s="107" t="str">
        <f>IF(C263="","",'رصد درجات'!AD263)</f>
        <v/>
      </c>
      <c r="BT263" s="107" t="str">
        <f>IF(C263="","",'رصد درجات'!AR263)</f>
        <v/>
      </c>
      <c r="BU263" s="107" t="str">
        <f t="shared" si="328"/>
        <v/>
      </c>
      <c r="BV263" s="107" t="str">
        <f t="shared" si="351"/>
        <v/>
      </c>
      <c r="BW263" s="107" t="str">
        <f>IF(C263="","",'رصد درجات'!BA263)</f>
        <v/>
      </c>
      <c r="BX263" s="107" t="str">
        <f>IF(C263="","",'رصد درجات'!BO263)</f>
        <v/>
      </c>
      <c r="BY263" s="107" t="str">
        <f t="shared" si="329"/>
        <v/>
      </c>
      <c r="BZ263" s="107" t="str">
        <f t="shared" si="352"/>
        <v/>
      </c>
      <c r="CA263" s="107" t="str">
        <f t="shared" si="330"/>
        <v/>
      </c>
      <c r="CB263" s="108" t="str">
        <f t="shared" si="353"/>
        <v/>
      </c>
      <c r="CC263" s="107" t="str">
        <f>IF(C263="","",'رصد درجات'!AE263)</f>
        <v/>
      </c>
      <c r="CD263" s="107" t="str">
        <f>IF(C263="","",'رصد درجات'!AJ263)</f>
        <v/>
      </c>
      <c r="CE263" s="107" t="str">
        <f>IF(C263="","",'رصد درجات'!AS263)</f>
        <v/>
      </c>
      <c r="CF263" s="107" t="str">
        <f t="shared" si="331"/>
        <v/>
      </c>
      <c r="CG263" s="107" t="str">
        <f t="shared" si="354"/>
        <v/>
      </c>
      <c r="CH263" s="107" t="str">
        <f>IF(C263="","",'رصد درجات'!BB263)</f>
        <v/>
      </c>
      <c r="CI263" s="107" t="str">
        <f>IF(C263="","",'رصد درجات'!BF263)</f>
        <v/>
      </c>
      <c r="CJ263" s="107" t="str">
        <f>IF(C263="","",'رصد درجات'!BP263)</f>
        <v/>
      </c>
      <c r="CK263" s="107" t="str">
        <f t="shared" si="332"/>
        <v/>
      </c>
      <c r="CL263" s="107" t="str">
        <f t="shared" si="333"/>
        <v/>
      </c>
      <c r="CM263" s="107" t="str">
        <f t="shared" si="334"/>
        <v/>
      </c>
      <c r="CN263" s="107" t="str">
        <f t="shared" si="355"/>
        <v/>
      </c>
      <c r="CO263" s="108" t="str">
        <f t="shared" si="356"/>
        <v/>
      </c>
      <c r="CP263" s="110" t="str">
        <f>IF(C263="","",'رصد درجات'!AF263)</f>
        <v/>
      </c>
      <c r="CQ263" s="103" t="str">
        <f t="shared" si="357"/>
        <v/>
      </c>
      <c r="CR263" s="110" t="str">
        <f>IF(C263="","",'رصد درجات'!BC263)</f>
        <v/>
      </c>
      <c r="CS263" s="110" t="str">
        <f t="shared" si="358"/>
        <v/>
      </c>
      <c r="CT263" s="110" t="str">
        <f t="shared" si="359"/>
        <v/>
      </c>
      <c r="CU263" s="103" t="str">
        <f t="shared" si="360"/>
        <v/>
      </c>
      <c r="CV263" s="107" t="str">
        <f>IF(C263="","",'رصد درجات'!AG263)</f>
        <v/>
      </c>
      <c r="CW263" s="107" t="str">
        <f t="shared" si="361"/>
        <v/>
      </c>
      <c r="CX263" s="107" t="str">
        <f>IF(C263="","",'رصد درجات'!BD263)</f>
        <v/>
      </c>
      <c r="CY263" s="110" t="str">
        <f t="shared" si="362"/>
        <v/>
      </c>
      <c r="CZ263" s="110" t="str">
        <f t="shared" si="363"/>
        <v/>
      </c>
      <c r="DA263" s="103" t="str">
        <f t="shared" si="364"/>
        <v/>
      </c>
      <c r="DB263" s="111" t="str">
        <f t="shared" si="365"/>
        <v/>
      </c>
      <c r="DC263" s="112" t="str">
        <f t="shared" si="366"/>
        <v/>
      </c>
      <c r="DD263" s="111" t="str">
        <f t="shared" si="367"/>
        <v/>
      </c>
      <c r="DE263" s="112" t="str">
        <f t="shared" si="368"/>
        <v/>
      </c>
      <c r="DF263" s="107" t="str">
        <f>IF(C263="","",'رصد درجات'!AH263)</f>
        <v/>
      </c>
      <c r="DG263" s="107" t="str">
        <f>IF(C263="","",'رصد درجات'!AT263)</f>
        <v/>
      </c>
      <c r="DH263" s="107" t="str">
        <f t="shared" si="369"/>
        <v/>
      </c>
      <c r="DI263" s="107" t="str">
        <f t="shared" si="370"/>
        <v/>
      </c>
      <c r="DJ263" s="107" t="str">
        <f>IF(C263="","",'رصد درجات'!BE263)</f>
        <v/>
      </c>
      <c r="DK263" s="107" t="str">
        <f>IF(C263="","",'رصد درجات'!BQ263)</f>
        <v/>
      </c>
      <c r="DL263" s="107" t="str">
        <f t="shared" si="371"/>
        <v/>
      </c>
      <c r="DM263" s="107" t="str">
        <f t="shared" si="372"/>
        <v/>
      </c>
      <c r="DN263" s="107" t="str">
        <f t="shared" si="373"/>
        <v/>
      </c>
      <c r="DO263" s="108" t="str">
        <f t="shared" si="374"/>
        <v/>
      </c>
      <c r="DP263" s="81" t="str">
        <f t="shared" si="375"/>
        <v/>
      </c>
      <c r="DQ263" s="113" t="str">
        <f t="shared" si="376"/>
        <v/>
      </c>
      <c r="DR263" s="9">
        <f t="shared" si="377"/>
        <v>0</v>
      </c>
      <c r="DS263" s="114" t="str">
        <f t="shared" si="378"/>
        <v/>
      </c>
      <c r="DT263" s="115" t="str">
        <f t="shared" si="379"/>
        <v/>
      </c>
      <c r="DU263" s="115" t="str">
        <f t="shared" si="380"/>
        <v/>
      </c>
      <c r="DV263" s="115" t="str">
        <f t="shared" si="381"/>
        <v/>
      </c>
      <c r="DW263" s="115" t="str">
        <f t="shared" si="382"/>
        <v/>
      </c>
      <c r="DX263" s="115" t="str">
        <f t="shared" si="383"/>
        <v/>
      </c>
      <c r="DY263" s="115" t="str">
        <f t="shared" si="384"/>
        <v/>
      </c>
      <c r="DZ263" s="115" t="str">
        <f t="shared" si="385"/>
        <v/>
      </c>
      <c r="EA263" s="253"/>
      <c r="EB263" s="253"/>
      <c r="EC263" s="253"/>
      <c r="ED263" s="253"/>
      <c r="EE263" s="253"/>
      <c r="EF263" s="253"/>
      <c r="EG263" s="253"/>
      <c r="EH263" s="253"/>
      <c r="EI263" s="253"/>
      <c r="EJ263" s="253"/>
      <c r="EK263" s="259"/>
      <c r="EL263" s="261" t="str">
        <f t="shared" si="386"/>
        <v/>
      </c>
      <c r="EM263" s="9"/>
      <c r="EN263" s="9"/>
      <c r="EO263" s="81"/>
      <c r="EP263" s="82"/>
      <c r="EQ263" s="88"/>
      <c r="ER263" s="88"/>
      <c r="ES263" s="78"/>
      <c r="GD263" s="341" t="str">
        <f t="shared" si="389"/>
        <v/>
      </c>
      <c r="GE263" s="341" t="str">
        <f t="shared" si="390"/>
        <v/>
      </c>
      <c r="GF263" s="341" t="str">
        <f t="shared" si="391"/>
        <v/>
      </c>
      <c r="GG263" s="341" t="str">
        <f t="shared" si="392"/>
        <v/>
      </c>
      <c r="GH263" s="341" t="str">
        <f t="shared" si="393"/>
        <v/>
      </c>
      <c r="GI263" s="341" t="str">
        <f t="shared" si="394"/>
        <v/>
      </c>
      <c r="GJ263" s="341" t="str">
        <f t="shared" si="395"/>
        <v/>
      </c>
      <c r="GK263" s="341" t="str">
        <f t="shared" si="396"/>
        <v/>
      </c>
      <c r="GL263" s="341" t="str">
        <f t="shared" si="397"/>
        <v/>
      </c>
      <c r="GM263" s="343" t="str">
        <f t="shared" si="398"/>
        <v/>
      </c>
      <c r="GN263" s="341" t="str">
        <f t="shared" si="399"/>
        <v/>
      </c>
      <c r="GO263" s="9" t="str">
        <f t="shared" si="400"/>
        <v/>
      </c>
    </row>
    <row r="264" spans="1:197" s="11" customFormat="1" ht="27" customHeight="1" thickBot="1">
      <c r="A264" s="88" t="str">
        <f>IF('رصد درجات'!A264="","",'رصد درجات'!A264)</f>
        <v/>
      </c>
      <c r="B264" s="88" t="str">
        <f>IF('رصد درجات'!B264="","",'رصد درجات'!B264)</f>
        <v/>
      </c>
      <c r="C264" s="88" t="str">
        <f>IF('رصد درجات'!C264="","",'رصد درجات'!C264)</f>
        <v/>
      </c>
      <c r="D264" s="104" t="str">
        <f>IF('رصد درجات'!D264="","",'رصد درجات'!D264)</f>
        <v/>
      </c>
      <c r="E264" s="88" t="str">
        <f>IF('رصد درجات'!E264="","",'رصد درجات'!E264)</f>
        <v/>
      </c>
      <c r="F264" s="88" t="str">
        <f>IF('رصد درجات'!F264="","",'رصد درجات'!F264)</f>
        <v/>
      </c>
      <c r="G264" s="88" t="str">
        <f>IF('رصد درجات'!G264="","",'رصد درجات'!G264)</f>
        <v/>
      </c>
      <c r="H264" s="88" t="str">
        <f>IF('رصد درجات'!H264="","",'رصد درجات'!H264)</f>
        <v/>
      </c>
      <c r="I264" s="88" t="str">
        <f>IF('رصد درجات'!I264="","",'رصد درجات'!I264)</f>
        <v/>
      </c>
      <c r="J264" s="88" t="str">
        <f>IF('رصد درجات'!J264="","",'رصد درجات'!J264)</f>
        <v/>
      </c>
      <c r="K264" s="88" t="str">
        <f>IF('رصد درجات'!K264="","",'رصد درجات'!K264)</f>
        <v/>
      </c>
      <c r="L264" s="88" t="str">
        <f>IF('رصد درجات'!L264="","",'رصد درجات'!L264)</f>
        <v/>
      </c>
      <c r="M264" s="105" t="str">
        <f>IF('رصد درجات'!M264="","",'رصد درجات'!M264)</f>
        <v/>
      </c>
      <c r="N264" s="105" t="str">
        <f>IF('رصد درجات'!N264="","",'رصد درجات'!N264)</f>
        <v/>
      </c>
      <c r="O264" s="88" t="str">
        <f>IF(C264="","",'رصد درجات'!Y264)</f>
        <v/>
      </c>
      <c r="P264" s="88" t="str">
        <f>IF(C264="","",'رصد درجات'!AL264)</f>
        <v/>
      </c>
      <c r="Q264" s="88" t="str">
        <f t="shared" si="336"/>
        <v/>
      </c>
      <c r="R264" s="103" t="str">
        <f t="shared" si="337"/>
        <v/>
      </c>
      <c r="S264" s="88" t="str">
        <f>IF(C264="","",'رصد درجات'!AV264)</f>
        <v/>
      </c>
      <c r="T264" s="88" t="str">
        <f>IF(C264="","",'رصد درجات'!BI264)</f>
        <v/>
      </c>
      <c r="U264" s="88" t="str">
        <f t="shared" si="338"/>
        <v/>
      </c>
      <c r="V264" s="88" t="str">
        <f t="shared" si="339"/>
        <v/>
      </c>
      <c r="W264" s="88" t="str">
        <f t="shared" si="340"/>
        <v/>
      </c>
      <c r="X264" s="106" t="str">
        <f t="shared" si="341"/>
        <v/>
      </c>
      <c r="Y264" s="107" t="str">
        <f>IF(C264="","",'رصد درجات'!Z264)</f>
        <v/>
      </c>
      <c r="Z264" s="107" t="str">
        <f>IF(C264="","",'رصد درجات'!AM264)</f>
        <v/>
      </c>
      <c r="AA264" s="107" t="str">
        <f t="shared" si="311"/>
        <v/>
      </c>
      <c r="AB264" s="107" t="str">
        <f t="shared" si="342"/>
        <v/>
      </c>
      <c r="AC264" s="107" t="str">
        <f>IF(C264="","",'رصد درجات'!AV264)</f>
        <v/>
      </c>
      <c r="AD264" s="107" t="str">
        <f>IF(C264="","",'رصد درجات'!BI264)</f>
        <v/>
      </c>
      <c r="AE264" s="107" t="str">
        <f t="shared" si="312"/>
        <v/>
      </c>
      <c r="AF264" s="107" t="str">
        <f t="shared" si="313"/>
        <v/>
      </c>
      <c r="AG264" s="107" t="str">
        <f t="shared" si="343"/>
        <v/>
      </c>
      <c r="AH264" s="108" t="str">
        <f t="shared" si="344"/>
        <v/>
      </c>
      <c r="AI264" s="107" t="str">
        <f>IF(C264="","",'رصد درجات'!AA264)</f>
        <v/>
      </c>
      <c r="AJ264" s="107" t="str">
        <f>IF(C264="","",'رصد درجات'!AN264)</f>
        <v/>
      </c>
      <c r="AK264" s="107" t="str">
        <f t="shared" si="314"/>
        <v/>
      </c>
      <c r="AL264" s="109" t="str">
        <f t="shared" si="345"/>
        <v/>
      </c>
      <c r="AM264" s="107" t="str">
        <f>IF(C264="","",'رصد درجات'!AX264)</f>
        <v/>
      </c>
      <c r="AN264" s="107" t="str">
        <f>IF(C264="","",'رصد درجات'!BK264)</f>
        <v/>
      </c>
      <c r="AO264" s="107" t="str">
        <f t="shared" si="315"/>
        <v/>
      </c>
      <c r="AP264" s="107" t="str">
        <f t="shared" si="316"/>
        <v/>
      </c>
      <c r="AQ264" s="107" t="str">
        <f t="shared" si="317"/>
        <v/>
      </c>
      <c r="AR264" s="108" t="str">
        <f t="shared" si="346"/>
        <v/>
      </c>
      <c r="AS264" s="107" t="str">
        <f>IF(C264="","",'رصد درجات'!AB264)</f>
        <v/>
      </c>
      <c r="AT264" s="107" t="str">
        <f>IF(C264="","",'رصد درجات'!AO264)</f>
        <v/>
      </c>
      <c r="AU264" s="107" t="str">
        <f>IF(C264="","",'رصد درجات'!AP264)</f>
        <v/>
      </c>
      <c r="AV264" s="107" t="str">
        <f t="shared" si="318"/>
        <v/>
      </c>
      <c r="AW264" s="107" t="str">
        <f t="shared" si="347"/>
        <v/>
      </c>
      <c r="AX264" s="107" t="str">
        <f>IF(C264="","",'رصد درجات'!AY264)</f>
        <v/>
      </c>
      <c r="AY264" s="107" t="str">
        <f>IF(C264="","",'رصد درجات'!BL264)</f>
        <v/>
      </c>
      <c r="AZ264" s="107" t="str">
        <f>IF(C264="","",'رصد درجات'!BM264)</f>
        <v/>
      </c>
      <c r="BA264" s="107" t="str">
        <f t="shared" si="319"/>
        <v/>
      </c>
      <c r="BB264" s="107" t="str">
        <f t="shared" si="320"/>
        <v/>
      </c>
      <c r="BC264" s="107" t="str">
        <f t="shared" si="321"/>
        <v/>
      </c>
      <c r="BD264" s="107" t="str">
        <f t="shared" si="322"/>
        <v/>
      </c>
      <c r="BE264" s="108" t="str">
        <f t="shared" si="348"/>
        <v/>
      </c>
      <c r="BF264" s="107" t="str">
        <f>IF(C264="","",'رصد درجات'!AC264)</f>
        <v/>
      </c>
      <c r="BG264" s="107" t="str">
        <f>IF(C264="","",'رصد درجات'!AI264)</f>
        <v/>
      </c>
      <c r="BH264" s="107" t="str">
        <f>IF(C264="","",'رصد درجات'!AQ264)</f>
        <v/>
      </c>
      <c r="BI264" s="107" t="str">
        <f t="shared" si="323"/>
        <v/>
      </c>
      <c r="BJ264" s="107" t="str">
        <f t="shared" si="349"/>
        <v/>
      </c>
      <c r="BK264" s="107" t="str">
        <f>IF(C264="","",'رصد درجات'!AZ264)</f>
        <v/>
      </c>
      <c r="BL264" s="107" t="str">
        <f>IF(C264="","",'رصد درجات'!BF264)</f>
        <v/>
      </c>
      <c r="BM264" s="107" t="str">
        <f>IF(C264="","",'رصد درجات'!BN264)</f>
        <v/>
      </c>
      <c r="BN264" s="107" t="str">
        <f t="shared" si="324"/>
        <v/>
      </c>
      <c r="BO264" s="107" t="str">
        <f t="shared" si="325"/>
        <v/>
      </c>
      <c r="BP264" s="107" t="str">
        <f t="shared" si="326"/>
        <v/>
      </c>
      <c r="BQ264" s="107" t="str">
        <f t="shared" si="327"/>
        <v/>
      </c>
      <c r="BR264" s="108" t="str">
        <f t="shared" si="350"/>
        <v/>
      </c>
      <c r="BS264" s="107" t="str">
        <f>IF(C264="","",'رصد درجات'!AD264)</f>
        <v/>
      </c>
      <c r="BT264" s="107" t="str">
        <f>IF(C264="","",'رصد درجات'!AR264)</f>
        <v/>
      </c>
      <c r="BU264" s="107" t="str">
        <f t="shared" si="328"/>
        <v/>
      </c>
      <c r="BV264" s="107" t="str">
        <f t="shared" si="351"/>
        <v/>
      </c>
      <c r="BW264" s="107" t="str">
        <f>IF(C264="","",'رصد درجات'!BA264)</f>
        <v/>
      </c>
      <c r="BX264" s="107" t="str">
        <f>IF(C264="","",'رصد درجات'!BO264)</f>
        <v/>
      </c>
      <c r="BY264" s="107" t="str">
        <f t="shared" si="329"/>
        <v/>
      </c>
      <c r="BZ264" s="107" t="str">
        <f t="shared" si="352"/>
        <v/>
      </c>
      <c r="CA264" s="107" t="str">
        <f t="shared" si="330"/>
        <v/>
      </c>
      <c r="CB264" s="108" t="str">
        <f t="shared" si="353"/>
        <v/>
      </c>
      <c r="CC264" s="107" t="str">
        <f>IF(C264="","",'رصد درجات'!AE264)</f>
        <v/>
      </c>
      <c r="CD264" s="107" t="str">
        <f>IF(C264="","",'رصد درجات'!AJ264)</f>
        <v/>
      </c>
      <c r="CE264" s="107" t="str">
        <f>IF(C264="","",'رصد درجات'!AS264)</f>
        <v/>
      </c>
      <c r="CF264" s="107" t="str">
        <f t="shared" si="331"/>
        <v/>
      </c>
      <c r="CG264" s="107" t="str">
        <f t="shared" si="354"/>
        <v/>
      </c>
      <c r="CH264" s="107" t="str">
        <f>IF(C264="","",'رصد درجات'!BB264)</f>
        <v/>
      </c>
      <c r="CI264" s="107" t="str">
        <f>IF(C264="","",'رصد درجات'!BF264)</f>
        <v/>
      </c>
      <c r="CJ264" s="107" t="str">
        <f>IF(C264="","",'رصد درجات'!BP264)</f>
        <v/>
      </c>
      <c r="CK264" s="107" t="str">
        <f t="shared" si="332"/>
        <v/>
      </c>
      <c r="CL264" s="107" t="str">
        <f t="shared" si="333"/>
        <v/>
      </c>
      <c r="CM264" s="107" t="str">
        <f t="shared" si="334"/>
        <v/>
      </c>
      <c r="CN264" s="107" t="str">
        <f t="shared" si="355"/>
        <v/>
      </c>
      <c r="CO264" s="108" t="str">
        <f t="shared" si="356"/>
        <v/>
      </c>
      <c r="CP264" s="110" t="str">
        <f>IF(C264="","",'رصد درجات'!AF264)</f>
        <v/>
      </c>
      <c r="CQ264" s="103" t="str">
        <f t="shared" si="357"/>
        <v/>
      </c>
      <c r="CR264" s="110" t="str">
        <f>IF(C264="","",'رصد درجات'!BC264)</f>
        <v/>
      </c>
      <c r="CS264" s="110" t="str">
        <f t="shared" si="358"/>
        <v/>
      </c>
      <c r="CT264" s="110" t="str">
        <f t="shared" si="359"/>
        <v/>
      </c>
      <c r="CU264" s="103" t="str">
        <f t="shared" si="360"/>
        <v/>
      </c>
      <c r="CV264" s="107" t="str">
        <f>IF(C264="","",'رصد درجات'!AG264)</f>
        <v/>
      </c>
      <c r="CW264" s="107" t="str">
        <f t="shared" si="361"/>
        <v/>
      </c>
      <c r="CX264" s="107" t="str">
        <f>IF(C264="","",'رصد درجات'!BD264)</f>
        <v/>
      </c>
      <c r="CY264" s="110" t="str">
        <f t="shared" si="362"/>
        <v/>
      </c>
      <c r="CZ264" s="110" t="str">
        <f t="shared" si="363"/>
        <v/>
      </c>
      <c r="DA264" s="103" t="str">
        <f t="shared" si="364"/>
        <v/>
      </c>
      <c r="DB264" s="111" t="str">
        <f t="shared" si="365"/>
        <v/>
      </c>
      <c r="DC264" s="112" t="str">
        <f t="shared" si="366"/>
        <v/>
      </c>
      <c r="DD264" s="111" t="str">
        <f t="shared" si="367"/>
        <v/>
      </c>
      <c r="DE264" s="112" t="str">
        <f t="shared" si="368"/>
        <v/>
      </c>
      <c r="DF264" s="107" t="str">
        <f>IF(C264="","",'رصد درجات'!AH264)</f>
        <v/>
      </c>
      <c r="DG264" s="107" t="str">
        <f>IF(C264="","",'رصد درجات'!AT264)</f>
        <v/>
      </c>
      <c r="DH264" s="107" t="str">
        <f t="shared" si="369"/>
        <v/>
      </c>
      <c r="DI264" s="107" t="str">
        <f t="shared" si="370"/>
        <v/>
      </c>
      <c r="DJ264" s="107" t="str">
        <f>IF(C264="","",'رصد درجات'!BE264)</f>
        <v/>
      </c>
      <c r="DK264" s="107" t="str">
        <f>IF(C264="","",'رصد درجات'!BQ264)</f>
        <v/>
      </c>
      <c r="DL264" s="107" t="str">
        <f t="shared" si="371"/>
        <v/>
      </c>
      <c r="DM264" s="107" t="str">
        <f t="shared" si="372"/>
        <v/>
      </c>
      <c r="DN264" s="107" t="str">
        <f t="shared" si="373"/>
        <v/>
      </c>
      <c r="DO264" s="108" t="str">
        <f t="shared" si="374"/>
        <v/>
      </c>
      <c r="DP264" s="81" t="str">
        <f t="shared" si="375"/>
        <v/>
      </c>
      <c r="DQ264" s="113" t="str">
        <f t="shared" si="376"/>
        <v/>
      </c>
      <c r="DR264" s="9">
        <f t="shared" si="377"/>
        <v>0</v>
      </c>
      <c r="DS264" s="114" t="str">
        <f t="shared" si="378"/>
        <v/>
      </c>
      <c r="DT264" s="115" t="str">
        <f t="shared" si="379"/>
        <v/>
      </c>
      <c r="DU264" s="115" t="str">
        <f t="shared" si="380"/>
        <v/>
      </c>
      <c r="DV264" s="115" t="str">
        <f t="shared" si="381"/>
        <v/>
      </c>
      <c r="DW264" s="115" t="str">
        <f t="shared" si="382"/>
        <v/>
      </c>
      <c r="DX264" s="115" t="str">
        <f t="shared" si="383"/>
        <v/>
      </c>
      <c r="DY264" s="115" t="str">
        <f t="shared" si="384"/>
        <v/>
      </c>
      <c r="DZ264" s="115" t="str">
        <f t="shared" si="385"/>
        <v/>
      </c>
      <c r="EA264" s="253"/>
      <c r="EB264" s="253"/>
      <c r="EC264" s="253"/>
      <c r="ED264" s="253"/>
      <c r="EE264" s="253"/>
      <c r="EF264" s="253"/>
      <c r="EG264" s="253"/>
      <c r="EH264" s="253"/>
      <c r="EI264" s="253"/>
      <c r="EJ264" s="253"/>
      <c r="EK264" s="259"/>
      <c r="EL264" s="261" t="str">
        <f t="shared" si="386"/>
        <v/>
      </c>
      <c r="EM264" s="9"/>
      <c r="EN264" s="9"/>
      <c r="EO264" s="81"/>
      <c r="EP264" s="82"/>
      <c r="EQ264" s="88"/>
      <c r="ER264" s="88"/>
      <c r="ES264" s="78"/>
      <c r="GD264" s="341" t="str">
        <f t="shared" si="389"/>
        <v/>
      </c>
      <c r="GE264" s="341" t="str">
        <f t="shared" si="390"/>
        <v/>
      </c>
      <c r="GF264" s="341" t="str">
        <f t="shared" si="391"/>
        <v/>
      </c>
      <c r="GG264" s="341" t="str">
        <f t="shared" si="392"/>
        <v/>
      </c>
      <c r="GH264" s="341" t="str">
        <f t="shared" si="393"/>
        <v/>
      </c>
      <c r="GI264" s="341" t="str">
        <f t="shared" si="394"/>
        <v/>
      </c>
      <c r="GJ264" s="341" t="str">
        <f t="shared" si="395"/>
        <v/>
      </c>
      <c r="GK264" s="341" t="str">
        <f t="shared" si="396"/>
        <v/>
      </c>
      <c r="GL264" s="341" t="str">
        <f t="shared" si="397"/>
        <v/>
      </c>
      <c r="GM264" s="343" t="str">
        <f t="shared" si="398"/>
        <v/>
      </c>
      <c r="GN264" s="341" t="str">
        <f t="shared" si="399"/>
        <v/>
      </c>
      <c r="GO264" s="9" t="str">
        <f t="shared" si="400"/>
        <v/>
      </c>
    </row>
    <row r="265" spans="1:197" s="11" customFormat="1" ht="27" customHeight="1" thickBot="1">
      <c r="A265" s="88" t="str">
        <f>IF('رصد درجات'!A265="","",'رصد درجات'!A265)</f>
        <v/>
      </c>
      <c r="B265" s="88" t="str">
        <f>IF('رصد درجات'!B265="","",'رصد درجات'!B265)</f>
        <v/>
      </c>
      <c r="C265" s="88" t="str">
        <f>IF('رصد درجات'!C265="","",'رصد درجات'!C265)</f>
        <v/>
      </c>
      <c r="D265" s="104" t="str">
        <f>IF('رصد درجات'!D265="","",'رصد درجات'!D265)</f>
        <v/>
      </c>
      <c r="E265" s="88" t="str">
        <f>IF('رصد درجات'!E265="","",'رصد درجات'!E265)</f>
        <v/>
      </c>
      <c r="F265" s="88" t="str">
        <f>IF('رصد درجات'!F265="","",'رصد درجات'!F265)</f>
        <v/>
      </c>
      <c r="G265" s="88" t="str">
        <f>IF('رصد درجات'!G265="","",'رصد درجات'!G265)</f>
        <v/>
      </c>
      <c r="H265" s="88" t="str">
        <f>IF('رصد درجات'!H265="","",'رصد درجات'!H265)</f>
        <v/>
      </c>
      <c r="I265" s="88" t="str">
        <f>IF('رصد درجات'!I265="","",'رصد درجات'!I265)</f>
        <v/>
      </c>
      <c r="J265" s="88" t="str">
        <f>IF('رصد درجات'!J265="","",'رصد درجات'!J265)</f>
        <v/>
      </c>
      <c r="K265" s="88" t="str">
        <f>IF('رصد درجات'!K265="","",'رصد درجات'!K265)</f>
        <v/>
      </c>
      <c r="L265" s="88" t="str">
        <f>IF('رصد درجات'!L265="","",'رصد درجات'!L265)</f>
        <v/>
      </c>
      <c r="M265" s="105" t="str">
        <f>IF('رصد درجات'!M265="","",'رصد درجات'!M265)</f>
        <v/>
      </c>
      <c r="N265" s="105" t="str">
        <f>IF('رصد درجات'!N265="","",'رصد درجات'!N265)</f>
        <v/>
      </c>
      <c r="O265" s="88" t="str">
        <f>IF(C265="","",'رصد درجات'!Y265)</f>
        <v/>
      </c>
      <c r="P265" s="88" t="str">
        <f>IF(C265="","",'رصد درجات'!AL265)</f>
        <v/>
      </c>
      <c r="Q265" s="88" t="str">
        <f t="shared" si="336"/>
        <v/>
      </c>
      <c r="R265" s="103" t="str">
        <f t="shared" si="337"/>
        <v/>
      </c>
      <c r="S265" s="88" t="str">
        <f>IF(C265="","",'رصد درجات'!AV265)</f>
        <v/>
      </c>
      <c r="T265" s="88" t="str">
        <f>IF(C265="","",'رصد درجات'!BI265)</f>
        <v/>
      </c>
      <c r="U265" s="88" t="str">
        <f t="shared" si="338"/>
        <v/>
      </c>
      <c r="V265" s="88" t="str">
        <f t="shared" si="339"/>
        <v/>
      </c>
      <c r="W265" s="88" t="str">
        <f t="shared" si="340"/>
        <v/>
      </c>
      <c r="X265" s="106" t="str">
        <f t="shared" si="341"/>
        <v/>
      </c>
      <c r="Y265" s="107" t="str">
        <f>IF(C265="","",'رصد درجات'!Z265)</f>
        <v/>
      </c>
      <c r="Z265" s="107" t="str">
        <f>IF(C265="","",'رصد درجات'!AM265)</f>
        <v/>
      </c>
      <c r="AA265" s="107" t="str">
        <f t="shared" si="311"/>
        <v/>
      </c>
      <c r="AB265" s="107" t="str">
        <f t="shared" si="342"/>
        <v/>
      </c>
      <c r="AC265" s="107" t="str">
        <f>IF(C265="","",'رصد درجات'!AV265)</f>
        <v/>
      </c>
      <c r="AD265" s="107" t="str">
        <f>IF(C265="","",'رصد درجات'!BI265)</f>
        <v/>
      </c>
      <c r="AE265" s="107" t="str">
        <f t="shared" si="312"/>
        <v/>
      </c>
      <c r="AF265" s="107" t="str">
        <f t="shared" si="313"/>
        <v/>
      </c>
      <c r="AG265" s="107" t="str">
        <f t="shared" si="343"/>
        <v/>
      </c>
      <c r="AH265" s="108" t="str">
        <f t="shared" si="344"/>
        <v/>
      </c>
      <c r="AI265" s="107" t="str">
        <f>IF(C265="","",'رصد درجات'!AA265)</f>
        <v/>
      </c>
      <c r="AJ265" s="107" t="str">
        <f>IF(C265="","",'رصد درجات'!AN265)</f>
        <v/>
      </c>
      <c r="AK265" s="107" t="str">
        <f t="shared" si="314"/>
        <v/>
      </c>
      <c r="AL265" s="109" t="str">
        <f t="shared" si="345"/>
        <v/>
      </c>
      <c r="AM265" s="107" t="str">
        <f>IF(C265="","",'رصد درجات'!AX265)</f>
        <v/>
      </c>
      <c r="AN265" s="107" t="str">
        <f>IF(C265="","",'رصد درجات'!BK265)</f>
        <v/>
      </c>
      <c r="AO265" s="107" t="str">
        <f t="shared" si="315"/>
        <v/>
      </c>
      <c r="AP265" s="107" t="str">
        <f t="shared" si="316"/>
        <v/>
      </c>
      <c r="AQ265" s="107" t="str">
        <f t="shared" si="317"/>
        <v/>
      </c>
      <c r="AR265" s="108" t="str">
        <f t="shared" si="346"/>
        <v/>
      </c>
      <c r="AS265" s="107" t="str">
        <f>IF(C265="","",'رصد درجات'!AB265)</f>
        <v/>
      </c>
      <c r="AT265" s="107" t="str">
        <f>IF(C265="","",'رصد درجات'!AO265)</f>
        <v/>
      </c>
      <c r="AU265" s="107" t="str">
        <f>IF(C265="","",'رصد درجات'!AP265)</f>
        <v/>
      </c>
      <c r="AV265" s="107" t="str">
        <f t="shared" si="318"/>
        <v/>
      </c>
      <c r="AW265" s="107" t="str">
        <f t="shared" si="347"/>
        <v/>
      </c>
      <c r="AX265" s="107" t="str">
        <f>IF(C265="","",'رصد درجات'!AY265)</f>
        <v/>
      </c>
      <c r="AY265" s="107" t="str">
        <f>IF(C265="","",'رصد درجات'!BL265)</f>
        <v/>
      </c>
      <c r="AZ265" s="107" t="str">
        <f>IF(C265="","",'رصد درجات'!BM265)</f>
        <v/>
      </c>
      <c r="BA265" s="107" t="str">
        <f t="shared" si="319"/>
        <v/>
      </c>
      <c r="BB265" s="107" t="str">
        <f t="shared" si="320"/>
        <v/>
      </c>
      <c r="BC265" s="107" t="str">
        <f t="shared" si="321"/>
        <v/>
      </c>
      <c r="BD265" s="107" t="str">
        <f t="shared" si="322"/>
        <v/>
      </c>
      <c r="BE265" s="108" t="str">
        <f t="shared" si="348"/>
        <v/>
      </c>
      <c r="BF265" s="107" t="str">
        <f>IF(C265="","",'رصد درجات'!AC265)</f>
        <v/>
      </c>
      <c r="BG265" s="107" t="str">
        <f>IF(C265="","",'رصد درجات'!AI265)</f>
        <v/>
      </c>
      <c r="BH265" s="107" t="str">
        <f>IF(C265="","",'رصد درجات'!AQ265)</f>
        <v/>
      </c>
      <c r="BI265" s="107" t="str">
        <f t="shared" si="323"/>
        <v/>
      </c>
      <c r="BJ265" s="107" t="str">
        <f t="shared" si="349"/>
        <v/>
      </c>
      <c r="BK265" s="107" t="str">
        <f>IF(C265="","",'رصد درجات'!AZ265)</f>
        <v/>
      </c>
      <c r="BL265" s="107" t="str">
        <f>IF(C265="","",'رصد درجات'!BF265)</f>
        <v/>
      </c>
      <c r="BM265" s="107" t="str">
        <f>IF(C265="","",'رصد درجات'!BN265)</f>
        <v/>
      </c>
      <c r="BN265" s="107" t="str">
        <f t="shared" si="324"/>
        <v/>
      </c>
      <c r="BO265" s="107" t="str">
        <f t="shared" si="325"/>
        <v/>
      </c>
      <c r="BP265" s="107" t="str">
        <f t="shared" si="326"/>
        <v/>
      </c>
      <c r="BQ265" s="107" t="str">
        <f t="shared" si="327"/>
        <v/>
      </c>
      <c r="BR265" s="108" t="str">
        <f t="shared" si="350"/>
        <v/>
      </c>
      <c r="BS265" s="107" t="str">
        <f>IF(C265="","",'رصد درجات'!AD265)</f>
        <v/>
      </c>
      <c r="BT265" s="107" t="str">
        <f>IF(C265="","",'رصد درجات'!AR265)</f>
        <v/>
      </c>
      <c r="BU265" s="107" t="str">
        <f t="shared" si="328"/>
        <v/>
      </c>
      <c r="BV265" s="107" t="str">
        <f t="shared" si="351"/>
        <v/>
      </c>
      <c r="BW265" s="107" t="str">
        <f>IF(C265="","",'رصد درجات'!BA265)</f>
        <v/>
      </c>
      <c r="BX265" s="107" t="str">
        <f>IF(C265="","",'رصد درجات'!BO265)</f>
        <v/>
      </c>
      <c r="BY265" s="107" t="str">
        <f t="shared" si="329"/>
        <v/>
      </c>
      <c r="BZ265" s="107" t="str">
        <f t="shared" si="352"/>
        <v/>
      </c>
      <c r="CA265" s="107" t="str">
        <f t="shared" si="330"/>
        <v/>
      </c>
      <c r="CB265" s="108" t="str">
        <f t="shared" si="353"/>
        <v/>
      </c>
      <c r="CC265" s="107" t="str">
        <f>IF(C265="","",'رصد درجات'!AE265)</f>
        <v/>
      </c>
      <c r="CD265" s="107" t="str">
        <f>IF(C265="","",'رصد درجات'!AJ265)</f>
        <v/>
      </c>
      <c r="CE265" s="107" t="str">
        <f>IF(C265="","",'رصد درجات'!AS265)</f>
        <v/>
      </c>
      <c r="CF265" s="107" t="str">
        <f t="shared" si="331"/>
        <v/>
      </c>
      <c r="CG265" s="107" t="str">
        <f t="shared" si="354"/>
        <v/>
      </c>
      <c r="CH265" s="107" t="str">
        <f>IF(C265="","",'رصد درجات'!BB265)</f>
        <v/>
      </c>
      <c r="CI265" s="107" t="str">
        <f>IF(C265="","",'رصد درجات'!BF265)</f>
        <v/>
      </c>
      <c r="CJ265" s="107" t="str">
        <f>IF(C265="","",'رصد درجات'!BP265)</f>
        <v/>
      </c>
      <c r="CK265" s="107" t="str">
        <f t="shared" si="332"/>
        <v/>
      </c>
      <c r="CL265" s="107" t="str">
        <f t="shared" si="333"/>
        <v/>
      </c>
      <c r="CM265" s="107" t="str">
        <f t="shared" si="334"/>
        <v/>
      </c>
      <c r="CN265" s="107" t="str">
        <f t="shared" si="355"/>
        <v/>
      </c>
      <c r="CO265" s="108" t="str">
        <f t="shared" si="356"/>
        <v/>
      </c>
      <c r="CP265" s="110" t="str">
        <f>IF(C265="","",'رصد درجات'!AF265)</f>
        <v/>
      </c>
      <c r="CQ265" s="103" t="str">
        <f t="shared" si="357"/>
        <v/>
      </c>
      <c r="CR265" s="110" t="str">
        <f>IF(C265="","",'رصد درجات'!BC265)</f>
        <v/>
      </c>
      <c r="CS265" s="110" t="str">
        <f t="shared" si="358"/>
        <v/>
      </c>
      <c r="CT265" s="110" t="str">
        <f t="shared" si="359"/>
        <v/>
      </c>
      <c r="CU265" s="103" t="str">
        <f t="shared" si="360"/>
        <v/>
      </c>
      <c r="CV265" s="107" t="str">
        <f>IF(C265="","",'رصد درجات'!AG265)</f>
        <v/>
      </c>
      <c r="CW265" s="107" t="str">
        <f t="shared" si="361"/>
        <v/>
      </c>
      <c r="CX265" s="107" t="str">
        <f>IF(C265="","",'رصد درجات'!BD265)</f>
        <v/>
      </c>
      <c r="CY265" s="110" t="str">
        <f t="shared" si="362"/>
        <v/>
      </c>
      <c r="CZ265" s="110" t="str">
        <f t="shared" si="363"/>
        <v/>
      </c>
      <c r="DA265" s="103" t="str">
        <f t="shared" si="364"/>
        <v/>
      </c>
      <c r="DB265" s="111" t="str">
        <f t="shared" si="365"/>
        <v/>
      </c>
      <c r="DC265" s="112" t="str">
        <f t="shared" si="366"/>
        <v/>
      </c>
      <c r="DD265" s="111" t="str">
        <f t="shared" si="367"/>
        <v/>
      </c>
      <c r="DE265" s="112" t="str">
        <f t="shared" si="368"/>
        <v/>
      </c>
      <c r="DF265" s="107" t="str">
        <f>IF(C265="","",'رصد درجات'!AH265)</f>
        <v/>
      </c>
      <c r="DG265" s="107" t="str">
        <f>IF(C265="","",'رصد درجات'!AT265)</f>
        <v/>
      </c>
      <c r="DH265" s="107" t="str">
        <f t="shared" si="369"/>
        <v/>
      </c>
      <c r="DI265" s="107" t="str">
        <f t="shared" si="370"/>
        <v/>
      </c>
      <c r="DJ265" s="107" t="str">
        <f>IF(C265="","",'رصد درجات'!BE265)</f>
        <v/>
      </c>
      <c r="DK265" s="107" t="str">
        <f>IF(C265="","",'رصد درجات'!BQ265)</f>
        <v/>
      </c>
      <c r="DL265" s="107" t="str">
        <f t="shared" si="371"/>
        <v/>
      </c>
      <c r="DM265" s="107" t="str">
        <f t="shared" si="372"/>
        <v/>
      </c>
      <c r="DN265" s="107" t="str">
        <f t="shared" si="373"/>
        <v/>
      </c>
      <c r="DO265" s="108" t="str">
        <f t="shared" si="374"/>
        <v/>
      </c>
      <c r="DP265" s="81" t="str">
        <f t="shared" si="375"/>
        <v/>
      </c>
      <c r="DQ265" s="113" t="str">
        <f t="shared" si="376"/>
        <v/>
      </c>
      <c r="DR265" s="9">
        <f t="shared" si="377"/>
        <v>0</v>
      </c>
      <c r="DS265" s="114" t="str">
        <f t="shared" si="378"/>
        <v/>
      </c>
      <c r="DT265" s="115" t="str">
        <f t="shared" si="379"/>
        <v/>
      </c>
      <c r="DU265" s="115" t="str">
        <f t="shared" si="380"/>
        <v/>
      </c>
      <c r="DV265" s="115" t="str">
        <f t="shared" si="381"/>
        <v/>
      </c>
      <c r="DW265" s="115" t="str">
        <f t="shared" si="382"/>
        <v/>
      </c>
      <c r="DX265" s="115" t="str">
        <f t="shared" si="383"/>
        <v/>
      </c>
      <c r="DY265" s="115" t="str">
        <f t="shared" si="384"/>
        <v/>
      </c>
      <c r="DZ265" s="115" t="str">
        <f t="shared" si="385"/>
        <v/>
      </c>
      <c r="EA265" s="253"/>
      <c r="EB265" s="253"/>
      <c r="EC265" s="253"/>
      <c r="ED265" s="253"/>
      <c r="EE265" s="253"/>
      <c r="EF265" s="253"/>
      <c r="EG265" s="253"/>
      <c r="EH265" s="253"/>
      <c r="EI265" s="253"/>
      <c r="EJ265" s="253"/>
      <c r="EK265" s="259"/>
      <c r="EL265" s="261" t="str">
        <f t="shared" si="386"/>
        <v/>
      </c>
      <c r="EM265" s="9"/>
      <c r="EN265" s="9"/>
      <c r="EO265" s="81"/>
      <c r="EP265" s="82"/>
      <c r="EQ265" s="88"/>
      <c r="ER265" s="88"/>
      <c r="ES265" s="78"/>
      <c r="GD265" s="341" t="str">
        <f t="shared" si="389"/>
        <v/>
      </c>
      <c r="GE265" s="341" t="str">
        <f t="shared" si="390"/>
        <v/>
      </c>
      <c r="GF265" s="341" t="str">
        <f t="shared" si="391"/>
        <v/>
      </c>
      <c r="GG265" s="341" t="str">
        <f t="shared" si="392"/>
        <v/>
      </c>
      <c r="GH265" s="341" t="str">
        <f t="shared" si="393"/>
        <v/>
      </c>
      <c r="GI265" s="341" t="str">
        <f t="shared" si="394"/>
        <v/>
      </c>
      <c r="GJ265" s="341" t="str">
        <f t="shared" si="395"/>
        <v/>
      </c>
      <c r="GK265" s="341" t="str">
        <f t="shared" si="396"/>
        <v/>
      </c>
      <c r="GL265" s="341" t="str">
        <f t="shared" si="397"/>
        <v/>
      </c>
      <c r="GM265" s="343" t="str">
        <f t="shared" si="398"/>
        <v/>
      </c>
      <c r="GN265" s="341" t="str">
        <f t="shared" si="399"/>
        <v/>
      </c>
      <c r="GO265" s="9" t="str">
        <f t="shared" si="400"/>
        <v/>
      </c>
    </row>
    <row r="266" spans="1:197" s="11" customFormat="1" ht="27" customHeight="1" thickBot="1">
      <c r="A266" s="88" t="str">
        <f>IF('رصد درجات'!A266="","",'رصد درجات'!A266)</f>
        <v/>
      </c>
      <c r="B266" s="88" t="str">
        <f>IF('رصد درجات'!B266="","",'رصد درجات'!B266)</f>
        <v/>
      </c>
      <c r="C266" s="88" t="str">
        <f>IF('رصد درجات'!C266="","",'رصد درجات'!C266)</f>
        <v/>
      </c>
      <c r="D266" s="104" t="str">
        <f>IF('رصد درجات'!D266="","",'رصد درجات'!D266)</f>
        <v/>
      </c>
      <c r="E266" s="88" t="str">
        <f>IF('رصد درجات'!E266="","",'رصد درجات'!E266)</f>
        <v/>
      </c>
      <c r="F266" s="88" t="str">
        <f>IF('رصد درجات'!F266="","",'رصد درجات'!F266)</f>
        <v/>
      </c>
      <c r="G266" s="88" t="str">
        <f>IF('رصد درجات'!G266="","",'رصد درجات'!G266)</f>
        <v/>
      </c>
      <c r="H266" s="88" t="str">
        <f>IF('رصد درجات'!H266="","",'رصد درجات'!H266)</f>
        <v/>
      </c>
      <c r="I266" s="88" t="str">
        <f>IF('رصد درجات'!I266="","",'رصد درجات'!I266)</f>
        <v/>
      </c>
      <c r="J266" s="88" t="str">
        <f>IF('رصد درجات'!J266="","",'رصد درجات'!J266)</f>
        <v/>
      </c>
      <c r="K266" s="88" t="str">
        <f>IF('رصد درجات'!K266="","",'رصد درجات'!K266)</f>
        <v/>
      </c>
      <c r="L266" s="88" t="str">
        <f>IF('رصد درجات'!L266="","",'رصد درجات'!L266)</f>
        <v/>
      </c>
      <c r="M266" s="105" t="str">
        <f>IF('رصد درجات'!M266="","",'رصد درجات'!M266)</f>
        <v/>
      </c>
      <c r="N266" s="105" t="str">
        <f>IF('رصد درجات'!N266="","",'رصد درجات'!N266)</f>
        <v/>
      </c>
      <c r="O266" s="88" t="str">
        <f>IF(C266="","",'رصد درجات'!Y266)</f>
        <v/>
      </c>
      <c r="P266" s="88" t="str">
        <f>IF(C266="","",'رصد درجات'!AL266)</f>
        <v/>
      </c>
      <c r="Q266" s="88" t="str">
        <f t="shared" si="336"/>
        <v/>
      </c>
      <c r="R266" s="103" t="str">
        <f t="shared" si="337"/>
        <v/>
      </c>
      <c r="S266" s="88" t="str">
        <f>IF(C266="","",'رصد درجات'!AV266)</f>
        <v/>
      </c>
      <c r="T266" s="88" t="str">
        <f>IF(C266="","",'رصد درجات'!BI266)</f>
        <v/>
      </c>
      <c r="U266" s="88" t="str">
        <f t="shared" si="338"/>
        <v/>
      </c>
      <c r="V266" s="88" t="str">
        <f t="shared" si="339"/>
        <v/>
      </c>
      <c r="W266" s="88" t="str">
        <f t="shared" si="340"/>
        <v/>
      </c>
      <c r="X266" s="106" t="str">
        <f t="shared" si="341"/>
        <v/>
      </c>
      <c r="Y266" s="107" t="str">
        <f>IF(C266="","",'رصد درجات'!Z266)</f>
        <v/>
      </c>
      <c r="Z266" s="107" t="str">
        <f>IF(C266="","",'رصد درجات'!AM266)</f>
        <v/>
      </c>
      <c r="AA266" s="107" t="str">
        <f t="shared" si="311"/>
        <v/>
      </c>
      <c r="AB266" s="107" t="str">
        <f t="shared" si="342"/>
        <v/>
      </c>
      <c r="AC266" s="107" t="str">
        <f>IF(C266="","",'رصد درجات'!AV266)</f>
        <v/>
      </c>
      <c r="AD266" s="107" t="str">
        <f>IF(C266="","",'رصد درجات'!BI266)</f>
        <v/>
      </c>
      <c r="AE266" s="107" t="str">
        <f t="shared" si="312"/>
        <v/>
      </c>
      <c r="AF266" s="107" t="str">
        <f t="shared" si="313"/>
        <v/>
      </c>
      <c r="AG266" s="107" t="str">
        <f t="shared" si="343"/>
        <v/>
      </c>
      <c r="AH266" s="108" t="str">
        <f t="shared" si="344"/>
        <v/>
      </c>
      <c r="AI266" s="107" t="str">
        <f>IF(C266="","",'رصد درجات'!AA266)</f>
        <v/>
      </c>
      <c r="AJ266" s="107" t="str">
        <f>IF(C266="","",'رصد درجات'!AN266)</f>
        <v/>
      </c>
      <c r="AK266" s="107" t="str">
        <f t="shared" si="314"/>
        <v/>
      </c>
      <c r="AL266" s="109" t="str">
        <f t="shared" si="345"/>
        <v/>
      </c>
      <c r="AM266" s="107" t="str">
        <f>IF(C266="","",'رصد درجات'!AX266)</f>
        <v/>
      </c>
      <c r="AN266" s="107" t="str">
        <f>IF(C266="","",'رصد درجات'!BK266)</f>
        <v/>
      </c>
      <c r="AO266" s="107" t="str">
        <f t="shared" si="315"/>
        <v/>
      </c>
      <c r="AP266" s="107" t="str">
        <f t="shared" si="316"/>
        <v/>
      </c>
      <c r="AQ266" s="107" t="str">
        <f t="shared" si="317"/>
        <v/>
      </c>
      <c r="AR266" s="108" t="str">
        <f t="shared" si="346"/>
        <v/>
      </c>
      <c r="AS266" s="107" t="str">
        <f>IF(C266="","",'رصد درجات'!AB266)</f>
        <v/>
      </c>
      <c r="AT266" s="107" t="str">
        <f>IF(C266="","",'رصد درجات'!AO266)</f>
        <v/>
      </c>
      <c r="AU266" s="107" t="str">
        <f>IF(C266="","",'رصد درجات'!AP266)</f>
        <v/>
      </c>
      <c r="AV266" s="107" t="str">
        <f t="shared" si="318"/>
        <v/>
      </c>
      <c r="AW266" s="107" t="str">
        <f t="shared" si="347"/>
        <v/>
      </c>
      <c r="AX266" s="107" t="str">
        <f>IF(C266="","",'رصد درجات'!AY266)</f>
        <v/>
      </c>
      <c r="AY266" s="107" t="str">
        <f>IF(C266="","",'رصد درجات'!BL266)</f>
        <v/>
      </c>
      <c r="AZ266" s="107" t="str">
        <f>IF(C266="","",'رصد درجات'!BM266)</f>
        <v/>
      </c>
      <c r="BA266" s="107" t="str">
        <f t="shared" si="319"/>
        <v/>
      </c>
      <c r="BB266" s="107" t="str">
        <f t="shared" si="320"/>
        <v/>
      </c>
      <c r="BC266" s="107" t="str">
        <f t="shared" si="321"/>
        <v/>
      </c>
      <c r="BD266" s="107" t="str">
        <f t="shared" si="322"/>
        <v/>
      </c>
      <c r="BE266" s="108" t="str">
        <f t="shared" si="348"/>
        <v/>
      </c>
      <c r="BF266" s="107" t="str">
        <f>IF(C266="","",'رصد درجات'!AC266)</f>
        <v/>
      </c>
      <c r="BG266" s="107" t="str">
        <f>IF(C266="","",'رصد درجات'!AI266)</f>
        <v/>
      </c>
      <c r="BH266" s="107" t="str">
        <f>IF(C266="","",'رصد درجات'!AQ266)</f>
        <v/>
      </c>
      <c r="BI266" s="107" t="str">
        <f t="shared" si="323"/>
        <v/>
      </c>
      <c r="BJ266" s="107" t="str">
        <f t="shared" si="349"/>
        <v/>
      </c>
      <c r="BK266" s="107" t="str">
        <f>IF(C266="","",'رصد درجات'!AZ266)</f>
        <v/>
      </c>
      <c r="BL266" s="107" t="str">
        <f>IF(C266="","",'رصد درجات'!BF266)</f>
        <v/>
      </c>
      <c r="BM266" s="107" t="str">
        <f>IF(C266="","",'رصد درجات'!BN266)</f>
        <v/>
      </c>
      <c r="BN266" s="107" t="str">
        <f t="shared" si="324"/>
        <v/>
      </c>
      <c r="BO266" s="107" t="str">
        <f t="shared" si="325"/>
        <v/>
      </c>
      <c r="BP266" s="107" t="str">
        <f t="shared" si="326"/>
        <v/>
      </c>
      <c r="BQ266" s="107" t="str">
        <f t="shared" si="327"/>
        <v/>
      </c>
      <c r="BR266" s="108" t="str">
        <f t="shared" si="350"/>
        <v/>
      </c>
      <c r="BS266" s="107" t="str">
        <f>IF(C266="","",'رصد درجات'!AD266)</f>
        <v/>
      </c>
      <c r="BT266" s="107" t="str">
        <f>IF(C266="","",'رصد درجات'!AR266)</f>
        <v/>
      </c>
      <c r="BU266" s="107" t="str">
        <f t="shared" si="328"/>
        <v/>
      </c>
      <c r="BV266" s="107" t="str">
        <f t="shared" si="351"/>
        <v/>
      </c>
      <c r="BW266" s="107" t="str">
        <f>IF(C266="","",'رصد درجات'!BA266)</f>
        <v/>
      </c>
      <c r="BX266" s="107" t="str">
        <f>IF(C266="","",'رصد درجات'!BO266)</f>
        <v/>
      </c>
      <c r="BY266" s="107" t="str">
        <f t="shared" si="329"/>
        <v/>
      </c>
      <c r="BZ266" s="107" t="str">
        <f t="shared" si="352"/>
        <v/>
      </c>
      <c r="CA266" s="107" t="str">
        <f t="shared" si="330"/>
        <v/>
      </c>
      <c r="CB266" s="108" t="str">
        <f t="shared" si="353"/>
        <v/>
      </c>
      <c r="CC266" s="107" t="str">
        <f>IF(C266="","",'رصد درجات'!AE266)</f>
        <v/>
      </c>
      <c r="CD266" s="107" t="str">
        <f>IF(C266="","",'رصد درجات'!AJ266)</f>
        <v/>
      </c>
      <c r="CE266" s="107" t="str">
        <f>IF(C266="","",'رصد درجات'!AS266)</f>
        <v/>
      </c>
      <c r="CF266" s="107" t="str">
        <f t="shared" si="331"/>
        <v/>
      </c>
      <c r="CG266" s="107" t="str">
        <f t="shared" si="354"/>
        <v/>
      </c>
      <c r="CH266" s="107" t="str">
        <f>IF(C266="","",'رصد درجات'!BB266)</f>
        <v/>
      </c>
      <c r="CI266" s="107" t="str">
        <f>IF(C266="","",'رصد درجات'!BF266)</f>
        <v/>
      </c>
      <c r="CJ266" s="107" t="str">
        <f>IF(C266="","",'رصد درجات'!BP266)</f>
        <v/>
      </c>
      <c r="CK266" s="107" t="str">
        <f t="shared" si="332"/>
        <v/>
      </c>
      <c r="CL266" s="107" t="str">
        <f t="shared" si="333"/>
        <v/>
      </c>
      <c r="CM266" s="107" t="str">
        <f t="shared" si="334"/>
        <v/>
      </c>
      <c r="CN266" s="107" t="str">
        <f t="shared" si="355"/>
        <v/>
      </c>
      <c r="CO266" s="108" t="str">
        <f t="shared" si="356"/>
        <v/>
      </c>
      <c r="CP266" s="110" t="str">
        <f>IF(C266="","",'رصد درجات'!AF266)</f>
        <v/>
      </c>
      <c r="CQ266" s="103" t="str">
        <f t="shared" si="357"/>
        <v/>
      </c>
      <c r="CR266" s="110" t="str">
        <f>IF(C266="","",'رصد درجات'!BC266)</f>
        <v/>
      </c>
      <c r="CS266" s="110" t="str">
        <f t="shared" si="358"/>
        <v/>
      </c>
      <c r="CT266" s="110" t="str">
        <f t="shared" si="359"/>
        <v/>
      </c>
      <c r="CU266" s="103" t="str">
        <f t="shared" si="360"/>
        <v/>
      </c>
      <c r="CV266" s="107" t="str">
        <f>IF(C266="","",'رصد درجات'!AG266)</f>
        <v/>
      </c>
      <c r="CW266" s="107" t="str">
        <f t="shared" si="361"/>
        <v/>
      </c>
      <c r="CX266" s="107" t="str">
        <f>IF(C266="","",'رصد درجات'!BD266)</f>
        <v/>
      </c>
      <c r="CY266" s="110" t="str">
        <f t="shared" si="362"/>
        <v/>
      </c>
      <c r="CZ266" s="110" t="str">
        <f t="shared" si="363"/>
        <v/>
      </c>
      <c r="DA266" s="103" t="str">
        <f t="shared" si="364"/>
        <v/>
      </c>
      <c r="DB266" s="111" t="str">
        <f t="shared" si="365"/>
        <v/>
      </c>
      <c r="DC266" s="112" t="str">
        <f t="shared" si="366"/>
        <v/>
      </c>
      <c r="DD266" s="111" t="str">
        <f t="shared" si="367"/>
        <v/>
      </c>
      <c r="DE266" s="112" t="str">
        <f t="shared" si="368"/>
        <v/>
      </c>
      <c r="DF266" s="107" t="str">
        <f>IF(C266="","",'رصد درجات'!AH266)</f>
        <v/>
      </c>
      <c r="DG266" s="107" t="str">
        <f>IF(C266="","",'رصد درجات'!AT266)</f>
        <v/>
      </c>
      <c r="DH266" s="107" t="str">
        <f t="shared" si="369"/>
        <v/>
      </c>
      <c r="DI266" s="107" t="str">
        <f t="shared" si="370"/>
        <v/>
      </c>
      <c r="DJ266" s="107" t="str">
        <f>IF(C266="","",'رصد درجات'!BE266)</f>
        <v/>
      </c>
      <c r="DK266" s="107" t="str">
        <f>IF(C266="","",'رصد درجات'!BQ266)</f>
        <v/>
      </c>
      <c r="DL266" s="107" t="str">
        <f t="shared" si="371"/>
        <v/>
      </c>
      <c r="DM266" s="107" t="str">
        <f t="shared" si="372"/>
        <v/>
      </c>
      <c r="DN266" s="107" t="str">
        <f t="shared" si="373"/>
        <v/>
      </c>
      <c r="DO266" s="108" t="str">
        <f t="shared" si="374"/>
        <v/>
      </c>
      <c r="DP266" s="81" t="str">
        <f t="shared" si="375"/>
        <v/>
      </c>
      <c r="DQ266" s="113" t="str">
        <f t="shared" si="376"/>
        <v/>
      </c>
      <c r="DR266" s="9">
        <f t="shared" si="377"/>
        <v>0</v>
      </c>
      <c r="DS266" s="114" t="str">
        <f t="shared" si="378"/>
        <v/>
      </c>
      <c r="DT266" s="115" t="str">
        <f t="shared" si="379"/>
        <v/>
      </c>
      <c r="DU266" s="115" t="str">
        <f t="shared" si="380"/>
        <v/>
      </c>
      <c r="DV266" s="115" t="str">
        <f t="shared" si="381"/>
        <v/>
      </c>
      <c r="DW266" s="115" t="str">
        <f t="shared" si="382"/>
        <v/>
      </c>
      <c r="DX266" s="115" t="str">
        <f t="shared" si="383"/>
        <v/>
      </c>
      <c r="DY266" s="115" t="str">
        <f t="shared" si="384"/>
        <v/>
      </c>
      <c r="DZ266" s="115" t="str">
        <f t="shared" si="385"/>
        <v/>
      </c>
      <c r="EA266" s="253"/>
      <c r="EB266" s="253"/>
      <c r="EC266" s="253"/>
      <c r="ED266" s="253"/>
      <c r="EE266" s="253"/>
      <c r="EF266" s="253"/>
      <c r="EG266" s="253"/>
      <c r="EH266" s="253"/>
      <c r="EI266" s="253"/>
      <c r="EJ266" s="253"/>
      <c r="EK266" s="259"/>
      <c r="EL266" s="261" t="str">
        <f t="shared" si="386"/>
        <v/>
      </c>
      <c r="EM266" s="9"/>
      <c r="EN266" s="9"/>
      <c r="EO266" s="81"/>
      <c r="EP266" s="82"/>
      <c r="EQ266" s="88"/>
      <c r="ER266" s="88"/>
      <c r="ES266" s="78"/>
      <c r="GD266" s="341" t="str">
        <f t="shared" si="389"/>
        <v/>
      </c>
      <c r="GE266" s="341" t="str">
        <f t="shared" si="390"/>
        <v/>
      </c>
      <c r="GF266" s="341" t="str">
        <f t="shared" si="391"/>
        <v/>
      </c>
      <c r="GG266" s="341" t="str">
        <f t="shared" si="392"/>
        <v/>
      </c>
      <c r="GH266" s="341" t="str">
        <f t="shared" si="393"/>
        <v/>
      </c>
      <c r="GI266" s="341" t="str">
        <f t="shared" si="394"/>
        <v/>
      </c>
      <c r="GJ266" s="341" t="str">
        <f t="shared" si="395"/>
        <v/>
      </c>
      <c r="GK266" s="341" t="str">
        <f t="shared" si="396"/>
        <v/>
      </c>
      <c r="GL266" s="341" t="str">
        <f t="shared" si="397"/>
        <v/>
      </c>
      <c r="GM266" s="343" t="str">
        <f t="shared" si="398"/>
        <v/>
      </c>
      <c r="GN266" s="341" t="str">
        <f t="shared" si="399"/>
        <v/>
      </c>
      <c r="GO266" s="9" t="str">
        <f t="shared" si="400"/>
        <v/>
      </c>
    </row>
    <row r="267" spans="1:197" s="11" customFormat="1" ht="27" customHeight="1" thickBot="1">
      <c r="A267" s="88" t="str">
        <f>IF('رصد درجات'!A267="","",'رصد درجات'!A267)</f>
        <v/>
      </c>
      <c r="B267" s="88" t="str">
        <f>IF('رصد درجات'!B267="","",'رصد درجات'!B267)</f>
        <v/>
      </c>
      <c r="C267" s="88" t="str">
        <f>IF('رصد درجات'!C267="","",'رصد درجات'!C267)</f>
        <v/>
      </c>
      <c r="D267" s="104" t="str">
        <f>IF('رصد درجات'!D267="","",'رصد درجات'!D267)</f>
        <v/>
      </c>
      <c r="E267" s="88" t="str">
        <f>IF('رصد درجات'!E267="","",'رصد درجات'!E267)</f>
        <v/>
      </c>
      <c r="F267" s="88" t="str">
        <f>IF('رصد درجات'!F267="","",'رصد درجات'!F267)</f>
        <v/>
      </c>
      <c r="G267" s="88" t="str">
        <f>IF('رصد درجات'!G267="","",'رصد درجات'!G267)</f>
        <v/>
      </c>
      <c r="H267" s="88" t="str">
        <f>IF('رصد درجات'!H267="","",'رصد درجات'!H267)</f>
        <v/>
      </c>
      <c r="I267" s="88" t="str">
        <f>IF('رصد درجات'!I267="","",'رصد درجات'!I267)</f>
        <v/>
      </c>
      <c r="J267" s="88" t="str">
        <f>IF('رصد درجات'!J267="","",'رصد درجات'!J267)</f>
        <v/>
      </c>
      <c r="K267" s="88" t="str">
        <f>IF('رصد درجات'!K267="","",'رصد درجات'!K267)</f>
        <v/>
      </c>
      <c r="L267" s="88" t="str">
        <f>IF('رصد درجات'!L267="","",'رصد درجات'!L267)</f>
        <v/>
      </c>
      <c r="M267" s="105" t="str">
        <f>IF('رصد درجات'!M267="","",'رصد درجات'!M267)</f>
        <v/>
      </c>
      <c r="N267" s="105" t="str">
        <f>IF('رصد درجات'!N267="","",'رصد درجات'!N267)</f>
        <v/>
      </c>
      <c r="O267" s="88" t="str">
        <f>IF(C267="","",'رصد درجات'!Y267)</f>
        <v/>
      </c>
      <c r="P267" s="88" t="str">
        <f>IF(C267="","",'رصد درجات'!AL267)</f>
        <v/>
      </c>
      <c r="Q267" s="88" t="str">
        <f t="shared" si="336"/>
        <v/>
      </c>
      <c r="R267" s="103" t="str">
        <f t="shared" si="337"/>
        <v/>
      </c>
      <c r="S267" s="88" t="str">
        <f>IF(C267="","",'رصد درجات'!AV267)</f>
        <v/>
      </c>
      <c r="T267" s="88" t="str">
        <f>IF(C267="","",'رصد درجات'!BI267)</f>
        <v/>
      </c>
      <c r="U267" s="88" t="str">
        <f t="shared" si="338"/>
        <v/>
      </c>
      <c r="V267" s="88" t="str">
        <f t="shared" si="339"/>
        <v/>
      </c>
      <c r="W267" s="88" t="str">
        <f t="shared" si="340"/>
        <v/>
      </c>
      <c r="X267" s="106" t="str">
        <f t="shared" si="341"/>
        <v/>
      </c>
      <c r="Y267" s="107" t="str">
        <f>IF(C267="","",'رصد درجات'!Z267)</f>
        <v/>
      </c>
      <c r="Z267" s="107" t="str">
        <f>IF(C267="","",'رصد درجات'!AM267)</f>
        <v/>
      </c>
      <c r="AA267" s="107" t="str">
        <f t="shared" ref="AA267:AA330" si="401">IF(C267="","",IF(AND(Y267="غ",Z267="غ"),"غ",SUM(Y267:Z267)))</f>
        <v/>
      </c>
      <c r="AB267" s="107" t="str">
        <f t="shared" si="342"/>
        <v/>
      </c>
      <c r="AC267" s="107" t="str">
        <f>IF(C267="","",'رصد درجات'!AV267)</f>
        <v/>
      </c>
      <c r="AD267" s="107" t="str">
        <f>IF(C267="","",'رصد درجات'!BI267)</f>
        <v/>
      </c>
      <c r="AE267" s="107" t="str">
        <f t="shared" ref="AE267:AE330" si="402">IF(C267="","",IF(AND(AC267="غ",AD267="غ"),"غ",SUM(AC267:AD267)))</f>
        <v/>
      </c>
      <c r="AF267" s="107" t="str">
        <f t="shared" ref="AF267:AF330" si="403">IF(C267="","",IF(AND(AE267="غ",AA267="غ"),"غ",SUM(AE267,AA267)/2))</f>
        <v/>
      </c>
      <c r="AG267" s="107" t="str">
        <f t="shared" si="343"/>
        <v/>
      </c>
      <c r="AH267" s="108" t="str">
        <f t="shared" si="344"/>
        <v/>
      </c>
      <c r="AI267" s="107" t="str">
        <f>IF(C267="","",'رصد درجات'!AA267)</f>
        <v/>
      </c>
      <c r="AJ267" s="107" t="str">
        <f>IF(C267="","",'رصد درجات'!AN267)</f>
        <v/>
      </c>
      <c r="AK267" s="107" t="str">
        <f t="shared" ref="AK267:AK330" si="404">IF(C267="","",IF(AND(AI267="غ",AJ267="غ"),"غ",SUM(AI267:AJ267)))</f>
        <v/>
      </c>
      <c r="AL267" s="109" t="str">
        <f t="shared" si="345"/>
        <v/>
      </c>
      <c r="AM267" s="107" t="str">
        <f>IF(C267="","",'رصد درجات'!AX267)</f>
        <v/>
      </c>
      <c r="AN267" s="107" t="str">
        <f>IF(C267="","",'رصد درجات'!BK267)</f>
        <v/>
      </c>
      <c r="AO267" s="107" t="str">
        <f t="shared" ref="AO267:AO330" si="405">IF(C267="","",IF(AND(AM267="غ",AN267="غ"),"غ",SUM(AM267:AN267)))</f>
        <v/>
      </c>
      <c r="AP267" s="107" t="str">
        <f t="shared" ref="AP267:AP330" si="406">IF(C267="","",IF(AND(AO267="غ",AK267="غ"),"غ",SUM(AO267,AK267)/2))</f>
        <v/>
      </c>
      <c r="AQ267" s="107" t="str">
        <f t="shared" ref="AQ267:AQ330" si="407">IF(C267="","",IF(OR(AP267="غ",AN267="غ"),"غ",(AP267*$AQ$9)/100))</f>
        <v/>
      </c>
      <c r="AR267" s="108" t="str">
        <f t="shared" si="346"/>
        <v/>
      </c>
      <c r="AS267" s="107" t="str">
        <f>IF(C267="","",'رصد درجات'!AB267)</f>
        <v/>
      </c>
      <c r="AT267" s="107" t="str">
        <f>IF(C267="","",'رصد درجات'!AO267)</f>
        <v/>
      </c>
      <c r="AU267" s="107" t="str">
        <f>IF(C267="","",'رصد درجات'!AP267)</f>
        <v/>
      </c>
      <c r="AV267" s="107" t="str">
        <f t="shared" ref="AV267:AV330" si="408">IF(C267="","",IF(AND(AT267="غ",AU267="غ",AS267="غ"),"غ",SUM(AS267:AU267)))</f>
        <v/>
      </c>
      <c r="AW267" s="107" t="str">
        <f t="shared" si="347"/>
        <v/>
      </c>
      <c r="AX267" s="107" t="str">
        <f>IF(C267="","",'رصد درجات'!AY267)</f>
        <v/>
      </c>
      <c r="AY267" s="107" t="str">
        <f>IF(C267="","",'رصد درجات'!BL267)</f>
        <v/>
      </c>
      <c r="AZ267" s="107" t="str">
        <f>IF(C267="","",'رصد درجات'!BM267)</f>
        <v/>
      </c>
      <c r="BA267" s="107" t="str">
        <f t="shared" ref="BA267:BA330" si="409">IF(C267="","",IF(AND(AY267="غ",AZ267="غ"),"غ",SUM(AY267,AZ267)))</f>
        <v/>
      </c>
      <c r="BB267" s="107" t="str">
        <f t="shared" ref="BB267:BB330" si="410">IF(C267="","",IF(AND(AX267="غ",BA267="غ"),"غ",SUM(AX267,BA267)))</f>
        <v/>
      </c>
      <c r="BC267" s="107" t="str">
        <f t="shared" ref="BC267:BC330" si="411">IF(C267="","",IF(AND(BB267="غ",AV267="غ"),"غ",SUM(BB267,AV267)/2))</f>
        <v/>
      </c>
      <c r="BD267" s="107" t="str">
        <f t="shared" ref="BD267:BD330" si="412">IF(C267="","",IF(OR(BC267="غ",BA267="غ"),"غ",(BC267*$BD$9)/100))</f>
        <v/>
      </c>
      <c r="BE267" s="108" t="str">
        <f t="shared" si="348"/>
        <v/>
      </c>
      <c r="BF267" s="107" t="str">
        <f>IF(C267="","",'رصد درجات'!AC267)</f>
        <v/>
      </c>
      <c r="BG267" s="107" t="str">
        <f>IF(C267="","",'رصد درجات'!AI267)</f>
        <v/>
      </c>
      <c r="BH267" s="107" t="str">
        <f>IF(C267="","",'رصد درجات'!AQ267)</f>
        <v/>
      </c>
      <c r="BI267" s="107" t="str">
        <f t="shared" ref="BI267:BI330" si="413">IF(C267="","",IF(AND(BG267="غ",BH267="غ",BF267="غ"),"غ",SUM(BF267:BH267)))</f>
        <v/>
      </c>
      <c r="BJ267" s="107" t="str">
        <f t="shared" si="349"/>
        <v/>
      </c>
      <c r="BK267" s="107" t="str">
        <f>IF(C267="","",'رصد درجات'!AZ267)</f>
        <v/>
      </c>
      <c r="BL267" s="107" t="str">
        <f>IF(C267="","",'رصد درجات'!BF267)</f>
        <v/>
      </c>
      <c r="BM267" s="107" t="str">
        <f>IF(C267="","",'رصد درجات'!BN267)</f>
        <v/>
      </c>
      <c r="BN267" s="107" t="str">
        <f t="shared" ref="BN267:BN330" si="414">IF(C267="","",IF(AND(BM267="غ",BL267="غ"),"غ",SUM(BM267,BL267)))</f>
        <v/>
      </c>
      <c r="BO267" s="107" t="str">
        <f t="shared" ref="BO267:BO330" si="415">IF(C267="","",IF(AND(BN267="غ",BK267="غ"),"غ",SUM(BN267,BK267)))</f>
        <v/>
      </c>
      <c r="BP267" s="107" t="str">
        <f t="shared" ref="BP267:BP330" si="416">IF(C267="","",IF(AND(BO267="غ",BI267="غ"),"غ",SUM(BO267,BI267)/2))</f>
        <v/>
      </c>
      <c r="BQ267" s="107" t="str">
        <f t="shared" ref="BQ267:BQ330" si="417">IF(C267="","",IF(OR(BP267="غ",BN267="غ"),"غ",(BP267*$BQ$9)/100))</f>
        <v/>
      </c>
      <c r="BR267" s="108" t="str">
        <f t="shared" si="350"/>
        <v/>
      </c>
      <c r="BS267" s="107" t="str">
        <f>IF(C267="","",'رصد درجات'!AD267)</f>
        <v/>
      </c>
      <c r="BT267" s="107" t="str">
        <f>IF(C267="","",'رصد درجات'!AR267)</f>
        <v/>
      </c>
      <c r="BU267" s="107" t="str">
        <f t="shared" ref="BU267:BU330" si="418">IF(C267="","",IF(AND(BS267="غ",BT267="غ"),"غ",SUM(BS267:BT267)))</f>
        <v/>
      </c>
      <c r="BV267" s="107" t="str">
        <f t="shared" si="351"/>
        <v/>
      </c>
      <c r="BW267" s="107" t="str">
        <f>IF(C267="","",'رصد درجات'!BA267)</f>
        <v/>
      </c>
      <c r="BX267" s="107" t="str">
        <f>IF(C267="","",'رصد درجات'!BO267)</f>
        <v/>
      </c>
      <c r="BY267" s="107" t="str">
        <f t="shared" ref="BY267:BY330" si="419">IF(C267="","",IF(AND(BW267="غ",BX267="غ"),"غ",SUM(BW267,BX267)))</f>
        <v/>
      </c>
      <c r="BZ267" s="107" t="str">
        <f t="shared" si="352"/>
        <v/>
      </c>
      <c r="CA267" s="107" t="str">
        <f t="shared" ref="CA267:CA330" si="420">IF(C267="","",IF(OR(BZ267="غ",BX267="غ"),"غ",(BZ267*$CA$9)/100))</f>
        <v/>
      </c>
      <c r="CB267" s="108" t="str">
        <f t="shared" si="353"/>
        <v/>
      </c>
      <c r="CC267" s="107" t="str">
        <f>IF(C267="","",'رصد درجات'!AE267)</f>
        <v/>
      </c>
      <c r="CD267" s="107" t="str">
        <f>IF(C267="","",'رصد درجات'!AJ267)</f>
        <v/>
      </c>
      <c r="CE267" s="107" t="str">
        <f>IF(C267="","",'رصد درجات'!AS267)</f>
        <v/>
      </c>
      <c r="CF267" s="107" t="str">
        <f t="shared" ref="CF267:CF330" si="421">IF(C267="","",IF(AND(CD267="غ",CE267="غ",CC267="غ"),"غ",SUM(CC267:CE267)))</f>
        <v/>
      </c>
      <c r="CG267" s="107" t="str">
        <f t="shared" si="354"/>
        <v/>
      </c>
      <c r="CH267" s="107" t="str">
        <f>IF(C267="","",'رصد درجات'!BB267)</f>
        <v/>
      </c>
      <c r="CI267" s="107" t="str">
        <f>IF(C267="","",'رصد درجات'!BF267)</f>
        <v/>
      </c>
      <c r="CJ267" s="107" t="str">
        <f>IF(C267="","",'رصد درجات'!BP267)</f>
        <v/>
      </c>
      <c r="CK267" s="107" t="str">
        <f t="shared" ref="CK267:CK330" si="422">IF(C267="","",IF(AND(CJ267="غ",CI267="غ"),"غ",SUM(CI267:CJ267)))</f>
        <v/>
      </c>
      <c r="CL267" s="107" t="str">
        <f t="shared" ref="CL267:CL330" si="423">IF(C267="","",IF(AND(CK267="غ",CH267="غ"),"غ",SUM(CK267,CH267)))</f>
        <v/>
      </c>
      <c r="CM267" s="107" t="str">
        <f t="shared" ref="CM267:CM330" si="424">IF(C267="","",IF(AND(CL267="غ",CF267="غ"),"غ",SUM(CL267,CF267)/2))</f>
        <v/>
      </c>
      <c r="CN267" s="107" t="str">
        <f t="shared" si="355"/>
        <v/>
      </c>
      <c r="CO267" s="108" t="str">
        <f t="shared" si="356"/>
        <v/>
      </c>
      <c r="CP267" s="110" t="str">
        <f>IF(C267="","",'رصد درجات'!AF267)</f>
        <v/>
      </c>
      <c r="CQ267" s="103" t="str">
        <f t="shared" si="357"/>
        <v/>
      </c>
      <c r="CR267" s="110" t="str">
        <f>IF(C267="","",'رصد درجات'!BC267)</f>
        <v/>
      </c>
      <c r="CS267" s="110" t="str">
        <f t="shared" si="358"/>
        <v/>
      </c>
      <c r="CT267" s="110" t="str">
        <f t="shared" si="359"/>
        <v/>
      </c>
      <c r="CU267" s="103" t="str">
        <f t="shared" si="360"/>
        <v/>
      </c>
      <c r="CV267" s="107" t="str">
        <f>IF(C267="","",'رصد درجات'!AG267)</f>
        <v/>
      </c>
      <c r="CW267" s="107" t="str">
        <f t="shared" si="361"/>
        <v/>
      </c>
      <c r="CX267" s="107" t="str">
        <f>IF(C267="","",'رصد درجات'!BD267)</f>
        <v/>
      </c>
      <c r="CY267" s="110" t="str">
        <f t="shared" si="362"/>
        <v/>
      </c>
      <c r="CZ267" s="110" t="str">
        <f t="shared" si="363"/>
        <v/>
      </c>
      <c r="DA267" s="103" t="str">
        <f t="shared" si="364"/>
        <v/>
      </c>
      <c r="DB267" s="111" t="str">
        <f t="shared" si="365"/>
        <v/>
      </c>
      <c r="DC267" s="112" t="str">
        <f t="shared" si="366"/>
        <v/>
      </c>
      <c r="DD267" s="111" t="str">
        <f t="shared" si="367"/>
        <v/>
      </c>
      <c r="DE267" s="112" t="str">
        <f t="shared" si="368"/>
        <v/>
      </c>
      <c r="DF267" s="107" t="str">
        <f>IF(C267="","",'رصد درجات'!AH267)</f>
        <v/>
      </c>
      <c r="DG267" s="107" t="str">
        <f>IF(C267="","",'رصد درجات'!AT267)</f>
        <v/>
      </c>
      <c r="DH267" s="107" t="str">
        <f t="shared" si="369"/>
        <v/>
      </c>
      <c r="DI267" s="107" t="str">
        <f t="shared" si="370"/>
        <v/>
      </c>
      <c r="DJ267" s="107" t="str">
        <f>IF(C267="","",'رصد درجات'!BE267)</f>
        <v/>
      </c>
      <c r="DK267" s="107" t="str">
        <f>IF(C267="","",'رصد درجات'!BQ267)</f>
        <v/>
      </c>
      <c r="DL267" s="107" t="str">
        <f t="shared" si="371"/>
        <v/>
      </c>
      <c r="DM267" s="107" t="str">
        <f t="shared" si="372"/>
        <v/>
      </c>
      <c r="DN267" s="107" t="str">
        <f t="shared" si="373"/>
        <v/>
      </c>
      <c r="DO267" s="108" t="str">
        <f t="shared" si="374"/>
        <v/>
      </c>
      <c r="DP267" s="81" t="str">
        <f t="shared" si="375"/>
        <v/>
      </c>
      <c r="DQ267" s="113" t="str">
        <f t="shared" si="376"/>
        <v/>
      </c>
      <c r="DR267" s="9">
        <f t="shared" si="377"/>
        <v>0</v>
      </c>
      <c r="DS267" s="114" t="str">
        <f t="shared" si="378"/>
        <v/>
      </c>
      <c r="DT267" s="115" t="str">
        <f t="shared" si="379"/>
        <v/>
      </c>
      <c r="DU267" s="115" t="str">
        <f t="shared" si="380"/>
        <v/>
      </c>
      <c r="DV267" s="115" t="str">
        <f t="shared" si="381"/>
        <v/>
      </c>
      <c r="DW267" s="115" t="str">
        <f t="shared" si="382"/>
        <v/>
      </c>
      <c r="DX267" s="115" t="str">
        <f t="shared" si="383"/>
        <v/>
      </c>
      <c r="DY267" s="115" t="str">
        <f t="shared" si="384"/>
        <v/>
      </c>
      <c r="DZ267" s="115" t="str">
        <f t="shared" si="385"/>
        <v/>
      </c>
      <c r="EA267" s="253"/>
      <c r="EB267" s="253"/>
      <c r="EC267" s="253"/>
      <c r="ED267" s="253"/>
      <c r="EE267" s="253"/>
      <c r="EF267" s="253"/>
      <c r="EG267" s="253"/>
      <c r="EH267" s="253"/>
      <c r="EI267" s="253"/>
      <c r="EJ267" s="253"/>
      <c r="EK267" s="259"/>
      <c r="EL267" s="261" t="str">
        <f t="shared" si="386"/>
        <v/>
      </c>
      <c r="EM267" s="9"/>
      <c r="EN267" s="9"/>
      <c r="EO267" s="81"/>
      <c r="EP267" s="82"/>
      <c r="EQ267" s="88"/>
      <c r="ER267" s="88"/>
      <c r="ES267" s="78"/>
      <c r="GD267" s="341" t="str">
        <f t="shared" si="389"/>
        <v/>
      </c>
      <c r="GE267" s="341" t="str">
        <f t="shared" si="390"/>
        <v/>
      </c>
      <c r="GF267" s="341" t="str">
        <f t="shared" si="391"/>
        <v/>
      </c>
      <c r="GG267" s="341" t="str">
        <f t="shared" si="392"/>
        <v/>
      </c>
      <c r="GH267" s="341" t="str">
        <f t="shared" si="393"/>
        <v/>
      </c>
      <c r="GI267" s="341" t="str">
        <f t="shared" si="394"/>
        <v/>
      </c>
      <c r="GJ267" s="341" t="str">
        <f t="shared" si="395"/>
        <v/>
      </c>
      <c r="GK267" s="341" t="str">
        <f t="shared" si="396"/>
        <v/>
      </c>
      <c r="GL267" s="341" t="str">
        <f t="shared" si="397"/>
        <v/>
      </c>
      <c r="GM267" s="343" t="str">
        <f t="shared" si="398"/>
        <v/>
      </c>
      <c r="GN267" s="341" t="str">
        <f t="shared" si="399"/>
        <v/>
      </c>
      <c r="GO267" s="9" t="str">
        <f t="shared" si="400"/>
        <v/>
      </c>
    </row>
    <row r="268" spans="1:197" s="11" customFormat="1" ht="27" customHeight="1" thickBot="1">
      <c r="A268" s="88" t="str">
        <f>IF('رصد درجات'!A268="","",'رصد درجات'!A268)</f>
        <v/>
      </c>
      <c r="B268" s="88" t="str">
        <f>IF('رصد درجات'!B268="","",'رصد درجات'!B268)</f>
        <v/>
      </c>
      <c r="C268" s="88" t="str">
        <f>IF('رصد درجات'!C268="","",'رصد درجات'!C268)</f>
        <v/>
      </c>
      <c r="D268" s="104" t="str">
        <f>IF('رصد درجات'!D268="","",'رصد درجات'!D268)</f>
        <v/>
      </c>
      <c r="E268" s="88" t="str">
        <f>IF('رصد درجات'!E268="","",'رصد درجات'!E268)</f>
        <v/>
      </c>
      <c r="F268" s="88" t="str">
        <f>IF('رصد درجات'!F268="","",'رصد درجات'!F268)</f>
        <v/>
      </c>
      <c r="G268" s="88" t="str">
        <f>IF('رصد درجات'!G268="","",'رصد درجات'!G268)</f>
        <v/>
      </c>
      <c r="H268" s="88" t="str">
        <f>IF('رصد درجات'!H268="","",'رصد درجات'!H268)</f>
        <v/>
      </c>
      <c r="I268" s="88" t="str">
        <f>IF('رصد درجات'!I268="","",'رصد درجات'!I268)</f>
        <v/>
      </c>
      <c r="J268" s="88" t="str">
        <f>IF('رصد درجات'!J268="","",'رصد درجات'!J268)</f>
        <v/>
      </c>
      <c r="K268" s="88" t="str">
        <f>IF('رصد درجات'!K268="","",'رصد درجات'!K268)</f>
        <v/>
      </c>
      <c r="L268" s="88" t="str">
        <f>IF('رصد درجات'!L268="","",'رصد درجات'!L268)</f>
        <v/>
      </c>
      <c r="M268" s="105" t="str">
        <f>IF('رصد درجات'!M268="","",'رصد درجات'!M268)</f>
        <v/>
      </c>
      <c r="N268" s="105" t="str">
        <f>IF('رصد درجات'!N268="","",'رصد درجات'!N268)</f>
        <v/>
      </c>
      <c r="O268" s="88" t="str">
        <f>IF(C268="","",'رصد درجات'!Y268)</f>
        <v/>
      </c>
      <c r="P268" s="88" t="str">
        <f>IF(C268="","",'رصد درجات'!AL268)</f>
        <v/>
      </c>
      <c r="Q268" s="88" t="str">
        <f t="shared" ref="Q268:Q331" si="425">IF(C268="","",IF(AND(O268="غ",P268="غ"),"غ",SUM(O268:P268)))</f>
        <v/>
      </c>
      <c r="R268" s="103" t="str">
        <f t="shared" ref="R268:R331" si="426">IF(C268="","",IF(Q268="غ","غائب",IF(Q268&gt;=0.85*$Q$9,"ممتاز",IF(Q268&gt;=0.75*$Q$9,"جيد جدا",IF(Q268&gt;=0.65*$Q$9,"جيد",IF(Q268&gt;=0.5*$Q$9,"مقبول",IF(Q268&lt;0.75*$Q$9,"دون المستوى")))))))</f>
        <v/>
      </c>
      <c r="S268" s="88" t="str">
        <f>IF(C268="","",'رصد درجات'!AV268)</f>
        <v/>
      </c>
      <c r="T268" s="88" t="str">
        <f>IF(C268="","",'رصد درجات'!BI268)</f>
        <v/>
      </c>
      <c r="U268" s="88" t="str">
        <f t="shared" ref="U268:U331" si="427">IF(C268="","",IF(AND(S268="غ",T268="غ"),"غ",SUM(S268:T268)))</f>
        <v/>
      </c>
      <c r="V268" s="88" t="str">
        <f t="shared" ref="V268:V331" si="428">IF(C268="","",IF(AND(Q268="غ",U268="غ"),"غ",SUM(Q268,U268)/2))</f>
        <v/>
      </c>
      <c r="W268" s="88" t="str">
        <f t="shared" ref="W268:W331" si="429">IF(C268="","",IF(OR(V268="غ",T268="غ"),"غ",(V268*$W$9)/100))</f>
        <v/>
      </c>
      <c r="X268" s="106" t="str">
        <f t="shared" ref="X268:X331" si="430">IF(C268="","",IF(T268="غ","غائب",IF(OR(W268&lt;$W$10,T268&lt;$T$10),"دون المستوى",IF(W268&gt;=0.85*$W$9,"امتياز",IF(W268&gt;=0.75*$W$9,"جيد جدا",IF(W268&gt;=0.65*$W$9,"جيد",IF(W268&gt;=0.5*$W$9,"مقبول")))))))</f>
        <v/>
      </c>
      <c r="Y268" s="107" t="str">
        <f>IF(C268="","",'رصد درجات'!Z268)</f>
        <v/>
      </c>
      <c r="Z268" s="107" t="str">
        <f>IF(C268="","",'رصد درجات'!AM268)</f>
        <v/>
      </c>
      <c r="AA268" s="107" t="str">
        <f t="shared" si="401"/>
        <v/>
      </c>
      <c r="AB268" s="107" t="str">
        <f t="shared" ref="AB268:AB331" si="431">IF(C268="","",IF(AA268="غ","غائب",IF(AA268&gt;=0.85*$AA$9,"ممتاز",IF(AA268&gt;=0.75*$AA$9,"جيد جدا",IF(AA268&gt;=0.65*$AA$9,"جيد",IF(AA268&gt;=0.5*$AA$9,"مقبول",IF(AA268&lt;0.75*$AA$9,"دون المستوى")))))))</f>
        <v/>
      </c>
      <c r="AC268" s="107" t="str">
        <f>IF(C268="","",'رصد درجات'!AV268)</f>
        <v/>
      </c>
      <c r="AD268" s="107" t="str">
        <f>IF(C268="","",'رصد درجات'!BI268)</f>
        <v/>
      </c>
      <c r="AE268" s="107" t="str">
        <f t="shared" si="402"/>
        <v/>
      </c>
      <c r="AF268" s="107" t="str">
        <f t="shared" si="403"/>
        <v/>
      </c>
      <c r="AG268" s="107" t="str">
        <f t="shared" ref="AG268:AG331" si="432">IF(C268="","",IF(OR(AF268="غ",AD268="غ"),"غ",(AF268*$AD$9)/100))</f>
        <v/>
      </c>
      <c r="AH268" s="108" t="str">
        <f t="shared" ref="AH268:AH331" si="433">IF(C268="","",IF(AD268="غ","غائب",IF(OR(AG268&lt;$AG$10,AD268&lt;$AD$10),"دون المستوى",IF(AG268&gt;=0.85*$AG$9,"امتياز",IF(AG268&gt;=0.75*$AG$9,"جيد جدا",IF(AG268&gt;=0.65*$AG$9,"جيد",IF(AG268&gt;=0.5*$AG$9,"مقبول")))))))</f>
        <v/>
      </c>
      <c r="AI268" s="107" t="str">
        <f>IF(C268="","",'رصد درجات'!AA268)</f>
        <v/>
      </c>
      <c r="AJ268" s="107" t="str">
        <f>IF(C268="","",'رصد درجات'!AN268)</f>
        <v/>
      </c>
      <c r="AK268" s="107" t="str">
        <f t="shared" si="404"/>
        <v/>
      </c>
      <c r="AL268" s="109" t="str">
        <f t="shared" ref="AL268:AL331" si="434">IF(C268="","",IF(AK268="غ","غائب",IF(AK268&gt;=0.85*$AK$9,"ممتاز",IF(AK268&gt;=0.75*$AK$9,"جيد جدا",IF(AK268&gt;=0.65*$AK$9,"جيد",IF(AK268&gt;=0.5*$AK$9,"مقبول",IF(AK268&lt;0.75*$AK$9,"دون المستوى")))))))</f>
        <v/>
      </c>
      <c r="AM268" s="107" t="str">
        <f>IF(C268="","",'رصد درجات'!AX268)</f>
        <v/>
      </c>
      <c r="AN268" s="107" t="str">
        <f>IF(C268="","",'رصد درجات'!BK268)</f>
        <v/>
      </c>
      <c r="AO268" s="107" t="str">
        <f t="shared" si="405"/>
        <v/>
      </c>
      <c r="AP268" s="107" t="str">
        <f t="shared" si="406"/>
        <v/>
      </c>
      <c r="AQ268" s="107" t="str">
        <f t="shared" si="407"/>
        <v/>
      </c>
      <c r="AR268" s="108" t="str">
        <f t="shared" ref="AR268:AR331" si="435">IF(C268="","",IF(AN268="غ","غائب",IF(OR(AQ268&lt;$AQ$10,AN268&lt;$AN$10),"دون المستوى",IF(AQ268&gt;=0.85*$AQ$9,"امتياز",IF(AQ268&gt;=0.75*$AQ$9,"جيد جدا",IF(AQ268&gt;=0.65*$AQ$9,"جيد",IF(AQ268&gt;=0.5*$AQ$9,"مقبول")))))))</f>
        <v/>
      </c>
      <c r="AS268" s="107" t="str">
        <f>IF(C268="","",'رصد درجات'!AB268)</f>
        <v/>
      </c>
      <c r="AT268" s="107" t="str">
        <f>IF(C268="","",'رصد درجات'!AO268)</f>
        <v/>
      </c>
      <c r="AU268" s="107" t="str">
        <f>IF(C268="","",'رصد درجات'!AP268)</f>
        <v/>
      </c>
      <c r="AV268" s="107" t="str">
        <f t="shared" si="408"/>
        <v/>
      </c>
      <c r="AW268" s="107" t="str">
        <f t="shared" ref="AW268:AW331" si="436">IF(C268="","",IF(AV268="غ","غائب",IF(AV268&gt;=0.85*$AV$9,"ممتاز",IF(AV268&gt;=0.75*$AV$9,"جيد جدا",IF(AV268&gt;=0.65*$AV$9,"جيد",IF(AV268&gt;=0.5*$AV$9,"مقبول",IF(AV268&lt;0.75*$AV$9,"دون المستوى")))))))</f>
        <v/>
      </c>
      <c r="AX268" s="107" t="str">
        <f>IF(C268="","",'رصد درجات'!AY268)</f>
        <v/>
      </c>
      <c r="AY268" s="107" t="str">
        <f>IF(C268="","",'رصد درجات'!BL268)</f>
        <v/>
      </c>
      <c r="AZ268" s="107" t="str">
        <f>IF(C268="","",'رصد درجات'!BM268)</f>
        <v/>
      </c>
      <c r="BA268" s="107" t="str">
        <f t="shared" si="409"/>
        <v/>
      </c>
      <c r="BB268" s="107" t="str">
        <f t="shared" si="410"/>
        <v/>
      </c>
      <c r="BC268" s="107" t="str">
        <f t="shared" si="411"/>
        <v/>
      </c>
      <c r="BD268" s="107" t="str">
        <f t="shared" si="412"/>
        <v/>
      </c>
      <c r="BE268" s="108" t="str">
        <f t="shared" ref="BE268:BE331" si="437">IF(C268="","",IF(BA268="غ","غائب",IF(OR(BA268&lt;$BA$10,BD268&lt;$BD$10),"دون المستوى",IF(BD268&gt;=0.85*$BD$9,"امتياز",IF(BD268&gt;=0.75*$BD$9,"جيد جدا",IF(BD268&gt;=0.65*$BD$9,"جيد",IF(BD268&gt;=0.5*$BD$9,"مقبول")))))))</f>
        <v/>
      </c>
      <c r="BF268" s="107" t="str">
        <f>IF(C268="","",'رصد درجات'!AC268)</f>
        <v/>
      </c>
      <c r="BG268" s="107" t="str">
        <f>IF(C268="","",'رصد درجات'!AI268)</f>
        <v/>
      </c>
      <c r="BH268" s="107" t="str">
        <f>IF(C268="","",'رصد درجات'!AQ268)</f>
        <v/>
      </c>
      <c r="BI268" s="107" t="str">
        <f t="shared" si="413"/>
        <v/>
      </c>
      <c r="BJ268" s="107" t="str">
        <f t="shared" ref="BJ268:BJ331" si="438">IF(C268="","",IF(BI268="غ","غائب",IF(BI268&gt;=0.85*$BI$9,"ممتاز",IF(BI268&gt;=0.75*$BI$9,"جيد جدا",IF(BI268&gt;=0.65*$BI$9,"جيد",IF(BI268&gt;=0.5*$BI$9,"مقبول",IF(BI268&lt;0.75*$BI$9,"دون المستوى")))))))</f>
        <v/>
      </c>
      <c r="BK268" s="107" t="str">
        <f>IF(C268="","",'رصد درجات'!AZ268)</f>
        <v/>
      </c>
      <c r="BL268" s="107" t="str">
        <f>IF(C268="","",'رصد درجات'!BF268)</f>
        <v/>
      </c>
      <c r="BM268" s="107" t="str">
        <f>IF(C268="","",'رصد درجات'!BN268)</f>
        <v/>
      </c>
      <c r="BN268" s="107" t="str">
        <f t="shared" si="414"/>
        <v/>
      </c>
      <c r="BO268" s="107" t="str">
        <f t="shared" si="415"/>
        <v/>
      </c>
      <c r="BP268" s="107" t="str">
        <f t="shared" si="416"/>
        <v/>
      </c>
      <c r="BQ268" s="107" t="str">
        <f t="shared" si="417"/>
        <v/>
      </c>
      <c r="BR268" s="108" t="str">
        <f t="shared" ref="BR268:BR331" si="439">IF(C268="","",IF(BN268="غ","غائب",IF(OR(BQ268&lt;$BQ$10,BN268&lt;$BN$10),"دون المستوى",IF(BQ268&gt;=0.85*$BQ$9,"امتياز",IF(BQ268&gt;=0.75*$BQ$9,"جيد جدا",IF(BQ268&gt;=0.65*$BQ$9,"جيد",IF(BQ268&gt;=0.5*$BQ$9,"مقبول")))))))</f>
        <v/>
      </c>
      <c r="BS268" s="107" t="str">
        <f>IF(C268="","",'رصد درجات'!AD268)</f>
        <v/>
      </c>
      <c r="BT268" s="107" t="str">
        <f>IF(C268="","",'رصد درجات'!AR268)</f>
        <v/>
      </c>
      <c r="BU268" s="107" t="str">
        <f t="shared" si="418"/>
        <v/>
      </c>
      <c r="BV268" s="107" t="str">
        <f t="shared" ref="BV268:BV331" si="440">IF(C268="","",IF(BU268="غ","غائب",IF(BU268&gt;=0.85*$BU$9,"ممتاز",IF(BU268&gt;=0.75*$BU$9,"جيد جدا",IF(BU268&gt;=0.65*$BU$9,"جيد",IF(BU268&gt;=0.5*$BU$9,"مقبول",IF(BU268&lt;0.75*$BU$9,"دون المستوى")))))))</f>
        <v/>
      </c>
      <c r="BW268" s="107" t="str">
        <f>IF(C268="","",'رصد درجات'!BA268)</f>
        <v/>
      </c>
      <c r="BX268" s="107" t="str">
        <f>IF(C268="","",'رصد درجات'!BO268)</f>
        <v/>
      </c>
      <c r="BY268" s="107" t="str">
        <f t="shared" si="419"/>
        <v/>
      </c>
      <c r="BZ268" s="107" t="str">
        <f t="shared" ref="BZ268:BZ331" si="441">IF(C268="","",IF(AND(BY268="غ",BU268="غ"),"غ",SUM(BY268,BU268)/2))</f>
        <v/>
      </c>
      <c r="CA268" s="107" t="str">
        <f t="shared" si="420"/>
        <v/>
      </c>
      <c r="CB268" s="108" t="str">
        <f t="shared" ref="CB268:CB331" si="442">IF(C268="","",IF(BX268="غ","غائب",IF(OR(CA268&lt;$CA$10,BX268&lt;$BX$10),"دون المستوى",IF(CA268&gt;=0.85*$CA$9,"امتياز",IF(CA268&gt;=0.75*$CA$9,"جيد جدا",IF(CA268&gt;=0.65*$CA$9,"جيد",IF(CA268&gt;=0.5*$CA$9,"مقبول")))))))</f>
        <v/>
      </c>
      <c r="CC268" s="107" t="str">
        <f>IF(C268="","",'رصد درجات'!AE268)</f>
        <v/>
      </c>
      <c r="CD268" s="107" t="str">
        <f>IF(C268="","",'رصد درجات'!AJ268)</f>
        <v/>
      </c>
      <c r="CE268" s="107" t="str">
        <f>IF(C268="","",'رصد درجات'!AS268)</f>
        <v/>
      </c>
      <c r="CF268" s="107" t="str">
        <f t="shared" si="421"/>
        <v/>
      </c>
      <c r="CG268" s="107" t="str">
        <f t="shared" ref="CG268:CG331" si="443">IF(C268="","",IF(CF268="غ","غائب",IF(CF268&gt;=0.85*$CF$9,"ممتاز",IF(CF268&gt;=0.75*$CF$9,"جيد جدا",IF(CF268&gt;=0.65*$CF$9,"جيد",IF(CF268&gt;=0.5*$CF$9,"مقبول",IF(CF268&lt;0.75*$CF$9,"دون المستوى")))))))</f>
        <v/>
      </c>
      <c r="CH268" s="107" t="str">
        <f>IF(C268="","",'رصد درجات'!BB268)</f>
        <v/>
      </c>
      <c r="CI268" s="107" t="str">
        <f>IF(C268="","",'رصد درجات'!BF268)</f>
        <v/>
      </c>
      <c r="CJ268" s="107" t="str">
        <f>IF(C268="","",'رصد درجات'!BP268)</f>
        <v/>
      </c>
      <c r="CK268" s="107" t="str">
        <f t="shared" si="422"/>
        <v/>
      </c>
      <c r="CL268" s="107" t="str">
        <f t="shared" si="423"/>
        <v/>
      </c>
      <c r="CM268" s="107" t="str">
        <f t="shared" si="424"/>
        <v/>
      </c>
      <c r="CN268" s="107" t="str">
        <f t="shared" ref="CN268:CN331" si="444">IF(C268="","",IF(OR(CM268="غ",CK268="غ"),"غ",(CM268*$CN$9)/100))</f>
        <v/>
      </c>
      <c r="CO268" s="108" t="str">
        <f t="shared" ref="CO268:CO331" si="445">IF(C268="","",IF(CK268="غ","غائب",IF(OR(CN268&lt;$CN$10,CK268&lt;$CK$10),"دون المستوى",IF(CN268&gt;=0.85*$CN$9,"امتياز",IF(CN268&gt;=0.75*$CN$9,"جيد جدا",IF(CN268&gt;=0.65*$CN$9,"جيد",IF(CN268&gt;=0.5*$CN$9,"مقبول")))))))</f>
        <v/>
      </c>
      <c r="CP268" s="110" t="str">
        <f>IF(C268="","",'رصد درجات'!AF268)</f>
        <v/>
      </c>
      <c r="CQ268" s="103" t="str">
        <f t="shared" ref="CQ268:CQ331" si="446">IF(C268="","",IF(CP268="غ","غائب",IF(CP268&gt;=0.85*$CP$9,"ممتاز",IF(CP268&gt;=0.75*$CP$9,"جيد جدا",IF(CP268&gt;=0.65*$CP$9,"جيد",IF(CP268&gt;=0.5*$CP$9,"مقبول",IF(CP268&lt;0.75*$CP$9,"دون المستوى")))))))</f>
        <v/>
      </c>
      <c r="CR268" s="110" t="str">
        <f>IF(C268="","",'رصد درجات'!BC268)</f>
        <v/>
      </c>
      <c r="CS268" s="110" t="str">
        <f t="shared" ref="CS268:CS331" si="447">IF(C268="","",IF(AND(CP268="غ",CR268="غ"),"غ",SUM(CP268,CR268)/2))</f>
        <v/>
      </c>
      <c r="CT268" s="110" t="str">
        <f t="shared" ref="CT268:CT331" si="448">IF(C268="","",IF(OR(CS268="غ",CP268="غ"),"غ",(CS268*$CT$9)/100))</f>
        <v/>
      </c>
      <c r="CU268" s="103" t="str">
        <f t="shared" ref="CU268:CU331" si="449">IF(C268="","",IF(CR268="غ","غائب",IF(CZ268&gt;=0.85*$CT$9,"ممتاز",IF(CT268&gt;=0.75*$CT$9,"جيد جدا",IF(CT268&gt;=0.65*$CT$9,"جيد",IF(CT268&gt;=0.5*$CT$9,"مقبول",IF(CT268&lt;0.75*$CT$9,"دون المستوى")))))))</f>
        <v/>
      </c>
      <c r="CV268" s="107" t="str">
        <f>IF(C268="","",'رصد درجات'!AG268)</f>
        <v/>
      </c>
      <c r="CW268" s="107" t="str">
        <f t="shared" ref="CW268:CW331" si="450">IF(C268="","",IF(CV268="غ","غائب",IF(CV268&gt;=0.85*$CV$9,"ممتاز",IF(CV268&gt;=0.75*$CV$9,"جيد جدا",IF(CV268&gt;=0.65*$CV$9,"جيد",IF(CV268&gt;=0.5*$CV$9,"مقبول",IF(CV268&lt;0.75*$CV$9,"دون المستوى")))))))</f>
        <v/>
      </c>
      <c r="CX268" s="107" t="str">
        <f>IF(C268="","",'رصد درجات'!BD268)</f>
        <v/>
      </c>
      <c r="CY268" s="110" t="str">
        <f t="shared" ref="CY268:CY331" si="451">IF(I268="","",IF(AND(CV268="غ",CX268="غ"),"غ",SUM(CV268,CX268)/2))</f>
        <v/>
      </c>
      <c r="CZ268" s="110" t="str">
        <f t="shared" ref="CZ268:CZ331" si="452">IF(I268="","",IF(OR(CY268="غ",CV268="غ"),"غ",(CY268*$CZ$9)/100))</f>
        <v/>
      </c>
      <c r="DA268" s="103" t="str">
        <f t="shared" ref="DA268:DA331" si="453">IF(C268="","",IF(CX268="غ","غائب",IF(CZ268&gt;=0.85*$CZ$9,"ممتاز",IF(CZ268&gt;=0.75*$CZ$9,"جيد جدا",IF(CZ268&gt;=0.65*$CZ$9,"جيد",IF(CZ268&gt;=0.5*$CZ$9,"مقبول",IF(CZ268&lt;0.75*$CZ$9,"دون المستوى")))))))</f>
        <v/>
      </c>
      <c r="DB268" s="111" t="str">
        <f t="shared" ref="DB268:DB331" si="454">IF(C268="","",IF(AND(Q268="غ",AA268="غ",AK268="غ",AV268="غ",BI268="غ",BU268="غ",CF268="غ",CP268="غ",CV268="غ"),"غ",SUM(Q268,AA268,AK268,AV268,BI268,BU268,CX268,CP268,CV268)))</f>
        <v/>
      </c>
      <c r="DC268" s="112" t="str">
        <f t="shared" ref="DC268:DC331" si="455">IF(C268="","",IF(DB268="غ","غائب",IF(DB268&gt;=0.85*$DB$9,"ممتاز",IF(DB268&gt;=0.75*$DB$9,"جيد جداً",IF(DB268&gt;=0.65*$DB$9,"جيد",IF(DB268&gt;=0.5*$DB$9,"مقبول",IF(DB268&lt;0.5*$DB$9,"دون المستوى")))))))</f>
        <v/>
      </c>
      <c r="DD268" s="111" t="str">
        <f t="shared" ref="DD268:DD331" si="456">IF(C268="","",IF(AND(W268="غ",AG268="غ",AQ268="غ",BD268="غ",BQ268="غ",CA268="غ",CN268="غ",CR268="غ",CX268="غ"),"غ",SUM(W268,AG268,AQ268,BD268,BQ268,CA268,CT268,CR268,CZ268)))</f>
        <v/>
      </c>
      <c r="DE268" s="112" t="str">
        <f t="shared" ref="DE268:DE331" si="457">IF(C268="","",IF(DD268="غ","غائب",IF(DD268&gt;=0.85*$DD$9,"ممتاز",IF(DD268&gt;=0.75*$DD$9,"جيد جداً",IF(DD268&gt;=0.65*$DD$9,"جيد",IF(DD268&gt;=0.5*$DD$9,"مقبول",IF(DD268&lt;0.5*$DD$9,"دون المستوى")))))))</f>
        <v/>
      </c>
      <c r="DF268" s="107" t="str">
        <f>IF(C268="","",'رصد درجات'!AH268)</f>
        <v/>
      </c>
      <c r="DG268" s="107" t="str">
        <f>IF(C268="","",'رصد درجات'!AT268)</f>
        <v/>
      </c>
      <c r="DH268" s="107" t="str">
        <f t="shared" ref="DH268:DH331" si="458">IF(C268="","",IF(AND(DF268="غ",DG268="غ"),"غ",SUM(DF268:DG268)))</f>
        <v/>
      </c>
      <c r="DI268" s="107" t="str">
        <f t="shared" ref="DI268:DI331" si="459">IF(C268="","",IF(DH268="غ","غائب",IF(DH268&gt;=0.85*$DH$9,"ممتاز",IF(DH268&gt;=0.75*$DH$9,"جيد جدا",IF(DH268&gt;=0.65*$DH$9,"جيد",IF(DH268&gt;=0.5*$DH$9,"مقبول",IF(DH268&lt;0.75*$DH$9,"دون المستوى")))))))</f>
        <v/>
      </c>
      <c r="DJ268" s="107" t="str">
        <f>IF(C268="","",'رصد درجات'!BE268)</f>
        <v/>
      </c>
      <c r="DK268" s="107" t="str">
        <f>IF(C268="","",'رصد درجات'!BQ268)</f>
        <v/>
      </c>
      <c r="DL268" s="107" t="str">
        <f t="shared" ref="DL268:DL331" si="460">IF(C268="","",IF(AND(DJ268="غ",DK268="غ"),"غ",SUM(DJ268:DK268)))</f>
        <v/>
      </c>
      <c r="DM268" s="107" t="str">
        <f t="shared" ref="DM268:DM331" si="461">IF(C268="","",IF(AND(DL268="غ",DH268="غ"),"غ",SUM(DL268,DH268)/2))</f>
        <v/>
      </c>
      <c r="DN268" s="107" t="str">
        <f t="shared" ref="DN268:DN331" si="462">IF(C268="","",IF(AND(DL268="غ",DH268="غ"),"غ",(DM268*$DN$9)/100))</f>
        <v/>
      </c>
      <c r="DO268" s="108" t="str">
        <f t="shared" ref="DO268:DO331" si="463">IF(C268="","",IF(DK268="غ","غائب",IF(OR(DN268&lt;$DN$10,DK268&lt;$DN$10),"دون المستوى",IF(DN268&gt;=0.85*$DN$9,"امتياز",IF(DN268&gt;=0.75*$DN$9,"جيد جدا",IF(DN268&gt;=0.65*$DN$9,"جيد",IF(DN268&gt;=0.5*$DN$9,"مقبول")))))))</f>
        <v/>
      </c>
      <c r="DP268" s="81" t="str">
        <f t="shared" ref="DP268:DP331" si="464">IF(C268="","",IF(EL268=TRUE,"ناجح",IF(EL268=FALSE,"دور ثان",)))</f>
        <v/>
      </c>
      <c r="DQ268" s="113" t="str">
        <f t="shared" ref="DQ268:DQ331" si="465">IF(C268="","",IF(DD268="غ","غائب",DD268/$DD$9))</f>
        <v/>
      </c>
      <c r="DR268" s="9">
        <f t="shared" ref="DR268:DR331" si="466">IF(EL268=TRUE,1,IF(EL268=FALSE,2,0))</f>
        <v>0</v>
      </c>
      <c r="DS268" s="114" t="str">
        <f t="shared" ref="DS268:DS331" si="467">IF(C268="","",IF(OR(W268&lt;$W$10,T268="غ"),"عربى",IF(AND(W268&gt;=$W$10,T268&lt;$T$10)," عربي لثلث الدرجة ","")))</f>
        <v/>
      </c>
      <c r="DT268" s="115" t="str">
        <f t="shared" ref="DT268:DT331" si="468">IF(C268="","",IF(OR(AG268&lt;$AG$10,AD268="غ"),"انجليزى",IF(AND(AG268&gt;=$AG$10,AD268&lt;$AD$10)," انجليزى لثلث الدرجة ","")))</f>
        <v/>
      </c>
      <c r="DU268" s="115" t="str">
        <f t="shared" ref="DU268:DU331" si="469">IF(C268="","",IF(OR(AQ268&lt;$AQ$10,AN268="غ"),"دراسات",IF(AND(AQ268&gt;=$AQ$10,AN268&lt;$AN$10)," دراسات لثلث الدرجة ","")))</f>
        <v/>
      </c>
      <c r="DV268" s="115" t="str">
        <f t="shared" ref="DV268:DV331" si="470">IF(C268="","",IF(OR(BD268&lt;$BD$10,BA268="غ"),"رياضيات",IF(AND(BD268&gt;=$BD$10,BA268&lt;$BA$10)," رياضيات لثلث الدرجة ","")))</f>
        <v/>
      </c>
      <c r="DW268" s="115" t="str">
        <f t="shared" ref="DW268:DW331" si="471">IF(C268="","",IF(OR(BQ268&lt;BQ$10,BN268="غ"),"علوم",IF(AND(BQ268&gt;=$BQ$10,BN268&lt;$BN$10)," علوم لثلث الدرجة ","")))</f>
        <v/>
      </c>
      <c r="DX268" s="115" t="str">
        <f t="shared" ref="DX268:DX331" si="472">IF(C268="","",IF(OR(CA268&lt;$CA$10,BX268="غ"),"فنية",IF(AND(CA268&gt;=$CA$10,BX268&lt;$BX$10)," فنية لثلث الدرجة ","")))</f>
        <v/>
      </c>
      <c r="DY268" s="115" t="str">
        <f t="shared" ref="DY268:DY331" si="473">IF(C268="","",IF(OR(CN268&lt;$CN$10,CK268="غ"),"حاسب",IF(AND(CN268&gt;=$CN$10,CK268&lt;$CK$10)," حاسب لثلث الدرجة ","")))</f>
        <v/>
      </c>
      <c r="DZ268" s="115" t="str">
        <f t="shared" ref="DZ268:DZ331" si="474">IF(C268="","",IF(OR(DN268&lt;$DN$10,DK268="غ"),"دين",IF(AND(DN268&gt;=$DN$10,DK268&lt;$DK$10)," دين لثلث الدرجة ","")))</f>
        <v/>
      </c>
      <c r="EA268" s="253"/>
      <c r="EB268" s="253"/>
      <c r="EC268" s="253"/>
      <c r="ED268" s="253"/>
      <c r="EE268" s="253"/>
      <c r="EF268" s="253"/>
      <c r="EG268" s="253"/>
      <c r="EH268" s="253"/>
      <c r="EI268" s="253"/>
      <c r="EJ268" s="253"/>
      <c r="EK268" s="259"/>
      <c r="EL268" s="261" t="str">
        <f t="shared" ref="EL268:EL331" si="475">IF(C268="","",IF(OR(T268&lt;$T$10,W268&lt;$W$10,AD268&lt;$AD$10,AG268&lt;$AG$10,AN268&lt;$AN$10,AQ268&lt;$AQ$10,BA268&lt;$BA$10,BD268&lt;$BD$10,BN268&lt;$BN$10,BQ268&lt;$BQ$10,BX268&lt;$BX$10,CA268&lt;$CA$10,CK268&lt;$CK$10,CN268&lt;$CN$10,DK268&lt;$DK$10,DN268&lt;$DN$10,CR268&lt;$CR$10,CT268&lt;$CT$10,CX268&lt;$CX$10,CZ268&lt;$CZ$10,T268="غ",AD268="غ",AN268="غ",BA268="غ",BN268="غ",BX268="غ",CK268="غ",DK268="غ",CR268="غ",CX268="غ"),FALSE,TRUE))</f>
        <v/>
      </c>
      <c r="EM268" s="9"/>
      <c r="EN268" s="9"/>
      <c r="EO268" s="81"/>
      <c r="EP268" s="82"/>
      <c r="EQ268" s="88"/>
      <c r="ER268" s="88"/>
      <c r="ES268" s="78"/>
      <c r="GD268" s="341" t="str">
        <f t="shared" ref="GD268:GD331" si="476">W268</f>
        <v/>
      </c>
      <c r="GE268" s="341" t="str">
        <f t="shared" ref="GE268:GE331" si="477">AG268</f>
        <v/>
      </c>
      <c r="GF268" s="341" t="str">
        <f t="shared" ref="GF268:GF331" si="478">AQ268</f>
        <v/>
      </c>
      <c r="GG268" s="341" t="str">
        <f t="shared" ref="GG268:GG331" si="479">BD268</f>
        <v/>
      </c>
      <c r="GH268" s="341" t="str">
        <f t="shared" ref="GH268:GH331" si="480">BQ268</f>
        <v/>
      </c>
      <c r="GI268" s="341" t="str">
        <f t="shared" ref="GI268:GI331" si="481">CA268</f>
        <v/>
      </c>
      <c r="GJ268" s="341" t="str">
        <f t="shared" ref="GJ268:GJ331" si="482">CN268</f>
        <v/>
      </c>
      <c r="GK268" s="341" t="str">
        <f t="shared" ref="GK268:GK331" si="483">CT268</f>
        <v/>
      </c>
      <c r="GL268" s="341" t="str">
        <f t="shared" ref="GL268:GL331" si="484">CZ268</f>
        <v/>
      </c>
      <c r="GM268" s="343" t="str">
        <f t="shared" ref="GM268:GM331" si="485">DD268</f>
        <v/>
      </c>
      <c r="GN268" s="341" t="str">
        <f t="shared" ref="GN268:GN331" si="486">DN268</f>
        <v/>
      </c>
      <c r="GO268" s="9" t="str">
        <f t="shared" ref="GO268:GO331" si="487">DP268</f>
        <v/>
      </c>
    </row>
    <row r="269" spans="1:197" s="11" customFormat="1" ht="27" customHeight="1" thickBot="1">
      <c r="A269" s="88" t="str">
        <f>IF('رصد درجات'!A269="","",'رصد درجات'!A269)</f>
        <v/>
      </c>
      <c r="B269" s="88" t="str">
        <f>IF('رصد درجات'!B269="","",'رصد درجات'!B269)</f>
        <v/>
      </c>
      <c r="C269" s="88" t="str">
        <f>IF('رصد درجات'!C269="","",'رصد درجات'!C269)</f>
        <v/>
      </c>
      <c r="D269" s="104" t="str">
        <f>IF('رصد درجات'!D269="","",'رصد درجات'!D269)</f>
        <v/>
      </c>
      <c r="E269" s="88" t="str">
        <f>IF('رصد درجات'!E269="","",'رصد درجات'!E269)</f>
        <v/>
      </c>
      <c r="F269" s="88" t="str">
        <f>IF('رصد درجات'!F269="","",'رصد درجات'!F269)</f>
        <v/>
      </c>
      <c r="G269" s="88" t="str">
        <f>IF('رصد درجات'!G269="","",'رصد درجات'!G269)</f>
        <v/>
      </c>
      <c r="H269" s="88" t="str">
        <f>IF('رصد درجات'!H269="","",'رصد درجات'!H269)</f>
        <v/>
      </c>
      <c r="I269" s="88" t="str">
        <f>IF('رصد درجات'!I269="","",'رصد درجات'!I269)</f>
        <v/>
      </c>
      <c r="J269" s="88" t="str">
        <f>IF('رصد درجات'!J269="","",'رصد درجات'!J269)</f>
        <v/>
      </c>
      <c r="K269" s="88" t="str">
        <f>IF('رصد درجات'!K269="","",'رصد درجات'!K269)</f>
        <v/>
      </c>
      <c r="L269" s="88" t="str">
        <f>IF('رصد درجات'!L269="","",'رصد درجات'!L269)</f>
        <v/>
      </c>
      <c r="M269" s="105" t="str">
        <f>IF('رصد درجات'!M269="","",'رصد درجات'!M269)</f>
        <v/>
      </c>
      <c r="N269" s="105" t="str">
        <f>IF('رصد درجات'!N269="","",'رصد درجات'!N269)</f>
        <v/>
      </c>
      <c r="O269" s="88" t="str">
        <f>IF(C269="","",'رصد درجات'!Y269)</f>
        <v/>
      </c>
      <c r="P269" s="88" t="str">
        <f>IF(C269="","",'رصد درجات'!AL269)</f>
        <v/>
      </c>
      <c r="Q269" s="88" t="str">
        <f t="shared" si="425"/>
        <v/>
      </c>
      <c r="R269" s="103" t="str">
        <f t="shared" si="426"/>
        <v/>
      </c>
      <c r="S269" s="88" t="str">
        <f>IF(C269="","",'رصد درجات'!AV269)</f>
        <v/>
      </c>
      <c r="T269" s="88" t="str">
        <f>IF(C269="","",'رصد درجات'!BI269)</f>
        <v/>
      </c>
      <c r="U269" s="88" t="str">
        <f t="shared" si="427"/>
        <v/>
      </c>
      <c r="V269" s="88" t="str">
        <f t="shared" si="428"/>
        <v/>
      </c>
      <c r="W269" s="88" t="str">
        <f t="shared" si="429"/>
        <v/>
      </c>
      <c r="X269" s="106" t="str">
        <f t="shared" si="430"/>
        <v/>
      </c>
      <c r="Y269" s="107" t="str">
        <f>IF(C269="","",'رصد درجات'!Z269)</f>
        <v/>
      </c>
      <c r="Z269" s="107" t="str">
        <f>IF(C269="","",'رصد درجات'!AM269)</f>
        <v/>
      </c>
      <c r="AA269" s="107" t="str">
        <f t="shared" si="401"/>
        <v/>
      </c>
      <c r="AB269" s="107" t="str">
        <f t="shared" si="431"/>
        <v/>
      </c>
      <c r="AC269" s="107" t="str">
        <f>IF(C269="","",'رصد درجات'!AV269)</f>
        <v/>
      </c>
      <c r="AD269" s="107" t="str">
        <f>IF(C269="","",'رصد درجات'!BI269)</f>
        <v/>
      </c>
      <c r="AE269" s="107" t="str">
        <f t="shared" si="402"/>
        <v/>
      </c>
      <c r="AF269" s="107" t="str">
        <f t="shared" si="403"/>
        <v/>
      </c>
      <c r="AG269" s="107" t="str">
        <f t="shared" si="432"/>
        <v/>
      </c>
      <c r="AH269" s="108" t="str">
        <f t="shared" si="433"/>
        <v/>
      </c>
      <c r="AI269" s="107" t="str">
        <f>IF(C269="","",'رصد درجات'!AA269)</f>
        <v/>
      </c>
      <c r="AJ269" s="107" t="str">
        <f>IF(C269="","",'رصد درجات'!AN269)</f>
        <v/>
      </c>
      <c r="AK269" s="107" t="str">
        <f t="shared" si="404"/>
        <v/>
      </c>
      <c r="AL269" s="109" t="str">
        <f t="shared" si="434"/>
        <v/>
      </c>
      <c r="AM269" s="107" t="str">
        <f>IF(C269="","",'رصد درجات'!AX269)</f>
        <v/>
      </c>
      <c r="AN269" s="107" t="str">
        <f>IF(C269="","",'رصد درجات'!BK269)</f>
        <v/>
      </c>
      <c r="AO269" s="107" t="str">
        <f t="shared" si="405"/>
        <v/>
      </c>
      <c r="AP269" s="107" t="str">
        <f t="shared" si="406"/>
        <v/>
      </c>
      <c r="AQ269" s="107" t="str">
        <f t="shared" si="407"/>
        <v/>
      </c>
      <c r="AR269" s="108" t="str">
        <f t="shared" si="435"/>
        <v/>
      </c>
      <c r="AS269" s="107" t="str">
        <f>IF(C269="","",'رصد درجات'!AB269)</f>
        <v/>
      </c>
      <c r="AT269" s="107" t="str">
        <f>IF(C269="","",'رصد درجات'!AO269)</f>
        <v/>
      </c>
      <c r="AU269" s="107" t="str">
        <f>IF(C269="","",'رصد درجات'!AP269)</f>
        <v/>
      </c>
      <c r="AV269" s="107" t="str">
        <f t="shared" si="408"/>
        <v/>
      </c>
      <c r="AW269" s="107" t="str">
        <f t="shared" si="436"/>
        <v/>
      </c>
      <c r="AX269" s="107" t="str">
        <f>IF(C269="","",'رصد درجات'!AY269)</f>
        <v/>
      </c>
      <c r="AY269" s="107" t="str">
        <f>IF(C269="","",'رصد درجات'!BL269)</f>
        <v/>
      </c>
      <c r="AZ269" s="107" t="str">
        <f>IF(C269="","",'رصد درجات'!BM269)</f>
        <v/>
      </c>
      <c r="BA269" s="107" t="str">
        <f t="shared" si="409"/>
        <v/>
      </c>
      <c r="BB269" s="107" t="str">
        <f t="shared" si="410"/>
        <v/>
      </c>
      <c r="BC269" s="107" t="str">
        <f t="shared" si="411"/>
        <v/>
      </c>
      <c r="BD269" s="107" t="str">
        <f t="shared" si="412"/>
        <v/>
      </c>
      <c r="BE269" s="108" t="str">
        <f t="shared" si="437"/>
        <v/>
      </c>
      <c r="BF269" s="107" t="str">
        <f>IF(C269="","",'رصد درجات'!AC269)</f>
        <v/>
      </c>
      <c r="BG269" s="107" t="str">
        <f>IF(C269="","",'رصد درجات'!AI269)</f>
        <v/>
      </c>
      <c r="BH269" s="107" t="str">
        <f>IF(C269="","",'رصد درجات'!AQ269)</f>
        <v/>
      </c>
      <c r="BI269" s="107" t="str">
        <f t="shared" si="413"/>
        <v/>
      </c>
      <c r="BJ269" s="107" t="str">
        <f t="shared" si="438"/>
        <v/>
      </c>
      <c r="BK269" s="107" t="str">
        <f>IF(C269="","",'رصد درجات'!AZ269)</f>
        <v/>
      </c>
      <c r="BL269" s="107" t="str">
        <f>IF(C269="","",'رصد درجات'!BF269)</f>
        <v/>
      </c>
      <c r="BM269" s="107" t="str">
        <f>IF(C269="","",'رصد درجات'!BN269)</f>
        <v/>
      </c>
      <c r="BN269" s="107" t="str">
        <f t="shared" si="414"/>
        <v/>
      </c>
      <c r="BO269" s="107" t="str">
        <f t="shared" si="415"/>
        <v/>
      </c>
      <c r="BP269" s="107" t="str">
        <f t="shared" si="416"/>
        <v/>
      </c>
      <c r="BQ269" s="107" t="str">
        <f t="shared" si="417"/>
        <v/>
      </c>
      <c r="BR269" s="108" t="str">
        <f t="shared" si="439"/>
        <v/>
      </c>
      <c r="BS269" s="107" t="str">
        <f>IF(C269="","",'رصد درجات'!AD269)</f>
        <v/>
      </c>
      <c r="BT269" s="107" t="str">
        <f>IF(C269="","",'رصد درجات'!AR269)</f>
        <v/>
      </c>
      <c r="BU269" s="107" t="str">
        <f t="shared" si="418"/>
        <v/>
      </c>
      <c r="BV269" s="107" t="str">
        <f t="shared" si="440"/>
        <v/>
      </c>
      <c r="BW269" s="107" t="str">
        <f>IF(C269="","",'رصد درجات'!BA269)</f>
        <v/>
      </c>
      <c r="BX269" s="107" t="str">
        <f>IF(C269="","",'رصد درجات'!BO269)</f>
        <v/>
      </c>
      <c r="BY269" s="107" t="str">
        <f t="shared" si="419"/>
        <v/>
      </c>
      <c r="BZ269" s="107" t="str">
        <f t="shared" si="441"/>
        <v/>
      </c>
      <c r="CA269" s="107" t="str">
        <f t="shared" si="420"/>
        <v/>
      </c>
      <c r="CB269" s="108" t="str">
        <f t="shared" si="442"/>
        <v/>
      </c>
      <c r="CC269" s="107" t="str">
        <f>IF(C269="","",'رصد درجات'!AE269)</f>
        <v/>
      </c>
      <c r="CD269" s="107" t="str">
        <f>IF(C269="","",'رصد درجات'!AJ269)</f>
        <v/>
      </c>
      <c r="CE269" s="107" t="str">
        <f>IF(C269="","",'رصد درجات'!AS269)</f>
        <v/>
      </c>
      <c r="CF269" s="107" t="str">
        <f t="shared" si="421"/>
        <v/>
      </c>
      <c r="CG269" s="107" t="str">
        <f t="shared" si="443"/>
        <v/>
      </c>
      <c r="CH269" s="107" t="str">
        <f>IF(C269="","",'رصد درجات'!BB269)</f>
        <v/>
      </c>
      <c r="CI269" s="107" t="str">
        <f>IF(C269="","",'رصد درجات'!BF269)</f>
        <v/>
      </c>
      <c r="CJ269" s="107" t="str">
        <f>IF(C269="","",'رصد درجات'!BP269)</f>
        <v/>
      </c>
      <c r="CK269" s="107" t="str">
        <f t="shared" si="422"/>
        <v/>
      </c>
      <c r="CL269" s="107" t="str">
        <f t="shared" si="423"/>
        <v/>
      </c>
      <c r="CM269" s="107" t="str">
        <f t="shared" si="424"/>
        <v/>
      </c>
      <c r="CN269" s="107" t="str">
        <f t="shared" si="444"/>
        <v/>
      </c>
      <c r="CO269" s="108" t="str">
        <f t="shared" si="445"/>
        <v/>
      </c>
      <c r="CP269" s="110" t="str">
        <f>IF(C269="","",'رصد درجات'!AF269)</f>
        <v/>
      </c>
      <c r="CQ269" s="103" t="str">
        <f t="shared" si="446"/>
        <v/>
      </c>
      <c r="CR269" s="110" t="str">
        <f>IF(C269="","",'رصد درجات'!BC269)</f>
        <v/>
      </c>
      <c r="CS269" s="110" t="str">
        <f t="shared" si="447"/>
        <v/>
      </c>
      <c r="CT269" s="110" t="str">
        <f t="shared" si="448"/>
        <v/>
      </c>
      <c r="CU269" s="103" t="str">
        <f t="shared" si="449"/>
        <v/>
      </c>
      <c r="CV269" s="107" t="str">
        <f>IF(C269="","",'رصد درجات'!AG269)</f>
        <v/>
      </c>
      <c r="CW269" s="107" t="str">
        <f t="shared" si="450"/>
        <v/>
      </c>
      <c r="CX269" s="107" t="str">
        <f>IF(C269="","",'رصد درجات'!BD269)</f>
        <v/>
      </c>
      <c r="CY269" s="110" t="str">
        <f t="shared" si="451"/>
        <v/>
      </c>
      <c r="CZ269" s="110" t="str">
        <f t="shared" si="452"/>
        <v/>
      </c>
      <c r="DA269" s="103" t="str">
        <f t="shared" si="453"/>
        <v/>
      </c>
      <c r="DB269" s="111" t="str">
        <f t="shared" si="454"/>
        <v/>
      </c>
      <c r="DC269" s="112" t="str">
        <f t="shared" si="455"/>
        <v/>
      </c>
      <c r="DD269" s="111" t="str">
        <f t="shared" si="456"/>
        <v/>
      </c>
      <c r="DE269" s="112" t="str">
        <f t="shared" si="457"/>
        <v/>
      </c>
      <c r="DF269" s="107" t="str">
        <f>IF(C269="","",'رصد درجات'!AH269)</f>
        <v/>
      </c>
      <c r="DG269" s="107" t="str">
        <f>IF(C269="","",'رصد درجات'!AT269)</f>
        <v/>
      </c>
      <c r="DH269" s="107" t="str">
        <f t="shared" si="458"/>
        <v/>
      </c>
      <c r="DI269" s="107" t="str">
        <f t="shared" si="459"/>
        <v/>
      </c>
      <c r="DJ269" s="107" t="str">
        <f>IF(C269="","",'رصد درجات'!BE269)</f>
        <v/>
      </c>
      <c r="DK269" s="107" t="str">
        <f>IF(C269="","",'رصد درجات'!BQ269)</f>
        <v/>
      </c>
      <c r="DL269" s="107" t="str">
        <f t="shared" si="460"/>
        <v/>
      </c>
      <c r="DM269" s="107" t="str">
        <f t="shared" si="461"/>
        <v/>
      </c>
      <c r="DN269" s="107" t="str">
        <f t="shared" si="462"/>
        <v/>
      </c>
      <c r="DO269" s="108" t="str">
        <f t="shared" si="463"/>
        <v/>
      </c>
      <c r="DP269" s="81" t="str">
        <f t="shared" si="464"/>
        <v/>
      </c>
      <c r="DQ269" s="113" t="str">
        <f t="shared" si="465"/>
        <v/>
      </c>
      <c r="DR269" s="9">
        <f t="shared" si="466"/>
        <v>0</v>
      </c>
      <c r="DS269" s="114" t="str">
        <f t="shared" si="467"/>
        <v/>
      </c>
      <c r="DT269" s="115" t="str">
        <f t="shared" si="468"/>
        <v/>
      </c>
      <c r="DU269" s="115" t="str">
        <f t="shared" si="469"/>
        <v/>
      </c>
      <c r="DV269" s="115" t="str">
        <f t="shared" si="470"/>
        <v/>
      </c>
      <c r="DW269" s="115" t="str">
        <f t="shared" si="471"/>
        <v/>
      </c>
      <c r="DX269" s="115" t="str">
        <f t="shared" si="472"/>
        <v/>
      </c>
      <c r="DY269" s="115" t="str">
        <f t="shared" si="473"/>
        <v/>
      </c>
      <c r="DZ269" s="115" t="str">
        <f t="shared" si="474"/>
        <v/>
      </c>
      <c r="EA269" s="253"/>
      <c r="EB269" s="253"/>
      <c r="EC269" s="253"/>
      <c r="ED269" s="253"/>
      <c r="EE269" s="253"/>
      <c r="EF269" s="253"/>
      <c r="EG269" s="253"/>
      <c r="EH269" s="253"/>
      <c r="EI269" s="253"/>
      <c r="EJ269" s="253"/>
      <c r="EK269" s="259"/>
      <c r="EL269" s="261" t="str">
        <f t="shared" si="475"/>
        <v/>
      </c>
      <c r="EM269" s="9"/>
      <c r="EN269" s="9"/>
      <c r="EO269" s="81"/>
      <c r="EP269" s="82"/>
      <c r="EQ269" s="88"/>
      <c r="ER269" s="88"/>
      <c r="ES269" s="78"/>
      <c r="GD269" s="341" t="str">
        <f t="shared" si="476"/>
        <v/>
      </c>
      <c r="GE269" s="341" t="str">
        <f t="shared" si="477"/>
        <v/>
      </c>
      <c r="GF269" s="341" t="str">
        <f t="shared" si="478"/>
        <v/>
      </c>
      <c r="GG269" s="341" t="str">
        <f t="shared" si="479"/>
        <v/>
      </c>
      <c r="GH269" s="341" t="str">
        <f t="shared" si="480"/>
        <v/>
      </c>
      <c r="GI269" s="341" t="str">
        <f t="shared" si="481"/>
        <v/>
      </c>
      <c r="GJ269" s="341" t="str">
        <f t="shared" si="482"/>
        <v/>
      </c>
      <c r="GK269" s="341" t="str">
        <f t="shared" si="483"/>
        <v/>
      </c>
      <c r="GL269" s="341" t="str">
        <f t="shared" si="484"/>
        <v/>
      </c>
      <c r="GM269" s="343" t="str">
        <f t="shared" si="485"/>
        <v/>
      </c>
      <c r="GN269" s="341" t="str">
        <f t="shared" si="486"/>
        <v/>
      </c>
      <c r="GO269" s="9" t="str">
        <f t="shared" si="487"/>
        <v/>
      </c>
    </row>
    <row r="270" spans="1:197" s="11" customFormat="1" ht="27" customHeight="1" thickBot="1">
      <c r="A270" s="88" t="str">
        <f>IF('رصد درجات'!A270="","",'رصد درجات'!A270)</f>
        <v/>
      </c>
      <c r="B270" s="88" t="str">
        <f>IF('رصد درجات'!B270="","",'رصد درجات'!B270)</f>
        <v/>
      </c>
      <c r="C270" s="88" t="str">
        <f>IF('رصد درجات'!C270="","",'رصد درجات'!C270)</f>
        <v/>
      </c>
      <c r="D270" s="104" t="str">
        <f>IF('رصد درجات'!D270="","",'رصد درجات'!D270)</f>
        <v/>
      </c>
      <c r="E270" s="88" t="str">
        <f>IF('رصد درجات'!E270="","",'رصد درجات'!E270)</f>
        <v/>
      </c>
      <c r="F270" s="88" t="str">
        <f>IF('رصد درجات'!F270="","",'رصد درجات'!F270)</f>
        <v/>
      </c>
      <c r="G270" s="88" t="str">
        <f>IF('رصد درجات'!G270="","",'رصد درجات'!G270)</f>
        <v/>
      </c>
      <c r="H270" s="88" t="str">
        <f>IF('رصد درجات'!H270="","",'رصد درجات'!H270)</f>
        <v/>
      </c>
      <c r="I270" s="88" t="str">
        <f>IF('رصد درجات'!I270="","",'رصد درجات'!I270)</f>
        <v/>
      </c>
      <c r="J270" s="88" t="str">
        <f>IF('رصد درجات'!J270="","",'رصد درجات'!J270)</f>
        <v/>
      </c>
      <c r="K270" s="88" t="str">
        <f>IF('رصد درجات'!K270="","",'رصد درجات'!K270)</f>
        <v/>
      </c>
      <c r="L270" s="88" t="str">
        <f>IF('رصد درجات'!L270="","",'رصد درجات'!L270)</f>
        <v/>
      </c>
      <c r="M270" s="105" t="str">
        <f>IF('رصد درجات'!M270="","",'رصد درجات'!M270)</f>
        <v/>
      </c>
      <c r="N270" s="105" t="str">
        <f>IF('رصد درجات'!N270="","",'رصد درجات'!N270)</f>
        <v/>
      </c>
      <c r="O270" s="88" t="str">
        <f>IF(C270="","",'رصد درجات'!Y270)</f>
        <v/>
      </c>
      <c r="P270" s="88" t="str">
        <f>IF(C270="","",'رصد درجات'!AL270)</f>
        <v/>
      </c>
      <c r="Q270" s="88" t="str">
        <f t="shared" si="425"/>
        <v/>
      </c>
      <c r="R270" s="103" t="str">
        <f t="shared" si="426"/>
        <v/>
      </c>
      <c r="S270" s="88" t="str">
        <f>IF(C270="","",'رصد درجات'!AV270)</f>
        <v/>
      </c>
      <c r="T270" s="88" t="str">
        <f>IF(C270="","",'رصد درجات'!BI270)</f>
        <v/>
      </c>
      <c r="U270" s="88" t="str">
        <f t="shared" si="427"/>
        <v/>
      </c>
      <c r="V270" s="88" t="str">
        <f t="shared" si="428"/>
        <v/>
      </c>
      <c r="W270" s="88" t="str">
        <f t="shared" si="429"/>
        <v/>
      </c>
      <c r="X270" s="106" t="str">
        <f t="shared" si="430"/>
        <v/>
      </c>
      <c r="Y270" s="107" t="str">
        <f>IF(C270="","",'رصد درجات'!Z270)</f>
        <v/>
      </c>
      <c r="Z270" s="107" t="str">
        <f>IF(C270="","",'رصد درجات'!AM270)</f>
        <v/>
      </c>
      <c r="AA270" s="107" t="str">
        <f t="shared" si="401"/>
        <v/>
      </c>
      <c r="AB270" s="107" t="str">
        <f t="shared" si="431"/>
        <v/>
      </c>
      <c r="AC270" s="107" t="str">
        <f>IF(C270="","",'رصد درجات'!AV270)</f>
        <v/>
      </c>
      <c r="AD270" s="107" t="str">
        <f>IF(C270="","",'رصد درجات'!BI270)</f>
        <v/>
      </c>
      <c r="AE270" s="107" t="str">
        <f t="shared" si="402"/>
        <v/>
      </c>
      <c r="AF270" s="107" t="str">
        <f t="shared" si="403"/>
        <v/>
      </c>
      <c r="AG270" s="107" t="str">
        <f t="shared" si="432"/>
        <v/>
      </c>
      <c r="AH270" s="108" t="str">
        <f t="shared" si="433"/>
        <v/>
      </c>
      <c r="AI270" s="107" t="str">
        <f>IF(C270="","",'رصد درجات'!AA270)</f>
        <v/>
      </c>
      <c r="AJ270" s="107" t="str">
        <f>IF(C270="","",'رصد درجات'!AN270)</f>
        <v/>
      </c>
      <c r="AK270" s="107" t="str">
        <f t="shared" si="404"/>
        <v/>
      </c>
      <c r="AL270" s="109" t="str">
        <f t="shared" si="434"/>
        <v/>
      </c>
      <c r="AM270" s="107" t="str">
        <f>IF(C270="","",'رصد درجات'!AX270)</f>
        <v/>
      </c>
      <c r="AN270" s="107" t="str">
        <f>IF(C270="","",'رصد درجات'!BK270)</f>
        <v/>
      </c>
      <c r="AO270" s="107" t="str">
        <f t="shared" si="405"/>
        <v/>
      </c>
      <c r="AP270" s="107" t="str">
        <f t="shared" si="406"/>
        <v/>
      </c>
      <c r="AQ270" s="107" t="str">
        <f t="shared" si="407"/>
        <v/>
      </c>
      <c r="AR270" s="108" t="str">
        <f t="shared" si="435"/>
        <v/>
      </c>
      <c r="AS270" s="107" t="str">
        <f>IF(C270="","",'رصد درجات'!AB270)</f>
        <v/>
      </c>
      <c r="AT270" s="107" t="str">
        <f>IF(C270="","",'رصد درجات'!AO270)</f>
        <v/>
      </c>
      <c r="AU270" s="107" t="str">
        <f>IF(C270="","",'رصد درجات'!AP270)</f>
        <v/>
      </c>
      <c r="AV270" s="107" t="str">
        <f t="shared" si="408"/>
        <v/>
      </c>
      <c r="AW270" s="107" t="str">
        <f t="shared" si="436"/>
        <v/>
      </c>
      <c r="AX270" s="107" t="str">
        <f>IF(C270="","",'رصد درجات'!AY270)</f>
        <v/>
      </c>
      <c r="AY270" s="107" t="str">
        <f>IF(C270="","",'رصد درجات'!BL270)</f>
        <v/>
      </c>
      <c r="AZ270" s="107" t="str">
        <f>IF(C270="","",'رصد درجات'!BM270)</f>
        <v/>
      </c>
      <c r="BA270" s="107" t="str">
        <f t="shared" si="409"/>
        <v/>
      </c>
      <c r="BB270" s="107" t="str">
        <f t="shared" si="410"/>
        <v/>
      </c>
      <c r="BC270" s="107" t="str">
        <f t="shared" si="411"/>
        <v/>
      </c>
      <c r="BD270" s="107" t="str">
        <f t="shared" si="412"/>
        <v/>
      </c>
      <c r="BE270" s="108" t="str">
        <f t="shared" si="437"/>
        <v/>
      </c>
      <c r="BF270" s="107" t="str">
        <f>IF(C270="","",'رصد درجات'!AC270)</f>
        <v/>
      </c>
      <c r="BG270" s="107" t="str">
        <f>IF(C270="","",'رصد درجات'!AI270)</f>
        <v/>
      </c>
      <c r="BH270" s="107" t="str">
        <f>IF(C270="","",'رصد درجات'!AQ270)</f>
        <v/>
      </c>
      <c r="BI270" s="107" t="str">
        <f t="shared" si="413"/>
        <v/>
      </c>
      <c r="BJ270" s="107" t="str">
        <f t="shared" si="438"/>
        <v/>
      </c>
      <c r="BK270" s="107" t="str">
        <f>IF(C270="","",'رصد درجات'!AZ270)</f>
        <v/>
      </c>
      <c r="BL270" s="107" t="str">
        <f>IF(C270="","",'رصد درجات'!BF270)</f>
        <v/>
      </c>
      <c r="BM270" s="107" t="str">
        <f>IF(C270="","",'رصد درجات'!BN270)</f>
        <v/>
      </c>
      <c r="BN270" s="107" t="str">
        <f t="shared" si="414"/>
        <v/>
      </c>
      <c r="BO270" s="107" t="str">
        <f t="shared" si="415"/>
        <v/>
      </c>
      <c r="BP270" s="107" t="str">
        <f t="shared" si="416"/>
        <v/>
      </c>
      <c r="BQ270" s="107" t="str">
        <f t="shared" si="417"/>
        <v/>
      </c>
      <c r="BR270" s="108" t="str">
        <f t="shared" si="439"/>
        <v/>
      </c>
      <c r="BS270" s="107" t="str">
        <f>IF(C270="","",'رصد درجات'!AD270)</f>
        <v/>
      </c>
      <c r="BT270" s="107" t="str">
        <f>IF(C270="","",'رصد درجات'!AR270)</f>
        <v/>
      </c>
      <c r="BU270" s="107" t="str">
        <f t="shared" si="418"/>
        <v/>
      </c>
      <c r="BV270" s="107" t="str">
        <f t="shared" si="440"/>
        <v/>
      </c>
      <c r="BW270" s="107" t="str">
        <f>IF(C270="","",'رصد درجات'!BA270)</f>
        <v/>
      </c>
      <c r="BX270" s="107" t="str">
        <f>IF(C270="","",'رصد درجات'!BO270)</f>
        <v/>
      </c>
      <c r="BY270" s="107" t="str">
        <f t="shared" si="419"/>
        <v/>
      </c>
      <c r="BZ270" s="107" t="str">
        <f t="shared" si="441"/>
        <v/>
      </c>
      <c r="CA270" s="107" t="str">
        <f t="shared" si="420"/>
        <v/>
      </c>
      <c r="CB270" s="108" t="str">
        <f t="shared" si="442"/>
        <v/>
      </c>
      <c r="CC270" s="107" t="str">
        <f>IF(C270="","",'رصد درجات'!AE270)</f>
        <v/>
      </c>
      <c r="CD270" s="107" t="str">
        <f>IF(C270="","",'رصد درجات'!AJ270)</f>
        <v/>
      </c>
      <c r="CE270" s="107" t="str">
        <f>IF(C270="","",'رصد درجات'!AS270)</f>
        <v/>
      </c>
      <c r="CF270" s="107" t="str">
        <f t="shared" si="421"/>
        <v/>
      </c>
      <c r="CG270" s="107" t="str">
        <f t="shared" si="443"/>
        <v/>
      </c>
      <c r="CH270" s="107" t="str">
        <f>IF(C270="","",'رصد درجات'!BB270)</f>
        <v/>
      </c>
      <c r="CI270" s="107" t="str">
        <f>IF(C270="","",'رصد درجات'!BF270)</f>
        <v/>
      </c>
      <c r="CJ270" s="107" t="str">
        <f>IF(C270="","",'رصد درجات'!BP270)</f>
        <v/>
      </c>
      <c r="CK270" s="107" t="str">
        <f t="shared" si="422"/>
        <v/>
      </c>
      <c r="CL270" s="107" t="str">
        <f t="shared" si="423"/>
        <v/>
      </c>
      <c r="CM270" s="107" t="str">
        <f t="shared" si="424"/>
        <v/>
      </c>
      <c r="CN270" s="107" t="str">
        <f t="shared" si="444"/>
        <v/>
      </c>
      <c r="CO270" s="108" t="str">
        <f t="shared" si="445"/>
        <v/>
      </c>
      <c r="CP270" s="110" t="str">
        <f>IF(C270="","",'رصد درجات'!AF270)</f>
        <v/>
      </c>
      <c r="CQ270" s="103" t="str">
        <f t="shared" si="446"/>
        <v/>
      </c>
      <c r="CR270" s="110" t="str">
        <f>IF(C270="","",'رصد درجات'!BC270)</f>
        <v/>
      </c>
      <c r="CS270" s="110" t="str">
        <f t="shared" si="447"/>
        <v/>
      </c>
      <c r="CT270" s="110" t="str">
        <f t="shared" si="448"/>
        <v/>
      </c>
      <c r="CU270" s="103" t="str">
        <f t="shared" si="449"/>
        <v/>
      </c>
      <c r="CV270" s="107" t="str">
        <f>IF(C270="","",'رصد درجات'!AG270)</f>
        <v/>
      </c>
      <c r="CW270" s="107" t="str">
        <f t="shared" si="450"/>
        <v/>
      </c>
      <c r="CX270" s="107" t="str">
        <f>IF(C270="","",'رصد درجات'!BD270)</f>
        <v/>
      </c>
      <c r="CY270" s="110" t="str">
        <f t="shared" si="451"/>
        <v/>
      </c>
      <c r="CZ270" s="110" t="str">
        <f t="shared" si="452"/>
        <v/>
      </c>
      <c r="DA270" s="103" t="str">
        <f t="shared" si="453"/>
        <v/>
      </c>
      <c r="DB270" s="111" t="str">
        <f t="shared" si="454"/>
        <v/>
      </c>
      <c r="DC270" s="112" t="str">
        <f t="shared" si="455"/>
        <v/>
      </c>
      <c r="DD270" s="111" t="str">
        <f t="shared" si="456"/>
        <v/>
      </c>
      <c r="DE270" s="112" t="str">
        <f t="shared" si="457"/>
        <v/>
      </c>
      <c r="DF270" s="107" t="str">
        <f>IF(C270="","",'رصد درجات'!AH270)</f>
        <v/>
      </c>
      <c r="DG270" s="107" t="str">
        <f>IF(C270="","",'رصد درجات'!AT270)</f>
        <v/>
      </c>
      <c r="DH270" s="107" t="str">
        <f t="shared" si="458"/>
        <v/>
      </c>
      <c r="DI270" s="107" t="str">
        <f t="shared" si="459"/>
        <v/>
      </c>
      <c r="DJ270" s="107" t="str">
        <f>IF(C270="","",'رصد درجات'!BE270)</f>
        <v/>
      </c>
      <c r="DK270" s="107" t="str">
        <f>IF(C270="","",'رصد درجات'!BQ270)</f>
        <v/>
      </c>
      <c r="DL270" s="107" t="str">
        <f t="shared" si="460"/>
        <v/>
      </c>
      <c r="DM270" s="107" t="str">
        <f t="shared" si="461"/>
        <v/>
      </c>
      <c r="DN270" s="107" t="str">
        <f t="shared" si="462"/>
        <v/>
      </c>
      <c r="DO270" s="108" t="str">
        <f t="shared" si="463"/>
        <v/>
      </c>
      <c r="DP270" s="81" t="str">
        <f t="shared" si="464"/>
        <v/>
      </c>
      <c r="DQ270" s="113" t="str">
        <f t="shared" si="465"/>
        <v/>
      </c>
      <c r="DR270" s="9">
        <f t="shared" si="466"/>
        <v>0</v>
      </c>
      <c r="DS270" s="114" t="str">
        <f t="shared" si="467"/>
        <v/>
      </c>
      <c r="DT270" s="115" t="str">
        <f t="shared" si="468"/>
        <v/>
      </c>
      <c r="DU270" s="115" t="str">
        <f t="shared" si="469"/>
        <v/>
      </c>
      <c r="DV270" s="115" t="str">
        <f t="shared" si="470"/>
        <v/>
      </c>
      <c r="DW270" s="115" t="str">
        <f t="shared" si="471"/>
        <v/>
      </c>
      <c r="DX270" s="115" t="str">
        <f t="shared" si="472"/>
        <v/>
      </c>
      <c r="DY270" s="115" t="str">
        <f t="shared" si="473"/>
        <v/>
      </c>
      <c r="DZ270" s="115" t="str">
        <f t="shared" si="474"/>
        <v/>
      </c>
      <c r="EA270" s="253"/>
      <c r="EB270" s="253"/>
      <c r="EC270" s="253"/>
      <c r="ED270" s="253"/>
      <c r="EE270" s="253"/>
      <c r="EF270" s="253"/>
      <c r="EG270" s="253"/>
      <c r="EH270" s="253"/>
      <c r="EI270" s="253"/>
      <c r="EJ270" s="253"/>
      <c r="EK270" s="259"/>
      <c r="EL270" s="261" t="str">
        <f t="shared" si="475"/>
        <v/>
      </c>
      <c r="EM270" s="9"/>
      <c r="EN270" s="9"/>
      <c r="EO270" s="81"/>
      <c r="EP270" s="82"/>
      <c r="EQ270" s="88"/>
      <c r="ER270" s="88"/>
      <c r="ES270" s="78"/>
      <c r="GD270" s="341" t="str">
        <f t="shared" si="476"/>
        <v/>
      </c>
      <c r="GE270" s="341" t="str">
        <f t="shared" si="477"/>
        <v/>
      </c>
      <c r="GF270" s="341" t="str">
        <f t="shared" si="478"/>
        <v/>
      </c>
      <c r="GG270" s="341" t="str">
        <f t="shared" si="479"/>
        <v/>
      </c>
      <c r="GH270" s="341" t="str">
        <f t="shared" si="480"/>
        <v/>
      </c>
      <c r="GI270" s="341" t="str">
        <f t="shared" si="481"/>
        <v/>
      </c>
      <c r="GJ270" s="341" t="str">
        <f t="shared" si="482"/>
        <v/>
      </c>
      <c r="GK270" s="341" t="str">
        <f t="shared" si="483"/>
        <v/>
      </c>
      <c r="GL270" s="341" t="str">
        <f t="shared" si="484"/>
        <v/>
      </c>
      <c r="GM270" s="343" t="str">
        <f t="shared" si="485"/>
        <v/>
      </c>
      <c r="GN270" s="341" t="str">
        <f t="shared" si="486"/>
        <v/>
      </c>
      <c r="GO270" s="9" t="str">
        <f t="shared" si="487"/>
        <v/>
      </c>
    </row>
    <row r="271" spans="1:197" s="11" customFormat="1" ht="27" customHeight="1" thickBot="1">
      <c r="A271" s="88" t="str">
        <f>IF('رصد درجات'!A271="","",'رصد درجات'!A271)</f>
        <v/>
      </c>
      <c r="B271" s="88" t="str">
        <f>IF('رصد درجات'!B271="","",'رصد درجات'!B271)</f>
        <v/>
      </c>
      <c r="C271" s="88" t="str">
        <f>IF('رصد درجات'!C271="","",'رصد درجات'!C271)</f>
        <v/>
      </c>
      <c r="D271" s="104" t="str">
        <f>IF('رصد درجات'!D271="","",'رصد درجات'!D271)</f>
        <v/>
      </c>
      <c r="E271" s="88" t="str">
        <f>IF('رصد درجات'!E271="","",'رصد درجات'!E271)</f>
        <v/>
      </c>
      <c r="F271" s="88" t="str">
        <f>IF('رصد درجات'!F271="","",'رصد درجات'!F271)</f>
        <v/>
      </c>
      <c r="G271" s="88" t="str">
        <f>IF('رصد درجات'!G271="","",'رصد درجات'!G271)</f>
        <v/>
      </c>
      <c r="H271" s="88" t="str">
        <f>IF('رصد درجات'!H271="","",'رصد درجات'!H271)</f>
        <v/>
      </c>
      <c r="I271" s="88" t="str">
        <f>IF('رصد درجات'!I271="","",'رصد درجات'!I271)</f>
        <v/>
      </c>
      <c r="J271" s="88" t="str">
        <f>IF('رصد درجات'!J271="","",'رصد درجات'!J271)</f>
        <v/>
      </c>
      <c r="K271" s="88" t="str">
        <f>IF('رصد درجات'!K271="","",'رصد درجات'!K271)</f>
        <v/>
      </c>
      <c r="L271" s="88" t="str">
        <f>IF('رصد درجات'!L271="","",'رصد درجات'!L271)</f>
        <v/>
      </c>
      <c r="M271" s="105" t="str">
        <f>IF('رصد درجات'!M271="","",'رصد درجات'!M271)</f>
        <v/>
      </c>
      <c r="N271" s="105" t="str">
        <f>IF('رصد درجات'!N271="","",'رصد درجات'!N271)</f>
        <v/>
      </c>
      <c r="O271" s="88" t="str">
        <f>IF(C271="","",'رصد درجات'!Y271)</f>
        <v/>
      </c>
      <c r="P271" s="88" t="str">
        <f>IF(C271="","",'رصد درجات'!AL271)</f>
        <v/>
      </c>
      <c r="Q271" s="88" t="str">
        <f t="shared" si="425"/>
        <v/>
      </c>
      <c r="R271" s="103" t="str">
        <f t="shared" si="426"/>
        <v/>
      </c>
      <c r="S271" s="88" t="str">
        <f>IF(C271="","",'رصد درجات'!AV271)</f>
        <v/>
      </c>
      <c r="T271" s="88" t="str">
        <f>IF(C271="","",'رصد درجات'!BI271)</f>
        <v/>
      </c>
      <c r="U271" s="88" t="str">
        <f t="shared" si="427"/>
        <v/>
      </c>
      <c r="V271" s="88" t="str">
        <f t="shared" si="428"/>
        <v/>
      </c>
      <c r="W271" s="88" t="str">
        <f t="shared" si="429"/>
        <v/>
      </c>
      <c r="X271" s="106" t="str">
        <f t="shared" si="430"/>
        <v/>
      </c>
      <c r="Y271" s="107" t="str">
        <f>IF(C271="","",'رصد درجات'!Z271)</f>
        <v/>
      </c>
      <c r="Z271" s="107" t="str">
        <f>IF(C271="","",'رصد درجات'!AM271)</f>
        <v/>
      </c>
      <c r="AA271" s="107" t="str">
        <f t="shared" si="401"/>
        <v/>
      </c>
      <c r="AB271" s="107" t="str">
        <f t="shared" si="431"/>
        <v/>
      </c>
      <c r="AC271" s="107" t="str">
        <f>IF(C271="","",'رصد درجات'!AV271)</f>
        <v/>
      </c>
      <c r="AD271" s="107" t="str">
        <f>IF(C271="","",'رصد درجات'!BI271)</f>
        <v/>
      </c>
      <c r="AE271" s="107" t="str">
        <f t="shared" si="402"/>
        <v/>
      </c>
      <c r="AF271" s="107" t="str">
        <f t="shared" si="403"/>
        <v/>
      </c>
      <c r="AG271" s="107" t="str">
        <f t="shared" si="432"/>
        <v/>
      </c>
      <c r="AH271" s="108" t="str">
        <f t="shared" si="433"/>
        <v/>
      </c>
      <c r="AI271" s="107" t="str">
        <f>IF(C271="","",'رصد درجات'!AA271)</f>
        <v/>
      </c>
      <c r="AJ271" s="107" t="str">
        <f>IF(C271="","",'رصد درجات'!AN271)</f>
        <v/>
      </c>
      <c r="AK271" s="107" t="str">
        <f t="shared" si="404"/>
        <v/>
      </c>
      <c r="AL271" s="109" t="str">
        <f t="shared" si="434"/>
        <v/>
      </c>
      <c r="AM271" s="107" t="str">
        <f>IF(C271="","",'رصد درجات'!AX271)</f>
        <v/>
      </c>
      <c r="AN271" s="107" t="str">
        <f>IF(C271="","",'رصد درجات'!BK271)</f>
        <v/>
      </c>
      <c r="AO271" s="107" t="str">
        <f t="shared" si="405"/>
        <v/>
      </c>
      <c r="AP271" s="107" t="str">
        <f t="shared" si="406"/>
        <v/>
      </c>
      <c r="AQ271" s="107" t="str">
        <f t="shared" si="407"/>
        <v/>
      </c>
      <c r="AR271" s="108" t="str">
        <f t="shared" si="435"/>
        <v/>
      </c>
      <c r="AS271" s="107" t="str">
        <f>IF(C271="","",'رصد درجات'!AB271)</f>
        <v/>
      </c>
      <c r="AT271" s="107" t="str">
        <f>IF(C271="","",'رصد درجات'!AO271)</f>
        <v/>
      </c>
      <c r="AU271" s="107" t="str">
        <f>IF(C271="","",'رصد درجات'!AP271)</f>
        <v/>
      </c>
      <c r="AV271" s="107" t="str">
        <f t="shared" si="408"/>
        <v/>
      </c>
      <c r="AW271" s="107" t="str">
        <f t="shared" si="436"/>
        <v/>
      </c>
      <c r="AX271" s="107" t="str">
        <f>IF(C271="","",'رصد درجات'!AY271)</f>
        <v/>
      </c>
      <c r="AY271" s="107" t="str">
        <f>IF(C271="","",'رصد درجات'!BL271)</f>
        <v/>
      </c>
      <c r="AZ271" s="107" t="str">
        <f>IF(C271="","",'رصد درجات'!BM271)</f>
        <v/>
      </c>
      <c r="BA271" s="107" t="str">
        <f t="shared" si="409"/>
        <v/>
      </c>
      <c r="BB271" s="107" t="str">
        <f t="shared" si="410"/>
        <v/>
      </c>
      <c r="BC271" s="107" t="str">
        <f t="shared" si="411"/>
        <v/>
      </c>
      <c r="BD271" s="107" t="str">
        <f t="shared" si="412"/>
        <v/>
      </c>
      <c r="BE271" s="108" t="str">
        <f t="shared" si="437"/>
        <v/>
      </c>
      <c r="BF271" s="107" t="str">
        <f>IF(C271="","",'رصد درجات'!AC271)</f>
        <v/>
      </c>
      <c r="BG271" s="107" t="str">
        <f>IF(C271="","",'رصد درجات'!AI271)</f>
        <v/>
      </c>
      <c r="BH271" s="107" t="str">
        <f>IF(C271="","",'رصد درجات'!AQ271)</f>
        <v/>
      </c>
      <c r="BI271" s="107" t="str">
        <f t="shared" si="413"/>
        <v/>
      </c>
      <c r="BJ271" s="107" t="str">
        <f t="shared" si="438"/>
        <v/>
      </c>
      <c r="BK271" s="107" t="str">
        <f>IF(C271="","",'رصد درجات'!AZ271)</f>
        <v/>
      </c>
      <c r="BL271" s="107" t="str">
        <f>IF(C271="","",'رصد درجات'!BF271)</f>
        <v/>
      </c>
      <c r="BM271" s="107" t="str">
        <f>IF(C271="","",'رصد درجات'!BN271)</f>
        <v/>
      </c>
      <c r="BN271" s="107" t="str">
        <f t="shared" si="414"/>
        <v/>
      </c>
      <c r="BO271" s="107" t="str">
        <f t="shared" si="415"/>
        <v/>
      </c>
      <c r="BP271" s="107" t="str">
        <f t="shared" si="416"/>
        <v/>
      </c>
      <c r="BQ271" s="107" t="str">
        <f t="shared" si="417"/>
        <v/>
      </c>
      <c r="BR271" s="108" t="str">
        <f t="shared" si="439"/>
        <v/>
      </c>
      <c r="BS271" s="107" t="str">
        <f>IF(C271="","",'رصد درجات'!AD271)</f>
        <v/>
      </c>
      <c r="BT271" s="107" t="str">
        <f>IF(C271="","",'رصد درجات'!AR271)</f>
        <v/>
      </c>
      <c r="BU271" s="107" t="str">
        <f t="shared" si="418"/>
        <v/>
      </c>
      <c r="BV271" s="107" t="str">
        <f t="shared" si="440"/>
        <v/>
      </c>
      <c r="BW271" s="107" t="str">
        <f>IF(C271="","",'رصد درجات'!BA271)</f>
        <v/>
      </c>
      <c r="BX271" s="107" t="str">
        <f>IF(C271="","",'رصد درجات'!BO271)</f>
        <v/>
      </c>
      <c r="BY271" s="107" t="str">
        <f t="shared" si="419"/>
        <v/>
      </c>
      <c r="BZ271" s="107" t="str">
        <f t="shared" si="441"/>
        <v/>
      </c>
      <c r="CA271" s="107" t="str">
        <f t="shared" si="420"/>
        <v/>
      </c>
      <c r="CB271" s="108" t="str">
        <f t="shared" si="442"/>
        <v/>
      </c>
      <c r="CC271" s="107" t="str">
        <f>IF(C271="","",'رصد درجات'!AE271)</f>
        <v/>
      </c>
      <c r="CD271" s="107" t="str">
        <f>IF(C271="","",'رصد درجات'!AJ271)</f>
        <v/>
      </c>
      <c r="CE271" s="107" t="str">
        <f>IF(C271="","",'رصد درجات'!AS271)</f>
        <v/>
      </c>
      <c r="CF271" s="107" t="str">
        <f t="shared" si="421"/>
        <v/>
      </c>
      <c r="CG271" s="107" t="str">
        <f t="shared" si="443"/>
        <v/>
      </c>
      <c r="CH271" s="107" t="str">
        <f>IF(C271="","",'رصد درجات'!BB271)</f>
        <v/>
      </c>
      <c r="CI271" s="107" t="str">
        <f>IF(C271="","",'رصد درجات'!BF271)</f>
        <v/>
      </c>
      <c r="CJ271" s="107" t="str">
        <f>IF(C271="","",'رصد درجات'!BP271)</f>
        <v/>
      </c>
      <c r="CK271" s="107" t="str">
        <f t="shared" si="422"/>
        <v/>
      </c>
      <c r="CL271" s="107" t="str">
        <f t="shared" si="423"/>
        <v/>
      </c>
      <c r="CM271" s="107" t="str">
        <f t="shared" si="424"/>
        <v/>
      </c>
      <c r="CN271" s="107" t="str">
        <f t="shared" si="444"/>
        <v/>
      </c>
      <c r="CO271" s="108" t="str">
        <f t="shared" si="445"/>
        <v/>
      </c>
      <c r="CP271" s="110" t="str">
        <f>IF(C271="","",'رصد درجات'!AF271)</f>
        <v/>
      </c>
      <c r="CQ271" s="103" t="str">
        <f t="shared" si="446"/>
        <v/>
      </c>
      <c r="CR271" s="110" t="str">
        <f>IF(C271="","",'رصد درجات'!BC271)</f>
        <v/>
      </c>
      <c r="CS271" s="110" t="str">
        <f t="shared" si="447"/>
        <v/>
      </c>
      <c r="CT271" s="110" t="str">
        <f t="shared" si="448"/>
        <v/>
      </c>
      <c r="CU271" s="103" t="str">
        <f t="shared" si="449"/>
        <v/>
      </c>
      <c r="CV271" s="107" t="str">
        <f>IF(C271="","",'رصد درجات'!AG271)</f>
        <v/>
      </c>
      <c r="CW271" s="107" t="str">
        <f t="shared" si="450"/>
        <v/>
      </c>
      <c r="CX271" s="107" t="str">
        <f>IF(C271="","",'رصد درجات'!BD271)</f>
        <v/>
      </c>
      <c r="CY271" s="110" t="str">
        <f t="shared" si="451"/>
        <v/>
      </c>
      <c r="CZ271" s="110" t="str">
        <f t="shared" si="452"/>
        <v/>
      </c>
      <c r="DA271" s="103" t="str">
        <f t="shared" si="453"/>
        <v/>
      </c>
      <c r="DB271" s="111" t="str">
        <f t="shared" si="454"/>
        <v/>
      </c>
      <c r="DC271" s="112" t="str">
        <f t="shared" si="455"/>
        <v/>
      </c>
      <c r="DD271" s="111" t="str">
        <f t="shared" si="456"/>
        <v/>
      </c>
      <c r="DE271" s="112" t="str">
        <f t="shared" si="457"/>
        <v/>
      </c>
      <c r="DF271" s="107" t="str">
        <f>IF(C271="","",'رصد درجات'!AH271)</f>
        <v/>
      </c>
      <c r="DG271" s="107" t="str">
        <f>IF(C271="","",'رصد درجات'!AT271)</f>
        <v/>
      </c>
      <c r="DH271" s="107" t="str">
        <f t="shared" si="458"/>
        <v/>
      </c>
      <c r="DI271" s="107" t="str">
        <f t="shared" si="459"/>
        <v/>
      </c>
      <c r="DJ271" s="107" t="str">
        <f>IF(C271="","",'رصد درجات'!BE271)</f>
        <v/>
      </c>
      <c r="DK271" s="107" t="str">
        <f>IF(C271="","",'رصد درجات'!BQ271)</f>
        <v/>
      </c>
      <c r="DL271" s="107" t="str">
        <f t="shared" si="460"/>
        <v/>
      </c>
      <c r="DM271" s="107" t="str">
        <f t="shared" si="461"/>
        <v/>
      </c>
      <c r="DN271" s="107" t="str">
        <f t="shared" si="462"/>
        <v/>
      </c>
      <c r="DO271" s="108" t="str">
        <f t="shared" si="463"/>
        <v/>
      </c>
      <c r="DP271" s="81" t="str">
        <f t="shared" si="464"/>
        <v/>
      </c>
      <c r="DQ271" s="113" t="str">
        <f t="shared" si="465"/>
        <v/>
      </c>
      <c r="DR271" s="9">
        <f t="shared" si="466"/>
        <v>0</v>
      </c>
      <c r="DS271" s="114" t="str">
        <f t="shared" si="467"/>
        <v/>
      </c>
      <c r="DT271" s="115" t="str">
        <f t="shared" si="468"/>
        <v/>
      </c>
      <c r="DU271" s="115" t="str">
        <f t="shared" si="469"/>
        <v/>
      </c>
      <c r="DV271" s="115" t="str">
        <f t="shared" si="470"/>
        <v/>
      </c>
      <c r="DW271" s="115" t="str">
        <f t="shared" si="471"/>
        <v/>
      </c>
      <c r="DX271" s="115" t="str">
        <f t="shared" si="472"/>
        <v/>
      </c>
      <c r="DY271" s="115" t="str">
        <f t="shared" si="473"/>
        <v/>
      </c>
      <c r="DZ271" s="115" t="str">
        <f t="shared" si="474"/>
        <v/>
      </c>
      <c r="EA271" s="253"/>
      <c r="EB271" s="253"/>
      <c r="EC271" s="253"/>
      <c r="ED271" s="253"/>
      <c r="EE271" s="253"/>
      <c r="EF271" s="253"/>
      <c r="EG271" s="253"/>
      <c r="EH271" s="253"/>
      <c r="EI271" s="253"/>
      <c r="EJ271" s="253"/>
      <c r="EK271" s="259"/>
      <c r="EL271" s="261" t="str">
        <f t="shared" si="475"/>
        <v/>
      </c>
      <c r="EM271" s="9"/>
      <c r="EN271" s="9"/>
      <c r="EO271" s="81"/>
      <c r="EP271" s="82"/>
      <c r="EQ271" s="88"/>
      <c r="ER271" s="88"/>
      <c r="ES271" s="78"/>
      <c r="GD271" s="341" t="str">
        <f t="shared" si="476"/>
        <v/>
      </c>
      <c r="GE271" s="341" t="str">
        <f t="shared" si="477"/>
        <v/>
      </c>
      <c r="GF271" s="341" t="str">
        <f t="shared" si="478"/>
        <v/>
      </c>
      <c r="GG271" s="341" t="str">
        <f t="shared" si="479"/>
        <v/>
      </c>
      <c r="GH271" s="341" t="str">
        <f t="shared" si="480"/>
        <v/>
      </c>
      <c r="GI271" s="341" t="str">
        <f t="shared" si="481"/>
        <v/>
      </c>
      <c r="GJ271" s="341" t="str">
        <f t="shared" si="482"/>
        <v/>
      </c>
      <c r="GK271" s="341" t="str">
        <f t="shared" si="483"/>
        <v/>
      </c>
      <c r="GL271" s="341" t="str">
        <f t="shared" si="484"/>
        <v/>
      </c>
      <c r="GM271" s="343" t="str">
        <f t="shared" si="485"/>
        <v/>
      </c>
      <c r="GN271" s="341" t="str">
        <f t="shared" si="486"/>
        <v/>
      </c>
      <c r="GO271" s="9" t="str">
        <f t="shared" si="487"/>
        <v/>
      </c>
    </row>
    <row r="272" spans="1:197" s="11" customFormat="1" ht="27" customHeight="1" thickBot="1">
      <c r="A272" s="88" t="str">
        <f>IF('رصد درجات'!A272="","",'رصد درجات'!A272)</f>
        <v/>
      </c>
      <c r="B272" s="88" t="str">
        <f>IF('رصد درجات'!B272="","",'رصد درجات'!B272)</f>
        <v/>
      </c>
      <c r="C272" s="88" t="str">
        <f>IF('رصد درجات'!C272="","",'رصد درجات'!C272)</f>
        <v/>
      </c>
      <c r="D272" s="104" t="str">
        <f>IF('رصد درجات'!D272="","",'رصد درجات'!D272)</f>
        <v/>
      </c>
      <c r="E272" s="88" t="str">
        <f>IF('رصد درجات'!E272="","",'رصد درجات'!E272)</f>
        <v/>
      </c>
      <c r="F272" s="88" t="str">
        <f>IF('رصد درجات'!F272="","",'رصد درجات'!F272)</f>
        <v/>
      </c>
      <c r="G272" s="88" t="str">
        <f>IF('رصد درجات'!G272="","",'رصد درجات'!G272)</f>
        <v/>
      </c>
      <c r="H272" s="88" t="str">
        <f>IF('رصد درجات'!H272="","",'رصد درجات'!H272)</f>
        <v/>
      </c>
      <c r="I272" s="88" t="str">
        <f>IF('رصد درجات'!I272="","",'رصد درجات'!I272)</f>
        <v/>
      </c>
      <c r="J272" s="88" t="str">
        <f>IF('رصد درجات'!J272="","",'رصد درجات'!J272)</f>
        <v/>
      </c>
      <c r="K272" s="88" t="str">
        <f>IF('رصد درجات'!K272="","",'رصد درجات'!K272)</f>
        <v/>
      </c>
      <c r="L272" s="88" t="str">
        <f>IF('رصد درجات'!L272="","",'رصد درجات'!L272)</f>
        <v/>
      </c>
      <c r="M272" s="105" t="str">
        <f>IF('رصد درجات'!M272="","",'رصد درجات'!M272)</f>
        <v/>
      </c>
      <c r="N272" s="105" t="str">
        <f>IF('رصد درجات'!N272="","",'رصد درجات'!N272)</f>
        <v/>
      </c>
      <c r="O272" s="88" t="str">
        <f>IF(C272="","",'رصد درجات'!Y272)</f>
        <v/>
      </c>
      <c r="P272" s="88" t="str">
        <f>IF(C272="","",'رصد درجات'!AL272)</f>
        <v/>
      </c>
      <c r="Q272" s="88" t="str">
        <f t="shared" si="425"/>
        <v/>
      </c>
      <c r="R272" s="103" t="str">
        <f t="shared" si="426"/>
        <v/>
      </c>
      <c r="S272" s="88" t="str">
        <f>IF(C272="","",'رصد درجات'!AV272)</f>
        <v/>
      </c>
      <c r="T272" s="88" t="str">
        <f>IF(C272="","",'رصد درجات'!BI272)</f>
        <v/>
      </c>
      <c r="U272" s="88" t="str">
        <f t="shared" si="427"/>
        <v/>
      </c>
      <c r="V272" s="88" t="str">
        <f t="shared" si="428"/>
        <v/>
      </c>
      <c r="W272" s="88" t="str">
        <f t="shared" si="429"/>
        <v/>
      </c>
      <c r="X272" s="106" t="str">
        <f t="shared" si="430"/>
        <v/>
      </c>
      <c r="Y272" s="107" t="str">
        <f>IF(C272="","",'رصد درجات'!Z272)</f>
        <v/>
      </c>
      <c r="Z272" s="107" t="str">
        <f>IF(C272="","",'رصد درجات'!AM272)</f>
        <v/>
      </c>
      <c r="AA272" s="107" t="str">
        <f t="shared" si="401"/>
        <v/>
      </c>
      <c r="AB272" s="107" t="str">
        <f t="shared" si="431"/>
        <v/>
      </c>
      <c r="AC272" s="107" t="str">
        <f>IF(C272="","",'رصد درجات'!AV272)</f>
        <v/>
      </c>
      <c r="AD272" s="107" t="str">
        <f>IF(C272="","",'رصد درجات'!BI272)</f>
        <v/>
      </c>
      <c r="AE272" s="107" t="str">
        <f t="shared" si="402"/>
        <v/>
      </c>
      <c r="AF272" s="107" t="str">
        <f t="shared" si="403"/>
        <v/>
      </c>
      <c r="AG272" s="107" t="str">
        <f t="shared" si="432"/>
        <v/>
      </c>
      <c r="AH272" s="108" t="str">
        <f t="shared" si="433"/>
        <v/>
      </c>
      <c r="AI272" s="107" t="str">
        <f>IF(C272="","",'رصد درجات'!AA272)</f>
        <v/>
      </c>
      <c r="AJ272" s="107" t="str">
        <f>IF(C272="","",'رصد درجات'!AN272)</f>
        <v/>
      </c>
      <c r="AK272" s="107" t="str">
        <f t="shared" si="404"/>
        <v/>
      </c>
      <c r="AL272" s="109" t="str">
        <f t="shared" si="434"/>
        <v/>
      </c>
      <c r="AM272" s="107" t="str">
        <f>IF(C272="","",'رصد درجات'!AX272)</f>
        <v/>
      </c>
      <c r="AN272" s="107" t="str">
        <f>IF(C272="","",'رصد درجات'!BK272)</f>
        <v/>
      </c>
      <c r="AO272" s="107" t="str">
        <f t="shared" si="405"/>
        <v/>
      </c>
      <c r="AP272" s="107" t="str">
        <f t="shared" si="406"/>
        <v/>
      </c>
      <c r="AQ272" s="107" t="str">
        <f t="shared" si="407"/>
        <v/>
      </c>
      <c r="AR272" s="108" t="str">
        <f t="shared" si="435"/>
        <v/>
      </c>
      <c r="AS272" s="107" t="str">
        <f>IF(C272="","",'رصد درجات'!AB272)</f>
        <v/>
      </c>
      <c r="AT272" s="107" t="str">
        <f>IF(C272="","",'رصد درجات'!AO272)</f>
        <v/>
      </c>
      <c r="AU272" s="107" t="str">
        <f>IF(C272="","",'رصد درجات'!AP272)</f>
        <v/>
      </c>
      <c r="AV272" s="107" t="str">
        <f t="shared" si="408"/>
        <v/>
      </c>
      <c r="AW272" s="107" t="str">
        <f t="shared" si="436"/>
        <v/>
      </c>
      <c r="AX272" s="107" t="str">
        <f>IF(C272="","",'رصد درجات'!AY272)</f>
        <v/>
      </c>
      <c r="AY272" s="107" t="str">
        <f>IF(C272="","",'رصد درجات'!BL272)</f>
        <v/>
      </c>
      <c r="AZ272" s="107" t="str">
        <f>IF(C272="","",'رصد درجات'!BM272)</f>
        <v/>
      </c>
      <c r="BA272" s="107" t="str">
        <f t="shared" si="409"/>
        <v/>
      </c>
      <c r="BB272" s="107" t="str">
        <f t="shared" si="410"/>
        <v/>
      </c>
      <c r="BC272" s="107" t="str">
        <f t="shared" si="411"/>
        <v/>
      </c>
      <c r="BD272" s="107" t="str">
        <f t="shared" si="412"/>
        <v/>
      </c>
      <c r="BE272" s="108" t="str">
        <f t="shared" si="437"/>
        <v/>
      </c>
      <c r="BF272" s="107" t="str">
        <f>IF(C272="","",'رصد درجات'!AC272)</f>
        <v/>
      </c>
      <c r="BG272" s="107" t="str">
        <f>IF(C272="","",'رصد درجات'!AI272)</f>
        <v/>
      </c>
      <c r="BH272" s="107" t="str">
        <f>IF(C272="","",'رصد درجات'!AQ272)</f>
        <v/>
      </c>
      <c r="BI272" s="107" t="str">
        <f t="shared" si="413"/>
        <v/>
      </c>
      <c r="BJ272" s="107" t="str">
        <f t="shared" si="438"/>
        <v/>
      </c>
      <c r="BK272" s="107" t="str">
        <f>IF(C272="","",'رصد درجات'!AZ272)</f>
        <v/>
      </c>
      <c r="BL272" s="107" t="str">
        <f>IF(C272="","",'رصد درجات'!BF272)</f>
        <v/>
      </c>
      <c r="BM272" s="107" t="str">
        <f>IF(C272="","",'رصد درجات'!BN272)</f>
        <v/>
      </c>
      <c r="BN272" s="107" t="str">
        <f t="shared" si="414"/>
        <v/>
      </c>
      <c r="BO272" s="107" t="str">
        <f t="shared" si="415"/>
        <v/>
      </c>
      <c r="BP272" s="107" t="str">
        <f t="shared" si="416"/>
        <v/>
      </c>
      <c r="BQ272" s="107" t="str">
        <f t="shared" si="417"/>
        <v/>
      </c>
      <c r="BR272" s="108" t="str">
        <f t="shared" si="439"/>
        <v/>
      </c>
      <c r="BS272" s="107" t="str">
        <f>IF(C272="","",'رصد درجات'!AD272)</f>
        <v/>
      </c>
      <c r="BT272" s="107" t="str">
        <f>IF(C272="","",'رصد درجات'!AR272)</f>
        <v/>
      </c>
      <c r="BU272" s="107" t="str">
        <f t="shared" si="418"/>
        <v/>
      </c>
      <c r="BV272" s="107" t="str">
        <f t="shared" si="440"/>
        <v/>
      </c>
      <c r="BW272" s="107" t="str">
        <f>IF(C272="","",'رصد درجات'!BA272)</f>
        <v/>
      </c>
      <c r="BX272" s="107" t="str">
        <f>IF(C272="","",'رصد درجات'!BO272)</f>
        <v/>
      </c>
      <c r="BY272" s="107" t="str">
        <f t="shared" si="419"/>
        <v/>
      </c>
      <c r="BZ272" s="107" t="str">
        <f t="shared" si="441"/>
        <v/>
      </c>
      <c r="CA272" s="107" t="str">
        <f t="shared" si="420"/>
        <v/>
      </c>
      <c r="CB272" s="108" t="str">
        <f t="shared" si="442"/>
        <v/>
      </c>
      <c r="CC272" s="107" t="str">
        <f>IF(C272="","",'رصد درجات'!AE272)</f>
        <v/>
      </c>
      <c r="CD272" s="107" t="str">
        <f>IF(C272="","",'رصد درجات'!AJ272)</f>
        <v/>
      </c>
      <c r="CE272" s="107" t="str">
        <f>IF(C272="","",'رصد درجات'!AS272)</f>
        <v/>
      </c>
      <c r="CF272" s="107" t="str">
        <f t="shared" si="421"/>
        <v/>
      </c>
      <c r="CG272" s="107" t="str">
        <f t="shared" si="443"/>
        <v/>
      </c>
      <c r="CH272" s="107" t="str">
        <f>IF(C272="","",'رصد درجات'!BB272)</f>
        <v/>
      </c>
      <c r="CI272" s="107" t="str">
        <f>IF(C272="","",'رصد درجات'!BF272)</f>
        <v/>
      </c>
      <c r="CJ272" s="107" t="str">
        <f>IF(C272="","",'رصد درجات'!BP272)</f>
        <v/>
      </c>
      <c r="CK272" s="107" t="str">
        <f t="shared" si="422"/>
        <v/>
      </c>
      <c r="CL272" s="107" t="str">
        <f t="shared" si="423"/>
        <v/>
      </c>
      <c r="CM272" s="107" t="str">
        <f t="shared" si="424"/>
        <v/>
      </c>
      <c r="CN272" s="107" t="str">
        <f t="shared" si="444"/>
        <v/>
      </c>
      <c r="CO272" s="108" t="str">
        <f t="shared" si="445"/>
        <v/>
      </c>
      <c r="CP272" s="110" t="str">
        <f>IF(C272="","",'رصد درجات'!AF272)</f>
        <v/>
      </c>
      <c r="CQ272" s="103" t="str">
        <f t="shared" si="446"/>
        <v/>
      </c>
      <c r="CR272" s="110" t="str">
        <f>IF(C272="","",'رصد درجات'!BC272)</f>
        <v/>
      </c>
      <c r="CS272" s="110" t="str">
        <f t="shared" si="447"/>
        <v/>
      </c>
      <c r="CT272" s="110" t="str">
        <f t="shared" si="448"/>
        <v/>
      </c>
      <c r="CU272" s="103" t="str">
        <f t="shared" si="449"/>
        <v/>
      </c>
      <c r="CV272" s="107" t="str">
        <f>IF(C272="","",'رصد درجات'!AG272)</f>
        <v/>
      </c>
      <c r="CW272" s="107" t="str">
        <f t="shared" si="450"/>
        <v/>
      </c>
      <c r="CX272" s="107" t="str">
        <f>IF(C272="","",'رصد درجات'!BD272)</f>
        <v/>
      </c>
      <c r="CY272" s="110" t="str">
        <f t="shared" si="451"/>
        <v/>
      </c>
      <c r="CZ272" s="110" t="str">
        <f t="shared" si="452"/>
        <v/>
      </c>
      <c r="DA272" s="103" t="str">
        <f t="shared" si="453"/>
        <v/>
      </c>
      <c r="DB272" s="111" t="str">
        <f t="shared" si="454"/>
        <v/>
      </c>
      <c r="DC272" s="112" t="str">
        <f t="shared" si="455"/>
        <v/>
      </c>
      <c r="DD272" s="111" t="str">
        <f t="shared" si="456"/>
        <v/>
      </c>
      <c r="DE272" s="112" t="str">
        <f t="shared" si="457"/>
        <v/>
      </c>
      <c r="DF272" s="107" t="str">
        <f>IF(C272="","",'رصد درجات'!AH272)</f>
        <v/>
      </c>
      <c r="DG272" s="107" t="str">
        <f>IF(C272="","",'رصد درجات'!AT272)</f>
        <v/>
      </c>
      <c r="DH272" s="107" t="str">
        <f t="shared" si="458"/>
        <v/>
      </c>
      <c r="DI272" s="107" t="str">
        <f t="shared" si="459"/>
        <v/>
      </c>
      <c r="DJ272" s="107" t="str">
        <f>IF(C272="","",'رصد درجات'!BE272)</f>
        <v/>
      </c>
      <c r="DK272" s="107" t="str">
        <f>IF(C272="","",'رصد درجات'!BQ272)</f>
        <v/>
      </c>
      <c r="DL272" s="107" t="str">
        <f t="shared" si="460"/>
        <v/>
      </c>
      <c r="DM272" s="107" t="str">
        <f t="shared" si="461"/>
        <v/>
      </c>
      <c r="DN272" s="107" t="str">
        <f t="shared" si="462"/>
        <v/>
      </c>
      <c r="DO272" s="108" t="str">
        <f t="shared" si="463"/>
        <v/>
      </c>
      <c r="DP272" s="81" t="str">
        <f t="shared" si="464"/>
        <v/>
      </c>
      <c r="DQ272" s="113" t="str">
        <f t="shared" si="465"/>
        <v/>
      </c>
      <c r="DR272" s="9">
        <f t="shared" si="466"/>
        <v>0</v>
      </c>
      <c r="DS272" s="114" t="str">
        <f t="shared" si="467"/>
        <v/>
      </c>
      <c r="DT272" s="115" t="str">
        <f t="shared" si="468"/>
        <v/>
      </c>
      <c r="DU272" s="115" t="str">
        <f t="shared" si="469"/>
        <v/>
      </c>
      <c r="DV272" s="115" t="str">
        <f t="shared" si="470"/>
        <v/>
      </c>
      <c r="DW272" s="115" t="str">
        <f t="shared" si="471"/>
        <v/>
      </c>
      <c r="DX272" s="115" t="str">
        <f t="shared" si="472"/>
        <v/>
      </c>
      <c r="DY272" s="115" t="str">
        <f t="shared" si="473"/>
        <v/>
      </c>
      <c r="DZ272" s="115" t="str">
        <f t="shared" si="474"/>
        <v/>
      </c>
      <c r="EA272" s="253"/>
      <c r="EB272" s="253"/>
      <c r="EC272" s="253"/>
      <c r="ED272" s="253"/>
      <c r="EE272" s="253"/>
      <c r="EF272" s="253"/>
      <c r="EG272" s="253"/>
      <c r="EH272" s="253"/>
      <c r="EI272" s="253"/>
      <c r="EJ272" s="253"/>
      <c r="EK272" s="259"/>
      <c r="EL272" s="261" t="str">
        <f t="shared" si="475"/>
        <v/>
      </c>
      <c r="EM272" s="9"/>
      <c r="EN272" s="9"/>
      <c r="EO272" s="81"/>
      <c r="EP272" s="82"/>
      <c r="EQ272" s="88"/>
      <c r="ER272" s="88"/>
      <c r="ES272" s="78"/>
      <c r="GD272" s="341" t="str">
        <f t="shared" si="476"/>
        <v/>
      </c>
      <c r="GE272" s="341" t="str">
        <f t="shared" si="477"/>
        <v/>
      </c>
      <c r="GF272" s="341" t="str">
        <f t="shared" si="478"/>
        <v/>
      </c>
      <c r="GG272" s="341" t="str">
        <f t="shared" si="479"/>
        <v/>
      </c>
      <c r="GH272" s="341" t="str">
        <f t="shared" si="480"/>
        <v/>
      </c>
      <c r="GI272" s="341" t="str">
        <f t="shared" si="481"/>
        <v/>
      </c>
      <c r="GJ272" s="341" t="str">
        <f t="shared" si="482"/>
        <v/>
      </c>
      <c r="GK272" s="341" t="str">
        <f t="shared" si="483"/>
        <v/>
      </c>
      <c r="GL272" s="341" t="str">
        <f t="shared" si="484"/>
        <v/>
      </c>
      <c r="GM272" s="343" t="str">
        <f t="shared" si="485"/>
        <v/>
      </c>
      <c r="GN272" s="341" t="str">
        <f t="shared" si="486"/>
        <v/>
      </c>
      <c r="GO272" s="9" t="str">
        <f t="shared" si="487"/>
        <v/>
      </c>
    </row>
    <row r="273" spans="1:197" s="11" customFormat="1" ht="27" customHeight="1" thickBot="1">
      <c r="A273" s="88" t="str">
        <f>IF('رصد درجات'!A273="","",'رصد درجات'!A273)</f>
        <v/>
      </c>
      <c r="B273" s="88" t="str">
        <f>IF('رصد درجات'!B273="","",'رصد درجات'!B273)</f>
        <v/>
      </c>
      <c r="C273" s="88" t="str">
        <f>IF('رصد درجات'!C273="","",'رصد درجات'!C273)</f>
        <v/>
      </c>
      <c r="D273" s="104" t="str">
        <f>IF('رصد درجات'!D273="","",'رصد درجات'!D273)</f>
        <v/>
      </c>
      <c r="E273" s="88" t="str">
        <f>IF('رصد درجات'!E273="","",'رصد درجات'!E273)</f>
        <v/>
      </c>
      <c r="F273" s="88" t="str">
        <f>IF('رصد درجات'!F273="","",'رصد درجات'!F273)</f>
        <v/>
      </c>
      <c r="G273" s="88" t="str">
        <f>IF('رصد درجات'!G273="","",'رصد درجات'!G273)</f>
        <v/>
      </c>
      <c r="H273" s="88" t="str">
        <f>IF('رصد درجات'!H273="","",'رصد درجات'!H273)</f>
        <v/>
      </c>
      <c r="I273" s="88" t="str">
        <f>IF('رصد درجات'!I273="","",'رصد درجات'!I273)</f>
        <v/>
      </c>
      <c r="J273" s="88" t="str">
        <f>IF('رصد درجات'!J273="","",'رصد درجات'!J273)</f>
        <v/>
      </c>
      <c r="K273" s="88" t="str">
        <f>IF('رصد درجات'!K273="","",'رصد درجات'!K273)</f>
        <v/>
      </c>
      <c r="L273" s="88" t="str">
        <f>IF('رصد درجات'!L273="","",'رصد درجات'!L273)</f>
        <v/>
      </c>
      <c r="M273" s="105" t="str">
        <f>IF('رصد درجات'!M273="","",'رصد درجات'!M273)</f>
        <v/>
      </c>
      <c r="N273" s="105" t="str">
        <f>IF('رصد درجات'!N273="","",'رصد درجات'!N273)</f>
        <v/>
      </c>
      <c r="O273" s="88" t="str">
        <f>IF(C273="","",'رصد درجات'!Y273)</f>
        <v/>
      </c>
      <c r="P273" s="88" t="str">
        <f>IF(C273="","",'رصد درجات'!AL273)</f>
        <v/>
      </c>
      <c r="Q273" s="88" t="str">
        <f t="shared" si="425"/>
        <v/>
      </c>
      <c r="R273" s="103" t="str">
        <f t="shared" si="426"/>
        <v/>
      </c>
      <c r="S273" s="88" t="str">
        <f>IF(C273="","",'رصد درجات'!AV273)</f>
        <v/>
      </c>
      <c r="T273" s="88" t="str">
        <f>IF(C273="","",'رصد درجات'!BI273)</f>
        <v/>
      </c>
      <c r="U273" s="88" t="str">
        <f t="shared" si="427"/>
        <v/>
      </c>
      <c r="V273" s="88" t="str">
        <f t="shared" si="428"/>
        <v/>
      </c>
      <c r="W273" s="88" t="str">
        <f t="shared" si="429"/>
        <v/>
      </c>
      <c r="X273" s="106" t="str">
        <f t="shared" si="430"/>
        <v/>
      </c>
      <c r="Y273" s="107" t="str">
        <f>IF(C273="","",'رصد درجات'!Z273)</f>
        <v/>
      </c>
      <c r="Z273" s="107" t="str">
        <f>IF(C273="","",'رصد درجات'!AM273)</f>
        <v/>
      </c>
      <c r="AA273" s="107" t="str">
        <f t="shared" si="401"/>
        <v/>
      </c>
      <c r="AB273" s="107" t="str">
        <f t="shared" si="431"/>
        <v/>
      </c>
      <c r="AC273" s="107" t="str">
        <f>IF(C273="","",'رصد درجات'!AV273)</f>
        <v/>
      </c>
      <c r="AD273" s="107" t="str">
        <f>IF(C273="","",'رصد درجات'!BI273)</f>
        <v/>
      </c>
      <c r="AE273" s="107" t="str">
        <f t="shared" si="402"/>
        <v/>
      </c>
      <c r="AF273" s="107" t="str">
        <f t="shared" si="403"/>
        <v/>
      </c>
      <c r="AG273" s="107" t="str">
        <f t="shared" si="432"/>
        <v/>
      </c>
      <c r="AH273" s="108" t="str">
        <f t="shared" si="433"/>
        <v/>
      </c>
      <c r="AI273" s="107" t="str">
        <f>IF(C273="","",'رصد درجات'!AA273)</f>
        <v/>
      </c>
      <c r="AJ273" s="107" t="str">
        <f>IF(C273="","",'رصد درجات'!AN273)</f>
        <v/>
      </c>
      <c r="AK273" s="107" t="str">
        <f t="shared" si="404"/>
        <v/>
      </c>
      <c r="AL273" s="109" t="str">
        <f t="shared" si="434"/>
        <v/>
      </c>
      <c r="AM273" s="107" t="str">
        <f>IF(C273="","",'رصد درجات'!AX273)</f>
        <v/>
      </c>
      <c r="AN273" s="107" t="str">
        <f>IF(C273="","",'رصد درجات'!BK273)</f>
        <v/>
      </c>
      <c r="AO273" s="107" t="str">
        <f t="shared" si="405"/>
        <v/>
      </c>
      <c r="AP273" s="107" t="str">
        <f t="shared" si="406"/>
        <v/>
      </c>
      <c r="AQ273" s="107" t="str">
        <f t="shared" si="407"/>
        <v/>
      </c>
      <c r="AR273" s="108" t="str">
        <f t="shared" si="435"/>
        <v/>
      </c>
      <c r="AS273" s="107" t="str">
        <f>IF(C273="","",'رصد درجات'!AB273)</f>
        <v/>
      </c>
      <c r="AT273" s="107" t="str">
        <f>IF(C273="","",'رصد درجات'!AO273)</f>
        <v/>
      </c>
      <c r="AU273" s="107" t="str">
        <f>IF(C273="","",'رصد درجات'!AP273)</f>
        <v/>
      </c>
      <c r="AV273" s="107" t="str">
        <f t="shared" si="408"/>
        <v/>
      </c>
      <c r="AW273" s="107" t="str">
        <f t="shared" si="436"/>
        <v/>
      </c>
      <c r="AX273" s="107" t="str">
        <f>IF(C273="","",'رصد درجات'!AY273)</f>
        <v/>
      </c>
      <c r="AY273" s="107" t="str">
        <f>IF(C273="","",'رصد درجات'!BL273)</f>
        <v/>
      </c>
      <c r="AZ273" s="107" t="str">
        <f>IF(C273="","",'رصد درجات'!BM273)</f>
        <v/>
      </c>
      <c r="BA273" s="107" t="str">
        <f t="shared" si="409"/>
        <v/>
      </c>
      <c r="BB273" s="107" t="str">
        <f t="shared" si="410"/>
        <v/>
      </c>
      <c r="BC273" s="107" t="str">
        <f t="shared" si="411"/>
        <v/>
      </c>
      <c r="BD273" s="107" t="str">
        <f t="shared" si="412"/>
        <v/>
      </c>
      <c r="BE273" s="108" t="str">
        <f t="shared" si="437"/>
        <v/>
      </c>
      <c r="BF273" s="107" t="str">
        <f>IF(C273="","",'رصد درجات'!AC273)</f>
        <v/>
      </c>
      <c r="BG273" s="107" t="str">
        <f>IF(C273="","",'رصد درجات'!AI273)</f>
        <v/>
      </c>
      <c r="BH273" s="107" t="str">
        <f>IF(C273="","",'رصد درجات'!AQ273)</f>
        <v/>
      </c>
      <c r="BI273" s="107" t="str">
        <f t="shared" si="413"/>
        <v/>
      </c>
      <c r="BJ273" s="107" t="str">
        <f t="shared" si="438"/>
        <v/>
      </c>
      <c r="BK273" s="107" t="str">
        <f>IF(C273="","",'رصد درجات'!AZ273)</f>
        <v/>
      </c>
      <c r="BL273" s="107" t="str">
        <f>IF(C273="","",'رصد درجات'!BF273)</f>
        <v/>
      </c>
      <c r="BM273" s="107" t="str">
        <f>IF(C273="","",'رصد درجات'!BN273)</f>
        <v/>
      </c>
      <c r="BN273" s="107" t="str">
        <f t="shared" si="414"/>
        <v/>
      </c>
      <c r="BO273" s="107" t="str">
        <f t="shared" si="415"/>
        <v/>
      </c>
      <c r="BP273" s="107" t="str">
        <f t="shared" si="416"/>
        <v/>
      </c>
      <c r="BQ273" s="107" t="str">
        <f t="shared" si="417"/>
        <v/>
      </c>
      <c r="BR273" s="108" t="str">
        <f t="shared" si="439"/>
        <v/>
      </c>
      <c r="BS273" s="107" t="str">
        <f>IF(C273="","",'رصد درجات'!AD273)</f>
        <v/>
      </c>
      <c r="BT273" s="107" t="str">
        <f>IF(C273="","",'رصد درجات'!AR273)</f>
        <v/>
      </c>
      <c r="BU273" s="107" t="str">
        <f t="shared" si="418"/>
        <v/>
      </c>
      <c r="BV273" s="107" t="str">
        <f t="shared" si="440"/>
        <v/>
      </c>
      <c r="BW273" s="107" t="str">
        <f>IF(C273="","",'رصد درجات'!BA273)</f>
        <v/>
      </c>
      <c r="BX273" s="107" t="str">
        <f>IF(C273="","",'رصد درجات'!BO273)</f>
        <v/>
      </c>
      <c r="BY273" s="107" t="str">
        <f t="shared" si="419"/>
        <v/>
      </c>
      <c r="BZ273" s="107" t="str">
        <f t="shared" si="441"/>
        <v/>
      </c>
      <c r="CA273" s="107" t="str">
        <f t="shared" si="420"/>
        <v/>
      </c>
      <c r="CB273" s="108" t="str">
        <f t="shared" si="442"/>
        <v/>
      </c>
      <c r="CC273" s="107" t="str">
        <f>IF(C273="","",'رصد درجات'!AE273)</f>
        <v/>
      </c>
      <c r="CD273" s="107" t="str">
        <f>IF(C273="","",'رصد درجات'!AJ273)</f>
        <v/>
      </c>
      <c r="CE273" s="107" t="str">
        <f>IF(C273="","",'رصد درجات'!AS273)</f>
        <v/>
      </c>
      <c r="CF273" s="107" t="str">
        <f t="shared" si="421"/>
        <v/>
      </c>
      <c r="CG273" s="107" t="str">
        <f t="shared" si="443"/>
        <v/>
      </c>
      <c r="CH273" s="107" t="str">
        <f>IF(C273="","",'رصد درجات'!BB273)</f>
        <v/>
      </c>
      <c r="CI273" s="107" t="str">
        <f>IF(C273="","",'رصد درجات'!BF273)</f>
        <v/>
      </c>
      <c r="CJ273" s="107" t="str">
        <f>IF(C273="","",'رصد درجات'!BP273)</f>
        <v/>
      </c>
      <c r="CK273" s="107" t="str">
        <f t="shared" si="422"/>
        <v/>
      </c>
      <c r="CL273" s="107" t="str">
        <f t="shared" si="423"/>
        <v/>
      </c>
      <c r="CM273" s="107" t="str">
        <f t="shared" si="424"/>
        <v/>
      </c>
      <c r="CN273" s="107" t="str">
        <f t="shared" si="444"/>
        <v/>
      </c>
      <c r="CO273" s="108" t="str">
        <f t="shared" si="445"/>
        <v/>
      </c>
      <c r="CP273" s="110" t="str">
        <f>IF(C273="","",'رصد درجات'!AF273)</f>
        <v/>
      </c>
      <c r="CQ273" s="103" t="str">
        <f t="shared" si="446"/>
        <v/>
      </c>
      <c r="CR273" s="110" t="str">
        <f>IF(C273="","",'رصد درجات'!BC273)</f>
        <v/>
      </c>
      <c r="CS273" s="110" t="str">
        <f t="shared" si="447"/>
        <v/>
      </c>
      <c r="CT273" s="110" t="str">
        <f t="shared" si="448"/>
        <v/>
      </c>
      <c r="CU273" s="103" t="str">
        <f t="shared" si="449"/>
        <v/>
      </c>
      <c r="CV273" s="107" t="str">
        <f>IF(C273="","",'رصد درجات'!AG273)</f>
        <v/>
      </c>
      <c r="CW273" s="107" t="str">
        <f t="shared" si="450"/>
        <v/>
      </c>
      <c r="CX273" s="107" t="str">
        <f>IF(C273="","",'رصد درجات'!BD273)</f>
        <v/>
      </c>
      <c r="CY273" s="110" t="str">
        <f t="shared" si="451"/>
        <v/>
      </c>
      <c r="CZ273" s="110" t="str">
        <f t="shared" si="452"/>
        <v/>
      </c>
      <c r="DA273" s="103" t="str">
        <f t="shared" si="453"/>
        <v/>
      </c>
      <c r="DB273" s="111" t="str">
        <f t="shared" si="454"/>
        <v/>
      </c>
      <c r="DC273" s="112" t="str">
        <f t="shared" si="455"/>
        <v/>
      </c>
      <c r="DD273" s="111" t="str">
        <f t="shared" si="456"/>
        <v/>
      </c>
      <c r="DE273" s="112" t="str">
        <f t="shared" si="457"/>
        <v/>
      </c>
      <c r="DF273" s="107" t="str">
        <f>IF(C273="","",'رصد درجات'!AH273)</f>
        <v/>
      </c>
      <c r="DG273" s="107" t="str">
        <f>IF(C273="","",'رصد درجات'!AT273)</f>
        <v/>
      </c>
      <c r="DH273" s="107" t="str">
        <f t="shared" si="458"/>
        <v/>
      </c>
      <c r="DI273" s="107" t="str">
        <f t="shared" si="459"/>
        <v/>
      </c>
      <c r="DJ273" s="107" t="str">
        <f>IF(C273="","",'رصد درجات'!BE273)</f>
        <v/>
      </c>
      <c r="DK273" s="107" t="str">
        <f>IF(C273="","",'رصد درجات'!BQ273)</f>
        <v/>
      </c>
      <c r="DL273" s="107" t="str">
        <f t="shared" si="460"/>
        <v/>
      </c>
      <c r="DM273" s="107" t="str">
        <f t="shared" si="461"/>
        <v/>
      </c>
      <c r="DN273" s="107" t="str">
        <f t="shared" si="462"/>
        <v/>
      </c>
      <c r="DO273" s="108" t="str">
        <f t="shared" si="463"/>
        <v/>
      </c>
      <c r="DP273" s="81" t="str">
        <f t="shared" si="464"/>
        <v/>
      </c>
      <c r="DQ273" s="113" t="str">
        <f t="shared" si="465"/>
        <v/>
      </c>
      <c r="DR273" s="9">
        <f t="shared" si="466"/>
        <v>0</v>
      </c>
      <c r="DS273" s="114" t="str">
        <f t="shared" si="467"/>
        <v/>
      </c>
      <c r="DT273" s="115" t="str">
        <f t="shared" si="468"/>
        <v/>
      </c>
      <c r="DU273" s="115" t="str">
        <f t="shared" si="469"/>
        <v/>
      </c>
      <c r="DV273" s="115" t="str">
        <f t="shared" si="470"/>
        <v/>
      </c>
      <c r="DW273" s="115" t="str">
        <f t="shared" si="471"/>
        <v/>
      </c>
      <c r="DX273" s="115" t="str">
        <f t="shared" si="472"/>
        <v/>
      </c>
      <c r="DY273" s="115" t="str">
        <f t="shared" si="473"/>
        <v/>
      </c>
      <c r="DZ273" s="115" t="str">
        <f t="shared" si="474"/>
        <v/>
      </c>
      <c r="EA273" s="253"/>
      <c r="EB273" s="253"/>
      <c r="EC273" s="253"/>
      <c r="ED273" s="253"/>
      <c r="EE273" s="253"/>
      <c r="EF273" s="253"/>
      <c r="EG273" s="253"/>
      <c r="EH273" s="253"/>
      <c r="EI273" s="253"/>
      <c r="EJ273" s="253"/>
      <c r="EK273" s="259"/>
      <c r="EL273" s="261" t="str">
        <f t="shared" si="475"/>
        <v/>
      </c>
      <c r="EM273" s="9"/>
      <c r="EN273" s="9"/>
      <c r="EO273" s="81"/>
      <c r="EP273" s="82"/>
      <c r="EQ273" s="88"/>
      <c r="ER273" s="88"/>
      <c r="ES273" s="78"/>
      <c r="GD273" s="341" t="str">
        <f t="shared" si="476"/>
        <v/>
      </c>
      <c r="GE273" s="341" t="str">
        <f t="shared" si="477"/>
        <v/>
      </c>
      <c r="GF273" s="341" t="str">
        <f t="shared" si="478"/>
        <v/>
      </c>
      <c r="GG273" s="341" t="str">
        <f t="shared" si="479"/>
        <v/>
      </c>
      <c r="GH273" s="341" t="str">
        <f t="shared" si="480"/>
        <v/>
      </c>
      <c r="GI273" s="341" t="str">
        <f t="shared" si="481"/>
        <v/>
      </c>
      <c r="GJ273" s="341" t="str">
        <f t="shared" si="482"/>
        <v/>
      </c>
      <c r="GK273" s="341" t="str">
        <f t="shared" si="483"/>
        <v/>
      </c>
      <c r="GL273" s="341" t="str">
        <f t="shared" si="484"/>
        <v/>
      </c>
      <c r="GM273" s="343" t="str">
        <f t="shared" si="485"/>
        <v/>
      </c>
      <c r="GN273" s="341" t="str">
        <f t="shared" si="486"/>
        <v/>
      </c>
      <c r="GO273" s="9" t="str">
        <f t="shared" si="487"/>
        <v/>
      </c>
    </row>
    <row r="274" spans="1:197" s="11" customFormat="1" ht="27" customHeight="1" thickBot="1">
      <c r="A274" s="88" t="str">
        <f>IF('رصد درجات'!A274="","",'رصد درجات'!A274)</f>
        <v/>
      </c>
      <c r="B274" s="88" t="str">
        <f>IF('رصد درجات'!B274="","",'رصد درجات'!B274)</f>
        <v/>
      </c>
      <c r="C274" s="88" t="str">
        <f>IF('رصد درجات'!C274="","",'رصد درجات'!C274)</f>
        <v/>
      </c>
      <c r="D274" s="104" t="str">
        <f>IF('رصد درجات'!D274="","",'رصد درجات'!D274)</f>
        <v/>
      </c>
      <c r="E274" s="88" t="str">
        <f>IF('رصد درجات'!E274="","",'رصد درجات'!E274)</f>
        <v/>
      </c>
      <c r="F274" s="88" t="str">
        <f>IF('رصد درجات'!F274="","",'رصد درجات'!F274)</f>
        <v/>
      </c>
      <c r="G274" s="88" t="str">
        <f>IF('رصد درجات'!G274="","",'رصد درجات'!G274)</f>
        <v/>
      </c>
      <c r="H274" s="88" t="str">
        <f>IF('رصد درجات'!H274="","",'رصد درجات'!H274)</f>
        <v/>
      </c>
      <c r="I274" s="88" t="str">
        <f>IF('رصد درجات'!I274="","",'رصد درجات'!I274)</f>
        <v/>
      </c>
      <c r="J274" s="88" t="str">
        <f>IF('رصد درجات'!J274="","",'رصد درجات'!J274)</f>
        <v/>
      </c>
      <c r="K274" s="88" t="str">
        <f>IF('رصد درجات'!K274="","",'رصد درجات'!K274)</f>
        <v/>
      </c>
      <c r="L274" s="88" t="str">
        <f>IF('رصد درجات'!L274="","",'رصد درجات'!L274)</f>
        <v/>
      </c>
      <c r="M274" s="105" t="str">
        <f>IF('رصد درجات'!M274="","",'رصد درجات'!M274)</f>
        <v/>
      </c>
      <c r="N274" s="105" t="str">
        <f>IF('رصد درجات'!N274="","",'رصد درجات'!N274)</f>
        <v/>
      </c>
      <c r="O274" s="88" t="str">
        <f>IF(C274="","",'رصد درجات'!Y274)</f>
        <v/>
      </c>
      <c r="P274" s="88" t="str">
        <f>IF(C274="","",'رصد درجات'!AL274)</f>
        <v/>
      </c>
      <c r="Q274" s="88" t="str">
        <f t="shared" si="425"/>
        <v/>
      </c>
      <c r="R274" s="103" t="str">
        <f t="shared" si="426"/>
        <v/>
      </c>
      <c r="S274" s="88" t="str">
        <f>IF(C274="","",'رصد درجات'!AV274)</f>
        <v/>
      </c>
      <c r="T274" s="88" t="str">
        <f>IF(C274="","",'رصد درجات'!BI274)</f>
        <v/>
      </c>
      <c r="U274" s="88" t="str">
        <f t="shared" si="427"/>
        <v/>
      </c>
      <c r="V274" s="88" t="str">
        <f t="shared" si="428"/>
        <v/>
      </c>
      <c r="W274" s="88" t="str">
        <f t="shared" si="429"/>
        <v/>
      </c>
      <c r="X274" s="106" t="str">
        <f t="shared" si="430"/>
        <v/>
      </c>
      <c r="Y274" s="107" t="str">
        <f>IF(C274="","",'رصد درجات'!Z274)</f>
        <v/>
      </c>
      <c r="Z274" s="107" t="str">
        <f>IF(C274="","",'رصد درجات'!AM274)</f>
        <v/>
      </c>
      <c r="AA274" s="107" t="str">
        <f t="shared" si="401"/>
        <v/>
      </c>
      <c r="AB274" s="107" t="str">
        <f t="shared" si="431"/>
        <v/>
      </c>
      <c r="AC274" s="107" t="str">
        <f>IF(C274="","",'رصد درجات'!AV274)</f>
        <v/>
      </c>
      <c r="AD274" s="107" t="str">
        <f>IF(C274="","",'رصد درجات'!BI274)</f>
        <v/>
      </c>
      <c r="AE274" s="107" t="str">
        <f t="shared" si="402"/>
        <v/>
      </c>
      <c r="AF274" s="107" t="str">
        <f t="shared" si="403"/>
        <v/>
      </c>
      <c r="AG274" s="107" t="str">
        <f t="shared" si="432"/>
        <v/>
      </c>
      <c r="AH274" s="108" t="str">
        <f t="shared" si="433"/>
        <v/>
      </c>
      <c r="AI274" s="107" t="str">
        <f>IF(C274="","",'رصد درجات'!AA274)</f>
        <v/>
      </c>
      <c r="AJ274" s="107" t="str">
        <f>IF(C274="","",'رصد درجات'!AN274)</f>
        <v/>
      </c>
      <c r="AK274" s="107" t="str">
        <f t="shared" si="404"/>
        <v/>
      </c>
      <c r="AL274" s="109" t="str">
        <f t="shared" si="434"/>
        <v/>
      </c>
      <c r="AM274" s="107" t="str">
        <f>IF(C274="","",'رصد درجات'!AX274)</f>
        <v/>
      </c>
      <c r="AN274" s="107" t="str">
        <f>IF(C274="","",'رصد درجات'!BK274)</f>
        <v/>
      </c>
      <c r="AO274" s="107" t="str">
        <f t="shared" si="405"/>
        <v/>
      </c>
      <c r="AP274" s="107" t="str">
        <f t="shared" si="406"/>
        <v/>
      </c>
      <c r="AQ274" s="107" t="str">
        <f t="shared" si="407"/>
        <v/>
      </c>
      <c r="AR274" s="108" t="str">
        <f t="shared" si="435"/>
        <v/>
      </c>
      <c r="AS274" s="107" t="str">
        <f>IF(C274="","",'رصد درجات'!AB274)</f>
        <v/>
      </c>
      <c r="AT274" s="107" t="str">
        <f>IF(C274="","",'رصد درجات'!AO274)</f>
        <v/>
      </c>
      <c r="AU274" s="107" t="str">
        <f>IF(C274="","",'رصد درجات'!AP274)</f>
        <v/>
      </c>
      <c r="AV274" s="107" t="str">
        <f t="shared" si="408"/>
        <v/>
      </c>
      <c r="AW274" s="107" t="str">
        <f t="shared" si="436"/>
        <v/>
      </c>
      <c r="AX274" s="107" t="str">
        <f>IF(C274="","",'رصد درجات'!AY274)</f>
        <v/>
      </c>
      <c r="AY274" s="107" t="str">
        <f>IF(C274="","",'رصد درجات'!BL274)</f>
        <v/>
      </c>
      <c r="AZ274" s="107" t="str">
        <f>IF(C274="","",'رصد درجات'!BM274)</f>
        <v/>
      </c>
      <c r="BA274" s="107" t="str">
        <f t="shared" si="409"/>
        <v/>
      </c>
      <c r="BB274" s="107" t="str">
        <f t="shared" si="410"/>
        <v/>
      </c>
      <c r="BC274" s="107" t="str">
        <f t="shared" si="411"/>
        <v/>
      </c>
      <c r="BD274" s="107" t="str">
        <f t="shared" si="412"/>
        <v/>
      </c>
      <c r="BE274" s="108" t="str">
        <f t="shared" si="437"/>
        <v/>
      </c>
      <c r="BF274" s="107" t="str">
        <f>IF(C274="","",'رصد درجات'!AC274)</f>
        <v/>
      </c>
      <c r="BG274" s="107" t="str">
        <f>IF(C274="","",'رصد درجات'!AI274)</f>
        <v/>
      </c>
      <c r="BH274" s="107" t="str">
        <f>IF(C274="","",'رصد درجات'!AQ274)</f>
        <v/>
      </c>
      <c r="BI274" s="107" t="str">
        <f t="shared" si="413"/>
        <v/>
      </c>
      <c r="BJ274" s="107" t="str">
        <f t="shared" si="438"/>
        <v/>
      </c>
      <c r="BK274" s="107" t="str">
        <f>IF(C274="","",'رصد درجات'!AZ274)</f>
        <v/>
      </c>
      <c r="BL274" s="107" t="str">
        <f>IF(C274="","",'رصد درجات'!BF274)</f>
        <v/>
      </c>
      <c r="BM274" s="107" t="str">
        <f>IF(C274="","",'رصد درجات'!BN274)</f>
        <v/>
      </c>
      <c r="BN274" s="107" t="str">
        <f t="shared" si="414"/>
        <v/>
      </c>
      <c r="BO274" s="107" t="str">
        <f t="shared" si="415"/>
        <v/>
      </c>
      <c r="BP274" s="107" t="str">
        <f t="shared" si="416"/>
        <v/>
      </c>
      <c r="BQ274" s="107" t="str">
        <f t="shared" si="417"/>
        <v/>
      </c>
      <c r="BR274" s="108" t="str">
        <f t="shared" si="439"/>
        <v/>
      </c>
      <c r="BS274" s="107" t="str">
        <f>IF(C274="","",'رصد درجات'!AD274)</f>
        <v/>
      </c>
      <c r="BT274" s="107" t="str">
        <f>IF(C274="","",'رصد درجات'!AR274)</f>
        <v/>
      </c>
      <c r="BU274" s="107" t="str">
        <f t="shared" si="418"/>
        <v/>
      </c>
      <c r="BV274" s="107" t="str">
        <f t="shared" si="440"/>
        <v/>
      </c>
      <c r="BW274" s="107" t="str">
        <f>IF(C274="","",'رصد درجات'!BA274)</f>
        <v/>
      </c>
      <c r="BX274" s="107" t="str">
        <f>IF(C274="","",'رصد درجات'!BO274)</f>
        <v/>
      </c>
      <c r="BY274" s="107" t="str">
        <f t="shared" si="419"/>
        <v/>
      </c>
      <c r="BZ274" s="107" t="str">
        <f t="shared" si="441"/>
        <v/>
      </c>
      <c r="CA274" s="107" t="str">
        <f t="shared" si="420"/>
        <v/>
      </c>
      <c r="CB274" s="108" t="str">
        <f t="shared" si="442"/>
        <v/>
      </c>
      <c r="CC274" s="107" t="str">
        <f>IF(C274="","",'رصد درجات'!AE274)</f>
        <v/>
      </c>
      <c r="CD274" s="107" t="str">
        <f>IF(C274="","",'رصد درجات'!AJ274)</f>
        <v/>
      </c>
      <c r="CE274" s="107" t="str">
        <f>IF(C274="","",'رصد درجات'!AS274)</f>
        <v/>
      </c>
      <c r="CF274" s="107" t="str">
        <f t="shared" si="421"/>
        <v/>
      </c>
      <c r="CG274" s="107" t="str">
        <f t="shared" si="443"/>
        <v/>
      </c>
      <c r="CH274" s="107" t="str">
        <f>IF(C274="","",'رصد درجات'!BB274)</f>
        <v/>
      </c>
      <c r="CI274" s="107" t="str">
        <f>IF(C274="","",'رصد درجات'!BF274)</f>
        <v/>
      </c>
      <c r="CJ274" s="107" t="str">
        <f>IF(C274="","",'رصد درجات'!BP274)</f>
        <v/>
      </c>
      <c r="CK274" s="107" t="str">
        <f t="shared" si="422"/>
        <v/>
      </c>
      <c r="CL274" s="107" t="str">
        <f t="shared" si="423"/>
        <v/>
      </c>
      <c r="CM274" s="107" t="str">
        <f t="shared" si="424"/>
        <v/>
      </c>
      <c r="CN274" s="107" t="str">
        <f t="shared" si="444"/>
        <v/>
      </c>
      <c r="CO274" s="108" t="str">
        <f t="shared" si="445"/>
        <v/>
      </c>
      <c r="CP274" s="110" t="str">
        <f>IF(C274="","",'رصد درجات'!AF274)</f>
        <v/>
      </c>
      <c r="CQ274" s="103" t="str">
        <f t="shared" si="446"/>
        <v/>
      </c>
      <c r="CR274" s="110" t="str">
        <f>IF(C274="","",'رصد درجات'!BC274)</f>
        <v/>
      </c>
      <c r="CS274" s="110" t="str">
        <f t="shared" si="447"/>
        <v/>
      </c>
      <c r="CT274" s="110" t="str">
        <f t="shared" si="448"/>
        <v/>
      </c>
      <c r="CU274" s="103" t="str">
        <f t="shared" si="449"/>
        <v/>
      </c>
      <c r="CV274" s="107" t="str">
        <f>IF(C274="","",'رصد درجات'!AG274)</f>
        <v/>
      </c>
      <c r="CW274" s="107" t="str">
        <f t="shared" si="450"/>
        <v/>
      </c>
      <c r="CX274" s="107" t="str">
        <f>IF(C274="","",'رصد درجات'!BD274)</f>
        <v/>
      </c>
      <c r="CY274" s="110" t="str">
        <f t="shared" si="451"/>
        <v/>
      </c>
      <c r="CZ274" s="110" t="str">
        <f t="shared" si="452"/>
        <v/>
      </c>
      <c r="DA274" s="103" t="str">
        <f t="shared" si="453"/>
        <v/>
      </c>
      <c r="DB274" s="111" t="str">
        <f t="shared" si="454"/>
        <v/>
      </c>
      <c r="DC274" s="112" t="str">
        <f t="shared" si="455"/>
        <v/>
      </c>
      <c r="DD274" s="111" t="str">
        <f t="shared" si="456"/>
        <v/>
      </c>
      <c r="DE274" s="112" t="str">
        <f t="shared" si="457"/>
        <v/>
      </c>
      <c r="DF274" s="107" t="str">
        <f>IF(C274="","",'رصد درجات'!AH274)</f>
        <v/>
      </c>
      <c r="DG274" s="107" t="str">
        <f>IF(C274="","",'رصد درجات'!AT274)</f>
        <v/>
      </c>
      <c r="DH274" s="107" t="str">
        <f t="shared" si="458"/>
        <v/>
      </c>
      <c r="DI274" s="107" t="str">
        <f t="shared" si="459"/>
        <v/>
      </c>
      <c r="DJ274" s="107" t="str">
        <f>IF(C274="","",'رصد درجات'!BE274)</f>
        <v/>
      </c>
      <c r="DK274" s="107" t="str">
        <f>IF(C274="","",'رصد درجات'!BQ274)</f>
        <v/>
      </c>
      <c r="DL274" s="107" t="str">
        <f t="shared" si="460"/>
        <v/>
      </c>
      <c r="DM274" s="107" t="str">
        <f t="shared" si="461"/>
        <v/>
      </c>
      <c r="DN274" s="107" t="str">
        <f t="shared" si="462"/>
        <v/>
      </c>
      <c r="DO274" s="108" t="str">
        <f t="shared" si="463"/>
        <v/>
      </c>
      <c r="DP274" s="81" t="str">
        <f t="shared" si="464"/>
        <v/>
      </c>
      <c r="DQ274" s="113" t="str">
        <f t="shared" si="465"/>
        <v/>
      </c>
      <c r="DR274" s="9">
        <f t="shared" si="466"/>
        <v>0</v>
      </c>
      <c r="DS274" s="114" t="str">
        <f t="shared" si="467"/>
        <v/>
      </c>
      <c r="DT274" s="115" t="str">
        <f t="shared" si="468"/>
        <v/>
      </c>
      <c r="DU274" s="115" t="str">
        <f t="shared" si="469"/>
        <v/>
      </c>
      <c r="DV274" s="115" t="str">
        <f t="shared" si="470"/>
        <v/>
      </c>
      <c r="DW274" s="115" t="str">
        <f t="shared" si="471"/>
        <v/>
      </c>
      <c r="DX274" s="115" t="str">
        <f t="shared" si="472"/>
        <v/>
      </c>
      <c r="DY274" s="115" t="str">
        <f t="shared" si="473"/>
        <v/>
      </c>
      <c r="DZ274" s="115" t="str">
        <f t="shared" si="474"/>
        <v/>
      </c>
      <c r="EA274" s="253"/>
      <c r="EB274" s="253"/>
      <c r="EC274" s="253"/>
      <c r="ED274" s="253"/>
      <c r="EE274" s="253"/>
      <c r="EF274" s="253"/>
      <c r="EG274" s="253"/>
      <c r="EH274" s="253"/>
      <c r="EI274" s="253"/>
      <c r="EJ274" s="253"/>
      <c r="EK274" s="259"/>
      <c r="EL274" s="261" t="str">
        <f t="shared" si="475"/>
        <v/>
      </c>
      <c r="EM274" s="9"/>
      <c r="EN274" s="9"/>
      <c r="EO274" s="81"/>
      <c r="EP274" s="82"/>
      <c r="EQ274" s="88"/>
      <c r="ER274" s="88"/>
      <c r="ES274" s="78"/>
      <c r="GD274" s="341" t="str">
        <f t="shared" si="476"/>
        <v/>
      </c>
      <c r="GE274" s="341" t="str">
        <f t="shared" si="477"/>
        <v/>
      </c>
      <c r="GF274" s="341" t="str">
        <f t="shared" si="478"/>
        <v/>
      </c>
      <c r="GG274" s="341" t="str">
        <f t="shared" si="479"/>
        <v/>
      </c>
      <c r="GH274" s="341" t="str">
        <f t="shared" si="480"/>
        <v/>
      </c>
      <c r="GI274" s="341" t="str">
        <f t="shared" si="481"/>
        <v/>
      </c>
      <c r="GJ274" s="341" t="str">
        <f t="shared" si="482"/>
        <v/>
      </c>
      <c r="GK274" s="341" t="str">
        <f t="shared" si="483"/>
        <v/>
      </c>
      <c r="GL274" s="341" t="str">
        <f t="shared" si="484"/>
        <v/>
      </c>
      <c r="GM274" s="343" t="str">
        <f t="shared" si="485"/>
        <v/>
      </c>
      <c r="GN274" s="341" t="str">
        <f t="shared" si="486"/>
        <v/>
      </c>
      <c r="GO274" s="9" t="str">
        <f t="shared" si="487"/>
        <v/>
      </c>
    </row>
    <row r="275" spans="1:197" s="11" customFormat="1" ht="27" customHeight="1" thickBot="1">
      <c r="A275" s="88" t="str">
        <f>IF('رصد درجات'!A275="","",'رصد درجات'!A275)</f>
        <v/>
      </c>
      <c r="B275" s="88" t="str">
        <f>IF('رصد درجات'!B275="","",'رصد درجات'!B275)</f>
        <v/>
      </c>
      <c r="C275" s="88" t="str">
        <f>IF('رصد درجات'!C275="","",'رصد درجات'!C275)</f>
        <v/>
      </c>
      <c r="D275" s="104" t="str">
        <f>IF('رصد درجات'!D275="","",'رصد درجات'!D275)</f>
        <v/>
      </c>
      <c r="E275" s="88" t="str">
        <f>IF('رصد درجات'!E275="","",'رصد درجات'!E275)</f>
        <v/>
      </c>
      <c r="F275" s="88" t="str">
        <f>IF('رصد درجات'!F275="","",'رصد درجات'!F275)</f>
        <v/>
      </c>
      <c r="G275" s="88" t="str">
        <f>IF('رصد درجات'!G275="","",'رصد درجات'!G275)</f>
        <v/>
      </c>
      <c r="H275" s="88" t="str">
        <f>IF('رصد درجات'!H275="","",'رصد درجات'!H275)</f>
        <v/>
      </c>
      <c r="I275" s="88" t="str">
        <f>IF('رصد درجات'!I275="","",'رصد درجات'!I275)</f>
        <v/>
      </c>
      <c r="J275" s="88" t="str">
        <f>IF('رصد درجات'!J275="","",'رصد درجات'!J275)</f>
        <v/>
      </c>
      <c r="K275" s="88" t="str">
        <f>IF('رصد درجات'!K275="","",'رصد درجات'!K275)</f>
        <v/>
      </c>
      <c r="L275" s="88" t="str">
        <f>IF('رصد درجات'!L275="","",'رصد درجات'!L275)</f>
        <v/>
      </c>
      <c r="M275" s="105" t="str">
        <f>IF('رصد درجات'!M275="","",'رصد درجات'!M275)</f>
        <v/>
      </c>
      <c r="N275" s="105" t="str">
        <f>IF('رصد درجات'!N275="","",'رصد درجات'!N275)</f>
        <v/>
      </c>
      <c r="O275" s="88" t="str">
        <f>IF(C275="","",'رصد درجات'!Y275)</f>
        <v/>
      </c>
      <c r="P275" s="88" t="str">
        <f>IF(C275="","",'رصد درجات'!AL275)</f>
        <v/>
      </c>
      <c r="Q275" s="88" t="str">
        <f t="shared" si="425"/>
        <v/>
      </c>
      <c r="R275" s="103" t="str">
        <f t="shared" si="426"/>
        <v/>
      </c>
      <c r="S275" s="88" t="str">
        <f>IF(C275="","",'رصد درجات'!AV275)</f>
        <v/>
      </c>
      <c r="T275" s="88" t="str">
        <f>IF(C275="","",'رصد درجات'!BI275)</f>
        <v/>
      </c>
      <c r="U275" s="88" t="str">
        <f t="shared" si="427"/>
        <v/>
      </c>
      <c r="V275" s="88" t="str">
        <f t="shared" si="428"/>
        <v/>
      </c>
      <c r="W275" s="88" t="str">
        <f t="shared" si="429"/>
        <v/>
      </c>
      <c r="X275" s="106" t="str">
        <f t="shared" si="430"/>
        <v/>
      </c>
      <c r="Y275" s="107" t="str">
        <f>IF(C275="","",'رصد درجات'!Z275)</f>
        <v/>
      </c>
      <c r="Z275" s="107" t="str">
        <f>IF(C275="","",'رصد درجات'!AM275)</f>
        <v/>
      </c>
      <c r="AA275" s="107" t="str">
        <f t="shared" si="401"/>
        <v/>
      </c>
      <c r="AB275" s="107" t="str">
        <f t="shared" si="431"/>
        <v/>
      </c>
      <c r="AC275" s="107" t="str">
        <f>IF(C275="","",'رصد درجات'!AV275)</f>
        <v/>
      </c>
      <c r="AD275" s="107" t="str">
        <f>IF(C275="","",'رصد درجات'!BI275)</f>
        <v/>
      </c>
      <c r="AE275" s="107" t="str">
        <f t="shared" si="402"/>
        <v/>
      </c>
      <c r="AF275" s="107" t="str">
        <f t="shared" si="403"/>
        <v/>
      </c>
      <c r="AG275" s="107" t="str">
        <f t="shared" si="432"/>
        <v/>
      </c>
      <c r="AH275" s="108" t="str">
        <f t="shared" si="433"/>
        <v/>
      </c>
      <c r="AI275" s="107" t="str">
        <f>IF(C275="","",'رصد درجات'!AA275)</f>
        <v/>
      </c>
      <c r="AJ275" s="107" t="str">
        <f>IF(C275="","",'رصد درجات'!AN275)</f>
        <v/>
      </c>
      <c r="AK275" s="107" t="str">
        <f t="shared" si="404"/>
        <v/>
      </c>
      <c r="AL275" s="109" t="str">
        <f t="shared" si="434"/>
        <v/>
      </c>
      <c r="AM275" s="107" t="str">
        <f>IF(C275="","",'رصد درجات'!AX275)</f>
        <v/>
      </c>
      <c r="AN275" s="107" t="str">
        <f>IF(C275="","",'رصد درجات'!BK275)</f>
        <v/>
      </c>
      <c r="AO275" s="107" t="str">
        <f t="shared" si="405"/>
        <v/>
      </c>
      <c r="AP275" s="107" t="str">
        <f t="shared" si="406"/>
        <v/>
      </c>
      <c r="AQ275" s="107" t="str">
        <f t="shared" si="407"/>
        <v/>
      </c>
      <c r="AR275" s="108" t="str">
        <f t="shared" si="435"/>
        <v/>
      </c>
      <c r="AS275" s="107" t="str">
        <f>IF(C275="","",'رصد درجات'!AB275)</f>
        <v/>
      </c>
      <c r="AT275" s="107" t="str">
        <f>IF(C275="","",'رصد درجات'!AO275)</f>
        <v/>
      </c>
      <c r="AU275" s="107" t="str">
        <f>IF(C275="","",'رصد درجات'!AP275)</f>
        <v/>
      </c>
      <c r="AV275" s="107" t="str">
        <f t="shared" si="408"/>
        <v/>
      </c>
      <c r="AW275" s="107" t="str">
        <f t="shared" si="436"/>
        <v/>
      </c>
      <c r="AX275" s="107" t="str">
        <f>IF(C275="","",'رصد درجات'!AY275)</f>
        <v/>
      </c>
      <c r="AY275" s="107" t="str">
        <f>IF(C275="","",'رصد درجات'!BL275)</f>
        <v/>
      </c>
      <c r="AZ275" s="107" t="str">
        <f>IF(C275="","",'رصد درجات'!BM275)</f>
        <v/>
      </c>
      <c r="BA275" s="107" t="str">
        <f t="shared" si="409"/>
        <v/>
      </c>
      <c r="BB275" s="107" t="str">
        <f t="shared" si="410"/>
        <v/>
      </c>
      <c r="BC275" s="107" t="str">
        <f t="shared" si="411"/>
        <v/>
      </c>
      <c r="BD275" s="107" t="str">
        <f t="shared" si="412"/>
        <v/>
      </c>
      <c r="BE275" s="108" t="str">
        <f t="shared" si="437"/>
        <v/>
      </c>
      <c r="BF275" s="107" t="str">
        <f>IF(C275="","",'رصد درجات'!AC275)</f>
        <v/>
      </c>
      <c r="BG275" s="107" t="str">
        <f>IF(C275="","",'رصد درجات'!AI275)</f>
        <v/>
      </c>
      <c r="BH275" s="107" t="str">
        <f>IF(C275="","",'رصد درجات'!AQ275)</f>
        <v/>
      </c>
      <c r="BI275" s="107" t="str">
        <f t="shared" si="413"/>
        <v/>
      </c>
      <c r="BJ275" s="107" t="str">
        <f t="shared" si="438"/>
        <v/>
      </c>
      <c r="BK275" s="107" t="str">
        <f>IF(C275="","",'رصد درجات'!AZ275)</f>
        <v/>
      </c>
      <c r="BL275" s="107" t="str">
        <f>IF(C275="","",'رصد درجات'!BF275)</f>
        <v/>
      </c>
      <c r="BM275" s="107" t="str">
        <f>IF(C275="","",'رصد درجات'!BN275)</f>
        <v/>
      </c>
      <c r="BN275" s="107" t="str">
        <f t="shared" si="414"/>
        <v/>
      </c>
      <c r="BO275" s="107" t="str">
        <f t="shared" si="415"/>
        <v/>
      </c>
      <c r="BP275" s="107" t="str">
        <f t="shared" si="416"/>
        <v/>
      </c>
      <c r="BQ275" s="107" t="str">
        <f t="shared" si="417"/>
        <v/>
      </c>
      <c r="BR275" s="108" t="str">
        <f t="shared" si="439"/>
        <v/>
      </c>
      <c r="BS275" s="107" t="str">
        <f>IF(C275="","",'رصد درجات'!AD275)</f>
        <v/>
      </c>
      <c r="BT275" s="107" t="str">
        <f>IF(C275="","",'رصد درجات'!AR275)</f>
        <v/>
      </c>
      <c r="BU275" s="107" t="str">
        <f t="shared" si="418"/>
        <v/>
      </c>
      <c r="BV275" s="107" t="str">
        <f t="shared" si="440"/>
        <v/>
      </c>
      <c r="BW275" s="107" t="str">
        <f>IF(C275="","",'رصد درجات'!BA275)</f>
        <v/>
      </c>
      <c r="BX275" s="107" t="str">
        <f>IF(C275="","",'رصد درجات'!BO275)</f>
        <v/>
      </c>
      <c r="BY275" s="107" t="str">
        <f t="shared" si="419"/>
        <v/>
      </c>
      <c r="BZ275" s="107" t="str">
        <f t="shared" si="441"/>
        <v/>
      </c>
      <c r="CA275" s="107" t="str">
        <f t="shared" si="420"/>
        <v/>
      </c>
      <c r="CB275" s="108" t="str">
        <f t="shared" si="442"/>
        <v/>
      </c>
      <c r="CC275" s="107" t="str">
        <f>IF(C275="","",'رصد درجات'!AE275)</f>
        <v/>
      </c>
      <c r="CD275" s="107" t="str">
        <f>IF(C275="","",'رصد درجات'!AJ275)</f>
        <v/>
      </c>
      <c r="CE275" s="107" t="str">
        <f>IF(C275="","",'رصد درجات'!AS275)</f>
        <v/>
      </c>
      <c r="CF275" s="107" t="str">
        <f t="shared" si="421"/>
        <v/>
      </c>
      <c r="CG275" s="107" t="str">
        <f t="shared" si="443"/>
        <v/>
      </c>
      <c r="CH275" s="107" t="str">
        <f>IF(C275="","",'رصد درجات'!BB275)</f>
        <v/>
      </c>
      <c r="CI275" s="107" t="str">
        <f>IF(C275="","",'رصد درجات'!BF275)</f>
        <v/>
      </c>
      <c r="CJ275" s="107" t="str">
        <f>IF(C275="","",'رصد درجات'!BP275)</f>
        <v/>
      </c>
      <c r="CK275" s="107" t="str">
        <f t="shared" si="422"/>
        <v/>
      </c>
      <c r="CL275" s="107" t="str">
        <f t="shared" si="423"/>
        <v/>
      </c>
      <c r="CM275" s="107" t="str">
        <f t="shared" si="424"/>
        <v/>
      </c>
      <c r="CN275" s="107" t="str">
        <f t="shared" si="444"/>
        <v/>
      </c>
      <c r="CO275" s="108" t="str">
        <f t="shared" si="445"/>
        <v/>
      </c>
      <c r="CP275" s="110" t="str">
        <f>IF(C275="","",'رصد درجات'!AF275)</f>
        <v/>
      </c>
      <c r="CQ275" s="103" t="str">
        <f t="shared" si="446"/>
        <v/>
      </c>
      <c r="CR275" s="110" t="str">
        <f>IF(C275="","",'رصد درجات'!BC275)</f>
        <v/>
      </c>
      <c r="CS275" s="110" t="str">
        <f t="shared" si="447"/>
        <v/>
      </c>
      <c r="CT275" s="110" t="str">
        <f t="shared" si="448"/>
        <v/>
      </c>
      <c r="CU275" s="103" t="str">
        <f t="shared" si="449"/>
        <v/>
      </c>
      <c r="CV275" s="107" t="str">
        <f>IF(C275="","",'رصد درجات'!AG275)</f>
        <v/>
      </c>
      <c r="CW275" s="107" t="str">
        <f t="shared" si="450"/>
        <v/>
      </c>
      <c r="CX275" s="107" t="str">
        <f>IF(C275="","",'رصد درجات'!BD275)</f>
        <v/>
      </c>
      <c r="CY275" s="110" t="str">
        <f t="shared" si="451"/>
        <v/>
      </c>
      <c r="CZ275" s="110" t="str">
        <f t="shared" si="452"/>
        <v/>
      </c>
      <c r="DA275" s="103" t="str">
        <f t="shared" si="453"/>
        <v/>
      </c>
      <c r="DB275" s="111" t="str">
        <f t="shared" si="454"/>
        <v/>
      </c>
      <c r="DC275" s="112" t="str">
        <f t="shared" si="455"/>
        <v/>
      </c>
      <c r="DD275" s="111" t="str">
        <f t="shared" si="456"/>
        <v/>
      </c>
      <c r="DE275" s="112" t="str">
        <f t="shared" si="457"/>
        <v/>
      </c>
      <c r="DF275" s="107" t="str">
        <f>IF(C275="","",'رصد درجات'!AH275)</f>
        <v/>
      </c>
      <c r="DG275" s="107" t="str">
        <f>IF(C275="","",'رصد درجات'!AT275)</f>
        <v/>
      </c>
      <c r="DH275" s="107" t="str">
        <f t="shared" si="458"/>
        <v/>
      </c>
      <c r="DI275" s="107" t="str">
        <f t="shared" si="459"/>
        <v/>
      </c>
      <c r="DJ275" s="107" t="str">
        <f>IF(C275="","",'رصد درجات'!BE275)</f>
        <v/>
      </c>
      <c r="DK275" s="107" t="str">
        <f>IF(C275="","",'رصد درجات'!BQ275)</f>
        <v/>
      </c>
      <c r="DL275" s="107" t="str">
        <f t="shared" si="460"/>
        <v/>
      </c>
      <c r="DM275" s="107" t="str">
        <f t="shared" si="461"/>
        <v/>
      </c>
      <c r="DN275" s="107" t="str">
        <f t="shared" si="462"/>
        <v/>
      </c>
      <c r="DO275" s="108" t="str">
        <f t="shared" si="463"/>
        <v/>
      </c>
      <c r="DP275" s="81" t="str">
        <f t="shared" si="464"/>
        <v/>
      </c>
      <c r="DQ275" s="113" t="str">
        <f t="shared" si="465"/>
        <v/>
      </c>
      <c r="DR275" s="9">
        <f t="shared" si="466"/>
        <v>0</v>
      </c>
      <c r="DS275" s="114" t="str">
        <f t="shared" si="467"/>
        <v/>
      </c>
      <c r="DT275" s="115" t="str">
        <f t="shared" si="468"/>
        <v/>
      </c>
      <c r="DU275" s="115" t="str">
        <f t="shared" si="469"/>
        <v/>
      </c>
      <c r="DV275" s="115" t="str">
        <f t="shared" si="470"/>
        <v/>
      </c>
      <c r="DW275" s="115" t="str">
        <f t="shared" si="471"/>
        <v/>
      </c>
      <c r="DX275" s="115" t="str">
        <f t="shared" si="472"/>
        <v/>
      </c>
      <c r="DY275" s="115" t="str">
        <f t="shared" si="473"/>
        <v/>
      </c>
      <c r="DZ275" s="115" t="str">
        <f t="shared" si="474"/>
        <v/>
      </c>
      <c r="EA275" s="253"/>
      <c r="EB275" s="253"/>
      <c r="EC275" s="253"/>
      <c r="ED275" s="253"/>
      <c r="EE275" s="253"/>
      <c r="EF275" s="253"/>
      <c r="EG275" s="253"/>
      <c r="EH275" s="253"/>
      <c r="EI275" s="253"/>
      <c r="EJ275" s="253"/>
      <c r="EK275" s="259"/>
      <c r="EL275" s="261" t="str">
        <f t="shared" si="475"/>
        <v/>
      </c>
      <c r="EM275" s="9"/>
      <c r="EN275" s="9"/>
      <c r="EO275" s="81"/>
      <c r="EP275" s="82"/>
      <c r="EQ275" s="88"/>
      <c r="ER275" s="88"/>
      <c r="ES275" s="78"/>
      <c r="GD275" s="341" t="str">
        <f t="shared" si="476"/>
        <v/>
      </c>
      <c r="GE275" s="341" t="str">
        <f t="shared" si="477"/>
        <v/>
      </c>
      <c r="GF275" s="341" t="str">
        <f t="shared" si="478"/>
        <v/>
      </c>
      <c r="GG275" s="341" t="str">
        <f t="shared" si="479"/>
        <v/>
      </c>
      <c r="GH275" s="341" t="str">
        <f t="shared" si="480"/>
        <v/>
      </c>
      <c r="GI275" s="341" t="str">
        <f t="shared" si="481"/>
        <v/>
      </c>
      <c r="GJ275" s="341" t="str">
        <f t="shared" si="482"/>
        <v/>
      </c>
      <c r="GK275" s="341" t="str">
        <f t="shared" si="483"/>
        <v/>
      </c>
      <c r="GL275" s="341" t="str">
        <f t="shared" si="484"/>
        <v/>
      </c>
      <c r="GM275" s="343" t="str">
        <f t="shared" si="485"/>
        <v/>
      </c>
      <c r="GN275" s="341" t="str">
        <f t="shared" si="486"/>
        <v/>
      </c>
      <c r="GO275" s="9" t="str">
        <f t="shared" si="487"/>
        <v/>
      </c>
    </row>
    <row r="276" spans="1:197" s="11" customFormat="1" ht="27" customHeight="1" thickBot="1">
      <c r="A276" s="88" t="str">
        <f>IF('رصد درجات'!A276="","",'رصد درجات'!A276)</f>
        <v/>
      </c>
      <c r="B276" s="88" t="str">
        <f>IF('رصد درجات'!B276="","",'رصد درجات'!B276)</f>
        <v/>
      </c>
      <c r="C276" s="88" t="str">
        <f>IF('رصد درجات'!C276="","",'رصد درجات'!C276)</f>
        <v/>
      </c>
      <c r="D276" s="104" t="str">
        <f>IF('رصد درجات'!D276="","",'رصد درجات'!D276)</f>
        <v/>
      </c>
      <c r="E276" s="88" t="str">
        <f>IF('رصد درجات'!E276="","",'رصد درجات'!E276)</f>
        <v/>
      </c>
      <c r="F276" s="88" t="str">
        <f>IF('رصد درجات'!F276="","",'رصد درجات'!F276)</f>
        <v/>
      </c>
      <c r="G276" s="88" t="str">
        <f>IF('رصد درجات'!G276="","",'رصد درجات'!G276)</f>
        <v/>
      </c>
      <c r="H276" s="88" t="str">
        <f>IF('رصد درجات'!H276="","",'رصد درجات'!H276)</f>
        <v/>
      </c>
      <c r="I276" s="88" t="str">
        <f>IF('رصد درجات'!I276="","",'رصد درجات'!I276)</f>
        <v/>
      </c>
      <c r="J276" s="88" t="str">
        <f>IF('رصد درجات'!J276="","",'رصد درجات'!J276)</f>
        <v/>
      </c>
      <c r="K276" s="88" t="str">
        <f>IF('رصد درجات'!K276="","",'رصد درجات'!K276)</f>
        <v/>
      </c>
      <c r="L276" s="88" t="str">
        <f>IF('رصد درجات'!L276="","",'رصد درجات'!L276)</f>
        <v/>
      </c>
      <c r="M276" s="105" t="str">
        <f>IF('رصد درجات'!M276="","",'رصد درجات'!M276)</f>
        <v/>
      </c>
      <c r="N276" s="105" t="str">
        <f>IF('رصد درجات'!N276="","",'رصد درجات'!N276)</f>
        <v/>
      </c>
      <c r="O276" s="88" t="str">
        <f>IF(C276="","",'رصد درجات'!Y276)</f>
        <v/>
      </c>
      <c r="P276" s="88" t="str">
        <f>IF(C276="","",'رصد درجات'!AL276)</f>
        <v/>
      </c>
      <c r="Q276" s="88" t="str">
        <f t="shared" si="425"/>
        <v/>
      </c>
      <c r="R276" s="103" t="str">
        <f t="shared" si="426"/>
        <v/>
      </c>
      <c r="S276" s="88" t="str">
        <f>IF(C276="","",'رصد درجات'!AV276)</f>
        <v/>
      </c>
      <c r="T276" s="88" t="str">
        <f>IF(C276="","",'رصد درجات'!BI276)</f>
        <v/>
      </c>
      <c r="U276" s="88" t="str">
        <f t="shared" si="427"/>
        <v/>
      </c>
      <c r="V276" s="88" t="str">
        <f t="shared" si="428"/>
        <v/>
      </c>
      <c r="W276" s="88" t="str">
        <f t="shared" si="429"/>
        <v/>
      </c>
      <c r="X276" s="106" t="str">
        <f t="shared" si="430"/>
        <v/>
      </c>
      <c r="Y276" s="107" t="str">
        <f>IF(C276="","",'رصد درجات'!Z276)</f>
        <v/>
      </c>
      <c r="Z276" s="107" t="str">
        <f>IF(C276="","",'رصد درجات'!AM276)</f>
        <v/>
      </c>
      <c r="AA276" s="107" t="str">
        <f t="shared" si="401"/>
        <v/>
      </c>
      <c r="AB276" s="107" t="str">
        <f t="shared" si="431"/>
        <v/>
      </c>
      <c r="AC276" s="107" t="str">
        <f>IF(C276="","",'رصد درجات'!AV276)</f>
        <v/>
      </c>
      <c r="AD276" s="107" t="str">
        <f>IF(C276="","",'رصد درجات'!BI276)</f>
        <v/>
      </c>
      <c r="AE276" s="107" t="str">
        <f t="shared" si="402"/>
        <v/>
      </c>
      <c r="AF276" s="107" t="str">
        <f t="shared" si="403"/>
        <v/>
      </c>
      <c r="AG276" s="107" t="str">
        <f t="shared" si="432"/>
        <v/>
      </c>
      <c r="AH276" s="108" t="str">
        <f t="shared" si="433"/>
        <v/>
      </c>
      <c r="AI276" s="107" t="str">
        <f>IF(C276="","",'رصد درجات'!AA276)</f>
        <v/>
      </c>
      <c r="AJ276" s="107" t="str">
        <f>IF(C276="","",'رصد درجات'!AN276)</f>
        <v/>
      </c>
      <c r="AK276" s="107" t="str">
        <f t="shared" si="404"/>
        <v/>
      </c>
      <c r="AL276" s="109" t="str">
        <f t="shared" si="434"/>
        <v/>
      </c>
      <c r="AM276" s="107" t="str">
        <f>IF(C276="","",'رصد درجات'!AX276)</f>
        <v/>
      </c>
      <c r="AN276" s="107" t="str">
        <f>IF(C276="","",'رصد درجات'!BK276)</f>
        <v/>
      </c>
      <c r="AO276" s="107" t="str">
        <f t="shared" si="405"/>
        <v/>
      </c>
      <c r="AP276" s="107" t="str">
        <f t="shared" si="406"/>
        <v/>
      </c>
      <c r="AQ276" s="107" t="str">
        <f t="shared" si="407"/>
        <v/>
      </c>
      <c r="AR276" s="108" t="str">
        <f t="shared" si="435"/>
        <v/>
      </c>
      <c r="AS276" s="107" t="str">
        <f>IF(C276="","",'رصد درجات'!AB276)</f>
        <v/>
      </c>
      <c r="AT276" s="107" t="str">
        <f>IF(C276="","",'رصد درجات'!AO276)</f>
        <v/>
      </c>
      <c r="AU276" s="107" t="str">
        <f>IF(C276="","",'رصد درجات'!AP276)</f>
        <v/>
      </c>
      <c r="AV276" s="107" t="str">
        <f t="shared" si="408"/>
        <v/>
      </c>
      <c r="AW276" s="107" t="str">
        <f t="shared" si="436"/>
        <v/>
      </c>
      <c r="AX276" s="107" t="str">
        <f>IF(C276="","",'رصد درجات'!AY276)</f>
        <v/>
      </c>
      <c r="AY276" s="107" t="str">
        <f>IF(C276="","",'رصد درجات'!BL276)</f>
        <v/>
      </c>
      <c r="AZ276" s="107" t="str">
        <f>IF(C276="","",'رصد درجات'!BM276)</f>
        <v/>
      </c>
      <c r="BA276" s="107" t="str">
        <f t="shared" si="409"/>
        <v/>
      </c>
      <c r="BB276" s="107" t="str">
        <f t="shared" si="410"/>
        <v/>
      </c>
      <c r="BC276" s="107" t="str">
        <f t="shared" si="411"/>
        <v/>
      </c>
      <c r="BD276" s="107" t="str">
        <f t="shared" si="412"/>
        <v/>
      </c>
      <c r="BE276" s="108" t="str">
        <f t="shared" si="437"/>
        <v/>
      </c>
      <c r="BF276" s="107" t="str">
        <f>IF(C276="","",'رصد درجات'!AC276)</f>
        <v/>
      </c>
      <c r="BG276" s="107" t="str">
        <f>IF(C276="","",'رصد درجات'!AI276)</f>
        <v/>
      </c>
      <c r="BH276" s="107" t="str">
        <f>IF(C276="","",'رصد درجات'!AQ276)</f>
        <v/>
      </c>
      <c r="BI276" s="107" t="str">
        <f t="shared" si="413"/>
        <v/>
      </c>
      <c r="BJ276" s="107" t="str">
        <f t="shared" si="438"/>
        <v/>
      </c>
      <c r="BK276" s="107" t="str">
        <f>IF(C276="","",'رصد درجات'!AZ276)</f>
        <v/>
      </c>
      <c r="BL276" s="107" t="str">
        <f>IF(C276="","",'رصد درجات'!BF276)</f>
        <v/>
      </c>
      <c r="BM276" s="107" t="str">
        <f>IF(C276="","",'رصد درجات'!BN276)</f>
        <v/>
      </c>
      <c r="BN276" s="107" t="str">
        <f t="shared" si="414"/>
        <v/>
      </c>
      <c r="BO276" s="107" t="str">
        <f t="shared" si="415"/>
        <v/>
      </c>
      <c r="BP276" s="107" t="str">
        <f t="shared" si="416"/>
        <v/>
      </c>
      <c r="BQ276" s="107" t="str">
        <f t="shared" si="417"/>
        <v/>
      </c>
      <c r="BR276" s="108" t="str">
        <f t="shared" si="439"/>
        <v/>
      </c>
      <c r="BS276" s="107" t="str">
        <f>IF(C276="","",'رصد درجات'!AD276)</f>
        <v/>
      </c>
      <c r="BT276" s="107" t="str">
        <f>IF(C276="","",'رصد درجات'!AR276)</f>
        <v/>
      </c>
      <c r="BU276" s="107" t="str">
        <f t="shared" si="418"/>
        <v/>
      </c>
      <c r="BV276" s="107" t="str">
        <f t="shared" si="440"/>
        <v/>
      </c>
      <c r="BW276" s="107" t="str">
        <f>IF(C276="","",'رصد درجات'!BA276)</f>
        <v/>
      </c>
      <c r="BX276" s="107" t="str">
        <f>IF(C276="","",'رصد درجات'!BO276)</f>
        <v/>
      </c>
      <c r="BY276" s="107" t="str">
        <f t="shared" si="419"/>
        <v/>
      </c>
      <c r="BZ276" s="107" t="str">
        <f t="shared" si="441"/>
        <v/>
      </c>
      <c r="CA276" s="107" t="str">
        <f t="shared" si="420"/>
        <v/>
      </c>
      <c r="CB276" s="108" t="str">
        <f t="shared" si="442"/>
        <v/>
      </c>
      <c r="CC276" s="107" t="str">
        <f>IF(C276="","",'رصد درجات'!AE276)</f>
        <v/>
      </c>
      <c r="CD276" s="107" t="str">
        <f>IF(C276="","",'رصد درجات'!AJ276)</f>
        <v/>
      </c>
      <c r="CE276" s="107" t="str">
        <f>IF(C276="","",'رصد درجات'!AS276)</f>
        <v/>
      </c>
      <c r="CF276" s="107" t="str">
        <f t="shared" si="421"/>
        <v/>
      </c>
      <c r="CG276" s="107" t="str">
        <f t="shared" si="443"/>
        <v/>
      </c>
      <c r="CH276" s="107" t="str">
        <f>IF(C276="","",'رصد درجات'!BB276)</f>
        <v/>
      </c>
      <c r="CI276" s="107" t="str">
        <f>IF(C276="","",'رصد درجات'!BF276)</f>
        <v/>
      </c>
      <c r="CJ276" s="107" t="str">
        <f>IF(C276="","",'رصد درجات'!BP276)</f>
        <v/>
      </c>
      <c r="CK276" s="107" t="str">
        <f t="shared" si="422"/>
        <v/>
      </c>
      <c r="CL276" s="107" t="str">
        <f t="shared" si="423"/>
        <v/>
      </c>
      <c r="CM276" s="107" t="str">
        <f t="shared" si="424"/>
        <v/>
      </c>
      <c r="CN276" s="107" t="str">
        <f t="shared" si="444"/>
        <v/>
      </c>
      <c r="CO276" s="108" t="str">
        <f t="shared" si="445"/>
        <v/>
      </c>
      <c r="CP276" s="110" t="str">
        <f>IF(C276="","",'رصد درجات'!AF276)</f>
        <v/>
      </c>
      <c r="CQ276" s="103" t="str">
        <f t="shared" si="446"/>
        <v/>
      </c>
      <c r="CR276" s="110" t="str">
        <f>IF(C276="","",'رصد درجات'!BC276)</f>
        <v/>
      </c>
      <c r="CS276" s="110" t="str">
        <f t="shared" si="447"/>
        <v/>
      </c>
      <c r="CT276" s="110" t="str">
        <f t="shared" si="448"/>
        <v/>
      </c>
      <c r="CU276" s="103" t="str">
        <f t="shared" si="449"/>
        <v/>
      </c>
      <c r="CV276" s="107" t="str">
        <f>IF(C276="","",'رصد درجات'!AG276)</f>
        <v/>
      </c>
      <c r="CW276" s="107" t="str">
        <f t="shared" si="450"/>
        <v/>
      </c>
      <c r="CX276" s="107" t="str">
        <f>IF(C276="","",'رصد درجات'!BD276)</f>
        <v/>
      </c>
      <c r="CY276" s="110" t="str">
        <f t="shared" si="451"/>
        <v/>
      </c>
      <c r="CZ276" s="110" t="str">
        <f t="shared" si="452"/>
        <v/>
      </c>
      <c r="DA276" s="103" t="str">
        <f t="shared" si="453"/>
        <v/>
      </c>
      <c r="DB276" s="111" t="str">
        <f t="shared" si="454"/>
        <v/>
      </c>
      <c r="DC276" s="112" t="str">
        <f t="shared" si="455"/>
        <v/>
      </c>
      <c r="DD276" s="111" t="str">
        <f t="shared" si="456"/>
        <v/>
      </c>
      <c r="DE276" s="112" t="str">
        <f t="shared" si="457"/>
        <v/>
      </c>
      <c r="DF276" s="107" t="str">
        <f>IF(C276="","",'رصد درجات'!AH276)</f>
        <v/>
      </c>
      <c r="DG276" s="107" t="str">
        <f>IF(C276="","",'رصد درجات'!AT276)</f>
        <v/>
      </c>
      <c r="DH276" s="107" t="str">
        <f t="shared" si="458"/>
        <v/>
      </c>
      <c r="DI276" s="107" t="str">
        <f t="shared" si="459"/>
        <v/>
      </c>
      <c r="DJ276" s="107" t="str">
        <f>IF(C276="","",'رصد درجات'!BE276)</f>
        <v/>
      </c>
      <c r="DK276" s="107" t="str">
        <f>IF(C276="","",'رصد درجات'!BQ276)</f>
        <v/>
      </c>
      <c r="DL276" s="107" t="str">
        <f t="shared" si="460"/>
        <v/>
      </c>
      <c r="DM276" s="107" t="str">
        <f t="shared" si="461"/>
        <v/>
      </c>
      <c r="DN276" s="107" t="str">
        <f t="shared" si="462"/>
        <v/>
      </c>
      <c r="DO276" s="108" t="str">
        <f t="shared" si="463"/>
        <v/>
      </c>
      <c r="DP276" s="81" t="str">
        <f t="shared" si="464"/>
        <v/>
      </c>
      <c r="DQ276" s="113" t="str">
        <f t="shared" si="465"/>
        <v/>
      </c>
      <c r="DR276" s="9">
        <f t="shared" si="466"/>
        <v>0</v>
      </c>
      <c r="DS276" s="114" t="str">
        <f t="shared" si="467"/>
        <v/>
      </c>
      <c r="DT276" s="115" t="str">
        <f t="shared" si="468"/>
        <v/>
      </c>
      <c r="DU276" s="115" t="str">
        <f t="shared" si="469"/>
        <v/>
      </c>
      <c r="DV276" s="115" t="str">
        <f t="shared" si="470"/>
        <v/>
      </c>
      <c r="DW276" s="115" t="str">
        <f t="shared" si="471"/>
        <v/>
      </c>
      <c r="DX276" s="115" t="str">
        <f t="shared" si="472"/>
        <v/>
      </c>
      <c r="DY276" s="115" t="str">
        <f t="shared" si="473"/>
        <v/>
      </c>
      <c r="DZ276" s="115" t="str">
        <f t="shared" si="474"/>
        <v/>
      </c>
      <c r="EA276" s="253"/>
      <c r="EB276" s="253"/>
      <c r="EC276" s="253"/>
      <c r="ED276" s="253"/>
      <c r="EE276" s="253"/>
      <c r="EF276" s="253"/>
      <c r="EG276" s="253"/>
      <c r="EH276" s="253"/>
      <c r="EI276" s="253"/>
      <c r="EJ276" s="253"/>
      <c r="EK276" s="259"/>
      <c r="EL276" s="261" t="str">
        <f t="shared" si="475"/>
        <v/>
      </c>
      <c r="EM276" s="9"/>
      <c r="EN276" s="9"/>
      <c r="EO276" s="81"/>
      <c r="EP276" s="82"/>
      <c r="EQ276" s="88"/>
      <c r="ER276" s="88"/>
      <c r="ES276" s="78"/>
      <c r="GD276" s="341" t="str">
        <f t="shared" si="476"/>
        <v/>
      </c>
      <c r="GE276" s="341" t="str">
        <f t="shared" si="477"/>
        <v/>
      </c>
      <c r="GF276" s="341" t="str">
        <f t="shared" si="478"/>
        <v/>
      </c>
      <c r="GG276" s="341" t="str">
        <f t="shared" si="479"/>
        <v/>
      </c>
      <c r="GH276" s="341" t="str">
        <f t="shared" si="480"/>
        <v/>
      </c>
      <c r="GI276" s="341" t="str">
        <f t="shared" si="481"/>
        <v/>
      </c>
      <c r="GJ276" s="341" t="str">
        <f t="shared" si="482"/>
        <v/>
      </c>
      <c r="GK276" s="341" t="str">
        <f t="shared" si="483"/>
        <v/>
      </c>
      <c r="GL276" s="341" t="str">
        <f t="shared" si="484"/>
        <v/>
      </c>
      <c r="GM276" s="343" t="str">
        <f t="shared" si="485"/>
        <v/>
      </c>
      <c r="GN276" s="341" t="str">
        <f t="shared" si="486"/>
        <v/>
      </c>
      <c r="GO276" s="9" t="str">
        <f t="shared" si="487"/>
        <v/>
      </c>
    </row>
    <row r="277" spans="1:197" s="11" customFormat="1" ht="27" customHeight="1" thickBot="1">
      <c r="A277" s="88" t="str">
        <f>IF('رصد درجات'!A277="","",'رصد درجات'!A277)</f>
        <v/>
      </c>
      <c r="B277" s="88" t="str">
        <f>IF('رصد درجات'!B277="","",'رصد درجات'!B277)</f>
        <v/>
      </c>
      <c r="C277" s="88" t="str">
        <f>IF('رصد درجات'!C277="","",'رصد درجات'!C277)</f>
        <v/>
      </c>
      <c r="D277" s="104" t="str">
        <f>IF('رصد درجات'!D277="","",'رصد درجات'!D277)</f>
        <v/>
      </c>
      <c r="E277" s="88" t="str">
        <f>IF('رصد درجات'!E277="","",'رصد درجات'!E277)</f>
        <v/>
      </c>
      <c r="F277" s="88" t="str">
        <f>IF('رصد درجات'!F277="","",'رصد درجات'!F277)</f>
        <v/>
      </c>
      <c r="G277" s="88" t="str">
        <f>IF('رصد درجات'!G277="","",'رصد درجات'!G277)</f>
        <v/>
      </c>
      <c r="H277" s="88" t="str">
        <f>IF('رصد درجات'!H277="","",'رصد درجات'!H277)</f>
        <v/>
      </c>
      <c r="I277" s="88" t="str">
        <f>IF('رصد درجات'!I277="","",'رصد درجات'!I277)</f>
        <v/>
      </c>
      <c r="J277" s="88" t="str">
        <f>IF('رصد درجات'!J277="","",'رصد درجات'!J277)</f>
        <v/>
      </c>
      <c r="K277" s="88" t="str">
        <f>IF('رصد درجات'!K277="","",'رصد درجات'!K277)</f>
        <v/>
      </c>
      <c r="L277" s="88" t="str">
        <f>IF('رصد درجات'!L277="","",'رصد درجات'!L277)</f>
        <v/>
      </c>
      <c r="M277" s="105" t="str">
        <f>IF('رصد درجات'!M277="","",'رصد درجات'!M277)</f>
        <v/>
      </c>
      <c r="N277" s="105" t="str">
        <f>IF('رصد درجات'!N277="","",'رصد درجات'!N277)</f>
        <v/>
      </c>
      <c r="O277" s="88" t="str">
        <f>IF(C277="","",'رصد درجات'!Y277)</f>
        <v/>
      </c>
      <c r="P277" s="88" t="str">
        <f>IF(C277="","",'رصد درجات'!AL277)</f>
        <v/>
      </c>
      <c r="Q277" s="88" t="str">
        <f t="shared" si="425"/>
        <v/>
      </c>
      <c r="R277" s="103" t="str">
        <f t="shared" si="426"/>
        <v/>
      </c>
      <c r="S277" s="88" t="str">
        <f>IF(C277="","",'رصد درجات'!AV277)</f>
        <v/>
      </c>
      <c r="T277" s="88" t="str">
        <f>IF(C277="","",'رصد درجات'!BI277)</f>
        <v/>
      </c>
      <c r="U277" s="88" t="str">
        <f t="shared" si="427"/>
        <v/>
      </c>
      <c r="V277" s="88" t="str">
        <f t="shared" si="428"/>
        <v/>
      </c>
      <c r="W277" s="88" t="str">
        <f t="shared" si="429"/>
        <v/>
      </c>
      <c r="X277" s="106" t="str">
        <f t="shared" si="430"/>
        <v/>
      </c>
      <c r="Y277" s="107" t="str">
        <f>IF(C277="","",'رصد درجات'!Z277)</f>
        <v/>
      </c>
      <c r="Z277" s="107" t="str">
        <f>IF(C277="","",'رصد درجات'!AM277)</f>
        <v/>
      </c>
      <c r="AA277" s="107" t="str">
        <f t="shared" si="401"/>
        <v/>
      </c>
      <c r="AB277" s="107" t="str">
        <f t="shared" si="431"/>
        <v/>
      </c>
      <c r="AC277" s="107" t="str">
        <f>IF(C277="","",'رصد درجات'!AV277)</f>
        <v/>
      </c>
      <c r="AD277" s="107" t="str">
        <f>IF(C277="","",'رصد درجات'!BI277)</f>
        <v/>
      </c>
      <c r="AE277" s="107" t="str">
        <f t="shared" si="402"/>
        <v/>
      </c>
      <c r="AF277" s="107" t="str">
        <f t="shared" si="403"/>
        <v/>
      </c>
      <c r="AG277" s="107" t="str">
        <f t="shared" si="432"/>
        <v/>
      </c>
      <c r="AH277" s="108" t="str">
        <f t="shared" si="433"/>
        <v/>
      </c>
      <c r="AI277" s="107" t="str">
        <f>IF(C277="","",'رصد درجات'!AA277)</f>
        <v/>
      </c>
      <c r="AJ277" s="107" t="str">
        <f>IF(C277="","",'رصد درجات'!AN277)</f>
        <v/>
      </c>
      <c r="AK277" s="107" t="str">
        <f t="shared" si="404"/>
        <v/>
      </c>
      <c r="AL277" s="109" t="str">
        <f t="shared" si="434"/>
        <v/>
      </c>
      <c r="AM277" s="107" t="str">
        <f>IF(C277="","",'رصد درجات'!AX277)</f>
        <v/>
      </c>
      <c r="AN277" s="107" t="str">
        <f>IF(C277="","",'رصد درجات'!BK277)</f>
        <v/>
      </c>
      <c r="AO277" s="107" t="str">
        <f t="shared" si="405"/>
        <v/>
      </c>
      <c r="AP277" s="107" t="str">
        <f t="shared" si="406"/>
        <v/>
      </c>
      <c r="AQ277" s="107" t="str">
        <f t="shared" si="407"/>
        <v/>
      </c>
      <c r="AR277" s="108" t="str">
        <f t="shared" si="435"/>
        <v/>
      </c>
      <c r="AS277" s="107" t="str">
        <f>IF(C277="","",'رصد درجات'!AB277)</f>
        <v/>
      </c>
      <c r="AT277" s="107" t="str">
        <f>IF(C277="","",'رصد درجات'!AO277)</f>
        <v/>
      </c>
      <c r="AU277" s="107" t="str">
        <f>IF(C277="","",'رصد درجات'!AP277)</f>
        <v/>
      </c>
      <c r="AV277" s="107" t="str">
        <f t="shared" si="408"/>
        <v/>
      </c>
      <c r="AW277" s="107" t="str">
        <f t="shared" si="436"/>
        <v/>
      </c>
      <c r="AX277" s="107" t="str">
        <f>IF(C277="","",'رصد درجات'!AY277)</f>
        <v/>
      </c>
      <c r="AY277" s="107" t="str">
        <f>IF(C277="","",'رصد درجات'!BL277)</f>
        <v/>
      </c>
      <c r="AZ277" s="107" t="str">
        <f>IF(C277="","",'رصد درجات'!BM277)</f>
        <v/>
      </c>
      <c r="BA277" s="107" t="str">
        <f t="shared" si="409"/>
        <v/>
      </c>
      <c r="BB277" s="107" t="str">
        <f t="shared" si="410"/>
        <v/>
      </c>
      <c r="BC277" s="107" t="str">
        <f t="shared" si="411"/>
        <v/>
      </c>
      <c r="BD277" s="107" t="str">
        <f t="shared" si="412"/>
        <v/>
      </c>
      <c r="BE277" s="108" t="str">
        <f t="shared" si="437"/>
        <v/>
      </c>
      <c r="BF277" s="107" t="str">
        <f>IF(C277="","",'رصد درجات'!AC277)</f>
        <v/>
      </c>
      <c r="BG277" s="107" t="str">
        <f>IF(C277="","",'رصد درجات'!AI277)</f>
        <v/>
      </c>
      <c r="BH277" s="107" t="str">
        <f>IF(C277="","",'رصد درجات'!AQ277)</f>
        <v/>
      </c>
      <c r="BI277" s="107" t="str">
        <f t="shared" si="413"/>
        <v/>
      </c>
      <c r="BJ277" s="107" t="str">
        <f t="shared" si="438"/>
        <v/>
      </c>
      <c r="BK277" s="107" t="str">
        <f>IF(C277="","",'رصد درجات'!AZ277)</f>
        <v/>
      </c>
      <c r="BL277" s="107" t="str">
        <f>IF(C277="","",'رصد درجات'!BF277)</f>
        <v/>
      </c>
      <c r="BM277" s="107" t="str">
        <f>IF(C277="","",'رصد درجات'!BN277)</f>
        <v/>
      </c>
      <c r="BN277" s="107" t="str">
        <f t="shared" si="414"/>
        <v/>
      </c>
      <c r="BO277" s="107" t="str">
        <f t="shared" si="415"/>
        <v/>
      </c>
      <c r="BP277" s="107" t="str">
        <f t="shared" si="416"/>
        <v/>
      </c>
      <c r="BQ277" s="107" t="str">
        <f t="shared" si="417"/>
        <v/>
      </c>
      <c r="BR277" s="108" t="str">
        <f t="shared" si="439"/>
        <v/>
      </c>
      <c r="BS277" s="107" t="str">
        <f>IF(C277="","",'رصد درجات'!AD277)</f>
        <v/>
      </c>
      <c r="BT277" s="107" t="str">
        <f>IF(C277="","",'رصد درجات'!AR277)</f>
        <v/>
      </c>
      <c r="BU277" s="107" t="str">
        <f t="shared" si="418"/>
        <v/>
      </c>
      <c r="BV277" s="107" t="str">
        <f t="shared" si="440"/>
        <v/>
      </c>
      <c r="BW277" s="107" t="str">
        <f>IF(C277="","",'رصد درجات'!BA277)</f>
        <v/>
      </c>
      <c r="BX277" s="107" t="str">
        <f>IF(C277="","",'رصد درجات'!BO277)</f>
        <v/>
      </c>
      <c r="BY277" s="107" t="str">
        <f t="shared" si="419"/>
        <v/>
      </c>
      <c r="BZ277" s="107" t="str">
        <f t="shared" si="441"/>
        <v/>
      </c>
      <c r="CA277" s="107" t="str">
        <f t="shared" si="420"/>
        <v/>
      </c>
      <c r="CB277" s="108" t="str">
        <f t="shared" si="442"/>
        <v/>
      </c>
      <c r="CC277" s="107" t="str">
        <f>IF(C277="","",'رصد درجات'!AE277)</f>
        <v/>
      </c>
      <c r="CD277" s="107" t="str">
        <f>IF(C277="","",'رصد درجات'!AJ277)</f>
        <v/>
      </c>
      <c r="CE277" s="107" t="str">
        <f>IF(C277="","",'رصد درجات'!AS277)</f>
        <v/>
      </c>
      <c r="CF277" s="107" t="str">
        <f t="shared" si="421"/>
        <v/>
      </c>
      <c r="CG277" s="107" t="str">
        <f t="shared" si="443"/>
        <v/>
      </c>
      <c r="CH277" s="107" t="str">
        <f>IF(C277="","",'رصد درجات'!BB277)</f>
        <v/>
      </c>
      <c r="CI277" s="107" t="str">
        <f>IF(C277="","",'رصد درجات'!BF277)</f>
        <v/>
      </c>
      <c r="CJ277" s="107" t="str">
        <f>IF(C277="","",'رصد درجات'!BP277)</f>
        <v/>
      </c>
      <c r="CK277" s="107" t="str">
        <f t="shared" si="422"/>
        <v/>
      </c>
      <c r="CL277" s="107" t="str">
        <f t="shared" si="423"/>
        <v/>
      </c>
      <c r="CM277" s="107" t="str">
        <f t="shared" si="424"/>
        <v/>
      </c>
      <c r="CN277" s="107" t="str">
        <f t="shared" si="444"/>
        <v/>
      </c>
      <c r="CO277" s="108" t="str">
        <f t="shared" si="445"/>
        <v/>
      </c>
      <c r="CP277" s="110" t="str">
        <f>IF(C277="","",'رصد درجات'!AF277)</f>
        <v/>
      </c>
      <c r="CQ277" s="103" t="str">
        <f t="shared" si="446"/>
        <v/>
      </c>
      <c r="CR277" s="110" t="str">
        <f>IF(C277="","",'رصد درجات'!BC277)</f>
        <v/>
      </c>
      <c r="CS277" s="110" t="str">
        <f t="shared" si="447"/>
        <v/>
      </c>
      <c r="CT277" s="110" t="str">
        <f t="shared" si="448"/>
        <v/>
      </c>
      <c r="CU277" s="103" t="str">
        <f t="shared" si="449"/>
        <v/>
      </c>
      <c r="CV277" s="107" t="str">
        <f>IF(C277="","",'رصد درجات'!AG277)</f>
        <v/>
      </c>
      <c r="CW277" s="107" t="str">
        <f t="shared" si="450"/>
        <v/>
      </c>
      <c r="CX277" s="107" t="str">
        <f>IF(C277="","",'رصد درجات'!BD277)</f>
        <v/>
      </c>
      <c r="CY277" s="110" t="str">
        <f t="shared" si="451"/>
        <v/>
      </c>
      <c r="CZ277" s="110" t="str">
        <f t="shared" si="452"/>
        <v/>
      </c>
      <c r="DA277" s="103" t="str">
        <f t="shared" si="453"/>
        <v/>
      </c>
      <c r="DB277" s="111" t="str">
        <f t="shared" si="454"/>
        <v/>
      </c>
      <c r="DC277" s="112" t="str">
        <f t="shared" si="455"/>
        <v/>
      </c>
      <c r="DD277" s="111" t="str">
        <f t="shared" si="456"/>
        <v/>
      </c>
      <c r="DE277" s="112" t="str">
        <f t="shared" si="457"/>
        <v/>
      </c>
      <c r="DF277" s="107" t="str">
        <f>IF(C277="","",'رصد درجات'!AH277)</f>
        <v/>
      </c>
      <c r="DG277" s="107" t="str">
        <f>IF(C277="","",'رصد درجات'!AT277)</f>
        <v/>
      </c>
      <c r="DH277" s="107" t="str">
        <f t="shared" si="458"/>
        <v/>
      </c>
      <c r="DI277" s="107" t="str">
        <f t="shared" si="459"/>
        <v/>
      </c>
      <c r="DJ277" s="107" t="str">
        <f>IF(C277="","",'رصد درجات'!BE277)</f>
        <v/>
      </c>
      <c r="DK277" s="107" t="str">
        <f>IF(C277="","",'رصد درجات'!BQ277)</f>
        <v/>
      </c>
      <c r="DL277" s="107" t="str">
        <f t="shared" si="460"/>
        <v/>
      </c>
      <c r="DM277" s="107" t="str">
        <f t="shared" si="461"/>
        <v/>
      </c>
      <c r="DN277" s="107" t="str">
        <f t="shared" si="462"/>
        <v/>
      </c>
      <c r="DO277" s="108" t="str">
        <f t="shared" si="463"/>
        <v/>
      </c>
      <c r="DP277" s="81" t="str">
        <f t="shared" si="464"/>
        <v/>
      </c>
      <c r="DQ277" s="113" t="str">
        <f t="shared" si="465"/>
        <v/>
      </c>
      <c r="DR277" s="9">
        <f t="shared" si="466"/>
        <v>0</v>
      </c>
      <c r="DS277" s="114" t="str">
        <f t="shared" si="467"/>
        <v/>
      </c>
      <c r="DT277" s="115" t="str">
        <f t="shared" si="468"/>
        <v/>
      </c>
      <c r="DU277" s="115" t="str">
        <f t="shared" si="469"/>
        <v/>
      </c>
      <c r="DV277" s="115" t="str">
        <f t="shared" si="470"/>
        <v/>
      </c>
      <c r="DW277" s="115" t="str">
        <f t="shared" si="471"/>
        <v/>
      </c>
      <c r="DX277" s="115" t="str">
        <f t="shared" si="472"/>
        <v/>
      </c>
      <c r="DY277" s="115" t="str">
        <f t="shared" si="473"/>
        <v/>
      </c>
      <c r="DZ277" s="115" t="str">
        <f t="shared" si="474"/>
        <v/>
      </c>
      <c r="EA277" s="253"/>
      <c r="EB277" s="253"/>
      <c r="EC277" s="253"/>
      <c r="ED277" s="253"/>
      <c r="EE277" s="253"/>
      <c r="EF277" s="253"/>
      <c r="EG277" s="253"/>
      <c r="EH277" s="253"/>
      <c r="EI277" s="253"/>
      <c r="EJ277" s="253"/>
      <c r="EK277" s="259"/>
      <c r="EL277" s="261" t="str">
        <f t="shared" si="475"/>
        <v/>
      </c>
      <c r="EM277" s="9"/>
      <c r="EN277" s="9"/>
      <c r="EO277" s="81"/>
      <c r="EP277" s="82"/>
      <c r="EQ277" s="88"/>
      <c r="ER277" s="88"/>
      <c r="ES277" s="78"/>
      <c r="GD277" s="341" t="str">
        <f t="shared" si="476"/>
        <v/>
      </c>
      <c r="GE277" s="341" t="str">
        <f t="shared" si="477"/>
        <v/>
      </c>
      <c r="GF277" s="341" t="str">
        <f t="shared" si="478"/>
        <v/>
      </c>
      <c r="GG277" s="341" t="str">
        <f t="shared" si="479"/>
        <v/>
      </c>
      <c r="GH277" s="341" t="str">
        <f t="shared" si="480"/>
        <v/>
      </c>
      <c r="GI277" s="341" t="str">
        <f t="shared" si="481"/>
        <v/>
      </c>
      <c r="GJ277" s="341" t="str">
        <f t="shared" si="482"/>
        <v/>
      </c>
      <c r="GK277" s="341" t="str">
        <f t="shared" si="483"/>
        <v/>
      </c>
      <c r="GL277" s="341" t="str">
        <f t="shared" si="484"/>
        <v/>
      </c>
      <c r="GM277" s="343" t="str">
        <f t="shared" si="485"/>
        <v/>
      </c>
      <c r="GN277" s="341" t="str">
        <f t="shared" si="486"/>
        <v/>
      </c>
      <c r="GO277" s="9" t="str">
        <f t="shared" si="487"/>
        <v/>
      </c>
    </row>
    <row r="278" spans="1:197" s="11" customFormat="1" ht="27" customHeight="1" thickBot="1">
      <c r="A278" s="88" t="str">
        <f>IF('رصد درجات'!A278="","",'رصد درجات'!A278)</f>
        <v/>
      </c>
      <c r="B278" s="88" t="str">
        <f>IF('رصد درجات'!B278="","",'رصد درجات'!B278)</f>
        <v/>
      </c>
      <c r="C278" s="88" t="str">
        <f>IF('رصد درجات'!C278="","",'رصد درجات'!C278)</f>
        <v/>
      </c>
      <c r="D278" s="104" t="str">
        <f>IF('رصد درجات'!D278="","",'رصد درجات'!D278)</f>
        <v/>
      </c>
      <c r="E278" s="88" t="str">
        <f>IF('رصد درجات'!E278="","",'رصد درجات'!E278)</f>
        <v/>
      </c>
      <c r="F278" s="88" t="str">
        <f>IF('رصد درجات'!F278="","",'رصد درجات'!F278)</f>
        <v/>
      </c>
      <c r="G278" s="88" t="str">
        <f>IF('رصد درجات'!G278="","",'رصد درجات'!G278)</f>
        <v/>
      </c>
      <c r="H278" s="88" t="str">
        <f>IF('رصد درجات'!H278="","",'رصد درجات'!H278)</f>
        <v/>
      </c>
      <c r="I278" s="88" t="str">
        <f>IF('رصد درجات'!I278="","",'رصد درجات'!I278)</f>
        <v/>
      </c>
      <c r="J278" s="88" t="str">
        <f>IF('رصد درجات'!J278="","",'رصد درجات'!J278)</f>
        <v/>
      </c>
      <c r="K278" s="88" t="str">
        <f>IF('رصد درجات'!K278="","",'رصد درجات'!K278)</f>
        <v/>
      </c>
      <c r="L278" s="88" t="str">
        <f>IF('رصد درجات'!L278="","",'رصد درجات'!L278)</f>
        <v/>
      </c>
      <c r="M278" s="105" t="str">
        <f>IF('رصد درجات'!M278="","",'رصد درجات'!M278)</f>
        <v/>
      </c>
      <c r="N278" s="105" t="str">
        <f>IF('رصد درجات'!N278="","",'رصد درجات'!N278)</f>
        <v/>
      </c>
      <c r="O278" s="88" t="str">
        <f>IF(C278="","",'رصد درجات'!Y278)</f>
        <v/>
      </c>
      <c r="P278" s="88" t="str">
        <f>IF(C278="","",'رصد درجات'!AL278)</f>
        <v/>
      </c>
      <c r="Q278" s="88" t="str">
        <f t="shared" si="425"/>
        <v/>
      </c>
      <c r="R278" s="103" t="str">
        <f t="shared" si="426"/>
        <v/>
      </c>
      <c r="S278" s="88" t="str">
        <f>IF(C278="","",'رصد درجات'!AV278)</f>
        <v/>
      </c>
      <c r="T278" s="88" t="str">
        <f>IF(C278="","",'رصد درجات'!BI278)</f>
        <v/>
      </c>
      <c r="U278" s="88" t="str">
        <f t="shared" si="427"/>
        <v/>
      </c>
      <c r="V278" s="88" t="str">
        <f t="shared" si="428"/>
        <v/>
      </c>
      <c r="W278" s="88" t="str">
        <f t="shared" si="429"/>
        <v/>
      </c>
      <c r="X278" s="106" t="str">
        <f t="shared" si="430"/>
        <v/>
      </c>
      <c r="Y278" s="107" t="str">
        <f>IF(C278="","",'رصد درجات'!Z278)</f>
        <v/>
      </c>
      <c r="Z278" s="107" t="str">
        <f>IF(C278="","",'رصد درجات'!AM278)</f>
        <v/>
      </c>
      <c r="AA278" s="107" t="str">
        <f t="shared" si="401"/>
        <v/>
      </c>
      <c r="AB278" s="107" t="str">
        <f t="shared" si="431"/>
        <v/>
      </c>
      <c r="AC278" s="107" t="str">
        <f>IF(C278="","",'رصد درجات'!AV278)</f>
        <v/>
      </c>
      <c r="AD278" s="107" t="str">
        <f>IF(C278="","",'رصد درجات'!BI278)</f>
        <v/>
      </c>
      <c r="AE278" s="107" t="str">
        <f t="shared" si="402"/>
        <v/>
      </c>
      <c r="AF278" s="107" t="str">
        <f t="shared" si="403"/>
        <v/>
      </c>
      <c r="AG278" s="107" t="str">
        <f t="shared" si="432"/>
        <v/>
      </c>
      <c r="AH278" s="108" t="str">
        <f t="shared" si="433"/>
        <v/>
      </c>
      <c r="AI278" s="107" t="str">
        <f>IF(C278="","",'رصد درجات'!AA278)</f>
        <v/>
      </c>
      <c r="AJ278" s="107" t="str">
        <f>IF(C278="","",'رصد درجات'!AN278)</f>
        <v/>
      </c>
      <c r="AK278" s="107" t="str">
        <f t="shared" si="404"/>
        <v/>
      </c>
      <c r="AL278" s="109" t="str">
        <f t="shared" si="434"/>
        <v/>
      </c>
      <c r="AM278" s="107" t="str">
        <f>IF(C278="","",'رصد درجات'!AX278)</f>
        <v/>
      </c>
      <c r="AN278" s="107" t="str">
        <f>IF(C278="","",'رصد درجات'!BK278)</f>
        <v/>
      </c>
      <c r="AO278" s="107" t="str">
        <f t="shared" si="405"/>
        <v/>
      </c>
      <c r="AP278" s="107" t="str">
        <f t="shared" si="406"/>
        <v/>
      </c>
      <c r="AQ278" s="107" t="str">
        <f t="shared" si="407"/>
        <v/>
      </c>
      <c r="AR278" s="108" t="str">
        <f t="shared" si="435"/>
        <v/>
      </c>
      <c r="AS278" s="107" t="str">
        <f>IF(C278="","",'رصد درجات'!AB278)</f>
        <v/>
      </c>
      <c r="AT278" s="107" t="str">
        <f>IF(C278="","",'رصد درجات'!AO278)</f>
        <v/>
      </c>
      <c r="AU278" s="107" t="str">
        <f>IF(C278="","",'رصد درجات'!AP278)</f>
        <v/>
      </c>
      <c r="AV278" s="107" t="str">
        <f t="shared" si="408"/>
        <v/>
      </c>
      <c r="AW278" s="107" t="str">
        <f t="shared" si="436"/>
        <v/>
      </c>
      <c r="AX278" s="107" t="str">
        <f>IF(C278="","",'رصد درجات'!AY278)</f>
        <v/>
      </c>
      <c r="AY278" s="107" t="str">
        <f>IF(C278="","",'رصد درجات'!BL278)</f>
        <v/>
      </c>
      <c r="AZ278" s="107" t="str">
        <f>IF(C278="","",'رصد درجات'!BM278)</f>
        <v/>
      </c>
      <c r="BA278" s="107" t="str">
        <f t="shared" si="409"/>
        <v/>
      </c>
      <c r="BB278" s="107" t="str">
        <f t="shared" si="410"/>
        <v/>
      </c>
      <c r="BC278" s="107" t="str">
        <f t="shared" si="411"/>
        <v/>
      </c>
      <c r="BD278" s="107" t="str">
        <f t="shared" si="412"/>
        <v/>
      </c>
      <c r="BE278" s="108" t="str">
        <f t="shared" si="437"/>
        <v/>
      </c>
      <c r="BF278" s="107" t="str">
        <f>IF(C278="","",'رصد درجات'!AC278)</f>
        <v/>
      </c>
      <c r="BG278" s="107" t="str">
        <f>IF(C278="","",'رصد درجات'!AI278)</f>
        <v/>
      </c>
      <c r="BH278" s="107" t="str">
        <f>IF(C278="","",'رصد درجات'!AQ278)</f>
        <v/>
      </c>
      <c r="BI278" s="107" t="str">
        <f t="shared" si="413"/>
        <v/>
      </c>
      <c r="BJ278" s="107" t="str">
        <f t="shared" si="438"/>
        <v/>
      </c>
      <c r="BK278" s="107" t="str">
        <f>IF(C278="","",'رصد درجات'!AZ278)</f>
        <v/>
      </c>
      <c r="BL278" s="107" t="str">
        <f>IF(C278="","",'رصد درجات'!BF278)</f>
        <v/>
      </c>
      <c r="BM278" s="107" t="str">
        <f>IF(C278="","",'رصد درجات'!BN278)</f>
        <v/>
      </c>
      <c r="BN278" s="107" t="str">
        <f t="shared" si="414"/>
        <v/>
      </c>
      <c r="BO278" s="107" t="str">
        <f t="shared" si="415"/>
        <v/>
      </c>
      <c r="BP278" s="107" t="str">
        <f t="shared" si="416"/>
        <v/>
      </c>
      <c r="BQ278" s="107" t="str">
        <f t="shared" si="417"/>
        <v/>
      </c>
      <c r="BR278" s="108" t="str">
        <f t="shared" si="439"/>
        <v/>
      </c>
      <c r="BS278" s="107" t="str">
        <f>IF(C278="","",'رصد درجات'!AD278)</f>
        <v/>
      </c>
      <c r="BT278" s="107" t="str">
        <f>IF(C278="","",'رصد درجات'!AR278)</f>
        <v/>
      </c>
      <c r="BU278" s="107" t="str">
        <f t="shared" si="418"/>
        <v/>
      </c>
      <c r="BV278" s="107" t="str">
        <f t="shared" si="440"/>
        <v/>
      </c>
      <c r="BW278" s="107" t="str">
        <f>IF(C278="","",'رصد درجات'!BA278)</f>
        <v/>
      </c>
      <c r="BX278" s="107" t="str">
        <f>IF(C278="","",'رصد درجات'!BO278)</f>
        <v/>
      </c>
      <c r="BY278" s="107" t="str">
        <f t="shared" si="419"/>
        <v/>
      </c>
      <c r="BZ278" s="107" t="str">
        <f t="shared" si="441"/>
        <v/>
      </c>
      <c r="CA278" s="107" t="str">
        <f t="shared" si="420"/>
        <v/>
      </c>
      <c r="CB278" s="108" t="str">
        <f t="shared" si="442"/>
        <v/>
      </c>
      <c r="CC278" s="107" t="str">
        <f>IF(C278="","",'رصد درجات'!AE278)</f>
        <v/>
      </c>
      <c r="CD278" s="107" t="str">
        <f>IF(C278="","",'رصد درجات'!AJ278)</f>
        <v/>
      </c>
      <c r="CE278" s="107" t="str">
        <f>IF(C278="","",'رصد درجات'!AS278)</f>
        <v/>
      </c>
      <c r="CF278" s="107" t="str">
        <f t="shared" si="421"/>
        <v/>
      </c>
      <c r="CG278" s="107" t="str">
        <f t="shared" si="443"/>
        <v/>
      </c>
      <c r="CH278" s="107" t="str">
        <f>IF(C278="","",'رصد درجات'!BB278)</f>
        <v/>
      </c>
      <c r="CI278" s="107" t="str">
        <f>IF(C278="","",'رصد درجات'!BF278)</f>
        <v/>
      </c>
      <c r="CJ278" s="107" t="str">
        <f>IF(C278="","",'رصد درجات'!BP278)</f>
        <v/>
      </c>
      <c r="CK278" s="107" t="str">
        <f t="shared" si="422"/>
        <v/>
      </c>
      <c r="CL278" s="107" t="str">
        <f t="shared" si="423"/>
        <v/>
      </c>
      <c r="CM278" s="107" t="str">
        <f t="shared" si="424"/>
        <v/>
      </c>
      <c r="CN278" s="107" t="str">
        <f t="shared" si="444"/>
        <v/>
      </c>
      <c r="CO278" s="108" t="str">
        <f t="shared" si="445"/>
        <v/>
      </c>
      <c r="CP278" s="110" t="str">
        <f>IF(C278="","",'رصد درجات'!AF278)</f>
        <v/>
      </c>
      <c r="CQ278" s="103" t="str">
        <f t="shared" si="446"/>
        <v/>
      </c>
      <c r="CR278" s="110" t="str">
        <f>IF(C278="","",'رصد درجات'!BC278)</f>
        <v/>
      </c>
      <c r="CS278" s="110" t="str">
        <f t="shared" si="447"/>
        <v/>
      </c>
      <c r="CT278" s="110" t="str">
        <f t="shared" si="448"/>
        <v/>
      </c>
      <c r="CU278" s="103" t="str">
        <f t="shared" si="449"/>
        <v/>
      </c>
      <c r="CV278" s="107" t="str">
        <f>IF(C278="","",'رصد درجات'!AG278)</f>
        <v/>
      </c>
      <c r="CW278" s="107" t="str">
        <f t="shared" si="450"/>
        <v/>
      </c>
      <c r="CX278" s="107" t="str">
        <f>IF(C278="","",'رصد درجات'!BD278)</f>
        <v/>
      </c>
      <c r="CY278" s="110" t="str">
        <f t="shared" si="451"/>
        <v/>
      </c>
      <c r="CZ278" s="110" t="str">
        <f t="shared" si="452"/>
        <v/>
      </c>
      <c r="DA278" s="103" t="str">
        <f t="shared" si="453"/>
        <v/>
      </c>
      <c r="DB278" s="111" t="str">
        <f t="shared" si="454"/>
        <v/>
      </c>
      <c r="DC278" s="112" t="str">
        <f t="shared" si="455"/>
        <v/>
      </c>
      <c r="DD278" s="111" t="str">
        <f t="shared" si="456"/>
        <v/>
      </c>
      <c r="DE278" s="112" t="str">
        <f t="shared" si="457"/>
        <v/>
      </c>
      <c r="DF278" s="107" t="str">
        <f>IF(C278="","",'رصد درجات'!AH278)</f>
        <v/>
      </c>
      <c r="DG278" s="107" t="str">
        <f>IF(C278="","",'رصد درجات'!AT278)</f>
        <v/>
      </c>
      <c r="DH278" s="107" t="str">
        <f t="shared" si="458"/>
        <v/>
      </c>
      <c r="DI278" s="107" t="str">
        <f t="shared" si="459"/>
        <v/>
      </c>
      <c r="DJ278" s="107" t="str">
        <f>IF(C278="","",'رصد درجات'!BE278)</f>
        <v/>
      </c>
      <c r="DK278" s="107" t="str">
        <f>IF(C278="","",'رصد درجات'!BQ278)</f>
        <v/>
      </c>
      <c r="DL278" s="107" t="str">
        <f t="shared" si="460"/>
        <v/>
      </c>
      <c r="DM278" s="107" t="str">
        <f t="shared" si="461"/>
        <v/>
      </c>
      <c r="DN278" s="107" t="str">
        <f t="shared" si="462"/>
        <v/>
      </c>
      <c r="DO278" s="108" t="str">
        <f t="shared" si="463"/>
        <v/>
      </c>
      <c r="DP278" s="81" t="str">
        <f t="shared" si="464"/>
        <v/>
      </c>
      <c r="DQ278" s="113" t="str">
        <f t="shared" si="465"/>
        <v/>
      </c>
      <c r="DR278" s="9">
        <f t="shared" si="466"/>
        <v>0</v>
      </c>
      <c r="DS278" s="114" t="str">
        <f t="shared" si="467"/>
        <v/>
      </c>
      <c r="DT278" s="115" t="str">
        <f t="shared" si="468"/>
        <v/>
      </c>
      <c r="DU278" s="115" t="str">
        <f t="shared" si="469"/>
        <v/>
      </c>
      <c r="DV278" s="115" t="str">
        <f t="shared" si="470"/>
        <v/>
      </c>
      <c r="DW278" s="115" t="str">
        <f t="shared" si="471"/>
        <v/>
      </c>
      <c r="DX278" s="115" t="str">
        <f t="shared" si="472"/>
        <v/>
      </c>
      <c r="DY278" s="115" t="str">
        <f t="shared" si="473"/>
        <v/>
      </c>
      <c r="DZ278" s="115" t="str">
        <f t="shared" si="474"/>
        <v/>
      </c>
      <c r="EA278" s="253"/>
      <c r="EB278" s="253"/>
      <c r="EC278" s="253"/>
      <c r="ED278" s="253"/>
      <c r="EE278" s="253"/>
      <c r="EF278" s="253"/>
      <c r="EG278" s="253"/>
      <c r="EH278" s="253"/>
      <c r="EI278" s="253"/>
      <c r="EJ278" s="253"/>
      <c r="EK278" s="259"/>
      <c r="EL278" s="261" t="str">
        <f t="shared" si="475"/>
        <v/>
      </c>
      <c r="EM278" s="9"/>
      <c r="EN278" s="9"/>
      <c r="EO278" s="81"/>
      <c r="EP278" s="82"/>
      <c r="EQ278" s="88"/>
      <c r="ER278" s="88"/>
      <c r="ES278" s="78"/>
      <c r="GD278" s="341" t="str">
        <f t="shared" si="476"/>
        <v/>
      </c>
      <c r="GE278" s="341" t="str">
        <f t="shared" si="477"/>
        <v/>
      </c>
      <c r="GF278" s="341" t="str">
        <f t="shared" si="478"/>
        <v/>
      </c>
      <c r="GG278" s="341" t="str">
        <f t="shared" si="479"/>
        <v/>
      </c>
      <c r="GH278" s="341" t="str">
        <f t="shared" si="480"/>
        <v/>
      </c>
      <c r="GI278" s="341" t="str">
        <f t="shared" si="481"/>
        <v/>
      </c>
      <c r="GJ278" s="341" t="str">
        <f t="shared" si="482"/>
        <v/>
      </c>
      <c r="GK278" s="341" t="str">
        <f t="shared" si="483"/>
        <v/>
      </c>
      <c r="GL278" s="341" t="str">
        <f t="shared" si="484"/>
        <v/>
      </c>
      <c r="GM278" s="343" t="str">
        <f t="shared" si="485"/>
        <v/>
      </c>
      <c r="GN278" s="341" t="str">
        <f t="shared" si="486"/>
        <v/>
      </c>
      <c r="GO278" s="9" t="str">
        <f t="shared" si="487"/>
        <v/>
      </c>
    </row>
    <row r="279" spans="1:197" s="11" customFormat="1" ht="27" customHeight="1" thickBot="1">
      <c r="A279" s="88" t="str">
        <f>IF('رصد درجات'!A279="","",'رصد درجات'!A279)</f>
        <v/>
      </c>
      <c r="B279" s="88" t="str">
        <f>IF('رصد درجات'!B279="","",'رصد درجات'!B279)</f>
        <v/>
      </c>
      <c r="C279" s="88" t="str">
        <f>IF('رصد درجات'!C279="","",'رصد درجات'!C279)</f>
        <v/>
      </c>
      <c r="D279" s="104" t="str">
        <f>IF('رصد درجات'!D279="","",'رصد درجات'!D279)</f>
        <v/>
      </c>
      <c r="E279" s="88" t="str">
        <f>IF('رصد درجات'!E279="","",'رصد درجات'!E279)</f>
        <v/>
      </c>
      <c r="F279" s="88" t="str">
        <f>IF('رصد درجات'!F279="","",'رصد درجات'!F279)</f>
        <v/>
      </c>
      <c r="G279" s="88" t="str">
        <f>IF('رصد درجات'!G279="","",'رصد درجات'!G279)</f>
        <v/>
      </c>
      <c r="H279" s="88" t="str">
        <f>IF('رصد درجات'!H279="","",'رصد درجات'!H279)</f>
        <v/>
      </c>
      <c r="I279" s="88" t="str">
        <f>IF('رصد درجات'!I279="","",'رصد درجات'!I279)</f>
        <v/>
      </c>
      <c r="J279" s="88" t="str">
        <f>IF('رصد درجات'!J279="","",'رصد درجات'!J279)</f>
        <v/>
      </c>
      <c r="K279" s="88" t="str">
        <f>IF('رصد درجات'!K279="","",'رصد درجات'!K279)</f>
        <v/>
      </c>
      <c r="L279" s="88" t="str">
        <f>IF('رصد درجات'!L279="","",'رصد درجات'!L279)</f>
        <v/>
      </c>
      <c r="M279" s="105" t="str">
        <f>IF('رصد درجات'!M279="","",'رصد درجات'!M279)</f>
        <v/>
      </c>
      <c r="N279" s="105" t="str">
        <f>IF('رصد درجات'!N279="","",'رصد درجات'!N279)</f>
        <v/>
      </c>
      <c r="O279" s="88" t="str">
        <f>IF(C279="","",'رصد درجات'!Y279)</f>
        <v/>
      </c>
      <c r="P279" s="88" t="str">
        <f>IF(C279="","",'رصد درجات'!AL279)</f>
        <v/>
      </c>
      <c r="Q279" s="88" t="str">
        <f t="shared" si="425"/>
        <v/>
      </c>
      <c r="R279" s="103" t="str">
        <f t="shared" si="426"/>
        <v/>
      </c>
      <c r="S279" s="88" t="str">
        <f>IF(C279="","",'رصد درجات'!AV279)</f>
        <v/>
      </c>
      <c r="T279" s="88" t="str">
        <f>IF(C279="","",'رصد درجات'!BI279)</f>
        <v/>
      </c>
      <c r="U279" s="88" t="str">
        <f t="shared" si="427"/>
        <v/>
      </c>
      <c r="V279" s="88" t="str">
        <f t="shared" si="428"/>
        <v/>
      </c>
      <c r="W279" s="88" t="str">
        <f t="shared" si="429"/>
        <v/>
      </c>
      <c r="X279" s="106" t="str">
        <f t="shared" si="430"/>
        <v/>
      </c>
      <c r="Y279" s="107" t="str">
        <f>IF(C279="","",'رصد درجات'!Z279)</f>
        <v/>
      </c>
      <c r="Z279" s="107" t="str">
        <f>IF(C279="","",'رصد درجات'!AM279)</f>
        <v/>
      </c>
      <c r="AA279" s="107" t="str">
        <f t="shared" si="401"/>
        <v/>
      </c>
      <c r="AB279" s="107" t="str">
        <f t="shared" si="431"/>
        <v/>
      </c>
      <c r="AC279" s="107" t="str">
        <f>IF(C279="","",'رصد درجات'!AV279)</f>
        <v/>
      </c>
      <c r="AD279" s="107" t="str">
        <f>IF(C279="","",'رصد درجات'!BI279)</f>
        <v/>
      </c>
      <c r="AE279" s="107" t="str">
        <f t="shared" si="402"/>
        <v/>
      </c>
      <c r="AF279" s="107" t="str">
        <f t="shared" si="403"/>
        <v/>
      </c>
      <c r="AG279" s="107" t="str">
        <f t="shared" si="432"/>
        <v/>
      </c>
      <c r="AH279" s="108" t="str">
        <f t="shared" si="433"/>
        <v/>
      </c>
      <c r="AI279" s="107" t="str">
        <f>IF(C279="","",'رصد درجات'!AA279)</f>
        <v/>
      </c>
      <c r="AJ279" s="107" t="str">
        <f>IF(C279="","",'رصد درجات'!AN279)</f>
        <v/>
      </c>
      <c r="AK279" s="107" t="str">
        <f t="shared" si="404"/>
        <v/>
      </c>
      <c r="AL279" s="109" t="str">
        <f t="shared" si="434"/>
        <v/>
      </c>
      <c r="AM279" s="107" t="str">
        <f>IF(C279="","",'رصد درجات'!AX279)</f>
        <v/>
      </c>
      <c r="AN279" s="107" t="str">
        <f>IF(C279="","",'رصد درجات'!BK279)</f>
        <v/>
      </c>
      <c r="AO279" s="107" t="str">
        <f t="shared" si="405"/>
        <v/>
      </c>
      <c r="AP279" s="107" t="str">
        <f t="shared" si="406"/>
        <v/>
      </c>
      <c r="AQ279" s="107" t="str">
        <f t="shared" si="407"/>
        <v/>
      </c>
      <c r="AR279" s="108" t="str">
        <f t="shared" si="435"/>
        <v/>
      </c>
      <c r="AS279" s="107" t="str">
        <f>IF(C279="","",'رصد درجات'!AB279)</f>
        <v/>
      </c>
      <c r="AT279" s="107" t="str">
        <f>IF(C279="","",'رصد درجات'!AO279)</f>
        <v/>
      </c>
      <c r="AU279" s="107" t="str">
        <f>IF(C279="","",'رصد درجات'!AP279)</f>
        <v/>
      </c>
      <c r="AV279" s="107" t="str">
        <f t="shared" si="408"/>
        <v/>
      </c>
      <c r="AW279" s="107" t="str">
        <f t="shared" si="436"/>
        <v/>
      </c>
      <c r="AX279" s="107" t="str">
        <f>IF(C279="","",'رصد درجات'!AY279)</f>
        <v/>
      </c>
      <c r="AY279" s="107" t="str">
        <f>IF(C279="","",'رصد درجات'!BL279)</f>
        <v/>
      </c>
      <c r="AZ279" s="107" t="str">
        <f>IF(C279="","",'رصد درجات'!BM279)</f>
        <v/>
      </c>
      <c r="BA279" s="107" t="str">
        <f t="shared" si="409"/>
        <v/>
      </c>
      <c r="BB279" s="107" t="str">
        <f t="shared" si="410"/>
        <v/>
      </c>
      <c r="BC279" s="107" t="str">
        <f t="shared" si="411"/>
        <v/>
      </c>
      <c r="BD279" s="107" t="str">
        <f t="shared" si="412"/>
        <v/>
      </c>
      <c r="BE279" s="108" t="str">
        <f t="shared" si="437"/>
        <v/>
      </c>
      <c r="BF279" s="107" t="str">
        <f>IF(C279="","",'رصد درجات'!AC279)</f>
        <v/>
      </c>
      <c r="BG279" s="107" t="str">
        <f>IF(C279="","",'رصد درجات'!AI279)</f>
        <v/>
      </c>
      <c r="BH279" s="107" t="str">
        <f>IF(C279="","",'رصد درجات'!AQ279)</f>
        <v/>
      </c>
      <c r="BI279" s="107" t="str">
        <f t="shared" si="413"/>
        <v/>
      </c>
      <c r="BJ279" s="107" t="str">
        <f t="shared" si="438"/>
        <v/>
      </c>
      <c r="BK279" s="107" t="str">
        <f>IF(C279="","",'رصد درجات'!AZ279)</f>
        <v/>
      </c>
      <c r="BL279" s="107" t="str">
        <f>IF(C279="","",'رصد درجات'!BF279)</f>
        <v/>
      </c>
      <c r="BM279" s="107" t="str">
        <f>IF(C279="","",'رصد درجات'!BN279)</f>
        <v/>
      </c>
      <c r="BN279" s="107" t="str">
        <f t="shared" si="414"/>
        <v/>
      </c>
      <c r="BO279" s="107" t="str">
        <f t="shared" si="415"/>
        <v/>
      </c>
      <c r="BP279" s="107" t="str">
        <f t="shared" si="416"/>
        <v/>
      </c>
      <c r="BQ279" s="107" t="str">
        <f t="shared" si="417"/>
        <v/>
      </c>
      <c r="BR279" s="108" t="str">
        <f t="shared" si="439"/>
        <v/>
      </c>
      <c r="BS279" s="107" t="str">
        <f>IF(C279="","",'رصد درجات'!AD279)</f>
        <v/>
      </c>
      <c r="BT279" s="107" t="str">
        <f>IF(C279="","",'رصد درجات'!AR279)</f>
        <v/>
      </c>
      <c r="BU279" s="107" t="str">
        <f t="shared" si="418"/>
        <v/>
      </c>
      <c r="BV279" s="107" t="str">
        <f t="shared" si="440"/>
        <v/>
      </c>
      <c r="BW279" s="107" t="str">
        <f>IF(C279="","",'رصد درجات'!BA279)</f>
        <v/>
      </c>
      <c r="BX279" s="107" t="str">
        <f>IF(C279="","",'رصد درجات'!BO279)</f>
        <v/>
      </c>
      <c r="BY279" s="107" t="str">
        <f t="shared" si="419"/>
        <v/>
      </c>
      <c r="BZ279" s="107" t="str">
        <f t="shared" si="441"/>
        <v/>
      </c>
      <c r="CA279" s="107" t="str">
        <f t="shared" si="420"/>
        <v/>
      </c>
      <c r="CB279" s="108" t="str">
        <f t="shared" si="442"/>
        <v/>
      </c>
      <c r="CC279" s="107" t="str">
        <f>IF(C279="","",'رصد درجات'!AE279)</f>
        <v/>
      </c>
      <c r="CD279" s="107" t="str">
        <f>IF(C279="","",'رصد درجات'!AJ279)</f>
        <v/>
      </c>
      <c r="CE279" s="107" t="str">
        <f>IF(C279="","",'رصد درجات'!AS279)</f>
        <v/>
      </c>
      <c r="CF279" s="107" t="str">
        <f t="shared" si="421"/>
        <v/>
      </c>
      <c r="CG279" s="107" t="str">
        <f t="shared" si="443"/>
        <v/>
      </c>
      <c r="CH279" s="107" t="str">
        <f>IF(C279="","",'رصد درجات'!BB279)</f>
        <v/>
      </c>
      <c r="CI279" s="107" t="str">
        <f>IF(C279="","",'رصد درجات'!BF279)</f>
        <v/>
      </c>
      <c r="CJ279" s="107" t="str">
        <f>IF(C279="","",'رصد درجات'!BP279)</f>
        <v/>
      </c>
      <c r="CK279" s="107" t="str">
        <f t="shared" si="422"/>
        <v/>
      </c>
      <c r="CL279" s="107" t="str">
        <f t="shared" si="423"/>
        <v/>
      </c>
      <c r="CM279" s="107" t="str">
        <f t="shared" si="424"/>
        <v/>
      </c>
      <c r="CN279" s="107" t="str">
        <f t="shared" si="444"/>
        <v/>
      </c>
      <c r="CO279" s="108" t="str">
        <f t="shared" si="445"/>
        <v/>
      </c>
      <c r="CP279" s="110" t="str">
        <f>IF(C279="","",'رصد درجات'!AF279)</f>
        <v/>
      </c>
      <c r="CQ279" s="103" t="str">
        <f t="shared" si="446"/>
        <v/>
      </c>
      <c r="CR279" s="110" t="str">
        <f>IF(C279="","",'رصد درجات'!BC279)</f>
        <v/>
      </c>
      <c r="CS279" s="110" t="str">
        <f t="shared" si="447"/>
        <v/>
      </c>
      <c r="CT279" s="110" t="str">
        <f t="shared" si="448"/>
        <v/>
      </c>
      <c r="CU279" s="103" t="str">
        <f t="shared" si="449"/>
        <v/>
      </c>
      <c r="CV279" s="107" t="str">
        <f>IF(C279="","",'رصد درجات'!AG279)</f>
        <v/>
      </c>
      <c r="CW279" s="107" t="str">
        <f t="shared" si="450"/>
        <v/>
      </c>
      <c r="CX279" s="107" t="str">
        <f>IF(C279="","",'رصد درجات'!BD279)</f>
        <v/>
      </c>
      <c r="CY279" s="110" t="str">
        <f t="shared" si="451"/>
        <v/>
      </c>
      <c r="CZ279" s="110" t="str">
        <f t="shared" si="452"/>
        <v/>
      </c>
      <c r="DA279" s="103" t="str">
        <f t="shared" si="453"/>
        <v/>
      </c>
      <c r="DB279" s="111" t="str">
        <f t="shared" si="454"/>
        <v/>
      </c>
      <c r="DC279" s="112" t="str">
        <f t="shared" si="455"/>
        <v/>
      </c>
      <c r="DD279" s="111" t="str">
        <f t="shared" si="456"/>
        <v/>
      </c>
      <c r="DE279" s="112" t="str">
        <f t="shared" si="457"/>
        <v/>
      </c>
      <c r="DF279" s="107" t="str">
        <f>IF(C279="","",'رصد درجات'!AH279)</f>
        <v/>
      </c>
      <c r="DG279" s="107" t="str">
        <f>IF(C279="","",'رصد درجات'!AT279)</f>
        <v/>
      </c>
      <c r="DH279" s="107" t="str">
        <f t="shared" si="458"/>
        <v/>
      </c>
      <c r="DI279" s="107" t="str">
        <f t="shared" si="459"/>
        <v/>
      </c>
      <c r="DJ279" s="107" t="str">
        <f>IF(C279="","",'رصد درجات'!BE279)</f>
        <v/>
      </c>
      <c r="DK279" s="107" t="str">
        <f>IF(C279="","",'رصد درجات'!BQ279)</f>
        <v/>
      </c>
      <c r="DL279" s="107" t="str">
        <f t="shared" si="460"/>
        <v/>
      </c>
      <c r="DM279" s="107" t="str">
        <f t="shared" si="461"/>
        <v/>
      </c>
      <c r="DN279" s="107" t="str">
        <f t="shared" si="462"/>
        <v/>
      </c>
      <c r="DO279" s="108" t="str">
        <f t="shared" si="463"/>
        <v/>
      </c>
      <c r="DP279" s="81" t="str">
        <f t="shared" si="464"/>
        <v/>
      </c>
      <c r="DQ279" s="113" t="str">
        <f t="shared" si="465"/>
        <v/>
      </c>
      <c r="DR279" s="9">
        <f t="shared" si="466"/>
        <v>0</v>
      </c>
      <c r="DS279" s="114" t="str">
        <f t="shared" si="467"/>
        <v/>
      </c>
      <c r="DT279" s="115" t="str">
        <f t="shared" si="468"/>
        <v/>
      </c>
      <c r="DU279" s="115" t="str">
        <f t="shared" si="469"/>
        <v/>
      </c>
      <c r="DV279" s="115" t="str">
        <f t="shared" si="470"/>
        <v/>
      </c>
      <c r="DW279" s="115" t="str">
        <f t="shared" si="471"/>
        <v/>
      </c>
      <c r="DX279" s="115" t="str">
        <f t="shared" si="472"/>
        <v/>
      </c>
      <c r="DY279" s="115" t="str">
        <f t="shared" si="473"/>
        <v/>
      </c>
      <c r="DZ279" s="115" t="str">
        <f t="shared" si="474"/>
        <v/>
      </c>
      <c r="EA279" s="253"/>
      <c r="EB279" s="253"/>
      <c r="EC279" s="253"/>
      <c r="ED279" s="253"/>
      <c r="EE279" s="253"/>
      <c r="EF279" s="253"/>
      <c r="EG279" s="253"/>
      <c r="EH279" s="253"/>
      <c r="EI279" s="253"/>
      <c r="EJ279" s="253"/>
      <c r="EK279" s="259"/>
      <c r="EL279" s="261" t="str">
        <f t="shared" si="475"/>
        <v/>
      </c>
      <c r="EM279" s="9"/>
      <c r="EN279" s="9"/>
      <c r="EO279" s="81"/>
      <c r="EP279" s="82"/>
      <c r="EQ279" s="88"/>
      <c r="ER279" s="88"/>
      <c r="ES279" s="78"/>
      <c r="GD279" s="341" t="str">
        <f t="shared" si="476"/>
        <v/>
      </c>
      <c r="GE279" s="341" t="str">
        <f t="shared" si="477"/>
        <v/>
      </c>
      <c r="GF279" s="341" t="str">
        <f t="shared" si="478"/>
        <v/>
      </c>
      <c r="GG279" s="341" t="str">
        <f t="shared" si="479"/>
        <v/>
      </c>
      <c r="GH279" s="341" t="str">
        <f t="shared" si="480"/>
        <v/>
      </c>
      <c r="GI279" s="341" t="str">
        <f t="shared" si="481"/>
        <v/>
      </c>
      <c r="GJ279" s="341" t="str">
        <f t="shared" si="482"/>
        <v/>
      </c>
      <c r="GK279" s="341" t="str">
        <f t="shared" si="483"/>
        <v/>
      </c>
      <c r="GL279" s="341" t="str">
        <f t="shared" si="484"/>
        <v/>
      </c>
      <c r="GM279" s="343" t="str">
        <f t="shared" si="485"/>
        <v/>
      </c>
      <c r="GN279" s="341" t="str">
        <f t="shared" si="486"/>
        <v/>
      </c>
      <c r="GO279" s="9" t="str">
        <f t="shared" si="487"/>
        <v/>
      </c>
    </row>
    <row r="280" spans="1:197" s="11" customFormat="1" ht="27" customHeight="1" thickBot="1">
      <c r="A280" s="88" t="str">
        <f>IF('رصد درجات'!A280="","",'رصد درجات'!A280)</f>
        <v/>
      </c>
      <c r="B280" s="88" t="str">
        <f>IF('رصد درجات'!B280="","",'رصد درجات'!B280)</f>
        <v/>
      </c>
      <c r="C280" s="88" t="str">
        <f>IF('رصد درجات'!C280="","",'رصد درجات'!C280)</f>
        <v/>
      </c>
      <c r="D280" s="104" t="str">
        <f>IF('رصد درجات'!D280="","",'رصد درجات'!D280)</f>
        <v/>
      </c>
      <c r="E280" s="88" t="str">
        <f>IF('رصد درجات'!E280="","",'رصد درجات'!E280)</f>
        <v/>
      </c>
      <c r="F280" s="88" t="str">
        <f>IF('رصد درجات'!F280="","",'رصد درجات'!F280)</f>
        <v/>
      </c>
      <c r="G280" s="88" t="str">
        <f>IF('رصد درجات'!G280="","",'رصد درجات'!G280)</f>
        <v/>
      </c>
      <c r="H280" s="88" t="str">
        <f>IF('رصد درجات'!H280="","",'رصد درجات'!H280)</f>
        <v/>
      </c>
      <c r="I280" s="88" t="str">
        <f>IF('رصد درجات'!I280="","",'رصد درجات'!I280)</f>
        <v/>
      </c>
      <c r="J280" s="88" t="str">
        <f>IF('رصد درجات'!J280="","",'رصد درجات'!J280)</f>
        <v/>
      </c>
      <c r="K280" s="88" t="str">
        <f>IF('رصد درجات'!K280="","",'رصد درجات'!K280)</f>
        <v/>
      </c>
      <c r="L280" s="88" t="str">
        <f>IF('رصد درجات'!L280="","",'رصد درجات'!L280)</f>
        <v/>
      </c>
      <c r="M280" s="105" t="str">
        <f>IF('رصد درجات'!M280="","",'رصد درجات'!M280)</f>
        <v/>
      </c>
      <c r="N280" s="105" t="str">
        <f>IF('رصد درجات'!N280="","",'رصد درجات'!N280)</f>
        <v/>
      </c>
      <c r="O280" s="88" t="str">
        <f>IF(C280="","",'رصد درجات'!Y280)</f>
        <v/>
      </c>
      <c r="P280" s="88" t="str">
        <f>IF(C280="","",'رصد درجات'!AL280)</f>
        <v/>
      </c>
      <c r="Q280" s="88" t="str">
        <f t="shared" si="425"/>
        <v/>
      </c>
      <c r="R280" s="103" t="str">
        <f t="shared" si="426"/>
        <v/>
      </c>
      <c r="S280" s="88" t="str">
        <f>IF(C280="","",'رصد درجات'!AV280)</f>
        <v/>
      </c>
      <c r="T280" s="88" t="str">
        <f>IF(C280="","",'رصد درجات'!BI280)</f>
        <v/>
      </c>
      <c r="U280" s="88" t="str">
        <f t="shared" si="427"/>
        <v/>
      </c>
      <c r="V280" s="88" t="str">
        <f t="shared" si="428"/>
        <v/>
      </c>
      <c r="W280" s="88" t="str">
        <f t="shared" si="429"/>
        <v/>
      </c>
      <c r="X280" s="106" t="str">
        <f t="shared" si="430"/>
        <v/>
      </c>
      <c r="Y280" s="107" t="str">
        <f>IF(C280="","",'رصد درجات'!Z280)</f>
        <v/>
      </c>
      <c r="Z280" s="107" t="str">
        <f>IF(C280="","",'رصد درجات'!AM280)</f>
        <v/>
      </c>
      <c r="AA280" s="107" t="str">
        <f t="shared" si="401"/>
        <v/>
      </c>
      <c r="AB280" s="107" t="str">
        <f t="shared" si="431"/>
        <v/>
      </c>
      <c r="AC280" s="107" t="str">
        <f>IF(C280="","",'رصد درجات'!AV280)</f>
        <v/>
      </c>
      <c r="AD280" s="107" t="str">
        <f>IF(C280="","",'رصد درجات'!BI280)</f>
        <v/>
      </c>
      <c r="AE280" s="107" t="str">
        <f t="shared" si="402"/>
        <v/>
      </c>
      <c r="AF280" s="107" t="str">
        <f t="shared" si="403"/>
        <v/>
      </c>
      <c r="AG280" s="107" t="str">
        <f t="shared" si="432"/>
        <v/>
      </c>
      <c r="AH280" s="108" t="str">
        <f t="shared" si="433"/>
        <v/>
      </c>
      <c r="AI280" s="107" t="str">
        <f>IF(C280="","",'رصد درجات'!AA280)</f>
        <v/>
      </c>
      <c r="AJ280" s="107" t="str">
        <f>IF(C280="","",'رصد درجات'!AN280)</f>
        <v/>
      </c>
      <c r="AK280" s="107" t="str">
        <f t="shared" si="404"/>
        <v/>
      </c>
      <c r="AL280" s="109" t="str">
        <f t="shared" si="434"/>
        <v/>
      </c>
      <c r="AM280" s="107" t="str">
        <f>IF(C280="","",'رصد درجات'!AX280)</f>
        <v/>
      </c>
      <c r="AN280" s="107" t="str">
        <f>IF(C280="","",'رصد درجات'!BK280)</f>
        <v/>
      </c>
      <c r="AO280" s="107" t="str">
        <f t="shared" si="405"/>
        <v/>
      </c>
      <c r="AP280" s="107" t="str">
        <f t="shared" si="406"/>
        <v/>
      </c>
      <c r="AQ280" s="107" t="str">
        <f t="shared" si="407"/>
        <v/>
      </c>
      <c r="AR280" s="108" t="str">
        <f t="shared" si="435"/>
        <v/>
      </c>
      <c r="AS280" s="107" t="str">
        <f>IF(C280="","",'رصد درجات'!AB280)</f>
        <v/>
      </c>
      <c r="AT280" s="107" t="str">
        <f>IF(C280="","",'رصد درجات'!AO280)</f>
        <v/>
      </c>
      <c r="AU280" s="107" t="str">
        <f>IF(C280="","",'رصد درجات'!AP280)</f>
        <v/>
      </c>
      <c r="AV280" s="107" t="str">
        <f t="shared" si="408"/>
        <v/>
      </c>
      <c r="AW280" s="107" t="str">
        <f t="shared" si="436"/>
        <v/>
      </c>
      <c r="AX280" s="107" t="str">
        <f>IF(C280="","",'رصد درجات'!AY280)</f>
        <v/>
      </c>
      <c r="AY280" s="107" t="str">
        <f>IF(C280="","",'رصد درجات'!BL280)</f>
        <v/>
      </c>
      <c r="AZ280" s="107" t="str">
        <f>IF(C280="","",'رصد درجات'!BM280)</f>
        <v/>
      </c>
      <c r="BA280" s="107" t="str">
        <f t="shared" si="409"/>
        <v/>
      </c>
      <c r="BB280" s="107" t="str">
        <f t="shared" si="410"/>
        <v/>
      </c>
      <c r="BC280" s="107" t="str">
        <f t="shared" si="411"/>
        <v/>
      </c>
      <c r="BD280" s="107" t="str">
        <f t="shared" si="412"/>
        <v/>
      </c>
      <c r="BE280" s="108" t="str">
        <f t="shared" si="437"/>
        <v/>
      </c>
      <c r="BF280" s="107" t="str">
        <f>IF(C280="","",'رصد درجات'!AC280)</f>
        <v/>
      </c>
      <c r="BG280" s="107" t="str">
        <f>IF(C280="","",'رصد درجات'!AI280)</f>
        <v/>
      </c>
      <c r="BH280" s="107" t="str">
        <f>IF(C280="","",'رصد درجات'!AQ280)</f>
        <v/>
      </c>
      <c r="BI280" s="107" t="str">
        <f t="shared" si="413"/>
        <v/>
      </c>
      <c r="BJ280" s="107" t="str">
        <f t="shared" si="438"/>
        <v/>
      </c>
      <c r="BK280" s="107" t="str">
        <f>IF(C280="","",'رصد درجات'!AZ280)</f>
        <v/>
      </c>
      <c r="BL280" s="107" t="str">
        <f>IF(C280="","",'رصد درجات'!BF280)</f>
        <v/>
      </c>
      <c r="BM280" s="107" t="str">
        <f>IF(C280="","",'رصد درجات'!BN280)</f>
        <v/>
      </c>
      <c r="BN280" s="107" t="str">
        <f t="shared" si="414"/>
        <v/>
      </c>
      <c r="BO280" s="107" t="str">
        <f t="shared" si="415"/>
        <v/>
      </c>
      <c r="BP280" s="107" t="str">
        <f t="shared" si="416"/>
        <v/>
      </c>
      <c r="BQ280" s="107" t="str">
        <f t="shared" si="417"/>
        <v/>
      </c>
      <c r="BR280" s="108" t="str">
        <f t="shared" si="439"/>
        <v/>
      </c>
      <c r="BS280" s="107" t="str">
        <f>IF(C280="","",'رصد درجات'!AD280)</f>
        <v/>
      </c>
      <c r="BT280" s="107" t="str">
        <f>IF(C280="","",'رصد درجات'!AR280)</f>
        <v/>
      </c>
      <c r="BU280" s="107" t="str">
        <f t="shared" si="418"/>
        <v/>
      </c>
      <c r="BV280" s="107" t="str">
        <f t="shared" si="440"/>
        <v/>
      </c>
      <c r="BW280" s="107" t="str">
        <f>IF(C280="","",'رصد درجات'!BA280)</f>
        <v/>
      </c>
      <c r="BX280" s="107" t="str">
        <f>IF(C280="","",'رصد درجات'!BO280)</f>
        <v/>
      </c>
      <c r="BY280" s="107" t="str">
        <f t="shared" si="419"/>
        <v/>
      </c>
      <c r="BZ280" s="107" t="str">
        <f t="shared" si="441"/>
        <v/>
      </c>
      <c r="CA280" s="107" t="str">
        <f t="shared" si="420"/>
        <v/>
      </c>
      <c r="CB280" s="108" t="str">
        <f t="shared" si="442"/>
        <v/>
      </c>
      <c r="CC280" s="107" t="str">
        <f>IF(C280="","",'رصد درجات'!AE280)</f>
        <v/>
      </c>
      <c r="CD280" s="107" t="str">
        <f>IF(C280="","",'رصد درجات'!AJ280)</f>
        <v/>
      </c>
      <c r="CE280" s="107" t="str">
        <f>IF(C280="","",'رصد درجات'!AS280)</f>
        <v/>
      </c>
      <c r="CF280" s="107" t="str">
        <f t="shared" si="421"/>
        <v/>
      </c>
      <c r="CG280" s="107" t="str">
        <f t="shared" si="443"/>
        <v/>
      </c>
      <c r="CH280" s="107" t="str">
        <f>IF(C280="","",'رصد درجات'!BB280)</f>
        <v/>
      </c>
      <c r="CI280" s="107" t="str">
        <f>IF(C280="","",'رصد درجات'!BF280)</f>
        <v/>
      </c>
      <c r="CJ280" s="107" t="str">
        <f>IF(C280="","",'رصد درجات'!BP280)</f>
        <v/>
      </c>
      <c r="CK280" s="107" t="str">
        <f t="shared" si="422"/>
        <v/>
      </c>
      <c r="CL280" s="107" t="str">
        <f t="shared" si="423"/>
        <v/>
      </c>
      <c r="CM280" s="107" t="str">
        <f t="shared" si="424"/>
        <v/>
      </c>
      <c r="CN280" s="107" t="str">
        <f t="shared" si="444"/>
        <v/>
      </c>
      <c r="CO280" s="108" t="str">
        <f t="shared" si="445"/>
        <v/>
      </c>
      <c r="CP280" s="110" t="str">
        <f>IF(C280="","",'رصد درجات'!AF280)</f>
        <v/>
      </c>
      <c r="CQ280" s="103" t="str">
        <f t="shared" si="446"/>
        <v/>
      </c>
      <c r="CR280" s="110" t="str">
        <f>IF(C280="","",'رصد درجات'!BC280)</f>
        <v/>
      </c>
      <c r="CS280" s="110" t="str">
        <f t="shared" si="447"/>
        <v/>
      </c>
      <c r="CT280" s="110" t="str">
        <f t="shared" si="448"/>
        <v/>
      </c>
      <c r="CU280" s="103" t="str">
        <f t="shared" si="449"/>
        <v/>
      </c>
      <c r="CV280" s="107" t="str">
        <f>IF(C280="","",'رصد درجات'!AG280)</f>
        <v/>
      </c>
      <c r="CW280" s="107" t="str">
        <f t="shared" si="450"/>
        <v/>
      </c>
      <c r="CX280" s="107" t="str">
        <f>IF(C280="","",'رصد درجات'!BD280)</f>
        <v/>
      </c>
      <c r="CY280" s="110" t="str">
        <f t="shared" si="451"/>
        <v/>
      </c>
      <c r="CZ280" s="110" t="str">
        <f t="shared" si="452"/>
        <v/>
      </c>
      <c r="DA280" s="103" t="str">
        <f t="shared" si="453"/>
        <v/>
      </c>
      <c r="DB280" s="111" t="str">
        <f t="shared" si="454"/>
        <v/>
      </c>
      <c r="DC280" s="112" t="str">
        <f t="shared" si="455"/>
        <v/>
      </c>
      <c r="DD280" s="111" t="str">
        <f t="shared" si="456"/>
        <v/>
      </c>
      <c r="DE280" s="112" t="str">
        <f t="shared" si="457"/>
        <v/>
      </c>
      <c r="DF280" s="107" t="str">
        <f>IF(C280="","",'رصد درجات'!AH280)</f>
        <v/>
      </c>
      <c r="DG280" s="107" t="str">
        <f>IF(C280="","",'رصد درجات'!AT280)</f>
        <v/>
      </c>
      <c r="DH280" s="107" t="str">
        <f t="shared" si="458"/>
        <v/>
      </c>
      <c r="DI280" s="107" t="str">
        <f t="shared" si="459"/>
        <v/>
      </c>
      <c r="DJ280" s="107" t="str">
        <f>IF(C280="","",'رصد درجات'!BE280)</f>
        <v/>
      </c>
      <c r="DK280" s="107" t="str">
        <f>IF(C280="","",'رصد درجات'!BQ280)</f>
        <v/>
      </c>
      <c r="DL280" s="107" t="str">
        <f t="shared" si="460"/>
        <v/>
      </c>
      <c r="DM280" s="107" t="str">
        <f t="shared" si="461"/>
        <v/>
      </c>
      <c r="DN280" s="107" t="str">
        <f t="shared" si="462"/>
        <v/>
      </c>
      <c r="DO280" s="108" t="str">
        <f t="shared" si="463"/>
        <v/>
      </c>
      <c r="DP280" s="81" t="str">
        <f t="shared" si="464"/>
        <v/>
      </c>
      <c r="DQ280" s="113" t="str">
        <f t="shared" si="465"/>
        <v/>
      </c>
      <c r="DR280" s="9">
        <f t="shared" si="466"/>
        <v>0</v>
      </c>
      <c r="DS280" s="114" t="str">
        <f t="shared" si="467"/>
        <v/>
      </c>
      <c r="DT280" s="115" t="str">
        <f t="shared" si="468"/>
        <v/>
      </c>
      <c r="DU280" s="115" t="str">
        <f t="shared" si="469"/>
        <v/>
      </c>
      <c r="DV280" s="115" t="str">
        <f t="shared" si="470"/>
        <v/>
      </c>
      <c r="DW280" s="115" t="str">
        <f t="shared" si="471"/>
        <v/>
      </c>
      <c r="DX280" s="115" t="str">
        <f t="shared" si="472"/>
        <v/>
      </c>
      <c r="DY280" s="115" t="str">
        <f t="shared" si="473"/>
        <v/>
      </c>
      <c r="DZ280" s="115" t="str">
        <f t="shared" si="474"/>
        <v/>
      </c>
      <c r="EA280" s="253"/>
      <c r="EB280" s="253"/>
      <c r="EC280" s="253"/>
      <c r="ED280" s="253"/>
      <c r="EE280" s="253"/>
      <c r="EF280" s="253"/>
      <c r="EG280" s="253"/>
      <c r="EH280" s="253"/>
      <c r="EI280" s="253"/>
      <c r="EJ280" s="253"/>
      <c r="EK280" s="259"/>
      <c r="EL280" s="261" t="str">
        <f t="shared" si="475"/>
        <v/>
      </c>
      <c r="EM280" s="9"/>
      <c r="EN280" s="9"/>
      <c r="EO280" s="81"/>
      <c r="EP280" s="82"/>
      <c r="EQ280" s="88"/>
      <c r="ER280" s="88"/>
      <c r="ES280" s="78"/>
      <c r="GD280" s="341" t="str">
        <f t="shared" si="476"/>
        <v/>
      </c>
      <c r="GE280" s="341" t="str">
        <f t="shared" si="477"/>
        <v/>
      </c>
      <c r="GF280" s="341" t="str">
        <f t="shared" si="478"/>
        <v/>
      </c>
      <c r="GG280" s="341" t="str">
        <f t="shared" si="479"/>
        <v/>
      </c>
      <c r="GH280" s="341" t="str">
        <f t="shared" si="480"/>
        <v/>
      </c>
      <c r="GI280" s="341" t="str">
        <f t="shared" si="481"/>
        <v/>
      </c>
      <c r="GJ280" s="341" t="str">
        <f t="shared" si="482"/>
        <v/>
      </c>
      <c r="GK280" s="341" t="str">
        <f t="shared" si="483"/>
        <v/>
      </c>
      <c r="GL280" s="341" t="str">
        <f t="shared" si="484"/>
        <v/>
      </c>
      <c r="GM280" s="343" t="str">
        <f t="shared" si="485"/>
        <v/>
      </c>
      <c r="GN280" s="341" t="str">
        <f t="shared" si="486"/>
        <v/>
      </c>
      <c r="GO280" s="9" t="str">
        <f t="shared" si="487"/>
        <v/>
      </c>
    </row>
    <row r="281" spans="1:197" s="11" customFormat="1" ht="27" customHeight="1" thickBot="1">
      <c r="A281" s="88" t="str">
        <f>IF('رصد درجات'!A281="","",'رصد درجات'!A281)</f>
        <v/>
      </c>
      <c r="B281" s="88" t="str">
        <f>IF('رصد درجات'!B281="","",'رصد درجات'!B281)</f>
        <v/>
      </c>
      <c r="C281" s="88" t="str">
        <f>IF('رصد درجات'!C281="","",'رصد درجات'!C281)</f>
        <v/>
      </c>
      <c r="D281" s="104" t="str">
        <f>IF('رصد درجات'!D281="","",'رصد درجات'!D281)</f>
        <v/>
      </c>
      <c r="E281" s="88" t="str">
        <f>IF('رصد درجات'!E281="","",'رصد درجات'!E281)</f>
        <v/>
      </c>
      <c r="F281" s="88" t="str">
        <f>IF('رصد درجات'!F281="","",'رصد درجات'!F281)</f>
        <v/>
      </c>
      <c r="G281" s="88" t="str">
        <f>IF('رصد درجات'!G281="","",'رصد درجات'!G281)</f>
        <v/>
      </c>
      <c r="H281" s="88" t="str">
        <f>IF('رصد درجات'!H281="","",'رصد درجات'!H281)</f>
        <v/>
      </c>
      <c r="I281" s="88" t="str">
        <f>IF('رصد درجات'!I281="","",'رصد درجات'!I281)</f>
        <v/>
      </c>
      <c r="J281" s="88" t="str">
        <f>IF('رصد درجات'!J281="","",'رصد درجات'!J281)</f>
        <v/>
      </c>
      <c r="K281" s="88" t="str">
        <f>IF('رصد درجات'!K281="","",'رصد درجات'!K281)</f>
        <v/>
      </c>
      <c r="L281" s="88" t="str">
        <f>IF('رصد درجات'!L281="","",'رصد درجات'!L281)</f>
        <v/>
      </c>
      <c r="M281" s="105" t="str">
        <f>IF('رصد درجات'!M281="","",'رصد درجات'!M281)</f>
        <v/>
      </c>
      <c r="N281" s="105" t="str">
        <f>IF('رصد درجات'!N281="","",'رصد درجات'!N281)</f>
        <v/>
      </c>
      <c r="O281" s="88" t="str">
        <f>IF(C281="","",'رصد درجات'!Y281)</f>
        <v/>
      </c>
      <c r="P281" s="88" t="str">
        <f>IF(C281="","",'رصد درجات'!AL281)</f>
        <v/>
      </c>
      <c r="Q281" s="88" t="str">
        <f t="shared" si="425"/>
        <v/>
      </c>
      <c r="R281" s="103" t="str">
        <f t="shared" si="426"/>
        <v/>
      </c>
      <c r="S281" s="88" t="str">
        <f>IF(C281="","",'رصد درجات'!AV281)</f>
        <v/>
      </c>
      <c r="T281" s="88" t="str">
        <f>IF(C281="","",'رصد درجات'!BI281)</f>
        <v/>
      </c>
      <c r="U281" s="88" t="str">
        <f t="shared" si="427"/>
        <v/>
      </c>
      <c r="V281" s="88" t="str">
        <f t="shared" si="428"/>
        <v/>
      </c>
      <c r="W281" s="88" t="str">
        <f t="shared" si="429"/>
        <v/>
      </c>
      <c r="X281" s="106" t="str">
        <f t="shared" si="430"/>
        <v/>
      </c>
      <c r="Y281" s="107" t="str">
        <f>IF(C281="","",'رصد درجات'!Z281)</f>
        <v/>
      </c>
      <c r="Z281" s="107" t="str">
        <f>IF(C281="","",'رصد درجات'!AM281)</f>
        <v/>
      </c>
      <c r="AA281" s="107" t="str">
        <f t="shared" si="401"/>
        <v/>
      </c>
      <c r="AB281" s="107" t="str">
        <f t="shared" si="431"/>
        <v/>
      </c>
      <c r="AC281" s="107" t="str">
        <f>IF(C281="","",'رصد درجات'!AV281)</f>
        <v/>
      </c>
      <c r="AD281" s="107" t="str">
        <f>IF(C281="","",'رصد درجات'!BI281)</f>
        <v/>
      </c>
      <c r="AE281" s="107" t="str">
        <f t="shared" si="402"/>
        <v/>
      </c>
      <c r="AF281" s="107" t="str">
        <f t="shared" si="403"/>
        <v/>
      </c>
      <c r="AG281" s="107" t="str">
        <f t="shared" si="432"/>
        <v/>
      </c>
      <c r="AH281" s="108" t="str">
        <f t="shared" si="433"/>
        <v/>
      </c>
      <c r="AI281" s="107" t="str">
        <f>IF(C281="","",'رصد درجات'!AA281)</f>
        <v/>
      </c>
      <c r="AJ281" s="107" t="str">
        <f>IF(C281="","",'رصد درجات'!AN281)</f>
        <v/>
      </c>
      <c r="AK281" s="107" t="str">
        <f t="shared" si="404"/>
        <v/>
      </c>
      <c r="AL281" s="109" t="str">
        <f t="shared" si="434"/>
        <v/>
      </c>
      <c r="AM281" s="107" t="str">
        <f>IF(C281="","",'رصد درجات'!AX281)</f>
        <v/>
      </c>
      <c r="AN281" s="107" t="str">
        <f>IF(C281="","",'رصد درجات'!BK281)</f>
        <v/>
      </c>
      <c r="AO281" s="107" t="str">
        <f t="shared" si="405"/>
        <v/>
      </c>
      <c r="AP281" s="107" t="str">
        <f t="shared" si="406"/>
        <v/>
      </c>
      <c r="AQ281" s="107" t="str">
        <f t="shared" si="407"/>
        <v/>
      </c>
      <c r="AR281" s="108" t="str">
        <f t="shared" si="435"/>
        <v/>
      </c>
      <c r="AS281" s="107" t="str">
        <f>IF(C281="","",'رصد درجات'!AB281)</f>
        <v/>
      </c>
      <c r="AT281" s="107" t="str">
        <f>IF(C281="","",'رصد درجات'!AO281)</f>
        <v/>
      </c>
      <c r="AU281" s="107" t="str">
        <f>IF(C281="","",'رصد درجات'!AP281)</f>
        <v/>
      </c>
      <c r="AV281" s="107" t="str">
        <f t="shared" si="408"/>
        <v/>
      </c>
      <c r="AW281" s="107" t="str">
        <f t="shared" si="436"/>
        <v/>
      </c>
      <c r="AX281" s="107" t="str">
        <f>IF(C281="","",'رصد درجات'!AY281)</f>
        <v/>
      </c>
      <c r="AY281" s="107" t="str">
        <f>IF(C281="","",'رصد درجات'!BL281)</f>
        <v/>
      </c>
      <c r="AZ281" s="107" t="str">
        <f>IF(C281="","",'رصد درجات'!BM281)</f>
        <v/>
      </c>
      <c r="BA281" s="107" t="str">
        <f t="shared" si="409"/>
        <v/>
      </c>
      <c r="BB281" s="107" t="str">
        <f t="shared" si="410"/>
        <v/>
      </c>
      <c r="BC281" s="107" t="str">
        <f t="shared" si="411"/>
        <v/>
      </c>
      <c r="BD281" s="107" t="str">
        <f t="shared" si="412"/>
        <v/>
      </c>
      <c r="BE281" s="108" t="str">
        <f t="shared" si="437"/>
        <v/>
      </c>
      <c r="BF281" s="107" t="str">
        <f>IF(C281="","",'رصد درجات'!AC281)</f>
        <v/>
      </c>
      <c r="BG281" s="107" t="str">
        <f>IF(C281="","",'رصد درجات'!AI281)</f>
        <v/>
      </c>
      <c r="BH281" s="107" t="str">
        <f>IF(C281="","",'رصد درجات'!AQ281)</f>
        <v/>
      </c>
      <c r="BI281" s="107" t="str">
        <f t="shared" si="413"/>
        <v/>
      </c>
      <c r="BJ281" s="107" t="str">
        <f t="shared" si="438"/>
        <v/>
      </c>
      <c r="BK281" s="107" t="str">
        <f>IF(C281="","",'رصد درجات'!AZ281)</f>
        <v/>
      </c>
      <c r="BL281" s="107" t="str">
        <f>IF(C281="","",'رصد درجات'!BF281)</f>
        <v/>
      </c>
      <c r="BM281" s="107" t="str">
        <f>IF(C281="","",'رصد درجات'!BN281)</f>
        <v/>
      </c>
      <c r="BN281" s="107" t="str">
        <f t="shared" si="414"/>
        <v/>
      </c>
      <c r="BO281" s="107" t="str">
        <f t="shared" si="415"/>
        <v/>
      </c>
      <c r="BP281" s="107" t="str">
        <f t="shared" si="416"/>
        <v/>
      </c>
      <c r="BQ281" s="107" t="str">
        <f t="shared" si="417"/>
        <v/>
      </c>
      <c r="BR281" s="108" t="str">
        <f t="shared" si="439"/>
        <v/>
      </c>
      <c r="BS281" s="107" t="str">
        <f>IF(C281="","",'رصد درجات'!AD281)</f>
        <v/>
      </c>
      <c r="BT281" s="107" t="str">
        <f>IF(C281="","",'رصد درجات'!AR281)</f>
        <v/>
      </c>
      <c r="BU281" s="107" t="str">
        <f t="shared" si="418"/>
        <v/>
      </c>
      <c r="BV281" s="107" t="str">
        <f t="shared" si="440"/>
        <v/>
      </c>
      <c r="BW281" s="107" t="str">
        <f>IF(C281="","",'رصد درجات'!BA281)</f>
        <v/>
      </c>
      <c r="BX281" s="107" t="str">
        <f>IF(C281="","",'رصد درجات'!BO281)</f>
        <v/>
      </c>
      <c r="BY281" s="107" t="str">
        <f t="shared" si="419"/>
        <v/>
      </c>
      <c r="BZ281" s="107" t="str">
        <f t="shared" si="441"/>
        <v/>
      </c>
      <c r="CA281" s="107" t="str">
        <f t="shared" si="420"/>
        <v/>
      </c>
      <c r="CB281" s="108" t="str">
        <f t="shared" si="442"/>
        <v/>
      </c>
      <c r="CC281" s="107" t="str">
        <f>IF(C281="","",'رصد درجات'!AE281)</f>
        <v/>
      </c>
      <c r="CD281" s="107" t="str">
        <f>IF(C281="","",'رصد درجات'!AJ281)</f>
        <v/>
      </c>
      <c r="CE281" s="107" t="str">
        <f>IF(C281="","",'رصد درجات'!AS281)</f>
        <v/>
      </c>
      <c r="CF281" s="107" t="str">
        <f t="shared" si="421"/>
        <v/>
      </c>
      <c r="CG281" s="107" t="str">
        <f t="shared" si="443"/>
        <v/>
      </c>
      <c r="CH281" s="107" t="str">
        <f>IF(C281="","",'رصد درجات'!BB281)</f>
        <v/>
      </c>
      <c r="CI281" s="107" t="str">
        <f>IF(C281="","",'رصد درجات'!BF281)</f>
        <v/>
      </c>
      <c r="CJ281" s="107" t="str">
        <f>IF(C281="","",'رصد درجات'!BP281)</f>
        <v/>
      </c>
      <c r="CK281" s="107" t="str">
        <f t="shared" si="422"/>
        <v/>
      </c>
      <c r="CL281" s="107" t="str">
        <f t="shared" si="423"/>
        <v/>
      </c>
      <c r="CM281" s="107" t="str">
        <f t="shared" si="424"/>
        <v/>
      </c>
      <c r="CN281" s="107" t="str">
        <f t="shared" si="444"/>
        <v/>
      </c>
      <c r="CO281" s="108" t="str">
        <f t="shared" si="445"/>
        <v/>
      </c>
      <c r="CP281" s="110" t="str">
        <f>IF(C281="","",'رصد درجات'!AF281)</f>
        <v/>
      </c>
      <c r="CQ281" s="103" t="str">
        <f t="shared" si="446"/>
        <v/>
      </c>
      <c r="CR281" s="110" t="str">
        <f>IF(C281="","",'رصد درجات'!BC281)</f>
        <v/>
      </c>
      <c r="CS281" s="110" t="str">
        <f t="shared" si="447"/>
        <v/>
      </c>
      <c r="CT281" s="110" t="str">
        <f t="shared" si="448"/>
        <v/>
      </c>
      <c r="CU281" s="103" t="str">
        <f t="shared" si="449"/>
        <v/>
      </c>
      <c r="CV281" s="107" t="str">
        <f>IF(C281="","",'رصد درجات'!AG281)</f>
        <v/>
      </c>
      <c r="CW281" s="107" t="str">
        <f t="shared" si="450"/>
        <v/>
      </c>
      <c r="CX281" s="107" t="str">
        <f>IF(C281="","",'رصد درجات'!BD281)</f>
        <v/>
      </c>
      <c r="CY281" s="110" t="str">
        <f t="shared" si="451"/>
        <v/>
      </c>
      <c r="CZ281" s="110" t="str">
        <f t="shared" si="452"/>
        <v/>
      </c>
      <c r="DA281" s="103" t="str">
        <f t="shared" si="453"/>
        <v/>
      </c>
      <c r="DB281" s="111" t="str">
        <f t="shared" si="454"/>
        <v/>
      </c>
      <c r="DC281" s="112" t="str">
        <f t="shared" si="455"/>
        <v/>
      </c>
      <c r="DD281" s="111" t="str">
        <f t="shared" si="456"/>
        <v/>
      </c>
      <c r="DE281" s="112" t="str">
        <f t="shared" si="457"/>
        <v/>
      </c>
      <c r="DF281" s="107" t="str">
        <f>IF(C281="","",'رصد درجات'!AH281)</f>
        <v/>
      </c>
      <c r="DG281" s="107" t="str">
        <f>IF(C281="","",'رصد درجات'!AT281)</f>
        <v/>
      </c>
      <c r="DH281" s="107" t="str">
        <f t="shared" si="458"/>
        <v/>
      </c>
      <c r="DI281" s="107" t="str">
        <f t="shared" si="459"/>
        <v/>
      </c>
      <c r="DJ281" s="107" t="str">
        <f>IF(C281="","",'رصد درجات'!BE281)</f>
        <v/>
      </c>
      <c r="DK281" s="107" t="str">
        <f>IF(C281="","",'رصد درجات'!BQ281)</f>
        <v/>
      </c>
      <c r="DL281" s="107" t="str">
        <f t="shared" si="460"/>
        <v/>
      </c>
      <c r="DM281" s="107" t="str">
        <f t="shared" si="461"/>
        <v/>
      </c>
      <c r="DN281" s="107" t="str">
        <f t="shared" si="462"/>
        <v/>
      </c>
      <c r="DO281" s="108" t="str">
        <f t="shared" si="463"/>
        <v/>
      </c>
      <c r="DP281" s="81" t="str">
        <f t="shared" si="464"/>
        <v/>
      </c>
      <c r="DQ281" s="113" t="str">
        <f t="shared" si="465"/>
        <v/>
      </c>
      <c r="DR281" s="9">
        <f t="shared" si="466"/>
        <v>0</v>
      </c>
      <c r="DS281" s="114" t="str">
        <f t="shared" si="467"/>
        <v/>
      </c>
      <c r="DT281" s="115" t="str">
        <f t="shared" si="468"/>
        <v/>
      </c>
      <c r="DU281" s="115" t="str">
        <f t="shared" si="469"/>
        <v/>
      </c>
      <c r="DV281" s="115" t="str">
        <f t="shared" si="470"/>
        <v/>
      </c>
      <c r="DW281" s="115" t="str">
        <f t="shared" si="471"/>
        <v/>
      </c>
      <c r="DX281" s="115" t="str">
        <f t="shared" si="472"/>
        <v/>
      </c>
      <c r="DY281" s="115" t="str">
        <f t="shared" si="473"/>
        <v/>
      </c>
      <c r="DZ281" s="115" t="str">
        <f t="shared" si="474"/>
        <v/>
      </c>
      <c r="EA281" s="253"/>
      <c r="EB281" s="253"/>
      <c r="EC281" s="253"/>
      <c r="ED281" s="253"/>
      <c r="EE281" s="253"/>
      <c r="EF281" s="253"/>
      <c r="EG281" s="253"/>
      <c r="EH281" s="253"/>
      <c r="EI281" s="253"/>
      <c r="EJ281" s="253"/>
      <c r="EK281" s="259"/>
      <c r="EL281" s="261" t="str">
        <f t="shared" si="475"/>
        <v/>
      </c>
      <c r="EM281" s="9"/>
      <c r="EN281" s="9"/>
      <c r="EO281" s="81"/>
      <c r="EP281" s="82"/>
      <c r="EQ281" s="88"/>
      <c r="ER281" s="88"/>
      <c r="ES281" s="78"/>
      <c r="GD281" s="341" t="str">
        <f t="shared" si="476"/>
        <v/>
      </c>
      <c r="GE281" s="341" t="str">
        <f t="shared" si="477"/>
        <v/>
      </c>
      <c r="GF281" s="341" t="str">
        <f t="shared" si="478"/>
        <v/>
      </c>
      <c r="GG281" s="341" t="str">
        <f t="shared" si="479"/>
        <v/>
      </c>
      <c r="GH281" s="341" t="str">
        <f t="shared" si="480"/>
        <v/>
      </c>
      <c r="GI281" s="341" t="str">
        <f t="shared" si="481"/>
        <v/>
      </c>
      <c r="GJ281" s="341" t="str">
        <f t="shared" si="482"/>
        <v/>
      </c>
      <c r="GK281" s="341" t="str">
        <f t="shared" si="483"/>
        <v/>
      </c>
      <c r="GL281" s="341" t="str">
        <f t="shared" si="484"/>
        <v/>
      </c>
      <c r="GM281" s="343" t="str">
        <f t="shared" si="485"/>
        <v/>
      </c>
      <c r="GN281" s="341" t="str">
        <f t="shared" si="486"/>
        <v/>
      </c>
      <c r="GO281" s="9" t="str">
        <f t="shared" si="487"/>
        <v/>
      </c>
    </row>
    <row r="282" spans="1:197" s="11" customFormat="1" ht="27" customHeight="1" thickBot="1">
      <c r="A282" s="88" t="str">
        <f>IF('رصد درجات'!A282="","",'رصد درجات'!A282)</f>
        <v/>
      </c>
      <c r="B282" s="88" t="str">
        <f>IF('رصد درجات'!B282="","",'رصد درجات'!B282)</f>
        <v/>
      </c>
      <c r="C282" s="88" t="str">
        <f>IF('رصد درجات'!C282="","",'رصد درجات'!C282)</f>
        <v/>
      </c>
      <c r="D282" s="104" t="str">
        <f>IF('رصد درجات'!D282="","",'رصد درجات'!D282)</f>
        <v/>
      </c>
      <c r="E282" s="88" t="str">
        <f>IF('رصد درجات'!E282="","",'رصد درجات'!E282)</f>
        <v/>
      </c>
      <c r="F282" s="88" t="str">
        <f>IF('رصد درجات'!F282="","",'رصد درجات'!F282)</f>
        <v/>
      </c>
      <c r="G282" s="88" t="str">
        <f>IF('رصد درجات'!G282="","",'رصد درجات'!G282)</f>
        <v/>
      </c>
      <c r="H282" s="88" t="str">
        <f>IF('رصد درجات'!H282="","",'رصد درجات'!H282)</f>
        <v/>
      </c>
      <c r="I282" s="88" t="str">
        <f>IF('رصد درجات'!I282="","",'رصد درجات'!I282)</f>
        <v/>
      </c>
      <c r="J282" s="88" t="str">
        <f>IF('رصد درجات'!J282="","",'رصد درجات'!J282)</f>
        <v/>
      </c>
      <c r="K282" s="88" t="str">
        <f>IF('رصد درجات'!K282="","",'رصد درجات'!K282)</f>
        <v/>
      </c>
      <c r="L282" s="88" t="str">
        <f>IF('رصد درجات'!L282="","",'رصد درجات'!L282)</f>
        <v/>
      </c>
      <c r="M282" s="105" t="str">
        <f>IF('رصد درجات'!M282="","",'رصد درجات'!M282)</f>
        <v/>
      </c>
      <c r="N282" s="105" t="str">
        <f>IF('رصد درجات'!N282="","",'رصد درجات'!N282)</f>
        <v/>
      </c>
      <c r="O282" s="88" t="str">
        <f>IF(C282="","",'رصد درجات'!Y282)</f>
        <v/>
      </c>
      <c r="P282" s="88" t="str">
        <f>IF(C282="","",'رصد درجات'!AL282)</f>
        <v/>
      </c>
      <c r="Q282" s="88" t="str">
        <f t="shared" si="425"/>
        <v/>
      </c>
      <c r="R282" s="103" t="str">
        <f t="shared" si="426"/>
        <v/>
      </c>
      <c r="S282" s="88" t="str">
        <f>IF(C282="","",'رصد درجات'!AV282)</f>
        <v/>
      </c>
      <c r="T282" s="88" t="str">
        <f>IF(C282="","",'رصد درجات'!BI282)</f>
        <v/>
      </c>
      <c r="U282" s="88" t="str">
        <f t="shared" si="427"/>
        <v/>
      </c>
      <c r="V282" s="88" t="str">
        <f t="shared" si="428"/>
        <v/>
      </c>
      <c r="W282" s="88" t="str">
        <f t="shared" si="429"/>
        <v/>
      </c>
      <c r="X282" s="106" t="str">
        <f t="shared" si="430"/>
        <v/>
      </c>
      <c r="Y282" s="107" t="str">
        <f>IF(C282="","",'رصد درجات'!Z282)</f>
        <v/>
      </c>
      <c r="Z282" s="107" t="str">
        <f>IF(C282="","",'رصد درجات'!AM282)</f>
        <v/>
      </c>
      <c r="AA282" s="107" t="str">
        <f t="shared" si="401"/>
        <v/>
      </c>
      <c r="AB282" s="107" t="str">
        <f t="shared" si="431"/>
        <v/>
      </c>
      <c r="AC282" s="107" t="str">
        <f>IF(C282="","",'رصد درجات'!AV282)</f>
        <v/>
      </c>
      <c r="AD282" s="107" t="str">
        <f>IF(C282="","",'رصد درجات'!BI282)</f>
        <v/>
      </c>
      <c r="AE282" s="107" t="str">
        <f t="shared" si="402"/>
        <v/>
      </c>
      <c r="AF282" s="107" t="str">
        <f t="shared" si="403"/>
        <v/>
      </c>
      <c r="AG282" s="107" t="str">
        <f t="shared" si="432"/>
        <v/>
      </c>
      <c r="AH282" s="108" t="str">
        <f t="shared" si="433"/>
        <v/>
      </c>
      <c r="AI282" s="107" t="str">
        <f>IF(C282="","",'رصد درجات'!AA282)</f>
        <v/>
      </c>
      <c r="AJ282" s="107" t="str">
        <f>IF(C282="","",'رصد درجات'!AN282)</f>
        <v/>
      </c>
      <c r="AK282" s="107" t="str">
        <f t="shared" si="404"/>
        <v/>
      </c>
      <c r="AL282" s="109" t="str">
        <f t="shared" si="434"/>
        <v/>
      </c>
      <c r="AM282" s="107" t="str">
        <f>IF(C282="","",'رصد درجات'!AX282)</f>
        <v/>
      </c>
      <c r="AN282" s="107" t="str">
        <f>IF(C282="","",'رصد درجات'!BK282)</f>
        <v/>
      </c>
      <c r="AO282" s="107" t="str">
        <f t="shared" si="405"/>
        <v/>
      </c>
      <c r="AP282" s="107" t="str">
        <f t="shared" si="406"/>
        <v/>
      </c>
      <c r="AQ282" s="107" t="str">
        <f t="shared" si="407"/>
        <v/>
      </c>
      <c r="AR282" s="108" t="str">
        <f t="shared" si="435"/>
        <v/>
      </c>
      <c r="AS282" s="107" t="str">
        <f>IF(C282="","",'رصد درجات'!AB282)</f>
        <v/>
      </c>
      <c r="AT282" s="107" t="str">
        <f>IF(C282="","",'رصد درجات'!AO282)</f>
        <v/>
      </c>
      <c r="AU282" s="107" t="str">
        <f>IF(C282="","",'رصد درجات'!AP282)</f>
        <v/>
      </c>
      <c r="AV282" s="107" t="str">
        <f t="shared" si="408"/>
        <v/>
      </c>
      <c r="AW282" s="107" t="str">
        <f t="shared" si="436"/>
        <v/>
      </c>
      <c r="AX282" s="107" t="str">
        <f>IF(C282="","",'رصد درجات'!AY282)</f>
        <v/>
      </c>
      <c r="AY282" s="107" t="str">
        <f>IF(C282="","",'رصد درجات'!BL282)</f>
        <v/>
      </c>
      <c r="AZ282" s="107" t="str">
        <f>IF(C282="","",'رصد درجات'!BM282)</f>
        <v/>
      </c>
      <c r="BA282" s="107" t="str">
        <f t="shared" si="409"/>
        <v/>
      </c>
      <c r="BB282" s="107" t="str">
        <f t="shared" si="410"/>
        <v/>
      </c>
      <c r="BC282" s="107" t="str">
        <f t="shared" si="411"/>
        <v/>
      </c>
      <c r="BD282" s="107" t="str">
        <f t="shared" si="412"/>
        <v/>
      </c>
      <c r="BE282" s="108" t="str">
        <f t="shared" si="437"/>
        <v/>
      </c>
      <c r="BF282" s="107" t="str">
        <f>IF(C282="","",'رصد درجات'!AC282)</f>
        <v/>
      </c>
      <c r="BG282" s="107" t="str">
        <f>IF(C282="","",'رصد درجات'!AI282)</f>
        <v/>
      </c>
      <c r="BH282" s="107" t="str">
        <f>IF(C282="","",'رصد درجات'!AQ282)</f>
        <v/>
      </c>
      <c r="BI282" s="107" t="str">
        <f t="shared" si="413"/>
        <v/>
      </c>
      <c r="BJ282" s="107" t="str">
        <f t="shared" si="438"/>
        <v/>
      </c>
      <c r="BK282" s="107" t="str">
        <f>IF(C282="","",'رصد درجات'!AZ282)</f>
        <v/>
      </c>
      <c r="BL282" s="107" t="str">
        <f>IF(C282="","",'رصد درجات'!BF282)</f>
        <v/>
      </c>
      <c r="BM282" s="107" t="str">
        <f>IF(C282="","",'رصد درجات'!BN282)</f>
        <v/>
      </c>
      <c r="BN282" s="107" t="str">
        <f t="shared" si="414"/>
        <v/>
      </c>
      <c r="BO282" s="107" t="str">
        <f t="shared" si="415"/>
        <v/>
      </c>
      <c r="BP282" s="107" t="str">
        <f t="shared" si="416"/>
        <v/>
      </c>
      <c r="BQ282" s="107" t="str">
        <f t="shared" si="417"/>
        <v/>
      </c>
      <c r="BR282" s="108" t="str">
        <f t="shared" si="439"/>
        <v/>
      </c>
      <c r="BS282" s="107" t="str">
        <f>IF(C282="","",'رصد درجات'!AD282)</f>
        <v/>
      </c>
      <c r="BT282" s="107" t="str">
        <f>IF(C282="","",'رصد درجات'!AR282)</f>
        <v/>
      </c>
      <c r="BU282" s="107" t="str">
        <f t="shared" si="418"/>
        <v/>
      </c>
      <c r="BV282" s="107" t="str">
        <f t="shared" si="440"/>
        <v/>
      </c>
      <c r="BW282" s="107" t="str">
        <f>IF(C282="","",'رصد درجات'!BA282)</f>
        <v/>
      </c>
      <c r="BX282" s="107" t="str">
        <f>IF(C282="","",'رصد درجات'!BO282)</f>
        <v/>
      </c>
      <c r="BY282" s="107" t="str">
        <f t="shared" si="419"/>
        <v/>
      </c>
      <c r="BZ282" s="107" t="str">
        <f t="shared" si="441"/>
        <v/>
      </c>
      <c r="CA282" s="107" t="str">
        <f t="shared" si="420"/>
        <v/>
      </c>
      <c r="CB282" s="108" t="str">
        <f t="shared" si="442"/>
        <v/>
      </c>
      <c r="CC282" s="107" t="str">
        <f>IF(C282="","",'رصد درجات'!AE282)</f>
        <v/>
      </c>
      <c r="CD282" s="107" t="str">
        <f>IF(C282="","",'رصد درجات'!AJ282)</f>
        <v/>
      </c>
      <c r="CE282" s="107" t="str">
        <f>IF(C282="","",'رصد درجات'!AS282)</f>
        <v/>
      </c>
      <c r="CF282" s="107" t="str">
        <f t="shared" si="421"/>
        <v/>
      </c>
      <c r="CG282" s="107" t="str">
        <f t="shared" si="443"/>
        <v/>
      </c>
      <c r="CH282" s="107" t="str">
        <f>IF(C282="","",'رصد درجات'!BB282)</f>
        <v/>
      </c>
      <c r="CI282" s="107" t="str">
        <f>IF(C282="","",'رصد درجات'!BF282)</f>
        <v/>
      </c>
      <c r="CJ282" s="107" t="str">
        <f>IF(C282="","",'رصد درجات'!BP282)</f>
        <v/>
      </c>
      <c r="CK282" s="107" t="str">
        <f t="shared" si="422"/>
        <v/>
      </c>
      <c r="CL282" s="107" t="str">
        <f t="shared" si="423"/>
        <v/>
      </c>
      <c r="CM282" s="107" t="str">
        <f t="shared" si="424"/>
        <v/>
      </c>
      <c r="CN282" s="107" t="str">
        <f t="shared" si="444"/>
        <v/>
      </c>
      <c r="CO282" s="108" t="str">
        <f t="shared" si="445"/>
        <v/>
      </c>
      <c r="CP282" s="110" t="str">
        <f>IF(C282="","",'رصد درجات'!AF282)</f>
        <v/>
      </c>
      <c r="CQ282" s="103" t="str">
        <f t="shared" si="446"/>
        <v/>
      </c>
      <c r="CR282" s="110" t="str">
        <f>IF(C282="","",'رصد درجات'!BC282)</f>
        <v/>
      </c>
      <c r="CS282" s="110" t="str">
        <f t="shared" si="447"/>
        <v/>
      </c>
      <c r="CT282" s="110" t="str">
        <f t="shared" si="448"/>
        <v/>
      </c>
      <c r="CU282" s="103" t="str">
        <f t="shared" si="449"/>
        <v/>
      </c>
      <c r="CV282" s="107" t="str">
        <f>IF(C282="","",'رصد درجات'!AG282)</f>
        <v/>
      </c>
      <c r="CW282" s="107" t="str">
        <f t="shared" si="450"/>
        <v/>
      </c>
      <c r="CX282" s="107" t="str">
        <f>IF(C282="","",'رصد درجات'!BD282)</f>
        <v/>
      </c>
      <c r="CY282" s="110" t="str">
        <f t="shared" si="451"/>
        <v/>
      </c>
      <c r="CZ282" s="110" t="str">
        <f t="shared" si="452"/>
        <v/>
      </c>
      <c r="DA282" s="103" t="str">
        <f t="shared" si="453"/>
        <v/>
      </c>
      <c r="DB282" s="111" t="str">
        <f t="shared" si="454"/>
        <v/>
      </c>
      <c r="DC282" s="112" t="str">
        <f t="shared" si="455"/>
        <v/>
      </c>
      <c r="DD282" s="111" t="str">
        <f t="shared" si="456"/>
        <v/>
      </c>
      <c r="DE282" s="112" t="str">
        <f t="shared" si="457"/>
        <v/>
      </c>
      <c r="DF282" s="107" t="str">
        <f>IF(C282="","",'رصد درجات'!AH282)</f>
        <v/>
      </c>
      <c r="DG282" s="107" t="str">
        <f>IF(C282="","",'رصد درجات'!AT282)</f>
        <v/>
      </c>
      <c r="DH282" s="107" t="str">
        <f t="shared" si="458"/>
        <v/>
      </c>
      <c r="DI282" s="107" t="str">
        <f t="shared" si="459"/>
        <v/>
      </c>
      <c r="DJ282" s="107" t="str">
        <f>IF(C282="","",'رصد درجات'!BE282)</f>
        <v/>
      </c>
      <c r="DK282" s="107" t="str">
        <f>IF(C282="","",'رصد درجات'!BQ282)</f>
        <v/>
      </c>
      <c r="DL282" s="107" t="str">
        <f t="shared" si="460"/>
        <v/>
      </c>
      <c r="DM282" s="107" t="str">
        <f t="shared" si="461"/>
        <v/>
      </c>
      <c r="DN282" s="107" t="str">
        <f t="shared" si="462"/>
        <v/>
      </c>
      <c r="DO282" s="108" t="str">
        <f t="shared" si="463"/>
        <v/>
      </c>
      <c r="DP282" s="81" t="str">
        <f t="shared" si="464"/>
        <v/>
      </c>
      <c r="DQ282" s="113" t="str">
        <f t="shared" si="465"/>
        <v/>
      </c>
      <c r="DR282" s="9">
        <f t="shared" si="466"/>
        <v>0</v>
      </c>
      <c r="DS282" s="114" t="str">
        <f t="shared" si="467"/>
        <v/>
      </c>
      <c r="DT282" s="115" t="str">
        <f t="shared" si="468"/>
        <v/>
      </c>
      <c r="DU282" s="115" t="str">
        <f t="shared" si="469"/>
        <v/>
      </c>
      <c r="DV282" s="115" t="str">
        <f t="shared" si="470"/>
        <v/>
      </c>
      <c r="DW282" s="115" t="str">
        <f t="shared" si="471"/>
        <v/>
      </c>
      <c r="DX282" s="115" t="str">
        <f t="shared" si="472"/>
        <v/>
      </c>
      <c r="DY282" s="115" t="str">
        <f t="shared" si="473"/>
        <v/>
      </c>
      <c r="DZ282" s="115" t="str">
        <f t="shared" si="474"/>
        <v/>
      </c>
      <c r="EA282" s="253"/>
      <c r="EB282" s="253"/>
      <c r="EC282" s="253"/>
      <c r="ED282" s="253"/>
      <c r="EE282" s="253"/>
      <c r="EF282" s="253"/>
      <c r="EG282" s="253"/>
      <c r="EH282" s="253"/>
      <c r="EI282" s="253"/>
      <c r="EJ282" s="253"/>
      <c r="EK282" s="259"/>
      <c r="EL282" s="261" t="str">
        <f t="shared" si="475"/>
        <v/>
      </c>
      <c r="EM282" s="9"/>
      <c r="EN282" s="9"/>
      <c r="EO282" s="81"/>
      <c r="EP282" s="82"/>
      <c r="EQ282" s="88"/>
      <c r="ER282" s="88"/>
      <c r="ES282" s="78"/>
      <c r="GD282" s="341" t="str">
        <f t="shared" si="476"/>
        <v/>
      </c>
      <c r="GE282" s="341" t="str">
        <f t="shared" si="477"/>
        <v/>
      </c>
      <c r="GF282" s="341" t="str">
        <f t="shared" si="478"/>
        <v/>
      </c>
      <c r="GG282" s="341" t="str">
        <f t="shared" si="479"/>
        <v/>
      </c>
      <c r="GH282" s="341" t="str">
        <f t="shared" si="480"/>
        <v/>
      </c>
      <c r="GI282" s="341" t="str">
        <f t="shared" si="481"/>
        <v/>
      </c>
      <c r="GJ282" s="341" t="str">
        <f t="shared" si="482"/>
        <v/>
      </c>
      <c r="GK282" s="341" t="str">
        <f t="shared" si="483"/>
        <v/>
      </c>
      <c r="GL282" s="341" t="str">
        <f t="shared" si="484"/>
        <v/>
      </c>
      <c r="GM282" s="343" t="str">
        <f t="shared" si="485"/>
        <v/>
      </c>
      <c r="GN282" s="341" t="str">
        <f t="shared" si="486"/>
        <v/>
      </c>
      <c r="GO282" s="9" t="str">
        <f t="shared" si="487"/>
        <v/>
      </c>
    </row>
    <row r="283" spans="1:197" s="11" customFormat="1" ht="27" customHeight="1" thickBot="1">
      <c r="A283" s="88" t="str">
        <f>IF('رصد درجات'!A283="","",'رصد درجات'!A283)</f>
        <v/>
      </c>
      <c r="B283" s="88" t="str">
        <f>IF('رصد درجات'!B283="","",'رصد درجات'!B283)</f>
        <v/>
      </c>
      <c r="C283" s="88" t="str">
        <f>IF('رصد درجات'!C283="","",'رصد درجات'!C283)</f>
        <v/>
      </c>
      <c r="D283" s="104" t="str">
        <f>IF('رصد درجات'!D283="","",'رصد درجات'!D283)</f>
        <v/>
      </c>
      <c r="E283" s="88" t="str">
        <f>IF('رصد درجات'!E283="","",'رصد درجات'!E283)</f>
        <v/>
      </c>
      <c r="F283" s="88" t="str">
        <f>IF('رصد درجات'!F283="","",'رصد درجات'!F283)</f>
        <v/>
      </c>
      <c r="G283" s="88" t="str">
        <f>IF('رصد درجات'!G283="","",'رصد درجات'!G283)</f>
        <v/>
      </c>
      <c r="H283" s="88" t="str">
        <f>IF('رصد درجات'!H283="","",'رصد درجات'!H283)</f>
        <v/>
      </c>
      <c r="I283" s="88" t="str">
        <f>IF('رصد درجات'!I283="","",'رصد درجات'!I283)</f>
        <v/>
      </c>
      <c r="J283" s="88" t="str">
        <f>IF('رصد درجات'!J283="","",'رصد درجات'!J283)</f>
        <v/>
      </c>
      <c r="K283" s="88" t="str">
        <f>IF('رصد درجات'!K283="","",'رصد درجات'!K283)</f>
        <v/>
      </c>
      <c r="L283" s="88" t="str">
        <f>IF('رصد درجات'!L283="","",'رصد درجات'!L283)</f>
        <v/>
      </c>
      <c r="M283" s="105" t="str">
        <f>IF('رصد درجات'!M283="","",'رصد درجات'!M283)</f>
        <v/>
      </c>
      <c r="N283" s="105" t="str">
        <f>IF('رصد درجات'!N283="","",'رصد درجات'!N283)</f>
        <v/>
      </c>
      <c r="O283" s="88" t="str">
        <f>IF(C283="","",'رصد درجات'!Y283)</f>
        <v/>
      </c>
      <c r="P283" s="88" t="str">
        <f>IF(C283="","",'رصد درجات'!AL283)</f>
        <v/>
      </c>
      <c r="Q283" s="88" t="str">
        <f t="shared" si="425"/>
        <v/>
      </c>
      <c r="R283" s="103" t="str">
        <f t="shared" si="426"/>
        <v/>
      </c>
      <c r="S283" s="88" t="str">
        <f>IF(C283="","",'رصد درجات'!AV283)</f>
        <v/>
      </c>
      <c r="T283" s="88" t="str">
        <f>IF(C283="","",'رصد درجات'!BI283)</f>
        <v/>
      </c>
      <c r="U283" s="88" t="str">
        <f t="shared" si="427"/>
        <v/>
      </c>
      <c r="V283" s="88" t="str">
        <f t="shared" si="428"/>
        <v/>
      </c>
      <c r="W283" s="88" t="str">
        <f t="shared" si="429"/>
        <v/>
      </c>
      <c r="X283" s="106" t="str">
        <f t="shared" si="430"/>
        <v/>
      </c>
      <c r="Y283" s="107" t="str">
        <f>IF(C283="","",'رصد درجات'!Z283)</f>
        <v/>
      </c>
      <c r="Z283" s="107" t="str">
        <f>IF(C283="","",'رصد درجات'!AM283)</f>
        <v/>
      </c>
      <c r="AA283" s="107" t="str">
        <f t="shared" si="401"/>
        <v/>
      </c>
      <c r="AB283" s="107" t="str">
        <f t="shared" si="431"/>
        <v/>
      </c>
      <c r="AC283" s="107" t="str">
        <f>IF(C283="","",'رصد درجات'!AV283)</f>
        <v/>
      </c>
      <c r="AD283" s="107" t="str">
        <f>IF(C283="","",'رصد درجات'!BI283)</f>
        <v/>
      </c>
      <c r="AE283" s="107" t="str">
        <f t="shared" si="402"/>
        <v/>
      </c>
      <c r="AF283" s="107" t="str">
        <f t="shared" si="403"/>
        <v/>
      </c>
      <c r="AG283" s="107" t="str">
        <f t="shared" si="432"/>
        <v/>
      </c>
      <c r="AH283" s="108" t="str">
        <f t="shared" si="433"/>
        <v/>
      </c>
      <c r="AI283" s="107" t="str">
        <f>IF(C283="","",'رصد درجات'!AA283)</f>
        <v/>
      </c>
      <c r="AJ283" s="107" t="str">
        <f>IF(C283="","",'رصد درجات'!AN283)</f>
        <v/>
      </c>
      <c r="AK283" s="107" t="str">
        <f t="shared" si="404"/>
        <v/>
      </c>
      <c r="AL283" s="109" t="str">
        <f t="shared" si="434"/>
        <v/>
      </c>
      <c r="AM283" s="107" t="str">
        <f>IF(C283="","",'رصد درجات'!AX283)</f>
        <v/>
      </c>
      <c r="AN283" s="107" t="str">
        <f>IF(C283="","",'رصد درجات'!BK283)</f>
        <v/>
      </c>
      <c r="AO283" s="107" t="str">
        <f t="shared" si="405"/>
        <v/>
      </c>
      <c r="AP283" s="107" t="str">
        <f t="shared" si="406"/>
        <v/>
      </c>
      <c r="AQ283" s="107" t="str">
        <f t="shared" si="407"/>
        <v/>
      </c>
      <c r="AR283" s="108" t="str">
        <f t="shared" si="435"/>
        <v/>
      </c>
      <c r="AS283" s="107" t="str">
        <f>IF(C283="","",'رصد درجات'!AB283)</f>
        <v/>
      </c>
      <c r="AT283" s="107" t="str">
        <f>IF(C283="","",'رصد درجات'!AO283)</f>
        <v/>
      </c>
      <c r="AU283" s="107" t="str">
        <f>IF(C283="","",'رصد درجات'!AP283)</f>
        <v/>
      </c>
      <c r="AV283" s="107" t="str">
        <f t="shared" si="408"/>
        <v/>
      </c>
      <c r="AW283" s="107" t="str">
        <f t="shared" si="436"/>
        <v/>
      </c>
      <c r="AX283" s="107" t="str">
        <f>IF(C283="","",'رصد درجات'!AY283)</f>
        <v/>
      </c>
      <c r="AY283" s="107" t="str">
        <f>IF(C283="","",'رصد درجات'!BL283)</f>
        <v/>
      </c>
      <c r="AZ283" s="107" t="str">
        <f>IF(C283="","",'رصد درجات'!BM283)</f>
        <v/>
      </c>
      <c r="BA283" s="107" t="str">
        <f t="shared" si="409"/>
        <v/>
      </c>
      <c r="BB283" s="107" t="str">
        <f t="shared" si="410"/>
        <v/>
      </c>
      <c r="BC283" s="107" t="str">
        <f t="shared" si="411"/>
        <v/>
      </c>
      <c r="BD283" s="107" t="str">
        <f t="shared" si="412"/>
        <v/>
      </c>
      <c r="BE283" s="108" t="str">
        <f t="shared" si="437"/>
        <v/>
      </c>
      <c r="BF283" s="107" t="str">
        <f>IF(C283="","",'رصد درجات'!AC283)</f>
        <v/>
      </c>
      <c r="BG283" s="107" t="str">
        <f>IF(C283="","",'رصد درجات'!AI283)</f>
        <v/>
      </c>
      <c r="BH283" s="107" t="str">
        <f>IF(C283="","",'رصد درجات'!AQ283)</f>
        <v/>
      </c>
      <c r="BI283" s="107" t="str">
        <f t="shared" si="413"/>
        <v/>
      </c>
      <c r="BJ283" s="107" t="str">
        <f t="shared" si="438"/>
        <v/>
      </c>
      <c r="BK283" s="107" t="str">
        <f>IF(C283="","",'رصد درجات'!AZ283)</f>
        <v/>
      </c>
      <c r="BL283" s="107" t="str">
        <f>IF(C283="","",'رصد درجات'!BF283)</f>
        <v/>
      </c>
      <c r="BM283" s="107" t="str">
        <f>IF(C283="","",'رصد درجات'!BN283)</f>
        <v/>
      </c>
      <c r="BN283" s="107" t="str">
        <f t="shared" si="414"/>
        <v/>
      </c>
      <c r="BO283" s="107" t="str">
        <f t="shared" si="415"/>
        <v/>
      </c>
      <c r="BP283" s="107" t="str">
        <f t="shared" si="416"/>
        <v/>
      </c>
      <c r="BQ283" s="107" t="str">
        <f t="shared" si="417"/>
        <v/>
      </c>
      <c r="BR283" s="108" t="str">
        <f t="shared" si="439"/>
        <v/>
      </c>
      <c r="BS283" s="107" t="str">
        <f>IF(C283="","",'رصد درجات'!AD283)</f>
        <v/>
      </c>
      <c r="BT283" s="107" t="str">
        <f>IF(C283="","",'رصد درجات'!AR283)</f>
        <v/>
      </c>
      <c r="BU283" s="107" t="str">
        <f t="shared" si="418"/>
        <v/>
      </c>
      <c r="BV283" s="107" t="str">
        <f t="shared" si="440"/>
        <v/>
      </c>
      <c r="BW283" s="107" t="str">
        <f>IF(C283="","",'رصد درجات'!BA283)</f>
        <v/>
      </c>
      <c r="BX283" s="107" t="str">
        <f>IF(C283="","",'رصد درجات'!BO283)</f>
        <v/>
      </c>
      <c r="BY283" s="107" t="str">
        <f t="shared" si="419"/>
        <v/>
      </c>
      <c r="BZ283" s="107" t="str">
        <f t="shared" si="441"/>
        <v/>
      </c>
      <c r="CA283" s="107" t="str">
        <f t="shared" si="420"/>
        <v/>
      </c>
      <c r="CB283" s="108" t="str">
        <f t="shared" si="442"/>
        <v/>
      </c>
      <c r="CC283" s="107" t="str">
        <f>IF(C283="","",'رصد درجات'!AE283)</f>
        <v/>
      </c>
      <c r="CD283" s="107" t="str">
        <f>IF(C283="","",'رصد درجات'!AJ283)</f>
        <v/>
      </c>
      <c r="CE283" s="107" t="str">
        <f>IF(C283="","",'رصد درجات'!AS283)</f>
        <v/>
      </c>
      <c r="CF283" s="107" t="str">
        <f t="shared" si="421"/>
        <v/>
      </c>
      <c r="CG283" s="107" t="str">
        <f t="shared" si="443"/>
        <v/>
      </c>
      <c r="CH283" s="107" t="str">
        <f>IF(C283="","",'رصد درجات'!BB283)</f>
        <v/>
      </c>
      <c r="CI283" s="107" t="str">
        <f>IF(C283="","",'رصد درجات'!BF283)</f>
        <v/>
      </c>
      <c r="CJ283" s="107" t="str">
        <f>IF(C283="","",'رصد درجات'!BP283)</f>
        <v/>
      </c>
      <c r="CK283" s="107" t="str">
        <f t="shared" si="422"/>
        <v/>
      </c>
      <c r="CL283" s="107" t="str">
        <f t="shared" si="423"/>
        <v/>
      </c>
      <c r="CM283" s="107" t="str">
        <f t="shared" si="424"/>
        <v/>
      </c>
      <c r="CN283" s="107" t="str">
        <f t="shared" si="444"/>
        <v/>
      </c>
      <c r="CO283" s="108" t="str">
        <f t="shared" si="445"/>
        <v/>
      </c>
      <c r="CP283" s="110" t="str">
        <f>IF(C283="","",'رصد درجات'!AF283)</f>
        <v/>
      </c>
      <c r="CQ283" s="103" t="str">
        <f t="shared" si="446"/>
        <v/>
      </c>
      <c r="CR283" s="110" t="str">
        <f>IF(C283="","",'رصد درجات'!BC283)</f>
        <v/>
      </c>
      <c r="CS283" s="110" t="str">
        <f t="shared" si="447"/>
        <v/>
      </c>
      <c r="CT283" s="110" t="str">
        <f t="shared" si="448"/>
        <v/>
      </c>
      <c r="CU283" s="103" t="str">
        <f t="shared" si="449"/>
        <v/>
      </c>
      <c r="CV283" s="107" t="str">
        <f>IF(C283="","",'رصد درجات'!AG283)</f>
        <v/>
      </c>
      <c r="CW283" s="107" t="str">
        <f t="shared" si="450"/>
        <v/>
      </c>
      <c r="CX283" s="107" t="str">
        <f>IF(C283="","",'رصد درجات'!BD283)</f>
        <v/>
      </c>
      <c r="CY283" s="110" t="str">
        <f t="shared" si="451"/>
        <v/>
      </c>
      <c r="CZ283" s="110" t="str">
        <f t="shared" si="452"/>
        <v/>
      </c>
      <c r="DA283" s="103" t="str">
        <f t="shared" si="453"/>
        <v/>
      </c>
      <c r="DB283" s="111" t="str">
        <f t="shared" si="454"/>
        <v/>
      </c>
      <c r="DC283" s="112" t="str">
        <f t="shared" si="455"/>
        <v/>
      </c>
      <c r="DD283" s="111" t="str">
        <f t="shared" si="456"/>
        <v/>
      </c>
      <c r="DE283" s="112" t="str">
        <f t="shared" si="457"/>
        <v/>
      </c>
      <c r="DF283" s="107" t="str">
        <f>IF(C283="","",'رصد درجات'!AH283)</f>
        <v/>
      </c>
      <c r="DG283" s="107" t="str">
        <f>IF(C283="","",'رصد درجات'!AT283)</f>
        <v/>
      </c>
      <c r="DH283" s="107" t="str">
        <f t="shared" si="458"/>
        <v/>
      </c>
      <c r="DI283" s="107" t="str">
        <f t="shared" si="459"/>
        <v/>
      </c>
      <c r="DJ283" s="107" t="str">
        <f>IF(C283="","",'رصد درجات'!BE283)</f>
        <v/>
      </c>
      <c r="DK283" s="107" t="str">
        <f>IF(C283="","",'رصد درجات'!BQ283)</f>
        <v/>
      </c>
      <c r="DL283" s="107" t="str">
        <f t="shared" si="460"/>
        <v/>
      </c>
      <c r="DM283" s="107" t="str">
        <f t="shared" si="461"/>
        <v/>
      </c>
      <c r="DN283" s="107" t="str">
        <f t="shared" si="462"/>
        <v/>
      </c>
      <c r="DO283" s="108" t="str">
        <f t="shared" si="463"/>
        <v/>
      </c>
      <c r="DP283" s="81" t="str">
        <f t="shared" si="464"/>
        <v/>
      </c>
      <c r="DQ283" s="113" t="str">
        <f t="shared" si="465"/>
        <v/>
      </c>
      <c r="DR283" s="9">
        <f t="shared" si="466"/>
        <v>0</v>
      </c>
      <c r="DS283" s="114" t="str">
        <f t="shared" si="467"/>
        <v/>
      </c>
      <c r="DT283" s="115" t="str">
        <f t="shared" si="468"/>
        <v/>
      </c>
      <c r="DU283" s="115" t="str">
        <f t="shared" si="469"/>
        <v/>
      </c>
      <c r="DV283" s="115" t="str">
        <f t="shared" si="470"/>
        <v/>
      </c>
      <c r="DW283" s="115" t="str">
        <f t="shared" si="471"/>
        <v/>
      </c>
      <c r="DX283" s="115" t="str">
        <f t="shared" si="472"/>
        <v/>
      </c>
      <c r="DY283" s="115" t="str">
        <f t="shared" si="473"/>
        <v/>
      </c>
      <c r="DZ283" s="115" t="str">
        <f t="shared" si="474"/>
        <v/>
      </c>
      <c r="EA283" s="253"/>
      <c r="EB283" s="253"/>
      <c r="EC283" s="253"/>
      <c r="ED283" s="253"/>
      <c r="EE283" s="253"/>
      <c r="EF283" s="253"/>
      <c r="EG283" s="253"/>
      <c r="EH283" s="253"/>
      <c r="EI283" s="253"/>
      <c r="EJ283" s="253"/>
      <c r="EK283" s="259"/>
      <c r="EL283" s="261" t="str">
        <f t="shared" si="475"/>
        <v/>
      </c>
      <c r="EM283" s="9"/>
      <c r="EN283" s="9"/>
      <c r="EO283" s="81"/>
      <c r="EP283" s="82"/>
      <c r="EQ283" s="88"/>
      <c r="ER283" s="88"/>
      <c r="ES283" s="78"/>
      <c r="GD283" s="341" t="str">
        <f t="shared" si="476"/>
        <v/>
      </c>
      <c r="GE283" s="341" t="str">
        <f t="shared" si="477"/>
        <v/>
      </c>
      <c r="GF283" s="341" t="str">
        <f t="shared" si="478"/>
        <v/>
      </c>
      <c r="GG283" s="341" t="str">
        <f t="shared" si="479"/>
        <v/>
      </c>
      <c r="GH283" s="341" t="str">
        <f t="shared" si="480"/>
        <v/>
      </c>
      <c r="GI283" s="341" t="str">
        <f t="shared" si="481"/>
        <v/>
      </c>
      <c r="GJ283" s="341" t="str">
        <f t="shared" si="482"/>
        <v/>
      </c>
      <c r="GK283" s="341" t="str">
        <f t="shared" si="483"/>
        <v/>
      </c>
      <c r="GL283" s="341" t="str">
        <f t="shared" si="484"/>
        <v/>
      </c>
      <c r="GM283" s="343" t="str">
        <f t="shared" si="485"/>
        <v/>
      </c>
      <c r="GN283" s="341" t="str">
        <f t="shared" si="486"/>
        <v/>
      </c>
      <c r="GO283" s="9" t="str">
        <f t="shared" si="487"/>
        <v/>
      </c>
    </row>
    <row r="284" spans="1:197" s="11" customFormat="1" ht="27" customHeight="1" thickBot="1">
      <c r="A284" s="88" t="str">
        <f>IF('رصد درجات'!A284="","",'رصد درجات'!A284)</f>
        <v/>
      </c>
      <c r="B284" s="88" t="str">
        <f>IF('رصد درجات'!B284="","",'رصد درجات'!B284)</f>
        <v/>
      </c>
      <c r="C284" s="88" t="str">
        <f>IF('رصد درجات'!C284="","",'رصد درجات'!C284)</f>
        <v/>
      </c>
      <c r="D284" s="104" t="str">
        <f>IF('رصد درجات'!D284="","",'رصد درجات'!D284)</f>
        <v/>
      </c>
      <c r="E284" s="88" t="str">
        <f>IF('رصد درجات'!E284="","",'رصد درجات'!E284)</f>
        <v/>
      </c>
      <c r="F284" s="88" t="str">
        <f>IF('رصد درجات'!F284="","",'رصد درجات'!F284)</f>
        <v/>
      </c>
      <c r="G284" s="88" t="str">
        <f>IF('رصد درجات'!G284="","",'رصد درجات'!G284)</f>
        <v/>
      </c>
      <c r="H284" s="88" t="str">
        <f>IF('رصد درجات'!H284="","",'رصد درجات'!H284)</f>
        <v/>
      </c>
      <c r="I284" s="88" t="str">
        <f>IF('رصد درجات'!I284="","",'رصد درجات'!I284)</f>
        <v/>
      </c>
      <c r="J284" s="88" t="str">
        <f>IF('رصد درجات'!J284="","",'رصد درجات'!J284)</f>
        <v/>
      </c>
      <c r="K284" s="88" t="str">
        <f>IF('رصد درجات'!K284="","",'رصد درجات'!K284)</f>
        <v/>
      </c>
      <c r="L284" s="88" t="str">
        <f>IF('رصد درجات'!L284="","",'رصد درجات'!L284)</f>
        <v/>
      </c>
      <c r="M284" s="105" t="str">
        <f>IF('رصد درجات'!M284="","",'رصد درجات'!M284)</f>
        <v/>
      </c>
      <c r="N284" s="105" t="str">
        <f>IF('رصد درجات'!N284="","",'رصد درجات'!N284)</f>
        <v/>
      </c>
      <c r="O284" s="88" t="str">
        <f>IF(C284="","",'رصد درجات'!Y284)</f>
        <v/>
      </c>
      <c r="P284" s="88" t="str">
        <f>IF(C284="","",'رصد درجات'!AL284)</f>
        <v/>
      </c>
      <c r="Q284" s="88" t="str">
        <f t="shared" si="425"/>
        <v/>
      </c>
      <c r="R284" s="103" t="str">
        <f t="shared" si="426"/>
        <v/>
      </c>
      <c r="S284" s="88" t="str">
        <f>IF(C284="","",'رصد درجات'!AV284)</f>
        <v/>
      </c>
      <c r="T284" s="88" t="str">
        <f>IF(C284="","",'رصد درجات'!BI284)</f>
        <v/>
      </c>
      <c r="U284" s="88" t="str">
        <f t="shared" si="427"/>
        <v/>
      </c>
      <c r="V284" s="88" t="str">
        <f t="shared" si="428"/>
        <v/>
      </c>
      <c r="W284" s="88" t="str">
        <f t="shared" si="429"/>
        <v/>
      </c>
      <c r="X284" s="106" t="str">
        <f t="shared" si="430"/>
        <v/>
      </c>
      <c r="Y284" s="107" t="str">
        <f>IF(C284="","",'رصد درجات'!Z284)</f>
        <v/>
      </c>
      <c r="Z284" s="107" t="str">
        <f>IF(C284="","",'رصد درجات'!AM284)</f>
        <v/>
      </c>
      <c r="AA284" s="107" t="str">
        <f t="shared" si="401"/>
        <v/>
      </c>
      <c r="AB284" s="107" t="str">
        <f t="shared" si="431"/>
        <v/>
      </c>
      <c r="AC284" s="107" t="str">
        <f>IF(C284="","",'رصد درجات'!AV284)</f>
        <v/>
      </c>
      <c r="AD284" s="107" t="str">
        <f>IF(C284="","",'رصد درجات'!BI284)</f>
        <v/>
      </c>
      <c r="AE284" s="107" t="str">
        <f t="shared" si="402"/>
        <v/>
      </c>
      <c r="AF284" s="107" t="str">
        <f t="shared" si="403"/>
        <v/>
      </c>
      <c r="AG284" s="107" t="str">
        <f t="shared" si="432"/>
        <v/>
      </c>
      <c r="AH284" s="108" t="str">
        <f t="shared" si="433"/>
        <v/>
      </c>
      <c r="AI284" s="107" t="str">
        <f>IF(C284="","",'رصد درجات'!AA284)</f>
        <v/>
      </c>
      <c r="AJ284" s="107" t="str">
        <f>IF(C284="","",'رصد درجات'!AN284)</f>
        <v/>
      </c>
      <c r="AK284" s="107" t="str">
        <f t="shared" si="404"/>
        <v/>
      </c>
      <c r="AL284" s="109" t="str">
        <f t="shared" si="434"/>
        <v/>
      </c>
      <c r="AM284" s="107" t="str">
        <f>IF(C284="","",'رصد درجات'!AX284)</f>
        <v/>
      </c>
      <c r="AN284" s="107" t="str">
        <f>IF(C284="","",'رصد درجات'!BK284)</f>
        <v/>
      </c>
      <c r="AO284" s="107" t="str">
        <f t="shared" si="405"/>
        <v/>
      </c>
      <c r="AP284" s="107" t="str">
        <f t="shared" si="406"/>
        <v/>
      </c>
      <c r="AQ284" s="107" t="str">
        <f t="shared" si="407"/>
        <v/>
      </c>
      <c r="AR284" s="108" t="str">
        <f t="shared" si="435"/>
        <v/>
      </c>
      <c r="AS284" s="107" t="str">
        <f>IF(C284="","",'رصد درجات'!AB284)</f>
        <v/>
      </c>
      <c r="AT284" s="107" t="str">
        <f>IF(C284="","",'رصد درجات'!AO284)</f>
        <v/>
      </c>
      <c r="AU284" s="107" t="str">
        <f>IF(C284="","",'رصد درجات'!AP284)</f>
        <v/>
      </c>
      <c r="AV284" s="107" t="str">
        <f t="shared" si="408"/>
        <v/>
      </c>
      <c r="AW284" s="107" t="str">
        <f t="shared" si="436"/>
        <v/>
      </c>
      <c r="AX284" s="107" t="str">
        <f>IF(C284="","",'رصد درجات'!AY284)</f>
        <v/>
      </c>
      <c r="AY284" s="107" t="str">
        <f>IF(C284="","",'رصد درجات'!BL284)</f>
        <v/>
      </c>
      <c r="AZ284" s="107" t="str">
        <f>IF(C284="","",'رصد درجات'!BM284)</f>
        <v/>
      </c>
      <c r="BA284" s="107" t="str">
        <f t="shared" si="409"/>
        <v/>
      </c>
      <c r="BB284" s="107" t="str">
        <f t="shared" si="410"/>
        <v/>
      </c>
      <c r="BC284" s="107" t="str">
        <f t="shared" si="411"/>
        <v/>
      </c>
      <c r="BD284" s="107" t="str">
        <f t="shared" si="412"/>
        <v/>
      </c>
      <c r="BE284" s="108" t="str">
        <f t="shared" si="437"/>
        <v/>
      </c>
      <c r="BF284" s="107" t="str">
        <f>IF(C284="","",'رصد درجات'!AC284)</f>
        <v/>
      </c>
      <c r="BG284" s="107" t="str">
        <f>IF(C284="","",'رصد درجات'!AI284)</f>
        <v/>
      </c>
      <c r="BH284" s="107" t="str">
        <f>IF(C284="","",'رصد درجات'!AQ284)</f>
        <v/>
      </c>
      <c r="BI284" s="107" t="str">
        <f t="shared" si="413"/>
        <v/>
      </c>
      <c r="BJ284" s="107" t="str">
        <f t="shared" si="438"/>
        <v/>
      </c>
      <c r="BK284" s="107" t="str">
        <f>IF(C284="","",'رصد درجات'!AZ284)</f>
        <v/>
      </c>
      <c r="BL284" s="107" t="str">
        <f>IF(C284="","",'رصد درجات'!BF284)</f>
        <v/>
      </c>
      <c r="BM284" s="107" t="str">
        <f>IF(C284="","",'رصد درجات'!BN284)</f>
        <v/>
      </c>
      <c r="BN284" s="107" t="str">
        <f t="shared" si="414"/>
        <v/>
      </c>
      <c r="BO284" s="107" t="str">
        <f t="shared" si="415"/>
        <v/>
      </c>
      <c r="BP284" s="107" t="str">
        <f t="shared" si="416"/>
        <v/>
      </c>
      <c r="BQ284" s="107" t="str">
        <f t="shared" si="417"/>
        <v/>
      </c>
      <c r="BR284" s="108" t="str">
        <f t="shared" si="439"/>
        <v/>
      </c>
      <c r="BS284" s="107" t="str">
        <f>IF(C284="","",'رصد درجات'!AD284)</f>
        <v/>
      </c>
      <c r="BT284" s="107" t="str">
        <f>IF(C284="","",'رصد درجات'!AR284)</f>
        <v/>
      </c>
      <c r="BU284" s="107" t="str">
        <f t="shared" si="418"/>
        <v/>
      </c>
      <c r="BV284" s="107" t="str">
        <f t="shared" si="440"/>
        <v/>
      </c>
      <c r="BW284" s="107" t="str">
        <f>IF(C284="","",'رصد درجات'!BA284)</f>
        <v/>
      </c>
      <c r="BX284" s="107" t="str">
        <f>IF(C284="","",'رصد درجات'!BO284)</f>
        <v/>
      </c>
      <c r="BY284" s="107" t="str">
        <f t="shared" si="419"/>
        <v/>
      </c>
      <c r="BZ284" s="107" t="str">
        <f t="shared" si="441"/>
        <v/>
      </c>
      <c r="CA284" s="107" t="str">
        <f t="shared" si="420"/>
        <v/>
      </c>
      <c r="CB284" s="108" t="str">
        <f t="shared" si="442"/>
        <v/>
      </c>
      <c r="CC284" s="107" t="str">
        <f>IF(C284="","",'رصد درجات'!AE284)</f>
        <v/>
      </c>
      <c r="CD284" s="107" t="str">
        <f>IF(C284="","",'رصد درجات'!AJ284)</f>
        <v/>
      </c>
      <c r="CE284" s="107" t="str">
        <f>IF(C284="","",'رصد درجات'!AS284)</f>
        <v/>
      </c>
      <c r="CF284" s="107" t="str">
        <f t="shared" si="421"/>
        <v/>
      </c>
      <c r="CG284" s="107" t="str">
        <f t="shared" si="443"/>
        <v/>
      </c>
      <c r="CH284" s="107" t="str">
        <f>IF(C284="","",'رصد درجات'!BB284)</f>
        <v/>
      </c>
      <c r="CI284" s="107" t="str">
        <f>IF(C284="","",'رصد درجات'!BF284)</f>
        <v/>
      </c>
      <c r="CJ284" s="107" t="str">
        <f>IF(C284="","",'رصد درجات'!BP284)</f>
        <v/>
      </c>
      <c r="CK284" s="107" t="str">
        <f t="shared" si="422"/>
        <v/>
      </c>
      <c r="CL284" s="107" t="str">
        <f t="shared" si="423"/>
        <v/>
      </c>
      <c r="CM284" s="107" t="str">
        <f t="shared" si="424"/>
        <v/>
      </c>
      <c r="CN284" s="107" t="str">
        <f t="shared" si="444"/>
        <v/>
      </c>
      <c r="CO284" s="108" t="str">
        <f t="shared" si="445"/>
        <v/>
      </c>
      <c r="CP284" s="110" t="str">
        <f>IF(C284="","",'رصد درجات'!AF284)</f>
        <v/>
      </c>
      <c r="CQ284" s="103" t="str">
        <f t="shared" si="446"/>
        <v/>
      </c>
      <c r="CR284" s="110" t="str">
        <f>IF(C284="","",'رصد درجات'!BC284)</f>
        <v/>
      </c>
      <c r="CS284" s="110" t="str">
        <f t="shared" si="447"/>
        <v/>
      </c>
      <c r="CT284" s="110" t="str">
        <f t="shared" si="448"/>
        <v/>
      </c>
      <c r="CU284" s="103" t="str">
        <f t="shared" si="449"/>
        <v/>
      </c>
      <c r="CV284" s="107" t="str">
        <f>IF(C284="","",'رصد درجات'!AG284)</f>
        <v/>
      </c>
      <c r="CW284" s="107" t="str">
        <f t="shared" si="450"/>
        <v/>
      </c>
      <c r="CX284" s="107" t="str">
        <f>IF(C284="","",'رصد درجات'!BD284)</f>
        <v/>
      </c>
      <c r="CY284" s="110" t="str">
        <f t="shared" si="451"/>
        <v/>
      </c>
      <c r="CZ284" s="110" t="str">
        <f t="shared" si="452"/>
        <v/>
      </c>
      <c r="DA284" s="103" t="str">
        <f t="shared" si="453"/>
        <v/>
      </c>
      <c r="DB284" s="111" t="str">
        <f t="shared" si="454"/>
        <v/>
      </c>
      <c r="DC284" s="112" t="str">
        <f t="shared" si="455"/>
        <v/>
      </c>
      <c r="DD284" s="111" t="str">
        <f t="shared" si="456"/>
        <v/>
      </c>
      <c r="DE284" s="112" t="str">
        <f t="shared" si="457"/>
        <v/>
      </c>
      <c r="DF284" s="107" t="str">
        <f>IF(C284="","",'رصد درجات'!AH284)</f>
        <v/>
      </c>
      <c r="DG284" s="107" t="str">
        <f>IF(C284="","",'رصد درجات'!AT284)</f>
        <v/>
      </c>
      <c r="DH284" s="107" t="str">
        <f t="shared" si="458"/>
        <v/>
      </c>
      <c r="DI284" s="107" t="str">
        <f t="shared" si="459"/>
        <v/>
      </c>
      <c r="DJ284" s="107" t="str">
        <f>IF(C284="","",'رصد درجات'!BE284)</f>
        <v/>
      </c>
      <c r="DK284" s="107" t="str">
        <f>IF(C284="","",'رصد درجات'!BQ284)</f>
        <v/>
      </c>
      <c r="DL284" s="107" t="str">
        <f t="shared" si="460"/>
        <v/>
      </c>
      <c r="DM284" s="107" t="str">
        <f t="shared" si="461"/>
        <v/>
      </c>
      <c r="DN284" s="107" t="str">
        <f t="shared" si="462"/>
        <v/>
      </c>
      <c r="DO284" s="108" t="str">
        <f t="shared" si="463"/>
        <v/>
      </c>
      <c r="DP284" s="81" t="str">
        <f t="shared" si="464"/>
        <v/>
      </c>
      <c r="DQ284" s="113" t="str">
        <f t="shared" si="465"/>
        <v/>
      </c>
      <c r="DR284" s="9">
        <f t="shared" si="466"/>
        <v>0</v>
      </c>
      <c r="DS284" s="114" t="str">
        <f t="shared" si="467"/>
        <v/>
      </c>
      <c r="DT284" s="115" t="str">
        <f t="shared" si="468"/>
        <v/>
      </c>
      <c r="DU284" s="115" t="str">
        <f t="shared" si="469"/>
        <v/>
      </c>
      <c r="DV284" s="115" t="str">
        <f t="shared" si="470"/>
        <v/>
      </c>
      <c r="DW284" s="115" t="str">
        <f t="shared" si="471"/>
        <v/>
      </c>
      <c r="DX284" s="115" t="str">
        <f t="shared" si="472"/>
        <v/>
      </c>
      <c r="DY284" s="115" t="str">
        <f t="shared" si="473"/>
        <v/>
      </c>
      <c r="DZ284" s="115" t="str">
        <f t="shared" si="474"/>
        <v/>
      </c>
      <c r="EA284" s="253"/>
      <c r="EB284" s="253"/>
      <c r="EC284" s="253"/>
      <c r="ED284" s="253"/>
      <c r="EE284" s="253"/>
      <c r="EF284" s="253"/>
      <c r="EG284" s="253"/>
      <c r="EH284" s="253"/>
      <c r="EI284" s="253"/>
      <c r="EJ284" s="253"/>
      <c r="EK284" s="259"/>
      <c r="EL284" s="261" t="str">
        <f t="shared" si="475"/>
        <v/>
      </c>
      <c r="EM284" s="9"/>
      <c r="EN284" s="9"/>
      <c r="EO284" s="81"/>
      <c r="EP284" s="82"/>
      <c r="EQ284" s="88"/>
      <c r="ER284" s="88"/>
      <c r="ES284" s="78"/>
      <c r="GD284" s="341" t="str">
        <f t="shared" si="476"/>
        <v/>
      </c>
      <c r="GE284" s="341" t="str">
        <f t="shared" si="477"/>
        <v/>
      </c>
      <c r="GF284" s="341" t="str">
        <f t="shared" si="478"/>
        <v/>
      </c>
      <c r="GG284" s="341" t="str">
        <f t="shared" si="479"/>
        <v/>
      </c>
      <c r="GH284" s="341" t="str">
        <f t="shared" si="480"/>
        <v/>
      </c>
      <c r="GI284" s="341" t="str">
        <f t="shared" si="481"/>
        <v/>
      </c>
      <c r="GJ284" s="341" t="str">
        <f t="shared" si="482"/>
        <v/>
      </c>
      <c r="GK284" s="341" t="str">
        <f t="shared" si="483"/>
        <v/>
      </c>
      <c r="GL284" s="341" t="str">
        <f t="shared" si="484"/>
        <v/>
      </c>
      <c r="GM284" s="343" t="str">
        <f t="shared" si="485"/>
        <v/>
      </c>
      <c r="GN284" s="341" t="str">
        <f t="shared" si="486"/>
        <v/>
      </c>
      <c r="GO284" s="9" t="str">
        <f t="shared" si="487"/>
        <v/>
      </c>
    </row>
    <row r="285" spans="1:197" s="11" customFormat="1" ht="27" customHeight="1" thickBot="1">
      <c r="A285" s="88" t="str">
        <f>IF('رصد درجات'!A285="","",'رصد درجات'!A285)</f>
        <v/>
      </c>
      <c r="B285" s="88" t="str">
        <f>IF('رصد درجات'!B285="","",'رصد درجات'!B285)</f>
        <v/>
      </c>
      <c r="C285" s="88" t="str">
        <f>IF('رصد درجات'!C285="","",'رصد درجات'!C285)</f>
        <v/>
      </c>
      <c r="D285" s="104" t="str">
        <f>IF('رصد درجات'!D285="","",'رصد درجات'!D285)</f>
        <v/>
      </c>
      <c r="E285" s="88" t="str">
        <f>IF('رصد درجات'!E285="","",'رصد درجات'!E285)</f>
        <v/>
      </c>
      <c r="F285" s="88" t="str">
        <f>IF('رصد درجات'!F285="","",'رصد درجات'!F285)</f>
        <v/>
      </c>
      <c r="G285" s="88" t="str">
        <f>IF('رصد درجات'!G285="","",'رصد درجات'!G285)</f>
        <v/>
      </c>
      <c r="H285" s="88" t="str">
        <f>IF('رصد درجات'!H285="","",'رصد درجات'!H285)</f>
        <v/>
      </c>
      <c r="I285" s="88" t="str">
        <f>IF('رصد درجات'!I285="","",'رصد درجات'!I285)</f>
        <v/>
      </c>
      <c r="J285" s="88" t="str">
        <f>IF('رصد درجات'!J285="","",'رصد درجات'!J285)</f>
        <v/>
      </c>
      <c r="K285" s="88" t="str">
        <f>IF('رصد درجات'!K285="","",'رصد درجات'!K285)</f>
        <v/>
      </c>
      <c r="L285" s="88" t="str">
        <f>IF('رصد درجات'!L285="","",'رصد درجات'!L285)</f>
        <v/>
      </c>
      <c r="M285" s="105" t="str">
        <f>IF('رصد درجات'!M285="","",'رصد درجات'!M285)</f>
        <v/>
      </c>
      <c r="N285" s="105" t="str">
        <f>IF('رصد درجات'!N285="","",'رصد درجات'!N285)</f>
        <v/>
      </c>
      <c r="O285" s="88" t="str">
        <f>IF(C285="","",'رصد درجات'!Y285)</f>
        <v/>
      </c>
      <c r="P285" s="88" t="str">
        <f>IF(C285="","",'رصد درجات'!AL285)</f>
        <v/>
      </c>
      <c r="Q285" s="88" t="str">
        <f t="shared" si="425"/>
        <v/>
      </c>
      <c r="R285" s="103" t="str">
        <f t="shared" si="426"/>
        <v/>
      </c>
      <c r="S285" s="88" t="str">
        <f>IF(C285="","",'رصد درجات'!AV285)</f>
        <v/>
      </c>
      <c r="T285" s="88" t="str">
        <f>IF(C285="","",'رصد درجات'!BI285)</f>
        <v/>
      </c>
      <c r="U285" s="88" t="str">
        <f t="shared" si="427"/>
        <v/>
      </c>
      <c r="V285" s="88" t="str">
        <f t="shared" si="428"/>
        <v/>
      </c>
      <c r="W285" s="88" t="str">
        <f t="shared" si="429"/>
        <v/>
      </c>
      <c r="X285" s="106" t="str">
        <f t="shared" si="430"/>
        <v/>
      </c>
      <c r="Y285" s="107" t="str">
        <f>IF(C285="","",'رصد درجات'!Z285)</f>
        <v/>
      </c>
      <c r="Z285" s="107" t="str">
        <f>IF(C285="","",'رصد درجات'!AM285)</f>
        <v/>
      </c>
      <c r="AA285" s="107" t="str">
        <f t="shared" si="401"/>
        <v/>
      </c>
      <c r="AB285" s="107" t="str">
        <f t="shared" si="431"/>
        <v/>
      </c>
      <c r="AC285" s="107" t="str">
        <f>IF(C285="","",'رصد درجات'!AV285)</f>
        <v/>
      </c>
      <c r="AD285" s="107" t="str">
        <f>IF(C285="","",'رصد درجات'!BI285)</f>
        <v/>
      </c>
      <c r="AE285" s="107" t="str">
        <f t="shared" si="402"/>
        <v/>
      </c>
      <c r="AF285" s="107" t="str">
        <f t="shared" si="403"/>
        <v/>
      </c>
      <c r="AG285" s="107" t="str">
        <f t="shared" si="432"/>
        <v/>
      </c>
      <c r="AH285" s="108" t="str">
        <f t="shared" si="433"/>
        <v/>
      </c>
      <c r="AI285" s="107" t="str">
        <f>IF(C285="","",'رصد درجات'!AA285)</f>
        <v/>
      </c>
      <c r="AJ285" s="107" t="str">
        <f>IF(C285="","",'رصد درجات'!AN285)</f>
        <v/>
      </c>
      <c r="AK285" s="107" t="str">
        <f t="shared" si="404"/>
        <v/>
      </c>
      <c r="AL285" s="109" t="str">
        <f t="shared" si="434"/>
        <v/>
      </c>
      <c r="AM285" s="107" t="str">
        <f>IF(C285="","",'رصد درجات'!AX285)</f>
        <v/>
      </c>
      <c r="AN285" s="107" t="str">
        <f>IF(C285="","",'رصد درجات'!BK285)</f>
        <v/>
      </c>
      <c r="AO285" s="107" t="str">
        <f t="shared" si="405"/>
        <v/>
      </c>
      <c r="AP285" s="107" t="str">
        <f t="shared" si="406"/>
        <v/>
      </c>
      <c r="AQ285" s="107" t="str">
        <f t="shared" si="407"/>
        <v/>
      </c>
      <c r="AR285" s="108" t="str">
        <f t="shared" si="435"/>
        <v/>
      </c>
      <c r="AS285" s="107" t="str">
        <f>IF(C285="","",'رصد درجات'!AB285)</f>
        <v/>
      </c>
      <c r="AT285" s="107" t="str">
        <f>IF(C285="","",'رصد درجات'!AO285)</f>
        <v/>
      </c>
      <c r="AU285" s="107" t="str">
        <f>IF(C285="","",'رصد درجات'!AP285)</f>
        <v/>
      </c>
      <c r="AV285" s="107" t="str">
        <f t="shared" si="408"/>
        <v/>
      </c>
      <c r="AW285" s="107" t="str">
        <f t="shared" si="436"/>
        <v/>
      </c>
      <c r="AX285" s="107" t="str">
        <f>IF(C285="","",'رصد درجات'!AY285)</f>
        <v/>
      </c>
      <c r="AY285" s="107" t="str">
        <f>IF(C285="","",'رصد درجات'!BL285)</f>
        <v/>
      </c>
      <c r="AZ285" s="107" t="str">
        <f>IF(C285="","",'رصد درجات'!BM285)</f>
        <v/>
      </c>
      <c r="BA285" s="107" t="str">
        <f t="shared" si="409"/>
        <v/>
      </c>
      <c r="BB285" s="107" t="str">
        <f t="shared" si="410"/>
        <v/>
      </c>
      <c r="BC285" s="107" t="str">
        <f t="shared" si="411"/>
        <v/>
      </c>
      <c r="BD285" s="107" t="str">
        <f t="shared" si="412"/>
        <v/>
      </c>
      <c r="BE285" s="108" t="str">
        <f t="shared" si="437"/>
        <v/>
      </c>
      <c r="BF285" s="107" t="str">
        <f>IF(C285="","",'رصد درجات'!AC285)</f>
        <v/>
      </c>
      <c r="BG285" s="107" t="str">
        <f>IF(C285="","",'رصد درجات'!AI285)</f>
        <v/>
      </c>
      <c r="BH285" s="107" t="str">
        <f>IF(C285="","",'رصد درجات'!AQ285)</f>
        <v/>
      </c>
      <c r="BI285" s="107" t="str">
        <f t="shared" si="413"/>
        <v/>
      </c>
      <c r="BJ285" s="107" t="str">
        <f t="shared" si="438"/>
        <v/>
      </c>
      <c r="BK285" s="107" t="str">
        <f>IF(C285="","",'رصد درجات'!AZ285)</f>
        <v/>
      </c>
      <c r="BL285" s="107" t="str">
        <f>IF(C285="","",'رصد درجات'!BF285)</f>
        <v/>
      </c>
      <c r="BM285" s="107" t="str">
        <f>IF(C285="","",'رصد درجات'!BN285)</f>
        <v/>
      </c>
      <c r="BN285" s="107" t="str">
        <f t="shared" si="414"/>
        <v/>
      </c>
      <c r="BO285" s="107" t="str">
        <f t="shared" si="415"/>
        <v/>
      </c>
      <c r="BP285" s="107" t="str">
        <f t="shared" si="416"/>
        <v/>
      </c>
      <c r="BQ285" s="107" t="str">
        <f t="shared" si="417"/>
        <v/>
      </c>
      <c r="BR285" s="108" t="str">
        <f t="shared" si="439"/>
        <v/>
      </c>
      <c r="BS285" s="107" t="str">
        <f>IF(C285="","",'رصد درجات'!AD285)</f>
        <v/>
      </c>
      <c r="BT285" s="107" t="str">
        <f>IF(C285="","",'رصد درجات'!AR285)</f>
        <v/>
      </c>
      <c r="BU285" s="107" t="str">
        <f t="shared" si="418"/>
        <v/>
      </c>
      <c r="BV285" s="107" t="str">
        <f t="shared" si="440"/>
        <v/>
      </c>
      <c r="BW285" s="107" t="str">
        <f>IF(C285="","",'رصد درجات'!BA285)</f>
        <v/>
      </c>
      <c r="BX285" s="107" t="str">
        <f>IF(C285="","",'رصد درجات'!BO285)</f>
        <v/>
      </c>
      <c r="BY285" s="107" t="str">
        <f t="shared" si="419"/>
        <v/>
      </c>
      <c r="BZ285" s="107" t="str">
        <f t="shared" si="441"/>
        <v/>
      </c>
      <c r="CA285" s="107" t="str">
        <f t="shared" si="420"/>
        <v/>
      </c>
      <c r="CB285" s="108" t="str">
        <f t="shared" si="442"/>
        <v/>
      </c>
      <c r="CC285" s="107" t="str">
        <f>IF(C285="","",'رصد درجات'!AE285)</f>
        <v/>
      </c>
      <c r="CD285" s="107" t="str">
        <f>IF(C285="","",'رصد درجات'!AJ285)</f>
        <v/>
      </c>
      <c r="CE285" s="107" t="str">
        <f>IF(C285="","",'رصد درجات'!AS285)</f>
        <v/>
      </c>
      <c r="CF285" s="107" t="str">
        <f t="shared" si="421"/>
        <v/>
      </c>
      <c r="CG285" s="107" t="str">
        <f t="shared" si="443"/>
        <v/>
      </c>
      <c r="CH285" s="107" t="str">
        <f>IF(C285="","",'رصد درجات'!BB285)</f>
        <v/>
      </c>
      <c r="CI285" s="107" t="str">
        <f>IF(C285="","",'رصد درجات'!BF285)</f>
        <v/>
      </c>
      <c r="CJ285" s="107" t="str">
        <f>IF(C285="","",'رصد درجات'!BP285)</f>
        <v/>
      </c>
      <c r="CK285" s="107" t="str">
        <f t="shared" si="422"/>
        <v/>
      </c>
      <c r="CL285" s="107" t="str">
        <f t="shared" si="423"/>
        <v/>
      </c>
      <c r="CM285" s="107" t="str">
        <f t="shared" si="424"/>
        <v/>
      </c>
      <c r="CN285" s="107" t="str">
        <f t="shared" si="444"/>
        <v/>
      </c>
      <c r="CO285" s="108" t="str">
        <f t="shared" si="445"/>
        <v/>
      </c>
      <c r="CP285" s="110" t="str">
        <f>IF(C285="","",'رصد درجات'!AF285)</f>
        <v/>
      </c>
      <c r="CQ285" s="103" t="str">
        <f t="shared" si="446"/>
        <v/>
      </c>
      <c r="CR285" s="110" t="str">
        <f>IF(C285="","",'رصد درجات'!BC285)</f>
        <v/>
      </c>
      <c r="CS285" s="110" t="str">
        <f t="shared" si="447"/>
        <v/>
      </c>
      <c r="CT285" s="110" t="str">
        <f t="shared" si="448"/>
        <v/>
      </c>
      <c r="CU285" s="103" t="str">
        <f t="shared" si="449"/>
        <v/>
      </c>
      <c r="CV285" s="107" t="str">
        <f>IF(C285="","",'رصد درجات'!AG285)</f>
        <v/>
      </c>
      <c r="CW285" s="107" t="str">
        <f t="shared" si="450"/>
        <v/>
      </c>
      <c r="CX285" s="107" t="str">
        <f>IF(C285="","",'رصد درجات'!BD285)</f>
        <v/>
      </c>
      <c r="CY285" s="110" t="str">
        <f t="shared" si="451"/>
        <v/>
      </c>
      <c r="CZ285" s="110" t="str">
        <f t="shared" si="452"/>
        <v/>
      </c>
      <c r="DA285" s="103" t="str">
        <f t="shared" si="453"/>
        <v/>
      </c>
      <c r="DB285" s="111" t="str">
        <f t="shared" si="454"/>
        <v/>
      </c>
      <c r="DC285" s="112" t="str">
        <f t="shared" si="455"/>
        <v/>
      </c>
      <c r="DD285" s="111" t="str">
        <f t="shared" si="456"/>
        <v/>
      </c>
      <c r="DE285" s="112" t="str">
        <f t="shared" si="457"/>
        <v/>
      </c>
      <c r="DF285" s="107" t="str">
        <f>IF(C285="","",'رصد درجات'!AH285)</f>
        <v/>
      </c>
      <c r="DG285" s="107" t="str">
        <f>IF(C285="","",'رصد درجات'!AT285)</f>
        <v/>
      </c>
      <c r="DH285" s="107" t="str">
        <f t="shared" si="458"/>
        <v/>
      </c>
      <c r="DI285" s="107" t="str">
        <f t="shared" si="459"/>
        <v/>
      </c>
      <c r="DJ285" s="107" t="str">
        <f>IF(C285="","",'رصد درجات'!BE285)</f>
        <v/>
      </c>
      <c r="DK285" s="107" t="str">
        <f>IF(C285="","",'رصد درجات'!BQ285)</f>
        <v/>
      </c>
      <c r="DL285" s="107" t="str">
        <f t="shared" si="460"/>
        <v/>
      </c>
      <c r="DM285" s="107" t="str">
        <f t="shared" si="461"/>
        <v/>
      </c>
      <c r="DN285" s="107" t="str">
        <f t="shared" si="462"/>
        <v/>
      </c>
      <c r="DO285" s="108" t="str">
        <f t="shared" si="463"/>
        <v/>
      </c>
      <c r="DP285" s="81" t="str">
        <f t="shared" si="464"/>
        <v/>
      </c>
      <c r="DQ285" s="113" t="str">
        <f t="shared" si="465"/>
        <v/>
      </c>
      <c r="DR285" s="9">
        <f t="shared" si="466"/>
        <v>0</v>
      </c>
      <c r="DS285" s="114" t="str">
        <f t="shared" si="467"/>
        <v/>
      </c>
      <c r="DT285" s="115" t="str">
        <f t="shared" si="468"/>
        <v/>
      </c>
      <c r="DU285" s="115" t="str">
        <f t="shared" si="469"/>
        <v/>
      </c>
      <c r="DV285" s="115" t="str">
        <f t="shared" si="470"/>
        <v/>
      </c>
      <c r="DW285" s="115" t="str">
        <f t="shared" si="471"/>
        <v/>
      </c>
      <c r="DX285" s="115" t="str">
        <f t="shared" si="472"/>
        <v/>
      </c>
      <c r="DY285" s="115" t="str">
        <f t="shared" si="473"/>
        <v/>
      </c>
      <c r="DZ285" s="115" t="str">
        <f t="shared" si="474"/>
        <v/>
      </c>
      <c r="EA285" s="253"/>
      <c r="EB285" s="253"/>
      <c r="EC285" s="253"/>
      <c r="ED285" s="253"/>
      <c r="EE285" s="253"/>
      <c r="EF285" s="253"/>
      <c r="EG285" s="253"/>
      <c r="EH285" s="253"/>
      <c r="EI285" s="253"/>
      <c r="EJ285" s="253"/>
      <c r="EK285" s="259"/>
      <c r="EL285" s="261" t="str">
        <f t="shared" si="475"/>
        <v/>
      </c>
      <c r="EM285" s="9"/>
      <c r="EN285" s="9"/>
      <c r="EO285" s="81"/>
      <c r="EP285" s="82"/>
      <c r="EQ285" s="88"/>
      <c r="ER285" s="88"/>
      <c r="ES285" s="78"/>
      <c r="GD285" s="341" t="str">
        <f t="shared" si="476"/>
        <v/>
      </c>
      <c r="GE285" s="341" t="str">
        <f t="shared" si="477"/>
        <v/>
      </c>
      <c r="GF285" s="341" t="str">
        <f t="shared" si="478"/>
        <v/>
      </c>
      <c r="GG285" s="341" t="str">
        <f t="shared" si="479"/>
        <v/>
      </c>
      <c r="GH285" s="341" t="str">
        <f t="shared" si="480"/>
        <v/>
      </c>
      <c r="GI285" s="341" t="str">
        <f t="shared" si="481"/>
        <v/>
      </c>
      <c r="GJ285" s="341" t="str">
        <f t="shared" si="482"/>
        <v/>
      </c>
      <c r="GK285" s="341" t="str">
        <f t="shared" si="483"/>
        <v/>
      </c>
      <c r="GL285" s="341" t="str">
        <f t="shared" si="484"/>
        <v/>
      </c>
      <c r="GM285" s="343" t="str">
        <f t="shared" si="485"/>
        <v/>
      </c>
      <c r="GN285" s="341" t="str">
        <f t="shared" si="486"/>
        <v/>
      </c>
      <c r="GO285" s="9" t="str">
        <f t="shared" si="487"/>
        <v/>
      </c>
    </row>
    <row r="286" spans="1:197" s="11" customFormat="1" ht="27" customHeight="1" thickBot="1">
      <c r="A286" s="88" t="str">
        <f>IF('رصد درجات'!A286="","",'رصد درجات'!A286)</f>
        <v/>
      </c>
      <c r="B286" s="88" t="str">
        <f>IF('رصد درجات'!B286="","",'رصد درجات'!B286)</f>
        <v/>
      </c>
      <c r="C286" s="88" t="str">
        <f>IF('رصد درجات'!C286="","",'رصد درجات'!C286)</f>
        <v/>
      </c>
      <c r="D286" s="104" t="str">
        <f>IF('رصد درجات'!D286="","",'رصد درجات'!D286)</f>
        <v/>
      </c>
      <c r="E286" s="88" t="str">
        <f>IF('رصد درجات'!E286="","",'رصد درجات'!E286)</f>
        <v/>
      </c>
      <c r="F286" s="88" t="str">
        <f>IF('رصد درجات'!F286="","",'رصد درجات'!F286)</f>
        <v/>
      </c>
      <c r="G286" s="88" t="str">
        <f>IF('رصد درجات'!G286="","",'رصد درجات'!G286)</f>
        <v/>
      </c>
      <c r="H286" s="88" t="str">
        <f>IF('رصد درجات'!H286="","",'رصد درجات'!H286)</f>
        <v/>
      </c>
      <c r="I286" s="88" t="str">
        <f>IF('رصد درجات'!I286="","",'رصد درجات'!I286)</f>
        <v/>
      </c>
      <c r="J286" s="88" t="str">
        <f>IF('رصد درجات'!J286="","",'رصد درجات'!J286)</f>
        <v/>
      </c>
      <c r="K286" s="88" t="str">
        <f>IF('رصد درجات'!K286="","",'رصد درجات'!K286)</f>
        <v/>
      </c>
      <c r="L286" s="88" t="str">
        <f>IF('رصد درجات'!L286="","",'رصد درجات'!L286)</f>
        <v/>
      </c>
      <c r="M286" s="105" t="str">
        <f>IF('رصد درجات'!M286="","",'رصد درجات'!M286)</f>
        <v/>
      </c>
      <c r="N286" s="105" t="str">
        <f>IF('رصد درجات'!N286="","",'رصد درجات'!N286)</f>
        <v/>
      </c>
      <c r="O286" s="88" t="str">
        <f>IF(C286="","",'رصد درجات'!Y286)</f>
        <v/>
      </c>
      <c r="P286" s="88" t="str">
        <f>IF(C286="","",'رصد درجات'!AL286)</f>
        <v/>
      </c>
      <c r="Q286" s="88" t="str">
        <f t="shared" si="425"/>
        <v/>
      </c>
      <c r="R286" s="103" t="str">
        <f t="shared" si="426"/>
        <v/>
      </c>
      <c r="S286" s="88" t="str">
        <f>IF(C286="","",'رصد درجات'!AV286)</f>
        <v/>
      </c>
      <c r="T286" s="88" t="str">
        <f>IF(C286="","",'رصد درجات'!BI286)</f>
        <v/>
      </c>
      <c r="U286" s="88" t="str">
        <f t="shared" si="427"/>
        <v/>
      </c>
      <c r="V286" s="88" t="str">
        <f t="shared" si="428"/>
        <v/>
      </c>
      <c r="W286" s="88" t="str">
        <f t="shared" si="429"/>
        <v/>
      </c>
      <c r="X286" s="106" t="str">
        <f t="shared" si="430"/>
        <v/>
      </c>
      <c r="Y286" s="107" t="str">
        <f>IF(C286="","",'رصد درجات'!Z286)</f>
        <v/>
      </c>
      <c r="Z286" s="107" t="str">
        <f>IF(C286="","",'رصد درجات'!AM286)</f>
        <v/>
      </c>
      <c r="AA286" s="107" t="str">
        <f t="shared" si="401"/>
        <v/>
      </c>
      <c r="AB286" s="107" t="str">
        <f t="shared" si="431"/>
        <v/>
      </c>
      <c r="AC286" s="107" t="str">
        <f>IF(C286="","",'رصد درجات'!AV286)</f>
        <v/>
      </c>
      <c r="AD286" s="107" t="str">
        <f>IF(C286="","",'رصد درجات'!BI286)</f>
        <v/>
      </c>
      <c r="AE286" s="107" t="str">
        <f t="shared" si="402"/>
        <v/>
      </c>
      <c r="AF286" s="107" t="str">
        <f t="shared" si="403"/>
        <v/>
      </c>
      <c r="AG286" s="107" t="str">
        <f t="shared" si="432"/>
        <v/>
      </c>
      <c r="AH286" s="108" t="str">
        <f t="shared" si="433"/>
        <v/>
      </c>
      <c r="AI286" s="107" t="str">
        <f>IF(C286="","",'رصد درجات'!AA286)</f>
        <v/>
      </c>
      <c r="AJ286" s="107" t="str">
        <f>IF(C286="","",'رصد درجات'!AN286)</f>
        <v/>
      </c>
      <c r="AK286" s="107" t="str">
        <f t="shared" si="404"/>
        <v/>
      </c>
      <c r="AL286" s="109" t="str">
        <f t="shared" si="434"/>
        <v/>
      </c>
      <c r="AM286" s="107" t="str">
        <f>IF(C286="","",'رصد درجات'!AX286)</f>
        <v/>
      </c>
      <c r="AN286" s="107" t="str">
        <f>IF(C286="","",'رصد درجات'!BK286)</f>
        <v/>
      </c>
      <c r="AO286" s="107" t="str">
        <f t="shared" si="405"/>
        <v/>
      </c>
      <c r="AP286" s="107" t="str">
        <f t="shared" si="406"/>
        <v/>
      </c>
      <c r="AQ286" s="107" t="str">
        <f t="shared" si="407"/>
        <v/>
      </c>
      <c r="AR286" s="108" t="str">
        <f t="shared" si="435"/>
        <v/>
      </c>
      <c r="AS286" s="107" t="str">
        <f>IF(C286="","",'رصد درجات'!AB286)</f>
        <v/>
      </c>
      <c r="AT286" s="107" t="str">
        <f>IF(C286="","",'رصد درجات'!AO286)</f>
        <v/>
      </c>
      <c r="AU286" s="107" t="str">
        <f>IF(C286="","",'رصد درجات'!AP286)</f>
        <v/>
      </c>
      <c r="AV286" s="107" t="str">
        <f t="shared" si="408"/>
        <v/>
      </c>
      <c r="AW286" s="107" t="str">
        <f t="shared" si="436"/>
        <v/>
      </c>
      <c r="AX286" s="107" t="str">
        <f>IF(C286="","",'رصد درجات'!AY286)</f>
        <v/>
      </c>
      <c r="AY286" s="107" t="str">
        <f>IF(C286="","",'رصد درجات'!BL286)</f>
        <v/>
      </c>
      <c r="AZ286" s="107" t="str">
        <f>IF(C286="","",'رصد درجات'!BM286)</f>
        <v/>
      </c>
      <c r="BA286" s="107" t="str">
        <f t="shared" si="409"/>
        <v/>
      </c>
      <c r="BB286" s="107" t="str">
        <f t="shared" si="410"/>
        <v/>
      </c>
      <c r="BC286" s="107" t="str">
        <f t="shared" si="411"/>
        <v/>
      </c>
      <c r="BD286" s="107" t="str">
        <f t="shared" si="412"/>
        <v/>
      </c>
      <c r="BE286" s="108" t="str">
        <f t="shared" si="437"/>
        <v/>
      </c>
      <c r="BF286" s="107" t="str">
        <f>IF(C286="","",'رصد درجات'!AC286)</f>
        <v/>
      </c>
      <c r="BG286" s="107" t="str">
        <f>IF(C286="","",'رصد درجات'!AI286)</f>
        <v/>
      </c>
      <c r="BH286" s="107" t="str">
        <f>IF(C286="","",'رصد درجات'!AQ286)</f>
        <v/>
      </c>
      <c r="BI286" s="107" t="str">
        <f t="shared" si="413"/>
        <v/>
      </c>
      <c r="BJ286" s="107" t="str">
        <f t="shared" si="438"/>
        <v/>
      </c>
      <c r="BK286" s="107" t="str">
        <f>IF(C286="","",'رصد درجات'!AZ286)</f>
        <v/>
      </c>
      <c r="BL286" s="107" t="str">
        <f>IF(C286="","",'رصد درجات'!BF286)</f>
        <v/>
      </c>
      <c r="BM286" s="107" t="str">
        <f>IF(C286="","",'رصد درجات'!BN286)</f>
        <v/>
      </c>
      <c r="BN286" s="107" t="str">
        <f t="shared" si="414"/>
        <v/>
      </c>
      <c r="BO286" s="107" t="str">
        <f t="shared" si="415"/>
        <v/>
      </c>
      <c r="BP286" s="107" t="str">
        <f t="shared" si="416"/>
        <v/>
      </c>
      <c r="BQ286" s="107" t="str">
        <f t="shared" si="417"/>
        <v/>
      </c>
      <c r="BR286" s="108" t="str">
        <f t="shared" si="439"/>
        <v/>
      </c>
      <c r="BS286" s="107" t="str">
        <f>IF(C286="","",'رصد درجات'!AD286)</f>
        <v/>
      </c>
      <c r="BT286" s="107" t="str">
        <f>IF(C286="","",'رصد درجات'!AR286)</f>
        <v/>
      </c>
      <c r="BU286" s="107" t="str">
        <f t="shared" si="418"/>
        <v/>
      </c>
      <c r="BV286" s="107" t="str">
        <f t="shared" si="440"/>
        <v/>
      </c>
      <c r="BW286" s="107" t="str">
        <f>IF(C286="","",'رصد درجات'!BA286)</f>
        <v/>
      </c>
      <c r="BX286" s="107" t="str">
        <f>IF(C286="","",'رصد درجات'!BO286)</f>
        <v/>
      </c>
      <c r="BY286" s="107" t="str">
        <f t="shared" si="419"/>
        <v/>
      </c>
      <c r="BZ286" s="107" t="str">
        <f t="shared" si="441"/>
        <v/>
      </c>
      <c r="CA286" s="107" t="str">
        <f t="shared" si="420"/>
        <v/>
      </c>
      <c r="CB286" s="108" t="str">
        <f t="shared" si="442"/>
        <v/>
      </c>
      <c r="CC286" s="107" t="str">
        <f>IF(C286="","",'رصد درجات'!AE286)</f>
        <v/>
      </c>
      <c r="CD286" s="107" t="str">
        <f>IF(C286="","",'رصد درجات'!AJ286)</f>
        <v/>
      </c>
      <c r="CE286" s="107" t="str">
        <f>IF(C286="","",'رصد درجات'!AS286)</f>
        <v/>
      </c>
      <c r="CF286" s="107" t="str">
        <f t="shared" si="421"/>
        <v/>
      </c>
      <c r="CG286" s="107" t="str">
        <f t="shared" si="443"/>
        <v/>
      </c>
      <c r="CH286" s="107" t="str">
        <f>IF(C286="","",'رصد درجات'!BB286)</f>
        <v/>
      </c>
      <c r="CI286" s="107" t="str">
        <f>IF(C286="","",'رصد درجات'!BF286)</f>
        <v/>
      </c>
      <c r="CJ286" s="107" t="str">
        <f>IF(C286="","",'رصد درجات'!BP286)</f>
        <v/>
      </c>
      <c r="CK286" s="107" t="str">
        <f t="shared" si="422"/>
        <v/>
      </c>
      <c r="CL286" s="107" t="str">
        <f t="shared" si="423"/>
        <v/>
      </c>
      <c r="CM286" s="107" t="str">
        <f t="shared" si="424"/>
        <v/>
      </c>
      <c r="CN286" s="107" t="str">
        <f t="shared" si="444"/>
        <v/>
      </c>
      <c r="CO286" s="108" t="str">
        <f t="shared" si="445"/>
        <v/>
      </c>
      <c r="CP286" s="110" t="str">
        <f>IF(C286="","",'رصد درجات'!AF286)</f>
        <v/>
      </c>
      <c r="CQ286" s="103" t="str">
        <f t="shared" si="446"/>
        <v/>
      </c>
      <c r="CR286" s="110" t="str">
        <f>IF(C286="","",'رصد درجات'!BC286)</f>
        <v/>
      </c>
      <c r="CS286" s="110" t="str">
        <f t="shared" si="447"/>
        <v/>
      </c>
      <c r="CT286" s="110" t="str">
        <f t="shared" si="448"/>
        <v/>
      </c>
      <c r="CU286" s="103" t="str">
        <f t="shared" si="449"/>
        <v/>
      </c>
      <c r="CV286" s="107" t="str">
        <f>IF(C286="","",'رصد درجات'!AG286)</f>
        <v/>
      </c>
      <c r="CW286" s="107" t="str">
        <f t="shared" si="450"/>
        <v/>
      </c>
      <c r="CX286" s="107" t="str">
        <f>IF(C286="","",'رصد درجات'!BD286)</f>
        <v/>
      </c>
      <c r="CY286" s="110" t="str">
        <f t="shared" si="451"/>
        <v/>
      </c>
      <c r="CZ286" s="110" t="str">
        <f t="shared" si="452"/>
        <v/>
      </c>
      <c r="DA286" s="103" t="str">
        <f t="shared" si="453"/>
        <v/>
      </c>
      <c r="DB286" s="111" t="str">
        <f t="shared" si="454"/>
        <v/>
      </c>
      <c r="DC286" s="112" t="str">
        <f t="shared" si="455"/>
        <v/>
      </c>
      <c r="DD286" s="111" t="str">
        <f t="shared" si="456"/>
        <v/>
      </c>
      <c r="DE286" s="112" t="str">
        <f t="shared" si="457"/>
        <v/>
      </c>
      <c r="DF286" s="107" t="str">
        <f>IF(C286="","",'رصد درجات'!AH286)</f>
        <v/>
      </c>
      <c r="DG286" s="107" t="str">
        <f>IF(C286="","",'رصد درجات'!AT286)</f>
        <v/>
      </c>
      <c r="DH286" s="107" t="str">
        <f t="shared" si="458"/>
        <v/>
      </c>
      <c r="DI286" s="107" t="str">
        <f t="shared" si="459"/>
        <v/>
      </c>
      <c r="DJ286" s="107" t="str">
        <f>IF(C286="","",'رصد درجات'!BE286)</f>
        <v/>
      </c>
      <c r="DK286" s="107" t="str">
        <f>IF(C286="","",'رصد درجات'!BQ286)</f>
        <v/>
      </c>
      <c r="DL286" s="107" t="str">
        <f t="shared" si="460"/>
        <v/>
      </c>
      <c r="DM286" s="107" t="str">
        <f t="shared" si="461"/>
        <v/>
      </c>
      <c r="DN286" s="107" t="str">
        <f t="shared" si="462"/>
        <v/>
      </c>
      <c r="DO286" s="108" t="str">
        <f t="shared" si="463"/>
        <v/>
      </c>
      <c r="DP286" s="81" t="str">
        <f t="shared" si="464"/>
        <v/>
      </c>
      <c r="DQ286" s="113" t="str">
        <f t="shared" si="465"/>
        <v/>
      </c>
      <c r="DR286" s="9">
        <f t="shared" si="466"/>
        <v>0</v>
      </c>
      <c r="DS286" s="114" t="str">
        <f t="shared" si="467"/>
        <v/>
      </c>
      <c r="DT286" s="115" t="str">
        <f t="shared" si="468"/>
        <v/>
      </c>
      <c r="DU286" s="115" t="str">
        <f t="shared" si="469"/>
        <v/>
      </c>
      <c r="DV286" s="115" t="str">
        <f t="shared" si="470"/>
        <v/>
      </c>
      <c r="DW286" s="115" t="str">
        <f t="shared" si="471"/>
        <v/>
      </c>
      <c r="DX286" s="115" t="str">
        <f t="shared" si="472"/>
        <v/>
      </c>
      <c r="DY286" s="115" t="str">
        <f t="shared" si="473"/>
        <v/>
      </c>
      <c r="DZ286" s="115" t="str">
        <f t="shared" si="474"/>
        <v/>
      </c>
      <c r="EA286" s="253"/>
      <c r="EB286" s="253"/>
      <c r="EC286" s="253"/>
      <c r="ED286" s="253"/>
      <c r="EE286" s="253"/>
      <c r="EF286" s="253"/>
      <c r="EG286" s="253"/>
      <c r="EH286" s="253"/>
      <c r="EI286" s="253"/>
      <c r="EJ286" s="253"/>
      <c r="EK286" s="259"/>
      <c r="EL286" s="261" t="str">
        <f t="shared" si="475"/>
        <v/>
      </c>
      <c r="EM286" s="9"/>
      <c r="EN286" s="9"/>
      <c r="EO286" s="81"/>
      <c r="EP286" s="82"/>
      <c r="EQ286" s="88"/>
      <c r="ER286" s="88"/>
      <c r="ES286" s="78"/>
      <c r="GD286" s="341" t="str">
        <f t="shared" si="476"/>
        <v/>
      </c>
      <c r="GE286" s="341" t="str">
        <f t="shared" si="477"/>
        <v/>
      </c>
      <c r="GF286" s="341" t="str">
        <f t="shared" si="478"/>
        <v/>
      </c>
      <c r="GG286" s="341" t="str">
        <f t="shared" si="479"/>
        <v/>
      </c>
      <c r="GH286" s="341" t="str">
        <f t="shared" si="480"/>
        <v/>
      </c>
      <c r="GI286" s="341" t="str">
        <f t="shared" si="481"/>
        <v/>
      </c>
      <c r="GJ286" s="341" t="str">
        <f t="shared" si="482"/>
        <v/>
      </c>
      <c r="GK286" s="341" t="str">
        <f t="shared" si="483"/>
        <v/>
      </c>
      <c r="GL286" s="341" t="str">
        <f t="shared" si="484"/>
        <v/>
      </c>
      <c r="GM286" s="343" t="str">
        <f t="shared" si="485"/>
        <v/>
      </c>
      <c r="GN286" s="341" t="str">
        <f t="shared" si="486"/>
        <v/>
      </c>
      <c r="GO286" s="9" t="str">
        <f t="shared" si="487"/>
        <v/>
      </c>
    </row>
    <row r="287" spans="1:197" s="11" customFormat="1" ht="27" customHeight="1" thickBot="1">
      <c r="A287" s="88" t="str">
        <f>IF('رصد درجات'!A287="","",'رصد درجات'!A287)</f>
        <v/>
      </c>
      <c r="B287" s="88" t="str">
        <f>IF('رصد درجات'!B287="","",'رصد درجات'!B287)</f>
        <v/>
      </c>
      <c r="C287" s="88" t="str">
        <f>IF('رصد درجات'!C287="","",'رصد درجات'!C287)</f>
        <v/>
      </c>
      <c r="D287" s="104" t="str">
        <f>IF('رصد درجات'!D287="","",'رصد درجات'!D287)</f>
        <v/>
      </c>
      <c r="E287" s="88" t="str">
        <f>IF('رصد درجات'!E287="","",'رصد درجات'!E287)</f>
        <v/>
      </c>
      <c r="F287" s="88" t="str">
        <f>IF('رصد درجات'!F287="","",'رصد درجات'!F287)</f>
        <v/>
      </c>
      <c r="G287" s="88" t="str">
        <f>IF('رصد درجات'!G287="","",'رصد درجات'!G287)</f>
        <v/>
      </c>
      <c r="H287" s="88" t="str">
        <f>IF('رصد درجات'!H287="","",'رصد درجات'!H287)</f>
        <v/>
      </c>
      <c r="I287" s="88" t="str">
        <f>IF('رصد درجات'!I287="","",'رصد درجات'!I287)</f>
        <v/>
      </c>
      <c r="J287" s="88" t="str">
        <f>IF('رصد درجات'!J287="","",'رصد درجات'!J287)</f>
        <v/>
      </c>
      <c r="K287" s="88" t="str">
        <f>IF('رصد درجات'!K287="","",'رصد درجات'!K287)</f>
        <v/>
      </c>
      <c r="L287" s="88" t="str">
        <f>IF('رصد درجات'!L287="","",'رصد درجات'!L287)</f>
        <v/>
      </c>
      <c r="M287" s="105" t="str">
        <f>IF('رصد درجات'!M287="","",'رصد درجات'!M287)</f>
        <v/>
      </c>
      <c r="N287" s="105" t="str">
        <f>IF('رصد درجات'!N287="","",'رصد درجات'!N287)</f>
        <v/>
      </c>
      <c r="O287" s="88" t="str">
        <f>IF(C287="","",'رصد درجات'!Y287)</f>
        <v/>
      </c>
      <c r="P287" s="88" t="str">
        <f>IF(C287="","",'رصد درجات'!AL287)</f>
        <v/>
      </c>
      <c r="Q287" s="88" t="str">
        <f t="shared" si="425"/>
        <v/>
      </c>
      <c r="R287" s="103" t="str">
        <f t="shared" si="426"/>
        <v/>
      </c>
      <c r="S287" s="88" t="str">
        <f>IF(C287="","",'رصد درجات'!AV287)</f>
        <v/>
      </c>
      <c r="T287" s="88" t="str">
        <f>IF(C287="","",'رصد درجات'!BI287)</f>
        <v/>
      </c>
      <c r="U287" s="88" t="str">
        <f t="shared" si="427"/>
        <v/>
      </c>
      <c r="V287" s="88" t="str">
        <f t="shared" si="428"/>
        <v/>
      </c>
      <c r="W287" s="88" t="str">
        <f t="shared" si="429"/>
        <v/>
      </c>
      <c r="X287" s="106" t="str">
        <f t="shared" si="430"/>
        <v/>
      </c>
      <c r="Y287" s="107" t="str">
        <f>IF(C287="","",'رصد درجات'!Z287)</f>
        <v/>
      </c>
      <c r="Z287" s="107" t="str">
        <f>IF(C287="","",'رصد درجات'!AM287)</f>
        <v/>
      </c>
      <c r="AA287" s="107" t="str">
        <f t="shared" si="401"/>
        <v/>
      </c>
      <c r="AB287" s="107" t="str">
        <f t="shared" si="431"/>
        <v/>
      </c>
      <c r="AC287" s="107" t="str">
        <f>IF(C287="","",'رصد درجات'!AV287)</f>
        <v/>
      </c>
      <c r="AD287" s="107" t="str">
        <f>IF(C287="","",'رصد درجات'!BI287)</f>
        <v/>
      </c>
      <c r="AE287" s="107" t="str">
        <f t="shared" si="402"/>
        <v/>
      </c>
      <c r="AF287" s="107" t="str">
        <f t="shared" si="403"/>
        <v/>
      </c>
      <c r="AG287" s="107" t="str">
        <f t="shared" si="432"/>
        <v/>
      </c>
      <c r="AH287" s="108" t="str">
        <f t="shared" si="433"/>
        <v/>
      </c>
      <c r="AI287" s="107" t="str">
        <f>IF(C287="","",'رصد درجات'!AA287)</f>
        <v/>
      </c>
      <c r="AJ287" s="107" t="str">
        <f>IF(C287="","",'رصد درجات'!AN287)</f>
        <v/>
      </c>
      <c r="AK287" s="107" t="str">
        <f t="shared" si="404"/>
        <v/>
      </c>
      <c r="AL287" s="109" t="str">
        <f t="shared" si="434"/>
        <v/>
      </c>
      <c r="AM287" s="107" t="str">
        <f>IF(C287="","",'رصد درجات'!AX287)</f>
        <v/>
      </c>
      <c r="AN287" s="107" t="str">
        <f>IF(C287="","",'رصد درجات'!BK287)</f>
        <v/>
      </c>
      <c r="AO287" s="107" t="str">
        <f t="shared" si="405"/>
        <v/>
      </c>
      <c r="AP287" s="107" t="str">
        <f t="shared" si="406"/>
        <v/>
      </c>
      <c r="AQ287" s="107" t="str">
        <f t="shared" si="407"/>
        <v/>
      </c>
      <c r="AR287" s="108" t="str">
        <f t="shared" si="435"/>
        <v/>
      </c>
      <c r="AS287" s="107" t="str">
        <f>IF(C287="","",'رصد درجات'!AB287)</f>
        <v/>
      </c>
      <c r="AT287" s="107" t="str">
        <f>IF(C287="","",'رصد درجات'!AO287)</f>
        <v/>
      </c>
      <c r="AU287" s="107" t="str">
        <f>IF(C287="","",'رصد درجات'!AP287)</f>
        <v/>
      </c>
      <c r="AV287" s="107" t="str">
        <f t="shared" si="408"/>
        <v/>
      </c>
      <c r="AW287" s="107" t="str">
        <f t="shared" si="436"/>
        <v/>
      </c>
      <c r="AX287" s="107" t="str">
        <f>IF(C287="","",'رصد درجات'!AY287)</f>
        <v/>
      </c>
      <c r="AY287" s="107" t="str">
        <f>IF(C287="","",'رصد درجات'!BL287)</f>
        <v/>
      </c>
      <c r="AZ287" s="107" t="str">
        <f>IF(C287="","",'رصد درجات'!BM287)</f>
        <v/>
      </c>
      <c r="BA287" s="107" t="str">
        <f t="shared" si="409"/>
        <v/>
      </c>
      <c r="BB287" s="107" t="str">
        <f t="shared" si="410"/>
        <v/>
      </c>
      <c r="BC287" s="107" t="str">
        <f t="shared" si="411"/>
        <v/>
      </c>
      <c r="BD287" s="107" t="str">
        <f t="shared" si="412"/>
        <v/>
      </c>
      <c r="BE287" s="108" t="str">
        <f t="shared" si="437"/>
        <v/>
      </c>
      <c r="BF287" s="107" t="str">
        <f>IF(C287="","",'رصد درجات'!AC287)</f>
        <v/>
      </c>
      <c r="BG287" s="107" t="str">
        <f>IF(C287="","",'رصد درجات'!AI287)</f>
        <v/>
      </c>
      <c r="BH287" s="107" t="str">
        <f>IF(C287="","",'رصد درجات'!AQ287)</f>
        <v/>
      </c>
      <c r="BI287" s="107" t="str">
        <f t="shared" si="413"/>
        <v/>
      </c>
      <c r="BJ287" s="107" t="str">
        <f t="shared" si="438"/>
        <v/>
      </c>
      <c r="BK287" s="107" t="str">
        <f>IF(C287="","",'رصد درجات'!AZ287)</f>
        <v/>
      </c>
      <c r="BL287" s="107" t="str">
        <f>IF(C287="","",'رصد درجات'!BF287)</f>
        <v/>
      </c>
      <c r="BM287" s="107" t="str">
        <f>IF(C287="","",'رصد درجات'!BN287)</f>
        <v/>
      </c>
      <c r="BN287" s="107" t="str">
        <f t="shared" si="414"/>
        <v/>
      </c>
      <c r="BO287" s="107" t="str">
        <f t="shared" si="415"/>
        <v/>
      </c>
      <c r="BP287" s="107" t="str">
        <f t="shared" si="416"/>
        <v/>
      </c>
      <c r="BQ287" s="107" t="str">
        <f t="shared" si="417"/>
        <v/>
      </c>
      <c r="BR287" s="108" t="str">
        <f t="shared" si="439"/>
        <v/>
      </c>
      <c r="BS287" s="107" t="str">
        <f>IF(C287="","",'رصد درجات'!AD287)</f>
        <v/>
      </c>
      <c r="BT287" s="107" t="str">
        <f>IF(C287="","",'رصد درجات'!AR287)</f>
        <v/>
      </c>
      <c r="BU287" s="107" t="str">
        <f t="shared" si="418"/>
        <v/>
      </c>
      <c r="BV287" s="107" t="str">
        <f t="shared" si="440"/>
        <v/>
      </c>
      <c r="BW287" s="107" t="str">
        <f>IF(C287="","",'رصد درجات'!BA287)</f>
        <v/>
      </c>
      <c r="BX287" s="107" t="str">
        <f>IF(C287="","",'رصد درجات'!BO287)</f>
        <v/>
      </c>
      <c r="BY287" s="107" t="str">
        <f t="shared" si="419"/>
        <v/>
      </c>
      <c r="BZ287" s="107" t="str">
        <f t="shared" si="441"/>
        <v/>
      </c>
      <c r="CA287" s="107" t="str">
        <f t="shared" si="420"/>
        <v/>
      </c>
      <c r="CB287" s="108" t="str">
        <f t="shared" si="442"/>
        <v/>
      </c>
      <c r="CC287" s="107" t="str">
        <f>IF(C287="","",'رصد درجات'!AE287)</f>
        <v/>
      </c>
      <c r="CD287" s="107" t="str">
        <f>IF(C287="","",'رصد درجات'!AJ287)</f>
        <v/>
      </c>
      <c r="CE287" s="107" t="str">
        <f>IF(C287="","",'رصد درجات'!AS287)</f>
        <v/>
      </c>
      <c r="CF287" s="107" t="str">
        <f t="shared" si="421"/>
        <v/>
      </c>
      <c r="CG287" s="107" t="str">
        <f t="shared" si="443"/>
        <v/>
      </c>
      <c r="CH287" s="107" t="str">
        <f>IF(C287="","",'رصد درجات'!BB287)</f>
        <v/>
      </c>
      <c r="CI287" s="107" t="str">
        <f>IF(C287="","",'رصد درجات'!BF287)</f>
        <v/>
      </c>
      <c r="CJ287" s="107" t="str">
        <f>IF(C287="","",'رصد درجات'!BP287)</f>
        <v/>
      </c>
      <c r="CK287" s="107" t="str">
        <f t="shared" si="422"/>
        <v/>
      </c>
      <c r="CL287" s="107" t="str">
        <f t="shared" si="423"/>
        <v/>
      </c>
      <c r="CM287" s="107" t="str">
        <f t="shared" si="424"/>
        <v/>
      </c>
      <c r="CN287" s="107" t="str">
        <f t="shared" si="444"/>
        <v/>
      </c>
      <c r="CO287" s="108" t="str">
        <f t="shared" si="445"/>
        <v/>
      </c>
      <c r="CP287" s="110" t="str">
        <f>IF(C287="","",'رصد درجات'!AF287)</f>
        <v/>
      </c>
      <c r="CQ287" s="103" t="str">
        <f t="shared" si="446"/>
        <v/>
      </c>
      <c r="CR287" s="110" t="str">
        <f>IF(C287="","",'رصد درجات'!BC287)</f>
        <v/>
      </c>
      <c r="CS287" s="110" t="str">
        <f t="shared" si="447"/>
        <v/>
      </c>
      <c r="CT287" s="110" t="str">
        <f t="shared" si="448"/>
        <v/>
      </c>
      <c r="CU287" s="103" t="str">
        <f t="shared" si="449"/>
        <v/>
      </c>
      <c r="CV287" s="107" t="str">
        <f>IF(C287="","",'رصد درجات'!AG287)</f>
        <v/>
      </c>
      <c r="CW287" s="107" t="str">
        <f t="shared" si="450"/>
        <v/>
      </c>
      <c r="CX287" s="107" t="str">
        <f>IF(C287="","",'رصد درجات'!BD287)</f>
        <v/>
      </c>
      <c r="CY287" s="110" t="str">
        <f t="shared" si="451"/>
        <v/>
      </c>
      <c r="CZ287" s="110" t="str">
        <f t="shared" si="452"/>
        <v/>
      </c>
      <c r="DA287" s="103" t="str">
        <f t="shared" si="453"/>
        <v/>
      </c>
      <c r="DB287" s="111" t="str">
        <f t="shared" si="454"/>
        <v/>
      </c>
      <c r="DC287" s="112" t="str">
        <f t="shared" si="455"/>
        <v/>
      </c>
      <c r="DD287" s="111" t="str">
        <f t="shared" si="456"/>
        <v/>
      </c>
      <c r="DE287" s="112" t="str">
        <f t="shared" si="457"/>
        <v/>
      </c>
      <c r="DF287" s="107" t="str">
        <f>IF(C287="","",'رصد درجات'!AH287)</f>
        <v/>
      </c>
      <c r="DG287" s="107" t="str">
        <f>IF(C287="","",'رصد درجات'!AT287)</f>
        <v/>
      </c>
      <c r="DH287" s="107" t="str">
        <f t="shared" si="458"/>
        <v/>
      </c>
      <c r="DI287" s="107" t="str">
        <f t="shared" si="459"/>
        <v/>
      </c>
      <c r="DJ287" s="107" t="str">
        <f>IF(C287="","",'رصد درجات'!BE287)</f>
        <v/>
      </c>
      <c r="DK287" s="107" t="str">
        <f>IF(C287="","",'رصد درجات'!BQ287)</f>
        <v/>
      </c>
      <c r="DL287" s="107" t="str">
        <f t="shared" si="460"/>
        <v/>
      </c>
      <c r="DM287" s="107" t="str">
        <f t="shared" si="461"/>
        <v/>
      </c>
      <c r="DN287" s="107" t="str">
        <f t="shared" si="462"/>
        <v/>
      </c>
      <c r="DO287" s="108" t="str">
        <f t="shared" si="463"/>
        <v/>
      </c>
      <c r="DP287" s="81" t="str">
        <f t="shared" si="464"/>
        <v/>
      </c>
      <c r="DQ287" s="113" t="str">
        <f t="shared" si="465"/>
        <v/>
      </c>
      <c r="DR287" s="9">
        <f t="shared" si="466"/>
        <v>0</v>
      </c>
      <c r="DS287" s="114" t="str">
        <f t="shared" si="467"/>
        <v/>
      </c>
      <c r="DT287" s="115" t="str">
        <f t="shared" si="468"/>
        <v/>
      </c>
      <c r="DU287" s="115" t="str">
        <f t="shared" si="469"/>
        <v/>
      </c>
      <c r="DV287" s="115" t="str">
        <f t="shared" si="470"/>
        <v/>
      </c>
      <c r="DW287" s="115" t="str">
        <f t="shared" si="471"/>
        <v/>
      </c>
      <c r="DX287" s="115" t="str">
        <f t="shared" si="472"/>
        <v/>
      </c>
      <c r="DY287" s="115" t="str">
        <f t="shared" si="473"/>
        <v/>
      </c>
      <c r="DZ287" s="115" t="str">
        <f t="shared" si="474"/>
        <v/>
      </c>
      <c r="EA287" s="253"/>
      <c r="EB287" s="253"/>
      <c r="EC287" s="253"/>
      <c r="ED287" s="253"/>
      <c r="EE287" s="253"/>
      <c r="EF287" s="253"/>
      <c r="EG287" s="253"/>
      <c r="EH287" s="253"/>
      <c r="EI287" s="253"/>
      <c r="EJ287" s="253"/>
      <c r="EK287" s="259"/>
      <c r="EL287" s="261" t="str">
        <f t="shared" si="475"/>
        <v/>
      </c>
      <c r="EM287" s="9"/>
      <c r="EN287" s="9"/>
      <c r="EO287" s="81"/>
      <c r="EP287" s="82"/>
      <c r="EQ287" s="88"/>
      <c r="ER287" s="88"/>
      <c r="ES287" s="78"/>
      <c r="GD287" s="341" t="str">
        <f t="shared" si="476"/>
        <v/>
      </c>
      <c r="GE287" s="341" t="str">
        <f t="shared" si="477"/>
        <v/>
      </c>
      <c r="GF287" s="341" t="str">
        <f t="shared" si="478"/>
        <v/>
      </c>
      <c r="GG287" s="341" t="str">
        <f t="shared" si="479"/>
        <v/>
      </c>
      <c r="GH287" s="341" t="str">
        <f t="shared" si="480"/>
        <v/>
      </c>
      <c r="GI287" s="341" t="str">
        <f t="shared" si="481"/>
        <v/>
      </c>
      <c r="GJ287" s="341" t="str">
        <f t="shared" si="482"/>
        <v/>
      </c>
      <c r="GK287" s="341" t="str">
        <f t="shared" si="483"/>
        <v/>
      </c>
      <c r="GL287" s="341" t="str">
        <f t="shared" si="484"/>
        <v/>
      </c>
      <c r="GM287" s="343" t="str">
        <f t="shared" si="485"/>
        <v/>
      </c>
      <c r="GN287" s="341" t="str">
        <f t="shared" si="486"/>
        <v/>
      </c>
      <c r="GO287" s="9" t="str">
        <f t="shared" si="487"/>
        <v/>
      </c>
    </row>
    <row r="288" spans="1:197" s="11" customFormat="1" ht="27" customHeight="1" thickBot="1">
      <c r="A288" s="88" t="str">
        <f>IF('رصد درجات'!A288="","",'رصد درجات'!A288)</f>
        <v/>
      </c>
      <c r="B288" s="88" t="str">
        <f>IF('رصد درجات'!B288="","",'رصد درجات'!B288)</f>
        <v/>
      </c>
      <c r="C288" s="88" t="str">
        <f>IF('رصد درجات'!C288="","",'رصد درجات'!C288)</f>
        <v/>
      </c>
      <c r="D288" s="104" t="str">
        <f>IF('رصد درجات'!D288="","",'رصد درجات'!D288)</f>
        <v/>
      </c>
      <c r="E288" s="88" t="str">
        <f>IF('رصد درجات'!E288="","",'رصد درجات'!E288)</f>
        <v/>
      </c>
      <c r="F288" s="88" t="str">
        <f>IF('رصد درجات'!F288="","",'رصد درجات'!F288)</f>
        <v/>
      </c>
      <c r="G288" s="88" t="str">
        <f>IF('رصد درجات'!G288="","",'رصد درجات'!G288)</f>
        <v/>
      </c>
      <c r="H288" s="88" t="str">
        <f>IF('رصد درجات'!H288="","",'رصد درجات'!H288)</f>
        <v/>
      </c>
      <c r="I288" s="88" t="str">
        <f>IF('رصد درجات'!I288="","",'رصد درجات'!I288)</f>
        <v/>
      </c>
      <c r="J288" s="88" t="str">
        <f>IF('رصد درجات'!J288="","",'رصد درجات'!J288)</f>
        <v/>
      </c>
      <c r="K288" s="88" t="str">
        <f>IF('رصد درجات'!K288="","",'رصد درجات'!K288)</f>
        <v/>
      </c>
      <c r="L288" s="88" t="str">
        <f>IF('رصد درجات'!L288="","",'رصد درجات'!L288)</f>
        <v/>
      </c>
      <c r="M288" s="105" t="str">
        <f>IF('رصد درجات'!M288="","",'رصد درجات'!M288)</f>
        <v/>
      </c>
      <c r="N288" s="105" t="str">
        <f>IF('رصد درجات'!N288="","",'رصد درجات'!N288)</f>
        <v/>
      </c>
      <c r="O288" s="88" t="str">
        <f>IF(C288="","",'رصد درجات'!Y288)</f>
        <v/>
      </c>
      <c r="P288" s="88" t="str">
        <f>IF(C288="","",'رصد درجات'!AL288)</f>
        <v/>
      </c>
      <c r="Q288" s="88" t="str">
        <f t="shared" si="425"/>
        <v/>
      </c>
      <c r="R288" s="103" t="str">
        <f t="shared" si="426"/>
        <v/>
      </c>
      <c r="S288" s="88" t="str">
        <f>IF(C288="","",'رصد درجات'!AV288)</f>
        <v/>
      </c>
      <c r="T288" s="88" t="str">
        <f>IF(C288="","",'رصد درجات'!BI288)</f>
        <v/>
      </c>
      <c r="U288" s="88" t="str">
        <f t="shared" si="427"/>
        <v/>
      </c>
      <c r="V288" s="88" t="str">
        <f t="shared" si="428"/>
        <v/>
      </c>
      <c r="W288" s="88" t="str">
        <f t="shared" si="429"/>
        <v/>
      </c>
      <c r="X288" s="106" t="str">
        <f t="shared" si="430"/>
        <v/>
      </c>
      <c r="Y288" s="107" t="str">
        <f>IF(C288="","",'رصد درجات'!Z288)</f>
        <v/>
      </c>
      <c r="Z288" s="107" t="str">
        <f>IF(C288="","",'رصد درجات'!AM288)</f>
        <v/>
      </c>
      <c r="AA288" s="107" t="str">
        <f t="shared" si="401"/>
        <v/>
      </c>
      <c r="AB288" s="107" t="str">
        <f t="shared" si="431"/>
        <v/>
      </c>
      <c r="AC288" s="107" t="str">
        <f>IF(C288="","",'رصد درجات'!AV288)</f>
        <v/>
      </c>
      <c r="AD288" s="107" t="str">
        <f>IF(C288="","",'رصد درجات'!BI288)</f>
        <v/>
      </c>
      <c r="AE288" s="107" t="str">
        <f t="shared" si="402"/>
        <v/>
      </c>
      <c r="AF288" s="107" t="str">
        <f t="shared" si="403"/>
        <v/>
      </c>
      <c r="AG288" s="107" t="str">
        <f t="shared" si="432"/>
        <v/>
      </c>
      <c r="AH288" s="108" t="str">
        <f t="shared" si="433"/>
        <v/>
      </c>
      <c r="AI288" s="107" t="str">
        <f>IF(C288="","",'رصد درجات'!AA288)</f>
        <v/>
      </c>
      <c r="AJ288" s="107" t="str">
        <f>IF(C288="","",'رصد درجات'!AN288)</f>
        <v/>
      </c>
      <c r="AK288" s="107" t="str">
        <f t="shared" si="404"/>
        <v/>
      </c>
      <c r="AL288" s="109" t="str">
        <f t="shared" si="434"/>
        <v/>
      </c>
      <c r="AM288" s="107" t="str">
        <f>IF(C288="","",'رصد درجات'!AX288)</f>
        <v/>
      </c>
      <c r="AN288" s="107" t="str">
        <f>IF(C288="","",'رصد درجات'!BK288)</f>
        <v/>
      </c>
      <c r="AO288" s="107" t="str">
        <f t="shared" si="405"/>
        <v/>
      </c>
      <c r="AP288" s="107" t="str">
        <f t="shared" si="406"/>
        <v/>
      </c>
      <c r="AQ288" s="107" t="str">
        <f t="shared" si="407"/>
        <v/>
      </c>
      <c r="AR288" s="108" t="str">
        <f t="shared" si="435"/>
        <v/>
      </c>
      <c r="AS288" s="107" t="str">
        <f>IF(C288="","",'رصد درجات'!AB288)</f>
        <v/>
      </c>
      <c r="AT288" s="107" t="str">
        <f>IF(C288="","",'رصد درجات'!AO288)</f>
        <v/>
      </c>
      <c r="AU288" s="107" t="str">
        <f>IF(C288="","",'رصد درجات'!AP288)</f>
        <v/>
      </c>
      <c r="AV288" s="107" t="str">
        <f t="shared" si="408"/>
        <v/>
      </c>
      <c r="AW288" s="107" t="str">
        <f t="shared" si="436"/>
        <v/>
      </c>
      <c r="AX288" s="107" t="str">
        <f>IF(C288="","",'رصد درجات'!AY288)</f>
        <v/>
      </c>
      <c r="AY288" s="107" t="str">
        <f>IF(C288="","",'رصد درجات'!BL288)</f>
        <v/>
      </c>
      <c r="AZ288" s="107" t="str">
        <f>IF(C288="","",'رصد درجات'!BM288)</f>
        <v/>
      </c>
      <c r="BA288" s="107" t="str">
        <f t="shared" si="409"/>
        <v/>
      </c>
      <c r="BB288" s="107" t="str">
        <f t="shared" si="410"/>
        <v/>
      </c>
      <c r="BC288" s="107" t="str">
        <f t="shared" si="411"/>
        <v/>
      </c>
      <c r="BD288" s="107" t="str">
        <f t="shared" si="412"/>
        <v/>
      </c>
      <c r="BE288" s="108" t="str">
        <f t="shared" si="437"/>
        <v/>
      </c>
      <c r="BF288" s="107" t="str">
        <f>IF(C288="","",'رصد درجات'!AC288)</f>
        <v/>
      </c>
      <c r="BG288" s="107" t="str">
        <f>IF(C288="","",'رصد درجات'!AI288)</f>
        <v/>
      </c>
      <c r="BH288" s="107" t="str">
        <f>IF(C288="","",'رصد درجات'!AQ288)</f>
        <v/>
      </c>
      <c r="BI288" s="107" t="str">
        <f t="shared" si="413"/>
        <v/>
      </c>
      <c r="BJ288" s="107" t="str">
        <f t="shared" si="438"/>
        <v/>
      </c>
      <c r="BK288" s="107" t="str">
        <f>IF(C288="","",'رصد درجات'!AZ288)</f>
        <v/>
      </c>
      <c r="BL288" s="107" t="str">
        <f>IF(C288="","",'رصد درجات'!BF288)</f>
        <v/>
      </c>
      <c r="BM288" s="107" t="str">
        <f>IF(C288="","",'رصد درجات'!BN288)</f>
        <v/>
      </c>
      <c r="BN288" s="107" t="str">
        <f t="shared" si="414"/>
        <v/>
      </c>
      <c r="BO288" s="107" t="str">
        <f t="shared" si="415"/>
        <v/>
      </c>
      <c r="BP288" s="107" t="str">
        <f t="shared" si="416"/>
        <v/>
      </c>
      <c r="BQ288" s="107" t="str">
        <f t="shared" si="417"/>
        <v/>
      </c>
      <c r="BR288" s="108" t="str">
        <f t="shared" si="439"/>
        <v/>
      </c>
      <c r="BS288" s="107" t="str">
        <f>IF(C288="","",'رصد درجات'!AD288)</f>
        <v/>
      </c>
      <c r="BT288" s="107" t="str">
        <f>IF(C288="","",'رصد درجات'!AR288)</f>
        <v/>
      </c>
      <c r="BU288" s="107" t="str">
        <f t="shared" si="418"/>
        <v/>
      </c>
      <c r="BV288" s="107" t="str">
        <f t="shared" si="440"/>
        <v/>
      </c>
      <c r="BW288" s="107" t="str">
        <f>IF(C288="","",'رصد درجات'!BA288)</f>
        <v/>
      </c>
      <c r="BX288" s="107" t="str">
        <f>IF(C288="","",'رصد درجات'!BO288)</f>
        <v/>
      </c>
      <c r="BY288" s="107" t="str">
        <f t="shared" si="419"/>
        <v/>
      </c>
      <c r="BZ288" s="107" t="str">
        <f t="shared" si="441"/>
        <v/>
      </c>
      <c r="CA288" s="107" t="str">
        <f t="shared" si="420"/>
        <v/>
      </c>
      <c r="CB288" s="108" t="str">
        <f t="shared" si="442"/>
        <v/>
      </c>
      <c r="CC288" s="107" t="str">
        <f>IF(C288="","",'رصد درجات'!AE288)</f>
        <v/>
      </c>
      <c r="CD288" s="107" t="str">
        <f>IF(C288="","",'رصد درجات'!AJ288)</f>
        <v/>
      </c>
      <c r="CE288" s="107" t="str">
        <f>IF(C288="","",'رصد درجات'!AS288)</f>
        <v/>
      </c>
      <c r="CF288" s="107" t="str">
        <f t="shared" si="421"/>
        <v/>
      </c>
      <c r="CG288" s="107" t="str">
        <f t="shared" si="443"/>
        <v/>
      </c>
      <c r="CH288" s="107" t="str">
        <f>IF(C288="","",'رصد درجات'!BB288)</f>
        <v/>
      </c>
      <c r="CI288" s="107" t="str">
        <f>IF(C288="","",'رصد درجات'!BF288)</f>
        <v/>
      </c>
      <c r="CJ288" s="107" t="str">
        <f>IF(C288="","",'رصد درجات'!BP288)</f>
        <v/>
      </c>
      <c r="CK288" s="107" t="str">
        <f t="shared" si="422"/>
        <v/>
      </c>
      <c r="CL288" s="107" t="str">
        <f t="shared" si="423"/>
        <v/>
      </c>
      <c r="CM288" s="107" t="str">
        <f t="shared" si="424"/>
        <v/>
      </c>
      <c r="CN288" s="107" t="str">
        <f t="shared" si="444"/>
        <v/>
      </c>
      <c r="CO288" s="108" t="str">
        <f t="shared" si="445"/>
        <v/>
      </c>
      <c r="CP288" s="110" t="str">
        <f>IF(C288="","",'رصد درجات'!AF288)</f>
        <v/>
      </c>
      <c r="CQ288" s="103" t="str">
        <f t="shared" si="446"/>
        <v/>
      </c>
      <c r="CR288" s="110" t="str">
        <f>IF(C288="","",'رصد درجات'!BC288)</f>
        <v/>
      </c>
      <c r="CS288" s="110" t="str">
        <f t="shared" si="447"/>
        <v/>
      </c>
      <c r="CT288" s="110" t="str">
        <f t="shared" si="448"/>
        <v/>
      </c>
      <c r="CU288" s="103" t="str">
        <f t="shared" si="449"/>
        <v/>
      </c>
      <c r="CV288" s="107" t="str">
        <f>IF(C288="","",'رصد درجات'!AG288)</f>
        <v/>
      </c>
      <c r="CW288" s="107" t="str">
        <f t="shared" si="450"/>
        <v/>
      </c>
      <c r="CX288" s="107" t="str">
        <f>IF(C288="","",'رصد درجات'!BD288)</f>
        <v/>
      </c>
      <c r="CY288" s="110" t="str">
        <f t="shared" si="451"/>
        <v/>
      </c>
      <c r="CZ288" s="110" t="str">
        <f t="shared" si="452"/>
        <v/>
      </c>
      <c r="DA288" s="103" t="str">
        <f t="shared" si="453"/>
        <v/>
      </c>
      <c r="DB288" s="111" t="str">
        <f t="shared" si="454"/>
        <v/>
      </c>
      <c r="DC288" s="112" t="str">
        <f t="shared" si="455"/>
        <v/>
      </c>
      <c r="DD288" s="111" t="str">
        <f t="shared" si="456"/>
        <v/>
      </c>
      <c r="DE288" s="112" t="str">
        <f t="shared" si="457"/>
        <v/>
      </c>
      <c r="DF288" s="107" t="str">
        <f>IF(C288="","",'رصد درجات'!AH288)</f>
        <v/>
      </c>
      <c r="DG288" s="107" t="str">
        <f>IF(C288="","",'رصد درجات'!AT288)</f>
        <v/>
      </c>
      <c r="DH288" s="107" t="str">
        <f t="shared" si="458"/>
        <v/>
      </c>
      <c r="DI288" s="107" t="str">
        <f t="shared" si="459"/>
        <v/>
      </c>
      <c r="DJ288" s="107" t="str">
        <f>IF(C288="","",'رصد درجات'!BE288)</f>
        <v/>
      </c>
      <c r="DK288" s="107" t="str">
        <f>IF(C288="","",'رصد درجات'!BQ288)</f>
        <v/>
      </c>
      <c r="DL288" s="107" t="str">
        <f t="shared" si="460"/>
        <v/>
      </c>
      <c r="DM288" s="107" t="str">
        <f t="shared" si="461"/>
        <v/>
      </c>
      <c r="DN288" s="107" t="str">
        <f t="shared" si="462"/>
        <v/>
      </c>
      <c r="DO288" s="108" t="str">
        <f t="shared" si="463"/>
        <v/>
      </c>
      <c r="DP288" s="81" t="str">
        <f t="shared" si="464"/>
        <v/>
      </c>
      <c r="DQ288" s="113" t="str">
        <f t="shared" si="465"/>
        <v/>
      </c>
      <c r="DR288" s="9">
        <f t="shared" si="466"/>
        <v>0</v>
      </c>
      <c r="DS288" s="114" t="str">
        <f t="shared" si="467"/>
        <v/>
      </c>
      <c r="DT288" s="115" t="str">
        <f t="shared" si="468"/>
        <v/>
      </c>
      <c r="DU288" s="115" t="str">
        <f t="shared" si="469"/>
        <v/>
      </c>
      <c r="DV288" s="115" t="str">
        <f t="shared" si="470"/>
        <v/>
      </c>
      <c r="DW288" s="115" t="str">
        <f t="shared" si="471"/>
        <v/>
      </c>
      <c r="DX288" s="115" t="str">
        <f t="shared" si="472"/>
        <v/>
      </c>
      <c r="DY288" s="115" t="str">
        <f t="shared" si="473"/>
        <v/>
      </c>
      <c r="DZ288" s="115" t="str">
        <f t="shared" si="474"/>
        <v/>
      </c>
      <c r="EA288" s="253"/>
      <c r="EB288" s="253"/>
      <c r="EC288" s="253"/>
      <c r="ED288" s="253"/>
      <c r="EE288" s="253"/>
      <c r="EF288" s="253"/>
      <c r="EG288" s="253"/>
      <c r="EH288" s="253"/>
      <c r="EI288" s="253"/>
      <c r="EJ288" s="253"/>
      <c r="EK288" s="259"/>
      <c r="EL288" s="261" t="str">
        <f t="shared" si="475"/>
        <v/>
      </c>
      <c r="EM288" s="9"/>
      <c r="EN288" s="9"/>
      <c r="EO288" s="81"/>
      <c r="EP288" s="82"/>
      <c r="EQ288" s="88"/>
      <c r="ER288" s="88"/>
      <c r="ES288" s="78"/>
      <c r="GD288" s="341" t="str">
        <f t="shared" si="476"/>
        <v/>
      </c>
      <c r="GE288" s="341" t="str">
        <f t="shared" si="477"/>
        <v/>
      </c>
      <c r="GF288" s="341" t="str">
        <f t="shared" si="478"/>
        <v/>
      </c>
      <c r="GG288" s="341" t="str">
        <f t="shared" si="479"/>
        <v/>
      </c>
      <c r="GH288" s="341" t="str">
        <f t="shared" si="480"/>
        <v/>
      </c>
      <c r="GI288" s="341" t="str">
        <f t="shared" si="481"/>
        <v/>
      </c>
      <c r="GJ288" s="341" t="str">
        <f t="shared" si="482"/>
        <v/>
      </c>
      <c r="GK288" s="341" t="str">
        <f t="shared" si="483"/>
        <v/>
      </c>
      <c r="GL288" s="341" t="str">
        <f t="shared" si="484"/>
        <v/>
      </c>
      <c r="GM288" s="343" t="str">
        <f t="shared" si="485"/>
        <v/>
      </c>
      <c r="GN288" s="341" t="str">
        <f t="shared" si="486"/>
        <v/>
      </c>
      <c r="GO288" s="9" t="str">
        <f t="shared" si="487"/>
        <v/>
      </c>
    </row>
    <row r="289" spans="1:197" s="11" customFormat="1" ht="27" customHeight="1" thickBot="1">
      <c r="A289" s="88" t="str">
        <f>IF('رصد درجات'!A289="","",'رصد درجات'!A289)</f>
        <v/>
      </c>
      <c r="B289" s="88" t="str">
        <f>IF('رصد درجات'!B289="","",'رصد درجات'!B289)</f>
        <v/>
      </c>
      <c r="C289" s="88" t="str">
        <f>IF('رصد درجات'!C289="","",'رصد درجات'!C289)</f>
        <v/>
      </c>
      <c r="D289" s="104" t="str">
        <f>IF('رصد درجات'!D289="","",'رصد درجات'!D289)</f>
        <v/>
      </c>
      <c r="E289" s="88" t="str">
        <f>IF('رصد درجات'!E289="","",'رصد درجات'!E289)</f>
        <v/>
      </c>
      <c r="F289" s="88" t="str">
        <f>IF('رصد درجات'!F289="","",'رصد درجات'!F289)</f>
        <v/>
      </c>
      <c r="G289" s="88" t="str">
        <f>IF('رصد درجات'!G289="","",'رصد درجات'!G289)</f>
        <v/>
      </c>
      <c r="H289" s="88" t="str">
        <f>IF('رصد درجات'!H289="","",'رصد درجات'!H289)</f>
        <v/>
      </c>
      <c r="I289" s="88" t="str">
        <f>IF('رصد درجات'!I289="","",'رصد درجات'!I289)</f>
        <v/>
      </c>
      <c r="J289" s="88" t="str">
        <f>IF('رصد درجات'!J289="","",'رصد درجات'!J289)</f>
        <v/>
      </c>
      <c r="K289" s="88" t="str">
        <f>IF('رصد درجات'!K289="","",'رصد درجات'!K289)</f>
        <v/>
      </c>
      <c r="L289" s="88" t="str">
        <f>IF('رصد درجات'!L289="","",'رصد درجات'!L289)</f>
        <v/>
      </c>
      <c r="M289" s="105" t="str">
        <f>IF('رصد درجات'!M289="","",'رصد درجات'!M289)</f>
        <v/>
      </c>
      <c r="N289" s="105" t="str">
        <f>IF('رصد درجات'!N289="","",'رصد درجات'!N289)</f>
        <v/>
      </c>
      <c r="O289" s="88" t="str">
        <f>IF(C289="","",'رصد درجات'!Y289)</f>
        <v/>
      </c>
      <c r="P289" s="88" t="str">
        <f>IF(C289="","",'رصد درجات'!AL289)</f>
        <v/>
      </c>
      <c r="Q289" s="88" t="str">
        <f t="shared" si="425"/>
        <v/>
      </c>
      <c r="R289" s="103" t="str">
        <f t="shared" si="426"/>
        <v/>
      </c>
      <c r="S289" s="88" t="str">
        <f>IF(C289="","",'رصد درجات'!AV289)</f>
        <v/>
      </c>
      <c r="T289" s="88" t="str">
        <f>IF(C289="","",'رصد درجات'!BI289)</f>
        <v/>
      </c>
      <c r="U289" s="88" t="str">
        <f t="shared" si="427"/>
        <v/>
      </c>
      <c r="V289" s="88" t="str">
        <f t="shared" si="428"/>
        <v/>
      </c>
      <c r="W289" s="88" t="str">
        <f t="shared" si="429"/>
        <v/>
      </c>
      <c r="X289" s="106" t="str">
        <f t="shared" si="430"/>
        <v/>
      </c>
      <c r="Y289" s="107" t="str">
        <f>IF(C289="","",'رصد درجات'!Z289)</f>
        <v/>
      </c>
      <c r="Z289" s="107" t="str">
        <f>IF(C289="","",'رصد درجات'!AM289)</f>
        <v/>
      </c>
      <c r="AA289" s="107" t="str">
        <f t="shared" si="401"/>
        <v/>
      </c>
      <c r="AB289" s="107" t="str">
        <f t="shared" si="431"/>
        <v/>
      </c>
      <c r="AC289" s="107" t="str">
        <f>IF(C289="","",'رصد درجات'!AV289)</f>
        <v/>
      </c>
      <c r="AD289" s="107" t="str">
        <f>IF(C289="","",'رصد درجات'!BI289)</f>
        <v/>
      </c>
      <c r="AE289" s="107" t="str">
        <f t="shared" si="402"/>
        <v/>
      </c>
      <c r="AF289" s="107" t="str">
        <f t="shared" si="403"/>
        <v/>
      </c>
      <c r="AG289" s="107" t="str">
        <f t="shared" si="432"/>
        <v/>
      </c>
      <c r="AH289" s="108" t="str">
        <f t="shared" si="433"/>
        <v/>
      </c>
      <c r="AI289" s="107" t="str">
        <f>IF(C289="","",'رصد درجات'!AA289)</f>
        <v/>
      </c>
      <c r="AJ289" s="107" t="str">
        <f>IF(C289="","",'رصد درجات'!AN289)</f>
        <v/>
      </c>
      <c r="AK289" s="107" t="str">
        <f t="shared" si="404"/>
        <v/>
      </c>
      <c r="AL289" s="109" t="str">
        <f t="shared" si="434"/>
        <v/>
      </c>
      <c r="AM289" s="107" t="str">
        <f>IF(C289="","",'رصد درجات'!AX289)</f>
        <v/>
      </c>
      <c r="AN289" s="107" t="str">
        <f>IF(C289="","",'رصد درجات'!BK289)</f>
        <v/>
      </c>
      <c r="AO289" s="107" t="str">
        <f t="shared" si="405"/>
        <v/>
      </c>
      <c r="AP289" s="107" t="str">
        <f t="shared" si="406"/>
        <v/>
      </c>
      <c r="AQ289" s="107" t="str">
        <f t="shared" si="407"/>
        <v/>
      </c>
      <c r="AR289" s="108" t="str">
        <f t="shared" si="435"/>
        <v/>
      </c>
      <c r="AS289" s="107" t="str">
        <f>IF(C289="","",'رصد درجات'!AB289)</f>
        <v/>
      </c>
      <c r="AT289" s="107" t="str">
        <f>IF(C289="","",'رصد درجات'!AO289)</f>
        <v/>
      </c>
      <c r="AU289" s="107" t="str">
        <f>IF(C289="","",'رصد درجات'!AP289)</f>
        <v/>
      </c>
      <c r="AV289" s="107" t="str">
        <f t="shared" si="408"/>
        <v/>
      </c>
      <c r="AW289" s="107" t="str">
        <f t="shared" si="436"/>
        <v/>
      </c>
      <c r="AX289" s="107" t="str">
        <f>IF(C289="","",'رصد درجات'!AY289)</f>
        <v/>
      </c>
      <c r="AY289" s="107" t="str">
        <f>IF(C289="","",'رصد درجات'!BL289)</f>
        <v/>
      </c>
      <c r="AZ289" s="107" t="str">
        <f>IF(C289="","",'رصد درجات'!BM289)</f>
        <v/>
      </c>
      <c r="BA289" s="107" t="str">
        <f t="shared" si="409"/>
        <v/>
      </c>
      <c r="BB289" s="107" t="str">
        <f t="shared" si="410"/>
        <v/>
      </c>
      <c r="BC289" s="107" t="str">
        <f t="shared" si="411"/>
        <v/>
      </c>
      <c r="BD289" s="107" t="str">
        <f t="shared" si="412"/>
        <v/>
      </c>
      <c r="BE289" s="108" t="str">
        <f t="shared" si="437"/>
        <v/>
      </c>
      <c r="BF289" s="107" t="str">
        <f>IF(C289="","",'رصد درجات'!AC289)</f>
        <v/>
      </c>
      <c r="BG289" s="107" t="str">
        <f>IF(C289="","",'رصد درجات'!AI289)</f>
        <v/>
      </c>
      <c r="BH289" s="107" t="str">
        <f>IF(C289="","",'رصد درجات'!AQ289)</f>
        <v/>
      </c>
      <c r="BI289" s="107" t="str">
        <f t="shared" si="413"/>
        <v/>
      </c>
      <c r="BJ289" s="107" t="str">
        <f t="shared" si="438"/>
        <v/>
      </c>
      <c r="BK289" s="107" t="str">
        <f>IF(C289="","",'رصد درجات'!AZ289)</f>
        <v/>
      </c>
      <c r="BL289" s="107" t="str">
        <f>IF(C289="","",'رصد درجات'!BF289)</f>
        <v/>
      </c>
      <c r="BM289" s="107" t="str">
        <f>IF(C289="","",'رصد درجات'!BN289)</f>
        <v/>
      </c>
      <c r="BN289" s="107" t="str">
        <f t="shared" si="414"/>
        <v/>
      </c>
      <c r="BO289" s="107" t="str">
        <f t="shared" si="415"/>
        <v/>
      </c>
      <c r="BP289" s="107" t="str">
        <f t="shared" si="416"/>
        <v/>
      </c>
      <c r="BQ289" s="107" t="str">
        <f t="shared" si="417"/>
        <v/>
      </c>
      <c r="BR289" s="108" t="str">
        <f t="shared" si="439"/>
        <v/>
      </c>
      <c r="BS289" s="107" t="str">
        <f>IF(C289="","",'رصد درجات'!AD289)</f>
        <v/>
      </c>
      <c r="BT289" s="107" t="str">
        <f>IF(C289="","",'رصد درجات'!AR289)</f>
        <v/>
      </c>
      <c r="BU289" s="107" t="str">
        <f t="shared" si="418"/>
        <v/>
      </c>
      <c r="BV289" s="107" t="str">
        <f t="shared" si="440"/>
        <v/>
      </c>
      <c r="BW289" s="107" t="str">
        <f>IF(C289="","",'رصد درجات'!BA289)</f>
        <v/>
      </c>
      <c r="BX289" s="107" t="str">
        <f>IF(C289="","",'رصد درجات'!BO289)</f>
        <v/>
      </c>
      <c r="BY289" s="107" t="str">
        <f t="shared" si="419"/>
        <v/>
      </c>
      <c r="BZ289" s="107" t="str">
        <f t="shared" si="441"/>
        <v/>
      </c>
      <c r="CA289" s="107" t="str">
        <f t="shared" si="420"/>
        <v/>
      </c>
      <c r="CB289" s="108" t="str">
        <f t="shared" si="442"/>
        <v/>
      </c>
      <c r="CC289" s="107" t="str">
        <f>IF(C289="","",'رصد درجات'!AE289)</f>
        <v/>
      </c>
      <c r="CD289" s="107" t="str">
        <f>IF(C289="","",'رصد درجات'!AJ289)</f>
        <v/>
      </c>
      <c r="CE289" s="107" t="str">
        <f>IF(C289="","",'رصد درجات'!AS289)</f>
        <v/>
      </c>
      <c r="CF289" s="107" t="str">
        <f t="shared" si="421"/>
        <v/>
      </c>
      <c r="CG289" s="107" t="str">
        <f t="shared" si="443"/>
        <v/>
      </c>
      <c r="CH289" s="107" t="str">
        <f>IF(C289="","",'رصد درجات'!BB289)</f>
        <v/>
      </c>
      <c r="CI289" s="107" t="str">
        <f>IF(C289="","",'رصد درجات'!BF289)</f>
        <v/>
      </c>
      <c r="CJ289" s="107" t="str">
        <f>IF(C289="","",'رصد درجات'!BP289)</f>
        <v/>
      </c>
      <c r="CK289" s="107" t="str">
        <f t="shared" si="422"/>
        <v/>
      </c>
      <c r="CL289" s="107" t="str">
        <f t="shared" si="423"/>
        <v/>
      </c>
      <c r="CM289" s="107" t="str">
        <f t="shared" si="424"/>
        <v/>
      </c>
      <c r="CN289" s="107" t="str">
        <f t="shared" si="444"/>
        <v/>
      </c>
      <c r="CO289" s="108" t="str">
        <f t="shared" si="445"/>
        <v/>
      </c>
      <c r="CP289" s="110" t="str">
        <f>IF(C289="","",'رصد درجات'!AF289)</f>
        <v/>
      </c>
      <c r="CQ289" s="103" t="str">
        <f t="shared" si="446"/>
        <v/>
      </c>
      <c r="CR289" s="110" t="str">
        <f>IF(C289="","",'رصد درجات'!BC289)</f>
        <v/>
      </c>
      <c r="CS289" s="110" t="str">
        <f t="shared" si="447"/>
        <v/>
      </c>
      <c r="CT289" s="110" t="str">
        <f t="shared" si="448"/>
        <v/>
      </c>
      <c r="CU289" s="103" t="str">
        <f t="shared" si="449"/>
        <v/>
      </c>
      <c r="CV289" s="107" t="str">
        <f>IF(C289="","",'رصد درجات'!AG289)</f>
        <v/>
      </c>
      <c r="CW289" s="107" t="str">
        <f t="shared" si="450"/>
        <v/>
      </c>
      <c r="CX289" s="107" t="str">
        <f>IF(C289="","",'رصد درجات'!BD289)</f>
        <v/>
      </c>
      <c r="CY289" s="110" t="str">
        <f t="shared" si="451"/>
        <v/>
      </c>
      <c r="CZ289" s="110" t="str">
        <f t="shared" si="452"/>
        <v/>
      </c>
      <c r="DA289" s="103" t="str">
        <f t="shared" si="453"/>
        <v/>
      </c>
      <c r="DB289" s="111" t="str">
        <f t="shared" si="454"/>
        <v/>
      </c>
      <c r="DC289" s="112" t="str">
        <f t="shared" si="455"/>
        <v/>
      </c>
      <c r="DD289" s="111" t="str">
        <f t="shared" si="456"/>
        <v/>
      </c>
      <c r="DE289" s="112" t="str">
        <f t="shared" si="457"/>
        <v/>
      </c>
      <c r="DF289" s="107" t="str">
        <f>IF(C289="","",'رصد درجات'!AH289)</f>
        <v/>
      </c>
      <c r="DG289" s="107" t="str">
        <f>IF(C289="","",'رصد درجات'!AT289)</f>
        <v/>
      </c>
      <c r="DH289" s="107" t="str">
        <f t="shared" si="458"/>
        <v/>
      </c>
      <c r="DI289" s="107" t="str">
        <f t="shared" si="459"/>
        <v/>
      </c>
      <c r="DJ289" s="107" t="str">
        <f>IF(C289="","",'رصد درجات'!BE289)</f>
        <v/>
      </c>
      <c r="DK289" s="107" t="str">
        <f>IF(C289="","",'رصد درجات'!BQ289)</f>
        <v/>
      </c>
      <c r="DL289" s="107" t="str">
        <f t="shared" si="460"/>
        <v/>
      </c>
      <c r="DM289" s="107" t="str">
        <f t="shared" si="461"/>
        <v/>
      </c>
      <c r="DN289" s="107" t="str">
        <f t="shared" si="462"/>
        <v/>
      </c>
      <c r="DO289" s="108" t="str">
        <f t="shared" si="463"/>
        <v/>
      </c>
      <c r="DP289" s="81" t="str">
        <f t="shared" si="464"/>
        <v/>
      </c>
      <c r="DQ289" s="113" t="str">
        <f t="shared" si="465"/>
        <v/>
      </c>
      <c r="DR289" s="9">
        <f t="shared" si="466"/>
        <v>0</v>
      </c>
      <c r="DS289" s="114" t="str">
        <f t="shared" si="467"/>
        <v/>
      </c>
      <c r="DT289" s="115" t="str">
        <f t="shared" si="468"/>
        <v/>
      </c>
      <c r="DU289" s="115" t="str">
        <f t="shared" si="469"/>
        <v/>
      </c>
      <c r="DV289" s="115" t="str">
        <f t="shared" si="470"/>
        <v/>
      </c>
      <c r="DW289" s="115" t="str">
        <f t="shared" si="471"/>
        <v/>
      </c>
      <c r="DX289" s="115" t="str">
        <f t="shared" si="472"/>
        <v/>
      </c>
      <c r="DY289" s="115" t="str">
        <f t="shared" si="473"/>
        <v/>
      </c>
      <c r="DZ289" s="115" t="str">
        <f t="shared" si="474"/>
        <v/>
      </c>
      <c r="EA289" s="253"/>
      <c r="EB289" s="253"/>
      <c r="EC289" s="253"/>
      <c r="ED289" s="253"/>
      <c r="EE289" s="253"/>
      <c r="EF289" s="253"/>
      <c r="EG289" s="253"/>
      <c r="EH289" s="253"/>
      <c r="EI289" s="253"/>
      <c r="EJ289" s="253"/>
      <c r="EK289" s="259"/>
      <c r="EL289" s="261" t="str">
        <f t="shared" si="475"/>
        <v/>
      </c>
      <c r="EM289" s="9"/>
      <c r="EN289" s="9"/>
      <c r="EO289" s="81"/>
      <c r="EP289" s="82"/>
      <c r="EQ289" s="88"/>
      <c r="ER289" s="88"/>
      <c r="ES289" s="78"/>
      <c r="GD289" s="341" t="str">
        <f t="shared" si="476"/>
        <v/>
      </c>
      <c r="GE289" s="341" t="str">
        <f t="shared" si="477"/>
        <v/>
      </c>
      <c r="GF289" s="341" t="str">
        <f t="shared" si="478"/>
        <v/>
      </c>
      <c r="GG289" s="341" t="str">
        <f t="shared" si="479"/>
        <v/>
      </c>
      <c r="GH289" s="341" t="str">
        <f t="shared" si="480"/>
        <v/>
      </c>
      <c r="GI289" s="341" t="str">
        <f t="shared" si="481"/>
        <v/>
      </c>
      <c r="GJ289" s="341" t="str">
        <f t="shared" si="482"/>
        <v/>
      </c>
      <c r="GK289" s="341" t="str">
        <f t="shared" si="483"/>
        <v/>
      </c>
      <c r="GL289" s="341" t="str">
        <f t="shared" si="484"/>
        <v/>
      </c>
      <c r="GM289" s="343" t="str">
        <f t="shared" si="485"/>
        <v/>
      </c>
      <c r="GN289" s="341" t="str">
        <f t="shared" si="486"/>
        <v/>
      </c>
      <c r="GO289" s="9" t="str">
        <f t="shared" si="487"/>
        <v/>
      </c>
    </row>
    <row r="290" spans="1:197" s="11" customFormat="1" ht="27" customHeight="1" thickBot="1">
      <c r="A290" s="88" t="str">
        <f>IF('رصد درجات'!A290="","",'رصد درجات'!A290)</f>
        <v/>
      </c>
      <c r="B290" s="88" t="str">
        <f>IF('رصد درجات'!B290="","",'رصد درجات'!B290)</f>
        <v/>
      </c>
      <c r="C290" s="88" t="str">
        <f>IF('رصد درجات'!C290="","",'رصد درجات'!C290)</f>
        <v/>
      </c>
      <c r="D290" s="104" t="str">
        <f>IF('رصد درجات'!D290="","",'رصد درجات'!D290)</f>
        <v/>
      </c>
      <c r="E290" s="88" t="str">
        <f>IF('رصد درجات'!E290="","",'رصد درجات'!E290)</f>
        <v/>
      </c>
      <c r="F290" s="88" t="str">
        <f>IF('رصد درجات'!F290="","",'رصد درجات'!F290)</f>
        <v/>
      </c>
      <c r="G290" s="88" t="str">
        <f>IF('رصد درجات'!G290="","",'رصد درجات'!G290)</f>
        <v/>
      </c>
      <c r="H290" s="88" t="str">
        <f>IF('رصد درجات'!H290="","",'رصد درجات'!H290)</f>
        <v/>
      </c>
      <c r="I290" s="88" t="str">
        <f>IF('رصد درجات'!I290="","",'رصد درجات'!I290)</f>
        <v/>
      </c>
      <c r="J290" s="88" t="str">
        <f>IF('رصد درجات'!J290="","",'رصد درجات'!J290)</f>
        <v/>
      </c>
      <c r="K290" s="88" t="str">
        <f>IF('رصد درجات'!K290="","",'رصد درجات'!K290)</f>
        <v/>
      </c>
      <c r="L290" s="88" t="str">
        <f>IF('رصد درجات'!L290="","",'رصد درجات'!L290)</f>
        <v/>
      </c>
      <c r="M290" s="105" t="str">
        <f>IF('رصد درجات'!M290="","",'رصد درجات'!M290)</f>
        <v/>
      </c>
      <c r="N290" s="105" t="str">
        <f>IF('رصد درجات'!N290="","",'رصد درجات'!N290)</f>
        <v/>
      </c>
      <c r="O290" s="88" t="str">
        <f>IF(C290="","",'رصد درجات'!Y290)</f>
        <v/>
      </c>
      <c r="P290" s="88" t="str">
        <f>IF(C290="","",'رصد درجات'!AL290)</f>
        <v/>
      </c>
      <c r="Q290" s="88" t="str">
        <f t="shared" si="425"/>
        <v/>
      </c>
      <c r="R290" s="103" t="str">
        <f t="shared" si="426"/>
        <v/>
      </c>
      <c r="S290" s="88" t="str">
        <f>IF(C290="","",'رصد درجات'!AV290)</f>
        <v/>
      </c>
      <c r="T290" s="88" t="str">
        <f>IF(C290="","",'رصد درجات'!BI290)</f>
        <v/>
      </c>
      <c r="U290" s="88" t="str">
        <f t="shared" si="427"/>
        <v/>
      </c>
      <c r="V290" s="88" t="str">
        <f t="shared" si="428"/>
        <v/>
      </c>
      <c r="W290" s="88" t="str">
        <f t="shared" si="429"/>
        <v/>
      </c>
      <c r="X290" s="106" t="str">
        <f t="shared" si="430"/>
        <v/>
      </c>
      <c r="Y290" s="107" t="str">
        <f>IF(C290="","",'رصد درجات'!Z290)</f>
        <v/>
      </c>
      <c r="Z290" s="107" t="str">
        <f>IF(C290="","",'رصد درجات'!AM290)</f>
        <v/>
      </c>
      <c r="AA290" s="107" t="str">
        <f t="shared" si="401"/>
        <v/>
      </c>
      <c r="AB290" s="107" t="str">
        <f t="shared" si="431"/>
        <v/>
      </c>
      <c r="AC290" s="107" t="str">
        <f>IF(C290="","",'رصد درجات'!AV290)</f>
        <v/>
      </c>
      <c r="AD290" s="107" t="str">
        <f>IF(C290="","",'رصد درجات'!BI290)</f>
        <v/>
      </c>
      <c r="AE290" s="107" t="str">
        <f t="shared" si="402"/>
        <v/>
      </c>
      <c r="AF290" s="107" t="str">
        <f t="shared" si="403"/>
        <v/>
      </c>
      <c r="AG290" s="107" t="str">
        <f t="shared" si="432"/>
        <v/>
      </c>
      <c r="AH290" s="108" t="str">
        <f t="shared" si="433"/>
        <v/>
      </c>
      <c r="AI290" s="107" t="str">
        <f>IF(C290="","",'رصد درجات'!AA290)</f>
        <v/>
      </c>
      <c r="AJ290" s="107" t="str">
        <f>IF(C290="","",'رصد درجات'!AN290)</f>
        <v/>
      </c>
      <c r="AK290" s="107" t="str">
        <f t="shared" si="404"/>
        <v/>
      </c>
      <c r="AL290" s="109" t="str">
        <f t="shared" si="434"/>
        <v/>
      </c>
      <c r="AM290" s="107" t="str">
        <f>IF(C290="","",'رصد درجات'!AX290)</f>
        <v/>
      </c>
      <c r="AN290" s="107" t="str">
        <f>IF(C290="","",'رصد درجات'!BK290)</f>
        <v/>
      </c>
      <c r="AO290" s="107" t="str">
        <f t="shared" si="405"/>
        <v/>
      </c>
      <c r="AP290" s="107" t="str">
        <f t="shared" si="406"/>
        <v/>
      </c>
      <c r="AQ290" s="107" t="str">
        <f t="shared" si="407"/>
        <v/>
      </c>
      <c r="AR290" s="108" t="str">
        <f t="shared" si="435"/>
        <v/>
      </c>
      <c r="AS290" s="107" t="str">
        <f>IF(C290="","",'رصد درجات'!AB290)</f>
        <v/>
      </c>
      <c r="AT290" s="107" t="str">
        <f>IF(C290="","",'رصد درجات'!AO290)</f>
        <v/>
      </c>
      <c r="AU290" s="107" t="str">
        <f>IF(C290="","",'رصد درجات'!AP290)</f>
        <v/>
      </c>
      <c r="AV290" s="107" t="str">
        <f t="shared" si="408"/>
        <v/>
      </c>
      <c r="AW290" s="107" t="str">
        <f t="shared" si="436"/>
        <v/>
      </c>
      <c r="AX290" s="107" t="str">
        <f>IF(C290="","",'رصد درجات'!AY290)</f>
        <v/>
      </c>
      <c r="AY290" s="107" t="str">
        <f>IF(C290="","",'رصد درجات'!BL290)</f>
        <v/>
      </c>
      <c r="AZ290" s="107" t="str">
        <f>IF(C290="","",'رصد درجات'!BM290)</f>
        <v/>
      </c>
      <c r="BA290" s="107" t="str">
        <f t="shared" si="409"/>
        <v/>
      </c>
      <c r="BB290" s="107" t="str">
        <f t="shared" si="410"/>
        <v/>
      </c>
      <c r="BC290" s="107" t="str">
        <f t="shared" si="411"/>
        <v/>
      </c>
      <c r="BD290" s="107" t="str">
        <f t="shared" si="412"/>
        <v/>
      </c>
      <c r="BE290" s="108" t="str">
        <f t="shared" si="437"/>
        <v/>
      </c>
      <c r="BF290" s="107" t="str">
        <f>IF(C290="","",'رصد درجات'!AC290)</f>
        <v/>
      </c>
      <c r="BG290" s="107" t="str">
        <f>IF(C290="","",'رصد درجات'!AI290)</f>
        <v/>
      </c>
      <c r="BH290" s="107" t="str">
        <f>IF(C290="","",'رصد درجات'!AQ290)</f>
        <v/>
      </c>
      <c r="BI290" s="107" t="str">
        <f t="shared" si="413"/>
        <v/>
      </c>
      <c r="BJ290" s="107" t="str">
        <f t="shared" si="438"/>
        <v/>
      </c>
      <c r="BK290" s="107" t="str">
        <f>IF(C290="","",'رصد درجات'!AZ290)</f>
        <v/>
      </c>
      <c r="BL290" s="107" t="str">
        <f>IF(C290="","",'رصد درجات'!BF290)</f>
        <v/>
      </c>
      <c r="BM290" s="107" t="str">
        <f>IF(C290="","",'رصد درجات'!BN290)</f>
        <v/>
      </c>
      <c r="BN290" s="107" t="str">
        <f t="shared" si="414"/>
        <v/>
      </c>
      <c r="BO290" s="107" t="str">
        <f t="shared" si="415"/>
        <v/>
      </c>
      <c r="BP290" s="107" t="str">
        <f t="shared" si="416"/>
        <v/>
      </c>
      <c r="BQ290" s="107" t="str">
        <f t="shared" si="417"/>
        <v/>
      </c>
      <c r="BR290" s="108" t="str">
        <f t="shared" si="439"/>
        <v/>
      </c>
      <c r="BS290" s="107" t="str">
        <f>IF(C290="","",'رصد درجات'!AD290)</f>
        <v/>
      </c>
      <c r="BT290" s="107" t="str">
        <f>IF(C290="","",'رصد درجات'!AR290)</f>
        <v/>
      </c>
      <c r="BU290" s="107" t="str">
        <f t="shared" si="418"/>
        <v/>
      </c>
      <c r="BV290" s="107" t="str">
        <f t="shared" si="440"/>
        <v/>
      </c>
      <c r="BW290" s="107" t="str">
        <f>IF(C290="","",'رصد درجات'!BA290)</f>
        <v/>
      </c>
      <c r="BX290" s="107" t="str">
        <f>IF(C290="","",'رصد درجات'!BO290)</f>
        <v/>
      </c>
      <c r="BY290" s="107" t="str">
        <f t="shared" si="419"/>
        <v/>
      </c>
      <c r="BZ290" s="107" t="str">
        <f t="shared" si="441"/>
        <v/>
      </c>
      <c r="CA290" s="107" t="str">
        <f t="shared" si="420"/>
        <v/>
      </c>
      <c r="CB290" s="108" t="str">
        <f t="shared" si="442"/>
        <v/>
      </c>
      <c r="CC290" s="107" t="str">
        <f>IF(C290="","",'رصد درجات'!AE290)</f>
        <v/>
      </c>
      <c r="CD290" s="107" t="str">
        <f>IF(C290="","",'رصد درجات'!AJ290)</f>
        <v/>
      </c>
      <c r="CE290" s="107" t="str">
        <f>IF(C290="","",'رصد درجات'!AS290)</f>
        <v/>
      </c>
      <c r="CF290" s="107" t="str">
        <f t="shared" si="421"/>
        <v/>
      </c>
      <c r="CG290" s="107" t="str">
        <f t="shared" si="443"/>
        <v/>
      </c>
      <c r="CH290" s="107" t="str">
        <f>IF(C290="","",'رصد درجات'!BB290)</f>
        <v/>
      </c>
      <c r="CI290" s="107" t="str">
        <f>IF(C290="","",'رصد درجات'!BF290)</f>
        <v/>
      </c>
      <c r="CJ290" s="107" t="str">
        <f>IF(C290="","",'رصد درجات'!BP290)</f>
        <v/>
      </c>
      <c r="CK290" s="107" t="str">
        <f t="shared" si="422"/>
        <v/>
      </c>
      <c r="CL290" s="107" t="str">
        <f t="shared" si="423"/>
        <v/>
      </c>
      <c r="CM290" s="107" t="str">
        <f t="shared" si="424"/>
        <v/>
      </c>
      <c r="CN290" s="107" t="str">
        <f t="shared" si="444"/>
        <v/>
      </c>
      <c r="CO290" s="108" t="str">
        <f t="shared" si="445"/>
        <v/>
      </c>
      <c r="CP290" s="110" t="str">
        <f>IF(C290="","",'رصد درجات'!AF290)</f>
        <v/>
      </c>
      <c r="CQ290" s="103" t="str">
        <f t="shared" si="446"/>
        <v/>
      </c>
      <c r="CR290" s="110" t="str">
        <f>IF(C290="","",'رصد درجات'!BC290)</f>
        <v/>
      </c>
      <c r="CS290" s="110" t="str">
        <f t="shared" si="447"/>
        <v/>
      </c>
      <c r="CT290" s="110" t="str">
        <f t="shared" si="448"/>
        <v/>
      </c>
      <c r="CU290" s="103" t="str">
        <f t="shared" si="449"/>
        <v/>
      </c>
      <c r="CV290" s="107" t="str">
        <f>IF(C290="","",'رصد درجات'!AG290)</f>
        <v/>
      </c>
      <c r="CW290" s="107" t="str">
        <f t="shared" si="450"/>
        <v/>
      </c>
      <c r="CX290" s="107" t="str">
        <f>IF(C290="","",'رصد درجات'!BD290)</f>
        <v/>
      </c>
      <c r="CY290" s="110" t="str">
        <f t="shared" si="451"/>
        <v/>
      </c>
      <c r="CZ290" s="110" t="str">
        <f t="shared" si="452"/>
        <v/>
      </c>
      <c r="DA290" s="103" t="str">
        <f t="shared" si="453"/>
        <v/>
      </c>
      <c r="DB290" s="111" t="str">
        <f t="shared" si="454"/>
        <v/>
      </c>
      <c r="DC290" s="112" t="str">
        <f t="shared" si="455"/>
        <v/>
      </c>
      <c r="DD290" s="111" t="str">
        <f t="shared" si="456"/>
        <v/>
      </c>
      <c r="DE290" s="112" t="str">
        <f t="shared" si="457"/>
        <v/>
      </c>
      <c r="DF290" s="107" t="str">
        <f>IF(C290="","",'رصد درجات'!AH290)</f>
        <v/>
      </c>
      <c r="DG290" s="107" t="str">
        <f>IF(C290="","",'رصد درجات'!AT290)</f>
        <v/>
      </c>
      <c r="DH290" s="107" t="str">
        <f t="shared" si="458"/>
        <v/>
      </c>
      <c r="DI290" s="107" t="str">
        <f t="shared" si="459"/>
        <v/>
      </c>
      <c r="DJ290" s="107" t="str">
        <f>IF(C290="","",'رصد درجات'!BE290)</f>
        <v/>
      </c>
      <c r="DK290" s="107" t="str">
        <f>IF(C290="","",'رصد درجات'!BQ290)</f>
        <v/>
      </c>
      <c r="DL290" s="107" t="str">
        <f t="shared" si="460"/>
        <v/>
      </c>
      <c r="DM290" s="107" t="str">
        <f t="shared" si="461"/>
        <v/>
      </c>
      <c r="DN290" s="107" t="str">
        <f t="shared" si="462"/>
        <v/>
      </c>
      <c r="DO290" s="108" t="str">
        <f t="shared" si="463"/>
        <v/>
      </c>
      <c r="DP290" s="81" t="str">
        <f t="shared" si="464"/>
        <v/>
      </c>
      <c r="DQ290" s="113" t="str">
        <f t="shared" si="465"/>
        <v/>
      </c>
      <c r="DR290" s="9">
        <f t="shared" si="466"/>
        <v>0</v>
      </c>
      <c r="DS290" s="114" t="str">
        <f t="shared" si="467"/>
        <v/>
      </c>
      <c r="DT290" s="115" t="str">
        <f t="shared" si="468"/>
        <v/>
      </c>
      <c r="DU290" s="115" t="str">
        <f t="shared" si="469"/>
        <v/>
      </c>
      <c r="DV290" s="115" t="str">
        <f t="shared" si="470"/>
        <v/>
      </c>
      <c r="DW290" s="115" t="str">
        <f t="shared" si="471"/>
        <v/>
      </c>
      <c r="DX290" s="115" t="str">
        <f t="shared" si="472"/>
        <v/>
      </c>
      <c r="DY290" s="115" t="str">
        <f t="shared" si="473"/>
        <v/>
      </c>
      <c r="DZ290" s="115" t="str">
        <f t="shared" si="474"/>
        <v/>
      </c>
      <c r="EA290" s="253"/>
      <c r="EB290" s="253"/>
      <c r="EC290" s="253"/>
      <c r="ED290" s="253"/>
      <c r="EE290" s="253"/>
      <c r="EF290" s="253"/>
      <c r="EG290" s="253"/>
      <c r="EH290" s="253"/>
      <c r="EI290" s="253"/>
      <c r="EJ290" s="253"/>
      <c r="EK290" s="259"/>
      <c r="EL290" s="261" t="str">
        <f t="shared" si="475"/>
        <v/>
      </c>
      <c r="EM290" s="9"/>
      <c r="EN290" s="9"/>
      <c r="EO290" s="81"/>
      <c r="EP290" s="82"/>
      <c r="EQ290" s="88"/>
      <c r="ER290" s="88"/>
      <c r="ES290" s="78"/>
      <c r="GD290" s="341" t="str">
        <f t="shared" si="476"/>
        <v/>
      </c>
      <c r="GE290" s="341" t="str">
        <f t="shared" si="477"/>
        <v/>
      </c>
      <c r="GF290" s="341" t="str">
        <f t="shared" si="478"/>
        <v/>
      </c>
      <c r="GG290" s="341" t="str">
        <f t="shared" si="479"/>
        <v/>
      </c>
      <c r="GH290" s="341" t="str">
        <f t="shared" si="480"/>
        <v/>
      </c>
      <c r="GI290" s="341" t="str">
        <f t="shared" si="481"/>
        <v/>
      </c>
      <c r="GJ290" s="341" t="str">
        <f t="shared" si="482"/>
        <v/>
      </c>
      <c r="GK290" s="341" t="str">
        <f t="shared" si="483"/>
        <v/>
      </c>
      <c r="GL290" s="341" t="str">
        <f t="shared" si="484"/>
        <v/>
      </c>
      <c r="GM290" s="343" t="str">
        <f t="shared" si="485"/>
        <v/>
      </c>
      <c r="GN290" s="341" t="str">
        <f t="shared" si="486"/>
        <v/>
      </c>
      <c r="GO290" s="9" t="str">
        <f t="shared" si="487"/>
        <v/>
      </c>
    </row>
    <row r="291" spans="1:197" s="11" customFormat="1" ht="27" customHeight="1" thickBot="1">
      <c r="A291" s="88" t="str">
        <f>IF('رصد درجات'!A291="","",'رصد درجات'!A291)</f>
        <v/>
      </c>
      <c r="B291" s="88" t="str">
        <f>IF('رصد درجات'!B291="","",'رصد درجات'!B291)</f>
        <v/>
      </c>
      <c r="C291" s="88" t="str">
        <f>IF('رصد درجات'!C291="","",'رصد درجات'!C291)</f>
        <v/>
      </c>
      <c r="D291" s="104" t="str">
        <f>IF('رصد درجات'!D291="","",'رصد درجات'!D291)</f>
        <v/>
      </c>
      <c r="E291" s="88" t="str">
        <f>IF('رصد درجات'!E291="","",'رصد درجات'!E291)</f>
        <v/>
      </c>
      <c r="F291" s="88" t="str">
        <f>IF('رصد درجات'!F291="","",'رصد درجات'!F291)</f>
        <v/>
      </c>
      <c r="G291" s="88" t="str">
        <f>IF('رصد درجات'!G291="","",'رصد درجات'!G291)</f>
        <v/>
      </c>
      <c r="H291" s="88" t="str">
        <f>IF('رصد درجات'!H291="","",'رصد درجات'!H291)</f>
        <v/>
      </c>
      <c r="I291" s="88" t="str">
        <f>IF('رصد درجات'!I291="","",'رصد درجات'!I291)</f>
        <v/>
      </c>
      <c r="J291" s="88" t="str">
        <f>IF('رصد درجات'!J291="","",'رصد درجات'!J291)</f>
        <v/>
      </c>
      <c r="K291" s="88" t="str">
        <f>IF('رصد درجات'!K291="","",'رصد درجات'!K291)</f>
        <v/>
      </c>
      <c r="L291" s="88" t="str">
        <f>IF('رصد درجات'!L291="","",'رصد درجات'!L291)</f>
        <v/>
      </c>
      <c r="M291" s="105" t="str">
        <f>IF('رصد درجات'!M291="","",'رصد درجات'!M291)</f>
        <v/>
      </c>
      <c r="N291" s="105" t="str">
        <f>IF('رصد درجات'!N291="","",'رصد درجات'!N291)</f>
        <v/>
      </c>
      <c r="O291" s="88" t="str">
        <f>IF(C291="","",'رصد درجات'!Y291)</f>
        <v/>
      </c>
      <c r="P291" s="88" t="str">
        <f>IF(C291="","",'رصد درجات'!AL291)</f>
        <v/>
      </c>
      <c r="Q291" s="88" t="str">
        <f t="shared" si="425"/>
        <v/>
      </c>
      <c r="R291" s="103" t="str">
        <f t="shared" si="426"/>
        <v/>
      </c>
      <c r="S291" s="88" t="str">
        <f>IF(C291="","",'رصد درجات'!AV291)</f>
        <v/>
      </c>
      <c r="T291" s="88" t="str">
        <f>IF(C291="","",'رصد درجات'!BI291)</f>
        <v/>
      </c>
      <c r="U291" s="88" t="str">
        <f t="shared" si="427"/>
        <v/>
      </c>
      <c r="V291" s="88" t="str">
        <f t="shared" si="428"/>
        <v/>
      </c>
      <c r="W291" s="88" t="str">
        <f t="shared" si="429"/>
        <v/>
      </c>
      <c r="X291" s="106" t="str">
        <f t="shared" si="430"/>
        <v/>
      </c>
      <c r="Y291" s="107" t="str">
        <f>IF(C291="","",'رصد درجات'!Z291)</f>
        <v/>
      </c>
      <c r="Z291" s="107" t="str">
        <f>IF(C291="","",'رصد درجات'!AM291)</f>
        <v/>
      </c>
      <c r="AA291" s="107" t="str">
        <f t="shared" si="401"/>
        <v/>
      </c>
      <c r="AB291" s="107" t="str">
        <f t="shared" si="431"/>
        <v/>
      </c>
      <c r="AC291" s="107" t="str">
        <f>IF(C291="","",'رصد درجات'!AV291)</f>
        <v/>
      </c>
      <c r="AD291" s="107" t="str">
        <f>IF(C291="","",'رصد درجات'!BI291)</f>
        <v/>
      </c>
      <c r="AE291" s="107" t="str">
        <f t="shared" si="402"/>
        <v/>
      </c>
      <c r="AF291" s="107" t="str">
        <f t="shared" si="403"/>
        <v/>
      </c>
      <c r="AG291" s="107" t="str">
        <f t="shared" si="432"/>
        <v/>
      </c>
      <c r="AH291" s="108" t="str">
        <f t="shared" si="433"/>
        <v/>
      </c>
      <c r="AI291" s="107" t="str">
        <f>IF(C291="","",'رصد درجات'!AA291)</f>
        <v/>
      </c>
      <c r="AJ291" s="107" t="str">
        <f>IF(C291="","",'رصد درجات'!AN291)</f>
        <v/>
      </c>
      <c r="AK291" s="107" t="str">
        <f t="shared" si="404"/>
        <v/>
      </c>
      <c r="AL291" s="109" t="str">
        <f t="shared" si="434"/>
        <v/>
      </c>
      <c r="AM291" s="107" t="str">
        <f>IF(C291="","",'رصد درجات'!AX291)</f>
        <v/>
      </c>
      <c r="AN291" s="107" t="str">
        <f>IF(C291="","",'رصد درجات'!BK291)</f>
        <v/>
      </c>
      <c r="AO291" s="107" t="str">
        <f t="shared" si="405"/>
        <v/>
      </c>
      <c r="AP291" s="107" t="str">
        <f t="shared" si="406"/>
        <v/>
      </c>
      <c r="AQ291" s="107" t="str">
        <f t="shared" si="407"/>
        <v/>
      </c>
      <c r="AR291" s="108" t="str">
        <f t="shared" si="435"/>
        <v/>
      </c>
      <c r="AS291" s="107" t="str">
        <f>IF(C291="","",'رصد درجات'!AB291)</f>
        <v/>
      </c>
      <c r="AT291" s="107" t="str">
        <f>IF(C291="","",'رصد درجات'!AO291)</f>
        <v/>
      </c>
      <c r="AU291" s="107" t="str">
        <f>IF(C291="","",'رصد درجات'!AP291)</f>
        <v/>
      </c>
      <c r="AV291" s="107" t="str">
        <f t="shared" si="408"/>
        <v/>
      </c>
      <c r="AW291" s="107" t="str">
        <f t="shared" si="436"/>
        <v/>
      </c>
      <c r="AX291" s="107" t="str">
        <f>IF(C291="","",'رصد درجات'!AY291)</f>
        <v/>
      </c>
      <c r="AY291" s="107" t="str">
        <f>IF(C291="","",'رصد درجات'!BL291)</f>
        <v/>
      </c>
      <c r="AZ291" s="107" t="str">
        <f>IF(C291="","",'رصد درجات'!BM291)</f>
        <v/>
      </c>
      <c r="BA291" s="107" t="str">
        <f t="shared" si="409"/>
        <v/>
      </c>
      <c r="BB291" s="107" t="str">
        <f t="shared" si="410"/>
        <v/>
      </c>
      <c r="BC291" s="107" t="str">
        <f t="shared" si="411"/>
        <v/>
      </c>
      <c r="BD291" s="107" t="str">
        <f t="shared" si="412"/>
        <v/>
      </c>
      <c r="BE291" s="108" t="str">
        <f t="shared" si="437"/>
        <v/>
      </c>
      <c r="BF291" s="107" t="str">
        <f>IF(C291="","",'رصد درجات'!AC291)</f>
        <v/>
      </c>
      <c r="BG291" s="107" t="str">
        <f>IF(C291="","",'رصد درجات'!AI291)</f>
        <v/>
      </c>
      <c r="BH291" s="107" t="str">
        <f>IF(C291="","",'رصد درجات'!AQ291)</f>
        <v/>
      </c>
      <c r="BI291" s="107" t="str">
        <f t="shared" si="413"/>
        <v/>
      </c>
      <c r="BJ291" s="107" t="str">
        <f t="shared" si="438"/>
        <v/>
      </c>
      <c r="BK291" s="107" t="str">
        <f>IF(C291="","",'رصد درجات'!AZ291)</f>
        <v/>
      </c>
      <c r="BL291" s="107" t="str">
        <f>IF(C291="","",'رصد درجات'!BF291)</f>
        <v/>
      </c>
      <c r="BM291" s="107" t="str">
        <f>IF(C291="","",'رصد درجات'!BN291)</f>
        <v/>
      </c>
      <c r="BN291" s="107" t="str">
        <f t="shared" si="414"/>
        <v/>
      </c>
      <c r="BO291" s="107" t="str">
        <f t="shared" si="415"/>
        <v/>
      </c>
      <c r="BP291" s="107" t="str">
        <f t="shared" si="416"/>
        <v/>
      </c>
      <c r="BQ291" s="107" t="str">
        <f t="shared" si="417"/>
        <v/>
      </c>
      <c r="BR291" s="108" t="str">
        <f t="shared" si="439"/>
        <v/>
      </c>
      <c r="BS291" s="107" t="str">
        <f>IF(C291="","",'رصد درجات'!AD291)</f>
        <v/>
      </c>
      <c r="BT291" s="107" t="str">
        <f>IF(C291="","",'رصد درجات'!AR291)</f>
        <v/>
      </c>
      <c r="BU291" s="107" t="str">
        <f t="shared" si="418"/>
        <v/>
      </c>
      <c r="BV291" s="107" t="str">
        <f t="shared" si="440"/>
        <v/>
      </c>
      <c r="BW291" s="107" t="str">
        <f>IF(C291="","",'رصد درجات'!BA291)</f>
        <v/>
      </c>
      <c r="BX291" s="107" t="str">
        <f>IF(C291="","",'رصد درجات'!BO291)</f>
        <v/>
      </c>
      <c r="BY291" s="107" t="str">
        <f t="shared" si="419"/>
        <v/>
      </c>
      <c r="BZ291" s="107" t="str">
        <f t="shared" si="441"/>
        <v/>
      </c>
      <c r="CA291" s="107" t="str">
        <f t="shared" si="420"/>
        <v/>
      </c>
      <c r="CB291" s="108" t="str">
        <f t="shared" si="442"/>
        <v/>
      </c>
      <c r="CC291" s="107" t="str">
        <f>IF(C291="","",'رصد درجات'!AE291)</f>
        <v/>
      </c>
      <c r="CD291" s="107" t="str">
        <f>IF(C291="","",'رصد درجات'!AJ291)</f>
        <v/>
      </c>
      <c r="CE291" s="107" t="str">
        <f>IF(C291="","",'رصد درجات'!AS291)</f>
        <v/>
      </c>
      <c r="CF291" s="107" t="str">
        <f t="shared" si="421"/>
        <v/>
      </c>
      <c r="CG291" s="107" t="str">
        <f t="shared" si="443"/>
        <v/>
      </c>
      <c r="CH291" s="107" t="str">
        <f>IF(C291="","",'رصد درجات'!BB291)</f>
        <v/>
      </c>
      <c r="CI291" s="107" t="str">
        <f>IF(C291="","",'رصد درجات'!BF291)</f>
        <v/>
      </c>
      <c r="CJ291" s="107" t="str">
        <f>IF(C291="","",'رصد درجات'!BP291)</f>
        <v/>
      </c>
      <c r="CK291" s="107" t="str">
        <f t="shared" si="422"/>
        <v/>
      </c>
      <c r="CL291" s="107" t="str">
        <f t="shared" si="423"/>
        <v/>
      </c>
      <c r="CM291" s="107" t="str">
        <f t="shared" si="424"/>
        <v/>
      </c>
      <c r="CN291" s="107" t="str">
        <f t="shared" si="444"/>
        <v/>
      </c>
      <c r="CO291" s="108" t="str">
        <f t="shared" si="445"/>
        <v/>
      </c>
      <c r="CP291" s="110" t="str">
        <f>IF(C291="","",'رصد درجات'!AF291)</f>
        <v/>
      </c>
      <c r="CQ291" s="103" t="str">
        <f t="shared" si="446"/>
        <v/>
      </c>
      <c r="CR291" s="110" t="str">
        <f>IF(C291="","",'رصد درجات'!BC291)</f>
        <v/>
      </c>
      <c r="CS291" s="110" t="str">
        <f t="shared" si="447"/>
        <v/>
      </c>
      <c r="CT291" s="110" t="str">
        <f t="shared" si="448"/>
        <v/>
      </c>
      <c r="CU291" s="103" t="str">
        <f t="shared" si="449"/>
        <v/>
      </c>
      <c r="CV291" s="107" t="str">
        <f>IF(C291="","",'رصد درجات'!AG291)</f>
        <v/>
      </c>
      <c r="CW291" s="107" t="str">
        <f t="shared" si="450"/>
        <v/>
      </c>
      <c r="CX291" s="107" t="str">
        <f>IF(C291="","",'رصد درجات'!BD291)</f>
        <v/>
      </c>
      <c r="CY291" s="110" t="str">
        <f t="shared" si="451"/>
        <v/>
      </c>
      <c r="CZ291" s="110" t="str">
        <f t="shared" si="452"/>
        <v/>
      </c>
      <c r="DA291" s="103" t="str">
        <f t="shared" si="453"/>
        <v/>
      </c>
      <c r="DB291" s="111" t="str">
        <f t="shared" si="454"/>
        <v/>
      </c>
      <c r="DC291" s="112" t="str">
        <f t="shared" si="455"/>
        <v/>
      </c>
      <c r="DD291" s="111" t="str">
        <f t="shared" si="456"/>
        <v/>
      </c>
      <c r="DE291" s="112" t="str">
        <f t="shared" si="457"/>
        <v/>
      </c>
      <c r="DF291" s="107" t="str">
        <f>IF(C291="","",'رصد درجات'!AH291)</f>
        <v/>
      </c>
      <c r="DG291" s="107" t="str">
        <f>IF(C291="","",'رصد درجات'!AT291)</f>
        <v/>
      </c>
      <c r="DH291" s="107" t="str">
        <f t="shared" si="458"/>
        <v/>
      </c>
      <c r="DI291" s="107" t="str">
        <f t="shared" si="459"/>
        <v/>
      </c>
      <c r="DJ291" s="107" t="str">
        <f>IF(C291="","",'رصد درجات'!BE291)</f>
        <v/>
      </c>
      <c r="DK291" s="107" t="str">
        <f>IF(C291="","",'رصد درجات'!BQ291)</f>
        <v/>
      </c>
      <c r="DL291" s="107" t="str">
        <f t="shared" si="460"/>
        <v/>
      </c>
      <c r="DM291" s="107" t="str">
        <f t="shared" si="461"/>
        <v/>
      </c>
      <c r="DN291" s="107" t="str">
        <f t="shared" si="462"/>
        <v/>
      </c>
      <c r="DO291" s="108" t="str">
        <f t="shared" si="463"/>
        <v/>
      </c>
      <c r="DP291" s="81" t="str">
        <f t="shared" si="464"/>
        <v/>
      </c>
      <c r="DQ291" s="113" t="str">
        <f t="shared" si="465"/>
        <v/>
      </c>
      <c r="DR291" s="9">
        <f t="shared" si="466"/>
        <v>0</v>
      </c>
      <c r="DS291" s="114" t="str">
        <f t="shared" si="467"/>
        <v/>
      </c>
      <c r="DT291" s="115" t="str">
        <f t="shared" si="468"/>
        <v/>
      </c>
      <c r="DU291" s="115" t="str">
        <f t="shared" si="469"/>
        <v/>
      </c>
      <c r="DV291" s="115" t="str">
        <f t="shared" si="470"/>
        <v/>
      </c>
      <c r="DW291" s="115" t="str">
        <f t="shared" si="471"/>
        <v/>
      </c>
      <c r="DX291" s="115" t="str">
        <f t="shared" si="472"/>
        <v/>
      </c>
      <c r="DY291" s="115" t="str">
        <f t="shared" si="473"/>
        <v/>
      </c>
      <c r="DZ291" s="115" t="str">
        <f t="shared" si="474"/>
        <v/>
      </c>
      <c r="EA291" s="253"/>
      <c r="EB291" s="253"/>
      <c r="EC291" s="253"/>
      <c r="ED291" s="253"/>
      <c r="EE291" s="253"/>
      <c r="EF291" s="253"/>
      <c r="EG291" s="253"/>
      <c r="EH291" s="253"/>
      <c r="EI291" s="253"/>
      <c r="EJ291" s="253"/>
      <c r="EK291" s="259"/>
      <c r="EL291" s="261" t="str">
        <f t="shared" si="475"/>
        <v/>
      </c>
      <c r="EM291" s="9"/>
      <c r="EN291" s="9"/>
      <c r="EO291" s="81"/>
      <c r="EP291" s="82"/>
      <c r="EQ291" s="88"/>
      <c r="ER291" s="88"/>
      <c r="ES291" s="78"/>
      <c r="GD291" s="341" t="str">
        <f t="shared" si="476"/>
        <v/>
      </c>
      <c r="GE291" s="341" t="str">
        <f t="shared" si="477"/>
        <v/>
      </c>
      <c r="GF291" s="341" t="str">
        <f t="shared" si="478"/>
        <v/>
      </c>
      <c r="GG291" s="341" t="str">
        <f t="shared" si="479"/>
        <v/>
      </c>
      <c r="GH291" s="341" t="str">
        <f t="shared" si="480"/>
        <v/>
      </c>
      <c r="GI291" s="341" t="str">
        <f t="shared" si="481"/>
        <v/>
      </c>
      <c r="GJ291" s="341" t="str">
        <f t="shared" si="482"/>
        <v/>
      </c>
      <c r="GK291" s="341" t="str">
        <f t="shared" si="483"/>
        <v/>
      </c>
      <c r="GL291" s="341" t="str">
        <f t="shared" si="484"/>
        <v/>
      </c>
      <c r="GM291" s="343" t="str">
        <f t="shared" si="485"/>
        <v/>
      </c>
      <c r="GN291" s="341" t="str">
        <f t="shared" si="486"/>
        <v/>
      </c>
      <c r="GO291" s="9" t="str">
        <f t="shared" si="487"/>
        <v/>
      </c>
    </row>
    <row r="292" spans="1:197" s="11" customFormat="1" ht="27" customHeight="1" thickBot="1">
      <c r="A292" s="88" t="str">
        <f>IF('رصد درجات'!A292="","",'رصد درجات'!A292)</f>
        <v/>
      </c>
      <c r="B292" s="88" t="str">
        <f>IF('رصد درجات'!B292="","",'رصد درجات'!B292)</f>
        <v/>
      </c>
      <c r="C292" s="88" t="str">
        <f>IF('رصد درجات'!C292="","",'رصد درجات'!C292)</f>
        <v/>
      </c>
      <c r="D292" s="104" t="str">
        <f>IF('رصد درجات'!D292="","",'رصد درجات'!D292)</f>
        <v/>
      </c>
      <c r="E292" s="88" t="str">
        <f>IF('رصد درجات'!E292="","",'رصد درجات'!E292)</f>
        <v/>
      </c>
      <c r="F292" s="88" t="str">
        <f>IF('رصد درجات'!F292="","",'رصد درجات'!F292)</f>
        <v/>
      </c>
      <c r="G292" s="88" t="str">
        <f>IF('رصد درجات'!G292="","",'رصد درجات'!G292)</f>
        <v/>
      </c>
      <c r="H292" s="88" t="str">
        <f>IF('رصد درجات'!H292="","",'رصد درجات'!H292)</f>
        <v/>
      </c>
      <c r="I292" s="88" t="str">
        <f>IF('رصد درجات'!I292="","",'رصد درجات'!I292)</f>
        <v/>
      </c>
      <c r="J292" s="88" t="str">
        <f>IF('رصد درجات'!J292="","",'رصد درجات'!J292)</f>
        <v/>
      </c>
      <c r="K292" s="88" t="str">
        <f>IF('رصد درجات'!K292="","",'رصد درجات'!K292)</f>
        <v/>
      </c>
      <c r="L292" s="88" t="str">
        <f>IF('رصد درجات'!L292="","",'رصد درجات'!L292)</f>
        <v/>
      </c>
      <c r="M292" s="105" t="str">
        <f>IF('رصد درجات'!M292="","",'رصد درجات'!M292)</f>
        <v/>
      </c>
      <c r="N292" s="105" t="str">
        <f>IF('رصد درجات'!N292="","",'رصد درجات'!N292)</f>
        <v/>
      </c>
      <c r="O292" s="88" t="str">
        <f>IF(C292="","",'رصد درجات'!Y292)</f>
        <v/>
      </c>
      <c r="P292" s="88" t="str">
        <f>IF(C292="","",'رصد درجات'!AL292)</f>
        <v/>
      </c>
      <c r="Q292" s="88" t="str">
        <f t="shared" si="425"/>
        <v/>
      </c>
      <c r="R292" s="103" t="str">
        <f t="shared" si="426"/>
        <v/>
      </c>
      <c r="S292" s="88" t="str">
        <f>IF(C292="","",'رصد درجات'!AV292)</f>
        <v/>
      </c>
      <c r="T292" s="88" t="str">
        <f>IF(C292="","",'رصد درجات'!BI292)</f>
        <v/>
      </c>
      <c r="U292" s="88" t="str">
        <f t="shared" si="427"/>
        <v/>
      </c>
      <c r="V292" s="88" t="str">
        <f t="shared" si="428"/>
        <v/>
      </c>
      <c r="W292" s="88" t="str">
        <f t="shared" si="429"/>
        <v/>
      </c>
      <c r="X292" s="106" t="str">
        <f t="shared" si="430"/>
        <v/>
      </c>
      <c r="Y292" s="107" t="str">
        <f>IF(C292="","",'رصد درجات'!Z292)</f>
        <v/>
      </c>
      <c r="Z292" s="107" t="str">
        <f>IF(C292="","",'رصد درجات'!AM292)</f>
        <v/>
      </c>
      <c r="AA292" s="107" t="str">
        <f t="shared" si="401"/>
        <v/>
      </c>
      <c r="AB292" s="107" t="str">
        <f t="shared" si="431"/>
        <v/>
      </c>
      <c r="AC292" s="107" t="str">
        <f>IF(C292="","",'رصد درجات'!AV292)</f>
        <v/>
      </c>
      <c r="AD292" s="107" t="str">
        <f>IF(C292="","",'رصد درجات'!BI292)</f>
        <v/>
      </c>
      <c r="AE292" s="107" t="str">
        <f t="shared" si="402"/>
        <v/>
      </c>
      <c r="AF292" s="107" t="str">
        <f t="shared" si="403"/>
        <v/>
      </c>
      <c r="AG292" s="107" t="str">
        <f t="shared" si="432"/>
        <v/>
      </c>
      <c r="AH292" s="108" t="str">
        <f t="shared" si="433"/>
        <v/>
      </c>
      <c r="AI292" s="107" t="str">
        <f>IF(C292="","",'رصد درجات'!AA292)</f>
        <v/>
      </c>
      <c r="AJ292" s="107" t="str">
        <f>IF(C292="","",'رصد درجات'!AN292)</f>
        <v/>
      </c>
      <c r="AK292" s="107" t="str">
        <f t="shared" si="404"/>
        <v/>
      </c>
      <c r="AL292" s="109" t="str">
        <f t="shared" si="434"/>
        <v/>
      </c>
      <c r="AM292" s="107" t="str">
        <f>IF(C292="","",'رصد درجات'!AX292)</f>
        <v/>
      </c>
      <c r="AN292" s="107" t="str">
        <f>IF(C292="","",'رصد درجات'!BK292)</f>
        <v/>
      </c>
      <c r="AO292" s="107" t="str">
        <f t="shared" si="405"/>
        <v/>
      </c>
      <c r="AP292" s="107" t="str">
        <f t="shared" si="406"/>
        <v/>
      </c>
      <c r="AQ292" s="107" t="str">
        <f t="shared" si="407"/>
        <v/>
      </c>
      <c r="AR292" s="108" t="str">
        <f t="shared" si="435"/>
        <v/>
      </c>
      <c r="AS292" s="107" t="str">
        <f>IF(C292="","",'رصد درجات'!AB292)</f>
        <v/>
      </c>
      <c r="AT292" s="107" t="str">
        <f>IF(C292="","",'رصد درجات'!AO292)</f>
        <v/>
      </c>
      <c r="AU292" s="107" t="str">
        <f>IF(C292="","",'رصد درجات'!AP292)</f>
        <v/>
      </c>
      <c r="AV292" s="107" t="str">
        <f t="shared" si="408"/>
        <v/>
      </c>
      <c r="AW292" s="107" t="str">
        <f t="shared" si="436"/>
        <v/>
      </c>
      <c r="AX292" s="107" t="str">
        <f>IF(C292="","",'رصد درجات'!AY292)</f>
        <v/>
      </c>
      <c r="AY292" s="107" t="str">
        <f>IF(C292="","",'رصد درجات'!BL292)</f>
        <v/>
      </c>
      <c r="AZ292" s="107" t="str">
        <f>IF(C292="","",'رصد درجات'!BM292)</f>
        <v/>
      </c>
      <c r="BA292" s="107" t="str">
        <f t="shared" si="409"/>
        <v/>
      </c>
      <c r="BB292" s="107" t="str">
        <f t="shared" si="410"/>
        <v/>
      </c>
      <c r="BC292" s="107" t="str">
        <f t="shared" si="411"/>
        <v/>
      </c>
      <c r="BD292" s="107" t="str">
        <f t="shared" si="412"/>
        <v/>
      </c>
      <c r="BE292" s="108" t="str">
        <f t="shared" si="437"/>
        <v/>
      </c>
      <c r="BF292" s="107" t="str">
        <f>IF(C292="","",'رصد درجات'!AC292)</f>
        <v/>
      </c>
      <c r="BG292" s="107" t="str">
        <f>IF(C292="","",'رصد درجات'!AI292)</f>
        <v/>
      </c>
      <c r="BH292" s="107" t="str">
        <f>IF(C292="","",'رصد درجات'!AQ292)</f>
        <v/>
      </c>
      <c r="BI292" s="107" t="str">
        <f t="shared" si="413"/>
        <v/>
      </c>
      <c r="BJ292" s="107" t="str">
        <f t="shared" si="438"/>
        <v/>
      </c>
      <c r="BK292" s="107" t="str">
        <f>IF(C292="","",'رصد درجات'!AZ292)</f>
        <v/>
      </c>
      <c r="BL292" s="107" t="str">
        <f>IF(C292="","",'رصد درجات'!BF292)</f>
        <v/>
      </c>
      <c r="BM292" s="107" t="str">
        <f>IF(C292="","",'رصد درجات'!BN292)</f>
        <v/>
      </c>
      <c r="BN292" s="107" t="str">
        <f t="shared" si="414"/>
        <v/>
      </c>
      <c r="BO292" s="107" t="str">
        <f t="shared" si="415"/>
        <v/>
      </c>
      <c r="BP292" s="107" t="str">
        <f t="shared" si="416"/>
        <v/>
      </c>
      <c r="BQ292" s="107" t="str">
        <f t="shared" si="417"/>
        <v/>
      </c>
      <c r="BR292" s="108" t="str">
        <f t="shared" si="439"/>
        <v/>
      </c>
      <c r="BS292" s="107" t="str">
        <f>IF(C292="","",'رصد درجات'!AD292)</f>
        <v/>
      </c>
      <c r="BT292" s="107" t="str">
        <f>IF(C292="","",'رصد درجات'!AR292)</f>
        <v/>
      </c>
      <c r="BU292" s="107" t="str">
        <f t="shared" si="418"/>
        <v/>
      </c>
      <c r="BV292" s="107" t="str">
        <f t="shared" si="440"/>
        <v/>
      </c>
      <c r="BW292" s="107" t="str">
        <f>IF(C292="","",'رصد درجات'!BA292)</f>
        <v/>
      </c>
      <c r="BX292" s="107" t="str">
        <f>IF(C292="","",'رصد درجات'!BO292)</f>
        <v/>
      </c>
      <c r="BY292" s="107" t="str">
        <f t="shared" si="419"/>
        <v/>
      </c>
      <c r="BZ292" s="107" t="str">
        <f t="shared" si="441"/>
        <v/>
      </c>
      <c r="CA292" s="107" t="str">
        <f t="shared" si="420"/>
        <v/>
      </c>
      <c r="CB292" s="108" t="str">
        <f t="shared" si="442"/>
        <v/>
      </c>
      <c r="CC292" s="107" t="str">
        <f>IF(C292="","",'رصد درجات'!AE292)</f>
        <v/>
      </c>
      <c r="CD292" s="107" t="str">
        <f>IF(C292="","",'رصد درجات'!AJ292)</f>
        <v/>
      </c>
      <c r="CE292" s="107" t="str">
        <f>IF(C292="","",'رصد درجات'!AS292)</f>
        <v/>
      </c>
      <c r="CF292" s="107" t="str">
        <f t="shared" si="421"/>
        <v/>
      </c>
      <c r="CG292" s="107" t="str">
        <f t="shared" si="443"/>
        <v/>
      </c>
      <c r="CH292" s="107" t="str">
        <f>IF(C292="","",'رصد درجات'!BB292)</f>
        <v/>
      </c>
      <c r="CI292" s="107" t="str">
        <f>IF(C292="","",'رصد درجات'!BF292)</f>
        <v/>
      </c>
      <c r="CJ292" s="107" t="str">
        <f>IF(C292="","",'رصد درجات'!BP292)</f>
        <v/>
      </c>
      <c r="CK292" s="107" t="str">
        <f t="shared" si="422"/>
        <v/>
      </c>
      <c r="CL292" s="107" t="str">
        <f t="shared" si="423"/>
        <v/>
      </c>
      <c r="CM292" s="107" t="str">
        <f t="shared" si="424"/>
        <v/>
      </c>
      <c r="CN292" s="107" t="str">
        <f t="shared" si="444"/>
        <v/>
      </c>
      <c r="CO292" s="108" t="str">
        <f t="shared" si="445"/>
        <v/>
      </c>
      <c r="CP292" s="110" t="str">
        <f>IF(C292="","",'رصد درجات'!AF292)</f>
        <v/>
      </c>
      <c r="CQ292" s="103" t="str">
        <f t="shared" si="446"/>
        <v/>
      </c>
      <c r="CR292" s="110" t="str">
        <f>IF(C292="","",'رصد درجات'!BC292)</f>
        <v/>
      </c>
      <c r="CS292" s="110" t="str">
        <f t="shared" si="447"/>
        <v/>
      </c>
      <c r="CT292" s="110" t="str">
        <f t="shared" si="448"/>
        <v/>
      </c>
      <c r="CU292" s="103" t="str">
        <f t="shared" si="449"/>
        <v/>
      </c>
      <c r="CV292" s="107" t="str">
        <f>IF(C292="","",'رصد درجات'!AG292)</f>
        <v/>
      </c>
      <c r="CW292" s="107" t="str">
        <f t="shared" si="450"/>
        <v/>
      </c>
      <c r="CX292" s="107" t="str">
        <f>IF(C292="","",'رصد درجات'!BD292)</f>
        <v/>
      </c>
      <c r="CY292" s="110" t="str">
        <f t="shared" si="451"/>
        <v/>
      </c>
      <c r="CZ292" s="110" t="str">
        <f t="shared" si="452"/>
        <v/>
      </c>
      <c r="DA292" s="103" t="str">
        <f t="shared" si="453"/>
        <v/>
      </c>
      <c r="DB292" s="111" t="str">
        <f t="shared" si="454"/>
        <v/>
      </c>
      <c r="DC292" s="112" t="str">
        <f t="shared" si="455"/>
        <v/>
      </c>
      <c r="DD292" s="111" t="str">
        <f t="shared" si="456"/>
        <v/>
      </c>
      <c r="DE292" s="112" t="str">
        <f t="shared" si="457"/>
        <v/>
      </c>
      <c r="DF292" s="107" t="str">
        <f>IF(C292="","",'رصد درجات'!AH292)</f>
        <v/>
      </c>
      <c r="DG292" s="107" t="str">
        <f>IF(C292="","",'رصد درجات'!AT292)</f>
        <v/>
      </c>
      <c r="DH292" s="107" t="str">
        <f t="shared" si="458"/>
        <v/>
      </c>
      <c r="DI292" s="107" t="str">
        <f t="shared" si="459"/>
        <v/>
      </c>
      <c r="DJ292" s="107" t="str">
        <f>IF(C292="","",'رصد درجات'!BE292)</f>
        <v/>
      </c>
      <c r="DK292" s="107" t="str">
        <f>IF(C292="","",'رصد درجات'!BQ292)</f>
        <v/>
      </c>
      <c r="DL292" s="107" t="str">
        <f t="shared" si="460"/>
        <v/>
      </c>
      <c r="DM292" s="107" t="str">
        <f t="shared" si="461"/>
        <v/>
      </c>
      <c r="DN292" s="107" t="str">
        <f t="shared" si="462"/>
        <v/>
      </c>
      <c r="DO292" s="108" t="str">
        <f t="shared" si="463"/>
        <v/>
      </c>
      <c r="DP292" s="81" t="str">
        <f t="shared" si="464"/>
        <v/>
      </c>
      <c r="DQ292" s="113" t="str">
        <f t="shared" si="465"/>
        <v/>
      </c>
      <c r="DR292" s="9">
        <f t="shared" si="466"/>
        <v>0</v>
      </c>
      <c r="DS292" s="114" t="str">
        <f t="shared" si="467"/>
        <v/>
      </c>
      <c r="DT292" s="115" t="str">
        <f t="shared" si="468"/>
        <v/>
      </c>
      <c r="DU292" s="115" t="str">
        <f t="shared" si="469"/>
        <v/>
      </c>
      <c r="DV292" s="115" t="str">
        <f t="shared" si="470"/>
        <v/>
      </c>
      <c r="DW292" s="115" t="str">
        <f t="shared" si="471"/>
        <v/>
      </c>
      <c r="DX292" s="115" t="str">
        <f t="shared" si="472"/>
        <v/>
      </c>
      <c r="DY292" s="115" t="str">
        <f t="shared" si="473"/>
        <v/>
      </c>
      <c r="DZ292" s="115" t="str">
        <f t="shared" si="474"/>
        <v/>
      </c>
      <c r="EA292" s="253"/>
      <c r="EB292" s="253"/>
      <c r="EC292" s="253"/>
      <c r="ED292" s="253"/>
      <c r="EE292" s="253"/>
      <c r="EF292" s="253"/>
      <c r="EG292" s="253"/>
      <c r="EH292" s="253"/>
      <c r="EI292" s="253"/>
      <c r="EJ292" s="253"/>
      <c r="EK292" s="259"/>
      <c r="EL292" s="261" t="str">
        <f t="shared" si="475"/>
        <v/>
      </c>
      <c r="EM292" s="9"/>
      <c r="EN292" s="9"/>
      <c r="EO292" s="81"/>
      <c r="EP292" s="82"/>
      <c r="EQ292" s="88"/>
      <c r="ER292" s="88"/>
      <c r="ES292" s="78"/>
      <c r="GD292" s="341" t="str">
        <f t="shared" si="476"/>
        <v/>
      </c>
      <c r="GE292" s="341" t="str">
        <f t="shared" si="477"/>
        <v/>
      </c>
      <c r="GF292" s="341" t="str">
        <f t="shared" si="478"/>
        <v/>
      </c>
      <c r="GG292" s="341" t="str">
        <f t="shared" si="479"/>
        <v/>
      </c>
      <c r="GH292" s="341" t="str">
        <f t="shared" si="480"/>
        <v/>
      </c>
      <c r="GI292" s="341" t="str">
        <f t="shared" si="481"/>
        <v/>
      </c>
      <c r="GJ292" s="341" t="str">
        <f t="shared" si="482"/>
        <v/>
      </c>
      <c r="GK292" s="341" t="str">
        <f t="shared" si="483"/>
        <v/>
      </c>
      <c r="GL292" s="341" t="str">
        <f t="shared" si="484"/>
        <v/>
      </c>
      <c r="GM292" s="343" t="str">
        <f t="shared" si="485"/>
        <v/>
      </c>
      <c r="GN292" s="341" t="str">
        <f t="shared" si="486"/>
        <v/>
      </c>
      <c r="GO292" s="9" t="str">
        <f t="shared" si="487"/>
        <v/>
      </c>
    </row>
    <row r="293" spans="1:197" s="11" customFormat="1" ht="27" customHeight="1" thickBot="1">
      <c r="A293" s="88" t="str">
        <f>IF('رصد درجات'!A293="","",'رصد درجات'!A293)</f>
        <v/>
      </c>
      <c r="B293" s="88" t="str">
        <f>IF('رصد درجات'!B293="","",'رصد درجات'!B293)</f>
        <v/>
      </c>
      <c r="C293" s="88" t="str">
        <f>IF('رصد درجات'!C293="","",'رصد درجات'!C293)</f>
        <v/>
      </c>
      <c r="D293" s="104" t="str">
        <f>IF('رصد درجات'!D293="","",'رصد درجات'!D293)</f>
        <v/>
      </c>
      <c r="E293" s="88" t="str">
        <f>IF('رصد درجات'!E293="","",'رصد درجات'!E293)</f>
        <v/>
      </c>
      <c r="F293" s="88" t="str">
        <f>IF('رصد درجات'!F293="","",'رصد درجات'!F293)</f>
        <v/>
      </c>
      <c r="G293" s="88" t="str">
        <f>IF('رصد درجات'!G293="","",'رصد درجات'!G293)</f>
        <v/>
      </c>
      <c r="H293" s="88" t="str">
        <f>IF('رصد درجات'!H293="","",'رصد درجات'!H293)</f>
        <v/>
      </c>
      <c r="I293" s="88" t="str">
        <f>IF('رصد درجات'!I293="","",'رصد درجات'!I293)</f>
        <v/>
      </c>
      <c r="J293" s="88" t="str">
        <f>IF('رصد درجات'!J293="","",'رصد درجات'!J293)</f>
        <v/>
      </c>
      <c r="K293" s="88" t="str">
        <f>IF('رصد درجات'!K293="","",'رصد درجات'!K293)</f>
        <v/>
      </c>
      <c r="L293" s="88" t="str">
        <f>IF('رصد درجات'!L293="","",'رصد درجات'!L293)</f>
        <v/>
      </c>
      <c r="M293" s="105" t="str">
        <f>IF('رصد درجات'!M293="","",'رصد درجات'!M293)</f>
        <v/>
      </c>
      <c r="N293" s="105" t="str">
        <f>IF('رصد درجات'!N293="","",'رصد درجات'!N293)</f>
        <v/>
      </c>
      <c r="O293" s="88" t="str">
        <f>IF(C293="","",'رصد درجات'!Y293)</f>
        <v/>
      </c>
      <c r="P293" s="88" t="str">
        <f>IF(C293="","",'رصد درجات'!AL293)</f>
        <v/>
      </c>
      <c r="Q293" s="88" t="str">
        <f t="shared" si="425"/>
        <v/>
      </c>
      <c r="R293" s="103" t="str">
        <f t="shared" si="426"/>
        <v/>
      </c>
      <c r="S293" s="88" t="str">
        <f>IF(C293="","",'رصد درجات'!AV293)</f>
        <v/>
      </c>
      <c r="T293" s="88" t="str">
        <f>IF(C293="","",'رصد درجات'!BI293)</f>
        <v/>
      </c>
      <c r="U293" s="88" t="str">
        <f t="shared" si="427"/>
        <v/>
      </c>
      <c r="V293" s="88" t="str">
        <f t="shared" si="428"/>
        <v/>
      </c>
      <c r="W293" s="88" t="str">
        <f t="shared" si="429"/>
        <v/>
      </c>
      <c r="X293" s="106" t="str">
        <f t="shared" si="430"/>
        <v/>
      </c>
      <c r="Y293" s="107" t="str">
        <f>IF(C293="","",'رصد درجات'!Z293)</f>
        <v/>
      </c>
      <c r="Z293" s="107" t="str">
        <f>IF(C293="","",'رصد درجات'!AM293)</f>
        <v/>
      </c>
      <c r="AA293" s="107" t="str">
        <f t="shared" si="401"/>
        <v/>
      </c>
      <c r="AB293" s="107" t="str">
        <f t="shared" si="431"/>
        <v/>
      </c>
      <c r="AC293" s="107" t="str">
        <f>IF(C293="","",'رصد درجات'!AV293)</f>
        <v/>
      </c>
      <c r="AD293" s="107" t="str">
        <f>IF(C293="","",'رصد درجات'!BI293)</f>
        <v/>
      </c>
      <c r="AE293" s="107" t="str">
        <f t="shared" si="402"/>
        <v/>
      </c>
      <c r="AF293" s="107" t="str">
        <f t="shared" si="403"/>
        <v/>
      </c>
      <c r="AG293" s="107" t="str">
        <f t="shared" si="432"/>
        <v/>
      </c>
      <c r="AH293" s="108" t="str">
        <f t="shared" si="433"/>
        <v/>
      </c>
      <c r="AI293" s="107" t="str">
        <f>IF(C293="","",'رصد درجات'!AA293)</f>
        <v/>
      </c>
      <c r="AJ293" s="107" t="str">
        <f>IF(C293="","",'رصد درجات'!AN293)</f>
        <v/>
      </c>
      <c r="AK293" s="107" t="str">
        <f t="shared" si="404"/>
        <v/>
      </c>
      <c r="AL293" s="109" t="str">
        <f t="shared" si="434"/>
        <v/>
      </c>
      <c r="AM293" s="107" t="str">
        <f>IF(C293="","",'رصد درجات'!AX293)</f>
        <v/>
      </c>
      <c r="AN293" s="107" t="str">
        <f>IF(C293="","",'رصد درجات'!BK293)</f>
        <v/>
      </c>
      <c r="AO293" s="107" t="str">
        <f t="shared" si="405"/>
        <v/>
      </c>
      <c r="AP293" s="107" t="str">
        <f t="shared" si="406"/>
        <v/>
      </c>
      <c r="AQ293" s="107" t="str">
        <f t="shared" si="407"/>
        <v/>
      </c>
      <c r="AR293" s="108" t="str">
        <f t="shared" si="435"/>
        <v/>
      </c>
      <c r="AS293" s="107" t="str">
        <f>IF(C293="","",'رصد درجات'!AB293)</f>
        <v/>
      </c>
      <c r="AT293" s="107" t="str">
        <f>IF(C293="","",'رصد درجات'!AO293)</f>
        <v/>
      </c>
      <c r="AU293" s="107" t="str">
        <f>IF(C293="","",'رصد درجات'!AP293)</f>
        <v/>
      </c>
      <c r="AV293" s="107" t="str">
        <f t="shared" si="408"/>
        <v/>
      </c>
      <c r="AW293" s="107" t="str">
        <f t="shared" si="436"/>
        <v/>
      </c>
      <c r="AX293" s="107" t="str">
        <f>IF(C293="","",'رصد درجات'!AY293)</f>
        <v/>
      </c>
      <c r="AY293" s="107" t="str">
        <f>IF(C293="","",'رصد درجات'!BL293)</f>
        <v/>
      </c>
      <c r="AZ293" s="107" t="str">
        <f>IF(C293="","",'رصد درجات'!BM293)</f>
        <v/>
      </c>
      <c r="BA293" s="107" t="str">
        <f t="shared" si="409"/>
        <v/>
      </c>
      <c r="BB293" s="107" t="str">
        <f t="shared" si="410"/>
        <v/>
      </c>
      <c r="BC293" s="107" t="str">
        <f t="shared" si="411"/>
        <v/>
      </c>
      <c r="BD293" s="107" t="str">
        <f t="shared" si="412"/>
        <v/>
      </c>
      <c r="BE293" s="108" t="str">
        <f t="shared" si="437"/>
        <v/>
      </c>
      <c r="BF293" s="107" t="str">
        <f>IF(C293="","",'رصد درجات'!AC293)</f>
        <v/>
      </c>
      <c r="BG293" s="107" t="str">
        <f>IF(C293="","",'رصد درجات'!AI293)</f>
        <v/>
      </c>
      <c r="BH293" s="107" t="str">
        <f>IF(C293="","",'رصد درجات'!AQ293)</f>
        <v/>
      </c>
      <c r="BI293" s="107" t="str">
        <f t="shared" si="413"/>
        <v/>
      </c>
      <c r="BJ293" s="107" t="str">
        <f t="shared" si="438"/>
        <v/>
      </c>
      <c r="BK293" s="107" t="str">
        <f>IF(C293="","",'رصد درجات'!AZ293)</f>
        <v/>
      </c>
      <c r="BL293" s="107" t="str">
        <f>IF(C293="","",'رصد درجات'!BF293)</f>
        <v/>
      </c>
      <c r="BM293" s="107" t="str">
        <f>IF(C293="","",'رصد درجات'!BN293)</f>
        <v/>
      </c>
      <c r="BN293" s="107" t="str">
        <f t="shared" si="414"/>
        <v/>
      </c>
      <c r="BO293" s="107" t="str">
        <f t="shared" si="415"/>
        <v/>
      </c>
      <c r="BP293" s="107" t="str">
        <f t="shared" si="416"/>
        <v/>
      </c>
      <c r="BQ293" s="107" t="str">
        <f t="shared" si="417"/>
        <v/>
      </c>
      <c r="BR293" s="108" t="str">
        <f t="shared" si="439"/>
        <v/>
      </c>
      <c r="BS293" s="107" t="str">
        <f>IF(C293="","",'رصد درجات'!AD293)</f>
        <v/>
      </c>
      <c r="BT293" s="107" t="str">
        <f>IF(C293="","",'رصد درجات'!AR293)</f>
        <v/>
      </c>
      <c r="BU293" s="107" t="str">
        <f t="shared" si="418"/>
        <v/>
      </c>
      <c r="BV293" s="107" t="str">
        <f t="shared" si="440"/>
        <v/>
      </c>
      <c r="BW293" s="107" t="str">
        <f>IF(C293="","",'رصد درجات'!BA293)</f>
        <v/>
      </c>
      <c r="BX293" s="107" t="str">
        <f>IF(C293="","",'رصد درجات'!BO293)</f>
        <v/>
      </c>
      <c r="BY293" s="107" t="str">
        <f t="shared" si="419"/>
        <v/>
      </c>
      <c r="BZ293" s="107" t="str">
        <f t="shared" si="441"/>
        <v/>
      </c>
      <c r="CA293" s="107" t="str">
        <f t="shared" si="420"/>
        <v/>
      </c>
      <c r="CB293" s="108" t="str">
        <f t="shared" si="442"/>
        <v/>
      </c>
      <c r="CC293" s="107" t="str">
        <f>IF(C293="","",'رصد درجات'!AE293)</f>
        <v/>
      </c>
      <c r="CD293" s="107" t="str">
        <f>IF(C293="","",'رصد درجات'!AJ293)</f>
        <v/>
      </c>
      <c r="CE293" s="107" t="str">
        <f>IF(C293="","",'رصد درجات'!AS293)</f>
        <v/>
      </c>
      <c r="CF293" s="107" t="str">
        <f t="shared" si="421"/>
        <v/>
      </c>
      <c r="CG293" s="107" t="str">
        <f t="shared" si="443"/>
        <v/>
      </c>
      <c r="CH293" s="107" t="str">
        <f>IF(C293="","",'رصد درجات'!BB293)</f>
        <v/>
      </c>
      <c r="CI293" s="107" t="str">
        <f>IF(C293="","",'رصد درجات'!BF293)</f>
        <v/>
      </c>
      <c r="CJ293" s="107" t="str">
        <f>IF(C293="","",'رصد درجات'!BP293)</f>
        <v/>
      </c>
      <c r="CK293" s="107" t="str">
        <f t="shared" si="422"/>
        <v/>
      </c>
      <c r="CL293" s="107" t="str">
        <f t="shared" si="423"/>
        <v/>
      </c>
      <c r="CM293" s="107" t="str">
        <f t="shared" si="424"/>
        <v/>
      </c>
      <c r="CN293" s="107" t="str">
        <f t="shared" si="444"/>
        <v/>
      </c>
      <c r="CO293" s="108" t="str">
        <f t="shared" si="445"/>
        <v/>
      </c>
      <c r="CP293" s="110" t="str">
        <f>IF(C293="","",'رصد درجات'!AF293)</f>
        <v/>
      </c>
      <c r="CQ293" s="103" t="str">
        <f t="shared" si="446"/>
        <v/>
      </c>
      <c r="CR293" s="110" t="str">
        <f>IF(C293="","",'رصد درجات'!BC293)</f>
        <v/>
      </c>
      <c r="CS293" s="110" t="str">
        <f t="shared" si="447"/>
        <v/>
      </c>
      <c r="CT293" s="110" t="str">
        <f t="shared" si="448"/>
        <v/>
      </c>
      <c r="CU293" s="103" t="str">
        <f t="shared" si="449"/>
        <v/>
      </c>
      <c r="CV293" s="107" t="str">
        <f>IF(C293="","",'رصد درجات'!AG293)</f>
        <v/>
      </c>
      <c r="CW293" s="107" t="str">
        <f t="shared" si="450"/>
        <v/>
      </c>
      <c r="CX293" s="107" t="str">
        <f>IF(C293="","",'رصد درجات'!BD293)</f>
        <v/>
      </c>
      <c r="CY293" s="110" t="str">
        <f t="shared" si="451"/>
        <v/>
      </c>
      <c r="CZ293" s="110" t="str">
        <f t="shared" si="452"/>
        <v/>
      </c>
      <c r="DA293" s="103" t="str">
        <f t="shared" si="453"/>
        <v/>
      </c>
      <c r="DB293" s="111" t="str">
        <f t="shared" si="454"/>
        <v/>
      </c>
      <c r="DC293" s="112" t="str">
        <f t="shared" si="455"/>
        <v/>
      </c>
      <c r="DD293" s="111" t="str">
        <f t="shared" si="456"/>
        <v/>
      </c>
      <c r="DE293" s="112" t="str">
        <f t="shared" si="457"/>
        <v/>
      </c>
      <c r="DF293" s="107" t="str">
        <f>IF(C293="","",'رصد درجات'!AH293)</f>
        <v/>
      </c>
      <c r="DG293" s="107" t="str">
        <f>IF(C293="","",'رصد درجات'!AT293)</f>
        <v/>
      </c>
      <c r="DH293" s="107" t="str">
        <f t="shared" si="458"/>
        <v/>
      </c>
      <c r="DI293" s="107" t="str">
        <f t="shared" si="459"/>
        <v/>
      </c>
      <c r="DJ293" s="107" t="str">
        <f>IF(C293="","",'رصد درجات'!BE293)</f>
        <v/>
      </c>
      <c r="DK293" s="107" t="str">
        <f>IF(C293="","",'رصد درجات'!BQ293)</f>
        <v/>
      </c>
      <c r="DL293" s="107" t="str">
        <f t="shared" si="460"/>
        <v/>
      </c>
      <c r="DM293" s="107" t="str">
        <f t="shared" si="461"/>
        <v/>
      </c>
      <c r="DN293" s="107" t="str">
        <f t="shared" si="462"/>
        <v/>
      </c>
      <c r="DO293" s="108" t="str">
        <f t="shared" si="463"/>
        <v/>
      </c>
      <c r="DP293" s="81" t="str">
        <f t="shared" si="464"/>
        <v/>
      </c>
      <c r="DQ293" s="113" t="str">
        <f t="shared" si="465"/>
        <v/>
      </c>
      <c r="DR293" s="9">
        <f t="shared" si="466"/>
        <v>0</v>
      </c>
      <c r="DS293" s="114" t="str">
        <f t="shared" si="467"/>
        <v/>
      </c>
      <c r="DT293" s="115" t="str">
        <f t="shared" si="468"/>
        <v/>
      </c>
      <c r="DU293" s="115" t="str">
        <f t="shared" si="469"/>
        <v/>
      </c>
      <c r="DV293" s="115" t="str">
        <f t="shared" si="470"/>
        <v/>
      </c>
      <c r="DW293" s="115" t="str">
        <f t="shared" si="471"/>
        <v/>
      </c>
      <c r="DX293" s="115" t="str">
        <f t="shared" si="472"/>
        <v/>
      </c>
      <c r="DY293" s="115" t="str">
        <f t="shared" si="473"/>
        <v/>
      </c>
      <c r="DZ293" s="115" t="str">
        <f t="shared" si="474"/>
        <v/>
      </c>
      <c r="EA293" s="253"/>
      <c r="EB293" s="253"/>
      <c r="EC293" s="253"/>
      <c r="ED293" s="253"/>
      <c r="EE293" s="253"/>
      <c r="EF293" s="253"/>
      <c r="EG293" s="253"/>
      <c r="EH293" s="253"/>
      <c r="EI293" s="253"/>
      <c r="EJ293" s="253"/>
      <c r="EK293" s="259"/>
      <c r="EL293" s="261" t="str">
        <f t="shared" si="475"/>
        <v/>
      </c>
      <c r="EM293" s="9"/>
      <c r="EN293" s="9"/>
      <c r="EO293" s="81"/>
      <c r="EP293" s="82"/>
      <c r="EQ293" s="88"/>
      <c r="ER293" s="88"/>
      <c r="ES293" s="78"/>
      <c r="GD293" s="341" t="str">
        <f t="shared" si="476"/>
        <v/>
      </c>
      <c r="GE293" s="341" t="str">
        <f t="shared" si="477"/>
        <v/>
      </c>
      <c r="GF293" s="341" t="str">
        <f t="shared" si="478"/>
        <v/>
      </c>
      <c r="GG293" s="341" t="str">
        <f t="shared" si="479"/>
        <v/>
      </c>
      <c r="GH293" s="341" t="str">
        <f t="shared" si="480"/>
        <v/>
      </c>
      <c r="GI293" s="341" t="str">
        <f t="shared" si="481"/>
        <v/>
      </c>
      <c r="GJ293" s="341" t="str">
        <f t="shared" si="482"/>
        <v/>
      </c>
      <c r="GK293" s="341" t="str">
        <f t="shared" si="483"/>
        <v/>
      </c>
      <c r="GL293" s="341" t="str">
        <f t="shared" si="484"/>
        <v/>
      </c>
      <c r="GM293" s="343" t="str">
        <f t="shared" si="485"/>
        <v/>
      </c>
      <c r="GN293" s="341" t="str">
        <f t="shared" si="486"/>
        <v/>
      </c>
      <c r="GO293" s="9" t="str">
        <f t="shared" si="487"/>
        <v/>
      </c>
    </row>
    <row r="294" spans="1:197" s="11" customFormat="1" ht="27" customHeight="1" thickBot="1">
      <c r="A294" s="88" t="str">
        <f>IF('رصد درجات'!A294="","",'رصد درجات'!A294)</f>
        <v/>
      </c>
      <c r="B294" s="88" t="str">
        <f>IF('رصد درجات'!B294="","",'رصد درجات'!B294)</f>
        <v/>
      </c>
      <c r="C294" s="88" t="str">
        <f>IF('رصد درجات'!C294="","",'رصد درجات'!C294)</f>
        <v/>
      </c>
      <c r="D294" s="104" t="str">
        <f>IF('رصد درجات'!D294="","",'رصد درجات'!D294)</f>
        <v/>
      </c>
      <c r="E294" s="88" t="str">
        <f>IF('رصد درجات'!E294="","",'رصد درجات'!E294)</f>
        <v/>
      </c>
      <c r="F294" s="88" t="str">
        <f>IF('رصد درجات'!F294="","",'رصد درجات'!F294)</f>
        <v/>
      </c>
      <c r="G294" s="88" t="str">
        <f>IF('رصد درجات'!G294="","",'رصد درجات'!G294)</f>
        <v/>
      </c>
      <c r="H294" s="88" t="str">
        <f>IF('رصد درجات'!H294="","",'رصد درجات'!H294)</f>
        <v/>
      </c>
      <c r="I294" s="88" t="str">
        <f>IF('رصد درجات'!I294="","",'رصد درجات'!I294)</f>
        <v/>
      </c>
      <c r="J294" s="88" t="str">
        <f>IF('رصد درجات'!J294="","",'رصد درجات'!J294)</f>
        <v/>
      </c>
      <c r="K294" s="88" t="str">
        <f>IF('رصد درجات'!K294="","",'رصد درجات'!K294)</f>
        <v/>
      </c>
      <c r="L294" s="88" t="str">
        <f>IF('رصد درجات'!L294="","",'رصد درجات'!L294)</f>
        <v/>
      </c>
      <c r="M294" s="105" t="str">
        <f>IF('رصد درجات'!M294="","",'رصد درجات'!M294)</f>
        <v/>
      </c>
      <c r="N294" s="105" t="str">
        <f>IF('رصد درجات'!N294="","",'رصد درجات'!N294)</f>
        <v/>
      </c>
      <c r="O294" s="88" t="str">
        <f>IF(C294="","",'رصد درجات'!Y294)</f>
        <v/>
      </c>
      <c r="P294" s="88" t="str">
        <f>IF(C294="","",'رصد درجات'!AL294)</f>
        <v/>
      </c>
      <c r="Q294" s="88" t="str">
        <f t="shared" si="425"/>
        <v/>
      </c>
      <c r="R294" s="103" t="str">
        <f t="shared" si="426"/>
        <v/>
      </c>
      <c r="S294" s="88" t="str">
        <f>IF(C294="","",'رصد درجات'!AV294)</f>
        <v/>
      </c>
      <c r="T294" s="88" t="str">
        <f>IF(C294="","",'رصد درجات'!BI294)</f>
        <v/>
      </c>
      <c r="U294" s="88" t="str">
        <f t="shared" si="427"/>
        <v/>
      </c>
      <c r="V294" s="88" t="str">
        <f t="shared" si="428"/>
        <v/>
      </c>
      <c r="W294" s="88" t="str">
        <f t="shared" si="429"/>
        <v/>
      </c>
      <c r="X294" s="106" t="str">
        <f t="shared" si="430"/>
        <v/>
      </c>
      <c r="Y294" s="107" t="str">
        <f>IF(C294="","",'رصد درجات'!Z294)</f>
        <v/>
      </c>
      <c r="Z294" s="107" t="str">
        <f>IF(C294="","",'رصد درجات'!AM294)</f>
        <v/>
      </c>
      <c r="AA294" s="107" t="str">
        <f t="shared" si="401"/>
        <v/>
      </c>
      <c r="AB294" s="107" t="str">
        <f t="shared" si="431"/>
        <v/>
      </c>
      <c r="AC294" s="107" t="str">
        <f>IF(C294="","",'رصد درجات'!AV294)</f>
        <v/>
      </c>
      <c r="AD294" s="107" t="str">
        <f>IF(C294="","",'رصد درجات'!BI294)</f>
        <v/>
      </c>
      <c r="AE294" s="107" t="str">
        <f t="shared" si="402"/>
        <v/>
      </c>
      <c r="AF294" s="107" t="str">
        <f t="shared" si="403"/>
        <v/>
      </c>
      <c r="AG294" s="107" t="str">
        <f t="shared" si="432"/>
        <v/>
      </c>
      <c r="AH294" s="108" t="str">
        <f t="shared" si="433"/>
        <v/>
      </c>
      <c r="AI294" s="107" t="str">
        <f>IF(C294="","",'رصد درجات'!AA294)</f>
        <v/>
      </c>
      <c r="AJ294" s="107" t="str">
        <f>IF(C294="","",'رصد درجات'!AN294)</f>
        <v/>
      </c>
      <c r="AK294" s="107" t="str">
        <f t="shared" si="404"/>
        <v/>
      </c>
      <c r="AL294" s="109" t="str">
        <f t="shared" si="434"/>
        <v/>
      </c>
      <c r="AM294" s="107" t="str">
        <f>IF(C294="","",'رصد درجات'!AX294)</f>
        <v/>
      </c>
      <c r="AN294" s="107" t="str">
        <f>IF(C294="","",'رصد درجات'!BK294)</f>
        <v/>
      </c>
      <c r="AO294" s="107" t="str">
        <f t="shared" si="405"/>
        <v/>
      </c>
      <c r="AP294" s="107" t="str">
        <f t="shared" si="406"/>
        <v/>
      </c>
      <c r="AQ294" s="107" t="str">
        <f t="shared" si="407"/>
        <v/>
      </c>
      <c r="AR294" s="108" t="str">
        <f t="shared" si="435"/>
        <v/>
      </c>
      <c r="AS294" s="107" t="str">
        <f>IF(C294="","",'رصد درجات'!AB294)</f>
        <v/>
      </c>
      <c r="AT294" s="107" t="str">
        <f>IF(C294="","",'رصد درجات'!AO294)</f>
        <v/>
      </c>
      <c r="AU294" s="107" t="str">
        <f>IF(C294="","",'رصد درجات'!AP294)</f>
        <v/>
      </c>
      <c r="AV294" s="107" t="str">
        <f t="shared" si="408"/>
        <v/>
      </c>
      <c r="AW294" s="107" t="str">
        <f t="shared" si="436"/>
        <v/>
      </c>
      <c r="AX294" s="107" t="str">
        <f>IF(C294="","",'رصد درجات'!AY294)</f>
        <v/>
      </c>
      <c r="AY294" s="107" t="str">
        <f>IF(C294="","",'رصد درجات'!BL294)</f>
        <v/>
      </c>
      <c r="AZ294" s="107" t="str">
        <f>IF(C294="","",'رصد درجات'!BM294)</f>
        <v/>
      </c>
      <c r="BA294" s="107" t="str">
        <f t="shared" si="409"/>
        <v/>
      </c>
      <c r="BB294" s="107" t="str">
        <f t="shared" si="410"/>
        <v/>
      </c>
      <c r="BC294" s="107" t="str">
        <f t="shared" si="411"/>
        <v/>
      </c>
      <c r="BD294" s="107" t="str">
        <f t="shared" si="412"/>
        <v/>
      </c>
      <c r="BE294" s="108" t="str">
        <f t="shared" si="437"/>
        <v/>
      </c>
      <c r="BF294" s="107" t="str">
        <f>IF(C294="","",'رصد درجات'!AC294)</f>
        <v/>
      </c>
      <c r="BG294" s="107" t="str">
        <f>IF(C294="","",'رصد درجات'!AI294)</f>
        <v/>
      </c>
      <c r="BH294" s="107" t="str">
        <f>IF(C294="","",'رصد درجات'!AQ294)</f>
        <v/>
      </c>
      <c r="BI294" s="107" t="str">
        <f t="shared" si="413"/>
        <v/>
      </c>
      <c r="BJ294" s="107" t="str">
        <f t="shared" si="438"/>
        <v/>
      </c>
      <c r="BK294" s="107" t="str">
        <f>IF(C294="","",'رصد درجات'!AZ294)</f>
        <v/>
      </c>
      <c r="BL294" s="107" t="str">
        <f>IF(C294="","",'رصد درجات'!BF294)</f>
        <v/>
      </c>
      <c r="BM294" s="107" t="str">
        <f>IF(C294="","",'رصد درجات'!BN294)</f>
        <v/>
      </c>
      <c r="BN294" s="107" t="str">
        <f t="shared" si="414"/>
        <v/>
      </c>
      <c r="BO294" s="107" t="str">
        <f t="shared" si="415"/>
        <v/>
      </c>
      <c r="BP294" s="107" t="str">
        <f t="shared" si="416"/>
        <v/>
      </c>
      <c r="BQ294" s="107" t="str">
        <f t="shared" si="417"/>
        <v/>
      </c>
      <c r="BR294" s="108" t="str">
        <f t="shared" si="439"/>
        <v/>
      </c>
      <c r="BS294" s="107" t="str">
        <f>IF(C294="","",'رصد درجات'!AD294)</f>
        <v/>
      </c>
      <c r="BT294" s="107" t="str">
        <f>IF(C294="","",'رصد درجات'!AR294)</f>
        <v/>
      </c>
      <c r="BU294" s="107" t="str">
        <f t="shared" si="418"/>
        <v/>
      </c>
      <c r="BV294" s="107" t="str">
        <f t="shared" si="440"/>
        <v/>
      </c>
      <c r="BW294" s="107" t="str">
        <f>IF(C294="","",'رصد درجات'!BA294)</f>
        <v/>
      </c>
      <c r="BX294" s="107" t="str">
        <f>IF(C294="","",'رصد درجات'!BO294)</f>
        <v/>
      </c>
      <c r="BY294" s="107" t="str">
        <f t="shared" si="419"/>
        <v/>
      </c>
      <c r="BZ294" s="107" t="str">
        <f t="shared" si="441"/>
        <v/>
      </c>
      <c r="CA294" s="107" t="str">
        <f t="shared" si="420"/>
        <v/>
      </c>
      <c r="CB294" s="108" t="str">
        <f t="shared" si="442"/>
        <v/>
      </c>
      <c r="CC294" s="107" t="str">
        <f>IF(C294="","",'رصد درجات'!AE294)</f>
        <v/>
      </c>
      <c r="CD294" s="107" t="str">
        <f>IF(C294="","",'رصد درجات'!AJ294)</f>
        <v/>
      </c>
      <c r="CE294" s="107" t="str">
        <f>IF(C294="","",'رصد درجات'!AS294)</f>
        <v/>
      </c>
      <c r="CF294" s="107" t="str">
        <f t="shared" si="421"/>
        <v/>
      </c>
      <c r="CG294" s="107" t="str">
        <f t="shared" si="443"/>
        <v/>
      </c>
      <c r="CH294" s="107" t="str">
        <f>IF(C294="","",'رصد درجات'!BB294)</f>
        <v/>
      </c>
      <c r="CI294" s="107" t="str">
        <f>IF(C294="","",'رصد درجات'!BF294)</f>
        <v/>
      </c>
      <c r="CJ294" s="107" t="str">
        <f>IF(C294="","",'رصد درجات'!BP294)</f>
        <v/>
      </c>
      <c r="CK294" s="107" t="str">
        <f t="shared" si="422"/>
        <v/>
      </c>
      <c r="CL294" s="107" t="str">
        <f t="shared" si="423"/>
        <v/>
      </c>
      <c r="CM294" s="107" t="str">
        <f t="shared" si="424"/>
        <v/>
      </c>
      <c r="CN294" s="107" t="str">
        <f t="shared" si="444"/>
        <v/>
      </c>
      <c r="CO294" s="108" t="str">
        <f t="shared" si="445"/>
        <v/>
      </c>
      <c r="CP294" s="110" t="str">
        <f>IF(C294="","",'رصد درجات'!AF294)</f>
        <v/>
      </c>
      <c r="CQ294" s="103" t="str">
        <f t="shared" si="446"/>
        <v/>
      </c>
      <c r="CR294" s="110" t="str">
        <f>IF(C294="","",'رصد درجات'!BC294)</f>
        <v/>
      </c>
      <c r="CS294" s="110" t="str">
        <f t="shared" si="447"/>
        <v/>
      </c>
      <c r="CT294" s="110" t="str">
        <f t="shared" si="448"/>
        <v/>
      </c>
      <c r="CU294" s="103" t="str">
        <f t="shared" si="449"/>
        <v/>
      </c>
      <c r="CV294" s="107" t="str">
        <f>IF(C294="","",'رصد درجات'!AG294)</f>
        <v/>
      </c>
      <c r="CW294" s="107" t="str">
        <f t="shared" si="450"/>
        <v/>
      </c>
      <c r="CX294" s="107" t="str">
        <f>IF(C294="","",'رصد درجات'!BD294)</f>
        <v/>
      </c>
      <c r="CY294" s="110" t="str">
        <f t="shared" si="451"/>
        <v/>
      </c>
      <c r="CZ294" s="110" t="str">
        <f t="shared" si="452"/>
        <v/>
      </c>
      <c r="DA294" s="103" t="str">
        <f t="shared" si="453"/>
        <v/>
      </c>
      <c r="DB294" s="111" t="str">
        <f t="shared" si="454"/>
        <v/>
      </c>
      <c r="DC294" s="112" t="str">
        <f t="shared" si="455"/>
        <v/>
      </c>
      <c r="DD294" s="111" t="str">
        <f t="shared" si="456"/>
        <v/>
      </c>
      <c r="DE294" s="112" t="str">
        <f t="shared" si="457"/>
        <v/>
      </c>
      <c r="DF294" s="107" t="str">
        <f>IF(C294="","",'رصد درجات'!AH294)</f>
        <v/>
      </c>
      <c r="DG294" s="107" t="str">
        <f>IF(C294="","",'رصد درجات'!AT294)</f>
        <v/>
      </c>
      <c r="DH294" s="107" t="str">
        <f t="shared" si="458"/>
        <v/>
      </c>
      <c r="DI294" s="107" t="str">
        <f t="shared" si="459"/>
        <v/>
      </c>
      <c r="DJ294" s="107" t="str">
        <f>IF(C294="","",'رصد درجات'!BE294)</f>
        <v/>
      </c>
      <c r="DK294" s="107" t="str">
        <f>IF(C294="","",'رصد درجات'!BQ294)</f>
        <v/>
      </c>
      <c r="DL294" s="107" t="str">
        <f t="shared" si="460"/>
        <v/>
      </c>
      <c r="DM294" s="107" t="str">
        <f t="shared" si="461"/>
        <v/>
      </c>
      <c r="DN294" s="107" t="str">
        <f t="shared" si="462"/>
        <v/>
      </c>
      <c r="DO294" s="108" t="str">
        <f t="shared" si="463"/>
        <v/>
      </c>
      <c r="DP294" s="81" t="str">
        <f t="shared" si="464"/>
        <v/>
      </c>
      <c r="DQ294" s="113" t="str">
        <f t="shared" si="465"/>
        <v/>
      </c>
      <c r="DR294" s="9">
        <f t="shared" si="466"/>
        <v>0</v>
      </c>
      <c r="DS294" s="114" t="str">
        <f t="shared" si="467"/>
        <v/>
      </c>
      <c r="DT294" s="115" t="str">
        <f t="shared" si="468"/>
        <v/>
      </c>
      <c r="DU294" s="115" t="str">
        <f t="shared" si="469"/>
        <v/>
      </c>
      <c r="DV294" s="115" t="str">
        <f t="shared" si="470"/>
        <v/>
      </c>
      <c r="DW294" s="115" t="str">
        <f t="shared" si="471"/>
        <v/>
      </c>
      <c r="DX294" s="115" t="str">
        <f t="shared" si="472"/>
        <v/>
      </c>
      <c r="DY294" s="115" t="str">
        <f t="shared" si="473"/>
        <v/>
      </c>
      <c r="DZ294" s="115" t="str">
        <f t="shared" si="474"/>
        <v/>
      </c>
      <c r="EA294" s="253"/>
      <c r="EB294" s="253"/>
      <c r="EC294" s="253"/>
      <c r="ED294" s="253"/>
      <c r="EE294" s="253"/>
      <c r="EF294" s="253"/>
      <c r="EG294" s="253"/>
      <c r="EH294" s="253"/>
      <c r="EI294" s="253"/>
      <c r="EJ294" s="253"/>
      <c r="EK294" s="259"/>
      <c r="EL294" s="261" t="str">
        <f t="shared" si="475"/>
        <v/>
      </c>
      <c r="EM294" s="9"/>
      <c r="EN294" s="9"/>
      <c r="EO294" s="81"/>
      <c r="EP294" s="82"/>
      <c r="EQ294" s="88"/>
      <c r="ER294" s="88"/>
      <c r="ES294" s="78"/>
      <c r="GD294" s="341" t="str">
        <f t="shared" si="476"/>
        <v/>
      </c>
      <c r="GE294" s="341" t="str">
        <f t="shared" si="477"/>
        <v/>
      </c>
      <c r="GF294" s="341" t="str">
        <f t="shared" si="478"/>
        <v/>
      </c>
      <c r="GG294" s="341" t="str">
        <f t="shared" si="479"/>
        <v/>
      </c>
      <c r="GH294" s="341" t="str">
        <f t="shared" si="480"/>
        <v/>
      </c>
      <c r="GI294" s="341" t="str">
        <f t="shared" si="481"/>
        <v/>
      </c>
      <c r="GJ294" s="341" t="str">
        <f t="shared" si="482"/>
        <v/>
      </c>
      <c r="GK294" s="341" t="str">
        <f t="shared" si="483"/>
        <v/>
      </c>
      <c r="GL294" s="341" t="str">
        <f t="shared" si="484"/>
        <v/>
      </c>
      <c r="GM294" s="343" t="str">
        <f t="shared" si="485"/>
        <v/>
      </c>
      <c r="GN294" s="341" t="str">
        <f t="shared" si="486"/>
        <v/>
      </c>
      <c r="GO294" s="9" t="str">
        <f t="shared" si="487"/>
        <v/>
      </c>
    </row>
    <row r="295" spans="1:197" s="11" customFormat="1" ht="27" customHeight="1" thickBot="1">
      <c r="A295" s="88" t="str">
        <f>IF('رصد درجات'!A295="","",'رصد درجات'!A295)</f>
        <v/>
      </c>
      <c r="B295" s="88" t="str">
        <f>IF('رصد درجات'!B295="","",'رصد درجات'!B295)</f>
        <v/>
      </c>
      <c r="C295" s="88" t="str">
        <f>IF('رصد درجات'!C295="","",'رصد درجات'!C295)</f>
        <v/>
      </c>
      <c r="D295" s="104" t="str">
        <f>IF('رصد درجات'!D295="","",'رصد درجات'!D295)</f>
        <v/>
      </c>
      <c r="E295" s="88" t="str">
        <f>IF('رصد درجات'!E295="","",'رصد درجات'!E295)</f>
        <v/>
      </c>
      <c r="F295" s="88" t="str">
        <f>IF('رصد درجات'!F295="","",'رصد درجات'!F295)</f>
        <v/>
      </c>
      <c r="G295" s="88" t="str">
        <f>IF('رصد درجات'!G295="","",'رصد درجات'!G295)</f>
        <v/>
      </c>
      <c r="H295" s="88" t="str">
        <f>IF('رصد درجات'!H295="","",'رصد درجات'!H295)</f>
        <v/>
      </c>
      <c r="I295" s="88" t="str">
        <f>IF('رصد درجات'!I295="","",'رصد درجات'!I295)</f>
        <v/>
      </c>
      <c r="J295" s="88" t="str">
        <f>IF('رصد درجات'!J295="","",'رصد درجات'!J295)</f>
        <v/>
      </c>
      <c r="K295" s="88" t="str">
        <f>IF('رصد درجات'!K295="","",'رصد درجات'!K295)</f>
        <v/>
      </c>
      <c r="L295" s="88" t="str">
        <f>IF('رصد درجات'!L295="","",'رصد درجات'!L295)</f>
        <v/>
      </c>
      <c r="M295" s="105" t="str">
        <f>IF('رصد درجات'!M295="","",'رصد درجات'!M295)</f>
        <v/>
      </c>
      <c r="N295" s="105" t="str">
        <f>IF('رصد درجات'!N295="","",'رصد درجات'!N295)</f>
        <v/>
      </c>
      <c r="O295" s="88" t="str">
        <f>IF(C295="","",'رصد درجات'!Y295)</f>
        <v/>
      </c>
      <c r="P295" s="88" t="str">
        <f>IF(C295="","",'رصد درجات'!AL295)</f>
        <v/>
      </c>
      <c r="Q295" s="88" t="str">
        <f t="shared" si="425"/>
        <v/>
      </c>
      <c r="R295" s="103" t="str">
        <f t="shared" si="426"/>
        <v/>
      </c>
      <c r="S295" s="88" t="str">
        <f>IF(C295="","",'رصد درجات'!AV295)</f>
        <v/>
      </c>
      <c r="T295" s="88" t="str">
        <f>IF(C295="","",'رصد درجات'!BI295)</f>
        <v/>
      </c>
      <c r="U295" s="88" t="str">
        <f t="shared" si="427"/>
        <v/>
      </c>
      <c r="V295" s="88" t="str">
        <f t="shared" si="428"/>
        <v/>
      </c>
      <c r="W295" s="88" t="str">
        <f t="shared" si="429"/>
        <v/>
      </c>
      <c r="X295" s="106" t="str">
        <f t="shared" si="430"/>
        <v/>
      </c>
      <c r="Y295" s="107" t="str">
        <f>IF(C295="","",'رصد درجات'!Z295)</f>
        <v/>
      </c>
      <c r="Z295" s="107" t="str">
        <f>IF(C295="","",'رصد درجات'!AM295)</f>
        <v/>
      </c>
      <c r="AA295" s="107" t="str">
        <f t="shared" si="401"/>
        <v/>
      </c>
      <c r="AB295" s="107" t="str">
        <f t="shared" si="431"/>
        <v/>
      </c>
      <c r="AC295" s="107" t="str">
        <f>IF(C295="","",'رصد درجات'!AV295)</f>
        <v/>
      </c>
      <c r="AD295" s="107" t="str">
        <f>IF(C295="","",'رصد درجات'!BI295)</f>
        <v/>
      </c>
      <c r="AE295" s="107" t="str">
        <f t="shared" si="402"/>
        <v/>
      </c>
      <c r="AF295" s="107" t="str">
        <f t="shared" si="403"/>
        <v/>
      </c>
      <c r="AG295" s="107" t="str">
        <f t="shared" si="432"/>
        <v/>
      </c>
      <c r="AH295" s="108" t="str">
        <f t="shared" si="433"/>
        <v/>
      </c>
      <c r="AI295" s="107" t="str">
        <f>IF(C295="","",'رصد درجات'!AA295)</f>
        <v/>
      </c>
      <c r="AJ295" s="107" t="str">
        <f>IF(C295="","",'رصد درجات'!AN295)</f>
        <v/>
      </c>
      <c r="AK295" s="107" t="str">
        <f t="shared" si="404"/>
        <v/>
      </c>
      <c r="AL295" s="109" t="str">
        <f t="shared" si="434"/>
        <v/>
      </c>
      <c r="AM295" s="107" t="str">
        <f>IF(C295="","",'رصد درجات'!AX295)</f>
        <v/>
      </c>
      <c r="AN295" s="107" t="str">
        <f>IF(C295="","",'رصد درجات'!BK295)</f>
        <v/>
      </c>
      <c r="AO295" s="107" t="str">
        <f t="shared" si="405"/>
        <v/>
      </c>
      <c r="AP295" s="107" t="str">
        <f t="shared" si="406"/>
        <v/>
      </c>
      <c r="AQ295" s="107" t="str">
        <f t="shared" si="407"/>
        <v/>
      </c>
      <c r="AR295" s="108" t="str">
        <f t="shared" si="435"/>
        <v/>
      </c>
      <c r="AS295" s="107" t="str">
        <f>IF(C295="","",'رصد درجات'!AB295)</f>
        <v/>
      </c>
      <c r="AT295" s="107" t="str">
        <f>IF(C295="","",'رصد درجات'!AO295)</f>
        <v/>
      </c>
      <c r="AU295" s="107" t="str">
        <f>IF(C295="","",'رصد درجات'!AP295)</f>
        <v/>
      </c>
      <c r="AV295" s="107" t="str">
        <f t="shared" si="408"/>
        <v/>
      </c>
      <c r="AW295" s="107" t="str">
        <f t="shared" si="436"/>
        <v/>
      </c>
      <c r="AX295" s="107" t="str">
        <f>IF(C295="","",'رصد درجات'!AY295)</f>
        <v/>
      </c>
      <c r="AY295" s="107" t="str">
        <f>IF(C295="","",'رصد درجات'!BL295)</f>
        <v/>
      </c>
      <c r="AZ295" s="107" t="str">
        <f>IF(C295="","",'رصد درجات'!BM295)</f>
        <v/>
      </c>
      <c r="BA295" s="107" t="str">
        <f t="shared" si="409"/>
        <v/>
      </c>
      <c r="BB295" s="107" t="str">
        <f t="shared" si="410"/>
        <v/>
      </c>
      <c r="BC295" s="107" t="str">
        <f t="shared" si="411"/>
        <v/>
      </c>
      <c r="BD295" s="107" t="str">
        <f t="shared" si="412"/>
        <v/>
      </c>
      <c r="BE295" s="108" t="str">
        <f t="shared" si="437"/>
        <v/>
      </c>
      <c r="BF295" s="107" t="str">
        <f>IF(C295="","",'رصد درجات'!AC295)</f>
        <v/>
      </c>
      <c r="BG295" s="107" t="str">
        <f>IF(C295="","",'رصد درجات'!AI295)</f>
        <v/>
      </c>
      <c r="BH295" s="107" t="str">
        <f>IF(C295="","",'رصد درجات'!AQ295)</f>
        <v/>
      </c>
      <c r="BI295" s="107" t="str">
        <f t="shared" si="413"/>
        <v/>
      </c>
      <c r="BJ295" s="107" t="str">
        <f t="shared" si="438"/>
        <v/>
      </c>
      <c r="BK295" s="107" t="str">
        <f>IF(C295="","",'رصد درجات'!AZ295)</f>
        <v/>
      </c>
      <c r="BL295" s="107" t="str">
        <f>IF(C295="","",'رصد درجات'!BF295)</f>
        <v/>
      </c>
      <c r="BM295" s="107" t="str">
        <f>IF(C295="","",'رصد درجات'!BN295)</f>
        <v/>
      </c>
      <c r="BN295" s="107" t="str">
        <f t="shared" si="414"/>
        <v/>
      </c>
      <c r="BO295" s="107" t="str">
        <f t="shared" si="415"/>
        <v/>
      </c>
      <c r="BP295" s="107" t="str">
        <f t="shared" si="416"/>
        <v/>
      </c>
      <c r="BQ295" s="107" t="str">
        <f t="shared" si="417"/>
        <v/>
      </c>
      <c r="BR295" s="108" t="str">
        <f t="shared" si="439"/>
        <v/>
      </c>
      <c r="BS295" s="107" t="str">
        <f>IF(C295="","",'رصد درجات'!AD295)</f>
        <v/>
      </c>
      <c r="BT295" s="107" t="str">
        <f>IF(C295="","",'رصد درجات'!AR295)</f>
        <v/>
      </c>
      <c r="BU295" s="107" t="str">
        <f t="shared" si="418"/>
        <v/>
      </c>
      <c r="BV295" s="107" t="str">
        <f t="shared" si="440"/>
        <v/>
      </c>
      <c r="BW295" s="107" t="str">
        <f>IF(C295="","",'رصد درجات'!BA295)</f>
        <v/>
      </c>
      <c r="BX295" s="107" t="str">
        <f>IF(C295="","",'رصد درجات'!BO295)</f>
        <v/>
      </c>
      <c r="BY295" s="107" t="str">
        <f t="shared" si="419"/>
        <v/>
      </c>
      <c r="BZ295" s="107" t="str">
        <f t="shared" si="441"/>
        <v/>
      </c>
      <c r="CA295" s="107" t="str">
        <f t="shared" si="420"/>
        <v/>
      </c>
      <c r="CB295" s="108" t="str">
        <f t="shared" si="442"/>
        <v/>
      </c>
      <c r="CC295" s="107" t="str">
        <f>IF(C295="","",'رصد درجات'!AE295)</f>
        <v/>
      </c>
      <c r="CD295" s="107" t="str">
        <f>IF(C295="","",'رصد درجات'!AJ295)</f>
        <v/>
      </c>
      <c r="CE295" s="107" t="str">
        <f>IF(C295="","",'رصد درجات'!AS295)</f>
        <v/>
      </c>
      <c r="CF295" s="107" t="str">
        <f t="shared" si="421"/>
        <v/>
      </c>
      <c r="CG295" s="107" t="str">
        <f t="shared" si="443"/>
        <v/>
      </c>
      <c r="CH295" s="107" t="str">
        <f>IF(C295="","",'رصد درجات'!BB295)</f>
        <v/>
      </c>
      <c r="CI295" s="107" t="str">
        <f>IF(C295="","",'رصد درجات'!BF295)</f>
        <v/>
      </c>
      <c r="CJ295" s="107" t="str">
        <f>IF(C295="","",'رصد درجات'!BP295)</f>
        <v/>
      </c>
      <c r="CK295" s="107" t="str">
        <f t="shared" si="422"/>
        <v/>
      </c>
      <c r="CL295" s="107" t="str">
        <f t="shared" si="423"/>
        <v/>
      </c>
      <c r="CM295" s="107" t="str">
        <f t="shared" si="424"/>
        <v/>
      </c>
      <c r="CN295" s="107" t="str">
        <f t="shared" si="444"/>
        <v/>
      </c>
      <c r="CO295" s="108" t="str">
        <f t="shared" si="445"/>
        <v/>
      </c>
      <c r="CP295" s="110" t="str">
        <f>IF(C295="","",'رصد درجات'!AF295)</f>
        <v/>
      </c>
      <c r="CQ295" s="103" t="str">
        <f t="shared" si="446"/>
        <v/>
      </c>
      <c r="CR295" s="110" t="str">
        <f>IF(C295="","",'رصد درجات'!BC295)</f>
        <v/>
      </c>
      <c r="CS295" s="110" t="str">
        <f t="shared" si="447"/>
        <v/>
      </c>
      <c r="CT295" s="110" t="str">
        <f t="shared" si="448"/>
        <v/>
      </c>
      <c r="CU295" s="103" t="str">
        <f t="shared" si="449"/>
        <v/>
      </c>
      <c r="CV295" s="107" t="str">
        <f>IF(C295="","",'رصد درجات'!AG295)</f>
        <v/>
      </c>
      <c r="CW295" s="107" t="str">
        <f t="shared" si="450"/>
        <v/>
      </c>
      <c r="CX295" s="107" t="str">
        <f>IF(C295="","",'رصد درجات'!BD295)</f>
        <v/>
      </c>
      <c r="CY295" s="110" t="str">
        <f t="shared" si="451"/>
        <v/>
      </c>
      <c r="CZ295" s="110" t="str">
        <f t="shared" si="452"/>
        <v/>
      </c>
      <c r="DA295" s="103" t="str">
        <f t="shared" si="453"/>
        <v/>
      </c>
      <c r="DB295" s="111" t="str">
        <f t="shared" si="454"/>
        <v/>
      </c>
      <c r="DC295" s="112" t="str">
        <f t="shared" si="455"/>
        <v/>
      </c>
      <c r="DD295" s="111" t="str">
        <f t="shared" si="456"/>
        <v/>
      </c>
      <c r="DE295" s="112" t="str">
        <f t="shared" si="457"/>
        <v/>
      </c>
      <c r="DF295" s="107" t="str">
        <f>IF(C295="","",'رصد درجات'!AH295)</f>
        <v/>
      </c>
      <c r="DG295" s="107" t="str">
        <f>IF(C295="","",'رصد درجات'!AT295)</f>
        <v/>
      </c>
      <c r="DH295" s="107" t="str">
        <f t="shared" si="458"/>
        <v/>
      </c>
      <c r="DI295" s="107" t="str">
        <f t="shared" si="459"/>
        <v/>
      </c>
      <c r="DJ295" s="107" t="str">
        <f>IF(C295="","",'رصد درجات'!BE295)</f>
        <v/>
      </c>
      <c r="DK295" s="107" t="str">
        <f>IF(C295="","",'رصد درجات'!BQ295)</f>
        <v/>
      </c>
      <c r="DL295" s="107" t="str">
        <f t="shared" si="460"/>
        <v/>
      </c>
      <c r="DM295" s="107" t="str">
        <f t="shared" si="461"/>
        <v/>
      </c>
      <c r="DN295" s="107" t="str">
        <f t="shared" si="462"/>
        <v/>
      </c>
      <c r="DO295" s="108" t="str">
        <f t="shared" si="463"/>
        <v/>
      </c>
      <c r="DP295" s="81" t="str">
        <f t="shared" si="464"/>
        <v/>
      </c>
      <c r="DQ295" s="113" t="str">
        <f t="shared" si="465"/>
        <v/>
      </c>
      <c r="DR295" s="9">
        <f t="shared" si="466"/>
        <v>0</v>
      </c>
      <c r="DS295" s="114" t="str">
        <f t="shared" si="467"/>
        <v/>
      </c>
      <c r="DT295" s="115" t="str">
        <f t="shared" si="468"/>
        <v/>
      </c>
      <c r="DU295" s="115" t="str">
        <f t="shared" si="469"/>
        <v/>
      </c>
      <c r="DV295" s="115" t="str">
        <f t="shared" si="470"/>
        <v/>
      </c>
      <c r="DW295" s="115" t="str">
        <f t="shared" si="471"/>
        <v/>
      </c>
      <c r="DX295" s="115" t="str">
        <f t="shared" si="472"/>
        <v/>
      </c>
      <c r="DY295" s="115" t="str">
        <f t="shared" si="473"/>
        <v/>
      </c>
      <c r="DZ295" s="115" t="str">
        <f t="shared" si="474"/>
        <v/>
      </c>
      <c r="EA295" s="253"/>
      <c r="EB295" s="253"/>
      <c r="EC295" s="253"/>
      <c r="ED295" s="253"/>
      <c r="EE295" s="253"/>
      <c r="EF295" s="253"/>
      <c r="EG295" s="253"/>
      <c r="EH295" s="253"/>
      <c r="EI295" s="253"/>
      <c r="EJ295" s="253"/>
      <c r="EK295" s="259"/>
      <c r="EL295" s="261" t="str">
        <f t="shared" si="475"/>
        <v/>
      </c>
      <c r="EM295" s="9"/>
      <c r="EN295" s="9"/>
      <c r="EO295" s="81"/>
      <c r="EP295" s="82"/>
      <c r="EQ295" s="88"/>
      <c r="ER295" s="88"/>
      <c r="ES295" s="78"/>
      <c r="GD295" s="341" t="str">
        <f t="shared" si="476"/>
        <v/>
      </c>
      <c r="GE295" s="341" t="str">
        <f t="shared" si="477"/>
        <v/>
      </c>
      <c r="GF295" s="341" t="str">
        <f t="shared" si="478"/>
        <v/>
      </c>
      <c r="GG295" s="341" t="str">
        <f t="shared" si="479"/>
        <v/>
      </c>
      <c r="GH295" s="341" t="str">
        <f t="shared" si="480"/>
        <v/>
      </c>
      <c r="GI295" s="341" t="str">
        <f t="shared" si="481"/>
        <v/>
      </c>
      <c r="GJ295" s="341" t="str">
        <f t="shared" si="482"/>
        <v/>
      </c>
      <c r="GK295" s="341" t="str">
        <f t="shared" si="483"/>
        <v/>
      </c>
      <c r="GL295" s="341" t="str">
        <f t="shared" si="484"/>
        <v/>
      </c>
      <c r="GM295" s="343" t="str">
        <f t="shared" si="485"/>
        <v/>
      </c>
      <c r="GN295" s="341" t="str">
        <f t="shared" si="486"/>
        <v/>
      </c>
      <c r="GO295" s="9" t="str">
        <f t="shared" si="487"/>
        <v/>
      </c>
    </row>
    <row r="296" spans="1:197" s="11" customFormat="1" ht="27" customHeight="1" thickBot="1">
      <c r="A296" s="88" t="str">
        <f>IF('رصد درجات'!A296="","",'رصد درجات'!A296)</f>
        <v/>
      </c>
      <c r="B296" s="88" t="str">
        <f>IF('رصد درجات'!B296="","",'رصد درجات'!B296)</f>
        <v/>
      </c>
      <c r="C296" s="88" t="str">
        <f>IF('رصد درجات'!C296="","",'رصد درجات'!C296)</f>
        <v/>
      </c>
      <c r="D296" s="104" t="str">
        <f>IF('رصد درجات'!D296="","",'رصد درجات'!D296)</f>
        <v/>
      </c>
      <c r="E296" s="88" t="str">
        <f>IF('رصد درجات'!E296="","",'رصد درجات'!E296)</f>
        <v/>
      </c>
      <c r="F296" s="88" t="str">
        <f>IF('رصد درجات'!F296="","",'رصد درجات'!F296)</f>
        <v/>
      </c>
      <c r="G296" s="88" t="str">
        <f>IF('رصد درجات'!G296="","",'رصد درجات'!G296)</f>
        <v/>
      </c>
      <c r="H296" s="88" t="str">
        <f>IF('رصد درجات'!H296="","",'رصد درجات'!H296)</f>
        <v/>
      </c>
      <c r="I296" s="88" t="str">
        <f>IF('رصد درجات'!I296="","",'رصد درجات'!I296)</f>
        <v/>
      </c>
      <c r="J296" s="88" t="str">
        <f>IF('رصد درجات'!J296="","",'رصد درجات'!J296)</f>
        <v/>
      </c>
      <c r="K296" s="88" t="str">
        <f>IF('رصد درجات'!K296="","",'رصد درجات'!K296)</f>
        <v/>
      </c>
      <c r="L296" s="88" t="str">
        <f>IF('رصد درجات'!L296="","",'رصد درجات'!L296)</f>
        <v/>
      </c>
      <c r="M296" s="105" t="str">
        <f>IF('رصد درجات'!M296="","",'رصد درجات'!M296)</f>
        <v/>
      </c>
      <c r="N296" s="105" t="str">
        <f>IF('رصد درجات'!N296="","",'رصد درجات'!N296)</f>
        <v/>
      </c>
      <c r="O296" s="88" t="str">
        <f>IF(C296="","",'رصد درجات'!Y296)</f>
        <v/>
      </c>
      <c r="P296" s="88" t="str">
        <f>IF(C296="","",'رصد درجات'!AL296)</f>
        <v/>
      </c>
      <c r="Q296" s="88" t="str">
        <f t="shared" si="425"/>
        <v/>
      </c>
      <c r="R296" s="103" t="str">
        <f t="shared" si="426"/>
        <v/>
      </c>
      <c r="S296" s="88" t="str">
        <f>IF(C296="","",'رصد درجات'!AV296)</f>
        <v/>
      </c>
      <c r="T296" s="88" t="str">
        <f>IF(C296="","",'رصد درجات'!BI296)</f>
        <v/>
      </c>
      <c r="U296" s="88" t="str">
        <f t="shared" si="427"/>
        <v/>
      </c>
      <c r="V296" s="88" t="str">
        <f t="shared" si="428"/>
        <v/>
      </c>
      <c r="W296" s="88" t="str">
        <f t="shared" si="429"/>
        <v/>
      </c>
      <c r="X296" s="106" t="str">
        <f t="shared" si="430"/>
        <v/>
      </c>
      <c r="Y296" s="107" t="str">
        <f>IF(C296="","",'رصد درجات'!Z296)</f>
        <v/>
      </c>
      <c r="Z296" s="107" t="str">
        <f>IF(C296="","",'رصد درجات'!AM296)</f>
        <v/>
      </c>
      <c r="AA296" s="107" t="str">
        <f t="shared" si="401"/>
        <v/>
      </c>
      <c r="AB296" s="107" t="str">
        <f t="shared" si="431"/>
        <v/>
      </c>
      <c r="AC296" s="107" t="str">
        <f>IF(C296="","",'رصد درجات'!AV296)</f>
        <v/>
      </c>
      <c r="AD296" s="107" t="str">
        <f>IF(C296="","",'رصد درجات'!BI296)</f>
        <v/>
      </c>
      <c r="AE296" s="107" t="str">
        <f t="shared" si="402"/>
        <v/>
      </c>
      <c r="AF296" s="107" t="str">
        <f t="shared" si="403"/>
        <v/>
      </c>
      <c r="AG296" s="107" t="str">
        <f t="shared" si="432"/>
        <v/>
      </c>
      <c r="AH296" s="108" t="str">
        <f t="shared" si="433"/>
        <v/>
      </c>
      <c r="AI296" s="107" t="str">
        <f>IF(C296="","",'رصد درجات'!AA296)</f>
        <v/>
      </c>
      <c r="AJ296" s="107" t="str">
        <f>IF(C296="","",'رصد درجات'!AN296)</f>
        <v/>
      </c>
      <c r="AK296" s="107" t="str">
        <f t="shared" si="404"/>
        <v/>
      </c>
      <c r="AL296" s="109" t="str">
        <f t="shared" si="434"/>
        <v/>
      </c>
      <c r="AM296" s="107" t="str">
        <f>IF(C296="","",'رصد درجات'!AX296)</f>
        <v/>
      </c>
      <c r="AN296" s="107" t="str">
        <f>IF(C296="","",'رصد درجات'!BK296)</f>
        <v/>
      </c>
      <c r="AO296" s="107" t="str">
        <f t="shared" si="405"/>
        <v/>
      </c>
      <c r="AP296" s="107" t="str">
        <f t="shared" si="406"/>
        <v/>
      </c>
      <c r="AQ296" s="107" t="str">
        <f t="shared" si="407"/>
        <v/>
      </c>
      <c r="AR296" s="108" t="str">
        <f t="shared" si="435"/>
        <v/>
      </c>
      <c r="AS296" s="107" t="str">
        <f>IF(C296="","",'رصد درجات'!AB296)</f>
        <v/>
      </c>
      <c r="AT296" s="107" t="str">
        <f>IF(C296="","",'رصد درجات'!AO296)</f>
        <v/>
      </c>
      <c r="AU296" s="107" t="str">
        <f>IF(C296="","",'رصد درجات'!AP296)</f>
        <v/>
      </c>
      <c r="AV296" s="107" t="str">
        <f t="shared" si="408"/>
        <v/>
      </c>
      <c r="AW296" s="107" t="str">
        <f t="shared" si="436"/>
        <v/>
      </c>
      <c r="AX296" s="107" t="str">
        <f>IF(C296="","",'رصد درجات'!AY296)</f>
        <v/>
      </c>
      <c r="AY296" s="107" t="str">
        <f>IF(C296="","",'رصد درجات'!BL296)</f>
        <v/>
      </c>
      <c r="AZ296" s="107" t="str">
        <f>IF(C296="","",'رصد درجات'!BM296)</f>
        <v/>
      </c>
      <c r="BA296" s="107" t="str">
        <f t="shared" si="409"/>
        <v/>
      </c>
      <c r="BB296" s="107" t="str">
        <f t="shared" si="410"/>
        <v/>
      </c>
      <c r="BC296" s="107" t="str">
        <f t="shared" si="411"/>
        <v/>
      </c>
      <c r="BD296" s="107" t="str">
        <f t="shared" si="412"/>
        <v/>
      </c>
      <c r="BE296" s="108" t="str">
        <f t="shared" si="437"/>
        <v/>
      </c>
      <c r="BF296" s="107" t="str">
        <f>IF(C296="","",'رصد درجات'!AC296)</f>
        <v/>
      </c>
      <c r="BG296" s="107" t="str">
        <f>IF(C296="","",'رصد درجات'!AI296)</f>
        <v/>
      </c>
      <c r="BH296" s="107" t="str">
        <f>IF(C296="","",'رصد درجات'!AQ296)</f>
        <v/>
      </c>
      <c r="BI296" s="107" t="str">
        <f t="shared" si="413"/>
        <v/>
      </c>
      <c r="BJ296" s="107" t="str">
        <f t="shared" si="438"/>
        <v/>
      </c>
      <c r="BK296" s="107" t="str">
        <f>IF(C296="","",'رصد درجات'!AZ296)</f>
        <v/>
      </c>
      <c r="BL296" s="107" t="str">
        <f>IF(C296="","",'رصد درجات'!BF296)</f>
        <v/>
      </c>
      <c r="BM296" s="107" t="str">
        <f>IF(C296="","",'رصد درجات'!BN296)</f>
        <v/>
      </c>
      <c r="BN296" s="107" t="str">
        <f t="shared" si="414"/>
        <v/>
      </c>
      <c r="BO296" s="107" t="str">
        <f t="shared" si="415"/>
        <v/>
      </c>
      <c r="BP296" s="107" t="str">
        <f t="shared" si="416"/>
        <v/>
      </c>
      <c r="BQ296" s="107" t="str">
        <f t="shared" si="417"/>
        <v/>
      </c>
      <c r="BR296" s="108" t="str">
        <f t="shared" si="439"/>
        <v/>
      </c>
      <c r="BS296" s="107" t="str">
        <f>IF(C296="","",'رصد درجات'!AD296)</f>
        <v/>
      </c>
      <c r="BT296" s="107" t="str">
        <f>IF(C296="","",'رصد درجات'!AR296)</f>
        <v/>
      </c>
      <c r="BU296" s="107" t="str">
        <f t="shared" si="418"/>
        <v/>
      </c>
      <c r="BV296" s="107" t="str">
        <f t="shared" si="440"/>
        <v/>
      </c>
      <c r="BW296" s="107" t="str">
        <f>IF(C296="","",'رصد درجات'!BA296)</f>
        <v/>
      </c>
      <c r="BX296" s="107" t="str">
        <f>IF(C296="","",'رصد درجات'!BO296)</f>
        <v/>
      </c>
      <c r="BY296" s="107" t="str">
        <f t="shared" si="419"/>
        <v/>
      </c>
      <c r="BZ296" s="107" t="str">
        <f t="shared" si="441"/>
        <v/>
      </c>
      <c r="CA296" s="107" t="str">
        <f t="shared" si="420"/>
        <v/>
      </c>
      <c r="CB296" s="108" t="str">
        <f t="shared" si="442"/>
        <v/>
      </c>
      <c r="CC296" s="107" t="str">
        <f>IF(C296="","",'رصد درجات'!AE296)</f>
        <v/>
      </c>
      <c r="CD296" s="107" t="str">
        <f>IF(C296="","",'رصد درجات'!AJ296)</f>
        <v/>
      </c>
      <c r="CE296" s="107" t="str">
        <f>IF(C296="","",'رصد درجات'!AS296)</f>
        <v/>
      </c>
      <c r="CF296" s="107" t="str">
        <f t="shared" si="421"/>
        <v/>
      </c>
      <c r="CG296" s="107" t="str">
        <f t="shared" si="443"/>
        <v/>
      </c>
      <c r="CH296" s="107" t="str">
        <f>IF(C296="","",'رصد درجات'!BB296)</f>
        <v/>
      </c>
      <c r="CI296" s="107" t="str">
        <f>IF(C296="","",'رصد درجات'!BF296)</f>
        <v/>
      </c>
      <c r="CJ296" s="107" t="str">
        <f>IF(C296="","",'رصد درجات'!BP296)</f>
        <v/>
      </c>
      <c r="CK296" s="107" t="str">
        <f t="shared" si="422"/>
        <v/>
      </c>
      <c r="CL296" s="107" t="str">
        <f t="shared" si="423"/>
        <v/>
      </c>
      <c r="CM296" s="107" t="str">
        <f t="shared" si="424"/>
        <v/>
      </c>
      <c r="CN296" s="107" t="str">
        <f t="shared" si="444"/>
        <v/>
      </c>
      <c r="CO296" s="108" t="str">
        <f t="shared" si="445"/>
        <v/>
      </c>
      <c r="CP296" s="110" t="str">
        <f>IF(C296="","",'رصد درجات'!AF296)</f>
        <v/>
      </c>
      <c r="CQ296" s="103" t="str">
        <f t="shared" si="446"/>
        <v/>
      </c>
      <c r="CR296" s="110" t="str">
        <f>IF(C296="","",'رصد درجات'!BC296)</f>
        <v/>
      </c>
      <c r="CS296" s="110" t="str">
        <f t="shared" si="447"/>
        <v/>
      </c>
      <c r="CT296" s="110" t="str">
        <f t="shared" si="448"/>
        <v/>
      </c>
      <c r="CU296" s="103" t="str">
        <f t="shared" si="449"/>
        <v/>
      </c>
      <c r="CV296" s="107" t="str">
        <f>IF(C296="","",'رصد درجات'!AG296)</f>
        <v/>
      </c>
      <c r="CW296" s="107" t="str">
        <f t="shared" si="450"/>
        <v/>
      </c>
      <c r="CX296" s="107" t="str">
        <f>IF(C296="","",'رصد درجات'!BD296)</f>
        <v/>
      </c>
      <c r="CY296" s="110" t="str">
        <f t="shared" si="451"/>
        <v/>
      </c>
      <c r="CZ296" s="110" t="str">
        <f t="shared" si="452"/>
        <v/>
      </c>
      <c r="DA296" s="103" t="str">
        <f t="shared" si="453"/>
        <v/>
      </c>
      <c r="DB296" s="111" t="str">
        <f t="shared" si="454"/>
        <v/>
      </c>
      <c r="DC296" s="112" t="str">
        <f t="shared" si="455"/>
        <v/>
      </c>
      <c r="DD296" s="111" t="str">
        <f t="shared" si="456"/>
        <v/>
      </c>
      <c r="DE296" s="112" t="str">
        <f t="shared" si="457"/>
        <v/>
      </c>
      <c r="DF296" s="107" t="str">
        <f>IF(C296="","",'رصد درجات'!AH296)</f>
        <v/>
      </c>
      <c r="DG296" s="107" t="str">
        <f>IF(C296="","",'رصد درجات'!AT296)</f>
        <v/>
      </c>
      <c r="DH296" s="107" t="str">
        <f t="shared" si="458"/>
        <v/>
      </c>
      <c r="DI296" s="107" t="str">
        <f t="shared" si="459"/>
        <v/>
      </c>
      <c r="DJ296" s="107" t="str">
        <f>IF(C296="","",'رصد درجات'!BE296)</f>
        <v/>
      </c>
      <c r="DK296" s="107" t="str">
        <f>IF(C296="","",'رصد درجات'!BQ296)</f>
        <v/>
      </c>
      <c r="DL296" s="107" t="str">
        <f t="shared" si="460"/>
        <v/>
      </c>
      <c r="DM296" s="107" t="str">
        <f t="shared" si="461"/>
        <v/>
      </c>
      <c r="DN296" s="107" t="str">
        <f t="shared" si="462"/>
        <v/>
      </c>
      <c r="DO296" s="108" t="str">
        <f t="shared" si="463"/>
        <v/>
      </c>
      <c r="DP296" s="81" t="str">
        <f t="shared" si="464"/>
        <v/>
      </c>
      <c r="DQ296" s="113" t="str">
        <f t="shared" si="465"/>
        <v/>
      </c>
      <c r="DR296" s="9">
        <f t="shared" si="466"/>
        <v>0</v>
      </c>
      <c r="DS296" s="114" t="str">
        <f t="shared" si="467"/>
        <v/>
      </c>
      <c r="DT296" s="115" t="str">
        <f t="shared" si="468"/>
        <v/>
      </c>
      <c r="DU296" s="115" t="str">
        <f t="shared" si="469"/>
        <v/>
      </c>
      <c r="DV296" s="115" t="str">
        <f t="shared" si="470"/>
        <v/>
      </c>
      <c r="DW296" s="115" t="str">
        <f t="shared" si="471"/>
        <v/>
      </c>
      <c r="DX296" s="115" t="str">
        <f t="shared" si="472"/>
        <v/>
      </c>
      <c r="DY296" s="115" t="str">
        <f t="shared" si="473"/>
        <v/>
      </c>
      <c r="DZ296" s="115" t="str">
        <f t="shared" si="474"/>
        <v/>
      </c>
      <c r="EA296" s="253"/>
      <c r="EB296" s="253"/>
      <c r="EC296" s="253"/>
      <c r="ED296" s="253"/>
      <c r="EE296" s="253"/>
      <c r="EF296" s="253"/>
      <c r="EG296" s="253"/>
      <c r="EH296" s="253"/>
      <c r="EI296" s="253"/>
      <c r="EJ296" s="253"/>
      <c r="EK296" s="259"/>
      <c r="EL296" s="261" t="str">
        <f t="shared" si="475"/>
        <v/>
      </c>
      <c r="EM296" s="9"/>
      <c r="EN296" s="9"/>
      <c r="EO296" s="81"/>
      <c r="EP296" s="82"/>
      <c r="EQ296" s="88"/>
      <c r="ER296" s="88"/>
      <c r="ES296" s="78"/>
      <c r="GD296" s="341" t="str">
        <f t="shared" si="476"/>
        <v/>
      </c>
      <c r="GE296" s="341" t="str">
        <f t="shared" si="477"/>
        <v/>
      </c>
      <c r="GF296" s="341" t="str">
        <f t="shared" si="478"/>
        <v/>
      </c>
      <c r="GG296" s="341" t="str">
        <f t="shared" si="479"/>
        <v/>
      </c>
      <c r="GH296" s="341" t="str">
        <f t="shared" si="480"/>
        <v/>
      </c>
      <c r="GI296" s="341" t="str">
        <f t="shared" si="481"/>
        <v/>
      </c>
      <c r="GJ296" s="341" t="str">
        <f t="shared" si="482"/>
        <v/>
      </c>
      <c r="GK296" s="341" t="str">
        <f t="shared" si="483"/>
        <v/>
      </c>
      <c r="GL296" s="341" t="str">
        <f t="shared" si="484"/>
        <v/>
      </c>
      <c r="GM296" s="343" t="str">
        <f t="shared" si="485"/>
        <v/>
      </c>
      <c r="GN296" s="341" t="str">
        <f t="shared" si="486"/>
        <v/>
      </c>
      <c r="GO296" s="9" t="str">
        <f t="shared" si="487"/>
        <v/>
      </c>
    </row>
    <row r="297" spans="1:197" s="11" customFormat="1" ht="27" customHeight="1" thickBot="1">
      <c r="A297" s="88" t="str">
        <f>IF('رصد درجات'!A297="","",'رصد درجات'!A297)</f>
        <v/>
      </c>
      <c r="B297" s="88" t="str">
        <f>IF('رصد درجات'!B297="","",'رصد درجات'!B297)</f>
        <v/>
      </c>
      <c r="C297" s="88" t="str">
        <f>IF('رصد درجات'!C297="","",'رصد درجات'!C297)</f>
        <v/>
      </c>
      <c r="D297" s="104" t="str">
        <f>IF('رصد درجات'!D297="","",'رصد درجات'!D297)</f>
        <v/>
      </c>
      <c r="E297" s="88" t="str">
        <f>IF('رصد درجات'!E297="","",'رصد درجات'!E297)</f>
        <v/>
      </c>
      <c r="F297" s="88" t="str">
        <f>IF('رصد درجات'!F297="","",'رصد درجات'!F297)</f>
        <v/>
      </c>
      <c r="G297" s="88" t="str">
        <f>IF('رصد درجات'!G297="","",'رصد درجات'!G297)</f>
        <v/>
      </c>
      <c r="H297" s="88" t="str">
        <f>IF('رصد درجات'!H297="","",'رصد درجات'!H297)</f>
        <v/>
      </c>
      <c r="I297" s="88" t="str">
        <f>IF('رصد درجات'!I297="","",'رصد درجات'!I297)</f>
        <v/>
      </c>
      <c r="J297" s="88" t="str">
        <f>IF('رصد درجات'!J297="","",'رصد درجات'!J297)</f>
        <v/>
      </c>
      <c r="K297" s="88" t="str">
        <f>IF('رصد درجات'!K297="","",'رصد درجات'!K297)</f>
        <v/>
      </c>
      <c r="L297" s="88" t="str">
        <f>IF('رصد درجات'!L297="","",'رصد درجات'!L297)</f>
        <v/>
      </c>
      <c r="M297" s="105" t="str">
        <f>IF('رصد درجات'!M297="","",'رصد درجات'!M297)</f>
        <v/>
      </c>
      <c r="N297" s="105" t="str">
        <f>IF('رصد درجات'!N297="","",'رصد درجات'!N297)</f>
        <v/>
      </c>
      <c r="O297" s="88" t="str">
        <f>IF(C297="","",'رصد درجات'!Y297)</f>
        <v/>
      </c>
      <c r="P297" s="88" t="str">
        <f>IF(C297="","",'رصد درجات'!AL297)</f>
        <v/>
      </c>
      <c r="Q297" s="88" t="str">
        <f t="shared" si="425"/>
        <v/>
      </c>
      <c r="R297" s="103" t="str">
        <f t="shared" si="426"/>
        <v/>
      </c>
      <c r="S297" s="88" t="str">
        <f>IF(C297="","",'رصد درجات'!AV297)</f>
        <v/>
      </c>
      <c r="T297" s="88" t="str">
        <f>IF(C297="","",'رصد درجات'!BI297)</f>
        <v/>
      </c>
      <c r="U297" s="88" t="str">
        <f t="shared" si="427"/>
        <v/>
      </c>
      <c r="V297" s="88" t="str">
        <f t="shared" si="428"/>
        <v/>
      </c>
      <c r="W297" s="88" t="str">
        <f t="shared" si="429"/>
        <v/>
      </c>
      <c r="X297" s="106" t="str">
        <f t="shared" si="430"/>
        <v/>
      </c>
      <c r="Y297" s="107" t="str">
        <f>IF(C297="","",'رصد درجات'!Z297)</f>
        <v/>
      </c>
      <c r="Z297" s="107" t="str">
        <f>IF(C297="","",'رصد درجات'!AM297)</f>
        <v/>
      </c>
      <c r="AA297" s="107" t="str">
        <f t="shared" si="401"/>
        <v/>
      </c>
      <c r="AB297" s="107" t="str">
        <f t="shared" si="431"/>
        <v/>
      </c>
      <c r="AC297" s="107" t="str">
        <f>IF(C297="","",'رصد درجات'!AV297)</f>
        <v/>
      </c>
      <c r="AD297" s="107" t="str">
        <f>IF(C297="","",'رصد درجات'!BI297)</f>
        <v/>
      </c>
      <c r="AE297" s="107" t="str">
        <f t="shared" si="402"/>
        <v/>
      </c>
      <c r="AF297" s="107" t="str">
        <f t="shared" si="403"/>
        <v/>
      </c>
      <c r="AG297" s="107" t="str">
        <f t="shared" si="432"/>
        <v/>
      </c>
      <c r="AH297" s="108" t="str">
        <f t="shared" si="433"/>
        <v/>
      </c>
      <c r="AI297" s="107" t="str">
        <f>IF(C297="","",'رصد درجات'!AA297)</f>
        <v/>
      </c>
      <c r="AJ297" s="107" t="str">
        <f>IF(C297="","",'رصد درجات'!AN297)</f>
        <v/>
      </c>
      <c r="AK297" s="107" t="str">
        <f t="shared" si="404"/>
        <v/>
      </c>
      <c r="AL297" s="109" t="str">
        <f t="shared" si="434"/>
        <v/>
      </c>
      <c r="AM297" s="107" t="str">
        <f>IF(C297="","",'رصد درجات'!AX297)</f>
        <v/>
      </c>
      <c r="AN297" s="107" t="str">
        <f>IF(C297="","",'رصد درجات'!BK297)</f>
        <v/>
      </c>
      <c r="AO297" s="107" t="str">
        <f t="shared" si="405"/>
        <v/>
      </c>
      <c r="AP297" s="107" t="str">
        <f t="shared" si="406"/>
        <v/>
      </c>
      <c r="AQ297" s="107" t="str">
        <f t="shared" si="407"/>
        <v/>
      </c>
      <c r="AR297" s="108" t="str">
        <f t="shared" si="435"/>
        <v/>
      </c>
      <c r="AS297" s="107" t="str">
        <f>IF(C297="","",'رصد درجات'!AB297)</f>
        <v/>
      </c>
      <c r="AT297" s="107" t="str">
        <f>IF(C297="","",'رصد درجات'!AO297)</f>
        <v/>
      </c>
      <c r="AU297" s="107" t="str">
        <f>IF(C297="","",'رصد درجات'!AP297)</f>
        <v/>
      </c>
      <c r="AV297" s="107" t="str">
        <f t="shared" si="408"/>
        <v/>
      </c>
      <c r="AW297" s="107" t="str">
        <f t="shared" si="436"/>
        <v/>
      </c>
      <c r="AX297" s="107" t="str">
        <f>IF(C297="","",'رصد درجات'!AY297)</f>
        <v/>
      </c>
      <c r="AY297" s="107" t="str">
        <f>IF(C297="","",'رصد درجات'!BL297)</f>
        <v/>
      </c>
      <c r="AZ297" s="107" t="str">
        <f>IF(C297="","",'رصد درجات'!BM297)</f>
        <v/>
      </c>
      <c r="BA297" s="107" t="str">
        <f t="shared" si="409"/>
        <v/>
      </c>
      <c r="BB297" s="107" t="str">
        <f t="shared" si="410"/>
        <v/>
      </c>
      <c r="BC297" s="107" t="str">
        <f t="shared" si="411"/>
        <v/>
      </c>
      <c r="BD297" s="107" t="str">
        <f t="shared" si="412"/>
        <v/>
      </c>
      <c r="BE297" s="108" t="str">
        <f t="shared" si="437"/>
        <v/>
      </c>
      <c r="BF297" s="107" t="str">
        <f>IF(C297="","",'رصد درجات'!AC297)</f>
        <v/>
      </c>
      <c r="BG297" s="107" t="str">
        <f>IF(C297="","",'رصد درجات'!AI297)</f>
        <v/>
      </c>
      <c r="BH297" s="107" t="str">
        <f>IF(C297="","",'رصد درجات'!AQ297)</f>
        <v/>
      </c>
      <c r="BI297" s="107" t="str">
        <f t="shared" si="413"/>
        <v/>
      </c>
      <c r="BJ297" s="107" t="str">
        <f t="shared" si="438"/>
        <v/>
      </c>
      <c r="BK297" s="107" t="str">
        <f>IF(C297="","",'رصد درجات'!AZ297)</f>
        <v/>
      </c>
      <c r="BL297" s="107" t="str">
        <f>IF(C297="","",'رصد درجات'!BF297)</f>
        <v/>
      </c>
      <c r="BM297" s="107" t="str">
        <f>IF(C297="","",'رصد درجات'!BN297)</f>
        <v/>
      </c>
      <c r="BN297" s="107" t="str">
        <f t="shared" si="414"/>
        <v/>
      </c>
      <c r="BO297" s="107" t="str">
        <f t="shared" si="415"/>
        <v/>
      </c>
      <c r="BP297" s="107" t="str">
        <f t="shared" si="416"/>
        <v/>
      </c>
      <c r="BQ297" s="107" t="str">
        <f t="shared" si="417"/>
        <v/>
      </c>
      <c r="BR297" s="108" t="str">
        <f t="shared" si="439"/>
        <v/>
      </c>
      <c r="BS297" s="107" t="str">
        <f>IF(C297="","",'رصد درجات'!AD297)</f>
        <v/>
      </c>
      <c r="BT297" s="107" t="str">
        <f>IF(C297="","",'رصد درجات'!AR297)</f>
        <v/>
      </c>
      <c r="BU297" s="107" t="str">
        <f t="shared" si="418"/>
        <v/>
      </c>
      <c r="BV297" s="107" t="str">
        <f t="shared" si="440"/>
        <v/>
      </c>
      <c r="BW297" s="107" t="str">
        <f>IF(C297="","",'رصد درجات'!BA297)</f>
        <v/>
      </c>
      <c r="BX297" s="107" t="str">
        <f>IF(C297="","",'رصد درجات'!BO297)</f>
        <v/>
      </c>
      <c r="BY297" s="107" t="str">
        <f t="shared" si="419"/>
        <v/>
      </c>
      <c r="BZ297" s="107" t="str">
        <f t="shared" si="441"/>
        <v/>
      </c>
      <c r="CA297" s="107" t="str">
        <f t="shared" si="420"/>
        <v/>
      </c>
      <c r="CB297" s="108" t="str">
        <f t="shared" si="442"/>
        <v/>
      </c>
      <c r="CC297" s="107" t="str">
        <f>IF(C297="","",'رصد درجات'!AE297)</f>
        <v/>
      </c>
      <c r="CD297" s="107" t="str">
        <f>IF(C297="","",'رصد درجات'!AJ297)</f>
        <v/>
      </c>
      <c r="CE297" s="107" t="str">
        <f>IF(C297="","",'رصد درجات'!AS297)</f>
        <v/>
      </c>
      <c r="CF297" s="107" t="str">
        <f t="shared" si="421"/>
        <v/>
      </c>
      <c r="CG297" s="107" t="str">
        <f t="shared" si="443"/>
        <v/>
      </c>
      <c r="CH297" s="107" t="str">
        <f>IF(C297="","",'رصد درجات'!BB297)</f>
        <v/>
      </c>
      <c r="CI297" s="107" t="str">
        <f>IF(C297="","",'رصد درجات'!BF297)</f>
        <v/>
      </c>
      <c r="CJ297" s="107" t="str">
        <f>IF(C297="","",'رصد درجات'!BP297)</f>
        <v/>
      </c>
      <c r="CK297" s="107" t="str">
        <f t="shared" si="422"/>
        <v/>
      </c>
      <c r="CL297" s="107" t="str">
        <f t="shared" si="423"/>
        <v/>
      </c>
      <c r="CM297" s="107" t="str">
        <f t="shared" si="424"/>
        <v/>
      </c>
      <c r="CN297" s="107" t="str">
        <f t="shared" si="444"/>
        <v/>
      </c>
      <c r="CO297" s="108" t="str">
        <f t="shared" si="445"/>
        <v/>
      </c>
      <c r="CP297" s="110" t="str">
        <f>IF(C297="","",'رصد درجات'!AF297)</f>
        <v/>
      </c>
      <c r="CQ297" s="103" t="str">
        <f t="shared" si="446"/>
        <v/>
      </c>
      <c r="CR297" s="110" t="str">
        <f>IF(C297="","",'رصد درجات'!BC297)</f>
        <v/>
      </c>
      <c r="CS297" s="110" t="str">
        <f t="shared" si="447"/>
        <v/>
      </c>
      <c r="CT297" s="110" t="str">
        <f t="shared" si="448"/>
        <v/>
      </c>
      <c r="CU297" s="103" t="str">
        <f t="shared" si="449"/>
        <v/>
      </c>
      <c r="CV297" s="107" t="str">
        <f>IF(C297="","",'رصد درجات'!AG297)</f>
        <v/>
      </c>
      <c r="CW297" s="107" t="str">
        <f t="shared" si="450"/>
        <v/>
      </c>
      <c r="CX297" s="107" t="str">
        <f>IF(C297="","",'رصد درجات'!BD297)</f>
        <v/>
      </c>
      <c r="CY297" s="110" t="str">
        <f t="shared" si="451"/>
        <v/>
      </c>
      <c r="CZ297" s="110" t="str">
        <f t="shared" si="452"/>
        <v/>
      </c>
      <c r="DA297" s="103" t="str">
        <f t="shared" si="453"/>
        <v/>
      </c>
      <c r="DB297" s="111" t="str">
        <f t="shared" si="454"/>
        <v/>
      </c>
      <c r="DC297" s="112" t="str">
        <f t="shared" si="455"/>
        <v/>
      </c>
      <c r="DD297" s="111" t="str">
        <f t="shared" si="456"/>
        <v/>
      </c>
      <c r="DE297" s="112" t="str">
        <f t="shared" si="457"/>
        <v/>
      </c>
      <c r="DF297" s="107" t="str">
        <f>IF(C297="","",'رصد درجات'!AH297)</f>
        <v/>
      </c>
      <c r="DG297" s="107" t="str">
        <f>IF(C297="","",'رصد درجات'!AT297)</f>
        <v/>
      </c>
      <c r="DH297" s="107" t="str">
        <f t="shared" si="458"/>
        <v/>
      </c>
      <c r="DI297" s="107" t="str">
        <f t="shared" si="459"/>
        <v/>
      </c>
      <c r="DJ297" s="107" t="str">
        <f>IF(C297="","",'رصد درجات'!BE297)</f>
        <v/>
      </c>
      <c r="DK297" s="107" t="str">
        <f>IF(C297="","",'رصد درجات'!BQ297)</f>
        <v/>
      </c>
      <c r="DL297" s="107" t="str">
        <f t="shared" si="460"/>
        <v/>
      </c>
      <c r="DM297" s="107" t="str">
        <f t="shared" si="461"/>
        <v/>
      </c>
      <c r="DN297" s="107" t="str">
        <f t="shared" si="462"/>
        <v/>
      </c>
      <c r="DO297" s="108" t="str">
        <f t="shared" si="463"/>
        <v/>
      </c>
      <c r="DP297" s="81" t="str">
        <f t="shared" si="464"/>
        <v/>
      </c>
      <c r="DQ297" s="113" t="str">
        <f t="shared" si="465"/>
        <v/>
      </c>
      <c r="DR297" s="9">
        <f t="shared" si="466"/>
        <v>0</v>
      </c>
      <c r="DS297" s="114" t="str">
        <f t="shared" si="467"/>
        <v/>
      </c>
      <c r="DT297" s="115" t="str">
        <f t="shared" si="468"/>
        <v/>
      </c>
      <c r="DU297" s="115" t="str">
        <f t="shared" si="469"/>
        <v/>
      </c>
      <c r="DV297" s="115" t="str">
        <f t="shared" si="470"/>
        <v/>
      </c>
      <c r="DW297" s="115" t="str">
        <f t="shared" si="471"/>
        <v/>
      </c>
      <c r="DX297" s="115" t="str">
        <f t="shared" si="472"/>
        <v/>
      </c>
      <c r="DY297" s="115" t="str">
        <f t="shared" si="473"/>
        <v/>
      </c>
      <c r="DZ297" s="115" t="str">
        <f t="shared" si="474"/>
        <v/>
      </c>
      <c r="EA297" s="253"/>
      <c r="EB297" s="253"/>
      <c r="EC297" s="253"/>
      <c r="ED297" s="253"/>
      <c r="EE297" s="253"/>
      <c r="EF297" s="253"/>
      <c r="EG297" s="253"/>
      <c r="EH297" s="253"/>
      <c r="EI297" s="253"/>
      <c r="EJ297" s="253"/>
      <c r="EK297" s="259"/>
      <c r="EL297" s="261" t="str">
        <f t="shared" si="475"/>
        <v/>
      </c>
      <c r="EM297" s="9"/>
      <c r="EN297" s="9"/>
      <c r="EO297" s="81"/>
      <c r="EP297" s="82"/>
      <c r="EQ297" s="88"/>
      <c r="ER297" s="88"/>
      <c r="ES297" s="78"/>
      <c r="GD297" s="341" t="str">
        <f t="shared" si="476"/>
        <v/>
      </c>
      <c r="GE297" s="341" t="str">
        <f t="shared" si="477"/>
        <v/>
      </c>
      <c r="GF297" s="341" t="str">
        <f t="shared" si="478"/>
        <v/>
      </c>
      <c r="GG297" s="341" t="str">
        <f t="shared" si="479"/>
        <v/>
      </c>
      <c r="GH297" s="341" t="str">
        <f t="shared" si="480"/>
        <v/>
      </c>
      <c r="GI297" s="341" t="str">
        <f t="shared" si="481"/>
        <v/>
      </c>
      <c r="GJ297" s="341" t="str">
        <f t="shared" si="482"/>
        <v/>
      </c>
      <c r="GK297" s="341" t="str">
        <f t="shared" si="483"/>
        <v/>
      </c>
      <c r="GL297" s="341" t="str">
        <f t="shared" si="484"/>
        <v/>
      </c>
      <c r="GM297" s="343" t="str">
        <f t="shared" si="485"/>
        <v/>
      </c>
      <c r="GN297" s="341" t="str">
        <f t="shared" si="486"/>
        <v/>
      </c>
      <c r="GO297" s="9" t="str">
        <f t="shared" si="487"/>
        <v/>
      </c>
    </row>
    <row r="298" spans="1:197" s="11" customFormat="1" ht="27" customHeight="1" thickBot="1">
      <c r="A298" s="88" t="str">
        <f>IF('رصد درجات'!A298="","",'رصد درجات'!A298)</f>
        <v/>
      </c>
      <c r="B298" s="88" t="str">
        <f>IF('رصد درجات'!B298="","",'رصد درجات'!B298)</f>
        <v/>
      </c>
      <c r="C298" s="88" t="str">
        <f>IF('رصد درجات'!C298="","",'رصد درجات'!C298)</f>
        <v/>
      </c>
      <c r="D298" s="104" t="str">
        <f>IF('رصد درجات'!D298="","",'رصد درجات'!D298)</f>
        <v/>
      </c>
      <c r="E298" s="88" t="str">
        <f>IF('رصد درجات'!E298="","",'رصد درجات'!E298)</f>
        <v/>
      </c>
      <c r="F298" s="88" t="str">
        <f>IF('رصد درجات'!F298="","",'رصد درجات'!F298)</f>
        <v/>
      </c>
      <c r="G298" s="88" t="str">
        <f>IF('رصد درجات'!G298="","",'رصد درجات'!G298)</f>
        <v/>
      </c>
      <c r="H298" s="88" t="str">
        <f>IF('رصد درجات'!H298="","",'رصد درجات'!H298)</f>
        <v/>
      </c>
      <c r="I298" s="88" t="str">
        <f>IF('رصد درجات'!I298="","",'رصد درجات'!I298)</f>
        <v/>
      </c>
      <c r="J298" s="88" t="str">
        <f>IF('رصد درجات'!J298="","",'رصد درجات'!J298)</f>
        <v/>
      </c>
      <c r="K298" s="88" t="str">
        <f>IF('رصد درجات'!K298="","",'رصد درجات'!K298)</f>
        <v/>
      </c>
      <c r="L298" s="88" t="str">
        <f>IF('رصد درجات'!L298="","",'رصد درجات'!L298)</f>
        <v/>
      </c>
      <c r="M298" s="105" t="str">
        <f>IF('رصد درجات'!M298="","",'رصد درجات'!M298)</f>
        <v/>
      </c>
      <c r="N298" s="105" t="str">
        <f>IF('رصد درجات'!N298="","",'رصد درجات'!N298)</f>
        <v/>
      </c>
      <c r="O298" s="88" t="str">
        <f>IF(C298="","",'رصد درجات'!Y298)</f>
        <v/>
      </c>
      <c r="P298" s="88" t="str">
        <f>IF(C298="","",'رصد درجات'!AL298)</f>
        <v/>
      </c>
      <c r="Q298" s="88" t="str">
        <f t="shared" si="425"/>
        <v/>
      </c>
      <c r="R298" s="103" t="str">
        <f t="shared" si="426"/>
        <v/>
      </c>
      <c r="S298" s="88" t="str">
        <f>IF(C298="","",'رصد درجات'!AV298)</f>
        <v/>
      </c>
      <c r="T298" s="88" t="str">
        <f>IF(C298="","",'رصد درجات'!BI298)</f>
        <v/>
      </c>
      <c r="U298" s="88" t="str">
        <f t="shared" si="427"/>
        <v/>
      </c>
      <c r="V298" s="88" t="str">
        <f t="shared" si="428"/>
        <v/>
      </c>
      <c r="W298" s="88" t="str">
        <f t="shared" si="429"/>
        <v/>
      </c>
      <c r="X298" s="106" t="str">
        <f t="shared" si="430"/>
        <v/>
      </c>
      <c r="Y298" s="107" t="str">
        <f>IF(C298="","",'رصد درجات'!Z298)</f>
        <v/>
      </c>
      <c r="Z298" s="107" t="str">
        <f>IF(C298="","",'رصد درجات'!AM298)</f>
        <v/>
      </c>
      <c r="AA298" s="107" t="str">
        <f t="shared" si="401"/>
        <v/>
      </c>
      <c r="AB298" s="107" t="str">
        <f t="shared" si="431"/>
        <v/>
      </c>
      <c r="AC298" s="107" t="str">
        <f>IF(C298="","",'رصد درجات'!AV298)</f>
        <v/>
      </c>
      <c r="AD298" s="107" t="str">
        <f>IF(C298="","",'رصد درجات'!BI298)</f>
        <v/>
      </c>
      <c r="AE298" s="107" t="str">
        <f t="shared" si="402"/>
        <v/>
      </c>
      <c r="AF298" s="107" t="str">
        <f t="shared" si="403"/>
        <v/>
      </c>
      <c r="AG298" s="107" t="str">
        <f t="shared" si="432"/>
        <v/>
      </c>
      <c r="AH298" s="108" t="str">
        <f t="shared" si="433"/>
        <v/>
      </c>
      <c r="AI298" s="107" t="str">
        <f>IF(C298="","",'رصد درجات'!AA298)</f>
        <v/>
      </c>
      <c r="AJ298" s="107" t="str">
        <f>IF(C298="","",'رصد درجات'!AN298)</f>
        <v/>
      </c>
      <c r="AK298" s="107" t="str">
        <f t="shared" si="404"/>
        <v/>
      </c>
      <c r="AL298" s="109" t="str">
        <f t="shared" si="434"/>
        <v/>
      </c>
      <c r="AM298" s="107" t="str">
        <f>IF(C298="","",'رصد درجات'!AX298)</f>
        <v/>
      </c>
      <c r="AN298" s="107" t="str">
        <f>IF(C298="","",'رصد درجات'!BK298)</f>
        <v/>
      </c>
      <c r="AO298" s="107" t="str">
        <f t="shared" si="405"/>
        <v/>
      </c>
      <c r="AP298" s="107" t="str">
        <f t="shared" si="406"/>
        <v/>
      </c>
      <c r="AQ298" s="107" t="str">
        <f t="shared" si="407"/>
        <v/>
      </c>
      <c r="AR298" s="108" t="str">
        <f t="shared" si="435"/>
        <v/>
      </c>
      <c r="AS298" s="107" t="str">
        <f>IF(C298="","",'رصد درجات'!AB298)</f>
        <v/>
      </c>
      <c r="AT298" s="107" t="str">
        <f>IF(C298="","",'رصد درجات'!AO298)</f>
        <v/>
      </c>
      <c r="AU298" s="107" t="str">
        <f>IF(C298="","",'رصد درجات'!AP298)</f>
        <v/>
      </c>
      <c r="AV298" s="107" t="str">
        <f t="shared" si="408"/>
        <v/>
      </c>
      <c r="AW298" s="107" t="str">
        <f t="shared" si="436"/>
        <v/>
      </c>
      <c r="AX298" s="107" t="str">
        <f>IF(C298="","",'رصد درجات'!AY298)</f>
        <v/>
      </c>
      <c r="AY298" s="107" t="str">
        <f>IF(C298="","",'رصد درجات'!BL298)</f>
        <v/>
      </c>
      <c r="AZ298" s="107" t="str">
        <f>IF(C298="","",'رصد درجات'!BM298)</f>
        <v/>
      </c>
      <c r="BA298" s="107" t="str">
        <f t="shared" si="409"/>
        <v/>
      </c>
      <c r="BB298" s="107" t="str">
        <f t="shared" si="410"/>
        <v/>
      </c>
      <c r="BC298" s="107" t="str">
        <f t="shared" si="411"/>
        <v/>
      </c>
      <c r="BD298" s="107" t="str">
        <f t="shared" si="412"/>
        <v/>
      </c>
      <c r="BE298" s="108" t="str">
        <f t="shared" si="437"/>
        <v/>
      </c>
      <c r="BF298" s="107" t="str">
        <f>IF(C298="","",'رصد درجات'!AC298)</f>
        <v/>
      </c>
      <c r="BG298" s="107" t="str">
        <f>IF(C298="","",'رصد درجات'!AI298)</f>
        <v/>
      </c>
      <c r="BH298" s="107" t="str">
        <f>IF(C298="","",'رصد درجات'!AQ298)</f>
        <v/>
      </c>
      <c r="BI298" s="107" t="str">
        <f t="shared" si="413"/>
        <v/>
      </c>
      <c r="BJ298" s="107" t="str">
        <f t="shared" si="438"/>
        <v/>
      </c>
      <c r="BK298" s="107" t="str">
        <f>IF(C298="","",'رصد درجات'!AZ298)</f>
        <v/>
      </c>
      <c r="BL298" s="107" t="str">
        <f>IF(C298="","",'رصد درجات'!BF298)</f>
        <v/>
      </c>
      <c r="BM298" s="107" t="str">
        <f>IF(C298="","",'رصد درجات'!BN298)</f>
        <v/>
      </c>
      <c r="BN298" s="107" t="str">
        <f t="shared" si="414"/>
        <v/>
      </c>
      <c r="BO298" s="107" t="str">
        <f t="shared" si="415"/>
        <v/>
      </c>
      <c r="BP298" s="107" t="str">
        <f t="shared" si="416"/>
        <v/>
      </c>
      <c r="BQ298" s="107" t="str">
        <f t="shared" si="417"/>
        <v/>
      </c>
      <c r="BR298" s="108" t="str">
        <f t="shared" si="439"/>
        <v/>
      </c>
      <c r="BS298" s="107" t="str">
        <f>IF(C298="","",'رصد درجات'!AD298)</f>
        <v/>
      </c>
      <c r="BT298" s="107" t="str">
        <f>IF(C298="","",'رصد درجات'!AR298)</f>
        <v/>
      </c>
      <c r="BU298" s="107" t="str">
        <f t="shared" si="418"/>
        <v/>
      </c>
      <c r="BV298" s="107" t="str">
        <f t="shared" si="440"/>
        <v/>
      </c>
      <c r="BW298" s="107" t="str">
        <f>IF(C298="","",'رصد درجات'!BA298)</f>
        <v/>
      </c>
      <c r="BX298" s="107" t="str">
        <f>IF(C298="","",'رصد درجات'!BO298)</f>
        <v/>
      </c>
      <c r="BY298" s="107" t="str">
        <f t="shared" si="419"/>
        <v/>
      </c>
      <c r="BZ298" s="107" t="str">
        <f t="shared" si="441"/>
        <v/>
      </c>
      <c r="CA298" s="107" t="str">
        <f t="shared" si="420"/>
        <v/>
      </c>
      <c r="CB298" s="108" t="str">
        <f t="shared" si="442"/>
        <v/>
      </c>
      <c r="CC298" s="107" t="str">
        <f>IF(C298="","",'رصد درجات'!AE298)</f>
        <v/>
      </c>
      <c r="CD298" s="107" t="str">
        <f>IF(C298="","",'رصد درجات'!AJ298)</f>
        <v/>
      </c>
      <c r="CE298" s="107" t="str">
        <f>IF(C298="","",'رصد درجات'!AS298)</f>
        <v/>
      </c>
      <c r="CF298" s="107" t="str">
        <f t="shared" si="421"/>
        <v/>
      </c>
      <c r="CG298" s="107" t="str">
        <f t="shared" si="443"/>
        <v/>
      </c>
      <c r="CH298" s="107" t="str">
        <f>IF(C298="","",'رصد درجات'!BB298)</f>
        <v/>
      </c>
      <c r="CI298" s="107" t="str">
        <f>IF(C298="","",'رصد درجات'!BF298)</f>
        <v/>
      </c>
      <c r="CJ298" s="107" t="str">
        <f>IF(C298="","",'رصد درجات'!BP298)</f>
        <v/>
      </c>
      <c r="CK298" s="107" t="str">
        <f t="shared" si="422"/>
        <v/>
      </c>
      <c r="CL298" s="107" t="str">
        <f t="shared" si="423"/>
        <v/>
      </c>
      <c r="CM298" s="107" t="str">
        <f t="shared" si="424"/>
        <v/>
      </c>
      <c r="CN298" s="107" t="str">
        <f t="shared" si="444"/>
        <v/>
      </c>
      <c r="CO298" s="108" t="str">
        <f t="shared" si="445"/>
        <v/>
      </c>
      <c r="CP298" s="110" t="str">
        <f>IF(C298="","",'رصد درجات'!AF298)</f>
        <v/>
      </c>
      <c r="CQ298" s="103" t="str">
        <f t="shared" si="446"/>
        <v/>
      </c>
      <c r="CR298" s="110" t="str">
        <f>IF(C298="","",'رصد درجات'!BC298)</f>
        <v/>
      </c>
      <c r="CS298" s="110" t="str">
        <f t="shared" si="447"/>
        <v/>
      </c>
      <c r="CT298" s="110" t="str">
        <f t="shared" si="448"/>
        <v/>
      </c>
      <c r="CU298" s="103" t="str">
        <f t="shared" si="449"/>
        <v/>
      </c>
      <c r="CV298" s="107" t="str">
        <f>IF(C298="","",'رصد درجات'!AG298)</f>
        <v/>
      </c>
      <c r="CW298" s="107" t="str">
        <f t="shared" si="450"/>
        <v/>
      </c>
      <c r="CX298" s="107" t="str">
        <f>IF(C298="","",'رصد درجات'!BD298)</f>
        <v/>
      </c>
      <c r="CY298" s="110" t="str">
        <f t="shared" si="451"/>
        <v/>
      </c>
      <c r="CZ298" s="110" t="str">
        <f t="shared" si="452"/>
        <v/>
      </c>
      <c r="DA298" s="103" t="str">
        <f t="shared" si="453"/>
        <v/>
      </c>
      <c r="DB298" s="111" t="str">
        <f t="shared" si="454"/>
        <v/>
      </c>
      <c r="DC298" s="112" t="str">
        <f t="shared" si="455"/>
        <v/>
      </c>
      <c r="DD298" s="111" t="str">
        <f t="shared" si="456"/>
        <v/>
      </c>
      <c r="DE298" s="112" t="str">
        <f t="shared" si="457"/>
        <v/>
      </c>
      <c r="DF298" s="107" t="str">
        <f>IF(C298="","",'رصد درجات'!AH298)</f>
        <v/>
      </c>
      <c r="DG298" s="107" t="str">
        <f>IF(C298="","",'رصد درجات'!AT298)</f>
        <v/>
      </c>
      <c r="DH298" s="107" t="str">
        <f t="shared" si="458"/>
        <v/>
      </c>
      <c r="DI298" s="107" t="str">
        <f t="shared" si="459"/>
        <v/>
      </c>
      <c r="DJ298" s="107" t="str">
        <f>IF(C298="","",'رصد درجات'!BE298)</f>
        <v/>
      </c>
      <c r="DK298" s="107" t="str">
        <f>IF(C298="","",'رصد درجات'!BQ298)</f>
        <v/>
      </c>
      <c r="DL298" s="107" t="str">
        <f t="shared" si="460"/>
        <v/>
      </c>
      <c r="DM298" s="107" t="str">
        <f t="shared" si="461"/>
        <v/>
      </c>
      <c r="DN298" s="107" t="str">
        <f t="shared" si="462"/>
        <v/>
      </c>
      <c r="DO298" s="108" t="str">
        <f t="shared" si="463"/>
        <v/>
      </c>
      <c r="DP298" s="81" t="str">
        <f t="shared" si="464"/>
        <v/>
      </c>
      <c r="DQ298" s="113" t="str">
        <f t="shared" si="465"/>
        <v/>
      </c>
      <c r="DR298" s="9">
        <f t="shared" si="466"/>
        <v>0</v>
      </c>
      <c r="DS298" s="114" t="str">
        <f t="shared" si="467"/>
        <v/>
      </c>
      <c r="DT298" s="115" t="str">
        <f t="shared" si="468"/>
        <v/>
      </c>
      <c r="DU298" s="115" t="str">
        <f t="shared" si="469"/>
        <v/>
      </c>
      <c r="DV298" s="115" t="str">
        <f t="shared" si="470"/>
        <v/>
      </c>
      <c r="DW298" s="115" t="str">
        <f t="shared" si="471"/>
        <v/>
      </c>
      <c r="DX298" s="115" t="str">
        <f t="shared" si="472"/>
        <v/>
      </c>
      <c r="DY298" s="115" t="str">
        <f t="shared" si="473"/>
        <v/>
      </c>
      <c r="DZ298" s="115" t="str">
        <f t="shared" si="474"/>
        <v/>
      </c>
      <c r="EA298" s="253"/>
      <c r="EB298" s="253"/>
      <c r="EC298" s="253"/>
      <c r="ED298" s="253"/>
      <c r="EE298" s="253"/>
      <c r="EF298" s="253"/>
      <c r="EG298" s="253"/>
      <c r="EH298" s="253"/>
      <c r="EI298" s="253"/>
      <c r="EJ298" s="253"/>
      <c r="EK298" s="259"/>
      <c r="EL298" s="261" t="str">
        <f t="shared" si="475"/>
        <v/>
      </c>
      <c r="EM298" s="9"/>
      <c r="EN298" s="9"/>
      <c r="EO298" s="81"/>
      <c r="EP298" s="82"/>
      <c r="EQ298" s="88"/>
      <c r="ER298" s="88"/>
      <c r="ES298" s="78"/>
      <c r="GD298" s="341" t="str">
        <f t="shared" si="476"/>
        <v/>
      </c>
      <c r="GE298" s="341" t="str">
        <f t="shared" si="477"/>
        <v/>
      </c>
      <c r="GF298" s="341" t="str">
        <f t="shared" si="478"/>
        <v/>
      </c>
      <c r="GG298" s="341" t="str">
        <f t="shared" si="479"/>
        <v/>
      </c>
      <c r="GH298" s="341" t="str">
        <f t="shared" si="480"/>
        <v/>
      </c>
      <c r="GI298" s="341" t="str">
        <f t="shared" si="481"/>
        <v/>
      </c>
      <c r="GJ298" s="341" t="str">
        <f t="shared" si="482"/>
        <v/>
      </c>
      <c r="GK298" s="341" t="str">
        <f t="shared" si="483"/>
        <v/>
      </c>
      <c r="GL298" s="341" t="str">
        <f t="shared" si="484"/>
        <v/>
      </c>
      <c r="GM298" s="343" t="str">
        <f t="shared" si="485"/>
        <v/>
      </c>
      <c r="GN298" s="341" t="str">
        <f t="shared" si="486"/>
        <v/>
      </c>
      <c r="GO298" s="9" t="str">
        <f t="shared" si="487"/>
        <v/>
      </c>
    </row>
    <row r="299" spans="1:197" s="11" customFormat="1" ht="27" customHeight="1" thickBot="1">
      <c r="A299" s="88" t="str">
        <f>IF('رصد درجات'!A299="","",'رصد درجات'!A299)</f>
        <v/>
      </c>
      <c r="B299" s="88" t="str">
        <f>IF('رصد درجات'!B299="","",'رصد درجات'!B299)</f>
        <v/>
      </c>
      <c r="C299" s="88" t="str">
        <f>IF('رصد درجات'!C299="","",'رصد درجات'!C299)</f>
        <v/>
      </c>
      <c r="D299" s="104" t="str">
        <f>IF('رصد درجات'!D299="","",'رصد درجات'!D299)</f>
        <v/>
      </c>
      <c r="E299" s="88" t="str">
        <f>IF('رصد درجات'!E299="","",'رصد درجات'!E299)</f>
        <v/>
      </c>
      <c r="F299" s="88" t="str">
        <f>IF('رصد درجات'!F299="","",'رصد درجات'!F299)</f>
        <v/>
      </c>
      <c r="G299" s="88" t="str">
        <f>IF('رصد درجات'!G299="","",'رصد درجات'!G299)</f>
        <v/>
      </c>
      <c r="H299" s="88" t="str">
        <f>IF('رصد درجات'!H299="","",'رصد درجات'!H299)</f>
        <v/>
      </c>
      <c r="I299" s="88" t="str">
        <f>IF('رصد درجات'!I299="","",'رصد درجات'!I299)</f>
        <v/>
      </c>
      <c r="J299" s="88" t="str">
        <f>IF('رصد درجات'!J299="","",'رصد درجات'!J299)</f>
        <v/>
      </c>
      <c r="K299" s="88" t="str">
        <f>IF('رصد درجات'!K299="","",'رصد درجات'!K299)</f>
        <v/>
      </c>
      <c r="L299" s="88" t="str">
        <f>IF('رصد درجات'!L299="","",'رصد درجات'!L299)</f>
        <v/>
      </c>
      <c r="M299" s="105" t="str">
        <f>IF('رصد درجات'!M299="","",'رصد درجات'!M299)</f>
        <v/>
      </c>
      <c r="N299" s="105" t="str">
        <f>IF('رصد درجات'!N299="","",'رصد درجات'!N299)</f>
        <v/>
      </c>
      <c r="O299" s="88" t="str">
        <f>IF(C299="","",'رصد درجات'!Y299)</f>
        <v/>
      </c>
      <c r="P299" s="88" t="str">
        <f>IF(C299="","",'رصد درجات'!AL299)</f>
        <v/>
      </c>
      <c r="Q299" s="88" t="str">
        <f t="shared" si="425"/>
        <v/>
      </c>
      <c r="R299" s="103" t="str">
        <f t="shared" si="426"/>
        <v/>
      </c>
      <c r="S299" s="88" t="str">
        <f>IF(C299="","",'رصد درجات'!AV299)</f>
        <v/>
      </c>
      <c r="T299" s="88" t="str">
        <f>IF(C299="","",'رصد درجات'!BI299)</f>
        <v/>
      </c>
      <c r="U299" s="88" t="str">
        <f t="shared" si="427"/>
        <v/>
      </c>
      <c r="V299" s="88" t="str">
        <f t="shared" si="428"/>
        <v/>
      </c>
      <c r="W299" s="88" t="str">
        <f t="shared" si="429"/>
        <v/>
      </c>
      <c r="X299" s="106" t="str">
        <f t="shared" si="430"/>
        <v/>
      </c>
      <c r="Y299" s="107" t="str">
        <f>IF(C299="","",'رصد درجات'!Z299)</f>
        <v/>
      </c>
      <c r="Z299" s="107" t="str">
        <f>IF(C299="","",'رصد درجات'!AM299)</f>
        <v/>
      </c>
      <c r="AA299" s="107" t="str">
        <f t="shared" si="401"/>
        <v/>
      </c>
      <c r="AB299" s="107" t="str">
        <f t="shared" si="431"/>
        <v/>
      </c>
      <c r="AC299" s="107" t="str">
        <f>IF(C299="","",'رصد درجات'!AV299)</f>
        <v/>
      </c>
      <c r="AD299" s="107" t="str">
        <f>IF(C299="","",'رصد درجات'!BI299)</f>
        <v/>
      </c>
      <c r="AE299" s="107" t="str">
        <f t="shared" si="402"/>
        <v/>
      </c>
      <c r="AF299" s="107" t="str">
        <f t="shared" si="403"/>
        <v/>
      </c>
      <c r="AG299" s="107" t="str">
        <f t="shared" si="432"/>
        <v/>
      </c>
      <c r="AH299" s="108" t="str">
        <f t="shared" si="433"/>
        <v/>
      </c>
      <c r="AI299" s="107" t="str">
        <f>IF(C299="","",'رصد درجات'!AA299)</f>
        <v/>
      </c>
      <c r="AJ299" s="107" t="str">
        <f>IF(C299="","",'رصد درجات'!AN299)</f>
        <v/>
      </c>
      <c r="AK299" s="107" t="str">
        <f t="shared" si="404"/>
        <v/>
      </c>
      <c r="AL299" s="109" t="str">
        <f t="shared" si="434"/>
        <v/>
      </c>
      <c r="AM299" s="107" t="str">
        <f>IF(C299="","",'رصد درجات'!AX299)</f>
        <v/>
      </c>
      <c r="AN299" s="107" t="str">
        <f>IF(C299="","",'رصد درجات'!BK299)</f>
        <v/>
      </c>
      <c r="AO299" s="107" t="str">
        <f t="shared" si="405"/>
        <v/>
      </c>
      <c r="AP299" s="107" t="str">
        <f t="shared" si="406"/>
        <v/>
      </c>
      <c r="AQ299" s="107" t="str">
        <f t="shared" si="407"/>
        <v/>
      </c>
      <c r="AR299" s="108" t="str">
        <f t="shared" si="435"/>
        <v/>
      </c>
      <c r="AS299" s="107" t="str">
        <f>IF(C299="","",'رصد درجات'!AB299)</f>
        <v/>
      </c>
      <c r="AT299" s="107" t="str">
        <f>IF(C299="","",'رصد درجات'!AO299)</f>
        <v/>
      </c>
      <c r="AU299" s="107" t="str">
        <f>IF(C299="","",'رصد درجات'!AP299)</f>
        <v/>
      </c>
      <c r="AV299" s="107" t="str">
        <f t="shared" si="408"/>
        <v/>
      </c>
      <c r="AW299" s="107" t="str">
        <f t="shared" si="436"/>
        <v/>
      </c>
      <c r="AX299" s="107" t="str">
        <f>IF(C299="","",'رصد درجات'!AY299)</f>
        <v/>
      </c>
      <c r="AY299" s="107" t="str">
        <f>IF(C299="","",'رصد درجات'!BL299)</f>
        <v/>
      </c>
      <c r="AZ299" s="107" t="str">
        <f>IF(C299="","",'رصد درجات'!BM299)</f>
        <v/>
      </c>
      <c r="BA299" s="107" t="str">
        <f t="shared" si="409"/>
        <v/>
      </c>
      <c r="BB299" s="107" t="str">
        <f t="shared" si="410"/>
        <v/>
      </c>
      <c r="BC299" s="107" t="str">
        <f t="shared" si="411"/>
        <v/>
      </c>
      <c r="BD299" s="107" t="str">
        <f t="shared" si="412"/>
        <v/>
      </c>
      <c r="BE299" s="108" t="str">
        <f t="shared" si="437"/>
        <v/>
      </c>
      <c r="BF299" s="107" t="str">
        <f>IF(C299="","",'رصد درجات'!AC299)</f>
        <v/>
      </c>
      <c r="BG299" s="107" t="str">
        <f>IF(C299="","",'رصد درجات'!AI299)</f>
        <v/>
      </c>
      <c r="BH299" s="107" t="str">
        <f>IF(C299="","",'رصد درجات'!AQ299)</f>
        <v/>
      </c>
      <c r="BI299" s="107" t="str">
        <f t="shared" si="413"/>
        <v/>
      </c>
      <c r="BJ299" s="107" t="str">
        <f t="shared" si="438"/>
        <v/>
      </c>
      <c r="BK299" s="107" t="str">
        <f>IF(C299="","",'رصد درجات'!AZ299)</f>
        <v/>
      </c>
      <c r="BL299" s="107" t="str">
        <f>IF(C299="","",'رصد درجات'!BF299)</f>
        <v/>
      </c>
      <c r="BM299" s="107" t="str">
        <f>IF(C299="","",'رصد درجات'!BN299)</f>
        <v/>
      </c>
      <c r="BN299" s="107" t="str">
        <f t="shared" si="414"/>
        <v/>
      </c>
      <c r="BO299" s="107" t="str">
        <f t="shared" si="415"/>
        <v/>
      </c>
      <c r="BP299" s="107" t="str">
        <f t="shared" si="416"/>
        <v/>
      </c>
      <c r="BQ299" s="107" t="str">
        <f t="shared" si="417"/>
        <v/>
      </c>
      <c r="BR299" s="108" t="str">
        <f t="shared" si="439"/>
        <v/>
      </c>
      <c r="BS299" s="107" t="str">
        <f>IF(C299="","",'رصد درجات'!AD299)</f>
        <v/>
      </c>
      <c r="BT299" s="107" t="str">
        <f>IF(C299="","",'رصد درجات'!AR299)</f>
        <v/>
      </c>
      <c r="BU299" s="107" t="str">
        <f t="shared" si="418"/>
        <v/>
      </c>
      <c r="BV299" s="107" t="str">
        <f t="shared" si="440"/>
        <v/>
      </c>
      <c r="BW299" s="107" t="str">
        <f>IF(C299="","",'رصد درجات'!BA299)</f>
        <v/>
      </c>
      <c r="BX299" s="107" t="str">
        <f>IF(C299="","",'رصد درجات'!BO299)</f>
        <v/>
      </c>
      <c r="BY299" s="107" t="str">
        <f t="shared" si="419"/>
        <v/>
      </c>
      <c r="BZ299" s="107" t="str">
        <f t="shared" si="441"/>
        <v/>
      </c>
      <c r="CA299" s="107" t="str">
        <f t="shared" si="420"/>
        <v/>
      </c>
      <c r="CB299" s="108" t="str">
        <f t="shared" si="442"/>
        <v/>
      </c>
      <c r="CC299" s="107" t="str">
        <f>IF(C299="","",'رصد درجات'!AE299)</f>
        <v/>
      </c>
      <c r="CD299" s="107" t="str">
        <f>IF(C299="","",'رصد درجات'!AJ299)</f>
        <v/>
      </c>
      <c r="CE299" s="107" t="str">
        <f>IF(C299="","",'رصد درجات'!AS299)</f>
        <v/>
      </c>
      <c r="CF299" s="107" t="str">
        <f t="shared" si="421"/>
        <v/>
      </c>
      <c r="CG299" s="107" t="str">
        <f t="shared" si="443"/>
        <v/>
      </c>
      <c r="CH299" s="107" t="str">
        <f>IF(C299="","",'رصد درجات'!BB299)</f>
        <v/>
      </c>
      <c r="CI299" s="107" t="str">
        <f>IF(C299="","",'رصد درجات'!BF299)</f>
        <v/>
      </c>
      <c r="CJ299" s="107" t="str">
        <f>IF(C299="","",'رصد درجات'!BP299)</f>
        <v/>
      </c>
      <c r="CK299" s="107" t="str">
        <f t="shared" si="422"/>
        <v/>
      </c>
      <c r="CL299" s="107" t="str">
        <f t="shared" si="423"/>
        <v/>
      </c>
      <c r="CM299" s="107" t="str">
        <f t="shared" si="424"/>
        <v/>
      </c>
      <c r="CN299" s="107" t="str">
        <f t="shared" si="444"/>
        <v/>
      </c>
      <c r="CO299" s="108" t="str">
        <f t="shared" si="445"/>
        <v/>
      </c>
      <c r="CP299" s="110" t="str">
        <f>IF(C299="","",'رصد درجات'!AF299)</f>
        <v/>
      </c>
      <c r="CQ299" s="103" t="str">
        <f t="shared" si="446"/>
        <v/>
      </c>
      <c r="CR299" s="110" t="str">
        <f>IF(C299="","",'رصد درجات'!BC299)</f>
        <v/>
      </c>
      <c r="CS299" s="110" t="str">
        <f t="shared" si="447"/>
        <v/>
      </c>
      <c r="CT299" s="110" t="str">
        <f t="shared" si="448"/>
        <v/>
      </c>
      <c r="CU299" s="103" t="str">
        <f t="shared" si="449"/>
        <v/>
      </c>
      <c r="CV299" s="107" t="str">
        <f>IF(C299="","",'رصد درجات'!AG299)</f>
        <v/>
      </c>
      <c r="CW299" s="107" t="str">
        <f t="shared" si="450"/>
        <v/>
      </c>
      <c r="CX299" s="107" t="str">
        <f>IF(C299="","",'رصد درجات'!BD299)</f>
        <v/>
      </c>
      <c r="CY299" s="110" t="str">
        <f t="shared" si="451"/>
        <v/>
      </c>
      <c r="CZ299" s="110" t="str">
        <f t="shared" si="452"/>
        <v/>
      </c>
      <c r="DA299" s="103" t="str">
        <f t="shared" si="453"/>
        <v/>
      </c>
      <c r="DB299" s="111" t="str">
        <f t="shared" si="454"/>
        <v/>
      </c>
      <c r="DC299" s="112" t="str">
        <f t="shared" si="455"/>
        <v/>
      </c>
      <c r="DD299" s="111" t="str">
        <f t="shared" si="456"/>
        <v/>
      </c>
      <c r="DE299" s="112" t="str">
        <f t="shared" si="457"/>
        <v/>
      </c>
      <c r="DF299" s="107" t="str">
        <f>IF(C299="","",'رصد درجات'!AH299)</f>
        <v/>
      </c>
      <c r="DG299" s="107" t="str">
        <f>IF(C299="","",'رصد درجات'!AT299)</f>
        <v/>
      </c>
      <c r="DH299" s="107" t="str">
        <f t="shared" si="458"/>
        <v/>
      </c>
      <c r="DI299" s="107" t="str">
        <f t="shared" si="459"/>
        <v/>
      </c>
      <c r="DJ299" s="107" t="str">
        <f>IF(C299="","",'رصد درجات'!BE299)</f>
        <v/>
      </c>
      <c r="DK299" s="107" t="str">
        <f>IF(C299="","",'رصد درجات'!BQ299)</f>
        <v/>
      </c>
      <c r="DL299" s="107" t="str">
        <f t="shared" si="460"/>
        <v/>
      </c>
      <c r="DM299" s="107" t="str">
        <f t="shared" si="461"/>
        <v/>
      </c>
      <c r="DN299" s="107" t="str">
        <f t="shared" si="462"/>
        <v/>
      </c>
      <c r="DO299" s="108" t="str">
        <f t="shared" si="463"/>
        <v/>
      </c>
      <c r="DP299" s="81" t="str">
        <f t="shared" si="464"/>
        <v/>
      </c>
      <c r="DQ299" s="113" t="str">
        <f t="shared" si="465"/>
        <v/>
      </c>
      <c r="DR299" s="9">
        <f t="shared" si="466"/>
        <v>0</v>
      </c>
      <c r="DS299" s="114" t="str">
        <f t="shared" si="467"/>
        <v/>
      </c>
      <c r="DT299" s="115" t="str">
        <f t="shared" si="468"/>
        <v/>
      </c>
      <c r="DU299" s="115" t="str">
        <f t="shared" si="469"/>
        <v/>
      </c>
      <c r="DV299" s="115" t="str">
        <f t="shared" si="470"/>
        <v/>
      </c>
      <c r="DW299" s="115" t="str">
        <f t="shared" si="471"/>
        <v/>
      </c>
      <c r="DX299" s="115" t="str">
        <f t="shared" si="472"/>
        <v/>
      </c>
      <c r="DY299" s="115" t="str">
        <f t="shared" si="473"/>
        <v/>
      </c>
      <c r="DZ299" s="115" t="str">
        <f t="shared" si="474"/>
        <v/>
      </c>
      <c r="EA299" s="253"/>
      <c r="EB299" s="253"/>
      <c r="EC299" s="253"/>
      <c r="ED299" s="253"/>
      <c r="EE299" s="253"/>
      <c r="EF299" s="253"/>
      <c r="EG299" s="253"/>
      <c r="EH299" s="253"/>
      <c r="EI299" s="253"/>
      <c r="EJ299" s="253"/>
      <c r="EK299" s="259"/>
      <c r="EL299" s="261" t="str">
        <f t="shared" si="475"/>
        <v/>
      </c>
      <c r="EM299" s="9"/>
      <c r="EN299" s="9"/>
      <c r="EO299" s="81"/>
      <c r="EP299" s="82"/>
      <c r="EQ299" s="88"/>
      <c r="ER299" s="88"/>
      <c r="ES299" s="78"/>
      <c r="GD299" s="341" t="str">
        <f t="shared" si="476"/>
        <v/>
      </c>
      <c r="GE299" s="341" t="str">
        <f t="shared" si="477"/>
        <v/>
      </c>
      <c r="GF299" s="341" t="str">
        <f t="shared" si="478"/>
        <v/>
      </c>
      <c r="GG299" s="341" t="str">
        <f t="shared" si="479"/>
        <v/>
      </c>
      <c r="GH299" s="341" t="str">
        <f t="shared" si="480"/>
        <v/>
      </c>
      <c r="GI299" s="341" t="str">
        <f t="shared" si="481"/>
        <v/>
      </c>
      <c r="GJ299" s="341" t="str">
        <f t="shared" si="482"/>
        <v/>
      </c>
      <c r="GK299" s="341" t="str">
        <f t="shared" si="483"/>
        <v/>
      </c>
      <c r="GL299" s="341" t="str">
        <f t="shared" si="484"/>
        <v/>
      </c>
      <c r="GM299" s="343" t="str">
        <f t="shared" si="485"/>
        <v/>
      </c>
      <c r="GN299" s="341" t="str">
        <f t="shared" si="486"/>
        <v/>
      </c>
      <c r="GO299" s="9" t="str">
        <f t="shared" si="487"/>
        <v/>
      </c>
    </row>
    <row r="300" spans="1:197" s="11" customFormat="1" ht="27" customHeight="1" thickBot="1">
      <c r="A300" s="88" t="str">
        <f>IF('رصد درجات'!A300="","",'رصد درجات'!A300)</f>
        <v/>
      </c>
      <c r="B300" s="88" t="str">
        <f>IF('رصد درجات'!B300="","",'رصد درجات'!B300)</f>
        <v/>
      </c>
      <c r="C300" s="88" t="str">
        <f>IF('رصد درجات'!C300="","",'رصد درجات'!C300)</f>
        <v/>
      </c>
      <c r="D300" s="104" t="str">
        <f>IF('رصد درجات'!D300="","",'رصد درجات'!D300)</f>
        <v/>
      </c>
      <c r="E300" s="88" t="str">
        <f>IF('رصد درجات'!E300="","",'رصد درجات'!E300)</f>
        <v/>
      </c>
      <c r="F300" s="88" t="str">
        <f>IF('رصد درجات'!F300="","",'رصد درجات'!F300)</f>
        <v/>
      </c>
      <c r="G300" s="88" t="str">
        <f>IF('رصد درجات'!G300="","",'رصد درجات'!G300)</f>
        <v/>
      </c>
      <c r="H300" s="88" t="str">
        <f>IF('رصد درجات'!H300="","",'رصد درجات'!H300)</f>
        <v/>
      </c>
      <c r="I300" s="88" t="str">
        <f>IF('رصد درجات'!I300="","",'رصد درجات'!I300)</f>
        <v/>
      </c>
      <c r="J300" s="88" t="str">
        <f>IF('رصد درجات'!J300="","",'رصد درجات'!J300)</f>
        <v/>
      </c>
      <c r="K300" s="88" t="str">
        <f>IF('رصد درجات'!K300="","",'رصد درجات'!K300)</f>
        <v/>
      </c>
      <c r="L300" s="88" t="str">
        <f>IF('رصد درجات'!L300="","",'رصد درجات'!L300)</f>
        <v/>
      </c>
      <c r="M300" s="105" t="str">
        <f>IF('رصد درجات'!M300="","",'رصد درجات'!M300)</f>
        <v/>
      </c>
      <c r="N300" s="105" t="str">
        <f>IF('رصد درجات'!N300="","",'رصد درجات'!N300)</f>
        <v/>
      </c>
      <c r="O300" s="88" t="str">
        <f>IF(C300="","",'رصد درجات'!Y300)</f>
        <v/>
      </c>
      <c r="P300" s="88" t="str">
        <f>IF(C300="","",'رصد درجات'!AL300)</f>
        <v/>
      </c>
      <c r="Q300" s="88" t="str">
        <f t="shared" si="425"/>
        <v/>
      </c>
      <c r="R300" s="103" t="str">
        <f t="shared" si="426"/>
        <v/>
      </c>
      <c r="S300" s="88" t="str">
        <f>IF(C300="","",'رصد درجات'!AV300)</f>
        <v/>
      </c>
      <c r="T300" s="88" t="str">
        <f>IF(C300="","",'رصد درجات'!BI300)</f>
        <v/>
      </c>
      <c r="U300" s="88" t="str">
        <f t="shared" si="427"/>
        <v/>
      </c>
      <c r="V300" s="88" t="str">
        <f t="shared" si="428"/>
        <v/>
      </c>
      <c r="W300" s="88" t="str">
        <f t="shared" si="429"/>
        <v/>
      </c>
      <c r="X300" s="106" t="str">
        <f t="shared" si="430"/>
        <v/>
      </c>
      <c r="Y300" s="107" t="str">
        <f>IF(C300="","",'رصد درجات'!Z300)</f>
        <v/>
      </c>
      <c r="Z300" s="107" t="str">
        <f>IF(C300="","",'رصد درجات'!AM300)</f>
        <v/>
      </c>
      <c r="AA300" s="107" t="str">
        <f t="shared" si="401"/>
        <v/>
      </c>
      <c r="AB300" s="107" t="str">
        <f t="shared" si="431"/>
        <v/>
      </c>
      <c r="AC300" s="107" t="str">
        <f>IF(C300="","",'رصد درجات'!AV300)</f>
        <v/>
      </c>
      <c r="AD300" s="107" t="str">
        <f>IF(C300="","",'رصد درجات'!BI300)</f>
        <v/>
      </c>
      <c r="AE300" s="107" t="str">
        <f t="shared" si="402"/>
        <v/>
      </c>
      <c r="AF300" s="107" t="str">
        <f t="shared" si="403"/>
        <v/>
      </c>
      <c r="AG300" s="107" t="str">
        <f t="shared" si="432"/>
        <v/>
      </c>
      <c r="AH300" s="108" t="str">
        <f t="shared" si="433"/>
        <v/>
      </c>
      <c r="AI300" s="107" t="str">
        <f>IF(C300="","",'رصد درجات'!AA300)</f>
        <v/>
      </c>
      <c r="AJ300" s="107" t="str">
        <f>IF(C300="","",'رصد درجات'!AN300)</f>
        <v/>
      </c>
      <c r="AK300" s="107" t="str">
        <f t="shared" si="404"/>
        <v/>
      </c>
      <c r="AL300" s="109" t="str">
        <f t="shared" si="434"/>
        <v/>
      </c>
      <c r="AM300" s="107" t="str">
        <f>IF(C300="","",'رصد درجات'!AX300)</f>
        <v/>
      </c>
      <c r="AN300" s="107" t="str">
        <f>IF(C300="","",'رصد درجات'!BK300)</f>
        <v/>
      </c>
      <c r="AO300" s="107" t="str">
        <f t="shared" si="405"/>
        <v/>
      </c>
      <c r="AP300" s="107" t="str">
        <f t="shared" si="406"/>
        <v/>
      </c>
      <c r="AQ300" s="107" t="str">
        <f t="shared" si="407"/>
        <v/>
      </c>
      <c r="AR300" s="108" t="str">
        <f t="shared" si="435"/>
        <v/>
      </c>
      <c r="AS300" s="107" t="str">
        <f>IF(C300="","",'رصد درجات'!AB300)</f>
        <v/>
      </c>
      <c r="AT300" s="107" t="str">
        <f>IF(C300="","",'رصد درجات'!AO300)</f>
        <v/>
      </c>
      <c r="AU300" s="107" t="str">
        <f>IF(C300="","",'رصد درجات'!AP300)</f>
        <v/>
      </c>
      <c r="AV300" s="107" t="str">
        <f t="shared" si="408"/>
        <v/>
      </c>
      <c r="AW300" s="107" t="str">
        <f t="shared" si="436"/>
        <v/>
      </c>
      <c r="AX300" s="107" t="str">
        <f>IF(C300="","",'رصد درجات'!AY300)</f>
        <v/>
      </c>
      <c r="AY300" s="107" t="str">
        <f>IF(C300="","",'رصد درجات'!BL300)</f>
        <v/>
      </c>
      <c r="AZ300" s="107" t="str">
        <f>IF(C300="","",'رصد درجات'!BM300)</f>
        <v/>
      </c>
      <c r="BA300" s="107" t="str">
        <f t="shared" si="409"/>
        <v/>
      </c>
      <c r="BB300" s="107" t="str">
        <f t="shared" si="410"/>
        <v/>
      </c>
      <c r="BC300" s="107" t="str">
        <f t="shared" si="411"/>
        <v/>
      </c>
      <c r="BD300" s="107" t="str">
        <f t="shared" si="412"/>
        <v/>
      </c>
      <c r="BE300" s="108" t="str">
        <f t="shared" si="437"/>
        <v/>
      </c>
      <c r="BF300" s="107" t="str">
        <f>IF(C300="","",'رصد درجات'!AC300)</f>
        <v/>
      </c>
      <c r="BG300" s="107" t="str">
        <f>IF(C300="","",'رصد درجات'!AI300)</f>
        <v/>
      </c>
      <c r="BH300" s="107" t="str">
        <f>IF(C300="","",'رصد درجات'!AQ300)</f>
        <v/>
      </c>
      <c r="BI300" s="107" t="str">
        <f t="shared" si="413"/>
        <v/>
      </c>
      <c r="BJ300" s="107" t="str">
        <f t="shared" si="438"/>
        <v/>
      </c>
      <c r="BK300" s="107" t="str">
        <f>IF(C300="","",'رصد درجات'!AZ300)</f>
        <v/>
      </c>
      <c r="BL300" s="107" t="str">
        <f>IF(C300="","",'رصد درجات'!BF300)</f>
        <v/>
      </c>
      <c r="BM300" s="107" t="str">
        <f>IF(C300="","",'رصد درجات'!BN300)</f>
        <v/>
      </c>
      <c r="BN300" s="107" t="str">
        <f t="shared" si="414"/>
        <v/>
      </c>
      <c r="BO300" s="107" t="str">
        <f t="shared" si="415"/>
        <v/>
      </c>
      <c r="BP300" s="107" t="str">
        <f t="shared" si="416"/>
        <v/>
      </c>
      <c r="BQ300" s="107" t="str">
        <f t="shared" si="417"/>
        <v/>
      </c>
      <c r="BR300" s="108" t="str">
        <f t="shared" si="439"/>
        <v/>
      </c>
      <c r="BS300" s="107" t="str">
        <f>IF(C300="","",'رصد درجات'!AD300)</f>
        <v/>
      </c>
      <c r="BT300" s="107" t="str">
        <f>IF(C300="","",'رصد درجات'!AR300)</f>
        <v/>
      </c>
      <c r="BU300" s="107" t="str">
        <f t="shared" si="418"/>
        <v/>
      </c>
      <c r="BV300" s="107" t="str">
        <f t="shared" si="440"/>
        <v/>
      </c>
      <c r="BW300" s="107" t="str">
        <f>IF(C300="","",'رصد درجات'!BA300)</f>
        <v/>
      </c>
      <c r="BX300" s="107" t="str">
        <f>IF(C300="","",'رصد درجات'!BO300)</f>
        <v/>
      </c>
      <c r="BY300" s="107" t="str">
        <f t="shared" si="419"/>
        <v/>
      </c>
      <c r="BZ300" s="107" t="str">
        <f t="shared" si="441"/>
        <v/>
      </c>
      <c r="CA300" s="107" t="str">
        <f t="shared" si="420"/>
        <v/>
      </c>
      <c r="CB300" s="108" t="str">
        <f t="shared" si="442"/>
        <v/>
      </c>
      <c r="CC300" s="107" t="str">
        <f>IF(C300="","",'رصد درجات'!AE300)</f>
        <v/>
      </c>
      <c r="CD300" s="107" t="str">
        <f>IF(C300="","",'رصد درجات'!AJ300)</f>
        <v/>
      </c>
      <c r="CE300" s="107" t="str">
        <f>IF(C300="","",'رصد درجات'!AS300)</f>
        <v/>
      </c>
      <c r="CF300" s="107" t="str">
        <f t="shared" si="421"/>
        <v/>
      </c>
      <c r="CG300" s="107" t="str">
        <f t="shared" si="443"/>
        <v/>
      </c>
      <c r="CH300" s="107" t="str">
        <f>IF(C300="","",'رصد درجات'!BB300)</f>
        <v/>
      </c>
      <c r="CI300" s="107" t="str">
        <f>IF(C300="","",'رصد درجات'!BF300)</f>
        <v/>
      </c>
      <c r="CJ300" s="107" t="str">
        <f>IF(C300="","",'رصد درجات'!BP300)</f>
        <v/>
      </c>
      <c r="CK300" s="107" t="str">
        <f t="shared" si="422"/>
        <v/>
      </c>
      <c r="CL300" s="107" t="str">
        <f t="shared" si="423"/>
        <v/>
      </c>
      <c r="CM300" s="107" t="str">
        <f t="shared" si="424"/>
        <v/>
      </c>
      <c r="CN300" s="107" t="str">
        <f t="shared" si="444"/>
        <v/>
      </c>
      <c r="CO300" s="108" t="str">
        <f t="shared" si="445"/>
        <v/>
      </c>
      <c r="CP300" s="110" t="str">
        <f>IF(C300="","",'رصد درجات'!AF300)</f>
        <v/>
      </c>
      <c r="CQ300" s="103" t="str">
        <f t="shared" si="446"/>
        <v/>
      </c>
      <c r="CR300" s="110" t="str">
        <f>IF(C300="","",'رصد درجات'!BC300)</f>
        <v/>
      </c>
      <c r="CS300" s="110" t="str">
        <f t="shared" si="447"/>
        <v/>
      </c>
      <c r="CT300" s="110" t="str">
        <f t="shared" si="448"/>
        <v/>
      </c>
      <c r="CU300" s="103" t="str">
        <f t="shared" si="449"/>
        <v/>
      </c>
      <c r="CV300" s="107" t="str">
        <f>IF(C300="","",'رصد درجات'!AG300)</f>
        <v/>
      </c>
      <c r="CW300" s="107" t="str">
        <f t="shared" si="450"/>
        <v/>
      </c>
      <c r="CX300" s="107" t="str">
        <f>IF(C300="","",'رصد درجات'!BD300)</f>
        <v/>
      </c>
      <c r="CY300" s="110" t="str">
        <f t="shared" si="451"/>
        <v/>
      </c>
      <c r="CZ300" s="110" t="str">
        <f t="shared" si="452"/>
        <v/>
      </c>
      <c r="DA300" s="103" t="str">
        <f t="shared" si="453"/>
        <v/>
      </c>
      <c r="DB300" s="111" t="str">
        <f t="shared" si="454"/>
        <v/>
      </c>
      <c r="DC300" s="112" t="str">
        <f t="shared" si="455"/>
        <v/>
      </c>
      <c r="DD300" s="111" t="str">
        <f t="shared" si="456"/>
        <v/>
      </c>
      <c r="DE300" s="112" t="str">
        <f t="shared" si="457"/>
        <v/>
      </c>
      <c r="DF300" s="107" t="str">
        <f>IF(C300="","",'رصد درجات'!AH300)</f>
        <v/>
      </c>
      <c r="DG300" s="107" t="str">
        <f>IF(C300="","",'رصد درجات'!AT300)</f>
        <v/>
      </c>
      <c r="DH300" s="107" t="str">
        <f t="shared" si="458"/>
        <v/>
      </c>
      <c r="DI300" s="107" t="str">
        <f t="shared" si="459"/>
        <v/>
      </c>
      <c r="DJ300" s="107" t="str">
        <f>IF(C300="","",'رصد درجات'!BE300)</f>
        <v/>
      </c>
      <c r="DK300" s="107" t="str">
        <f>IF(C300="","",'رصد درجات'!BQ300)</f>
        <v/>
      </c>
      <c r="DL300" s="107" t="str">
        <f t="shared" si="460"/>
        <v/>
      </c>
      <c r="DM300" s="107" t="str">
        <f t="shared" si="461"/>
        <v/>
      </c>
      <c r="DN300" s="107" t="str">
        <f t="shared" si="462"/>
        <v/>
      </c>
      <c r="DO300" s="108" t="str">
        <f t="shared" si="463"/>
        <v/>
      </c>
      <c r="DP300" s="81" t="str">
        <f t="shared" si="464"/>
        <v/>
      </c>
      <c r="DQ300" s="113" t="str">
        <f t="shared" si="465"/>
        <v/>
      </c>
      <c r="DR300" s="9">
        <f t="shared" si="466"/>
        <v>0</v>
      </c>
      <c r="DS300" s="114" t="str">
        <f t="shared" si="467"/>
        <v/>
      </c>
      <c r="DT300" s="115" t="str">
        <f t="shared" si="468"/>
        <v/>
      </c>
      <c r="DU300" s="115" t="str">
        <f t="shared" si="469"/>
        <v/>
      </c>
      <c r="DV300" s="115" t="str">
        <f t="shared" si="470"/>
        <v/>
      </c>
      <c r="DW300" s="115" t="str">
        <f t="shared" si="471"/>
        <v/>
      </c>
      <c r="DX300" s="115" t="str">
        <f t="shared" si="472"/>
        <v/>
      </c>
      <c r="DY300" s="115" t="str">
        <f t="shared" si="473"/>
        <v/>
      </c>
      <c r="DZ300" s="115" t="str">
        <f t="shared" si="474"/>
        <v/>
      </c>
      <c r="EA300" s="253"/>
      <c r="EB300" s="253"/>
      <c r="EC300" s="253"/>
      <c r="ED300" s="253"/>
      <c r="EE300" s="253"/>
      <c r="EF300" s="253"/>
      <c r="EG300" s="253"/>
      <c r="EH300" s="253"/>
      <c r="EI300" s="253"/>
      <c r="EJ300" s="253"/>
      <c r="EK300" s="259"/>
      <c r="EL300" s="261" t="str">
        <f t="shared" si="475"/>
        <v/>
      </c>
      <c r="EM300" s="9"/>
      <c r="EN300" s="9"/>
      <c r="EO300" s="81"/>
      <c r="EP300" s="82"/>
      <c r="EQ300" s="88"/>
      <c r="ER300" s="88"/>
      <c r="ES300" s="78"/>
      <c r="GD300" s="341" t="str">
        <f t="shared" si="476"/>
        <v/>
      </c>
      <c r="GE300" s="341" t="str">
        <f t="shared" si="477"/>
        <v/>
      </c>
      <c r="GF300" s="341" t="str">
        <f t="shared" si="478"/>
        <v/>
      </c>
      <c r="GG300" s="341" t="str">
        <f t="shared" si="479"/>
        <v/>
      </c>
      <c r="GH300" s="341" t="str">
        <f t="shared" si="480"/>
        <v/>
      </c>
      <c r="GI300" s="341" t="str">
        <f t="shared" si="481"/>
        <v/>
      </c>
      <c r="GJ300" s="341" t="str">
        <f t="shared" si="482"/>
        <v/>
      </c>
      <c r="GK300" s="341" t="str">
        <f t="shared" si="483"/>
        <v/>
      </c>
      <c r="GL300" s="341" t="str">
        <f t="shared" si="484"/>
        <v/>
      </c>
      <c r="GM300" s="343" t="str">
        <f t="shared" si="485"/>
        <v/>
      </c>
      <c r="GN300" s="341" t="str">
        <f t="shared" si="486"/>
        <v/>
      </c>
      <c r="GO300" s="9" t="str">
        <f t="shared" si="487"/>
        <v/>
      </c>
    </row>
    <row r="301" spans="1:197" s="11" customFormat="1" ht="27" customHeight="1" thickBot="1">
      <c r="A301" s="88" t="str">
        <f>IF('رصد درجات'!A301="","",'رصد درجات'!A301)</f>
        <v/>
      </c>
      <c r="B301" s="88" t="str">
        <f>IF('رصد درجات'!B301="","",'رصد درجات'!B301)</f>
        <v/>
      </c>
      <c r="C301" s="88" t="str">
        <f>IF('رصد درجات'!C301="","",'رصد درجات'!C301)</f>
        <v/>
      </c>
      <c r="D301" s="104" t="str">
        <f>IF('رصد درجات'!D301="","",'رصد درجات'!D301)</f>
        <v/>
      </c>
      <c r="E301" s="88" t="str">
        <f>IF('رصد درجات'!E301="","",'رصد درجات'!E301)</f>
        <v/>
      </c>
      <c r="F301" s="88" t="str">
        <f>IF('رصد درجات'!F301="","",'رصد درجات'!F301)</f>
        <v/>
      </c>
      <c r="G301" s="88" t="str">
        <f>IF('رصد درجات'!G301="","",'رصد درجات'!G301)</f>
        <v/>
      </c>
      <c r="H301" s="88" t="str">
        <f>IF('رصد درجات'!H301="","",'رصد درجات'!H301)</f>
        <v/>
      </c>
      <c r="I301" s="88" t="str">
        <f>IF('رصد درجات'!I301="","",'رصد درجات'!I301)</f>
        <v/>
      </c>
      <c r="J301" s="88" t="str">
        <f>IF('رصد درجات'!J301="","",'رصد درجات'!J301)</f>
        <v/>
      </c>
      <c r="K301" s="88" t="str">
        <f>IF('رصد درجات'!K301="","",'رصد درجات'!K301)</f>
        <v/>
      </c>
      <c r="L301" s="88" t="str">
        <f>IF('رصد درجات'!L301="","",'رصد درجات'!L301)</f>
        <v/>
      </c>
      <c r="M301" s="105" t="str">
        <f>IF('رصد درجات'!M301="","",'رصد درجات'!M301)</f>
        <v/>
      </c>
      <c r="N301" s="105" t="str">
        <f>IF('رصد درجات'!N301="","",'رصد درجات'!N301)</f>
        <v/>
      </c>
      <c r="O301" s="88" t="str">
        <f>IF(C301="","",'رصد درجات'!Y301)</f>
        <v/>
      </c>
      <c r="P301" s="88" t="str">
        <f>IF(C301="","",'رصد درجات'!AL301)</f>
        <v/>
      </c>
      <c r="Q301" s="88" t="str">
        <f t="shared" si="425"/>
        <v/>
      </c>
      <c r="R301" s="103" t="str">
        <f t="shared" si="426"/>
        <v/>
      </c>
      <c r="S301" s="88" t="str">
        <f>IF(C301="","",'رصد درجات'!AV301)</f>
        <v/>
      </c>
      <c r="T301" s="88" t="str">
        <f>IF(C301="","",'رصد درجات'!BI301)</f>
        <v/>
      </c>
      <c r="U301" s="88" t="str">
        <f t="shared" si="427"/>
        <v/>
      </c>
      <c r="V301" s="88" t="str">
        <f t="shared" si="428"/>
        <v/>
      </c>
      <c r="W301" s="88" t="str">
        <f t="shared" si="429"/>
        <v/>
      </c>
      <c r="X301" s="106" t="str">
        <f t="shared" si="430"/>
        <v/>
      </c>
      <c r="Y301" s="107" t="str">
        <f>IF(C301="","",'رصد درجات'!Z301)</f>
        <v/>
      </c>
      <c r="Z301" s="107" t="str">
        <f>IF(C301="","",'رصد درجات'!AM301)</f>
        <v/>
      </c>
      <c r="AA301" s="107" t="str">
        <f t="shared" si="401"/>
        <v/>
      </c>
      <c r="AB301" s="107" t="str">
        <f t="shared" si="431"/>
        <v/>
      </c>
      <c r="AC301" s="107" t="str">
        <f>IF(C301="","",'رصد درجات'!AV301)</f>
        <v/>
      </c>
      <c r="AD301" s="107" t="str">
        <f>IF(C301="","",'رصد درجات'!BI301)</f>
        <v/>
      </c>
      <c r="AE301" s="107" t="str">
        <f t="shared" si="402"/>
        <v/>
      </c>
      <c r="AF301" s="107" t="str">
        <f t="shared" si="403"/>
        <v/>
      </c>
      <c r="AG301" s="107" t="str">
        <f t="shared" si="432"/>
        <v/>
      </c>
      <c r="AH301" s="108" t="str">
        <f t="shared" si="433"/>
        <v/>
      </c>
      <c r="AI301" s="107" t="str">
        <f>IF(C301="","",'رصد درجات'!AA301)</f>
        <v/>
      </c>
      <c r="AJ301" s="107" t="str">
        <f>IF(C301="","",'رصد درجات'!AN301)</f>
        <v/>
      </c>
      <c r="AK301" s="107" t="str">
        <f t="shared" si="404"/>
        <v/>
      </c>
      <c r="AL301" s="109" t="str">
        <f t="shared" si="434"/>
        <v/>
      </c>
      <c r="AM301" s="107" t="str">
        <f>IF(C301="","",'رصد درجات'!AX301)</f>
        <v/>
      </c>
      <c r="AN301" s="107" t="str">
        <f>IF(C301="","",'رصد درجات'!BK301)</f>
        <v/>
      </c>
      <c r="AO301" s="107" t="str">
        <f t="shared" si="405"/>
        <v/>
      </c>
      <c r="AP301" s="107" t="str">
        <f t="shared" si="406"/>
        <v/>
      </c>
      <c r="AQ301" s="107" t="str">
        <f t="shared" si="407"/>
        <v/>
      </c>
      <c r="AR301" s="108" t="str">
        <f t="shared" si="435"/>
        <v/>
      </c>
      <c r="AS301" s="107" t="str">
        <f>IF(C301="","",'رصد درجات'!AB301)</f>
        <v/>
      </c>
      <c r="AT301" s="107" t="str">
        <f>IF(C301="","",'رصد درجات'!AO301)</f>
        <v/>
      </c>
      <c r="AU301" s="107" t="str">
        <f>IF(C301="","",'رصد درجات'!AP301)</f>
        <v/>
      </c>
      <c r="AV301" s="107" t="str">
        <f t="shared" si="408"/>
        <v/>
      </c>
      <c r="AW301" s="107" t="str">
        <f t="shared" si="436"/>
        <v/>
      </c>
      <c r="AX301" s="107" t="str">
        <f>IF(C301="","",'رصد درجات'!AY301)</f>
        <v/>
      </c>
      <c r="AY301" s="107" t="str">
        <f>IF(C301="","",'رصد درجات'!BL301)</f>
        <v/>
      </c>
      <c r="AZ301" s="107" t="str">
        <f>IF(C301="","",'رصد درجات'!BM301)</f>
        <v/>
      </c>
      <c r="BA301" s="107" t="str">
        <f t="shared" si="409"/>
        <v/>
      </c>
      <c r="BB301" s="107" t="str">
        <f t="shared" si="410"/>
        <v/>
      </c>
      <c r="BC301" s="107" t="str">
        <f t="shared" si="411"/>
        <v/>
      </c>
      <c r="BD301" s="107" t="str">
        <f t="shared" si="412"/>
        <v/>
      </c>
      <c r="BE301" s="108" t="str">
        <f t="shared" si="437"/>
        <v/>
      </c>
      <c r="BF301" s="107" t="str">
        <f>IF(C301="","",'رصد درجات'!AC301)</f>
        <v/>
      </c>
      <c r="BG301" s="107" t="str">
        <f>IF(C301="","",'رصد درجات'!AI301)</f>
        <v/>
      </c>
      <c r="BH301" s="107" t="str">
        <f>IF(C301="","",'رصد درجات'!AQ301)</f>
        <v/>
      </c>
      <c r="BI301" s="107" t="str">
        <f t="shared" si="413"/>
        <v/>
      </c>
      <c r="BJ301" s="107" t="str">
        <f t="shared" si="438"/>
        <v/>
      </c>
      <c r="BK301" s="107" t="str">
        <f>IF(C301="","",'رصد درجات'!AZ301)</f>
        <v/>
      </c>
      <c r="BL301" s="107" t="str">
        <f>IF(C301="","",'رصد درجات'!BF301)</f>
        <v/>
      </c>
      <c r="BM301" s="107" t="str">
        <f>IF(C301="","",'رصد درجات'!BN301)</f>
        <v/>
      </c>
      <c r="BN301" s="107" t="str">
        <f t="shared" si="414"/>
        <v/>
      </c>
      <c r="BO301" s="107" t="str">
        <f t="shared" si="415"/>
        <v/>
      </c>
      <c r="BP301" s="107" t="str">
        <f t="shared" si="416"/>
        <v/>
      </c>
      <c r="BQ301" s="107" t="str">
        <f t="shared" si="417"/>
        <v/>
      </c>
      <c r="BR301" s="108" t="str">
        <f t="shared" si="439"/>
        <v/>
      </c>
      <c r="BS301" s="107" t="str">
        <f>IF(C301="","",'رصد درجات'!AD301)</f>
        <v/>
      </c>
      <c r="BT301" s="107" t="str">
        <f>IF(C301="","",'رصد درجات'!AR301)</f>
        <v/>
      </c>
      <c r="BU301" s="107" t="str">
        <f t="shared" si="418"/>
        <v/>
      </c>
      <c r="BV301" s="107" t="str">
        <f t="shared" si="440"/>
        <v/>
      </c>
      <c r="BW301" s="107" t="str">
        <f>IF(C301="","",'رصد درجات'!BA301)</f>
        <v/>
      </c>
      <c r="BX301" s="107" t="str">
        <f>IF(C301="","",'رصد درجات'!BO301)</f>
        <v/>
      </c>
      <c r="BY301" s="107" t="str">
        <f t="shared" si="419"/>
        <v/>
      </c>
      <c r="BZ301" s="107" t="str">
        <f t="shared" si="441"/>
        <v/>
      </c>
      <c r="CA301" s="107" t="str">
        <f t="shared" si="420"/>
        <v/>
      </c>
      <c r="CB301" s="108" t="str">
        <f t="shared" si="442"/>
        <v/>
      </c>
      <c r="CC301" s="107" t="str">
        <f>IF(C301="","",'رصد درجات'!AE301)</f>
        <v/>
      </c>
      <c r="CD301" s="107" t="str">
        <f>IF(C301="","",'رصد درجات'!AJ301)</f>
        <v/>
      </c>
      <c r="CE301" s="107" t="str">
        <f>IF(C301="","",'رصد درجات'!AS301)</f>
        <v/>
      </c>
      <c r="CF301" s="107" t="str">
        <f t="shared" si="421"/>
        <v/>
      </c>
      <c r="CG301" s="107" t="str">
        <f t="shared" si="443"/>
        <v/>
      </c>
      <c r="CH301" s="107" t="str">
        <f>IF(C301="","",'رصد درجات'!BB301)</f>
        <v/>
      </c>
      <c r="CI301" s="107" t="str">
        <f>IF(C301="","",'رصد درجات'!BF301)</f>
        <v/>
      </c>
      <c r="CJ301" s="107" t="str">
        <f>IF(C301="","",'رصد درجات'!BP301)</f>
        <v/>
      </c>
      <c r="CK301" s="107" t="str">
        <f t="shared" si="422"/>
        <v/>
      </c>
      <c r="CL301" s="107" t="str">
        <f t="shared" si="423"/>
        <v/>
      </c>
      <c r="CM301" s="107" t="str">
        <f t="shared" si="424"/>
        <v/>
      </c>
      <c r="CN301" s="107" t="str">
        <f t="shared" si="444"/>
        <v/>
      </c>
      <c r="CO301" s="108" t="str">
        <f t="shared" si="445"/>
        <v/>
      </c>
      <c r="CP301" s="110" t="str">
        <f>IF(C301="","",'رصد درجات'!AF301)</f>
        <v/>
      </c>
      <c r="CQ301" s="103" t="str">
        <f t="shared" si="446"/>
        <v/>
      </c>
      <c r="CR301" s="110" t="str">
        <f>IF(C301="","",'رصد درجات'!BC301)</f>
        <v/>
      </c>
      <c r="CS301" s="110" t="str">
        <f t="shared" si="447"/>
        <v/>
      </c>
      <c r="CT301" s="110" t="str">
        <f t="shared" si="448"/>
        <v/>
      </c>
      <c r="CU301" s="103" t="str">
        <f t="shared" si="449"/>
        <v/>
      </c>
      <c r="CV301" s="107" t="str">
        <f>IF(C301="","",'رصد درجات'!AG301)</f>
        <v/>
      </c>
      <c r="CW301" s="107" t="str">
        <f t="shared" si="450"/>
        <v/>
      </c>
      <c r="CX301" s="107" t="str">
        <f>IF(C301="","",'رصد درجات'!BD301)</f>
        <v/>
      </c>
      <c r="CY301" s="110" t="str">
        <f t="shared" si="451"/>
        <v/>
      </c>
      <c r="CZ301" s="110" t="str">
        <f t="shared" si="452"/>
        <v/>
      </c>
      <c r="DA301" s="103" t="str">
        <f t="shared" si="453"/>
        <v/>
      </c>
      <c r="DB301" s="111" t="str">
        <f t="shared" si="454"/>
        <v/>
      </c>
      <c r="DC301" s="112" t="str">
        <f t="shared" si="455"/>
        <v/>
      </c>
      <c r="DD301" s="111" t="str">
        <f t="shared" si="456"/>
        <v/>
      </c>
      <c r="DE301" s="112" t="str">
        <f t="shared" si="457"/>
        <v/>
      </c>
      <c r="DF301" s="107" t="str">
        <f>IF(C301="","",'رصد درجات'!AH301)</f>
        <v/>
      </c>
      <c r="DG301" s="107" t="str">
        <f>IF(C301="","",'رصد درجات'!AT301)</f>
        <v/>
      </c>
      <c r="DH301" s="107" t="str">
        <f t="shared" si="458"/>
        <v/>
      </c>
      <c r="DI301" s="107" t="str">
        <f t="shared" si="459"/>
        <v/>
      </c>
      <c r="DJ301" s="107" t="str">
        <f>IF(C301="","",'رصد درجات'!BE301)</f>
        <v/>
      </c>
      <c r="DK301" s="107" t="str">
        <f>IF(C301="","",'رصد درجات'!BQ301)</f>
        <v/>
      </c>
      <c r="DL301" s="107" t="str">
        <f t="shared" si="460"/>
        <v/>
      </c>
      <c r="DM301" s="107" t="str">
        <f t="shared" si="461"/>
        <v/>
      </c>
      <c r="DN301" s="107" t="str">
        <f t="shared" si="462"/>
        <v/>
      </c>
      <c r="DO301" s="108" t="str">
        <f t="shared" si="463"/>
        <v/>
      </c>
      <c r="DP301" s="81" t="str">
        <f t="shared" si="464"/>
        <v/>
      </c>
      <c r="DQ301" s="113" t="str">
        <f t="shared" si="465"/>
        <v/>
      </c>
      <c r="DR301" s="9">
        <f t="shared" si="466"/>
        <v>0</v>
      </c>
      <c r="DS301" s="114" t="str">
        <f t="shared" si="467"/>
        <v/>
      </c>
      <c r="DT301" s="115" t="str">
        <f t="shared" si="468"/>
        <v/>
      </c>
      <c r="DU301" s="115" t="str">
        <f t="shared" si="469"/>
        <v/>
      </c>
      <c r="DV301" s="115" t="str">
        <f t="shared" si="470"/>
        <v/>
      </c>
      <c r="DW301" s="115" t="str">
        <f t="shared" si="471"/>
        <v/>
      </c>
      <c r="DX301" s="115" t="str">
        <f t="shared" si="472"/>
        <v/>
      </c>
      <c r="DY301" s="115" t="str">
        <f t="shared" si="473"/>
        <v/>
      </c>
      <c r="DZ301" s="115" t="str">
        <f t="shared" si="474"/>
        <v/>
      </c>
      <c r="EA301" s="253"/>
      <c r="EB301" s="253"/>
      <c r="EC301" s="253"/>
      <c r="ED301" s="253"/>
      <c r="EE301" s="253"/>
      <c r="EF301" s="253"/>
      <c r="EG301" s="253"/>
      <c r="EH301" s="253"/>
      <c r="EI301" s="253"/>
      <c r="EJ301" s="253"/>
      <c r="EK301" s="259"/>
      <c r="EL301" s="261" t="str">
        <f t="shared" si="475"/>
        <v/>
      </c>
      <c r="EM301" s="9"/>
      <c r="EN301" s="9"/>
      <c r="EO301" s="81"/>
      <c r="EP301" s="82"/>
      <c r="EQ301" s="88"/>
      <c r="ER301" s="88"/>
      <c r="ES301" s="78"/>
      <c r="GD301" s="341" t="str">
        <f t="shared" si="476"/>
        <v/>
      </c>
      <c r="GE301" s="341" t="str">
        <f t="shared" si="477"/>
        <v/>
      </c>
      <c r="GF301" s="341" t="str">
        <f t="shared" si="478"/>
        <v/>
      </c>
      <c r="GG301" s="341" t="str">
        <f t="shared" si="479"/>
        <v/>
      </c>
      <c r="GH301" s="341" t="str">
        <f t="shared" si="480"/>
        <v/>
      </c>
      <c r="GI301" s="341" t="str">
        <f t="shared" si="481"/>
        <v/>
      </c>
      <c r="GJ301" s="341" t="str">
        <f t="shared" si="482"/>
        <v/>
      </c>
      <c r="GK301" s="341" t="str">
        <f t="shared" si="483"/>
        <v/>
      </c>
      <c r="GL301" s="341" t="str">
        <f t="shared" si="484"/>
        <v/>
      </c>
      <c r="GM301" s="343" t="str">
        <f t="shared" si="485"/>
        <v/>
      </c>
      <c r="GN301" s="341" t="str">
        <f t="shared" si="486"/>
        <v/>
      </c>
      <c r="GO301" s="9" t="str">
        <f t="shared" si="487"/>
        <v/>
      </c>
    </row>
    <row r="302" spans="1:197" s="11" customFormat="1" ht="27" customHeight="1" thickBot="1">
      <c r="A302" s="88" t="str">
        <f>IF('رصد درجات'!A302="","",'رصد درجات'!A302)</f>
        <v/>
      </c>
      <c r="B302" s="88" t="str">
        <f>IF('رصد درجات'!B302="","",'رصد درجات'!B302)</f>
        <v/>
      </c>
      <c r="C302" s="88" t="str">
        <f>IF('رصد درجات'!C302="","",'رصد درجات'!C302)</f>
        <v/>
      </c>
      <c r="D302" s="104" t="str">
        <f>IF('رصد درجات'!D302="","",'رصد درجات'!D302)</f>
        <v/>
      </c>
      <c r="E302" s="88" t="str">
        <f>IF('رصد درجات'!E302="","",'رصد درجات'!E302)</f>
        <v/>
      </c>
      <c r="F302" s="88" t="str">
        <f>IF('رصد درجات'!F302="","",'رصد درجات'!F302)</f>
        <v/>
      </c>
      <c r="G302" s="88" t="str">
        <f>IF('رصد درجات'!G302="","",'رصد درجات'!G302)</f>
        <v/>
      </c>
      <c r="H302" s="88" t="str">
        <f>IF('رصد درجات'!H302="","",'رصد درجات'!H302)</f>
        <v/>
      </c>
      <c r="I302" s="88" t="str">
        <f>IF('رصد درجات'!I302="","",'رصد درجات'!I302)</f>
        <v/>
      </c>
      <c r="J302" s="88" t="str">
        <f>IF('رصد درجات'!J302="","",'رصد درجات'!J302)</f>
        <v/>
      </c>
      <c r="K302" s="88" t="str">
        <f>IF('رصد درجات'!K302="","",'رصد درجات'!K302)</f>
        <v/>
      </c>
      <c r="L302" s="88" t="str">
        <f>IF('رصد درجات'!L302="","",'رصد درجات'!L302)</f>
        <v/>
      </c>
      <c r="M302" s="105" t="str">
        <f>IF('رصد درجات'!M302="","",'رصد درجات'!M302)</f>
        <v/>
      </c>
      <c r="N302" s="105" t="str">
        <f>IF('رصد درجات'!N302="","",'رصد درجات'!N302)</f>
        <v/>
      </c>
      <c r="O302" s="88" t="str">
        <f>IF(C302="","",'رصد درجات'!Y302)</f>
        <v/>
      </c>
      <c r="P302" s="88" t="str">
        <f>IF(C302="","",'رصد درجات'!AL302)</f>
        <v/>
      </c>
      <c r="Q302" s="88" t="str">
        <f t="shared" si="425"/>
        <v/>
      </c>
      <c r="R302" s="103" t="str">
        <f t="shared" si="426"/>
        <v/>
      </c>
      <c r="S302" s="88" t="str">
        <f>IF(C302="","",'رصد درجات'!AV302)</f>
        <v/>
      </c>
      <c r="T302" s="88" t="str">
        <f>IF(C302="","",'رصد درجات'!BI302)</f>
        <v/>
      </c>
      <c r="U302" s="88" t="str">
        <f t="shared" si="427"/>
        <v/>
      </c>
      <c r="V302" s="88" t="str">
        <f t="shared" si="428"/>
        <v/>
      </c>
      <c r="W302" s="88" t="str">
        <f t="shared" si="429"/>
        <v/>
      </c>
      <c r="X302" s="106" t="str">
        <f t="shared" si="430"/>
        <v/>
      </c>
      <c r="Y302" s="107" t="str">
        <f>IF(C302="","",'رصد درجات'!Z302)</f>
        <v/>
      </c>
      <c r="Z302" s="107" t="str">
        <f>IF(C302="","",'رصد درجات'!AM302)</f>
        <v/>
      </c>
      <c r="AA302" s="107" t="str">
        <f t="shared" si="401"/>
        <v/>
      </c>
      <c r="AB302" s="107" t="str">
        <f t="shared" si="431"/>
        <v/>
      </c>
      <c r="AC302" s="107" t="str">
        <f>IF(C302="","",'رصد درجات'!AV302)</f>
        <v/>
      </c>
      <c r="AD302" s="107" t="str">
        <f>IF(C302="","",'رصد درجات'!BI302)</f>
        <v/>
      </c>
      <c r="AE302" s="107" t="str">
        <f t="shared" si="402"/>
        <v/>
      </c>
      <c r="AF302" s="107" t="str">
        <f t="shared" si="403"/>
        <v/>
      </c>
      <c r="AG302" s="107" t="str">
        <f t="shared" si="432"/>
        <v/>
      </c>
      <c r="AH302" s="108" t="str">
        <f t="shared" si="433"/>
        <v/>
      </c>
      <c r="AI302" s="107" t="str">
        <f>IF(C302="","",'رصد درجات'!AA302)</f>
        <v/>
      </c>
      <c r="AJ302" s="107" t="str">
        <f>IF(C302="","",'رصد درجات'!AN302)</f>
        <v/>
      </c>
      <c r="AK302" s="107" t="str">
        <f t="shared" si="404"/>
        <v/>
      </c>
      <c r="AL302" s="109" t="str">
        <f t="shared" si="434"/>
        <v/>
      </c>
      <c r="AM302" s="107" t="str">
        <f>IF(C302="","",'رصد درجات'!AX302)</f>
        <v/>
      </c>
      <c r="AN302" s="107" t="str">
        <f>IF(C302="","",'رصد درجات'!BK302)</f>
        <v/>
      </c>
      <c r="AO302" s="107" t="str">
        <f t="shared" si="405"/>
        <v/>
      </c>
      <c r="AP302" s="107" t="str">
        <f t="shared" si="406"/>
        <v/>
      </c>
      <c r="AQ302" s="107" t="str">
        <f t="shared" si="407"/>
        <v/>
      </c>
      <c r="AR302" s="108" t="str">
        <f t="shared" si="435"/>
        <v/>
      </c>
      <c r="AS302" s="107" t="str">
        <f>IF(C302="","",'رصد درجات'!AB302)</f>
        <v/>
      </c>
      <c r="AT302" s="107" t="str">
        <f>IF(C302="","",'رصد درجات'!AO302)</f>
        <v/>
      </c>
      <c r="AU302" s="107" t="str">
        <f>IF(C302="","",'رصد درجات'!AP302)</f>
        <v/>
      </c>
      <c r="AV302" s="107" t="str">
        <f t="shared" si="408"/>
        <v/>
      </c>
      <c r="AW302" s="107" t="str">
        <f t="shared" si="436"/>
        <v/>
      </c>
      <c r="AX302" s="107" t="str">
        <f>IF(C302="","",'رصد درجات'!AY302)</f>
        <v/>
      </c>
      <c r="AY302" s="107" t="str">
        <f>IF(C302="","",'رصد درجات'!BL302)</f>
        <v/>
      </c>
      <c r="AZ302" s="107" t="str">
        <f>IF(C302="","",'رصد درجات'!BM302)</f>
        <v/>
      </c>
      <c r="BA302" s="107" t="str">
        <f t="shared" si="409"/>
        <v/>
      </c>
      <c r="BB302" s="107" t="str">
        <f t="shared" si="410"/>
        <v/>
      </c>
      <c r="BC302" s="107" t="str">
        <f t="shared" si="411"/>
        <v/>
      </c>
      <c r="BD302" s="107" t="str">
        <f t="shared" si="412"/>
        <v/>
      </c>
      <c r="BE302" s="108" t="str">
        <f t="shared" si="437"/>
        <v/>
      </c>
      <c r="BF302" s="107" t="str">
        <f>IF(C302="","",'رصد درجات'!AC302)</f>
        <v/>
      </c>
      <c r="BG302" s="107" t="str">
        <f>IF(C302="","",'رصد درجات'!AI302)</f>
        <v/>
      </c>
      <c r="BH302" s="107" t="str">
        <f>IF(C302="","",'رصد درجات'!AQ302)</f>
        <v/>
      </c>
      <c r="BI302" s="107" t="str">
        <f t="shared" si="413"/>
        <v/>
      </c>
      <c r="BJ302" s="107" t="str">
        <f t="shared" si="438"/>
        <v/>
      </c>
      <c r="BK302" s="107" t="str">
        <f>IF(C302="","",'رصد درجات'!AZ302)</f>
        <v/>
      </c>
      <c r="BL302" s="107" t="str">
        <f>IF(C302="","",'رصد درجات'!BF302)</f>
        <v/>
      </c>
      <c r="BM302" s="107" t="str">
        <f>IF(C302="","",'رصد درجات'!BN302)</f>
        <v/>
      </c>
      <c r="BN302" s="107" t="str">
        <f t="shared" si="414"/>
        <v/>
      </c>
      <c r="BO302" s="107" t="str">
        <f t="shared" si="415"/>
        <v/>
      </c>
      <c r="BP302" s="107" t="str">
        <f t="shared" si="416"/>
        <v/>
      </c>
      <c r="BQ302" s="107" t="str">
        <f t="shared" si="417"/>
        <v/>
      </c>
      <c r="BR302" s="108" t="str">
        <f t="shared" si="439"/>
        <v/>
      </c>
      <c r="BS302" s="107" t="str">
        <f>IF(C302="","",'رصد درجات'!AD302)</f>
        <v/>
      </c>
      <c r="BT302" s="107" t="str">
        <f>IF(C302="","",'رصد درجات'!AR302)</f>
        <v/>
      </c>
      <c r="BU302" s="107" t="str">
        <f t="shared" si="418"/>
        <v/>
      </c>
      <c r="BV302" s="107" t="str">
        <f t="shared" si="440"/>
        <v/>
      </c>
      <c r="BW302" s="107" t="str">
        <f>IF(C302="","",'رصد درجات'!BA302)</f>
        <v/>
      </c>
      <c r="BX302" s="107" t="str">
        <f>IF(C302="","",'رصد درجات'!BO302)</f>
        <v/>
      </c>
      <c r="BY302" s="107" t="str">
        <f t="shared" si="419"/>
        <v/>
      </c>
      <c r="BZ302" s="107" t="str">
        <f t="shared" si="441"/>
        <v/>
      </c>
      <c r="CA302" s="107" t="str">
        <f t="shared" si="420"/>
        <v/>
      </c>
      <c r="CB302" s="108" t="str">
        <f t="shared" si="442"/>
        <v/>
      </c>
      <c r="CC302" s="107" t="str">
        <f>IF(C302="","",'رصد درجات'!AE302)</f>
        <v/>
      </c>
      <c r="CD302" s="107" t="str">
        <f>IF(C302="","",'رصد درجات'!AJ302)</f>
        <v/>
      </c>
      <c r="CE302" s="107" t="str">
        <f>IF(C302="","",'رصد درجات'!AS302)</f>
        <v/>
      </c>
      <c r="CF302" s="107" t="str">
        <f t="shared" si="421"/>
        <v/>
      </c>
      <c r="CG302" s="107" t="str">
        <f t="shared" si="443"/>
        <v/>
      </c>
      <c r="CH302" s="107" t="str">
        <f>IF(C302="","",'رصد درجات'!BB302)</f>
        <v/>
      </c>
      <c r="CI302" s="107" t="str">
        <f>IF(C302="","",'رصد درجات'!BF302)</f>
        <v/>
      </c>
      <c r="CJ302" s="107" t="str">
        <f>IF(C302="","",'رصد درجات'!BP302)</f>
        <v/>
      </c>
      <c r="CK302" s="107" t="str">
        <f t="shared" si="422"/>
        <v/>
      </c>
      <c r="CL302" s="107" t="str">
        <f t="shared" si="423"/>
        <v/>
      </c>
      <c r="CM302" s="107" t="str">
        <f t="shared" si="424"/>
        <v/>
      </c>
      <c r="CN302" s="107" t="str">
        <f t="shared" si="444"/>
        <v/>
      </c>
      <c r="CO302" s="108" t="str">
        <f t="shared" si="445"/>
        <v/>
      </c>
      <c r="CP302" s="110" t="str">
        <f>IF(C302="","",'رصد درجات'!AF302)</f>
        <v/>
      </c>
      <c r="CQ302" s="103" t="str">
        <f t="shared" si="446"/>
        <v/>
      </c>
      <c r="CR302" s="110" t="str">
        <f>IF(C302="","",'رصد درجات'!BC302)</f>
        <v/>
      </c>
      <c r="CS302" s="110" t="str">
        <f t="shared" si="447"/>
        <v/>
      </c>
      <c r="CT302" s="110" t="str">
        <f t="shared" si="448"/>
        <v/>
      </c>
      <c r="CU302" s="103" t="str">
        <f t="shared" si="449"/>
        <v/>
      </c>
      <c r="CV302" s="107" t="str">
        <f>IF(C302="","",'رصد درجات'!AG302)</f>
        <v/>
      </c>
      <c r="CW302" s="107" t="str">
        <f t="shared" si="450"/>
        <v/>
      </c>
      <c r="CX302" s="107" t="str">
        <f>IF(C302="","",'رصد درجات'!BD302)</f>
        <v/>
      </c>
      <c r="CY302" s="110" t="str">
        <f t="shared" si="451"/>
        <v/>
      </c>
      <c r="CZ302" s="110" t="str">
        <f t="shared" si="452"/>
        <v/>
      </c>
      <c r="DA302" s="103" t="str">
        <f t="shared" si="453"/>
        <v/>
      </c>
      <c r="DB302" s="111" t="str">
        <f t="shared" si="454"/>
        <v/>
      </c>
      <c r="DC302" s="112" t="str">
        <f t="shared" si="455"/>
        <v/>
      </c>
      <c r="DD302" s="111" t="str">
        <f t="shared" si="456"/>
        <v/>
      </c>
      <c r="DE302" s="112" t="str">
        <f t="shared" si="457"/>
        <v/>
      </c>
      <c r="DF302" s="107" t="str">
        <f>IF(C302="","",'رصد درجات'!AH302)</f>
        <v/>
      </c>
      <c r="DG302" s="107" t="str">
        <f>IF(C302="","",'رصد درجات'!AT302)</f>
        <v/>
      </c>
      <c r="DH302" s="107" t="str">
        <f t="shared" si="458"/>
        <v/>
      </c>
      <c r="DI302" s="107" t="str">
        <f t="shared" si="459"/>
        <v/>
      </c>
      <c r="DJ302" s="107" t="str">
        <f>IF(C302="","",'رصد درجات'!BE302)</f>
        <v/>
      </c>
      <c r="DK302" s="107" t="str">
        <f>IF(C302="","",'رصد درجات'!BQ302)</f>
        <v/>
      </c>
      <c r="DL302" s="107" t="str">
        <f t="shared" si="460"/>
        <v/>
      </c>
      <c r="DM302" s="107" t="str">
        <f t="shared" si="461"/>
        <v/>
      </c>
      <c r="DN302" s="107" t="str">
        <f t="shared" si="462"/>
        <v/>
      </c>
      <c r="DO302" s="108" t="str">
        <f t="shared" si="463"/>
        <v/>
      </c>
      <c r="DP302" s="81" t="str">
        <f t="shared" si="464"/>
        <v/>
      </c>
      <c r="DQ302" s="113" t="str">
        <f t="shared" si="465"/>
        <v/>
      </c>
      <c r="DR302" s="9">
        <f t="shared" si="466"/>
        <v>0</v>
      </c>
      <c r="DS302" s="114" t="str">
        <f t="shared" si="467"/>
        <v/>
      </c>
      <c r="DT302" s="115" t="str">
        <f t="shared" si="468"/>
        <v/>
      </c>
      <c r="DU302" s="115" t="str">
        <f t="shared" si="469"/>
        <v/>
      </c>
      <c r="DV302" s="115" t="str">
        <f t="shared" si="470"/>
        <v/>
      </c>
      <c r="DW302" s="115" t="str">
        <f t="shared" si="471"/>
        <v/>
      </c>
      <c r="DX302" s="115" t="str">
        <f t="shared" si="472"/>
        <v/>
      </c>
      <c r="DY302" s="115" t="str">
        <f t="shared" si="473"/>
        <v/>
      </c>
      <c r="DZ302" s="115" t="str">
        <f t="shared" si="474"/>
        <v/>
      </c>
      <c r="EA302" s="253"/>
      <c r="EB302" s="253"/>
      <c r="EC302" s="253"/>
      <c r="ED302" s="253"/>
      <c r="EE302" s="253"/>
      <c r="EF302" s="253"/>
      <c r="EG302" s="253"/>
      <c r="EH302" s="253"/>
      <c r="EI302" s="253"/>
      <c r="EJ302" s="253"/>
      <c r="EK302" s="259"/>
      <c r="EL302" s="261" t="str">
        <f t="shared" si="475"/>
        <v/>
      </c>
      <c r="EM302" s="9"/>
      <c r="EN302" s="9"/>
      <c r="EO302" s="81"/>
      <c r="EP302" s="82"/>
      <c r="EQ302" s="88"/>
      <c r="ER302" s="88"/>
      <c r="ES302" s="78"/>
      <c r="GD302" s="341" t="str">
        <f t="shared" si="476"/>
        <v/>
      </c>
      <c r="GE302" s="341" t="str">
        <f t="shared" si="477"/>
        <v/>
      </c>
      <c r="GF302" s="341" t="str">
        <f t="shared" si="478"/>
        <v/>
      </c>
      <c r="GG302" s="341" t="str">
        <f t="shared" si="479"/>
        <v/>
      </c>
      <c r="GH302" s="341" t="str">
        <f t="shared" si="480"/>
        <v/>
      </c>
      <c r="GI302" s="341" t="str">
        <f t="shared" si="481"/>
        <v/>
      </c>
      <c r="GJ302" s="341" t="str">
        <f t="shared" si="482"/>
        <v/>
      </c>
      <c r="GK302" s="341" t="str">
        <f t="shared" si="483"/>
        <v/>
      </c>
      <c r="GL302" s="341" t="str">
        <f t="shared" si="484"/>
        <v/>
      </c>
      <c r="GM302" s="343" t="str">
        <f t="shared" si="485"/>
        <v/>
      </c>
      <c r="GN302" s="341" t="str">
        <f t="shared" si="486"/>
        <v/>
      </c>
      <c r="GO302" s="9" t="str">
        <f t="shared" si="487"/>
        <v/>
      </c>
    </row>
    <row r="303" spans="1:197" s="11" customFormat="1" ht="27" customHeight="1" thickBot="1">
      <c r="A303" s="88" t="str">
        <f>IF('رصد درجات'!A303="","",'رصد درجات'!A303)</f>
        <v/>
      </c>
      <c r="B303" s="88" t="str">
        <f>IF('رصد درجات'!B303="","",'رصد درجات'!B303)</f>
        <v/>
      </c>
      <c r="C303" s="88" t="str">
        <f>IF('رصد درجات'!C303="","",'رصد درجات'!C303)</f>
        <v/>
      </c>
      <c r="D303" s="104" t="str">
        <f>IF('رصد درجات'!D303="","",'رصد درجات'!D303)</f>
        <v/>
      </c>
      <c r="E303" s="88" t="str">
        <f>IF('رصد درجات'!E303="","",'رصد درجات'!E303)</f>
        <v/>
      </c>
      <c r="F303" s="88" t="str">
        <f>IF('رصد درجات'!F303="","",'رصد درجات'!F303)</f>
        <v/>
      </c>
      <c r="G303" s="88" t="str">
        <f>IF('رصد درجات'!G303="","",'رصد درجات'!G303)</f>
        <v/>
      </c>
      <c r="H303" s="88" t="str">
        <f>IF('رصد درجات'!H303="","",'رصد درجات'!H303)</f>
        <v/>
      </c>
      <c r="I303" s="88" t="str">
        <f>IF('رصد درجات'!I303="","",'رصد درجات'!I303)</f>
        <v/>
      </c>
      <c r="J303" s="88" t="str">
        <f>IF('رصد درجات'!J303="","",'رصد درجات'!J303)</f>
        <v/>
      </c>
      <c r="K303" s="88" t="str">
        <f>IF('رصد درجات'!K303="","",'رصد درجات'!K303)</f>
        <v/>
      </c>
      <c r="L303" s="88" t="str">
        <f>IF('رصد درجات'!L303="","",'رصد درجات'!L303)</f>
        <v/>
      </c>
      <c r="M303" s="105" t="str">
        <f>IF('رصد درجات'!M303="","",'رصد درجات'!M303)</f>
        <v/>
      </c>
      <c r="N303" s="105" t="str">
        <f>IF('رصد درجات'!N303="","",'رصد درجات'!N303)</f>
        <v/>
      </c>
      <c r="O303" s="88" t="str">
        <f>IF(C303="","",'رصد درجات'!Y303)</f>
        <v/>
      </c>
      <c r="P303" s="88" t="str">
        <f>IF(C303="","",'رصد درجات'!AL303)</f>
        <v/>
      </c>
      <c r="Q303" s="88" t="str">
        <f t="shared" si="425"/>
        <v/>
      </c>
      <c r="R303" s="103" t="str">
        <f t="shared" si="426"/>
        <v/>
      </c>
      <c r="S303" s="88" t="str">
        <f>IF(C303="","",'رصد درجات'!AV303)</f>
        <v/>
      </c>
      <c r="T303" s="88" t="str">
        <f>IF(C303="","",'رصد درجات'!BI303)</f>
        <v/>
      </c>
      <c r="U303" s="88" t="str">
        <f t="shared" si="427"/>
        <v/>
      </c>
      <c r="V303" s="88" t="str">
        <f t="shared" si="428"/>
        <v/>
      </c>
      <c r="W303" s="88" t="str">
        <f t="shared" si="429"/>
        <v/>
      </c>
      <c r="X303" s="106" t="str">
        <f t="shared" si="430"/>
        <v/>
      </c>
      <c r="Y303" s="107" t="str">
        <f>IF(C303="","",'رصد درجات'!Z303)</f>
        <v/>
      </c>
      <c r="Z303" s="107" t="str">
        <f>IF(C303="","",'رصد درجات'!AM303)</f>
        <v/>
      </c>
      <c r="AA303" s="107" t="str">
        <f t="shared" si="401"/>
        <v/>
      </c>
      <c r="AB303" s="107" t="str">
        <f t="shared" si="431"/>
        <v/>
      </c>
      <c r="AC303" s="107" t="str">
        <f>IF(C303="","",'رصد درجات'!AV303)</f>
        <v/>
      </c>
      <c r="AD303" s="107" t="str">
        <f>IF(C303="","",'رصد درجات'!BI303)</f>
        <v/>
      </c>
      <c r="AE303" s="107" t="str">
        <f t="shared" si="402"/>
        <v/>
      </c>
      <c r="AF303" s="107" t="str">
        <f t="shared" si="403"/>
        <v/>
      </c>
      <c r="AG303" s="107" t="str">
        <f t="shared" si="432"/>
        <v/>
      </c>
      <c r="AH303" s="108" t="str">
        <f t="shared" si="433"/>
        <v/>
      </c>
      <c r="AI303" s="107" t="str">
        <f>IF(C303="","",'رصد درجات'!AA303)</f>
        <v/>
      </c>
      <c r="AJ303" s="107" t="str">
        <f>IF(C303="","",'رصد درجات'!AN303)</f>
        <v/>
      </c>
      <c r="AK303" s="107" t="str">
        <f t="shared" si="404"/>
        <v/>
      </c>
      <c r="AL303" s="109" t="str">
        <f t="shared" si="434"/>
        <v/>
      </c>
      <c r="AM303" s="107" t="str">
        <f>IF(C303="","",'رصد درجات'!AX303)</f>
        <v/>
      </c>
      <c r="AN303" s="107" t="str">
        <f>IF(C303="","",'رصد درجات'!BK303)</f>
        <v/>
      </c>
      <c r="AO303" s="107" t="str">
        <f t="shared" si="405"/>
        <v/>
      </c>
      <c r="AP303" s="107" t="str">
        <f t="shared" si="406"/>
        <v/>
      </c>
      <c r="AQ303" s="107" t="str">
        <f t="shared" si="407"/>
        <v/>
      </c>
      <c r="AR303" s="108" t="str">
        <f t="shared" si="435"/>
        <v/>
      </c>
      <c r="AS303" s="107" t="str">
        <f>IF(C303="","",'رصد درجات'!AB303)</f>
        <v/>
      </c>
      <c r="AT303" s="107" t="str">
        <f>IF(C303="","",'رصد درجات'!AO303)</f>
        <v/>
      </c>
      <c r="AU303" s="107" t="str">
        <f>IF(C303="","",'رصد درجات'!AP303)</f>
        <v/>
      </c>
      <c r="AV303" s="107" t="str">
        <f t="shared" si="408"/>
        <v/>
      </c>
      <c r="AW303" s="107" t="str">
        <f t="shared" si="436"/>
        <v/>
      </c>
      <c r="AX303" s="107" t="str">
        <f>IF(C303="","",'رصد درجات'!AY303)</f>
        <v/>
      </c>
      <c r="AY303" s="107" t="str">
        <f>IF(C303="","",'رصد درجات'!BL303)</f>
        <v/>
      </c>
      <c r="AZ303" s="107" t="str">
        <f>IF(C303="","",'رصد درجات'!BM303)</f>
        <v/>
      </c>
      <c r="BA303" s="107" t="str">
        <f t="shared" si="409"/>
        <v/>
      </c>
      <c r="BB303" s="107" t="str">
        <f t="shared" si="410"/>
        <v/>
      </c>
      <c r="BC303" s="107" t="str">
        <f t="shared" si="411"/>
        <v/>
      </c>
      <c r="BD303" s="107" t="str">
        <f t="shared" si="412"/>
        <v/>
      </c>
      <c r="BE303" s="108" t="str">
        <f t="shared" si="437"/>
        <v/>
      </c>
      <c r="BF303" s="107" t="str">
        <f>IF(C303="","",'رصد درجات'!AC303)</f>
        <v/>
      </c>
      <c r="BG303" s="107" t="str">
        <f>IF(C303="","",'رصد درجات'!AI303)</f>
        <v/>
      </c>
      <c r="BH303" s="107" t="str">
        <f>IF(C303="","",'رصد درجات'!AQ303)</f>
        <v/>
      </c>
      <c r="BI303" s="107" t="str">
        <f t="shared" si="413"/>
        <v/>
      </c>
      <c r="BJ303" s="107" t="str">
        <f t="shared" si="438"/>
        <v/>
      </c>
      <c r="BK303" s="107" t="str">
        <f>IF(C303="","",'رصد درجات'!AZ303)</f>
        <v/>
      </c>
      <c r="BL303" s="107" t="str">
        <f>IF(C303="","",'رصد درجات'!BF303)</f>
        <v/>
      </c>
      <c r="BM303" s="107" t="str">
        <f>IF(C303="","",'رصد درجات'!BN303)</f>
        <v/>
      </c>
      <c r="BN303" s="107" t="str">
        <f t="shared" si="414"/>
        <v/>
      </c>
      <c r="BO303" s="107" t="str">
        <f t="shared" si="415"/>
        <v/>
      </c>
      <c r="BP303" s="107" t="str">
        <f t="shared" si="416"/>
        <v/>
      </c>
      <c r="BQ303" s="107" t="str">
        <f t="shared" si="417"/>
        <v/>
      </c>
      <c r="BR303" s="108" t="str">
        <f t="shared" si="439"/>
        <v/>
      </c>
      <c r="BS303" s="107" t="str">
        <f>IF(C303="","",'رصد درجات'!AD303)</f>
        <v/>
      </c>
      <c r="BT303" s="107" t="str">
        <f>IF(C303="","",'رصد درجات'!AR303)</f>
        <v/>
      </c>
      <c r="BU303" s="107" t="str">
        <f t="shared" si="418"/>
        <v/>
      </c>
      <c r="BV303" s="107" t="str">
        <f t="shared" si="440"/>
        <v/>
      </c>
      <c r="BW303" s="107" t="str">
        <f>IF(C303="","",'رصد درجات'!BA303)</f>
        <v/>
      </c>
      <c r="BX303" s="107" t="str">
        <f>IF(C303="","",'رصد درجات'!BO303)</f>
        <v/>
      </c>
      <c r="BY303" s="107" t="str">
        <f t="shared" si="419"/>
        <v/>
      </c>
      <c r="BZ303" s="107" t="str">
        <f t="shared" si="441"/>
        <v/>
      </c>
      <c r="CA303" s="107" t="str">
        <f t="shared" si="420"/>
        <v/>
      </c>
      <c r="CB303" s="108" t="str">
        <f t="shared" si="442"/>
        <v/>
      </c>
      <c r="CC303" s="107" t="str">
        <f>IF(C303="","",'رصد درجات'!AE303)</f>
        <v/>
      </c>
      <c r="CD303" s="107" t="str">
        <f>IF(C303="","",'رصد درجات'!AJ303)</f>
        <v/>
      </c>
      <c r="CE303" s="107" t="str">
        <f>IF(C303="","",'رصد درجات'!AS303)</f>
        <v/>
      </c>
      <c r="CF303" s="107" t="str">
        <f t="shared" si="421"/>
        <v/>
      </c>
      <c r="CG303" s="107" t="str">
        <f t="shared" si="443"/>
        <v/>
      </c>
      <c r="CH303" s="107" t="str">
        <f>IF(C303="","",'رصد درجات'!BB303)</f>
        <v/>
      </c>
      <c r="CI303" s="107" t="str">
        <f>IF(C303="","",'رصد درجات'!BF303)</f>
        <v/>
      </c>
      <c r="CJ303" s="107" t="str">
        <f>IF(C303="","",'رصد درجات'!BP303)</f>
        <v/>
      </c>
      <c r="CK303" s="107" t="str">
        <f t="shared" si="422"/>
        <v/>
      </c>
      <c r="CL303" s="107" t="str">
        <f t="shared" si="423"/>
        <v/>
      </c>
      <c r="CM303" s="107" t="str">
        <f t="shared" si="424"/>
        <v/>
      </c>
      <c r="CN303" s="107" t="str">
        <f t="shared" si="444"/>
        <v/>
      </c>
      <c r="CO303" s="108" t="str">
        <f t="shared" si="445"/>
        <v/>
      </c>
      <c r="CP303" s="110" t="str">
        <f>IF(C303="","",'رصد درجات'!AF303)</f>
        <v/>
      </c>
      <c r="CQ303" s="103" t="str">
        <f t="shared" si="446"/>
        <v/>
      </c>
      <c r="CR303" s="110" t="str">
        <f>IF(C303="","",'رصد درجات'!BC303)</f>
        <v/>
      </c>
      <c r="CS303" s="110" t="str">
        <f t="shared" si="447"/>
        <v/>
      </c>
      <c r="CT303" s="110" t="str">
        <f t="shared" si="448"/>
        <v/>
      </c>
      <c r="CU303" s="103" t="str">
        <f t="shared" si="449"/>
        <v/>
      </c>
      <c r="CV303" s="107" t="str">
        <f>IF(C303="","",'رصد درجات'!AG303)</f>
        <v/>
      </c>
      <c r="CW303" s="107" t="str">
        <f t="shared" si="450"/>
        <v/>
      </c>
      <c r="CX303" s="107" t="str">
        <f>IF(C303="","",'رصد درجات'!BD303)</f>
        <v/>
      </c>
      <c r="CY303" s="110" t="str">
        <f t="shared" si="451"/>
        <v/>
      </c>
      <c r="CZ303" s="110" t="str">
        <f t="shared" si="452"/>
        <v/>
      </c>
      <c r="DA303" s="103" t="str">
        <f t="shared" si="453"/>
        <v/>
      </c>
      <c r="DB303" s="111" t="str">
        <f t="shared" si="454"/>
        <v/>
      </c>
      <c r="DC303" s="112" t="str">
        <f t="shared" si="455"/>
        <v/>
      </c>
      <c r="DD303" s="111" t="str">
        <f t="shared" si="456"/>
        <v/>
      </c>
      <c r="DE303" s="112" t="str">
        <f t="shared" si="457"/>
        <v/>
      </c>
      <c r="DF303" s="107" t="str">
        <f>IF(C303="","",'رصد درجات'!AH303)</f>
        <v/>
      </c>
      <c r="DG303" s="107" t="str">
        <f>IF(C303="","",'رصد درجات'!AT303)</f>
        <v/>
      </c>
      <c r="DH303" s="107" t="str">
        <f t="shared" si="458"/>
        <v/>
      </c>
      <c r="DI303" s="107" t="str">
        <f t="shared" si="459"/>
        <v/>
      </c>
      <c r="DJ303" s="107" t="str">
        <f>IF(C303="","",'رصد درجات'!BE303)</f>
        <v/>
      </c>
      <c r="DK303" s="107" t="str">
        <f>IF(C303="","",'رصد درجات'!BQ303)</f>
        <v/>
      </c>
      <c r="DL303" s="107" t="str">
        <f t="shared" si="460"/>
        <v/>
      </c>
      <c r="DM303" s="107" t="str">
        <f t="shared" si="461"/>
        <v/>
      </c>
      <c r="DN303" s="107" t="str">
        <f t="shared" si="462"/>
        <v/>
      </c>
      <c r="DO303" s="108" t="str">
        <f t="shared" si="463"/>
        <v/>
      </c>
      <c r="DP303" s="81" t="str">
        <f t="shared" si="464"/>
        <v/>
      </c>
      <c r="DQ303" s="113" t="str">
        <f t="shared" si="465"/>
        <v/>
      </c>
      <c r="DR303" s="9">
        <f t="shared" si="466"/>
        <v>0</v>
      </c>
      <c r="DS303" s="114" t="str">
        <f t="shared" si="467"/>
        <v/>
      </c>
      <c r="DT303" s="115" t="str">
        <f t="shared" si="468"/>
        <v/>
      </c>
      <c r="DU303" s="115" t="str">
        <f t="shared" si="469"/>
        <v/>
      </c>
      <c r="DV303" s="115" t="str">
        <f t="shared" si="470"/>
        <v/>
      </c>
      <c r="DW303" s="115" t="str">
        <f t="shared" si="471"/>
        <v/>
      </c>
      <c r="DX303" s="115" t="str">
        <f t="shared" si="472"/>
        <v/>
      </c>
      <c r="DY303" s="115" t="str">
        <f t="shared" si="473"/>
        <v/>
      </c>
      <c r="DZ303" s="115" t="str">
        <f t="shared" si="474"/>
        <v/>
      </c>
      <c r="EA303" s="253"/>
      <c r="EB303" s="253"/>
      <c r="EC303" s="253"/>
      <c r="ED303" s="253"/>
      <c r="EE303" s="253"/>
      <c r="EF303" s="253"/>
      <c r="EG303" s="253"/>
      <c r="EH303" s="253"/>
      <c r="EI303" s="253"/>
      <c r="EJ303" s="253"/>
      <c r="EK303" s="259"/>
      <c r="EL303" s="261" t="str">
        <f t="shared" si="475"/>
        <v/>
      </c>
      <c r="EM303" s="9"/>
      <c r="EN303" s="9"/>
      <c r="EO303" s="81"/>
      <c r="EP303" s="82"/>
      <c r="EQ303" s="88"/>
      <c r="ER303" s="88"/>
      <c r="ES303" s="78"/>
      <c r="GD303" s="341" t="str">
        <f t="shared" si="476"/>
        <v/>
      </c>
      <c r="GE303" s="341" t="str">
        <f t="shared" si="477"/>
        <v/>
      </c>
      <c r="GF303" s="341" t="str">
        <f t="shared" si="478"/>
        <v/>
      </c>
      <c r="GG303" s="341" t="str">
        <f t="shared" si="479"/>
        <v/>
      </c>
      <c r="GH303" s="341" t="str">
        <f t="shared" si="480"/>
        <v/>
      </c>
      <c r="GI303" s="341" t="str">
        <f t="shared" si="481"/>
        <v/>
      </c>
      <c r="GJ303" s="341" t="str">
        <f t="shared" si="482"/>
        <v/>
      </c>
      <c r="GK303" s="341" t="str">
        <f t="shared" si="483"/>
        <v/>
      </c>
      <c r="GL303" s="341" t="str">
        <f t="shared" si="484"/>
        <v/>
      </c>
      <c r="GM303" s="343" t="str">
        <f t="shared" si="485"/>
        <v/>
      </c>
      <c r="GN303" s="341" t="str">
        <f t="shared" si="486"/>
        <v/>
      </c>
      <c r="GO303" s="9" t="str">
        <f t="shared" si="487"/>
        <v/>
      </c>
    </row>
    <row r="304" spans="1:197" s="11" customFormat="1" ht="27" customHeight="1" thickBot="1">
      <c r="A304" s="88" t="str">
        <f>IF('رصد درجات'!A304="","",'رصد درجات'!A304)</f>
        <v/>
      </c>
      <c r="B304" s="88" t="str">
        <f>IF('رصد درجات'!B304="","",'رصد درجات'!B304)</f>
        <v/>
      </c>
      <c r="C304" s="88" t="str">
        <f>IF('رصد درجات'!C304="","",'رصد درجات'!C304)</f>
        <v/>
      </c>
      <c r="D304" s="104" t="str">
        <f>IF('رصد درجات'!D304="","",'رصد درجات'!D304)</f>
        <v/>
      </c>
      <c r="E304" s="88" t="str">
        <f>IF('رصد درجات'!E304="","",'رصد درجات'!E304)</f>
        <v/>
      </c>
      <c r="F304" s="88" t="str">
        <f>IF('رصد درجات'!F304="","",'رصد درجات'!F304)</f>
        <v/>
      </c>
      <c r="G304" s="88" t="str">
        <f>IF('رصد درجات'!G304="","",'رصد درجات'!G304)</f>
        <v/>
      </c>
      <c r="H304" s="88" t="str">
        <f>IF('رصد درجات'!H304="","",'رصد درجات'!H304)</f>
        <v/>
      </c>
      <c r="I304" s="88" t="str">
        <f>IF('رصد درجات'!I304="","",'رصد درجات'!I304)</f>
        <v/>
      </c>
      <c r="J304" s="88" t="str">
        <f>IF('رصد درجات'!J304="","",'رصد درجات'!J304)</f>
        <v/>
      </c>
      <c r="K304" s="88" t="str">
        <f>IF('رصد درجات'!K304="","",'رصد درجات'!K304)</f>
        <v/>
      </c>
      <c r="L304" s="88" t="str">
        <f>IF('رصد درجات'!L304="","",'رصد درجات'!L304)</f>
        <v/>
      </c>
      <c r="M304" s="105" t="str">
        <f>IF('رصد درجات'!M304="","",'رصد درجات'!M304)</f>
        <v/>
      </c>
      <c r="N304" s="105" t="str">
        <f>IF('رصد درجات'!N304="","",'رصد درجات'!N304)</f>
        <v/>
      </c>
      <c r="O304" s="88" t="str">
        <f>IF(C304="","",'رصد درجات'!Y304)</f>
        <v/>
      </c>
      <c r="P304" s="88" t="str">
        <f>IF(C304="","",'رصد درجات'!AL304)</f>
        <v/>
      </c>
      <c r="Q304" s="88" t="str">
        <f t="shared" si="425"/>
        <v/>
      </c>
      <c r="R304" s="103" t="str">
        <f t="shared" si="426"/>
        <v/>
      </c>
      <c r="S304" s="88" t="str">
        <f>IF(C304="","",'رصد درجات'!AV304)</f>
        <v/>
      </c>
      <c r="T304" s="88" t="str">
        <f>IF(C304="","",'رصد درجات'!BI304)</f>
        <v/>
      </c>
      <c r="U304" s="88" t="str">
        <f t="shared" si="427"/>
        <v/>
      </c>
      <c r="V304" s="88" t="str">
        <f t="shared" si="428"/>
        <v/>
      </c>
      <c r="W304" s="88" t="str">
        <f t="shared" si="429"/>
        <v/>
      </c>
      <c r="X304" s="106" t="str">
        <f t="shared" si="430"/>
        <v/>
      </c>
      <c r="Y304" s="107" t="str">
        <f>IF(C304="","",'رصد درجات'!Z304)</f>
        <v/>
      </c>
      <c r="Z304" s="107" t="str">
        <f>IF(C304="","",'رصد درجات'!AM304)</f>
        <v/>
      </c>
      <c r="AA304" s="107" t="str">
        <f t="shared" si="401"/>
        <v/>
      </c>
      <c r="AB304" s="107" t="str">
        <f t="shared" si="431"/>
        <v/>
      </c>
      <c r="AC304" s="107" t="str">
        <f>IF(C304="","",'رصد درجات'!AV304)</f>
        <v/>
      </c>
      <c r="AD304" s="107" t="str">
        <f>IF(C304="","",'رصد درجات'!BI304)</f>
        <v/>
      </c>
      <c r="AE304" s="107" t="str">
        <f t="shared" si="402"/>
        <v/>
      </c>
      <c r="AF304" s="107" t="str">
        <f t="shared" si="403"/>
        <v/>
      </c>
      <c r="AG304" s="107" t="str">
        <f t="shared" si="432"/>
        <v/>
      </c>
      <c r="AH304" s="108" t="str">
        <f t="shared" si="433"/>
        <v/>
      </c>
      <c r="AI304" s="107" t="str">
        <f>IF(C304="","",'رصد درجات'!AA304)</f>
        <v/>
      </c>
      <c r="AJ304" s="107" t="str">
        <f>IF(C304="","",'رصد درجات'!AN304)</f>
        <v/>
      </c>
      <c r="AK304" s="107" t="str">
        <f t="shared" si="404"/>
        <v/>
      </c>
      <c r="AL304" s="109" t="str">
        <f t="shared" si="434"/>
        <v/>
      </c>
      <c r="AM304" s="107" t="str">
        <f>IF(C304="","",'رصد درجات'!AX304)</f>
        <v/>
      </c>
      <c r="AN304" s="107" t="str">
        <f>IF(C304="","",'رصد درجات'!BK304)</f>
        <v/>
      </c>
      <c r="AO304" s="107" t="str">
        <f t="shared" si="405"/>
        <v/>
      </c>
      <c r="AP304" s="107" t="str">
        <f t="shared" si="406"/>
        <v/>
      </c>
      <c r="AQ304" s="107" t="str">
        <f t="shared" si="407"/>
        <v/>
      </c>
      <c r="AR304" s="108" t="str">
        <f t="shared" si="435"/>
        <v/>
      </c>
      <c r="AS304" s="107" t="str">
        <f>IF(C304="","",'رصد درجات'!AB304)</f>
        <v/>
      </c>
      <c r="AT304" s="107" t="str">
        <f>IF(C304="","",'رصد درجات'!AO304)</f>
        <v/>
      </c>
      <c r="AU304" s="107" t="str">
        <f>IF(C304="","",'رصد درجات'!AP304)</f>
        <v/>
      </c>
      <c r="AV304" s="107" t="str">
        <f t="shared" si="408"/>
        <v/>
      </c>
      <c r="AW304" s="107" t="str">
        <f t="shared" si="436"/>
        <v/>
      </c>
      <c r="AX304" s="107" t="str">
        <f>IF(C304="","",'رصد درجات'!AY304)</f>
        <v/>
      </c>
      <c r="AY304" s="107" t="str">
        <f>IF(C304="","",'رصد درجات'!BL304)</f>
        <v/>
      </c>
      <c r="AZ304" s="107" t="str">
        <f>IF(C304="","",'رصد درجات'!BM304)</f>
        <v/>
      </c>
      <c r="BA304" s="107" t="str">
        <f t="shared" si="409"/>
        <v/>
      </c>
      <c r="BB304" s="107" t="str">
        <f t="shared" si="410"/>
        <v/>
      </c>
      <c r="BC304" s="107" t="str">
        <f t="shared" si="411"/>
        <v/>
      </c>
      <c r="BD304" s="107" t="str">
        <f t="shared" si="412"/>
        <v/>
      </c>
      <c r="BE304" s="108" t="str">
        <f t="shared" si="437"/>
        <v/>
      </c>
      <c r="BF304" s="107" t="str">
        <f>IF(C304="","",'رصد درجات'!AC304)</f>
        <v/>
      </c>
      <c r="BG304" s="107" t="str">
        <f>IF(C304="","",'رصد درجات'!AI304)</f>
        <v/>
      </c>
      <c r="BH304" s="107" t="str">
        <f>IF(C304="","",'رصد درجات'!AQ304)</f>
        <v/>
      </c>
      <c r="BI304" s="107" t="str">
        <f t="shared" si="413"/>
        <v/>
      </c>
      <c r="BJ304" s="107" t="str">
        <f t="shared" si="438"/>
        <v/>
      </c>
      <c r="BK304" s="107" t="str">
        <f>IF(C304="","",'رصد درجات'!AZ304)</f>
        <v/>
      </c>
      <c r="BL304" s="107" t="str">
        <f>IF(C304="","",'رصد درجات'!BF304)</f>
        <v/>
      </c>
      <c r="BM304" s="107" t="str">
        <f>IF(C304="","",'رصد درجات'!BN304)</f>
        <v/>
      </c>
      <c r="BN304" s="107" t="str">
        <f t="shared" si="414"/>
        <v/>
      </c>
      <c r="BO304" s="107" t="str">
        <f t="shared" si="415"/>
        <v/>
      </c>
      <c r="BP304" s="107" t="str">
        <f t="shared" si="416"/>
        <v/>
      </c>
      <c r="BQ304" s="107" t="str">
        <f t="shared" si="417"/>
        <v/>
      </c>
      <c r="BR304" s="108" t="str">
        <f t="shared" si="439"/>
        <v/>
      </c>
      <c r="BS304" s="107" t="str">
        <f>IF(C304="","",'رصد درجات'!AD304)</f>
        <v/>
      </c>
      <c r="BT304" s="107" t="str">
        <f>IF(C304="","",'رصد درجات'!AR304)</f>
        <v/>
      </c>
      <c r="BU304" s="107" t="str">
        <f t="shared" si="418"/>
        <v/>
      </c>
      <c r="BV304" s="107" t="str">
        <f t="shared" si="440"/>
        <v/>
      </c>
      <c r="BW304" s="107" t="str">
        <f>IF(C304="","",'رصد درجات'!BA304)</f>
        <v/>
      </c>
      <c r="BX304" s="107" t="str">
        <f>IF(C304="","",'رصد درجات'!BO304)</f>
        <v/>
      </c>
      <c r="BY304" s="107" t="str">
        <f t="shared" si="419"/>
        <v/>
      </c>
      <c r="BZ304" s="107" t="str">
        <f t="shared" si="441"/>
        <v/>
      </c>
      <c r="CA304" s="107" t="str">
        <f t="shared" si="420"/>
        <v/>
      </c>
      <c r="CB304" s="108" t="str">
        <f t="shared" si="442"/>
        <v/>
      </c>
      <c r="CC304" s="107" t="str">
        <f>IF(C304="","",'رصد درجات'!AE304)</f>
        <v/>
      </c>
      <c r="CD304" s="107" t="str">
        <f>IF(C304="","",'رصد درجات'!AJ304)</f>
        <v/>
      </c>
      <c r="CE304" s="107" t="str">
        <f>IF(C304="","",'رصد درجات'!AS304)</f>
        <v/>
      </c>
      <c r="CF304" s="107" t="str">
        <f t="shared" si="421"/>
        <v/>
      </c>
      <c r="CG304" s="107" t="str">
        <f t="shared" si="443"/>
        <v/>
      </c>
      <c r="CH304" s="107" t="str">
        <f>IF(C304="","",'رصد درجات'!BB304)</f>
        <v/>
      </c>
      <c r="CI304" s="107" t="str">
        <f>IF(C304="","",'رصد درجات'!BF304)</f>
        <v/>
      </c>
      <c r="CJ304" s="107" t="str">
        <f>IF(C304="","",'رصد درجات'!BP304)</f>
        <v/>
      </c>
      <c r="CK304" s="107" t="str">
        <f t="shared" si="422"/>
        <v/>
      </c>
      <c r="CL304" s="107" t="str">
        <f t="shared" si="423"/>
        <v/>
      </c>
      <c r="CM304" s="107" t="str">
        <f t="shared" si="424"/>
        <v/>
      </c>
      <c r="CN304" s="107" t="str">
        <f t="shared" si="444"/>
        <v/>
      </c>
      <c r="CO304" s="108" t="str">
        <f t="shared" si="445"/>
        <v/>
      </c>
      <c r="CP304" s="110" t="str">
        <f>IF(C304="","",'رصد درجات'!AF304)</f>
        <v/>
      </c>
      <c r="CQ304" s="103" t="str">
        <f t="shared" si="446"/>
        <v/>
      </c>
      <c r="CR304" s="110" t="str">
        <f>IF(C304="","",'رصد درجات'!BC304)</f>
        <v/>
      </c>
      <c r="CS304" s="110" t="str">
        <f t="shared" si="447"/>
        <v/>
      </c>
      <c r="CT304" s="110" t="str">
        <f t="shared" si="448"/>
        <v/>
      </c>
      <c r="CU304" s="103" t="str">
        <f t="shared" si="449"/>
        <v/>
      </c>
      <c r="CV304" s="107" t="str">
        <f>IF(C304="","",'رصد درجات'!AG304)</f>
        <v/>
      </c>
      <c r="CW304" s="107" t="str">
        <f t="shared" si="450"/>
        <v/>
      </c>
      <c r="CX304" s="107" t="str">
        <f>IF(C304="","",'رصد درجات'!BD304)</f>
        <v/>
      </c>
      <c r="CY304" s="110" t="str">
        <f t="shared" si="451"/>
        <v/>
      </c>
      <c r="CZ304" s="110" t="str">
        <f t="shared" si="452"/>
        <v/>
      </c>
      <c r="DA304" s="103" t="str">
        <f t="shared" si="453"/>
        <v/>
      </c>
      <c r="DB304" s="111" t="str">
        <f t="shared" si="454"/>
        <v/>
      </c>
      <c r="DC304" s="112" t="str">
        <f t="shared" si="455"/>
        <v/>
      </c>
      <c r="DD304" s="111" t="str">
        <f t="shared" si="456"/>
        <v/>
      </c>
      <c r="DE304" s="112" t="str">
        <f t="shared" si="457"/>
        <v/>
      </c>
      <c r="DF304" s="107" t="str">
        <f>IF(C304="","",'رصد درجات'!AH304)</f>
        <v/>
      </c>
      <c r="DG304" s="107" t="str">
        <f>IF(C304="","",'رصد درجات'!AT304)</f>
        <v/>
      </c>
      <c r="DH304" s="107" t="str">
        <f t="shared" si="458"/>
        <v/>
      </c>
      <c r="DI304" s="107" t="str">
        <f t="shared" si="459"/>
        <v/>
      </c>
      <c r="DJ304" s="107" t="str">
        <f>IF(C304="","",'رصد درجات'!BE304)</f>
        <v/>
      </c>
      <c r="DK304" s="107" t="str">
        <f>IF(C304="","",'رصد درجات'!BQ304)</f>
        <v/>
      </c>
      <c r="DL304" s="107" t="str">
        <f t="shared" si="460"/>
        <v/>
      </c>
      <c r="DM304" s="107" t="str">
        <f t="shared" si="461"/>
        <v/>
      </c>
      <c r="DN304" s="107" t="str">
        <f t="shared" si="462"/>
        <v/>
      </c>
      <c r="DO304" s="108" t="str">
        <f t="shared" si="463"/>
        <v/>
      </c>
      <c r="DP304" s="81" t="str">
        <f t="shared" si="464"/>
        <v/>
      </c>
      <c r="DQ304" s="113" t="str">
        <f t="shared" si="465"/>
        <v/>
      </c>
      <c r="DR304" s="9">
        <f t="shared" si="466"/>
        <v>0</v>
      </c>
      <c r="DS304" s="114" t="str">
        <f t="shared" si="467"/>
        <v/>
      </c>
      <c r="DT304" s="115" t="str">
        <f t="shared" si="468"/>
        <v/>
      </c>
      <c r="DU304" s="115" t="str">
        <f t="shared" si="469"/>
        <v/>
      </c>
      <c r="DV304" s="115" t="str">
        <f t="shared" si="470"/>
        <v/>
      </c>
      <c r="DW304" s="115" t="str">
        <f t="shared" si="471"/>
        <v/>
      </c>
      <c r="DX304" s="115" t="str">
        <f t="shared" si="472"/>
        <v/>
      </c>
      <c r="DY304" s="115" t="str">
        <f t="shared" si="473"/>
        <v/>
      </c>
      <c r="DZ304" s="115" t="str">
        <f t="shared" si="474"/>
        <v/>
      </c>
      <c r="EA304" s="253"/>
      <c r="EB304" s="253"/>
      <c r="EC304" s="253"/>
      <c r="ED304" s="253"/>
      <c r="EE304" s="253"/>
      <c r="EF304" s="253"/>
      <c r="EG304" s="253"/>
      <c r="EH304" s="253"/>
      <c r="EI304" s="253"/>
      <c r="EJ304" s="253"/>
      <c r="EK304" s="259"/>
      <c r="EL304" s="261" t="str">
        <f t="shared" si="475"/>
        <v/>
      </c>
      <c r="EM304" s="9"/>
      <c r="EN304" s="9"/>
      <c r="EO304" s="81"/>
      <c r="EP304" s="82"/>
      <c r="EQ304" s="88"/>
      <c r="ER304" s="88"/>
      <c r="ES304" s="78"/>
      <c r="GD304" s="341" t="str">
        <f t="shared" si="476"/>
        <v/>
      </c>
      <c r="GE304" s="341" t="str">
        <f t="shared" si="477"/>
        <v/>
      </c>
      <c r="GF304" s="341" t="str">
        <f t="shared" si="478"/>
        <v/>
      </c>
      <c r="GG304" s="341" t="str">
        <f t="shared" si="479"/>
        <v/>
      </c>
      <c r="GH304" s="341" t="str">
        <f t="shared" si="480"/>
        <v/>
      </c>
      <c r="GI304" s="341" t="str">
        <f t="shared" si="481"/>
        <v/>
      </c>
      <c r="GJ304" s="341" t="str">
        <f t="shared" si="482"/>
        <v/>
      </c>
      <c r="GK304" s="341" t="str">
        <f t="shared" si="483"/>
        <v/>
      </c>
      <c r="GL304" s="341" t="str">
        <f t="shared" si="484"/>
        <v/>
      </c>
      <c r="GM304" s="343" t="str">
        <f t="shared" si="485"/>
        <v/>
      </c>
      <c r="GN304" s="341" t="str">
        <f t="shared" si="486"/>
        <v/>
      </c>
      <c r="GO304" s="9" t="str">
        <f t="shared" si="487"/>
        <v/>
      </c>
    </row>
    <row r="305" spans="1:197" s="11" customFormat="1" ht="27" customHeight="1" thickBot="1">
      <c r="A305" s="88" t="str">
        <f>IF('رصد درجات'!A305="","",'رصد درجات'!A305)</f>
        <v/>
      </c>
      <c r="B305" s="88" t="str">
        <f>IF('رصد درجات'!B305="","",'رصد درجات'!B305)</f>
        <v/>
      </c>
      <c r="C305" s="88" t="str">
        <f>IF('رصد درجات'!C305="","",'رصد درجات'!C305)</f>
        <v/>
      </c>
      <c r="D305" s="104" t="str">
        <f>IF('رصد درجات'!D305="","",'رصد درجات'!D305)</f>
        <v/>
      </c>
      <c r="E305" s="88" t="str">
        <f>IF('رصد درجات'!E305="","",'رصد درجات'!E305)</f>
        <v/>
      </c>
      <c r="F305" s="88" t="str">
        <f>IF('رصد درجات'!F305="","",'رصد درجات'!F305)</f>
        <v/>
      </c>
      <c r="G305" s="88" t="str">
        <f>IF('رصد درجات'!G305="","",'رصد درجات'!G305)</f>
        <v/>
      </c>
      <c r="H305" s="88" t="str">
        <f>IF('رصد درجات'!H305="","",'رصد درجات'!H305)</f>
        <v/>
      </c>
      <c r="I305" s="88" t="str">
        <f>IF('رصد درجات'!I305="","",'رصد درجات'!I305)</f>
        <v/>
      </c>
      <c r="J305" s="88" t="str">
        <f>IF('رصد درجات'!J305="","",'رصد درجات'!J305)</f>
        <v/>
      </c>
      <c r="K305" s="88" t="str">
        <f>IF('رصد درجات'!K305="","",'رصد درجات'!K305)</f>
        <v/>
      </c>
      <c r="L305" s="88" t="str">
        <f>IF('رصد درجات'!L305="","",'رصد درجات'!L305)</f>
        <v/>
      </c>
      <c r="M305" s="105" t="str">
        <f>IF('رصد درجات'!M305="","",'رصد درجات'!M305)</f>
        <v/>
      </c>
      <c r="N305" s="105" t="str">
        <f>IF('رصد درجات'!N305="","",'رصد درجات'!N305)</f>
        <v/>
      </c>
      <c r="O305" s="88" t="str">
        <f>IF(C305="","",'رصد درجات'!Y305)</f>
        <v/>
      </c>
      <c r="P305" s="88" t="str">
        <f>IF(C305="","",'رصد درجات'!AL305)</f>
        <v/>
      </c>
      <c r="Q305" s="88" t="str">
        <f t="shared" si="425"/>
        <v/>
      </c>
      <c r="R305" s="103" t="str">
        <f t="shared" si="426"/>
        <v/>
      </c>
      <c r="S305" s="88" t="str">
        <f>IF(C305="","",'رصد درجات'!AV305)</f>
        <v/>
      </c>
      <c r="T305" s="88" t="str">
        <f>IF(C305="","",'رصد درجات'!BI305)</f>
        <v/>
      </c>
      <c r="U305" s="88" t="str">
        <f t="shared" si="427"/>
        <v/>
      </c>
      <c r="V305" s="88" t="str">
        <f t="shared" si="428"/>
        <v/>
      </c>
      <c r="W305" s="88" t="str">
        <f t="shared" si="429"/>
        <v/>
      </c>
      <c r="X305" s="106" t="str">
        <f t="shared" si="430"/>
        <v/>
      </c>
      <c r="Y305" s="107" t="str">
        <f>IF(C305="","",'رصد درجات'!Z305)</f>
        <v/>
      </c>
      <c r="Z305" s="107" t="str">
        <f>IF(C305="","",'رصد درجات'!AM305)</f>
        <v/>
      </c>
      <c r="AA305" s="107" t="str">
        <f t="shared" si="401"/>
        <v/>
      </c>
      <c r="AB305" s="107" t="str">
        <f t="shared" si="431"/>
        <v/>
      </c>
      <c r="AC305" s="107" t="str">
        <f>IF(C305="","",'رصد درجات'!AV305)</f>
        <v/>
      </c>
      <c r="AD305" s="107" t="str">
        <f>IF(C305="","",'رصد درجات'!BI305)</f>
        <v/>
      </c>
      <c r="AE305" s="107" t="str">
        <f t="shared" si="402"/>
        <v/>
      </c>
      <c r="AF305" s="107" t="str">
        <f t="shared" si="403"/>
        <v/>
      </c>
      <c r="AG305" s="107" t="str">
        <f t="shared" si="432"/>
        <v/>
      </c>
      <c r="AH305" s="108" t="str">
        <f t="shared" si="433"/>
        <v/>
      </c>
      <c r="AI305" s="107" t="str">
        <f>IF(C305="","",'رصد درجات'!AA305)</f>
        <v/>
      </c>
      <c r="AJ305" s="107" t="str">
        <f>IF(C305="","",'رصد درجات'!AN305)</f>
        <v/>
      </c>
      <c r="AK305" s="107" t="str">
        <f t="shared" si="404"/>
        <v/>
      </c>
      <c r="AL305" s="109" t="str">
        <f t="shared" si="434"/>
        <v/>
      </c>
      <c r="AM305" s="107" t="str">
        <f>IF(C305="","",'رصد درجات'!AX305)</f>
        <v/>
      </c>
      <c r="AN305" s="107" t="str">
        <f>IF(C305="","",'رصد درجات'!BK305)</f>
        <v/>
      </c>
      <c r="AO305" s="107" t="str">
        <f t="shared" si="405"/>
        <v/>
      </c>
      <c r="AP305" s="107" t="str">
        <f t="shared" si="406"/>
        <v/>
      </c>
      <c r="AQ305" s="107" t="str">
        <f t="shared" si="407"/>
        <v/>
      </c>
      <c r="AR305" s="108" t="str">
        <f t="shared" si="435"/>
        <v/>
      </c>
      <c r="AS305" s="107" t="str">
        <f>IF(C305="","",'رصد درجات'!AB305)</f>
        <v/>
      </c>
      <c r="AT305" s="107" t="str">
        <f>IF(C305="","",'رصد درجات'!AO305)</f>
        <v/>
      </c>
      <c r="AU305" s="107" t="str">
        <f>IF(C305="","",'رصد درجات'!AP305)</f>
        <v/>
      </c>
      <c r="AV305" s="107" t="str">
        <f t="shared" si="408"/>
        <v/>
      </c>
      <c r="AW305" s="107" t="str">
        <f t="shared" si="436"/>
        <v/>
      </c>
      <c r="AX305" s="107" t="str">
        <f>IF(C305="","",'رصد درجات'!AY305)</f>
        <v/>
      </c>
      <c r="AY305" s="107" t="str">
        <f>IF(C305="","",'رصد درجات'!BL305)</f>
        <v/>
      </c>
      <c r="AZ305" s="107" t="str">
        <f>IF(C305="","",'رصد درجات'!BM305)</f>
        <v/>
      </c>
      <c r="BA305" s="107" t="str">
        <f t="shared" si="409"/>
        <v/>
      </c>
      <c r="BB305" s="107" t="str">
        <f t="shared" si="410"/>
        <v/>
      </c>
      <c r="BC305" s="107" t="str">
        <f t="shared" si="411"/>
        <v/>
      </c>
      <c r="BD305" s="107" t="str">
        <f t="shared" si="412"/>
        <v/>
      </c>
      <c r="BE305" s="108" t="str">
        <f t="shared" si="437"/>
        <v/>
      </c>
      <c r="BF305" s="107" t="str">
        <f>IF(C305="","",'رصد درجات'!AC305)</f>
        <v/>
      </c>
      <c r="BG305" s="107" t="str">
        <f>IF(C305="","",'رصد درجات'!AI305)</f>
        <v/>
      </c>
      <c r="BH305" s="107" t="str">
        <f>IF(C305="","",'رصد درجات'!AQ305)</f>
        <v/>
      </c>
      <c r="BI305" s="107" t="str">
        <f t="shared" si="413"/>
        <v/>
      </c>
      <c r="BJ305" s="107" t="str">
        <f t="shared" si="438"/>
        <v/>
      </c>
      <c r="BK305" s="107" t="str">
        <f>IF(C305="","",'رصد درجات'!AZ305)</f>
        <v/>
      </c>
      <c r="BL305" s="107" t="str">
        <f>IF(C305="","",'رصد درجات'!BF305)</f>
        <v/>
      </c>
      <c r="BM305" s="107" t="str">
        <f>IF(C305="","",'رصد درجات'!BN305)</f>
        <v/>
      </c>
      <c r="BN305" s="107" t="str">
        <f t="shared" si="414"/>
        <v/>
      </c>
      <c r="BO305" s="107" t="str">
        <f t="shared" si="415"/>
        <v/>
      </c>
      <c r="BP305" s="107" t="str">
        <f t="shared" si="416"/>
        <v/>
      </c>
      <c r="BQ305" s="107" t="str">
        <f t="shared" si="417"/>
        <v/>
      </c>
      <c r="BR305" s="108" t="str">
        <f t="shared" si="439"/>
        <v/>
      </c>
      <c r="BS305" s="107" t="str">
        <f>IF(C305="","",'رصد درجات'!AD305)</f>
        <v/>
      </c>
      <c r="BT305" s="107" t="str">
        <f>IF(C305="","",'رصد درجات'!AR305)</f>
        <v/>
      </c>
      <c r="BU305" s="107" t="str">
        <f t="shared" si="418"/>
        <v/>
      </c>
      <c r="BV305" s="107" t="str">
        <f t="shared" si="440"/>
        <v/>
      </c>
      <c r="BW305" s="107" t="str">
        <f>IF(C305="","",'رصد درجات'!BA305)</f>
        <v/>
      </c>
      <c r="BX305" s="107" t="str">
        <f>IF(C305="","",'رصد درجات'!BO305)</f>
        <v/>
      </c>
      <c r="BY305" s="107" t="str">
        <f t="shared" si="419"/>
        <v/>
      </c>
      <c r="BZ305" s="107" t="str">
        <f t="shared" si="441"/>
        <v/>
      </c>
      <c r="CA305" s="107" t="str">
        <f t="shared" si="420"/>
        <v/>
      </c>
      <c r="CB305" s="108" t="str">
        <f t="shared" si="442"/>
        <v/>
      </c>
      <c r="CC305" s="107" t="str">
        <f>IF(C305="","",'رصد درجات'!AE305)</f>
        <v/>
      </c>
      <c r="CD305" s="107" t="str">
        <f>IF(C305="","",'رصد درجات'!AJ305)</f>
        <v/>
      </c>
      <c r="CE305" s="107" t="str">
        <f>IF(C305="","",'رصد درجات'!AS305)</f>
        <v/>
      </c>
      <c r="CF305" s="107" t="str">
        <f t="shared" si="421"/>
        <v/>
      </c>
      <c r="CG305" s="107" t="str">
        <f t="shared" si="443"/>
        <v/>
      </c>
      <c r="CH305" s="107" t="str">
        <f>IF(C305="","",'رصد درجات'!BB305)</f>
        <v/>
      </c>
      <c r="CI305" s="107" t="str">
        <f>IF(C305="","",'رصد درجات'!BF305)</f>
        <v/>
      </c>
      <c r="CJ305" s="107" t="str">
        <f>IF(C305="","",'رصد درجات'!BP305)</f>
        <v/>
      </c>
      <c r="CK305" s="107" t="str">
        <f t="shared" si="422"/>
        <v/>
      </c>
      <c r="CL305" s="107" t="str">
        <f t="shared" si="423"/>
        <v/>
      </c>
      <c r="CM305" s="107" t="str">
        <f t="shared" si="424"/>
        <v/>
      </c>
      <c r="CN305" s="107" t="str">
        <f t="shared" si="444"/>
        <v/>
      </c>
      <c r="CO305" s="108" t="str">
        <f t="shared" si="445"/>
        <v/>
      </c>
      <c r="CP305" s="110" t="str">
        <f>IF(C305="","",'رصد درجات'!AF305)</f>
        <v/>
      </c>
      <c r="CQ305" s="103" t="str">
        <f t="shared" si="446"/>
        <v/>
      </c>
      <c r="CR305" s="110" t="str">
        <f>IF(C305="","",'رصد درجات'!BC305)</f>
        <v/>
      </c>
      <c r="CS305" s="110" t="str">
        <f t="shared" si="447"/>
        <v/>
      </c>
      <c r="CT305" s="110" t="str">
        <f t="shared" si="448"/>
        <v/>
      </c>
      <c r="CU305" s="103" t="str">
        <f t="shared" si="449"/>
        <v/>
      </c>
      <c r="CV305" s="107" t="str">
        <f>IF(C305="","",'رصد درجات'!AG305)</f>
        <v/>
      </c>
      <c r="CW305" s="107" t="str">
        <f t="shared" si="450"/>
        <v/>
      </c>
      <c r="CX305" s="107" t="str">
        <f>IF(C305="","",'رصد درجات'!BD305)</f>
        <v/>
      </c>
      <c r="CY305" s="110" t="str">
        <f t="shared" si="451"/>
        <v/>
      </c>
      <c r="CZ305" s="110" t="str">
        <f t="shared" si="452"/>
        <v/>
      </c>
      <c r="DA305" s="103" t="str">
        <f t="shared" si="453"/>
        <v/>
      </c>
      <c r="DB305" s="111" t="str">
        <f t="shared" si="454"/>
        <v/>
      </c>
      <c r="DC305" s="112" t="str">
        <f t="shared" si="455"/>
        <v/>
      </c>
      <c r="DD305" s="111" t="str">
        <f t="shared" si="456"/>
        <v/>
      </c>
      <c r="DE305" s="112" t="str">
        <f t="shared" si="457"/>
        <v/>
      </c>
      <c r="DF305" s="107" t="str">
        <f>IF(C305="","",'رصد درجات'!AH305)</f>
        <v/>
      </c>
      <c r="DG305" s="107" t="str">
        <f>IF(C305="","",'رصد درجات'!AT305)</f>
        <v/>
      </c>
      <c r="DH305" s="107" t="str">
        <f t="shared" si="458"/>
        <v/>
      </c>
      <c r="DI305" s="107" t="str">
        <f t="shared" si="459"/>
        <v/>
      </c>
      <c r="DJ305" s="107" t="str">
        <f>IF(C305="","",'رصد درجات'!BE305)</f>
        <v/>
      </c>
      <c r="DK305" s="107" t="str">
        <f>IF(C305="","",'رصد درجات'!BQ305)</f>
        <v/>
      </c>
      <c r="DL305" s="107" t="str">
        <f t="shared" si="460"/>
        <v/>
      </c>
      <c r="DM305" s="107" t="str">
        <f t="shared" si="461"/>
        <v/>
      </c>
      <c r="DN305" s="107" t="str">
        <f t="shared" si="462"/>
        <v/>
      </c>
      <c r="DO305" s="108" t="str">
        <f t="shared" si="463"/>
        <v/>
      </c>
      <c r="DP305" s="81" t="str">
        <f t="shared" si="464"/>
        <v/>
      </c>
      <c r="DQ305" s="113" t="str">
        <f t="shared" si="465"/>
        <v/>
      </c>
      <c r="DR305" s="9">
        <f t="shared" si="466"/>
        <v>0</v>
      </c>
      <c r="DS305" s="114" t="str">
        <f t="shared" si="467"/>
        <v/>
      </c>
      <c r="DT305" s="115" t="str">
        <f t="shared" si="468"/>
        <v/>
      </c>
      <c r="DU305" s="115" t="str">
        <f t="shared" si="469"/>
        <v/>
      </c>
      <c r="DV305" s="115" t="str">
        <f t="shared" si="470"/>
        <v/>
      </c>
      <c r="DW305" s="115" t="str">
        <f t="shared" si="471"/>
        <v/>
      </c>
      <c r="DX305" s="115" t="str">
        <f t="shared" si="472"/>
        <v/>
      </c>
      <c r="DY305" s="115" t="str">
        <f t="shared" si="473"/>
        <v/>
      </c>
      <c r="DZ305" s="115" t="str">
        <f t="shared" si="474"/>
        <v/>
      </c>
      <c r="EA305" s="253"/>
      <c r="EB305" s="253"/>
      <c r="EC305" s="253"/>
      <c r="ED305" s="253"/>
      <c r="EE305" s="253"/>
      <c r="EF305" s="253"/>
      <c r="EG305" s="253"/>
      <c r="EH305" s="253"/>
      <c r="EI305" s="253"/>
      <c r="EJ305" s="253"/>
      <c r="EK305" s="259"/>
      <c r="EL305" s="261" t="str">
        <f t="shared" si="475"/>
        <v/>
      </c>
      <c r="EM305" s="9"/>
      <c r="EN305" s="9"/>
      <c r="EO305" s="81"/>
      <c r="EP305" s="82"/>
      <c r="EQ305" s="88"/>
      <c r="ER305" s="88"/>
      <c r="ES305" s="78"/>
      <c r="GD305" s="341" t="str">
        <f t="shared" si="476"/>
        <v/>
      </c>
      <c r="GE305" s="341" t="str">
        <f t="shared" si="477"/>
        <v/>
      </c>
      <c r="GF305" s="341" t="str">
        <f t="shared" si="478"/>
        <v/>
      </c>
      <c r="GG305" s="341" t="str">
        <f t="shared" si="479"/>
        <v/>
      </c>
      <c r="GH305" s="341" t="str">
        <f t="shared" si="480"/>
        <v/>
      </c>
      <c r="GI305" s="341" t="str">
        <f t="shared" si="481"/>
        <v/>
      </c>
      <c r="GJ305" s="341" t="str">
        <f t="shared" si="482"/>
        <v/>
      </c>
      <c r="GK305" s="341" t="str">
        <f t="shared" si="483"/>
        <v/>
      </c>
      <c r="GL305" s="341" t="str">
        <f t="shared" si="484"/>
        <v/>
      </c>
      <c r="GM305" s="343" t="str">
        <f t="shared" si="485"/>
        <v/>
      </c>
      <c r="GN305" s="341" t="str">
        <f t="shared" si="486"/>
        <v/>
      </c>
      <c r="GO305" s="9" t="str">
        <f t="shared" si="487"/>
        <v/>
      </c>
    </row>
    <row r="306" spans="1:197" s="11" customFormat="1" ht="27" customHeight="1" thickBot="1">
      <c r="A306" s="88" t="str">
        <f>IF('رصد درجات'!A306="","",'رصد درجات'!A306)</f>
        <v/>
      </c>
      <c r="B306" s="88" t="str">
        <f>IF('رصد درجات'!B306="","",'رصد درجات'!B306)</f>
        <v/>
      </c>
      <c r="C306" s="88" t="str">
        <f>IF('رصد درجات'!C306="","",'رصد درجات'!C306)</f>
        <v/>
      </c>
      <c r="D306" s="104" t="str">
        <f>IF('رصد درجات'!D306="","",'رصد درجات'!D306)</f>
        <v/>
      </c>
      <c r="E306" s="88" t="str">
        <f>IF('رصد درجات'!E306="","",'رصد درجات'!E306)</f>
        <v/>
      </c>
      <c r="F306" s="88" t="str">
        <f>IF('رصد درجات'!F306="","",'رصد درجات'!F306)</f>
        <v/>
      </c>
      <c r="G306" s="88" t="str">
        <f>IF('رصد درجات'!G306="","",'رصد درجات'!G306)</f>
        <v/>
      </c>
      <c r="H306" s="88" t="str">
        <f>IF('رصد درجات'!H306="","",'رصد درجات'!H306)</f>
        <v/>
      </c>
      <c r="I306" s="88" t="str">
        <f>IF('رصد درجات'!I306="","",'رصد درجات'!I306)</f>
        <v/>
      </c>
      <c r="J306" s="88" t="str">
        <f>IF('رصد درجات'!J306="","",'رصد درجات'!J306)</f>
        <v/>
      </c>
      <c r="K306" s="88" t="str">
        <f>IF('رصد درجات'!K306="","",'رصد درجات'!K306)</f>
        <v/>
      </c>
      <c r="L306" s="88" t="str">
        <f>IF('رصد درجات'!L306="","",'رصد درجات'!L306)</f>
        <v/>
      </c>
      <c r="M306" s="105" t="str">
        <f>IF('رصد درجات'!M306="","",'رصد درجات'!M306)</f>
        <v/>
      </c>
      <c r="N306" s="105" t="str">
        <f>IF('رصد درجات'!N306="","",'رصد درجات'!N306)</f>
        <v/>
      </c>
      <c r="O306" s="88" t="str">
        <f>IF(C306="","",'رصد درجات'!Y306)</f>
        <v/>
      </c>
      <c r="P306" s="88" t="str">
        <f>IF(C306="","",'رصد درجات'!AL306)</f>
        <v/>
      </c>
      <c r="Q306" s="88" t="str">
        <f t="shared" si="425"/>
        <v/>
      </c>
      <c r="R306" s="103" t="str">
        <f t="shared" si="426"/>
        <v/>
      </c>
      <c r="S306" s="88" t="str">
        <f>IF(C306="","",'رصد درجات'!AV306)</f>
        <v/>
      </c>
      <c r="T306" s="88" t="str">
        <f>IF(C306="","",'رصد درجات'!BI306)</f>
        <v/>
      </c>
      <c r="U306" s="88" t="str">
        <f t="shared" si="427"/>
        <v/>
      </c>
      <c r="V306" s="88" t="str">
        <f t="shared" si="428"/>
        <v/>
      </c>
      <c r="W306" s="88" t="str">
        <f t="shared" si="429"/>
        <v/>
      </c>
      <c r="X306" s="106" t="str">
        <f t="shared" si="430"/>
        <v/>
      </c>
      <c r="Y306" s="107" t="str">
        <f>IF(C306="","",'رصد درجات'!Z306)</f>
        <v/>
      </c>
      <c r="Z306" s="107" t="str">
        <f>IF(C306="","",'رصد درجات'!AM306)</f>
        <v/>
      </c>
      <c r="AA306" s="107" t="str">
        <f t="shared" si="401"/>
        <v/>
      </c>
      <c r="AB306" s="107" t="str">
        <f t="shared" si="431"/>
        <v/>
      </c>
      <c r="AC306" s="107" t="str">
        <f>IF(C306="","",'رصد درجات'!AV306)</f>
        <v/>
      </c>
      <c r="AD306" s="107" t="str">
        <f>IF(C306="","",'رصد درجات'!BI306)</f>
        <v/>
      </c>
      <c r="AE306" s="107" t="str">
        <f t="shared" si="402"/>
        <v/>
      </c>
      <c r="AF306" s="107" t="str">
        <f t="shared" si="403"/>
        <v/>
      </c>
      <c r="AG306" s="107" t="str">
        <f t="shared" si="432"/>
        <v/>
      </c>
      <c r="AH306" s="108" t="str">
        <f t="shared" si="433"/>
        <v/>
      </c>
      <c r="AI306" s="107" t="str">
        <f>IF(C306="","",'رصد درجات'!AA306)</f>
        <v/>
      </c>
      <c r="AJ306" s="107" t="str">
        <f>IF(C306="","",'رصد درجات'!AN306)</f>
        <v/>
      </c>
      <c r="AK306" s="107" t="str">
        <f t="shared" si="404"/>
        <v/>
      </c>
      <c r="AL306" s="109" t="str">
        <f t="shared" si="434"/>
        <v/>
      </c>
      <c r="AM306" s="107" t="str">
        <f>IF(C306="","",'رصد درجات'!AX306)</f>
        <v/>
      </c>
      <c r="AN306" s="107" t="str">
        <f>IF(C306="","",'رصد درجات'!BK306)</f>
        <v/>
      </c>
      <c r="AO306" s="107" t="str">
        <f t="shared" si="405"/>
        <v/>
      </c>
      <c r="AP306" s="107" t="str">
        <f t="shared" si="406"/>
        <v/>
      </c>
      <c r="AQ306" s="107" t="str">
        <f t="shared" si="407"/>
        <v/>
      </c>
      <c r="AR306" s="108" t="str">
        <f t="shared" si="435"/>
        <v/>
      </c>
      <c r="AS306" s="107" t="str">
        <f>IF(C306="","",'رصد درجات'!AB306)</f>
        <v/>
      </c>
      <c r="AT306" s="107" t="str">
        <f>IF(C306="","",'رصد درجات'!AO306)</f>
        <v/>
      </c>
      <c r="AU306" s="107" t="str">
        <f>IF(C306="","",'رصد درجات'!AP306)</f>
        <v/>
      </c>
      <c r="AV306" s="107" t="str">
        <f t="shared" si="408"/>
        <v/>
      </c>
      <c r="AW306" s="107" t="str">
        <f t="shared" si="436"/>
        <v/>
      </c>
      <c r="AX306" s="107" t="str">
        <f>IF(C306="","",'رصد درجات'!AY306)</f>
        <v/>
      </c>
      <c r="AY306" s="107" t="str">
        <f>IF(C306="","",'رصد درجات'!BL306)</f>
        <v/>
      </c>
      <c r="AZ306" s="107" t="str">
        <f>IF(C306="","",'رصد درجات'!BM306)</f>
        <v/>
      </c>
      <c r="BA306" s="107" t="str">
        <f t="shared" si="409"/>
        <v/>
      </c>
      <c r="BB306" s="107" t="str">
        <f t="shared" si="410"/>
        <v/>
      </c>
      <c r="BC306" s="107" t="str">
        <f t="shared" si="411"/>
        <v/>
      </c>
      <c r="BD306" s="107" t="str">
        <f t="shared" si="412"/>
        <v/>
      </c>
      <c r="BE306" s="108" t="str">
        <f t="shared" si="437"/>
        <v/>
      </c>
      <c r="BF306" s="107" t="str">
        <f>IF(C306="","",'رصد درجات'!AC306)</f>
        <v/>
      </c>
      <c r="BG306" s="107" t="str">
        <f>IF(C306="","",'رصد درجات'!AI306)</f>
        <v/>
      </c>
      <c r="BH306" s="107" t="str">
        <f>IF(C306="","",'رصد درجات'!AQ306)</f>
        <v/>
      </c>
      <c r="BI306" s="107" t="str">
        <f t="shared" si="413"/>
        <v/>
      </c>
      <c r="BJ306" s="107" t="str">
        <f t="shared" si="438"/>
        <v/>
      </c>
      <c r="BK306" s="107" t="str">
        <f>IF(C306="","",'رصد درجات'!AZ306)</f>
        <v/>
      </c>
      <c r="BL306" s="107" t="str">
        <f>IF(C306="","",'رصد درجات'!BF306)</f>
        <v/>
      </c>
      <c r="BM306" s="107" t="str">
        <f>IF(C306="","",'رصد درجات'!BN306)</f>
        <v/>
      </c>
      <c r="BN306" s="107" t="str">
        <f t="shared" si="414"/>
        <v/>
      </c>
      <c r="BO306" s="107" t="str">
        <f t="shared" si="415"/>
        <v/>
      </c>
      <c r="BP306" s="107" t="str">
        <f t="shared" si="416"/>
        <v/>
      </c>
      <c r="BQ306" s="107" t="str">
        <f t="shared" si="417"/>
        <v/>
      </c>
      <c r="BR306" s="108" t="str">
        <f t="shared" si="439"/>
        <v/>
      </c>
      <c r="BS306" s="107" t="str">
        <f>IF(C306="","",'رصد درجات'!AD306)</f>
        <v/>
      </c>
      <c r="BT306" s="107" t="str">
        <f>IF(C306="","",'رصد درجات'!AR306)</f>
        <v/>
      </c>
      <c r="BU306" s="107" t="str">
        <f t="shared" si="418"/>
        <v/>
      </c>
      <c r="BV306" s="107" t="str">
        <f t="shared" si="440"/>
        <v/>
      </c>
      <c r="BW306" s="107" t="str">
        <f>IF(C306="","",'رصد درجات'!BA306)</f>
        <v/>
      </c>
      <c r="BX306" s="107" t="str">
        <f>IF(C306="","",'رصد درجات'!BO306)</f>
        <v/>
      </c>
      <c r="BY306" s="107" t="str">
        <f t="shared" si="419"/>
        <v/>
      </c>
      <c r="BZ306" s="107" t="str">
        <f t="shared" si="441"/>
        <v/>
      </c>
      <c r="CA306" s="107" t="str">
        <f t="shared" si="420"/>
        <v/>
      </c>
      <c r="CB306" s="108" t="str">
        <f t="shared" si="442"/>
        <v/>
      </c>
      <c r="CC306" s="107" t="str">
        <f>IF(C306="","",'رصد درجات'!AE306)</f>
        <v/>
      </c>
      <c r="CD306" s="107" t="str">
        <f>IF(C306="","",'رصد درجات'!AJ306)</f>
        <v/>
      </c>
      <c r="CE306" s="107" t="str">
        <f>IF(C306="","",'رصد درجات'!AS306)</f>
        <v/>
      </c>
      <c r="CF306" s="107" t="str">
        <f t="shared" si="421"/>
        <v/>
      </c>
      <c r="CG306" s="107" t="str">
        <f t="shared" si="443"/>
        <v/>
      </c>
      <c r="CH306" s="107" t="str">
        <f>IF(C306="","",'رصد درجات'!BB306)</f>
        <v/>
      </c>
      <c r="CI306" s="107" t="str">
        <f>IF(C306="","",'رصد درجات'!BF306)</f>
        <v/>
      </c>
      <c r="CJ306" s="107" t="str">
        <f>IF(C306="","",'رصد درجات'!BP306)</f>
        <v/>
      </c>
      <c r="CK306" s="107" t="str">
        <f t="shared" si="422"/>
        <v/>
      </c>
      <c r="CL306" s="107" t="str">
        <f t="shared" si="423"/>
        <v/>
      </c>
      <c r="CM306" s="107" t="str">
        <f t="shared" si="424"/>
        <v/>
      </c>
      <c r="CN306" s="107" t="str">
        <f t="shared" si="444"/>
        <v/>
      </c>
      <c r="CO306" s="108" t="str">
        <f t="shared" si="445"/>
        <v/>
      </c>
      <c r="CP306" s="110" t="str">
        <f>IF(C306="","",'رصد درجات'!AF306)</f>
        <v/>
      </c>
      <c r="CQ306" s="103" t="str">
        <f t="shared" si="446"/>
        <v/>
      </c>
      <c r="CR306" s="110" t="str">
        <f>IF(C306="","",'رصد درجات'!BC306)</f>
        <v/>
      </c>
      <c r="CS306" s="110" t="str">
        <f t="shared" si="447"/>
        <v/>
      </c>
      <c r="CT306" s="110" t="str">
        <f t="shared" si="448"/>
        <v/>
      </c>
      <c r="CU306" s="103" t="str">
        <f t="shared" si="449"/>
        <v/>
      </c>
      <c r="CV306" s="107" t="str">
        <f>IF(C306="","",'رصد درجات'!AG306)</f>
        <v/>
      </c>
      <c r="CW306" s="107" t="str">
        <f t="shared" si="450"/>
        <v/>
      </c>
      <c r="CX306" s="107" t="str">
        <f>IF(C306="","",'رصد درجات'!BD306)</f>
        <v/>
      </c>
      <c r="CY306" s="110" t="str">
        <f t="shared" si="451"/>
        <v/>
      </c>
      <c r="CZ306" s="110" t="str">
        <f t="shared" si="452"/>
        <v/>
      </c>
      <c r="DA306" s="103" t="str">
        <f t="shared" si="453"/>
        <v/>
      </c>
      <c r="DB306" s="111" t="str">
        <f t="shared" si="454"/>
        <v/>
      </c>
      <c r="DC306" s="112" t="str">
        <f t="shared" si="455"/>
        <v/>
      </c>
      <c r="DD306" s="111" t="str">
        <f t="shared" si="456"/>
        <v/>
      </c>
      <c r="DE306" s="112" t="str">
        <f t="shared" si="457"/>
        <v/>
      </c>
      <c r="DF306" s="107" t="str">
        <f>IF(C306="","",'رصد درجات'!AH306)</f>
        <v/>
      </c>
      <c r="DG306" s="107" t="str">
        <f>IF(C306="","",'رصد درجات'!AT306)</f>
        <v/>
      </c>
      <c r="DH306" s="107" t="str">
        <f t="shared" si="458"/>
        <v/>
      </c>
      <c r="DI306" s="107" t="str">
        <f t="shared" si="459"/>
        <v/>
      </c>
      <c r="DJ306" s="107" t="str">
        <f>IF(C306="","",'رصد درجات'!BE306)</f>
        <v/>
      </c>
      <c r="DK306" s="107" t="str">
        <f>IF(C306="","",'رصد درجات'!BQ306)</f>
        <v/>
      </c>
      <c r="DL306" s="107" t="str">
        <f t="shared" si="460"/>
        <v/>
      </c>
      <c r="DM306" s="107" t="str">
        <f t="shared" si="461"/>
        <v/>
      </c>
      <c r="DN306" s="107" t="str">
        <f t="shared" si="462"/>
        <v/>
      </c>
      <c r="DO306" s="108" t="str">
        <f t="shared" si="463"/>
        <v/>
      </c>
      <c r="DP306" s="81" t="str">
        <f t="shared" si="464"/>
        <v/>
      </c>
      <c r="DQ306" s="113" t="str">
        <f t="shared" si="465"/>
        <v/>
      </c>
      <c r="DR306" s="9">
        <f t="shared" si="466"/>
        <v>0</v>
      </c>
      <c r="DS306" s="114" t="str">
        <f t="shared" si="467"/>
        <v/>
      </c>
      <c r="DT306" s="115" t="str">
        <f t="shared" si="468"/>
        <v/>
      </c>
      <c r="DU306" s="115" t="str">
        <f t="shared" si="469"/>
        <v/>
      </c>
      <c r="DV306" s="115" t="str">
        <f t="shared" si="470"/>
        <v/>
      </c>
      <c r="DW306" s="115" t="str">
        <f t="shared" si="471"/>
        <v/>
      </c>
      <c r="DX306" s="115" t="str">
        <f t="shared" si="472"/>
        <v/>
      </c>
      <c r="DY306" s="115" t="str">
        <f t="shared" si="473"/>
        <v/>
      </c>
      <c r="DZ306" s="115" t="str">
        <f t="shared" si="474"/>
        <v/>
      </c>
      <c r="EA306" s="253"/>
      <c r="EB306" s="253"/>
      <c r="EC306" s="253"/>
      <c r="ED306" s="253"/>
      <c r="EE306" s="253"/>
      <c r="EF306" s="253"/>
      <c r="EG306" s="253"/>
      <c r="EH306" s="253"/>
      <c r="EI306" s="253"/>
      <c r="EJ306" s="253"/>
      <c r="EK306" s="259"/>
      <c r="EL306" s="261" t="str">
        <f t="shared" si="475"/>
        <v/>
      </c>
      <c r="EM306" s="9"/>
      <c r="EN306" s="9"/>
      <c r="EO306" s="81"/>
      <c r="EP306" s="82"/>
      <c r="EQ306" s="88"/>
      <c r="ER306" s="88"/>
      <c r="ES306" s="78"/>
      <c r="GD306" s="341" t="str">
        <f t="shared" si="476"/>
        <v/>
      </c>
      <c r="GE306" s="341" t="str">
        <f t="shared" si="477"/>
        <v/>
      </c>
      <c r="GF306" s="341" t="str">
        <f t="shared" si="478"/>
        <v/>
      </c>
      <c r="GG306" s="341" t="str">
        <f t="shared" si="479"/>
        <v/>
      </c>
      <c r="GH306" s="341" t="str">
        <f t="shared" si="480"/>
        <v/>
      </c>
      <c r="GI306" s="341" t="str">
        <f t="shared" si="481"/>
        <v/>
      </c>
      <c r="GJ306" s="341" t="str">
        <f t="shared" si="482"/>
        <v/>
      </c>
      <c r="GK306" s="341" t="str">
        <f t="shared" si="483"/>
        <v/>
      </c>
      <c r="GL306" s="341" t="str">
        <f t="shared" si="484"/>
        <v/>
      </c>
      <c r="GM306" s="343" t="str">
        <f t="shared" si="485"/>
        <v/>
      </c>
      <c r="GN306" s="341" t="str">
        <f t="shared" si="486"/>
        <v/>
      </c>
      <c r="GO306" s="9" t="str">
        <f t="shared" si="487"/>
        <v/>
      </c>
    </row>
    <row r="307" spans="1:197" s="11" customFormat="1" ht="27" customHeight="1" thickBot="1">
      <c r="A307" s="88" t="str">
        <f>IF('رصد درجات'!A307="","",'رصد درجات'!A307)</f>
        <v/>
      </c>
      <c r="B307" s="88" t="str">
        <f>IF('رصد درجات'!B307="","",'رصد درجات'!B307)</f>
        <v/>
      </c>
      <c r="C307" s="88" t="str">
        <f>IF('رصد درجات'!C307="","",'رصد درجات'!C307)</f>
        <v/>
      </c>
      <c r="D307" s="104" t="str">
        <f>IF('رصد درجات'!D307="","",'رصد درجات'!D307)</f>
        <v/>
      </c>
      <c r="E307" s="88" t="str">
        <f>IF('رصد درجات'!E307="","",'رصد درجات'!E307)</f>
        <v/>
      </c>
      <c r="F307" s="88" t="str">
        <f>IF('رصد درجات'!F307="","",'رصد درجات'!F307)</f>
        <v/>
      </c>
      <c r="G307" s="88" t="str">
        <f>IF('رصد درجات'!G307="","",'رصد درجات'!G307)</f>
        <v/>
      </c>
      <c r="H307" s="88" t="str">
        <f>IF('رصد درجات'!H307="","",'رصد درجات'!H307)</f>
        <v/>
      </c>
      <c r="I307" s="88" t="str">
        <f>IF('رصد درجات'!I307="","",'رصد درجات'!I307)</f>
        <v/>
      </c>
      <c r="J307" s="88" t="str">
        <f>IF('رصد درجات'!J307="","",'رصد درجات'!J307)</f>
        <v/>
      </c>
      <c r="K307" s="88" t="str">
        <f>IF('رصد درجات'!K307="","",'رصد درجات'!K307)</f>
        <v/>
      </c>
      <c r="L307" s="88" t="str">
        <f>IF('رصد درجات'!L307="","",'رصد درجات'!L307)</f>
        <v/>
      </c>
      <c r="M307" s="105" t="str">
        <f>IF('رصد درجات'!M307="","",'رصد درجات'!M307)</f>
        <v/>
      </c>
      <c r="N307" s="105" t="str">
        <f>IF('رصد درجات'!N307="","",'رصد درجات'!N307)</f>
        <v/>
      </c>
      <c r="O307" s="88" t="str">
        <f>IF(C307="","",'رصد درجات'!Y307)</f>
        <v/>
      </c>
      <c r="P307" s="88" t="str">
        <f>IF(C307="","",'رصد درجات'!AL307)</f>
        <v/>
      </c>
      <c r="Q307" s="88" t="str">
        <f t="shared" si="425"/>
        <v/>
      </c>
      <c r="R307" s="103" t="str">
        <f t="shared" si="426"/>
        <v/>
      </c>
      <c r="S307" s="88" t="str">
        <f>IF(C307="","",'رصد درجات'!AV307)</f>
        <v/>
      </c>
      <c r="T307" s="88" t="str">
        <f>IF(C307="","",'رصد درجات'!BI307)</f>
        <v/>
      </c>
      <c r="U307" s="88" t="str">
        <f t="shared" si="427"/>
        <v/>
      </c>
      <c r="V307" s="88" t="str">
        <f t="shared" si="428"/>
        <v/>
      </c>
      <c r="W307" s="88" t="str">
        <f t="shared" si="429"/>
        <v/>
      </c>
      <c r="X307" s="106" t="str">
        <f t="shared" si="430"/>
        <v/>
      </c>
      <c r="Y307" s="107" t="str">
        <f>IF(C307="","",'رصد درجات'!Z307)</f>
        <v/>
      </c>
      <c r="Z307" s="107" t="str">
        <f>IF(C307="","",'رصد درجات'!AM307)</f>
        <v/>
      </c>
      <c r="AA307" s="107" t="str">
        <f t="shared" si="401"/>
        <v/>
      </c>
      <c r="AB307" s="107" t="str">
        <f t="shared" si="431"/>
        <v/>
      </c>
      <c r="AC307" s="107" t="str">
        <f>IF(C307="","",'رصد درجات'!AV307)</f>
        <v/>
      </c>
      <c r="AD307" s="107" t="str">
        <f>IF(C307="","",'رصد درجات'!BI307)</f>
        <v/>
      </c>
      <c r="AE307" s="107" t="str">
        <f t="shared" si="402"/>
        <v/>
      </c>
      <c r="AF307" s="107" t="str">
        <f t="shared" si="403"/>
        <v/>
      </c>
      <c r="AG307" s="107" t="str">
        <f t="shared" si="432"/>
        <v/>
      </c>
      <c r="AH307" s="108" t="str">
        <f t="shared" si="433"/>
        <v/>
      </c>
      <c r="AI307" s="107" t="str">
        <f>IF(C307="","",'رصد درجات'!AA307)</f>
        <v/>
      </c>
      <c r="AJ307" s="107" t="str">
        <f>IF(C307="","",'رصد درجات'!AN307)</f>
        <v/>
      </c>
      <c r="AK307" s="107" t="str">
        <f t="shared" si="404"/>
        <v/>
      </c>
      <c r="AL307" s="109" t="str">
        <f t="shared" si="434"/>
        <v/>
      </c>
      <c r="AM307" s="107" t="str">
        <f>IF(C307="","",'رصد درجات'!AX307)</f>
        <v/>
      </c>
      <c r="AN307" s="107" t="str">
        <f>IF(C307="","",'رصد درجات'!BK307)</f>
        <v/>
      </c>
      <c r="AO307" s="107" t="str">
        <f t="shared" si="405"/>
        <v/>
      </c>
      <c r="AP307" s="107" t="str">
        <f t="shared" si="406"/>
        <v/>
      </c>
      <c r="AQ307" s="107" t="str">
        <f t="shared" si="407"/>
        <v/>
      </c>
      <c r="AR307" s="108" t="str">
        <f t="shared" si="435"/>
        <v/>
      </c>
      <c r="AS307" s="107" t="str">
        <f>IF(C307="","",'رصد درجات'!AB307)</f>
        <v/>
      </c>
      <c r="AT307" s="107" t="str">
        <f>IF(C307="","",'رصد درجات'!AO307)</f>
        <v/>
      </c>
      <c r="AU307" s="107" t="str">
        <f>IF(C307="","",'رصد درجات'!AP307)</f>
        <v/>
      </c>
      <c r="AV307" s="107" t="str">
        <f t="shared" si="408"/>
        <v/>
      </c>
      <c r="AW307" s="107" t="str">
        <f t="shared" si="436"/>
        <v/>
      </c>
      <c r="AX307" s="107" t="str">
        <f>IF(C307="","",'رصد درجات'!AY307)</f>
        <v/>
      </c>
      <c r="AY307" s="107" t="str">
        <f>IF(C307="","",'رصد درجات'!BL307)</f>
        <v/>
      </c>
      <c r="AZ307" s="107" t="str">
        <f>IF(C307="","",'رصد درجات'!BM307)</f>
        <v/>
      </c>
      <c r="BA307" s="107" t="str">
        <f t="shared" si="409"/>
        <v/>
      </c>
      <c r="BB307" s="107" t="str">
        <f t="shared" si="410"/>
        <v/>
      </c>
      <c r="BC307" s="107" t="str">
        <f t="shared" si="411"/>
        <v/>
      </c>
      <c r="BD307" s="107" t="str">
        <f t="shared" si="412"/>
        <v/>
      </c>
      <c r="BE307" s="108" t="str">
        <f t="shared" si="437"/>
        <v/>
      </c>
      <c r="BF307" s="107" t="str">
        <f>IF(C307="","",'رصد درجات'!AC307)</f>
        <v/>
      </c>
      <c r="BG307" s="107" t="str">
        <f>IF(C307="","",'رصد درجات'!AI307)</f>
        <v/>
      </c>
      <c r="BH307" s="107" t="str">
        <f>IF(C307="","",'رصد درجات'!AQ307)</f>
        <v/>
      </c>
      <c r="BI307" s="107" t="str">
        <f t="shared" si="413"/>
        <v/>
      </c>
      <c r="BJ307" s="107" t="str">
        <f t="shared" si="438"/>
        <v/>
      </c>
      <c r="BK307" s="107" t="str">
        <f>IF(C307="","",'رصد درجات'!AZ307)</f>
        <v/>
      </c>
      <c r="BL307" s="107" t="str">
        <f>IF(C307="","",'رصد درجات'!BF307)</f>
        <v/>
      </c>
      <c r="BM307" s="107" t="str">
        <f>IF(C307="","",'رصد درجات'!BN307)</f>
        <v/>
      </c>
      <c r="BN307" s="107" t="str">
        <f t="shared" si="414"/>
        <v/>
      </c>
      <c r="BO307" s="107" t="str">
        <f t="shared" si="415"/>
        <v/>
      </c>
      <c r="BP307" s="107" t="str">
        <f t="shared" si="416"/>
        <v/>
      </c>
      <c r="BQ307" s="107" t="str">
        <f t="shared" si="417"/>
        <v/>
      </c>
      <c r="BR307" s="108" t="str">
        <f t="shared" si="439"/>
        <v/>
      </c>
      <c r="BS307" s="107" t="str">
        <f>IF(C307="","",'رصد درجات'!AD307)</f>
        <v/>
      </c>
      <c r="BT307" s="107" t="str">
        <f>IF(C307="","",'رصد درجات'!AR307)</f>
        <v/>
      </c>
      <c r="BU307" s="107" t="str">
        <f t="shared" si="418"/>
        <v/>
      </c>
      <c r="BV307" s="107" t="str">
        <f t="shared" si="440"/>
        <v/>
      </c>
      <c r="BW307" s="107" t="str">
        <f>IF(C307="","",'رصد درجات'!BA307)</f>
        <v/>
      </c>
      <c r="BX307" s="107" t="str">
        <f>IF(C307="","",'رصد درجات'!BO307)</f>
        <v/>
      </c>
      <c r="BY307" s="107" t="str">
        <f t="shared" si="419"/>
        <v/>
      </c>
      <c r="BZ307" s="107" t="str">
        <f t="shared" si="441"/>
        <v/>
      </c>
      <c r="CA307" s="107" t="str">
        <f t="shared" si="420"/>
        <v/>
      </c>
      <c r="CB307" s="108" t="str">
        <f t="shared" si="442"/>
        <v/>
      </c>
      <c r="CC307" s="107" t="str">
        <f>IF(C307="","",'رصد درجات'!AE307)</f>
        <v/>
      </c>
      <c r="CD307" s="107" t="str">
        <f>IF(C307="","",'رصد درجات'!AJ307)</f>
        <v/>
      </c>
      <c r="CE307" s="107" t="str">
        <f>IF(C307="","",'رصد درجات'!AS307)</f>
        <v/>
      </c>
      <c r="CF307" s="107" t="str">
        <f t="shared" si="421"/>
        <v/>
      </c>
      <c r="CG307" s="107" t="str">
        <f t="shared" si="443"/>
        <v/>
      </c>
      <c r="CH307" s="107" t="str">
        <f>IF(C307="","",'رصد درجات'!BB307)</f>
        <v/>
      </c>
      <c r="CI307" s="107" t="str">
        <f>IF(C307="","",'رصد درجات'!BF307)</f>
        <v/>
      </c>
      <c r="CJ307" s="107" t="str">
        <f>IF(C307="","",'رصد درجات'!BP307)</f>
        <v/>
      </c>
      <c r="CK307" s="107" t="str">
        <f t="shared" si="422"/>
        <v/>
      </c>
      <c r="CL307" s="107" t="str">
        <f t="shared" si="423"/>
        <v/>
      </c>
      <c r="CM307" s="107" t="str">
        <f t="shared" si="424"/>
        <v/>
      </c>
      <c r="CN307" s="107" t="str">
        <f t="shared" si="444"/>
        <v/>
      </c>
      <c r="CO307" s="108" t="str">
        <f t="shared" si="445"/>
        <v/>
      </c>
      <c r="CP307" s="110" t="str">
        <f>IF(C307="","",'رصد درجات'!AF307)</f>
        <v/>
      </c>
      <c r="CQ307" s="103" t="str">
        <f t="shared" si="446"/>
        <v/>
      </c>
      <c r="CR307" s="110" t="str">
        <f>IF(C307="","",'رصد درجات'!BC307)</f>
        <v/>
      </c>
      <c r="CS307" s="110" t="str">
        <f t="shared" si="447"/>
        <v/>
      </c>
      <c r="CT307" s="110" t="str">
        <f t="shared" si="448"/>
        <v/>
      </c>
      <c r="CU307" s="103" t="str">
        <f t="shared" si="449"/>
        <v/>
      </c>
      <c r="CV307" s="107" t="str">
        <f>IF(C307="","",'رصد درجات'!AG307)</f>
        <v/>
      </c>
      <c r="CW307" s="107" t="str">
        <f t="shared" si="450"/>
        <v/>
      </c>
      <c r="CX307" s="107" t="str">
        <f>IF(C307="","",'رصد درجات'!BD307)</f>
        <v/>
      </c>
      <c r="CY307" s="110" t="str">
        <f t="shared" si="451"/>
        <v/>
      </c>
      <c r="CZ307" s="110" t="str">
        <f t="shared" si="452"/>
        <v/>
      </c>
      <c r="DA307" s="103" t="str">
        <f t="shared" si="453"/>
        <v/>
      </c>
      <c r="DB307" s="111" t="str">
        <f t="shared" si="454"/>
        <v/>
      </c>
      <c r="DC307" s="112" t="str">
        <f t="shared" si="455"/>
        <v/>
      </c>
      <c r="DD307" s="111" t="str">
        <f t="shared" si="456"/>
        <v/>
      </c>
      <c r="DE307" s="112" t="str">
        <f t="shared" si="457"/>
        <v/>
      </c>
      <c r="DF307" s="107" t="str">
        <f>IF(C307="","",'رصد درجات'!AH307)</f>
        <v/>
      </c>
      <c r="DG307" s="107" t="str">
        <f>IF(C307="","",'رصد درجات'!AT307)</f>
        <v/>
      </c>
      <c r="DH307" s="107" t="str">
        <f t="shared" si="458"/>
        <v/>
      </c>
      <c r="DI307" s="107" t="str">
        <f t="shared" si="459"/>
        <v/>
      </c>
      <c r="DJ307" s="107" t="str">
        <f>IF(C307="","",'رصد درجات'!BE307)</f>
        <v/>
      </c>
      <c r="DK307" s="107" t="str">
        <f>IF(C307="","",'رصد درجات'!BQ307)</f>
        <v/>
      </c>
      <c r="DL307" s="107" t="str">
        <f t="shared" si="460"/>
        <v/>
      </c>
      <c r="DM307" s="107" t="str">
        <f t="shared" si="461"/>
        <v/>
      </c>
      <c r="DN307" s="107" t="str">
        <f t="shared" si="462"/>
        <v/>
      </c>
      <c r="DO307" s="108" t="str">
        <f t="shared" si="463"/>
        <v/>
      </c>
      <c r="DP307" s="81" t="str">
        <f t="shared" si="464"/>
        <v/>
      </c>
      <c r="DQ307" s="113" t="str">
        <f t="shared" si="465"/>
        <v/>
      </c>
      <c r="DR307" s="9">
        <f t="shared" si="466"/>
        <v>0</v>
      </c>
      <c r="DS307" s="114" t="str">
        <f t="shared" si="467"/>
        <v/>
      </c>
      <c r="DT307" s="115" t="str">
        <f t="shared" si="468"/>
        <v/>
      </c>
      <c r="DU307" s="115" t="str">
        <f t="shared" si="469"/>
        <v/>
      </c>
      <c r="DV307" s="115" t="str">
        <f t="shared" si="470"/>
        <v/>
      </c>
      <c r="DW307" s="115" t="str">
        <f t="shared" si="471"/>
        <v/>
      </c>
      <c r="DX307" s="115" t="str">
        <f t="shared" si="472"/>
        <v/>
      </c>
      <c r="DY307" s="115" t="str">
        <f t="shared" si="473"/>
        <v/>
      </c>
      <c r="DZ307" s="115" t="str">
        <f t="shared" si="474"/>
        <v/>
      </c>
      <c r="EA307" s="253"/>
      <c r="EB307" s="253"/>
      <c r="EC307" s="253"/>
      <c r="ED307" s="253"/>
      <c r="EE307" s="253"/>
      <c r="EF307" s="253"/>
      <c r="EG307" s="253"/>
      <c r="EH307" s="253"/>
      <c r="EI307" s="253"/>
      <c r="EJ307" s="253"/>
      <c r="EK307" s="259"/>
      <c r="EL307" s="261" t="str">
        <f t="shared" si="475"/>
        <v/>
      </c>
      <c r="EM307" s="9"/>
      <c r="EN307" s="9"/>
      <c r="EO307" s="81"/>
      <c r="EP307" s="82"/>
      <c r="EQ307" s="88"/>
      <c r="ER307" s="88"/>
      <c r="ES307" s="78"/>
      <c r="GD307" s="341" t="str">
        <f t="shared" si="476"/>
        <v/>
      </c>
      <c r="GE307" s="341" t="str">
        <f t="shared" si="477"/>
        <v/>
      </c>
      <c r="GF307" s="341" t="str">
        <f t="shared" si="478"/>
        <v/>
      </c>
      <c r="GG307" s="341" t="str">
        <f t="shared" si="479"/>
        <v/>
      </c>
      <c r="GH307" s="341" t="str">
        <f t="shared" si="480"/>
        <v/>
      </c>
      <c r="GI307" s="341" t="str">
        <f t="shared" si="481"/>
        <v/>
      </c>
      <c r="GJ307" s="341" t="str">
        <f t="shared" si="482"/>
        <v/>
      </c>
      <c r="GK307" s="341" t="str">
        <f t="shared" si="483"/>
        <v/>
      </c>
      <c r="GL307" s="341" t="str">
        <f t="shared" si="484"/>
        <v/>
      </c>
      <c r="GM307" s="343" t="str">
        <f t="shared" si="485"/>
        <v/>
      </c>
      <c r="GN307" s="341" t="str">
        <f t="shared" si="486"/>
        <v/>
      </c>
      <c r="GO307" s="9" t="str">
        <f t="shared" si="487"/>
        <v/>
      </c>
    </row>
    <row r="308" spans="1:197" s="11" customFormat="1" ht="27" customHeight="1" thickBot="1">
      <c r="A308" s="88" t="str">
        <f>IF('رصد درجات'!A308="","",'رصد درجات'!A308)</f>
        <v/>
      </c>
      <c r="B308" s="88" t="str">
        <f>IF('رصد درجات'!B308="","",'رصد درجات'!B308)</f>
        <v/>
      </c>
      <c r="C308" s="88" t="str">
        <f>IF('رصد درجات'!C308="","",'رصد درجات'!C308)</f>
        <v/>
      </c>
      <c r="D308" s="104" t="str">
        <f>IF('رصد درجات'!D308="","",'رصد درجات'!D308)</f>
        <v/>
      </c>
      <c r="E308" s="88" t="str">
        <f>IF('رصد درجات'!E308="","",'رصد درجات'!E308)</f>
        <v/>
      </c>
      <c r="F308" s="88" t="str">
        <f>IF('رصد درجات'!F308="","",'رصد درجات'!F308)</f>
        <v/>
      </c>
      <c r="G308" s="88" t="str">
        <f>IF('رصد درجات'!G308="","",'رصد درجات'!G308)</f>
        <v/>
      </c>
      <c r="H308" s="88" t="str">
        <f>IF('رصد درجات'!H308="","",'رصد درجات'!H308)</f>
        <v/>
      </c>
      <c r="I308" s="88" t="str">
        <f>IF('رصد درجات'!I308="","",'رصد درجات'!I308)</f>
        <v/>
      </c>
      <c r="J308" s="88" t="str">
        <f>IF('رصد درجات'!J308="","",'رصد درجات'!J308)</f>
        <v/>
      </c>
      <c r="K308" s="88" t="str">
        <f>IF('رصد درجات'!K308="","",'رصد درجات'!K308)</f>
        <v/>
      </c>
      <c r="L308" s="88" t="str">
        <f>IF('رصد درجات'!L308="","",'رصد درجات'!L308)</f>
        <v/>
      </c>
      <c r="M308" s="105" t="str">
        <f>IF('رصد درجات'!M308="","",'رصد درجات'!M308)</f>
        <v/>
      </c>
      <c r="N308" s="105" t="str">
        <f>IF('رصد درجات'!N308="","",'رصد درجات'!N308)</f>
        <v/>
      </c>
      <c r="O308" s="88" t="str">
        <f>IF(C308="","",'رصد درجات'!Y308)</f>
        <v/>
      </c>
      <c r="P308" s="88" t="str">
        <f>IF(C308="","",'رصد درجات'!AL308)</f>
        <v/>
      </c>
      <c r="Q308" s="88" t="str">
        <f t="shared" si="425"/>
        <v/>
      </c>
      <c r="R308" s="103" t="str">
        <f t="shared" si="426"/>
        <v/>
      </c>
      <c r="S308" s="88" t="str">
        <f>IF(C308="","",'رصد درجات'!AV308)</f>
        <v/>
      </c>
      <c r="T308" s="88" t="str">
        <f>IF(C308="","",'رصد درجات'!BI308)</f>
        <v/>
      </c>
      <c r="U308" s="88" t="str">
        <f t="shared" si="427"/>
        <v/>
      </c>
      <c r="V308" s="88" t="str">
        <f t="shared" si="428"/>
        <v/>
      </c>
      <c r="W308" s="88" t="str">
        <f t="shared" si="429"/>
        <v/>
      </c>
      <c r="X308" s="106" t="str">
        <f t="shared" si="430"/>
        <v/>
      </c>
      <c r="Y308" s="107" t="str">
        <f>IF(C308="","",'رصد درجات'!Z308)</f>
        <v/>
      </c>
      <c r="Z308" s="107" t="str">
        <f>IF(C308="","",'رصد درجات'!AM308)</f>
        <v/>
      </c>
      <c r="AA308" s="107" t="str">
        <f t="shared" si="401"/>
        <v/>
      </c>
      <c r="AB308" s="107" t="str">
        <f t="shared" si="431"/>
        <v/>
      </c>
      <c r="AC308" s="107" t="str">
        <f>IF(C308="","",'رصد درجات'!AV308)</f>
        <v/>
      </c>
      <c r="AD308" s="107" t="str">
        <f>IF(C308="","",'رصد درجات'!BI308)</f>
        <v/>
      </c>
      <c r="AE308" s="107" t="str">
        <f t="shared" si="402"/>
        <v/>
      </c>
      <c r="AF308" s="107" t="str">
        <f t="shared" si="403"/>
        <v/>
      </c>
      <c r="AG308" s="107" t="str">
        <f t="shared" si="432"/>
        <v/>
      </c>
      <c r="AH308" s="108" t="str">
        <f t="shared" si="433"/>
        <v/>
      </c>
      <c r="AI308" s="107" t="str">
        <f>IF(C308="","",'رصد درجات'!AA308)</f>
        <v/>
      </c>
      <c r="AJ308" s="107" t="str">
        <f>IF(C308="","",'رصد درجات'!AN308)</f>
        <v/>
      </c>
      <c r="AK308" s="107" t="str">
        <f t="shared" si="404"/>
        <v/>
      </c>
      <c r="AL308" s="109" t="str">
        <f t="shared" si="434"/>
        <v/>
      </c>
      <c r="AM308" s="107" t="str">
        <f>IF(C308="","",'رصد درجات'!AX308)</f>
        <v/>
      </c>
      <c r="AN308" s="107" t="str">
        <f>IF(C308="","",'رصد درجات'!BK308)</f>
        <v/>
      </c>
      <c r="AO308" s="107" t="str">
        <f t="shared" si="405"/>
        <v/>
      </c>
      <c r="AP308" s="107" t="str">
        <f t="shared" si="406"/>
        <v/>
      </c>
      <c r="AQ308" s="107" t="str">
        <f t="shared" si="407"/>
        <v/>
      </c>
      <c r="AR308" s="108" t="str">
        <f t="shared" si="435"/>
        <v/>
      </c>
      <c r="AS308" s="107" t="str">
        <f>IF(C308="","",'رصد درجات'!AB308)</f>
        <v/>
      </c>
      <c r="AT308" s="107" t="str">
        <f>IF(C308="","",'رصد درجات'!AO308)</f>
        <v/>
      </c>
      <c r="AU308" s="107" t="str">
        <f>IF(C308="","",'رصد درجات'!AP308)</f>
        <v/>
      </c>
      <c r="AV308" s="107" t="str">
        <f t="shared" si="408"/>
        <v/>
      </c>
      <c r="AW308" s="107" t="str">
        <f t="shared" si="436"/>
        <v/>
      </c>
      <c r="AX308" s="107" t="str">
        <f>IF(C308="","",'رصد درجات'!AY308)</f>
        <v/>
      </c>
      <c r="AY308" s="107" t="str">
        <f>IF(C308="","",'رصد درجات'!BL308)</f>
        <v/>
      </c>
      <c r="AZ308" s="107" t="str">
        <f>IF(C308="","",'رصد درجات'!BM308)</f>
        <v/>
      </c>
      <c r="BA308" s="107" t="str">
        <f t="shared" si="409"/>
        <v/>
      </c>
      <c r="BB308" s="107" t="str">
        <f t="shared" si="410"/>
        <v/>
      </c>
      <c r="BC308" s="107" t="str">
        <f t="shared" si="411"/>
        <v/>
      </c>
      <c r="BD308" s="107" t="str">
        <f t="shared" si="412"/>
        <v/>
      </c>
      <c r="BE308" s="108" t="str">
        <f t="shared" si="437"/>
        <v/>
      </c>
      <c r="BF308" s="107" t="str">
        <f>IF(C308="","",'رصد درجات'!AC308)</f>
        <v/>
      </c>
      <c r="BG308" s="107" t="str">
        <f>IF(C308="","",'رصد درجات'!AI308)</f>
        <v/>
      </c>
      <c r="BH308" s="107" t="str">
        <f>IF(C308="","",'رصد درجات'!AQ308)</f>
        <v/>
      </c>
      <c r="BI308" s="107" t="str">
        <f t="shared" si="413"/>
        <v/>
      </c>
      <c r="BJ308" s="107" t="str">
        <f t="shared" si="438"/>
        <v/>
      </c>
      <c r="BK308" s="107" t="str">
        <f>IF(C308="","",'رصد درجات'!AZ308)</f>
        <v/>
      </c>
      <c r="BL308" s="107" t="str">
        <f>IF(C308="","",'رصد درجات'!BF308)</f>
        <v/>
      </c>
      <c r="BM308" s="107" t="str">
        <f>IF(C308="","",'رصد درجات'!BN308)</f>
        <v/>
      </c>
      <c r="BN308" s="107" t="str">
        <f t="shared" si="414"/>
        <v/>
      </c>
      <c r="BO308" s="107" t="str">
        <f t="shared" si="415"/>
        <v/>
      </c>
      <c r="BP308" s="107" t="str">
        <f t="shared" si="416"/>
        <v/>
      </c>
      <c r="BQ308" s="107" t="str">
        <f t="shared" si="417"/>
        <v/>
      </c>
      <c r="BR308" s="108" t="str">
        <f t="shared" si="439"/>
        <v/>
      </c>
      <c r="BS308" s="107" t="str">
        <f>IF(C308="","",'رصد درجات'!AD308)</f>
        <v/>
      </c>
      <c r="BT308" s="107" t="str">
        <f>IF(C308="","",'رصد درجات'!AR308)</f>
        <v/>
      </c>
      <c r="BU308" s="107" t="str">
        <f t="shared" si="418"/>
        <v/>
      </c>
      <c r="BV308" s="107" t="str">
        <f t="shared" si="440"/>
        <v/>
      </c>
      <c r="BW308" s="107" t="str">
        <f>IF(C308="","",'رصد درجات'!BA308)</f>
        <v/>
      </c>
      <c r="BX308" s="107" t="str">
        <f>IF(C308="","",'رصد درجات'!BO308)</f>
        <v/>
      </c>
      <c r="BY308" s="107" t="str">
        <f t="shared" si="419"/>
        <v/>
      </c>
      <c r="BZ308" s="107" t="str">
        <f t="shared" si="441"/>
        <v/>
      </c>
      <c r="CA308" s="107" t="str">
        <f t="shared" si="420"/>
        <v/>
      </c>
      <c r="CB308" s="108" t="str">
        <f t="shared" si="442"/>
        <v/>
      </c>
      <c r="CC308" s="107" t="str">
        <f>IF(C308="","",'رصد درجات'!AE308)</f>
        <v/>
      </c>
      <c r="CD308" s="107" t="str">
        <f>IF(C308="","",'رصد درجات'!AJ308)</f>
        <v/>
      </c>
      <c r="CE308" s="107" t="str">
        <f>IF(C308="","",'رصد درجات'!AS308)</f>
        <v/>
      </c>
      <c r="CF308" s="107" t="str">
        <f t="shared" si="421"/>
        <v/>
      </c>
      <c r="CG308" s="107" t="str">
        <f t="shared" si="443"/>
        <v/>
      </c>
      <c r="CH308" s="107" t="str">
        <f>IF(C308="","",'رصد درجات'!BB308)</f>
        <v/>
      </c>
      <c r="CI308" s="107" t="str">
        <f>IF(C308="","",'رصد درجات'!BF308)</f>
        <v/>
      </c>
      <c r="CJ308" s="107" t="str">
        <f>IF(C308="","",'رصد درجات'!BP308)</f>
        <v/>
      </c>
      <c r="CK308" s="107" t="str">
        <f t="shared" si="422"/>
        <v/>
      </c>
      <c r="CL308" s="107" t="str">
        <f t="shared" si="423"/>
        <v/>
      </c>
      <c r="CM308" s="107" t="str">
        <f t="shared" si="424"/>
        <v/>
      </c>
      <c r="CN308" s="107" t="str">
        <f t="shared" si="444"/>
        <v/>
      </c>
      <c r="CO308" s="108" t="str">
        <f t="shared" si="445"/>
        <v/>
      </c>
      <c r="CP308" s="110" t="str">
        <f>IF(C308="","",'رصد درجات'!AF308)</f>
        <v/>
      </c>
      <c r="CQ308" s="103" t="str">
        <f t="shared" si="446"/>
        <v/>
      </c>
      <c r="CR308" s="110" t="str">
        <f>IF(C308="","",'رصد درجات'!BC308)</f>
        <v/>
      </c>
      <c r="CS308" s="110" t="str">
        <f t="shared" si="447"/>
        <v/>
      </c>
      <c r="CT308" s="110" t="str">
        <f t="shared" si="448"/>
        <v/>
      </c>
      <c r="CU308" s="103" t="str">
        <f t="shared" si="449"/>
        <v/>
      </c>
      <c r="CV308" s="107" t="str">
        <f>IF(C308="","",'رصد درجات'!AG308)</f>
        <v/>
      </c>
      <c r="CW308" s="107" t="str">
        <f t="shared" si="450"/>
        <v/>
      </c>
      <c r="CX308" s="107" t="str">
        <f>IF(C308="","",'رصد درجات'!BD308)</f>
        <v/>
      </c>
      <c r="CY308" s="110" t="str">
        <f t="shared" si="451"/>
        <v/>
      </c>
      <c r="CZ308" s="110" t="str">
        <f t="shared" si="452"/>
        <v/>
      </c>
      <c r="DA308" s="103" t="str">
        <f t="shared" si="453"/>
        <v/>
      </c>
      <c r="DB308" s="111" t="str">
        <f t="shared" si="454"/>
        <v/>
      </c>
      <c r="DC308" s="112" t="str">
        <f t="shared" si="455"/>
        <v/>
      </c>
      <c r="DD308" s="111" t="str">
        <f t="shared" si="456"/>
        <v/>
      </c>
      <c r="DE308" s="112" t="str">
        <f t="shared" si="457"/>
        <v/>
      </c>
      <c r="DF308" s="107" t="str">
        <f>IF(C308="","",'رصد درجات'!AH308)</f>
        <v/>
      </c>
      <c r="DG308" s="107" t="str">
        <f>IF(C308="","",'رصد درجات'!AT308)</f>
        <v/>
      </c>
      <c r="DH308" s="107" t="str">
        <f t="shared" si="458"/>
        <v/>
      </c>
      <c r="DI308" s="107" t="str">
        <f t="shared" si="459"/>
        <v/>
      </c>
      <c r="DJ308" s="107" t="str">
        <f>IF(C308="","",'رصد درجات'!BE308)</f>
        <v/>
      </c>
      <c r="DK308" s="107" t="str">
        <f>IF(C308="","",'رصد درجات'!BQ308)</f>
        <v/>
      </c>
      <c r="DL308" s="107" t="str">
        <f t="shared" si="460"/>
        <v/>
      </c>
      <c r="DM308" s="107" t="str">
        <f t="shared" si="461"/>
        <v/>
      </c>
      <c r="DN308" s="107" t="str">
        <f t="shared" si="462"/>
        <v/>
      </c>
      <c r="DO308" s="108" t="str">
        <f t="shared" si="463"/>
        <v/>
      </c>
      <c r="DP308" s="81" t="str">
        <f t="shared" si="464"/>
        <v/>
      </c>
      <c r="DQ308" s="113" t="str">
        <f t="shared" si="465"/>
        <v/>
      </c>
      <c r="DR308" s="9">
        <f t="shared" si="466"/>
        <v>0</v>
      </c>
      <c r="DS308" s="114" t="str">
        <f t="shared" si="467"/>
        <v/>
      </c>
      <c r="DT308" s="115" t="str">
        <f t="shared" si="468"/>
        <v/>
      </c>
      <c r="DU308" s="115" t="str">
        <f t="shared" si="469"/>
        <v/>
      </c>
      <c r="DV308" s="115" t="str">
        <f t="shared" si="470"/>
        <v/>
      </c>
      <c r="DW308" s="115" t="str">
        <f t="shared" si="471"/>
        <v/>
      </c>
      <c r="DX308" s="115" t="str">
        <f t="shared" si="472"/>
        <v/>
      </c>
      <c r="DY308" s="115" t="str">
        <f t="shared" si="473"/>
        <v/>
      </c>
      <c r="DZ308" s="115" t="str">
        <f t="shared" si="474"/>
        <v/>
      </c>
      <c r="EA308" s="253"/>
      <c r="EB308" s="253"/>
      <c r="EC308" s="253"/>
      <c r="ED308" s="253"/>
      <c r="EE308" s="253"/>
      <c r="EF308" s="253"/>
      <c r="EG308" s="253"/>
      <c r="EH308" s="253"/>
      <c r="EI308" s="253"/>
      <c r="EJ308" s="253"/>
      <c r="EK308" s="259"/>
      <c r="EL308" s="261" t="str">
        <f t="shared" si="475"/>
        <v/>
      </c>
      <c r="EM308" s="9"/>
      <c r="EN308" s="9"/>
      <c r="EO308" s="81"/>
      <c r="EP308" s="82"/>
      <c r="EQ308" s="88"/>
      <c r="ER308" s="88"/>
      <c r="ES308" s="78"/>
      <c r="GD308" s="341" t="str">
        <f t="shared" si="476"/>
        <v/>
      </c>
      <c r="GE308" s="341" t="str">
        <f t="shared" si="477"/>
        <v/>
      </c>
      <c r="GF308" s="341" t="str">
        <f t="shared" si="478"/>
        <v/>
      </c>
      <c r="GG308" s="341" t="str">
        <f t="shared" si="479"/>
        <v/>
      </c>
      <c r="GH308" s="341" t="str">
        <f t="shared" si="480"/>
        <v/>
      </c>
      <c r="GI308" s="341" t="str">
        <f t="shared" si="481"/>
        <v/>
      </c>
      <c r="GJ308" s="341" t="str">
        <f t="shared" si="482"/>
        <v/>
      </c>
      <c r="GK308" s="341" t="str">
        <f t="shared" si="483"/>
        <v/>
      </c>
      <c r="GL308" s="341" t="str">
        <f t="shared" si="484"/>
        <v/>
      </c>
      <c r="GM308" s="343" t="str">
        <f t="shared" si="485"/>
        <v/>
      </c>
      <c r="GN308" s="341" t="str">
        <f t="shared" si="486"/>
        <v/>
      </c>
      <c r="GO308" s="9" t="str">
        <f t="shared" si="487"/>
        <v/>
      </c>
    </row>
    <row r="309" spans="1:197" s="11" customFormat="1" ht="27" customHeight="1" thickBot="1">
      <c r="A309" s="88" t="str">
        <f>IF('رصد درجات'!A309="","",'رصد درجات'!A309)</f>
        <v/>
      </c>
      <c r="B309" s="88" t="str">
        <f>IF('رصد درجات'!B309="","",'رصد درجات'!B309)</f>
        <v/>
      </c>
      <c r="C309" s="88" t="str">
        <f>IF('رصد درجات'!C309="","",'رصد درجات'!C309)</f>
        <v/>
      </c>
      <c r="D309" s="104" t="str">
        <f>IF('رصد درجات'!D309="","",'رصد درجات'!D309)</f>
        <v/>
      </c>
      <c r="E309" s="88" t="str">
        <f>IF('رصد درجات'!E309="","",'رصد درجات'!E309)</f>
        <v/>
      </c>
      <c r="F309" s="88" t="str">
        <f>IF('رصد درجات'!F309="","",'رصد درجات'!F309)</f>
        <v/>
      </c>
      <c r="G309" s="88" t="str">
        <f>IF('رصد درجات'!G309="","",'رصد درجات'!G309)</f>
        <v/>
      </c>
      <c r="H309" s="88" t="str">
        <f>IF('رصد درجات'!H309="","",'رصد درجات'!H309)</f>
        <v/>
      </c>
      <c r="I309" s="88" t="str">
        <f>IF('رصد درجات'!I309="","",'رصد درجات'!I309)</f>
        <v/>
      </c>
      <c r="J309" s="88" t="str">
        <f>IF('رصد درجات'!J309="","",'رصد درجات'!J309)</f>
        <v/>
      </c>
      <c r="K309" s="88" t="str">
        <f>IF('رصد درجات'!K309="","",'رصد درجات'!K309)</f>
        <v/>
      </c>
      <c r="L309" s="88" t="str">
        <f>IF('رصد درجات'!L309="","",'رصد درجات'!L309)</f>
        <v/>
      </c>
      <c r="M309" s="105" t="str">
        <f>IF('رصد درجات'!M309="","",'رصد درجات'!M309)</f>
        <v/>
      </c>
      <c r="N309" s="105" t="str">
        <f>IF('رصد درجات'!N309="","",'رصد درجات'!N309)</f>
        <v/>
      </c>
      <c r="O309" s="88" t="str">
        <f>IF(C309="","",'رصد درجات'!Y309)</f>
        <v/>
      </c>
      <c r="P309" s="88" t="str">
        <f>IF(C309="","",'رصد درجات'!AL309)</f>
        <v/>
      </c>
      <c r="Q309" s="88" t="str">
        <f t="shared" si="425"/>
        <v/>
      </c>
      <c r="R309" s="103" t="str">
        <f t="shared" si="426"/>
        <v/>
      </c>
      <c r="S309" s="88" t="str">
        <f>IF(C309="","",'رصد درجات'!AV309)</f>
        <v/>
      </c>
      <c r="T309" s="88" t="str">
        <f>IF(C309="","",'رصد درجات'!BI309)</f>
        <v/>
      </c>
      <c r="U309" s="88" t="str">
        <f t="shared" si="427"/>
        <v/>
      </c>
      <c r="V309" s="88" t="str">
        <f t="shared" si="428"/>
        <v/>
      </c>
      <c r="W309" s="88" t="str">
        <f t="shared" si="429"/>
        <v/>
      </c>
      <c r="X309" s="106" t="str">
        <f t="shared" si="430"/>
        <v/>
      </c>
      <c r="Y309" s="107" t="str">
        <f>IF(C309="","",'رصد درجات'!Z309)</f>
        <v/>
      </c>
      <c r="Z309" s="107" t="str">
        <f>IF(C309="","",'رصد درجات'!AM309)</f>
        <v/>
      </c>
      <c r="AA309" s="107" t="str">
        <f t="shared" si="401"/>
        <v/>
      </c>
      <c r="AB309" s="107" t="str">
        <f t="shared" si="431"/>
        <v/>
      </c>
      <c r="AC309" s="107" t="str">
        <f>IF(C309="","",'رصد درجات'!AV309)</f>
        <v/>
      </c>
      <c r="AD309" s="107" t="str">
        <f>IF(C309="","",'رصد درجات'!BI309)</f>
        <v/>
      </c>
      <c r="AE309" s="107" t="str">
        <f t="shared" si="402"/>
        <v/>
      </c>
      <c r="AF309" s="107" t="str">
        <f t="shared" si="403"/>
        <v/>
      </c>
      <c r="AG309" s="107" t="str">
        <f t="shared" si="432"/>
        <v/>
      </c>
      <c r="AH309" s="108" t="str">
        <f t="shared" si="433"/>
        <v/>
      </c>
      <c r="AI309" s="107" t="str">
        <f>IF(C309="","",'رصد درجات'!AA309)</f>
        <v/>
      </c>
      <c r="AJ309" s="107" t="str">
        <f>IF(C309="","",'رصد درجات'!AN309)</f>
        <v/>
      </c>
      <c r="AK309" s="107" t="str">
        <f t="shared" si="404"/>
        <v/>
      </c>
      <c r="AL309" s="109" t="str">
        <f t="shared" si="434"/>
        <v/>
      </c>
      <c r="AM309" s="107" t="str">
        <f>IF(C309="","",'رصد درجات'!AX309)</f>
        <v/>
      </c>
      <c r="AN309" s="107" t="str">
        <f>IF(C309="","",'رصد درجات'!BK309)</f>
        <v/>
      </c>
      <c r="AO309" s="107" t="str">
        <f t="shared" si="405"/>
        <v/>
      </c>
      <c r="AP309" s="107" t="str">
        <f t="shared" si="406"/>
        <v/>
      </c>
      <c r="AQ309" s="107" t="str">
        <f t="shared" si="407"/>
        <v/>
      </c>
      <c r="AR309" s="108" t="str">
        <f t="shared" si="435"/>
        <v/>
      </c>
      <c r="AS309" s="107" t="str">
        <f>IF(C309="","",'رصد درجات'!AB309)</f>
        <v/>
      </c>
      <c r="AT309" s="107" t="str">
        <f>IF(C309="","",'رصد درجات'!AO309)</f>
        <v/>
      </c>
      <c r="AU309" s="107" t="str">
        <f>IF(C309="","",'رصد درجات'!AP309)</f>
        <v/>
      </c>
      <c r="AV309" s="107" t="str">
        <f t="shared" si="408"/>
        <v/>
      </c>
      <c r="AW309" s="107" t="str">
        <f t="shared" si="436"/>
        <v/>
      </c>
      <c r="AX309" s="107" t="str">
        <f>IF(C309="","",'رصد درجات'!AY309)</f>
        <v/>
      </c>
      <c r="AY309" s="107" t="str">
        <f>IF(C309="","",'رصد درجات'!BL309)</f>
        <v/>
      </c>
      <c r="AZ309" s="107" t="str">
        <f>IF(C309="","",'رصد درجات'!BM309)</f>
        <v/>
      </c>
      <c r="BA309" s="107" t="str">
        <f t="shared" si="409"/>
        <v/>
      </c>
      <c r="BB309" s="107" t="str">
        <f t="shared" si="410"/>
        <v/>
      </c>
      <c r="BC309" s="107" t="str">
        <f t="shared" si="411"/>
        <v/>
      </c>
      <c r="BD309" s="107" t="str">
        <f t="shared" si="412"/>
        <v/>
      </c>
      <c r="BE309" s="108" t="str">
        <f t="shared" si="437"/>
        <v/>
      </c>
      <c r="BF309" s="107" t="str">
        <f>IF(C309="","",'رصد درجات'!AC309)</f>
        <v/>
      </c>
      <c r="BG309" s="107" t="str">
        <f>IF(C309="","",'رصد درجات'!AI309)</f>
        <v/>
      </c>
      <c r="BH309" s="107" t="str">
        <f>IF(C309="","",'رصد درجات'!AQ309)</f>
        <v/>
      </c>
      <c r="BI309" s="107" t="str">
        <f t="shared" si="413"/>
        <v/>
      </c>
      <c r="BJ309" s="107" t="str">
        <f t="shared" si="438"/>
        <v/>
      </c>
      <c r="BK309" s="107" t="str">
        <f>IF(C309="","",'رصد درجات'!AZ309)</f>
        <v/>
      </c>
      <c r="BL309" s="107" t="str">
        <f>IF(C309="","",'رصد درجات'!BF309)</f>
        <v/>
      </c>
      <c r="BM309" s="107" t="str">
        <f>IF(C309="","",'رصد درجات'!BN309)</f>
        <v/>
      </c>
      <c r="BN309" s="107" t="str">
        <f t="shared" si="414"/>
        <v/>
      </c>
      <c r="BO309" s="107" t="str">
        <f t="shared" si="415"/>
        <v/>
      </c>
      <c r="BP309" s="107" t="str">
        <f t="shared" si="416"/>
        <v/>
      </c>
      <c r="BQ309" s="107" t="str">
        <f t="shared" si="417"/>
        <v/>
      </c>
      <c r="BR309" s="108" t="str">
        <f t="shared" si="439"/>
        <v/>
      </c>
      <c r="BS309" s="107" t="str">
        <f>IF(C309="","",'رصد درجات'!AD309)</f>
        <v/>
      </c>
      <c r="BT309" s="107" t="str">
        <f>IF(C309="","",'رصد درجات'!AR309)</f>
        <v/>
      </c>
      <c r="BU309" s="107" t="str">
        <f t="shared" si="418"/>
        <v/>
      </c>
      <c r="BV309" s="107" t="str">
        <f t="shared" si="440"/>
        <v/>
      </c>
      <c r="BW309" s="107" t="str">
        <f>IF(C309="","",'رصد درجات'!BA309)</f>
        <v/>
      </c>
      <c r="BX309" s="107" t="str">
        <f>IF(C309="","",'رصد درجات'!BO309)</f>
        <v/>
      </c>
      <c r="BY309" s="107" t="str">
        <f t="shared" si="419"/>
        <v/>
      </c>
      <c r="BZ309" s="107" t="str">
        <f t="shared" si="441"/>
        <v/>
      </c>
      <c r="CA309" s="107" t="str">
        <f t="shared" si="420"/>
        <v/>
      </c>
      <c r="CB309" s="108" t="str">
        <f t="shared" si="442"/>
        <v/>
      </c>
      <c r="CC309" s="107" t="str">
        <f>IF(C309="","",'رصد درجات'!AE309)</f>
        <v/>
      </c>
      <c r="CD309" s="107" t="str">
        <f>IF(C309="","",'رصد درجات'!AJ309)</f>
        <v/>
      </c>
      <c r="CE309" s="107" t="str">
        <f>IF(C309="","",'رصد درجات'!AS309)</f>
        <v/>
      </c>
      <c r="CF309" s="107" t="str">
        <f t="shared" si="421"/>
        <v/>
      </c>
      <c r="CG309" s="107" t="str">
        <f t="shared" si="443"/>
        <v/>
      </c>
      <c r="CH309" s="107" t="str">
        <f>IF(C309="","",'رصد درجات'!BB309)</f>
        <v/>
      </c>
      <c r="CI309" s="107" t="str">
        <f>IF(C309="","",'رصد درجات'!BF309)</f>
        <v/>
      </c>
      <c r="CJ309" s="107" t="str">
        <f>IF(C309="","",'رصد درجات'!BP309)</f>
        <v/>
      </c>
      <c r="CK309" s="107" t="str">
        <f t="shared" si="422"/>
        <v/>
      </c>
      <c r="CL309" s="107" t="str">
        <f t="shared" si="423"/>
        <v/>
      </c>
      <c r="CM309" s="107" t="str">
        <f t="shared" si="424"/>
        <v/>
      </c>
      <c r="CN309" s="107" t="str">
        <f t="shared" si="444"/>
        <v/>
      </c>
      <c r="CO309" s="108" t="str">
        <f t="shared" si="445"/>
        <v/>
      </c>
      <c r="CP309" s="110" t="str">
        <f>IF(C309="","",'رصد درجات'!AF309)</f>
        <v/>
      </c>
      <c r="CQ309" s="103" t="str">
        <f t="shared" si="446"/>
        <v/>
      </c>
      <c r="CR309" s="110" t="str">
        <f>IF(C309="","",'رصد درجات'!BC309)</f>
        <v/>
      </c>
      <c r="CS309" s="110" t="str">
        <f t="shared" si="447"/>
        <v/>
      </c>
      <c r="CT309" s="110" t="str">
        <f t="shared" si="448"/>
        <v/>
      </c>
      <c r="CU309" s="103" t="str">
        <f t="shared" si="449"/>
        <v/>
      </c>
      <c r="CV309" s="107" t="str">
        <f>IF(C309="","",'رصد درجات'!AG309)</f>
        <v/>
      </c>
      <c r="CW309" s="107" t="str">
        <f t="shared" si="450"/>
        <v/>
      </c>
      <c r="CX309" s="107" t="str">
        <f>IF(C309="","",'رصد درجات'!BD309)</f>
        <v/>
      </c>
      <c r="CY309" s="110" t="str">
        <f t="shared" si="451"/>
        <v/>
      </c>
      <c r="CZ309" s="110" t="str">
        <f t="shared" si="452"/>
        <v/>
      </c>
      <c r="DA309" s="103" t="str">
        <f t="shared" si="453"/>
        <v/>
      </c>
      <c r="DB309" s="111" t="str">
        <f t="shared" si="454"/>
        <v/>
      </c>
      <c r="DC309" s="112" t="str">
        <f t="shared" si="455"/>
        <v/>
      </c>
      <c r="DD309" s="111" t="str">
        <f t="shared" si="456"/>
        <v/>
      </c>
      <c r="DE309" s="112" t="str">
        <f t="shared" si="457"/>
        <v/>
      </c>
      <c r="DF309" s="107" t="str">
        <f>IF(C309="","",'رصد درجات'!AH309)</f>
        <v/>
      </c>
      <c r="DG309" s="107" t="str">
        <f>IF(C309="","",'رصد درجات'!AT309)</f>
        <v/>
      </c>
      <c r="DH309" s="107" t="str">
        <f t="shared" si="458"/>
        <v/>
      </c>
      <c r="DI309" s="107" t="str">
        <f t="shared" si="459"/>
        <v/>
      </c>
      <c r="DJ309" s="107" t="str">
        <f>IF(C309="","",'رصد درجات'!BE309)</f>
        <v/>
      </c>
      <c r="DK309" s="107" t="str">
        <f>IF(C309="","",'رصد درجات'!BQ309)</f>
        <v/>
      </c>
      <c r="DL309" s="107" t="str">
        <f t="shared" si="460"/>
        <v/>
      </c>
      <c r="DM309" s="107" t="str">
        <f t="shared" si="461"/>
        <v/>
      </c>
      <c r="DN309" s="107" t="str">
        <f t="shared" si="462"/>
        <v/>
      </c>
      <c r="DO309" s="108" t="str">
        <f t="shared" si="463"/>
        <v/>
      </c>
      <c r="DP309" s="81" t="str">
        <f t="shared" si="464"/>
        <v/>
      </c>
      <c r="DQ309" s="113" t="str">
        <f t="shared" si="465"/>
        <v/>
      </c>
      <c r="DR309" s="9">
        <f t="shared" si="466"/>
        <v>0</v>
      </c>
      <c r="DS309" s="114" t="str">
        <f t="shared" si="467"/>
        <v/>
      </c>
      <c r="DT309" s="115" t="str">
        <f t="shared" si="468"/>
        <v/>
      </c>
      <c r="DU309" s="115" t="str">
        <f t="shared" si="469"/>
        <v/>
      </c>
      <c r="DV309" s="115" t="str">
        <f t="shared" si="470"/>
        <v/>
      </c>
      <c r="DW309" s="115" t="str">
        <f t="shared" si="471"/>
        <v/>
      </c>
      <c r="DX309" s="115" t="str">
        <f t="shared" si="472"/>
        <v/>
      </c>
      <c r="DY309" s="115" t="str">
        <f t="shared" si="473"/>
        <v/>
      </c>
      <c r="DZ309" s="115" t="str">
        <f t="shared" si="474"/>
        <v/>
      </c>
      <c r="EA309" s="253"/>
      <c r="EB309" s="253"/>
      <c r="EC309" s="253"/>
      <c r="ED309" s="253"/>
      <c r="EE309" s="253"/>
      <c r="EF309" s="253"/>
      <c r="EG309" s="253"/>
      <c r="EH309" s="253"/>
      <c r="EI309" s="253"/>
      <c r="EJ309" s="253"/>
      <c r="EK309" s="259"/>
      <c r="EL309" s="261" t="str">
        <f t="shared" si="475"/>
        <v/>
      </c>
      <c r="EM309" s="9"/>
      <c r="EN309" s="9"/>
      <c r="EO309" s="81"/>
      <c r="EP309" s="82"/>
      <c r="EQ309" s="88"/>
      <c r="ER309" s="88"/>
      <c r="ES309" s="78"/>
      <c r="GD309" s="341" t="str">
        <f t="shared" si="476"/>
        <v/>
      </c>
      <c r="GE309" s="341" t="str">
        <f t="shared" si="477"/>
        <v/>
      </c>
      <c r="GF309" s="341" t="str">
        <f t="shared" si="478"/>
        <v/>
      </c>
      <c r="GG309" s="341" t="str">
        <f t="shared" si="479"/>
        <v/>
      </c>
      <c r="GH309" s="341" t="str">
        <f t="shared" si="480"/>
        <v/>
      </c>
      <c r="GI309" s="341" t="str">
        <f t="shared" si="481"/>
        <v/>
      </c>
      <c r="GJ309" s="341" t="str">
        <f t="shared" si="482"/>
        <v/>
      </c>
      <c r="GK309" s="341" t="str">
        <f t="shared" si="483"/>
        <v/>
      </c>
      <c r="GL309" s="341" t="str">
        <f t="shared" si="484"/>
        <v/>
      </c>
      <c r="GM309" s="343" t="str">
        <f t="shared" si="485"/>
        <v/>
      </c>
      <c r="GN309" s="341" t="str">
        <f t="shared" si="486"/>
        <v/>
      </c>
      <c r="GO309" s="9" t="str">
        <f t="shared" si="487"/>
        <v/>
      </c>
    </row>
    <row r="310" spans="1:197" s="11" customFormat="1" ht="27" customHeight="1" thickBot="1">
      <c r="A310" s="88" t="str">
        <f>IF('رصد درجات'!A310="","",'رصد درجات'!A310)</f>
        <v/>
      </c>
      <c r="B310" s="88" t="str">
        <f>IF('رصد درجات'!B310="","",'رصد درجات'!B310)</f>
        <v/>
      </c>
      <c r="C310" s="88" t="str">
        <f>IF('رصد درجات'!C310="","",'رصد درجات'!C310)</f>
        <v/>
      </c>
      <c r="D310" s="104" t="str">
        <f>IF('رصد درجات'!D310="","",'رصد درجات'!D310)</f>
        <v/>
      </c>
      <c r="E310" s="88" t="str">
        <f>IF('رصد درجات'!E310="","",'رصد درجات'!E310)</f>
        <v/>
      </c>
      <c r="F310" s="88" t="str">
        <f>IF('رصد درجات'!F310="","",'رصد درجات'!F310)</f>
        <v/>
      </c>
      <c r="G310" s="88" t="str">
        <f>IF('رصد درجات'!G310="","",'رصد درجات'!G310)</f>
        <v/>
      </c>
      <c r="H310" s="88" t="str">
        <f>IF('رصد درجات'!H310="","",'رصد درجات'!H310)</f>
        <v/>
      </c>
      <c r="I310" s="88" t="str">
        <f>IF('رصد درجات'!I310="","",'رصد درجات'!I310)</f>
        <v/>
      </c>
      <c r="J310" s="88" t="str">
        <f>IF('رصد درجات'!J310="","",'رصد درجات'!J310)</f>
        <v/>
      </c>
      <c r="K310" s="88" t="str">
        <f>IF('رصد درجات'!K310="","",'رصد درجات'!K310)</f>
        <v/>
      </c>
      <c r="L310" s="88" t="str">
        <f>IF('رصد درجات'!L310="","",'رصد درجات'!L310)</f>
        <v/>
      </c>
      <c r="M310" s="105" t="str">
        <f>IF('رصد درجات'!M310="","",'رصد درجات'!M310)</f>
        <v/>
      </c>
      <c r="N310" s="105" t="str">
        <f>IF('رصد درجات'!N310="","",'رصد درجات'!N310)</f>
        <v/>
      </c>
      <c r="O310" s="88" t="str">
        <f>IF(C310="","",'رصد درجات'!Y310)</f>
        <v/>
      </c>
      <c r="P310" s="88" t="str">
        <f>IF(C310="","",'رصد درجات'!AL310)</f>
        <v/>
      </c>
      <c r="Q310" s="88" t="str">
        <f t="shared" si="425"/>
        <v/>
      </c>
      <c r="R310" s="103" t="str">
        <f t="shared" si="426"/>
        <v/>
      </c>
      <c r="S310" s="88" t="str">
        <f>IF(C310="","",'رصد درجات'!AV310)</f>
        <v/>
      </c>
      <c r="T310" s="88" t="str">
        <f>IF(C310="","",'رصد درجات'!BI310)</f>
        <v/>
      </c>
      <c r="U310" s="88" t="str">
        <f t="shared" si="427"/>
        <v/>
      </c>
      <c r="V310" s="88" t="str">
        <f t="shared" si="428"/>
        <v/>
      </c>
      <c r="W310" s="88" t="str">
        <f t="shared" si="429"/>
        <v/>
      </c>
      <c r="X310" s="106" t="str">
        <f t="shared" si="430"/>
        <v/>
      </c>
      <c r="Y310" s="107" t="str">
        <f>IF(C310="","",'رصد درجات'!Z310)</f>
        <v/>
      </c>
      <c r="Z310" s="107" t="str">
        <f>IF(C310="","",'رصد درجات'!AM310)</f>
        <v/>
      </c>
      <c r="AA310" s="107" t="str">
        <f t="shared" si="401"/>
        <v/>
      </c>
      <c r="AB310" s="107" t="str">
        <f t="shared" si="431"/>
        <v/>
      </c>
      <c r="AC310" s="107" t="str">
        <f>IF(C310="","",'رصد درجات'!AV310)</f>
        <v/>
      </c>
      <c r="AD310" s="107" t="str">
        <f>IF(C310="","",'رصد درجات'!BI310)</f>
        <v/>
      </c>
      <c r="AE310" s="107" t="str">
        <f t="shared" si="402"/>
        <v/>
      </c>
      <c r="AF310" s="107" t="str">
        <f t="shared" si="403"/>
        <v/>
      </c>
      <c r="AG310" s="107" t="str">
        <f t="shared" si="432"/>
        <v/>
      </c>
      <c r="AH310" s="108" t="str">
        <f t="shared" si="433"/>
        <v/>
      </c>
      <c r="AI310" s="107" t="str">
        <f>IF(C310="","",'رصد درجات'!AA310)</f>
        <v/>
      </c>
      <c r="AJ310" s="107" t="str">
        <f>IF(C310="","",'رصد درجات'!AN310)</f>
        <v/>
      </c>
      <c r="AK310" s="107" t="str">
        <f t="shared" si="404"/>
        <v/>
      </c>
      <c r="AL310" s="109" t="str">
        <f t="shared" si="434"/>
        <v/>
      </c>
      <c r="AM310" s="107" t="str">
        <f>IF(C310="","",'رصد درجات'!AX310)</f>
        <v/>
      </c>
      <c r="AN310" s="107" t="str">
        <f>IF(C310="","",'رصد درجات'!BK310)</f>
        <v/>
      </c>
      <c r="AO310" s="107" t="str">
        <f t="shared" si="405"/>
        <v/>
      </c>
      <c r="AP310" s="107" t="str">
        <f t="shared" si="406"/>
        <v/>
      </c>
      <c r="AQ310" s="107" t="str">
        <f t="shared" si="407"/>
        <v/>
      </c>
      <c r="AR310" s="108" t="str">
        <f t="shared" si="435"/>
        <v/>
      </c>
      <c r="AS310" s="107" t="str">
        <f>IF(C310="","",'رصد درجات'!AB310)</f>
        <v/>
      </c>
      <c r="AT310" s="107" t="str">
        <f>IF(C310="","",'رصد درجات'!AO310)</f>
        <v/>
      </c>
      <c r="AU310" s="107" t="str">
        <f>IF(C310="","",'رصد درجات'!AP310)</f>
        <v/>
      </c>
      <c r="AV310" s="107" t="str">
        <f t="shared" si="408"/>
        <v/>
      </c>
      <c r="AW310" s="107" t="str">
        <f t="shared" si="436"/>
        <v/>
      </c>
      <c r="AX310" s="107" t="str">
        <f>IF(C310="","",'رصد درجات'!AY310)</f>
        <v/>
      </c>
      <c r="AY310" s="107" t="str">
        <f>IF(C310="","",'رصد درجات'!BL310)</f>
        <v/>
      </c>
      <c r="AZ310" s="107" t="str">
        <f>IF(C310="","",'رصد درجات'!BM310)</f>
        <v/>
      </c>
      <c r="BA310" s="107" t="str">
        <f t="shared" si="409"/>
        <v/>
      </c>
      <c r="BB310" s="107" t="str">
        <f t="shared" si="410"/>
        <v/>
      </c>
      <c r="BC310" s="107" t="str">
        <f t="shared" si="411"/>
        <v/>
      </c>
      <c r="BD310" s="107" t="str">
        <f t="shared" si="412"/>
        <v/>
      </c>
      <c r="BE310" s="108" t="str">
        <f t="shared" si="437"/>
        <v/>
      </c>
      <c r="BF310" s="107" t="str">
        <f>IF(C310="","",'رصد درجات'!AC310)</f>
        <v/>
      </c>
      <c r="BG310" s="107" t="str">
        <f>IF(C310="","",'رصد درجات'!AI310)</f>
        <v/>
      </c>
      <c r="BH310" s="107" t="str">
        <f>IF(C310="","",'رصد درجات'!AQ310)</f>
        <v/>
      </c>
      <c r="BI310" s="107" t="str">
        <f t="shared" si="413"/>
        <v/>
      </c>
      <c r="BJ310" s="107" t="str">
        <f t="shared" si="438"/>
        <v/>
      </c>
      <c r="BK310" s="107" t="str">
        <f>IF(C310="","",'رصد درجات'!AZ310)</f>
        <v/>
      </c>
      <c r="BL310" s="107" t="str">
        <f>IF(C310="","",'رصد درجات'!BF310)</f>
        <v/>
      </c>
      <c r="BM310" s="107" t="str">
        <f>IF(C310="","",'رصد درجات'!BN310)</f>
        <v/>
      </c>
      <c r="BN310" s="107" t="str">
        <f t="shared" si="414"/>
        <v/>
      </c>
      <c r="BO310" s="107" t="str">
        <f t="shared" si="415"/>
        <v/>
      </c>
      <c r="BP310" s="107" t="str">
        <f t="shared" si="416"/>
        <v/>
      </c>
      <c r="BQ310" s="107" t="str">
        <f t="shared" si="417"/>
        <v/>
      </c>
      <c r="BR310" s="108" t="str">
        <f t="shared" si="439"/>
        <v/>
      </c>
      <c r="BS310" s="107" t="str">
        <f>IF(C310="","",'رصد درجات'!AD310)</f>
        <v/>
      </c>
      <c r="BT310" s="107" t="str">
        <f>IF(C310="","",'رصد درجات'!AR310)</f>
        <v/>
      </c>
      <c r="BU310" s="107" t="str">
        <f t="shared" si="418"/>
        <v/>
      </c>
      <c r="BV310" s="107" t="str">
        <f t="shared" si="440"/>
        <v/>
      </c>
      <c r="BW310" s="107" t="str">
        <f>IF(C310="","",'رصد درجات'!BA310)</f>
        <v/>
      </c>
      <c r="BX310" s="107" t="str">
        <f>IF(C310="","",'رصد درجات'!BO310)</f>
        <v/>
      </c>
      <c r="BY310" s="107" t="str">
        <f t="shared" si="419"/>
        <v/>
      </c>
      <c r="BZ310" s="107" t="str">
        <f t="shared" si="441"/>
        <v/>
      </c>
      <c r="CA310" s="107" t="str">
        <f t="shared" si="420"/>
        <v/>
      </c>
      <c r="CB310" s="108" t="str">
        <f t="shared" si="442"/>
        <v/>
      </c>
      <c r="CC310" s="107" t="str">
        <f>IF(C310="","",'رصد درجات'!AE310)</f>
        <v/>
      </c>
      <c r="CD310" s="107" t="str">
        <f>IF(C310="","",'رصد درجات'!AJ310)</f>
        <v/>
      </c>
      <c r="CE310" s="107" t="str">
        <f>IF(C310="","",'رصد درجات'!AS310)</f>
        <v/>
      </c>
      <c r="CF310" s="107" t="str">
        <f t="shared" si="421"/>
        <v/>
      </c>
      <c r="CG310" s="107" t="str">
        <f t="shared" si="443"/>
        <v/>
      </c>
      <c r="CH310" s="107" t="str">
        <f>IF(C310="","",'رصد درجات'!BB310)</f>
        <v/>
      </c>
      <c r="CI310" s="107" t="str">
        <f>IF(C310="","",'رصد درجات'!BF310)</f>
        <v/>
      </c>
      <c r="CJ310" s="107" t="str">
        <f>IF(C310="","",'رصد درجات'!BP310)</f>
        <v/>
      </c>
      <c r="CK310" s="107" t="str">
        <f t="shared" si="422"/>
        <v/>
      </c>
      <c r="CL310" s="107" t="str">
        <f t="shared" si="423"/>
        <v/>
      </c>
      <c r="CM310" s="107" t="str">
        <f t="shared" si="424"/>
        <v/>
      </c>
      <c r="CN310" s="107" t="str">
        <f t="shared" si="444"/>
        <v/>
      </c>
      <c r="CO310" s="108" t="str">
        <f t="shared" si="445"/>
        <v/>
      </c>
      <c r="CP310" s="110" t="str">
        <f>IF(C310="","",'رصد درجات'!AF310)</f>
        <v/>
      </c>
      <c r="CQ310" s="103" t="str">
        <f t="shared" si="446"/>
        <v/>
      </c>
      <c r="CR310" s="110" t="str">
        <f>IF(C310="","",'رصد درجات'!BC310)</f>
        <v/>
      </c>
      <c r="CS310" s="110" t="str">
        <f t="shared" si="447"/>
        <v/>
      </c>
      <c r="CT310" s="110" t="str">
        <f t="shared" si="448"/>
        <v/>
      </c>
      <c r="CU310" s="103" t="str">
        <f t="shared" si="449"/>
        <v/>
      </c>
      <c r="CV310" s="107" t="str">
        <f>IF(C310="","",'رصد درجات'!AG310)</f>
        <v/>
      </c>
      <c r="CW310" s="107" t="str">
        <f t="shared" si="450"/>
        <v/>
      </c>
      <c r="CX310" s="107" t="str">
        <f>IF(C310="","",'رصد درجات'!BD310)</f>
        <v/>
      </c>
      <c r="CY310" s="110" t="str">
        <f t="shared" si="451"/>
        <v/>
      </c>
      <c r="CZ310" s="110" t="str">
        <f t="shared" si="452"/>
        <v/>
      </c>
      <c r="DA310" s="103" t="str">
        <f t="shared" si="453"/>
        <v/>
      </c>
      <c r="DB310" s="111" t="str">
        <f t="shared" si="454"/>
        <v/>
      </c>
      <c r="DC310" s="112" t="str">
        <f t="shared" si="455"/>
        <v/>
      </c>
      <c r="DD310" s="111" t="str">
        <f t="shared" si="456"/>
        <v/>
      </c>
      <c r="DE310" s="112" t="str">
        <f t="shared" si="457"/>
        <v/>
      </c>
      <c r="DF310" s="107" t="str">
        <f>IF(C310="","",'رصد درجات'!AH310)</f>
        <v/>
      </c>
      <c r="DG310" s="107" t="str">
        <f>IF(C310="","",'رصد درجات'!AT310)</f>
        <v/>
      </c>
      <c r="DH310" s="107" t="str">
        <f t="shared" si="458"/>
        <v/>
      </c>
      <c r="DI310" s="107" t="str">
        <f t="shared" si="459"/>
        <v/>
      </c>
      <c r="DJ310" s="107" t="str">
        <f>IF(C310="","",'رصد درجات'!BE310)</f>
        <v/>
      </c>
      <c r="DK310" s="107" t="str">
        <f>IF(C310="","",'رصد درجات'!BQ310)</f>
        <v/>
      </c>
      <c r="DL310" s="107" t="str">
        <f t="shared" si="460"/>
        <v/>
      </c>
      <c r="DM310" s="107" t="str">
        <f t="shared" si="461"/>
        <v/>
      </c>
      <c r="DN310" s="107" t="str">
        <f t="shared" si="462"/>
        <v/>
      </c>
      <c r="DO310" s="108" t="str">
        <f t="shared" si="463"/>
        <v/>
      </c>
      <c r="DP310" s="81" t="str">
        <f t="shared" si="464"/>
        <v/>
      </c>
      <c r="DQ310" s="113" t="str">
        <f t="shared" si="465"/>
        <v/>
      </c>
      <c r="DR310" s="9">
        <f t="shared" si="466"/>
        <v>0</v>
      </c>
      <c r="DS310" s="114" t="str">
        <f t="shared" si="467"/>
        <v/>
      </c>
      <c r="DT310" s="115" t="str">
        <f t="shared" si="468"/>
        <v/>
      </c>
      <c r="DU310" s="115" t="str">
        <f t="shared" si="469"/>
        <v/>
      </c>
      <c r="DV310" s="115" t="str">
        <f t="shared" si="470"/>
        <v/>
      </c>
      <c r="DW310" s="115" t="str">
        <f t="shared" si="471"/>
        <v/>
      </c>
      <c r="DX310" s="115" t="str">
        <f t="shared" si="472"/>
        <v/>
      </c>
      <c r="DY310" s="115" t="str">
        <f t="shared" si="473"/>
        <v/>
      </c>
      <c r="DZ310" s="115" t="str">
        <f t="shared" si="474"/>
        <v/>
      </c>
      <c r="EA310" s="253"/>
      <c r="EB310" s="253"/>
      <c r="EC310" s="253"/>
      <c r="ED310" s="253"/>
      <c r="EE310" s="253"/>
      <c r="EF310" s="253"/>
      <c r="EG310" s="253"/>
      <c r="EH310" s="253"/>
      <c r="EI310" s="253"/>
      <c r="EJ310" s="253"/>
      <c r="EK310" s="259"/>
      <c r="EL310" s="261" t="str">
        <f t="shared" si="475"/>
        <v/>
      </c>
      <c r="EM310" s="9"/>
      <c r="EN310" s="9"/>
      <c r="EO310" s="81"/>
      <c r="EP310" s="82"/>
      <c r="EQ310" s="88"/>
      <c r="ER310" s="88"/>
      <c r="ES310" s="78"/>
      <c r="GD310" s="341" t="str">
        <f t="shared" si="476"/>
        <v/>
      </c>
      <c r="GE310" s="341" t="str">
        <f t="shared" si="477"/>
        <v/>
      </c>
      <c r="GF310" s="341" t="str">
        <f t="shared" si="478"/>
        <v/>
      </c>
      <c r="GG310" s="341" t="str">
        <f t="shared" si="479"/>
        <v/>
      </c>
      <c r="GH310" s="341" t="str">
        <f t="shared" si="480"/>
        <v/>
      </c>
      <c r="GI310" s="341" t="str">
        <f t="shared" si="481"/>
        <v/>
      </c>
      <c r="GJ310" s="341" t="str">
        <f t="shared" si="482"/>
        <v/>
      </c>
      <c r="GK310" s="341" t="str">
        <f t="shared" si="483"/>
        <v/>
      </c>
      <c r="GL310" s="341" t="str">
        <f t="shared" si="484"/>
        <v/>
      </c>
      <c r="GM310" s="343" t="str">
        <f t="shared" si="485"/>
        <v/>
      </c>
      <c r="GN310" s="341" t="str">
        <f t="shared" si="486"/>
        <v/>
      </c>
      <c r="GO310" s="9" t="str">
        <f t="shared" si="487"/>
        <v/>
      </c>
    </row>
    <row r="311" spans="1:197" s="11" customFormat="1" ht="27" customHeight="1" thickBot="1">
      <c r="A311" s="88" t="str">
        <f>IF('رصد درجات'!A311="","",'رصد درجات'!A311)</f>
        <v/>
      </c>
      <c r="B311" s="88" t="str">
        <f>IF('رصد درجات'!B311="","",'رصد درجات'!B311)</f>
        <v/>
      </c>
      <c r="C311" s="88" t="str">
        <f>IF('رصد درجات'!C311="","",'رصد درجات'!C311)</f>
        <v/>
      </c>
      <c r="D311" s="104" t="str">
        <f>IF('رصد درجات'!D311="","",'رصد درجات'!D311)</f>
        <v/>
      </c>
      <c r="E311" s="88" t="str">
        <f>IF('رصد درجات'!E311="","",'رصد درجات'!E311)</f>
        <v/>
      </c>
      <c r="F311" s="88" t="str">
        <f>IF('رصد درجات'!F311="","",'رصد درجات'!F311)</f>
        <v/>
      </c>
      <c r="G311" s="88" t="str">
        <f>IF('رصد درجات'!G311="","",'رصد درجات'!G311)</f>
        <v/>
      </c>
      <c r="H311" s="88" t="str">
        <f>IF('رصد درجات'!H311="","",'رصد درجات'!H311)</f>
        <v/>
      </c>
      <c r="I311" s="88" t="str">
        <f>IF('رصد درجات'!I311="","",'رصد درجات'!I311)</f>
        <v/>
      </c>
      <c r="J311" s="88" t="str">
        <f>IF('رصد درجات'!J311="","",'رصد درجات'!J311)</f>
        <v/>
      </c>
      <c r="K311" s="88" t="str">
        <f>IF('رصد درجات'!K311="","",'رصد درجات'!K311)</f>
        <v/>
      </c>
      <c r="L311" s="88" t="str">
        <f>IF('رصد درجات'!L311="","",'رصد درجات'!L311)</f>
        <v/>
      </c>
      <c r="M311" s="105" t="str">
        <f>IF('رصد درجات'!M311="","",'رصد درجات'!M311)</f>
        <v/>
      </c>
      <c r="N311" s="105" t="str">
        <f>IF('رصد درجات'!N311="","",'رصد درجات'!N311)</f>
        <v/>
      </c>
      <c r="O311" s="88" t="str">
        <f>IF(C311="","",'رصد درجات'!Y311)</f>
        <v/>
      </c>
      <c r="P311" s="88" t="str">
        <f>IF(C311="","",'رصد درجات'!AL311)</f>
        <v/>
      </c>
      <c r="Q311" s="88" t="str">
        <f t="shared" si="425"/>
        <v/>
      </c>
      <c r="R311" s="103" t="str">
        <f t="shared" si="426"/>
        <v/>
      </c>
      <c r="S311" s="88" t="str">
        <f>IF(C311="","",'رصد درجات'!AV311)</f>
        <v/>
      </c>
      <c r="T311" s="88" t="str">
        <f>IF(C311="","",'رصد درجات'!BI311)</f>
        <v/>
      </c>
      <c r="U311" s="88" t="str">
        <f t="shared" si="427"/>
        <v/>
      </c>
      <c r="V311" s="88" t="str">
        <f t="shared" si="428"/>
        <v/>
      </c>
      <c r="W311" s="88" t="str">
        <f t="shared" si="429"/>
        <v/>
      </c>
      <c r="X311" s="106" t="str">
        <f t="shared" si="430"/>
        <v/>
      </c>
      <c r="Y311" s="107" t="str">
        <f>IF(C311="","",'رصد درجات'!Z311)</f>
        <v/>
      </c>
      <c r="Z311" s="107" t="str">
        <f>IF(C311="","",'رصد درجات'!AM311)</f>
        <v/>
      </c>
      <c r="AA311" s="107" t="str">
        <f t="shared" si="401"/>
        <v/>
      </c>
      <c r="AB311" s="107" t="str">
        <f t="shared" si="431"/>
        <v/>
      </c>
      <c r="AC311" s="107" t="str">
        <f>IF(C311="","",'رصد درجات'!AV311)</f>
        <v/>
      </c>
      <c r="AD311" s="107" t="str">
        <f>IF(C311="","",'رصد درجات'!BI311)</f>
        <v/>
      </c>
      <c r="AE311" s="107" t="str">
        <f t="shared" si="402"/>
        <v/>
      </c>
      <c r="AF311" s="107" t="str">
        <f t="shared" si="403"/>
        <v/>
      </c>
      <c r="AG311" s="107" t="str">
        <f t="shared" si="432"/>
        <v/>
      </c>
      <c r="AH311" s="108" t="str">
        <f t="shared" si="433"/>
        <v/>
      </c>
      <c r="AI311" s="107" t="str">
        <f>IF(C311="","",'رصد درجات'!AA311)</f>
        <v/>
      </c>
      <c r="AJ311" s="107" t="str">
        <f>IF(C311="","",'رصد درجات'!AN311)</f>
        <v/>
      </c>
      <c r="AK311" s="107" t="str">
        <f t="shared" si="404"/>
        <v/>
      </c>
      <c r="AL311" s="109" t="str">
        <f t="shared" si="434"/>
        <v/>
      </c>
      <c r="AM311" s="107" t="str">
        <f>IF(C311="","",'رصد درجات'!AX311)</f>
        <v/>
      </c>
      <c r="AN311" s="107" t="str">
        <f>IF(C311="","",'رصد درجات'!BK311)</f>
        <v/>
      </c>
      <c r="AO311" s="107" t="str">
        <f t="shared" si="405"/>
        <v/>
      </c>
      <c r="AP311" s="107" t="str">
        <f t="shared" si="406"/>
        <v/>
      </c>
      <c r="AQ311" s="107" t="str">
        <f t="shared" si="407"/>
        <v/>
      </c>
      <c r="AR311" s="108" t="str">
        <f t="shared" si="435"/>
        <v/>
      </c>
      <c r="AS311" s="107" t="str">
        <f>IF(C311="","",'رصد درجات'!AB311)</f>
        <v/>
      </c>
      <c r="AT311" s="107" t="str">
        <f>IF(C311="","",'رصد درجات'!AO311)</f>
        <v/>
      </c>
      <c r="AU311" s="107" t="str">
        <f>IF(C311="","",'رصد درجات'!AP311)</f>
        <v/>
      </c>
      <c r="AV311" s="107" t="str">
        <f t="shared" si="408"/>
        <v/>
      </c>
      <c r="AW311" s="107" t="str">
        <f t="shared" si="436"/>
        <v/>
      </c>
      <c r="AX311" s="107" t="str">
        <f>IF(C311="","",'رصد درجات'!AY311)</f>
        <v/>
      </c>
      <c r="AY311" s="107" t="str">
        <f>IF(C311="","",'رصد درجات'!BL311)</f>
        <v/>
      </c>
      <c r="AZ311" s="107" t="str">
        <f>IF(C311="","",'رصد درجات'!BM311)</f>
        <v/>
      </c>
      <c r="BA311" s="107" t="str">
        <f t="shared" si="409"/>
        <v/>
      </c>
      <c r="BB311" s="107" t="str">
        <f t="shared" si="410"/>
        <v/>
      </c>
      <c r="BC311" s="107" t="str">
        <f t="shared" si="411"/>
        <v/>
      </c>
      <c r="BD311" s="107" t="str">
        <f t="shared" si="412"/>
        <v/>
      </c>
      <c r="BE311" s="108" t="str">
        <f t="shared" si="437"/>
        <v/>
      </c>
      <c r="BF311" s="107" t="str">
        <f>IF(C311="","",'رصد درجات'!AC311)</f>
        <v/>
      </c>
      <c r="BG311" s="107" t="str">
        <f>IF(C311="","",'رصد درجات'!AI311)</f>
        <v/>
      </c>
      <c r="BH311" s="107" t="str">
        <f>IF(C311="","",'رصد درجات'!AQ311)</f>
        <v/>
      </c>
      <c r="BI311" s="107" t="str">
        <f t="shared" si="413"/>
        <v/>
      </c>
      <c r="BJ311" s="107" t="str">
        <f t="shared" si="438"/>
        <v/>
      </c>
      <c r="BK311" s="107" t="str">
        <f>IF(C311="","",'رصد درجات'!AZ311)</f>
        <v/>
      </c>
      <c r="BL311" s="107" t="str">
        <f>IF(C311="","",'رصد درجات'!BF311)</f>
        <v/>
      </c>
      <c r="BM311" s="107" t="str">
        <f>IF(C311="","",'رصد درجات'!BN311)</f>
        <v/>
      </c>
      <c r="BN311" s="107" t="str">
        <f t="shared" si="414"/>
        <v/>
      </c>
      <c r="BO311" s="107" t="str">
        <f t="shared" si="415"/>
        <v/>
      </c>
      <c r="BP311" s="107" t="str">
        <f t="shared" si="416"/>
        <v/>
      </c>
      <c r="BQ311" s="107" t="str">
        <f t="shared" si="417"/>
        <v/>
      </c>
      <c r="BR311" s="108" t="str">
        <f t="shared" si="439"/>
        <v/>
      </c>
      <c r="BS311" s="107" t="str">
        <f>IF(C311="","",'رصد درجات'!AD311)</f>
        <v/>
      </c>
      <c r="BT311" s="107" t="str">
        <f>IF(C311="","",'رصد درجات'!AR311)</f>
        <v/>
      </c>
      <c r="BU311" s="107" t="str">
        <f t="shared" si="418"/>
        <v/>
      </c>
      <c r="BV311" s="107" t="str">
        <f t="shared" si="440"/>
        <v/>
      </c>
      <c r="BW311" s="107" t="str">
        <f>IF(C311="","",'رصد درجات'!BA311)</f>
        <v/>
      </c>
      <c r="BX311" s="107" t="str">
        <f>IF(C311="","",'رصد درجات'!BO311)</f>
        <v/>
      </c>
      <c r="BY311" s="107" t="str">
        <f t="shared" si="419"/>
        <v/>
      </c>
      <c r="BZ311" s="107" t="str">
        <f t="shared" si="441"/>
        <v/>
      </c>
      <c r="CA311" s="107" t="str">
        <f t="shared" si="420"/>
        <v/>
      </c>
      <c r="CB311" s="108" t="str">
        <f t="shared" si="442"/>
        <v/>
      </c>
      <c r="CC311" s="107" t="str">
        <f>IF(C311="","",'رصد درجات'!AE311)</f>
        <v/>
      </c>
      <c r="CD311" s="107" t="str">
        <f>IF(C311="","",'رصد درجات'!AJ311)</f>
        <v/>
      </c>
      <c r="CE311" s="107" t="str">
        <f>IF(C311="","",'رصد درجات'!AS311)</f>
        <v/>
      </c>
      <c r="CF311" s="107" t="str">
        <f t="shared" si="421"/>
        <v/>
      </c>
      <c r="CG311" s="107" t="str">
        <f t="shared" si="443"/>
        <v/>
      </c>
      <c r="CH311" s="107" t="str">
        <f>IF(C311="","",'رصد درجات'!BB311)</f>
        <v/>
      </c>
      <c r="CI311" s="107" t="str">
        <f>IF(C311="","",'رصد درجات'!BF311)</f>
        <v/>
      </c>
      <c r="CJ311" s="107" t="str">
        <f>IF(C311="","",'رصد درجات'!BP311)</f>
        <v/>
      </c>
      <c r="CK311" s="107" t="str">
        <f t="shared" si="422"/>
        <v/>
      </c>
      <c r="CL311" s="107" t="str">
        <f t="shared" si="423"/>
        <v/>
      </c>
      <c r="CM311" s="107" t="str">
        <f t="shared" si="424"/>
        <v/>
      </c>
      <c r="CN311" s="107" t="str">
        <f t="shared" si="444"/>
        <v/>
      </c>
      <c r="CO311" s="108" t="str">
        <f t="shared" si="445"/>
        <v/>
      </c>
      <c r="CP311" s="110" t="str">
        <f>IF(C311="","",'رصد درجات'!AF311)</f>
        <v/>
      </c>
      <c r="CQ311" s="103" t="str">
        <f t="shared" si="446"/>
        <v/>
      </c>
      <c r="CR311" s="110" t="str">
        <f>IF(C311="","",'رصد درجات'!BC311)</f>
        <v/>
      </c>
      <c r="CS311" s="110" t="str">
        <f t="shared" si="447"/>
        <v/>
      </c>
      <c r="CT311" s="110" t="str">
        <f t="shared" si="448"/>
        <v/>
      </c>
      <c r="CU311" s="103" t="str">
        <f t="shared" si="449"/>
        <v/>
      </c>
      <c r="CV311" s="107" t="str">
        <f>IF(C311="","",'رصد درجات'!AG311)</f>
        <v/>
      </c>
      <c r="CW311" s="107" t="str">
        <f t="shared" si="450"/>
        <v/>
      </c>
      <c r="CX311" s="107" t="str">
        <f>IF(C311="","",'رصد درجات'!BD311)</f>
        <v/>
      </c>
      <c r="CY311" s="110" t="str">
        <f t="shared" si="451"/>
        <v/>
      </c>
      <c r="CZ311" s="110" t="str">
        <f t="shared" si="452"/>
        <v/>
      </c>
      <c r="DA311" s="103" t="str">
        <f t="shared" si="453"/>
        <v/>
      </c>
      <c r="DB311" s="111" t="str">
        <f t="shared" si="454"/>
        <v/>
      </c>
      <c r="DC311" s="112" t="str">
        <f t="shared" si="455"/>
        <v/>
      </c>
      <c r="DD311" s="111" t="str">
        <f t="shared" si="456"/>
        <v/>
      </c>
      <c r="DE311" s="112" t="str">
        <f t="shared" si="457"/>
        <v/>
      </c>
      <c r="DF311" s="107" t="str">
        <f>IF(C311="","",'رصد درجات'!AH311)</f>
        <v/>
      </c>
      <c r="DG311" s="107" t="str">
        <f>IF(C311="","",'رصد درجات'!AT311)</f>
        <v/>
      </c>
      <c r="DH311" s="107" t="str">
        <f t="shared" si="458"/>
        <v/>
      </c>
      <c r="DI311" s="107" t="str">
        <f t="shared" si="459"/>
        <v/>
      </c>
      <c r="DJ311" s="107" t="str">
        <f>IF(C311="","",'رصد درجات'!BE311)</f>
        <v/>
      </c>
      <c r="DK311" s="107" t="str">
        <f>IF(C311="","",'رصد درجات'!BQ311)</f>
        <v/>
      </c>
      <c r="DL311" s="107" t="str">
        <f t="shared" si="460"/>
        <v/>
      </c>
      <c r="DM311" s="107" t="str">
        <f t="shared" si="461"/>
        <v/>
      </c>
      <c r="DN311" s="107" t="str">
        <f t="shared" si="462"/>
        <v/>
      </c>
      <c r="DO311" s="108" t="str">
        <f t="shared" si="463"/>
        <v/>
      </c>
      <c r="DP311" s="81" t="str">
        <f t="shared" si="464"/>
        <v/>
      </c>
      <c r="DQ311" s="113" t="str">
        <f t="shared" si="465"/>
        <v/>
      </c>
      <c r="DR311" s="9">
        <f t="shared" si="466"/>
        <v>0</v>
      </c>
      <c r="DS311" s="114" t="str">
        <f t="shared" si="467"/>
        <v/>
      </c>
      <c r="DT311" s="115" t="str">
        <f t="shared" si="468"/>
        <v/>
      </c>
      <c r="DU311" s="115" t="str">
        <f t="shared" si="469"/>
        <v/>
      </c>
      <c r="DV311" s="115" t="str">
        <f t="shared" si="470"/>
        <v/>
      </c>
      <c r="DW311" s="115" t="str">
        <f t="shared" si="471"/>
        <v/>
      </c>
      <c r="DX311" s="115" t="str">
        <f t="shared" si="472"/>
        <v/>
      </c>
      <c r="DY311" s="115" t="str">
        <f t="shared" si="473"/>
        <v/>
      </c>
      <c r="DZ311" s="115" t="str">
        <f t="shared" si="474"/>
        <v/>
      </c>
      <c r="EA311" s="253"/>
      <c r="EB311" s="253"/>
      <c r="EC311" s="253"/>
      <c r="ED311" s="253"/>
      <c r="EE311" s="253"/>
      <c r="EF311" s="253"/>
      <c r="EG311" s="253"/>
      <c r="EH311" s="253"/>
      <c r="EI311" s="253"/>
      <c r="EJ311" s="253"/>
      <c r="EK311" s="259"/>
      <c r="EL311" s="261" t="str">
        <f t="shared" si="475"/>
        <v/>
      </c>
      <c r="EM311" s="9"/>
      <c r="EN311" s="9"/>
      <c r="EO311" s="81"/>
      <c r="EP311" s="82"/>
      <c r="EQ311" s="88"/>
      <c r="ER311" s="88"/>
      <c r="ES311" s="78"/>
      <c r="GD311" s="341" t="str">
        <f t="shared" si="476"/>
        <v/>
      </c>
      <c r="GE311" s="341" t="str">
        <f t="shared" si="477"/>
        <v/>
      </c>
      <c r="GF311" s="341" t="str">
        <f t="shared" si="478"/>
        <v/>
      </c>
      <c r="GG311" s="341" t="str">
        <f t="shared" si="479"/>
        <v/>
      </c>
      <c r="GH311" s="341" t="str">
        <f t="shared" si="480"/>
        <v/>
      </c>
      <c r="GI311" s="341" t="str">
        <f t="shared" si="481"/>
        <v/>
      </c>
      <c r="GJ311" s="341" t="str">
        <f t="shared" si="482"/>
        <v/>
      </c>
      <c r="GK311" s="341" t="str">
        <f t="shared" si="483"/>
        <v/>
      </c>
      <c r="GL311" s="341" t="str">
        <f t="shared" si="484"/>
        <v/>
      </c>
      <c r="GM311" s="343" t="str">
        <f t="shared" si="485"/>
        <v/>
      </c>
      <c r="GN311" s="341" t="str">
        <f t="shared" si="486"/>
        <v/>
      </c>
      <c r="GO311" s="9" t="str">
        <f t="shared" si="487"/>
        <v/>
      </c>
    </row>
    <row r="312" spans="1:197" s="11" customFormat="1" ht="27" customHeight="1" thickBot="1">
      <c r="A312" s="88" t="str">
        <f>IF('رصد درجات'!A312="","",'رصد درجات'!A312)</f>
        <v/>
      </c>
      <c r="B312" s="88" t="str">
        <f>IF('رصد درجات'!B312="","",'رصد درجات'!B312)</f>
        <v/>
      </c>
      <c r="C312" s="88" t="str">
        <f>IF('رصد درجات'!C312="","",'رصد درجات'!C312)</f>
        <v/>
      </c>
      <c r="D312" s="104" t="str">
        <f>IF('رصد درجات'!D312="","",'رصد درجات'!D312)</f>
        <v/>
      </c>
      <c r="E312" s="88" t="str">
        <f>IF('رصد درجات'!E312="","",'رصد درجات'!E312)</f>
        <v/>
      </c>
      <c r="F312" s="88" t="str">
        <f>IF('رصد درجات'!F312="","",'رصد درجات'!F312)</f>
        <v/>
      </c>
      <c r="G312" s="88" t="str">
        <f>IF('رصد درجات'!G312="","",'رصد درجات'!G312)</f>
        <v/>
      </c>
      <c r="H312" s="88" t="str">
        <f>IF('رصد درجات'!H312="","",'رصد درجات'!H312)</f>
        <v/>
      </c>
      <c r="I312" s="88" t="str">
        <f>IF('رصد درجات'!I312="","",'رصد درجات'!I312)</f>
        <v/>
      </c>
      <c r="J312" s="88" t="str">
        <f>IF('رصد درجات'!J312="","",'رصد درجات'!J312)</f>
        <v/>
      </c>
      <c r="K312" s="88" t="str">
        <f>IF('رصد درجات'!K312="","",'رصد درجات'!K312)</f>
        <v/>
      </c>
      <c r="L312" s="88" t="str">
        <f>IF('رصد درجات'!L312="","",'رصد درجات'!L312)</f>
        <v/>
      </c>
      <c r="M312" s="105" t="str">
        <f>IF('رصد درجات'!M312="","",'رصد درجات'!M312)</f>
        <v/>
      </c>
      <c r="N312" s="105" t="str">
        <f>IF('رصد درجات'!N312="","",'رصد درجات'!N312)</f>
        <v/>
      </c>
      <c r="O312" s="88" t="str">
        <f>IF(C312="","",'رصد درجات'!Y312)</f>
        <v/>
      </c>
      <c r="P312" s="88" t="str">
        <f>IF(C312="","",'رصد درجات'!AL312)</f>
        <v/>
      </c>
      <c r="Q312" s="88" t="str">
        <f t="shared" si="425"/>
        <v/>
      </c>
      <c r="R312" s="103" t="str">
        <f t="shared" si="426"/>
        <v/>
      </c>
      <c r="S312" s="88" t="str">
        <f>IF(C312="","",'رصد درجات'!AV312)</f>
        <v/>
      </c>
      <c r="T312" s="88" t="str">
        <f>IF(C312="","",'رصد درجات'!BI312)</f>
        <v/>
      </c>
      <c r="U312" s="88" t="str">
        <f t="shared" si="427"/>
        <v/>
      </c>
      <c r="V312" s="88" t="str">
        <f t="shared" si="428"/>
        <v/>
      </c>
      <c r="W312" s="88" t="str">
        <f t="shared" si="429"/>
        <v/>
      </c>
      <c r="X312" s="106" t="str">
        <f t="shared" si="430"/>
        <v/>
      </c>
      <c r="Y312" s="107" t="str">
        <f>IF(C312="","",'رصد درجات'!Z312)</f>
        <v/>
      </c>
      <c r="Z312" s="107" t="str">
        <f>IF(C312="","",'رصد درجات'!AM312)</f>
        <v/>
      </c>
      <c r="AA312" s="107" t="str">
        <f t="shared" si="401"/>
        <v/>
      </c>
      <c r="AB312" s="107" t="str">
        <f t="shared" si="431"/>
        <v/>
      </c>
      <c r="AC312" s="107" t="str">
        <f>IF(C312="","",'رصد درجات'!AV312)</f>
        <v/>
      </c>
      <c r="AD312" s="107" t="str">
        <f>IF(C312="","",'رصد درجات'!BI312)</f>
        <v/>
      </c>
      <c r="AE312" s="107" t="str">
        <f t="shared" si="402"/>
        <v/>
      </c>
      <c r="AF312" s="107" t="str">
        <f t="shared" si="403"/>
        <v/>
      </c>
      <c r="AG312" s="107" t="str">
        <f t="shared" si="432"/>
        <v/>
      </c>
      <c r="AH312" s="108" t="str">
        <f t="shared" si="433"/>
        <v/>
      </c>
      <c r="AI312" s="107" t="str">
        <f>IF(C312="","",'رصد درجات'!AA312)</f>
        <v/>
      </c>
      <c r="AJ312" s="107" t="str">
        <f>IF(C312="","",'رصد درجات'!AN312)</f>
        <v/>
      </c>
      <c r="AK312" s="107" t="str">
        <f t="shared" si="404"/>
        <v/>
      </c>
      <c r="AL312" s="109" t="str">
        <f t="shared" si="434"/>
        <v/>
      </c>
      <c r="AM312" s="107" t="str">
        <f>IF(C312="","",'رصد درجات'!AX312)</f>
        <v/>
      </c>
      <c r="AN312" s="107" t="str">
        <f>IF(C312="","",'رصد درجات'!BK312)</f>
        <v/>
      </c>
      <c r="AO312" s="107" t="str">
        <f t="shared" si="405"/>
        <v/>
      </c>
      <c r="AP312" s="107" t="str">
        <f t="shared" si="406"/>
        <v/>
      </c>
      <c r="AQ312" s="107" t="str">
        <f t="shared" si="407"/>
        <v/>
      </c>
      <c r="AR312" s="108" t="str">
        <f t="shared" si="435"/>
        <v/>
      </c>
      <c r="AS312" s="107" t="str">
        <f>IF(C312="","",'رصد درجات'!AB312)</f>
        <v/>
      </c>
      <c r="AT312" s="107" t="str">
        <f>IF(C312="","",'رصد درجات'!AO312)</f>
        <v/>
      </c>
      <c r="AU312" s="107" t="str">
        <f>IF(C312="","",'رصد درجات'!AP312)</f>
        <v/>
      </c>
      <c r="AV312" s="107" t="str">
        <f t="shared" si="408"/>
        <v/>
      </c>
      <c r="AW312" s="107" t="str">
        <f t="shared" si="436"/>
        <v/>
      </c>
      <c r="AX312" s="107" t="str">
        <f>IF(C312="","",'رصد درجات'!AY312)</f>
        <v/>
      </c>
      <c r="AY312" s="107" t="str">
        <f>IF(C312="","",'رصد درجات'!BL312)</f>
        <v/>
      </c>
      <c r="AZ312" s="107" t="str">
        <f>IF(C312="","",'رصد درجات'!BM312)</f>
        <v/>
      </c>
      <c r="BA312" s="107" t="str">
        <f t="shared" si="409"/>
        <v/>
      </c>
      <c r="BB312" s="107" t="str">
        <f t="shared" si="410"/>
        <v/>
      </c>
      <c r="BC312" s="107" t="str">
        <f t="shared" si="411"/>
        <v/>
      </c>
      <c r="BD312" s="107" t="str">
        <f t="shared" si="412"/>
        <v/>
      </c>
      <c r="BE312" s="108" t="str">
        <f t="shared" si="437"/>
        <v/>
      </c>
      <c r="BF312" s="107" t="str">
        <f>IF(C312="","",'رصد درجات'!AC312)</f>
        <v/>
      </c>
      <c r="BG312" s="107" t="str">
        <f>IF(C312="","",'رصد درجات'!AI312)</f>
        <v/>
      </c>
      <c r="BH312" s="107" t="str">
        <f>IF(C312="","",'رصد درجات'!AQ312)</f>
        <v/>
      </c>
      <c r="BI312" s="107" t="str">
        <f t="shared" si="413"/>
        <v/>
      </c>
      <c r="BJ312" s="107" t="str">
        <f t="shared" si="438"/>
        <v/>
      </c>
      <c r="BK312" s="107" t="str">
        <f>IF(C312="","",'رصد درجات'!AZ312)</f>
        <v/>
      </c>
      <c r="BL312" s="107" t="str">
        <f>IF(C312="","",'رصد درجات'!BF312)</f>
        <v/>
      </c>
      <c r="BM312" s="107" t="str">
        <f>IF(C312="","",'رصد درجات'!BN312)</f>
        <v/>
      </c>
      <c r="BN312" s="107" t="str">
        <f t="shared" si="414"/>
        <v/>
      </c>
      <c r="BO312" s="107" t="str">
        <f t="shared" si="415"/>
        <v/>
      </c>
      <c r="BP312" s="107" t="str">
        <f t="shared" si="416"/>
        <v/>
      </c>
      <c r="BQ312" s="107" t="str">
        <f t="shared" si="417"/>
        <v/>
      </c>
      <c r="BR312" s="108" t="str">
        <f t="shared" si="439"/>
        <v/>
      </c>
      <c r="BS312" s="107" t="str">
        <f>IF(C312="","",'رصد درجات'!AD312)</f>
        <v/>
      </c>
      <c r="BT312" s="107" t="str">
        <f>IF(C312="","",'رصد درجات'!AR312)</f>
        <v/>
      </c>
      <c r="BU312" s="107" t="str">
        <f t="shared" si="418"/>
        <v/>
      </c>
      <c r="BV312" s="107" t="str">
        <f t="shared" si="440"/>
        <v/>
      </c>
      <c r="BW312" s="107" t="str">
        <f>IF(C312="","",'رصد درجات'!BA312)</f>
        <v/>
      </c>
      <c r="BX312" s="107" t="str">
        <f>IF(C312="","",'رصد درجات'!BO312)</f>
        <v/>
      </c>
      <c r="BY312" s="107" t="str">
        <f t="shared" si="419"/>
        <v/>
      </c>
      <c r="BZ312" s="107" t="str">
        <f t="shared" si="441"/>
        <v/>
      </c>
      <c r="CA312" s="107" t="str">
        <f t="shared" si="420"/>
        <v/>
      </c>
      <c r="CB312" s="108" t="str">
        <f t="shared" si="442"/>
        <v/>
      </c>
      <c r="CC312" s="107" t="str">
        <f>IF(C312="","",'رصد درجات'!AE312)</f>
        <v/>
      </c>
      <c r="CD312" s="107" t="str">
        <f>IF(C312="","",'رصد درجات'!AJ312)</f>
        <v/>
      </c>
      <c r="CE312" s="107" t="str">
        <f>IF(C312="","",'رصد درجات'!AS312)</f>
        <v/>
      </c>
      <c r="CF312" s="107" t="str">
        <f t="shared" si="421"/>
        <v/>
      </c>
      <c r="CG312" s="107" t="str">
        <f t="shared" si="443"/>
        <v/>
      </c>
      <c r="CH312" s="107" t="str">
        <f>IF(C312="","",'رصد درجات'!BB312)</f>
        <v/>
      </c>
      <c r="CI312" s="107" t="str">
        <f>IF(C312="","",'رصد درجات'!BF312)</f>
        <v/>
      </c>
      <c r="CJ312" s="107" t="str">
        <f>IF(C312="","",'رصد درجات'!BP312)</f>
        <v/>
      </c>
      <c r="CK312" s="107" t="str">
        <f t="shared" si="422"/>
        <v/>
      </c>
      <c r="CL312" s="107" t="str">
        <f t="shared" si="423"/>
        <v/>
      </c>
      <c r="CM312" s="107" t="str">
        <f t="shared" si="424"/>
        <v/>
      </c>
      <c r="CN312" s="107" t="str">
        <f t="shared" si="444"/>
        <v/>
      </c>
      <c r="CO312" s="108" t="str">
        <f t="shared" si="445"/>
        <v/>
      </c>
      <c r="CP312" s="110" t="str">
        <f>IF(C312="","",'رصد درجات'!AF312)</f>
        <v/>
      </c>
      <c r="CQ312" s="103" t="str">
        <f t="shared" si="446"/>
        <v/>
      </c>
      <c r="CR312" s="110" t="str">
        <f>IF(C312="","",'رصد درجات'!BC312)</f>
        <v/>
      </c>
      <c r="CS312" s="110" t="str">
        <f t="shared" si="447"/>
        <v/>
      </c>
      <c r="CT312" s="110" t="str">
        <f t="shared" si="448"/>
        <v/>
      </c>
      <c r="CU312" s="103" t="str">
        <f t="shared" si="449"/>
        <v/>
      </c>
      <c r="CV312" s="107" t="str">
        <f>IF(C312="","",'رصد درجات'!AG312)</f>
        <v/>
      </c>
      <c r="CW312" s="107" t="str">
        <f t="shared" si="450"/>
        <v/>
      </c>
      <c r="CX312" s="107" t="str">
        <f>IF(C312="","",'رصد درجات'!BD312)</f>
        <v/>
      </c>
      <c r="CY312" s="110" t="str">
        <f t="shared" si="451"/>
        <v/>
      </c>
      <c r="CZ312" s="110" t="str">
        <f t="shared" si="452"/>
        <v/>
      </c>
      <c r="DA312" s="103" t="str">
        <f t="shared" si="453"/>
        <v/>
      </c>
      <c r="DB312" s="111" t="str">
        <f t="shared" si="454"/>
        <v/>
      </c>
      <c r="DC312" s="112" t="str">
        <f t="shared" si="455"/>
        <v/>
      </c>
      <c r="DD312" s="111" t="str">
        <f t="shared" si="456"/>
        <v/>
      </c>
      <c r="DE312" s="112" t="str">
        <f t="shared" si="457"/>
        <v/>
      </c>
      <c r="DF312" s="107" t="str">
        <f>IF(C312="","",'رصد درجات'!AH312)</f>
        <v/>
      </c>
      <c r="DG312" s="107" t="str">
        <f>IF(C312="","",'رصد درجات'!AT312)</f>
        <v/>
      </c>
      <c r="DH312" s="107" t="str">
        <f t="shared" si="458"/>
        <v/>
      </c>
      <c r="DI312" s="107" t="str">
        <f t="shared" si="459"/>
        <v/>
      </c>
      <c r="DJ312" s="107" t="str">
        <f>IF(C312="","",'رصد درجات'!BE312)</f>
        <v/>
      </c>
      <c r="DK312" s="107" t="str">
        <f>IF(C312="","",'رصد درجات'!BQ312)</f>
        <v/>
      </c>
      <c r="DL312" s="107" t="str">
        <f t="shared" si="460"/>
        <v/>
      </c>
      <c r="DM312" s="107" t="str">
        <f t="shared" si="461"/>
        <v/>
      </c>
      <c r="DN312" s="107" t="str">
        <f t="shared" si="462"/>
        <v/>
      </c>
      <c r="DO312" s="108" t="str">
        <f t="shared" si="463"/>
        <v/>
      </c>
      <c r="DP312" s="81" t="str">
        <f t="shared" si="464"/>
        <v/>
      </c>
      <c r="DQ312" s="113" t="str">
        <f t="shared" si="465"/>
        <v/>
      </c>
      <c r="DR312" s="9">
        <f t="shared" si="466"/>
        <v>0</v>
      </c>
      <c r="DS312" s="114" t="str">
        <f t="shared" si="467"/>
        <v/>
      </c>
      <c r="DT312" s="115" t="str">
        <f t="shared" si="468"/>
        <v/>
      </c>
      <c r="DU312" s="115" t="str">
        <f t="shared" si="469"/>
        <v/>
      </c>
      <c r="DV312" s="115" t="str">
        <f t="shared" si="470"/>
        <v/>
      </c>
      <c r="DW312" s="115" t="str">
        <f t="shared" si="471"/>
        <v/>
      </c>
      <c r="DX312" s="115" t="str">
        <f t="shared" si="472"/>
        <v/>
      </c>
      <c r="DY312" s="115" t="str">
        <f t="shared" si="473"/>
        <v/>
      </c>
      <c r="DZ312" s="115" t="str">
        <f t="shared" si="474"/>
        <v/>
      </c>
      <c r="EA312" s="253"/>
      <c r="EB312" s="253"/>
      <c r="EC312" s="253"/>
      <c r="ED312" s="253"/>
      <c r="EE312" s="253"/>
      <c r="EF312" s="253"/>
      <c r="EG312" s="253"/>
      <c r="EH312" s="253"/>
      <c r="EI312" s="253"/>
      <c r="EJ312" s="253"/>
      <c r="EK312" s="259"/>
      <c r="EL312" s="261" t="str">
        <f t="shared" si="475"/>
        <v/>
      </c>
      <c r="EM312" s="9"/>
      <c r="EN312" s="9"/>
      <c r="EO312" s="81"/>
      <c r="EP312" s="82"/>
      <c r="EQ312" s="88"/>
      <c r="ER312" s="88"/>
      <c r="ES312" s="78"/>
      <c r="GD312" s="341" t="str">
        <f t="shared" si="476"/>
        <v/>
      </c>
      <c r="GE312" s="341" t="str">
        <f t="shared" si="477"/>
        <v/>
      </c>
      <c r="GF312" s="341" t="str">
        <f t="shared" si="478"/>
        <v/>
      </c>
      <c r="GG312" s="341" t="str">
        <f t="shared" si="479"/>
        <v/>
      </c>
      <c r="GH312" s="341" t="str">
        <f t="shared" si="480"/>
        <v/>
      </c>
      <c r="GI312" s="341" t="str">
        <f t="shared" si="481"/>
        <v/>
      </c>
      <c r="GJ312" s="341" t="str">
        <f t="shared" si="482"/>
        <v/>
      </c>
      <c r="GK312" s="341" t="str">
        <f t="shared" si="483"/>
        <v/>
      </c>
      <c r="GL312" s="341" t="str">
        <f t="shared" si="484"/>
        <v/>
      </c>
      <c r="GM312" s="343" t="str">
        <f t="shared" si="485"/>
        <v/>
      </c>
      <c r="GN312" s="341" t="str">
        <f t="shared" si="486"/>
        <v/>
      </c>
      <c r="GO312" s="9" t="str">
        <f t="shared" si="487"/>
        <v/>
      </c>
    </row>
    <row r="313" spans="1:197" s="11" customFormat="1" ht="27" customHeight="1" thickBot="1">
      <c r="A313" s="88" t="str">
        <f>IF('رصد درجات'!A313="","",'رصد درجات'!A313)</f>
        <v/>
      </c>
      <c r="B313" s="88" t="str">
        <f>IF('رصد درجات'!B313="","",'رصد درجات'!B313)</f>
        <v/>
      </c>
      <c r="C313" s="88" t="str">
        <f>IF('رصد درجات'!C313="","",'رصد درجات'!C313)</f>
        <v/>
      </c>
      <c r="D313" s="104" t="str">
        <f>IF('رصد درجات'!D313="","",'رصد درجات'!D313)</f>
        <v/>
      </c>
      <c r="E313" s="88" t="str">
        <f>IF('رصد درجات'!E313="","",'رصد درجات'!E313)</f>
        <v/>
      </c>
      <c r="F313" s="88" t="str">
        <f>IF('رصد درجات'!F313="","",'رصد درجات'!F313)</f>
        <v/>
      </c>
      <c r="G313" s="88" t="str">
        <f>IF('رصد درجات'!G313="","",'رصد درجات'!G313)</f>
        <v/>
      </c>
      <c r="H313" s="88" t="str">
        <f>IF('رصد درجات'!H313="","",'رصد درجات'!H313)</f>
        <v/>
      </c>
      <c r="I313" s="88" t="str">
        <f>IF('رصد درجات'!I313="","",'رصد درجات'!I313)</f>
        <v/>
      </c>
      <c r="J313" s="88" t="str">
        <f>IF('رصد درجات'!J313="","",'رصد درجات'!J313)</f>
        <v/>
      </c>
      <c r="K313" s="88" t="str">
        <f>IF('رصد درجات'!K313="","",'رصد درجات'!K313)</f>
        <v/>
      </c>
      <c r="L313" s="88" t="str">
        <f>IF('رصد درجات'!L313="","",'رصد درجات'!L313)</f>
        <v/>
      </c>
      <c r="M313" s="105" t="str">
        <f>IF('رصد درجات'!M313="","",'رصد درجات'!M313)</f>
        <v/>
      </c>
      <c r="N313" s="105" t="str">
        <f>IF('رصد درجات'!N313="","",'رصد درجات'!N313)</f>
        <v/>
      </c>
      <c r="O313" s="88" t="str">
        <f>IF(C313="","",'رصد درجات'!Y313)</f>
        <v/>
      </c>
      <c r="P313" s="88" t="str">
        <f>IF(C313="","",'رصد درجات'!AL313)</f>
        <v/>
      </c>
      <c r="Q313" s="88" t="str">
        <f t="shared" si="425"/>
        <v/>
      </c>
      <c r="R313" s="103" t="str">
        <f t="shared" si="426"/>
        <v/>
      </c>
      <c r="S313" s="88" t="str">
        <f>IF(C313="","",'رصد درجات'!AV313)</f>
        <v/>
      </c>
      <c r="T313" s="88" t="str">
        <f>IF(C313="","",'رصد درجات'!BI313)</f>
        <v/>
      </c>
      <c r="U313" s="88" t="str">
        <f t="shared" si="427"/>
        <v/>
      </c>
      <c r="V313" s="88" t="str">
        <f t="shared" si="428"/>
        <v/>
      </c>
      <c r="W313" s="88" t="str">
        <f t="shared" si="429"/>
        <v/>
      </c>
      <c r="X313" s="106" t="str">
        <f t="shared" si="430"/>
        <v/>
      </c>
      <c r="Y313" s="107" t="str">
        <f>IF(C313="","",'رصد درجات'!Z313)</f>
        <v/>
      </c>
      <c r="Z313" s="107" t="str">
        <f>IF(C313="","",'رصد درجات'!AM313)</f>
        <v/>
      </c>
      <c r="AA313" s="107" t="str">
        <f t="shared" si="401"/>
        <v/>
      </c>
      <c r="AB313" s="107" t="str">
        <f t="shared" si="431"/>
        <v/>
      </c>
      <c r="AC313" s="107" t="str">
        <f>IF(C313="","",'رصد درجات'!AV313)</f>
        <v/>
      </c>
      <c r="AD313" s="107" t="str">
        <f>IF(C313="","",'رصد درجات'!BI313)</f>
        <v/>
      </c>
      <c r="AE313" s="107" t="str">
        <f t="shared" si="402"/>
        <v/>
      </c>
      <c r="AF313" s="107" t="str">
        <f t="shared" si="403"/>
        <v/>
      </c>
      <c r="AG313" s="107" t="str">
        <f t="shared" si="432"/>
        <v/>
      </c>
      <c r="AH313" s="108" t="str">
        <f t="shared" si="433"/>
        <v/>
      </c>
      <c r="AI313" s="107" t="str">
        <f>IF(C313="","",'رصد درجات'!AA313)</f>
        <v/>
      </c>
      <c r="AJ313" s="107" t="str">
        <f>IF(C313="","",'رصد درجات'!AN313)</f>
        <v/>
      </c>
      <c r="AK313" s="107" t="str">
        <f t="shared" si="404"/>
        <v/>
      </c>
      <c r="AL313" s="109" t="str">
        <f t="shared" si="434"/>
        <v/>
      </c>
      <c r="AM313" s="107" t="str">
        <f>IF(C313="","",'رصد درجات'!AX313)</f>
        <v/>
      </c>
      <c r="AN313" s="107" t="str">
        <f>IF(C313="","",'رصد درجات'!BK313)</f>
        <v/>
      </c>
      <c r="AO313" s="107" t="str">
        <f t="shared" si="405"/>
        <v/>
      </c>
      <c r="AP313" s="107" t="str">
        <f t="shared" si="406"/>
        <v/>
      </c>
      <c r="AQ313" s="107" t="str">
        <f t="shared" si="407"/>
        <v/>
      </c>
      <c r="AR313" s="108" t="str">
        <f t="shared" si="435"/>
        <v/>
      </c>
      <c r="AS313" s="107" t="str">
        <f>IF(C313="","",'رصد درجات'!AB313)</f>
        <v/>
      </c>
      <c r="AT313" s="107" t="str">
        <f>IF(C313="","",'رصد درجات'!AO313)</f>
        <v/>
      </c>
      <c r="AU313" s="107" t="str">
        <f>IF(C313="","",'رصد درجات'!AP313)</f>
        <v/>
      </c>
      <c r="AV313" s="107" t="str">
        <f t="shared" si="408"/>
        <v/>
      </c>
      <c r="AW313" s="107" t="str">
        <f t="shared" si="436"/>
        <v/>
      </c>
      <c r="AX313" s="107" t="str">
        <f>IF(C313="","",'رصد درجات'!AY313)</f>
        <v/>
      </c>
      <c r="AY313" s="107" t="str">
        <f>IF(C313="","",'رصد درجات'!BL313)</f>
        <v/>
      </c>
      <c r="AZ313" s="107" t="str">
        <f>IF(C313="","",'رصد درجات'!BM313)</f>
        <v/>
      </c>
      <c r="BA313" s="107" t="str">
        <f t="shared" si="409"/>
        <v/>
      </c>
      <c r="BB313" s="107" t="str">
        <f t="shared" si="410"/>
        <v/>
      </c>
      <c r="BC313" s="107" t="str">
        <f t="shared" si="411"/>
        <v/>
      </c>
      <c r="BD313" s="107" t="str">
        <f t="shared" si="412"/>
        <v/>
      </c>
      <c r="BE313" s="108" t="str">
        <f t="shared" si="437"/>
        <v/>
      </c>
      <c r="BF313" s="107" t="str">
        <f>IF(C313="","",'رصد درجات'!AC313)</f>
        <v/>
      </c>
      <c r="BG313" s="107" t="str">
        <f>IF(C313="","",'رصد درجات'!AI313)</f>
        <v/>
      </c>
      <c r="BH313" s="107" t="str">
        <f>IF(C313="","",'رصد درجات'!AQ313)</f>
        <v/>
      </c>
      <c r="BI313" s="107" t="str">
        <f t="shared" si="413"/>
        <v/>
      </c>
      <c r="BJ313" s="107" t="str">
        <f t="shared" si="438"/>
        <v/>
      </c>
      <c r="BK313" s="107" t="str">
        <f>IF(C313="","",'رصد درجات'!AZ313)</f>
        <v/>
      </c>
      <c r="BL313" s="107" t="str">
        <f>IF(C313="","",'رصد درجات'!BF313)</f>
        <v/>
      </c>
      <c r="BM313" s="107" t="str">
        <f>IF(C313="","",'رصد درجات'!BN313)</f>
        <v/>
      </c>
      <c r="BN313" s="107" t="str">
        <f t="shared" si="414"/>
        <v/>
      </c>
      <c r="BO313" s="107" t="str">
        <f t="shared" si="415"/>
        <v/>
      </c>
      <c r="BP313" s="107" t="str">
        <f t="shared" si="416"/>
        <v/>
      </c>
      <c r="BQ313" s="107" t="str">
        <f t="shared" si="417"/>
        <v/>
      </c>
      <c r="BR313" s="108" t="str">
        <f t="shared" si="439"/>
        <v/>
      </c>
      <c r="BS313" s="107" t="str">
        <f>IF(C313="","",'رصد درجات'!AD313)</f>
        <v/>
      </c>
      <c r="BT313" s="107" t="str">
        <f>IF(C313="","",'رصد درجات'!AR313)</f>
        <v/>
      </c>
      <c r="BU313" s="107" t="str">
        <f t="shared" si="418"/>
        <v/>
      </c>
      <c r="BV313" s="107" t="str">
        <f t="shared" si="440"/>
        <v/>
      </c>
      <c r="BW313" s="107" t="str">
        <f>IF(C313="","",'رصد درجات'!BA313)</f>
        <v/>
      </c>
      <c r="BX313" s="107" t="str">
        <f>IF(C313="","",'رصد درجات'!BO313)</f>
        <v/>
      </c>
      <c r="BY313" s="107" t="str">
        <f t="shared" si="419"/>
        <v/>
      </c>
      <c r="BZ313" s="107" t="str">
        <f t="shared" si="441"/>
        <v/>
      </c>
      <c r="CA313" s="107" t="str">
        <f t="shared" si="420"/>
        <v/>
      </c>
      <c r="CB313" s="108" t="str">
        <f t="shared" si="442"/>
        <v/>
      </c>
      <c r="CC313" s="107" t="str">
        <f>IF(C313="","",'رصد درجات'!AE313)</f>
        <v/>
      </c>
      <c r="CD313" s="107" t="str">
        <f>IF(C313="","",'رصد درجات'!AJ313)</f>
        <v/>
      </c>
      <c r="CE313" s="107" t="str">
        <f>IF(C313="","",'رصد درجات'!AS313)</f>
        <v/>
      </c>
      <c r="CF313" s="107" t="str">
        <f t="shared" si="421"/>
        <v/>
      </c>
      <c r="CG313" s="107" t="str">
        <f t="shared" si="443"/>
        <v/>
      </c>
      <c r="CH313" s="107" t="str">
        <f>IF(C313="","",'رصد درجات'!BB313)</f>
        <v/>
      </c>
      <c r="CI313" s="107" t="str">
        <f>IF(C313="","",'رصد درجات'!BF313)</f>
        <v/>
      </c>
      <c r="CJ313" s="107" t="str">
        <f>IF(C313="","",'رصد درجات'!BP313)</f>
        <v/>
      </c>
      <c r="CK313" s="107" t="str">
        <f t="shared" si="422"/>
        <v/>
      </c>
      <c r="CL313" s="107" t="str">
        <f t="shared" si="423"/>
        <v/>
      </c>
      <c r="CM313" s="107" t="str">
        <f t="shared" si="424"/>
        <v/>
      </c>
      <c r="CN313" s="107" t="str">
        <f t="shared" si="444"/>
        <v/>
      </c>
      <c r="CO313" s="108" t="str">
        <f t="shared" si="445"/>
        <v/>
      </c>
      <c r="CP313" s="110" t="str">
        <f>IF(C313="","",'رصد درجات'!AF313)</f>
        <v/>
      </c>
      <c r="CQ313" s="103" t="str">
        <f t="shared" si="446"/>
        <v/>
      </c>
      <c r="CR313" s="110" t="str">
        <f>IF(C313="","",'رصد درجات'!BC313)</f>
        <v/>
      </c>
      <c r="CS313" s="110" t="str">
        <f t="shared" si="447"/>
        <v/>
      </c>
      <c r="CT313" s="110" t="str">
        <f t="shared" si="448"/>
        <v/>
      </c>
      <c r="CU313" s="103" t="str">
        <f t="shared" si="449"/>
        <v/>
      </c>
      <c r="CV313" s="107" t="str">
        <f>IF(C313="","",'رصد درجات'!AG313)</f>
        <v/>
      </c>
      <c r="CW313" s="107" t="str">
        <f t="shared" si="450"/>
        <v/>
      </c>
      <c r="CX313" s="107" t="str">
        <f>IF(C313="","",'رصد درجات'!BD313)</f>
        <v/>
      </c>
      <c r="CY313" s="110" t="str">
        <f t="shared" si="451"/>
        <v/>
      </c>
      <c r="CZ313" s="110" t="str">
        <f t="shared" si="452"/>
        <v/>
      </c>
      <c r="DA313" s="103" t="str">
        <f t="shared" si="453"/>
        <v/>
      </c>
      <c r="DB313" s="111" t="str">
        <f t="shared" si="454"/>
        <v/>
      </c>
      <c r="DC313" s="112" t="str">
        <f t="shared" si="455"/>
        <v/>
      </c>
      <c r="DD313" s="111" t="str">
        <f t="shared" si="456"/>
        <v/>
      </c>
      <c r="DE313" s="112" t="str">
        <f t="shared" si="457"/>
        <v/>
      </c>
      <c r="DF313" s="107" t="str">
        <f>IF(C313="","",'رصد درجات'!AH313)</f>
        <v/>
      </c>
      <c r="DG313" s="107" t="str">
        <f>IF(C313="","",'رصد درجات'!AT313)</f>
        <v/>
      </c>
      <c r="DH313" s="107" t="str">
        <f t="shared" si="458"/>
        <v/>
      </c>
      <c r="DI313" s="107" t="str">
        <f t="shared" si="459"/>
        <v/>
      </c>
      <c r="DJ313" s="107" t="str">
        <f>IF(C313="","",'رصد درجات'!BE313)</f>
        <v/>
      </c>
      <c r="DK313" s="107" t="str">
        <f>IF(C313="","",'رصد درجات'!BQ313)</f>
        <v/>
      </c>
      <c r="DL313" s="107" t="str">
        <f t="shared" si="460"/>
        <v/>
      </c>
      <c r="DM313" s="107" t="str">
        <f t="shared" si="461"/>
        <v/>
      </c>
      <c r="DN313" s="107" t="str">
        <f t="shared" si="462"/>
        <v/>
      </c>
      <c r="DO313" s="108" t="str">
        <f t="shared" si="463"/>
        <v/>
      </c>
      <c r="DP313" s="81" t="str">
        <f t="shared" si="464"/>
        <v/>
      </c>
      <c r="DQ313" s="113" t="str">
        <f t="shared" si="465"/>
        <v/>
      </c>
      <c r="DR313" s="9">
        <f t="shared" si="466"/>
        <v>0</v>
      </c>
      <c r="DS313" s="114" t="str">
        <f t="shared" si="467"/>
        <v/>
      </c>
      <c r="DT313" s="115" t="str">
        <f t="shared" si="468"/>
        <v/>
      </c>
      <c r="DU313" s="115" t="str">
        <f t="shared" si="469"/>
        <v/>
      </c>
      <c r="DV313" s="115" t="str">
        <f t="shared" si="470"/>
        <v/>
      </c>
      <c r="DW313" s="115" t="str">
        <f t="shared" si="471"/>
        <v/>
      </c>
      <c r="DX313" s="115" t="str">
        <f t="shared" si="472"/>
        <v/>
      </c>
      <c r="DY313" s="115" t="str">
        <f t="shared" si="473"/>
        <v/>
      </c>
      <c r="DZ313" s="115" t="str">
        <f t="shared" si="474"/>
        <v/>
      </c>
      <c r="EA313" s="253"/>
      <c r="EB313" s="253"/>
      <c r="EC313" s="253"/>
      <c r="ED313" s="253"/>
      <c r="EE313" s="253"/>
      <c r="EF313" s="253"/>
      <c r="EG313" s="253"/>
      <c r="EH313" s="253"/>
      <c r="EI313" s="253"/>
      <c r="EJ313" s="253"/>
      <c r="EK313" s="259"/>
      <c r="EL313" s="261" t="str">
        <f t="shared" si="475"/>
        <v/>
      </c>
      <c r="EM313" s="9"/>
      <c r="EN313" s="9"/>
      <c r="EO313" s="81"/>
      <c r="EP313" s="82"/>
      <c r="EQ313" s="88"/>
      <c r="ER313" s="88"/>
      <c r="ES313" s="78"/>
      <c r="GD313" s="341" t="str">
        <f t="shared" si="476"/>
        <v/>
      </c>
      <c r="GE313" s="341" t="str">
        <f t="shared" si="477"/>
        <v/>
      </c>
      <c r="GF313" s="341" t="str">
        <f t="shared" si="478"/>
        <v/>
      </c>
      <c r="GG313" s="341" t="str">
        <f t="shared" si="479"/>
        <v/>
      </c>
      <c r="GH313" s="341" t="str">
        <f t="shared" si="480"/>
        <v/>
      </c>
      <c r="GI313" s="341" t="str">
        <f t="shared" si="481"/>
        <v/>
      </c>
      <c r="GJ313" s="341" t="str">
        <f t="shared" si="482"/>
        <v/>
      </c>
      <c r="GK313" s="341" t="str">
        <f t="shared" si="483"/>
        <v/>
      </c>
      <c r="GL313" s="341" t="str">
        <f t="shared" si="484"/>
        <v/>
      </c>
      <c r="GM313" s="343" t="str">
        <f t="shared" si="485"/>
        <v/>
      </c>
      <c r="GN313" s="341" t="str">
        <f t="shared" si="486"/>
        <v/>
      </c>
      <c r="GO313" s="9" t="str">
        <f t="shared" si="487"/>
        <v/>
      </c>
    </row>
    <row r="314" spans="1:197" s="11" customFormat="1" ht="27" customHeight="1" thickBot="1">
      <c r="A314" s="88" t="str">
        <f>IF('رصد درجات'!A314="","",'رصد درجات'!A314)</f>
        <v/>
      </c>
      <c r="B314" s="88" t="str">
        <f>IF('رصد درجات'!B314="","",'رصد درجات'!B314)</f>
        <v/>
      </c>
      <c r="C314" s="88" t="str">
        <f>IF('رصد درجات'!C314="","",'رصد درجات'!C314)</f>
        <v/>
      </c>
      <c r="D314" s="104" t="str">
        <f>IF('رصد درجات'!D314="","",'رصد درجات'!D314)</f>
        <v/>
      </c>
      <c r="E314" s="88" t="str">
        <f>IF('رصد درجات'!E314="","",'رصد درجات'!E314)</f>
        <v/>
      </c>
      <c r="F314" s="88" t="str">
        <f>IF('رصد درجات'!F314="","",'رصد درجات'!F314)</f>
        <v/>
      </c>
      <c r="G314" s="88" t="str">
        <f>IF('رصد درجات'!G314="","",'رصد درجات'!G314)</f>
        <v/>
      </c>
      <c r="H314" s="88" t="str">
        <f>IF('رصد درجات'!H314="","",'رصد درجات'!H314)</f>
        <v/>
      </c>
      <c r="I314" s="88" t="str">
        <f>IF('رصد درجات'!I314="","",'رصد درجات'!I314)</f>
        <v/>
      </c>
      <c r="J314" s="88" t="str">
        <f>IF('رصد درجات'!J314="","",'رصد درجات'!J314)</f>
        <v/>
      </c>
      <c r="K314" s="88" t="str">
        <f>IF('رصد درجات'!K314="","",'رصد درجات'!K314)</f>
        <v/>
      </c>
      <c r="L314" s="88" t="str">
        <f>IF('رصد درجات'!L314="","",'رصد درجات'!L314)</f>
        <v/>
      </c>
      <c r="M314" s="105" t="str">
        <f>IF('رصد درجات'!M314="","",'رصد درجات'!M314)</f>
        <v/>
      </c>
      <c r="N314" s="105" t="str">
        <f>IF('رصد درجات'!N314="","",'رصد درجات'!N314)</f>
        <v/>
      </c>
      <c r="O314" s="88" t="str">
        <f>IF(C314="","",'رصد درجات'!Y314)</f>
        <v/>
      </c>
      <c r="P314" s="88" t="str">
        <f>IF(C314="","",'رصد درجات'!AL314)</f>
        <v/>
      </c>
      <c r="Q314" s="88" t="str">
        <f t="shared" si="425"/>
        <v/>
      </c>
      <c r="R314" s="103" t="str">
        <f t="shared" si="426"/>
        <v/>
      </c>
      <c r="S314" s="88" t="str">
        <f>IF(C314="","",'رصد درجات'!AV314)</f>
        <v/>
      </c>
      <c r="T314" s="88" t="str">
        <f>IF(C314="","",'رصد درجات'!BI314)</f>
        <v/>
      </c>
      <c r="U314" s="88" t="str">
        <f t="shared" si="427"/>
        <v/>
      </c>
      <c r="V314" s="88" t="str">
        <f t="shared" si="428"/>
        <v/>
      </c>
      <c r="W314" s="88" t="str">
        <f t="shared" si="429"/>
        <v/>
      </c>
      <c r="X314" s="106" t="str">
        <f t="shared" si="430"/>
        <v/>
      </c>
      <c r="Y314" s="107" t="str">
        <f>IF(C314="","",'رصد درجات'!Z314)</f>
        <v/>
      </c>
      <c r="Z314" s="107" t="str">
        <f>IF(C314="","",'رصد درجات'!AM314)</f>
        <v/>
      </c>
      <c r="AA314" s="107" t="str">
        <f t="shared" si="401"/>
        <v/>
      </c>
      <c r="AB314" s="107" t="str">
        <f t="shared" si="431"/>
        <v/>
      </c>
      <c r="AC314" s="107" t="str">
        <f>IF(C314="","",'رصد درجات'!AV314)</f>
        <v/>
      </c>
      <c r="AD314" s="107" t="str">
        <f>IF(C314="","",'رصد درجات'!BI314)</f>
        <v/>
      </c>
      <c r="AE314" s="107" t="str">
        <f t="shared" si="402"/>
        <v/>
      </c>
      <c r="AF314" s="107" t="str">
        <f t="shared" si="403"/>
        <v/>
      </c>
      <c r="AG314" s="107" t="str">
        <f t="shared" si="432"/>
        <v/>
      </c>
      <c r="AH314" s="108" t="str">
        <f t="shared" si="433"/>
        <v/>
      </c>
      <c r="AI314" s="107" t="str">
        <f>IF(C314="","",'رصد درجات'!AA314)</f>
        <v/>
      </c>
      <c r="AJ314" s="107" t="str">
        <f>IF(C314="","",'رصد درجات'!AN314)</f>
        <v/>
      </c>
      <c r="AK314" s="107" t="str">
        <f t="shared" si="404"/>
        <v/>
      </c>
      <c r="AL314" s="109" t="str">
        <f t="shared" si="434"/>
        <v/>
      </c>
      <c r="AM314" s="107" t="str">
        <f>IF(C314="","",'رصد درجات'!AX314)</f>
        <v/>
      </c>
      <c r="AN314" s="107" t="str">
        <f>IF(C314="","",'رصد درجات'!BK314)</f>
        <v/>
      </c>
      <c r="AO314" s="107" t="str">
        <f t="shared" si="405"/>
        <v/>
      </c>
      <c r="AP314" s="107" t="str">
        <f t="shared" si="406"/>
        <v/>
      </c>
      <c r="AQ314" s="107" t="str">
        <f t="shared" si="407"/>
        <v/>
      </c>
      <c r="AR314" s="108" t="str">
        <f t="shared" si="435"/>
        <v/>
      </c>
      <c r="AS314" s="107" t="str">
        <f>IF(C314="","",'رصد درجات'!AB314)</f>
        <v/>
      </c>
      <c r="AT314" s="107" t="str">
        <f>IF(C314="","",'رصد درجات'!AO314)</f>
        <v/>
      </c>
      <c r="AU314" s="107" t="str">
        <f>IF(C314="","",'رصد درجات'!AP314)</f>
        <v/>
      </c>
      <c r="AV314" s="107" t="str">
        <f t="shared" si="408"/>
        <v/>
      </c>
      <c r="AW314" s="107" t="str">
        <f t="shared" si="436"/>
        <v/>
      </c>
      <c r="AX314" s="107" t="str">
        <f>IF(C314="","",'رصد درجات'!AY314)</f>
        <v/>
      </c>
      <c r="AY314" s="107" t="str">
        <f>IF(C314="","",'رصد درجات'!BL314)</f>
        <v/>
      </c>
      <c r="AZ314" s="107" t="str">
        <f>IF(C314="","",'رصد درجات'!BM314)</f>
        <v/>
      </c>
      <c r="BA314" s="107" t="str">
        <f t="shared" si="409"/>
        <v/>
      </c>
      <c r="BB314" s="107" t="str">
        <f t="shared" si="410"/>
        <v/>
      </c>
      <c r="BC314" s="107" t="str">
        <f t="shared" si="411"/>
        <v/>
      </c>
      <c r="BD314" s="107" t="str">
        <f t="shared" si="412"/>
        <v/>
      </c>
      <c r="BE314" s="108" t="str">
        <f t="shared" si="437"/>
        <v/>
      </c>
      <c r="BF314" s="107" t="str">
        <f>IF(C314="","",'رصد درجات'!AC314)</f>
        <v/>
      </c>
      <c r="BG314" s="107" t="str">
        <f>IF(C314="","",'رصد درجات'!AI314)</f>
        <v/>
      </c>
      <c r="BH314" s="107" t="str">
        <f>IF(C314="","",'رصد درجات'!AQ314)</f>
        <v/>
      </c>
      <c r="BI314" s="107" t="str">
        <f t="shared" si="413"/>
        <v/>
      </c>
      <c r="BJ314" s="107" t="str">
        <f t="shared" si="438"/>
        <v/>
      </c>
      <c r="BK314" s="107" t="str">
        <f>IF(C314="","",'رصد درجات'!AZ314)</f>
        <v/>
      </c>
      <c r="BL314" s="107" t="str">
        <f>IF(C314="","",'رصد درجات'!BF314)</f>
        <v/>
      </c>
      <c r="BM314" s="107" t="str">
        <f>IF(C314="","",'رصد درجات'!BN314)</f>
        <v/>
      </c>
      <c r="BN314" s="107" t="str">
        <f t="shared" si="414"/>
        <v/>
      </c>
      <c r="BO314" s="107" t="str">
        <f t="shared" si="415"/>
        <v/>
      </c>
      <c r="BP314" s="107" t="str">
        <f t="shared" si="416"/>
        <v/>
      </c>
      <c r="BQ314" s="107" t="str">
        <f t="shared" si="417"/>
        <v/>
      </c>
      <c r="BR314" s="108" t="str">
        <f t="shared" si="439"/>
        <v/>
      </c>
      <c r="BS314" s="107" t="str">
        <f>IF(C314="","",'رصد درجات'!AD314)</f>
        <v/>
      </c>
      <c r="BT314" s="107" t="str">
        <f>IF(C314="","",'رصد درجات'!AR314)</f>
        <v/>
      </c>
      <c r="BU314" s="107" t="str">
        <f t="shared" si="418"/>
        <v/>
      </c>
      <c r="BV314" s="107" t="str">
        <f t="shared" si="440"/>
        <v/>
      </c>
      <c r="BW314" s="107" t="str">
        <f>IF(C314="","",'رصد درجات'!BA314)</f>
        <v/>
      </c>
      <c r="BX314" s="107" t="str">
        <f>IF(C314="","",'رصد درجات'!BO314)</f>
        <v/>
      </c>
      <c r="BY314" s="107" t="str">
        <f t="shared" si="419"/>
        <v/>
      </c>
      <c r="BZ314" s="107" t="str">
        <f t="shared" si="441"/>
        <v/>
      </c>
      <c r="CA314" s="107" t="str">
        <f t="shared" si="420"/>
        <v/>
      </c>
      <c r="CB314" s="108" t="str">
        <f t="shared" si="442"/>
        <v/>
      </c>
      <c r="CC314" s="107" t="str">
        <f>IF(C314="","",'رصد درجات'!AE314)</f>
        <v/>
      </c>
      <c r="CD314" s="107" t="str">
        <f>IF(C314="","",'رصد درجات'!AJ314)</f>
        <v/>
      </c>
      <c r="CE314" s="107" t="str">
        <f>IF(C314="","",'رصد درجات'!AS314)</f>
        <v/>
      </c>
      <c r="CF314" s="107" t="str">
        <f t="shared" si="421"/>
        <v/>
      </c>
      <c r="CG314" s="107" t="str">
        <f t="shared" si="443"/>
        <v/>
      </c>
      <c r="CH314" s="107" t="str">
        <f>IF(C314="","",'رصد درجات'!BB314)</f>
        <v/>
      </c>
      <c r="CI314" s="107" t="str">
        <f>IF(C314="","",'رصد درجات'!BF314)</f>
        <v/>
      </c>
      <c r="CJ314" s="107" t="str">
        <f>IF(C314="","",'رصد درجات'!BP314)</f>
        <v/>
      </c>
      <c r="CK314" s="107" t="str">
        <f t="shared" si="422"/>
        <v/>
      </c>
      <c r="CL314" s="107" t="str">
        <f t="shared" si="423"/>
        <v/>
      </c>
      <c r="CM314" s="107" t="str">
        <f t="shared" si="424"/>
        <v/>
      </c>
      <c r="CN314" s="107" t="str">
        <f t="shared" si="444"/>
        <v/>
      </c>
      <c r="CO314" s="108" t="str">
        <f t="shared" si="445"/>
        <v/>
      </c>
      <c r="CP314" s="110" t="str">
        <f>IF(C314="","",'رصد درجات'!AF314)</f>
        <v/>
      </c>
      <c r="CQ314" s="103" t="str">
        <f t="shared" si="446"/>
        <v/>
      </c>
      <c r="CR314" s="110" t="str">
        <f>IF(C314="","",'رصد درجات'!BC314)</f>
        <v/>
      </c>
      <c r="CS314" s="110" t="str">
        <f t="shared" si="447"/>
        <v/>
      </c>
      <c r="CT314" s="110" t="str">
        <f t="shared" si="448"/>
        <v/>
      </c>
      <c r="CU314" s="103" t="str">
        <f t="shared" si="449"/>
        <v/>
      </c>
      <c r="CV314" s="107" t="str">
        <f>IF(C314="","",'رصد درجات'!AG314)</f>
        <v/>
      </c>
      <c r="CW314" s="107" t="str">
        <f t="shared" si="450"/>
        <v/>
      </c>
      <c r="CX314" s="107" t="str">
        <f>IF(C314="","",'رصد درجات'!BD314)</f>
        <v/>
      </c>
      <c r="CY314" s="110" t="str">
        <f t="shared" si="451"/>
        <v/>
      </c>
      <c r="CZ314" s="110" t="str">
        <f t="shared" si="452"/>
        <v/>
      </c>
      <c r="DA314" s="103" t="str">
        <f t="shared" si="453"/>
        <v/>
      </c>
      <c r="DB314" s="111" t="str">
        <f t="shared" si="454"/>
        <v/>
      </c>
      <c r="DC314" s="112" t="str">
        <f t="shared" si="455"/>
        <v/>
      </c>
      <c r="DD314" s="111" t="str">
        <f t="shared" si="456"/>
        <v/>
      </c>
      <c r="DE314" s="112" t="str">
        <f t="shared" si="457"/>
        <v/>
      </c>
      <c r="DF314" s="107" t="str">
        <f>IF(C314="","",'رصد درجات'!AH314)</f>
        <v/>
      </c>
      <c r="DG314" s="107" t="str">
        <f>IF(C314="","",'رصد درجات'!AT314)</f>
        <v/>
      </c>
      <c r="DH314" s="107" t="str">
        <f t="shared" si="458"/>
        <v/>
      </c>
      <c r="DI314" s="107" t="str">
        <f t="shared" si="459"/>
        <v/>
      </c>
      <c r="DJ314" s="107" t="str">
        <f>IF(C314="","",'رصد درجات'!BE314)</f>
        <v/>
      </c>
      <c r="DK314" s="107" t="str">
        <f>IF(C314="","",'رصد درجات'!BQ314)</f>
        <v/>
      </c>
      <c r="DL314" s="107" t="str">
        <f t="shared" si="460"/>
        <v/>
      </c>
      <c r="DM314" s="107" t="str">
        <f t="shared" si="461"/>
        <v/>
      </c>
      <c r="DN314" s="107" t="str">
        <f t="shared" si="462"/>
        <v/>
      </c>
      <c r="DO314" s="108" t="str">
        <f t="shared" si="463"/>
        <v/>
      </c>
      <c r="DP314" s="81" t="str">
        <f t="shared" si="464"/>
        <v/>
      </c>
      <c r="DQ314" s="113" t="str">
        <f t="shared" si="465"/>
        <v/>
      </c>
      <c r="DR314" s="9">
        <f t="shared" si="466"/>
        <v>0</v>
      </c>
      <c r="DS314" s="114" t="str">
        <f t="shared" si="467"/>
        <v/>
      </c>
      <c r="DT314" s="115" t="str">
        <f t="shared" si="468"/>
        <v/>
      </c>
      <c r="DU314" s="115" t="str">
        <f t="shared" si="469"/>
        <v/>
      </c>
      <c r="DV314" s="115" t="str">
        <f t="shared" si="470"/>
        <v/>
      </c>
      <c r="DW314" s="115" t="str">
        <f t="shared" si="471"/>
        <v/>
      </c>
      <c r="DX314" s="115" t="str">
        <f t="shared" si="472"/>
        <v/>
      </c>
      <c r="DY314" s="115" t="str">
        <f t="shared" si="473"/>
        <v/>
      </c>
      <c r="DZ314" s="115" t="str">
        <f t="shared" si="474"/>
        <v/>
      </c>
      <c r="EA314" s="253"/>
      <c r="EB314" s="253"/>
      <c r="EC314" s="253"/>
      <c r="ED314" s="253"/>
      <c r="EE314" s="253"/>
      <c r="EF314" s="253"/>
      <c r="EG314" s="253"/>
      <c r="EH314" s="253"/>
      <c r="EI314" s="253"/>
      <c r="EJ314" s="253"/>
      <c r="EK314" s="259"/>
      <c r="EL314" s="261" t="str">
        <f t="shared" si="475"/>
        <v/>
      </c>
      <c r="EM314" s="9"/>
      <c r="EN314" s="9"/>
      <c r="EO314" s="81"/>
      <c r="EP314" s="82"/>
      <c r="EQ314" s="88"/>
      <c r="ER314" s="88"/>
      <c r="ES314" s="78"/>
      <c r="GD314" s="341" t="str">
        <f t="shared" si="476"/>
        <v/>
      </c>
      <c r="GE314" s="341" t="str">
        <f t="shared" si="477"/>
        <v/>
      </c>
      <c r="GF314" s="341" t="str">
        <f t="shared" si="478"/>
        <v/>
      </c>
      <c r="GG314" s="341" t="str">
        <f t="shared" si="479"/>
        <v/>
      </c>
      <c r="GH314" s="341" t="str">
        <f t="shared" si="480"/>
        <v/>
      </c>
      <c r="GI314" s="341" t="str">
        <f t="shared" si="481"/>
        <v/>
      </c>
      <c r="GJ314" s="341" t="str">
        <f t="shared" si="482"/>
        <v/>
      </c>
      <c r="GK314" s="341" t="str">
        <f t="shared" si="483"/>
        <v/>
      </c>
      <c r="GL314" s="341" t="str">
        <f t="shared" si="484"/>
        <v/>
      </c>
      <c r="GM314" s="343" t="str">
        <f t="shared" si="485"/>
        <v/>
      </c>
      <c r="GN314" s="341" t="str">
        <f t="shared" si="486"/>
        <v/>
      </c>
      <c r="GO314" s="9" t="str">
        <f t="shared" si="487"/>
        <v/>
      </c>
    </row>
    <row r="315" spans="1:197" s="11" customFormat="1" ht="27" customHeight="1" thickBot="1">
      <c r="A315" s="88" t="str">
        <f>IF('رصد درجات'!A315="","",'رصد درجات'!A315)</f>
        <v/>
      </c>
      <c r="B315" s="88" t="str">
        <f>IF('رصد درجات'!B315="","",'رصد درجات'!B315)</f>
        <v/>
      </c>
      <c r="C315" s="88" t="str">
        <f>IF('رصد درجات'!C315="","",'رصد درجات'!C315)</f>
        <v/>
      </c>
      <c r="D315" s="104" t="str">
        <f>IF('رصد درجات'!D315="","",'رصد درجات'!D315)</f>
        <v/>
      </c>
      <c r="E315" s="88" t="str">
        <f>IF('رصد درجات'!E315="","",'رصد درجات'!E315)</f>
        <v/>
      </c>
      <c r="F315" s="88" t="str">
        <f>IF('رصد درجات'!F315="","",'رصد درجات'!F315)</f>
        <v/>
      </c>
      <c r="G315" s="88" t="str">
        <f>IF('رصد درجات'!G315="","",'رصد درجات'!G315)</f>
        <v/>
      </c>
      <c r="H315" s="88" t="str">
        <f>IF('رصد درجات'!H315="","",'رصد درجات'!H315)</f>
        <v/>
      </c>
      <c r="I315" s="88" t="str">
        <f>IF('رصد درجات'!I315="","",'رصد درجات'!I315)</f>
        <v/>
      </c>
      <c r="J315" s="88" t="str">
        <f>IF('رصد درجات'!J315="","",'رصد درجات'!J315)</f>
        <v/>
      </c>
      <c r="K315" s="88" t="str">
        <f>IF('رصد درجات'!K315="","",'رصد درجات'!K315)</f>
        <v/>
      </c>
      <c r="L315" s="88" t="str">
        <f>IF('رصد درجات'!L315="","",'رصد درجات'!L315)</f>
        <v/>
      </c>
      <c r="M315" s="105" t="str">
        <f>IF('رصد درجات'!M315="","",'رصد درجات'!M315)</f>
        <v/>
      </c>
      <c r="N315" s="105" t="str">
        <f>IF('رصد درجات'!N315="","",'رصد درجات'!N315)</f>
        <v/>
      </c>
      <c r="O315" s="88" t="str">
        <f>IF(C315="","",'رصد درجات'!Y315)</f>
        <v/>
      </c>
      <c r="P315" s="88" t="str">
        <f>IF(C315="","",'رصد درجات'!AL315)</f>
        <v/>
      </c>
      <c r="Q315" s="88" t="str">
        <f t="shared" si="425"/>
        <v/>
      </c>
      <c r="R315" s="103" t="str">
        <f t="shared" si="426"/>
        <v/>
      </c>
      <c r="S315" s="88" t="str">
        <f>IF(C315="","",'رصد درجات'!AV315)</f>
        <v/>
      </c>
      <c r="T315" s="88" t="str">
        <f>IF(C315="","",'رصد درجات'!BI315)</f>
        <v/>
      </c>
      <c r="U315" s="88" t="str">
        <f t="shared" si="427"/>
        <v/>
      </c>
      <c r="V315" s="88" t="str">
        <f t="shared" si="428"/>
        <v/>
      </c>
      <c r="W315" s="88" t="str">
        <f t="shared" si="429"/>
        <v/>
      </c>
      <c r="X315" s="106" t="str">
        <f t="shared" si="430"/>
        <v/>
      </c>
      <c r="Y315" s="107" t="str">
        <f>IF(C315="","",'رصد درجات'!Z315)</f>
        <v/>
      </c>
      <c r="Z315" s="107" t="str">
        <f>IF(C315="","",'رصد درجات'!AM315)</f>
        <v/>
      </c>
      <c r="AA315" s="107" t="str">
        <f t="shared" si="401"/>
        <v/>
      </c>
      <c r="AB315" s="107" t="str">
        <f t="shared" si="431"/>
        <v/>
      </c>
      <c r="AC315" s="107" t="str">
        <f>IF(C315="","",'رصد درجات'!AV315)</f>
        <v/>
      </c>
      <c r="AD315" s="107" t="str">
        <f>IF(C315="","",'رصد درجات'!BI315)</f>
        <v/>
      </c>
      <c r="AE315" s="107" t="str">
        <f t="shared" si="402"/>
        <v/>
      </c>
      <c r="AF315" s="107" t="str">
        <f t="shared" si="403"/>
        <v/>
      </c>
      <c r="AG315" s="107" t="str">
        <f t="shared" si="432"/>
        <v/>
      </c>
      <c r="AH315" s="108" t="str">
        <f t="shared" si="433"/>
        <v/>
      </c>
      <c r="AI315" s="107" t="str">
        <f>IF(C315="","",'رصد درجات'!AA315)</f>
        <v/>
      </c>
      <c r="AJ315" s="107" t="str">
        <f>IF(C315="","",'رصد درجات'!AN315)</f>
        <v/>
      </c>
      <c r="AK315" s="107" t="str">
        <f t="shared" si="404"/>
        <v/>
      </c>
      <c r="AL315" s="109" t="str">
        <f t="shared" si="434"/>
        <v/>
      </c>
      <c r="AM315" s="107" t="str">
        <f>IF(C315="","",'رصد درجات'!AX315)</f>
        <v/>
      </c>
      <c r="AN315" s="107" t="str">
        <f>IF(C315="","",'رصد درجات'!BK315)</f>
        <v/>
      </c>
      <c r="AO315" s="107" t="str">
        <f t="shared" si="405"/>
        <v/>
      </c>
      <c r="AP315" s="107" t="str">
        <f t="shared" si="406"/>
        <v/>
      </c>
      <c r="AQ315" s="107" t="str">
        <f t="shared" si="407"/>
        <v/>
      </c>
      <c r="AR315" s="108" t="str">
        <f t="shared" si="435"/>
        <v/>
      </c>
      <c r="AS315" s="107" t="str">
        <f>IF(C315="","",'رصد درجات'!AB315)</f>
        <v/>
      </c>
      <c r="AT315" s="107" t="str">
        <f>IF(C315="","",'رصد درجات'!AO315)</f>
        <v/>
      </c>
      <c r="AU315" s="107" t="str">
        <f>IF(C315="","",'رصد درجات'!AP315)</f>
        <v/>
      </c>
      <c r="AV315" s="107" t="str">
        <f t="shared" si="408"/>
        <v/>
      </c>
      <c r="AW315" s="107" t="str">
        <f t="shared" si="436"/>
        <v/>
      </c>
      <c r="AX315" s="107" t="str">
        <f>IF(C315="","",'رصد درجات'!AY315)</f>
        <v/>
      </c>
      <c r="AY315" s="107" t="str">
        <f>IF(C315="","",'رصد درجات'!BL315)</f>
        <v/>
      </c>
      <c r="AZ315" s="107" t="str">
        <f>IF(C315="","",'رصد درجات'!BM315)</f>
        <v/>
      </c>
      <c r="BA315" s="107" t="str">
        <f t="shared" si="409"/>
        <v/>
      </c>
      <c r="BB315" s="107" t="str">
        <f t="shared" si="410"/>
        <v/>
      </c>
      <c r="BC315" s="107" t="str">
        <f t="shared" si="411"/>
        <v/>
      </c>
      <c r="BD315" s="107" t="str">
        <f t="shared" si="412"/>
        <v/>
      </c>
      <c r="BE315" s="108" t="str">
        <f t="shared" si="437"/>
        <v/>
      </c>
      <c r="BF315" s="107" t="str">
        <f>IF(C315="","",'رصد درجات'!AC315)</f>
        <v/>
      </c>
      <c r="BG315" s="107" t="str">
        <f>IF(C315="","",'رصد درجات'!AI315)</f>
        <v/>
      </c>
      <c r="BH315" s="107" t="str">
        <f>IF(C315="","",'رصد درجات'!AQ315)</f>
        <v/>
      </c>
      <c r="BI315" s="107" t="str">
        <f t="shared" si="413"/>
        <v/>
      </c>
      <c r="BJ315" s="107" t="str">
        <f t="shared" si="438"/>
        <v/>
      </c>
      <c r="BK315" s="107" t="str">
        <f>IF(C315="","",'رصد درجات'!AZ315)</f>
        <v/>
      </c>
      <c r="BL315" s="107" t="str">
        <f>IF(C315="","",'رصد درجات'!BF315)</f>
        <v/>
      </c>
      <c r="BM315" s="107" t="str">
        <f>IF(C315="","",'رصد درجات'!BN315)</f>
        <v/>
      </c>
      <c r="BN315" s="107" t="str">
        <f t="shared" si="414"/>
        <v/>
      </c>
      <c r="BO315" s="107" t="str">
        <f t="shared" si="415"/>
        <v/>
      </c>
      <c r="BP315" s="107" t="str">
        <f t="shared" si="416"/>
        <v/>
      </c>
      <c r="BQ315" s="107" t="str">
        <f t="shared" si="417"/>
        <v/>
      </c>
      <c r="BR315" s="108" t="str">
        <f t="shared" si="439"/>
        <v/>
      </c>
      <c r="BS315" s="107" t="str">
        <f>IF(C315="","",'رصد درجات'!AD315)</f>
        <v/>
      </c>
      <c r="BT315" s="107" t="str">
        <f>IF(C315="","",'رصد درجات'!AR315)</f>
        <v/>
      </c>
      <c r="BU315" s="107" t="str">
        <f t="shared" si="418"/>
        <v/>
      </c>
      <c r="BV315" s="107" t="str">
        <f t="shared" si="440"/>
        <v/>
      </c>
      <c r="BW315" s="107" t="str">
        <f>IF(C315="","",'رصد درجات'!BA315)</f>
        <v/>
      </c>
      <c r="BX315" s="107" t="str">
        <f>IF(C315="","",'رصد درجات'!BO315)</f>
        <v/>
      </c>
      <c r="BY315" s="107" t="str">
        <f t="shared" si="419"/>
        <v/>
      </c>
      <c r="BZ315" s="107" t="str">
        <f t="shared" si="441"/>
        <v/>
      </c>
      <c r="CA315" s="107" t="str">
        <f t="shared" si="420"/>
        <v/>
      </c>
      <c r="CB315" s="108" t="str">
        <f t="shared" si="442"/>
        <v/>
      </c>
      <c r="CC315" s="107" t="str">
        <f>IF(C315="","",'رصد درجات'!AE315)</f>
        <v/>
      </c>
      <c r="CD315" s="107" t="str">
        <f>IF(C315="","",'رصد درجات'!AJ315)</f>
        <v/>
      </c>
      <c r="CE315" s="107" t="str">
        <f>IF(C315="","",'رصد درجات'!AS315)</f>
        <v/>
      </c>
      <c r="CF315" s="107" t="str">
        <f t="shared" si="421"/>
        <v/>
      </c>
      <c r="CG315" s="107" t="str">
        <f t="shared" si="443"/>
        <v/>
      </c>
      <c r="CH315" s="107" t="str">
        <f>IF(C315="","",'رصد درجات'!BB315)</f>
        <v/>
      </c>
      <c r="CI315" s="107" t="str">
        <f>IF(C315="","",'رصد درجات'!BF315)</f>
        <v/>
      </c>
      <c r="CJ315" s="107" t="str">
        <f>IF(C315="","",'رصد درجات'!BP315)</f>
        <v/>
      </c>
      <c r="CK315" s="107" t="str">
        <f t="shared" si="422"/>
        <v/>
      </c>
      <c r="CL315" s="107" t="str">
        <f t="shared" si="423"/>
        <v/>
      </c>
      <c r="CM315" s="107" t="str">
        <f t="shared" si="424"/>
        <v/>
      </c>
      <c r="CN315" s="107" t="str">
        <f t="shared" si="444"/>
        <v/>
      </c>
      <c r="CO315" s="108" t="str">
        <f t="shared" si="445"/>
        <v/>
      </c>
      <c r="CP315" s="110" t="str">
        <f>IF(C315="","",'رصد درجات'!AF315)</f>
        <v/>
      </c>
      <c r="CQ315" s="103" t="str">
        <f t="shared" si="446"/>
        <v/>
      </c>
      <c r="CR315" s="110" t="str">
        <f>IF(C315="","",'رصد درجات'!BC315)</f>
        <v/>
      </c>
      <c r="CS315" s="110" t="str">
        <f t="shared" si="447"/>
        <v/>
      </c>
      <c r="CT315" s="110" t="str">
        <f t="shared" si="448"/>
        <v/>
      </c>
      <c r="CU315" s="103" t="str">
        <f t="shared" si="449"/>
        <v/>
      </c>
      <c r="CV315" s="107" t="str">
        <f>IF(C315="","",'رصد درجات'!AG315)</f>
        <v/>
      </c>
      <c r="CW315" s="107" t="str">
        <f t="shared" si="450"/>
        <v/>
      </c>
      <c r="CX315" s="107" t="str">
        <f>IF(C315="","",'رصد درجات'!BD315)</f>
        <v/>
      </c>
      <c r="CY315" s="110" t="str">
        <f t="shared" si="451"/>
        <v/>
      </c>
      <c r="CZ315" s="110" t="str">
        <f t="shared" si="452"/>
        <v/>
      </c>
      <c r="DA315" s="103" t="str">
        <f t="shared" si="453"/>
        <v/>
      </c>
      <c r="DB315" s="111" t="str">
        <f t="shared" si="454"/>
        <v/>
      </c>
      <c r="DC315" s="112" t="str">
        <f t="shared" si="455"/>
        <v/>
      </c>
      <c r="DD315" s="111" t="str">
        <f t="shared" si="456"/>
        <v/>
      </c>
      <c r="DE315" s="112" t="str">
        <f t="shared" si="457"/>
        <v/>
      </c>
      <c r="DF315" s="107" t="str">
        <f>IF(C315="","",'رصد درجات'!AH315)</f>
        <v/>
      </c>
      <c r="DG315" s="107" t="str">
        <f>IF(C315="","",'رصد درجات'!AT315)</f>
        <v/>
      </c>
      <c r="DH315" s="107" t="str">
        <f t="shared" si="458"/>
        <v/>
      </c>
      <c r="DI315" s="107" t="str">
        <f t="shared" si="459"/>
        <v/>
      </c>
      <c r="DJ315" s="107" t="str">
        <f>IF(C315="","",'رصد درجات'!BE315)</f>
        <v/>
      </c>
      <c r="DK315" s="107" t="str">
        <f>IF(C315="","",'رصد درجات'!BQ315)</f>
        <v/>
      </c>
      <c r="DL315" s="107" t="str">
        <f t="shared" si="460"/>
        <v/>
      </c>
      <c r="DM315" s="107" t="str">
        <f t="shared" si="461"/>
        <v/>
      </c>
      <c r="DN315" s="107" t="str">
        <f t="shared" si="462"/>
        <v/>
      </c>
      <c r="DO315" s="108" t="str">
        <f t="shared" si="463"/>
        <v/>
      </c>
      <c r="DP315" s="81" t="str">
        <f t="shared" si="464"/>
        <v/>
      </c>
      <c r="DQ315" s="113" t="str">
        <f t="shared" si="465"/>
        <v/>
      </c>
      <c r="DR315" s="9">
        <f t="shared" si="466"/>
        <v>0</v>
      </c>
      <c r="DS315" s="114" t="str">
        <f t="shared" si="467"/>
        <v/>
      </c>
      <c r="DT315" s="115" t="str">
        <f t="shared" si="468"/>
        <v/>
      </c>
      <c r="DU315" s="115" t="str">
        <f t="shared" si="469"/>
        <v/>
      </c>
      <c r="DV315" s="115" t="str">
        <f t="shared" si="470"/>
        <v/>
      </c>
      <c r="DW315" s="115" t="str">
        <f t="shared" si="471"/>
        <v/>
      </c>
      <c r="DX315" s="115" t="str">
        <f t="shared" si="472"/>
        <v/>
      </c>
      <c r="DY315" s="115" t="str">
        <f t="shared" si="473"/>
        <v/>
      </c>
      <c r="DZ315" s="115" t="str">
        <f t="shared" si="474"/>
        <v/>
      </c>
      <c r="EA315" s="253"/>
      <c r="EB315" s="253"/>
      <c r="EC315" s="253"/>
      <c r="ED315" s="253"/>
      <c r="EE315" s="253"/>
      <c r="EF315" s="253"/>
      <c r="EG315" s="253"/>
      <c r="EH315" s="253"/>
      <c r="EI315" s="253"/>
      <c r="EJ315" s="253"/>
      <c r="EK315" s="259"/>
      <c r="EL315" s="261" t="str">
        <f t="shared" si="475"/>
        <v/>
      </c>
      <c r="EM315" s="9"/>
      <c r="EN315" s="9"/>
      <c r="EO315" s="81"/>
      <c r="EP315" s="82"/>
      <c r="EQ315" s="88"/>
      <c r="ER315" s="88"/>
      <c r="ES315" s="78"/>
      <c r="GD315" s="341" t="str">
        <f t="shared" si="476"/>
        <v/>
      </c>
      <c r="GE315" s="341" t="str">
        <f t="shared" si="477"/>
        <v/>
      </c>
      <c r="GF315" s="341" t="str">
        <f t="shared" si="478"/>
        <v/>
      </c>
      <c r="GG315" s="341" t="str">
        <f t="shared" si="479"/>
        <v/>
      </c>
      <c r="GH315" s="341" t="str">
        <f t="shared" si="480"/>
        <v/>
      </c>
      <c r="GI315" s="341" t="str">
        <f t="shared" si="481"/>
        <v/>
      </c>
      <c r="GJ315" s="341" t="str">
        <f t="shared" si="482"/>
        <v/>
      </c>
      <c r="GK315" s="341" t="str">
        <f t="shared" si="483"/>
        <v/>
      </c>
      <c r="GL315" s="341" t="str">
        <f t="shared" si="484"/>
        <v/>
      </c>
      <c r="GM315" s="343" t="str">
        <f t="shared" si="485"/>
        <v/>
      </c>
      <c r="GN315" s="341" t="str">
        <f t="shared" si="486"/>
        <v/>
      </c>
      <c r="GO315" s="9" t="str">
        <f t="shared" si="487"/>
        <v/>
      </c>
    </row>
    <row r="316" spans="1:197" s="11" customFormat="1" ht="27" customHeight="1" thickBot="1">
      <c r="A316" s="88" t="str">
        <f>IF('رصد درجات'!A316="","",'رصد درجات'!A316)</f>
        <v/>
      </c>
      <c r="B316" s="88" t="str">
        <f>IF('رصد درجات'!B316="","",'رصد درجات'!B316)</f>
        <v/>
      </c>
      <c r="C316" s="88" t="str">
        <f>IF('رصد درجات'!C316="","",'رصد درجات'!C316)</f>
        <v/>
      </c>
      <c r="D316" s="104" t="str">
        <f>IF('رصد درجات'!D316="","",'رصد درجات'!D316)</f>
        <v/>
      </c>
      <c r="E316" s="88" t="str">
        <f>IF('رصد درجات'!E316="","",'رصد درجات'!E316)</f>
        <v/>
      </c>
      <c r="F316" s="88" t="str">
        <f>IF('رصد درجات'!F316="","",'رصد درجات'!F316)</f>
        <v/>
      </c>
      <c r="G316" s="88" t="str">
        <f>IF('رصد درجات'!G316="","",'رصد درجات'!G316)</f>
        <v/>
      </c>
      <c r="H316" s="88" t="str">
        <f>IF('رصد درجات'!H316="","",'رصد درجات'!H316)</f>
        <v/>
      </c>
      <c r="I316" s="88" t="str">
        <f>IF('رصد درجات'!I316="","",'رصد درجات'!I316)</f>
        <v/>
      </c>
      <c r="J316" s="88" t="str">
        <f>IF('رصد درجات'!J316="","",'رصد درجات'!J316)</f>
        <v/>
      </c>
      <c r="K316" s="88" t="str">
        <f>IF('رصد درجات'!K316="","",'رصد درجات'!K316)</f>
        <v/>
      </c>
      <c r="L316" s="88" t="str">
        <f>IF('رصد درجات'!L316="","",'رصد درجات'!L316)</f>
        <v/>
      </c>
      <c r="M316" s="105" t="str">
        <f>IF('رصد درجات'!M316="","",'رصد درجات'!M316)</f>
        <v/>
      </c>
      <c r="N316" s="105" t="str">
        <f>IF('رصد درجات'!N316="","",'رصد درجات'!N316)</f>
        <v/>
      </c>
      <c r="O316" s="88" t="str">
        <f>IF(C316="","",'رصد درجات'!Y316)</f>
        <v/>
      </c>
      <c r="P316" s="88" t="str">
        <f>IF(C316="","",'رصد درجات'!AL316)</f>
        <v/>
      </c>
      <c r="Q316" s="88" t="str">
        <f t="shared" si="425"/>
        <v/>
      </c>
      <c r="R316" s="103" t="str">
        <f t="shared" si="426"/>
        <v/>
      </c>
      <c r="S316" s="88" t="str">
        <f>IF(C316="","",'رصد درجات'!AV316)</f>
        <v/>
      </c>
      <c r="T316" s="88" t="str">
        <f>IF(C316="","",'رصد درجات'!BI316)</f>
        <v/>
      </c>
      <c r="U316" s="88" t="str">
        <f t="shared" si="427"/>
        <v/>
      </c>
      <c r="V316" s="88" t="str">
        <f t="shared" si="428"/>
        <v/>
      </c>
      <c r="W316" s="88" t="str">
        <f t="shared" si="429"/>
        <v/>
      </c>
      <c r="X316" s="106" t="str">
        <f t="shared" si="430"/>
        <v/>
      </c>
      <c r="Y316" s="107" t="str">
        <f>IF(C316="","",'رصد درجات'!Z316)</f>
        <v/>
      </c>
      <c r="Z316" s="107" t="str">
        <f>IF(C316="","",'رصد درجات'!AM316)</f>
        <v/>
      </c>
      <c r="AA316" s="107" t="str">
        <f t="shared" si="401"/>
        <v/>
      </c>
      <c r="AB316" s="107" t="str">
        <f t="shared" si="431"/>
        <v/>
      </c>
      <c r="AC316" s="107" t="str">
        <f>IF(C316="","",'رصد درجات'!AV316)</f>
        <v/>
      </c>
      <c r="AD316" s="107" t="str">
        <f>IF(C316="","",'رصد درجات'!BI316)</f>
        <v/>
      </c>
      <c r="AE316" s="107" t="str">
        <f t="shared" si="402"/>
        <v/>
      </c>
      <c r="AF316" s="107" t="str">
        <f t="shared" si="403"/>
        <v/>
      </c>
      <c r="AG316" s="107" t="str">
        <f t="shared" si="432"/>
        <v/>
      </c>
      <c r="AH316" s="108" t="str">
        <f t="shared" si="433"/>
        <v/>
      </c>
      <c r="AI316" s="107" t="str">
        <f>IF(C316="","",'رصد درجات'!AA316)</f>
        <v/>
      </c>
      <c r="AJ316" s="107" t="str">
        <f>IF(C316="","",'رصد درجات'!AN316)</f>
        <v/>
      </c>
      <c r="AK316" s="107" t="str">
        <f t="shared" si="404"/>
        <v/>
      </c>
      <c r="AL316" s="109" t="str">
        <f t="shared" si="434"/>
        <v/>
      </c>
      <c r="AM316" s="107" t="str">
        <f>IF(C316="","",'رصد درجات'!AX316)</f>
        <v/>
      </c>
      <c r="AN316" s="107" t="str">
        <f>IF(C316="","",'رصد درجات'!BK316)</f>
        <v/>
      </c>
      <c r="AO316" s="107" t="str">
        <f t="shared" si="405"/>
        <v/>
      </c>
      <c r="AP316" s="107" t="str">
        <f t="shared" si="406"/>
        <v/>
      </c>
      <c r="AQ316" s="107" t="str">
        <f t="shared" si="407"/>
        <v/>
      </c>
      <c r="AR316" s="108" t="str">
        <f t="shared" si="435"/>
        <v/>
      </c>
      <c r="AS316" s="107" t="str">
        <f>IF(C316="","",'رصد درجات'!AB316)</f>
        <v/>
      </c>
      <c r="AT316" s="107" t="str">
        <f>IF(C316="","",'رصد درجات'!AO316)</f>
        <v/>
      </c>
      <c r="AU316" s="107" t="str">
        <f>IF(C316="","",'رصد درجات'!AP316)</f>
        <v/>
      </c>
      <c r="AV316" s="107" t="str">
        <f t="shared" si="408"/>
        <v/>
      </c>
      <c r="AW316" s="107" t="str">
        <f t="shared" si="436"/>
        <v/>
      </c>
      <c r="AX316" s="107" t="str">
        <f>IF(C316="","",'رصد درجات'!AY316)</f>
        <v/>
      </c>
      <c r="AY316" s="107" t="str">
        <f>IF(C316="","",'رصد درجات'!BL316)</f>
        <v/>
      </c>
      <c r="AZ316" s="107" t="str">
        <f>IF(C316="","",'رصد درجات'!BM316)</f>
        <v/>
      </c>
      <c r="BA316" s="107" t="str">
        <f t="shared" si="409"/>
        <v/>
      </c>
      <c r="BB316" s="107" t="str">
        <f t="shared" si="410"/>
        <v/>
      </c>
      <c r="BC316" s="107" t="str">
        <f t="shared" si="411"/>
        <v/>
      </c>
      <c r="BD316" s="107" t="str">
        <f t="shared" si="412"/>
        <v/>
      </c>
      <c r="BE316" s="108" t="str">
        <f t="shared" si="437"/>
        <v/>
      </c>
      <c r="BF316" s="107" t="str">
        <f>IF(C316="","",'رصد درجات'!AC316)</f>
        <v/>
      </c>
      <c r="BG316" s="107" t="str">
        <f>IF(C316="","",'رصد درجات'!AI316)</f>
        <v/>
      </c>
      <c r="BH316" s="107" t="str">
        <f>IF(C316="","",'رصد درجات'!AQ316)</f>
        <v/>
      </c>
      <c r="BI316" s="107" t="str">
        <f t="shared" si="413"/>
        <v/>
      </c>
      <c r="BJ316" s="107" t="str">
        <f t="shared" si="438"/>
        <v/>
      </c>
      <c r="BK316" s="107" t="str">
        <f>IF(C316="","",'رصد درجات'!AZ316)</f>
        <v/>
      </c>
      <c r="BL316" s="107" t="str">
        <f>IF(C316="","",'رصد درجات'!BF316)</f>
        <v/>
      </c>
      <c r="BM316" s="107" t="str">
        <f>IF(C316="","",'رصد درجات'!BN316)</f>
        <v/>
      </c>
      <c r="BN316" s="107" t="str">
        <f t="shared" si="414"/>
        <v/>
      </c>
      <c r="BO316" s="107" t="str">
        <f t="shared" si="415"/>
        <v/>
      </c>
      <c r="BP316" s="107" t="str">
        <f t="shared" si="416"/>
        <v/>
      </c>
      <c r="BQ316" s="107" t="str">
        <f t="shared" si="417"/>
        <v/>
      </c>
      <c r="BR316" s="108" t="str">
        <f t="shared" si="439"/>
        <v/>
      </c>
      <c r="BS316" s="107" t="str">
        <f>IF(C316="","",'رصد درجات'!AD316)</f>
        <v/>
      </c>
      <c r="BT316" s="107" t="str">
        <f>IF(C316="","",'رصد درجات'!AR316)</f>
        <v/>
      </c>
      <c r="BU316" s="107" t="str">
        <f t="shared" si="418"/>
        <v/>
      </c>
      <c r="BV316" s="107" t="str">
        <f t="shared" si="440"/>
        <v/>
      </c>
      <c r="BW316" s="107" t="str">
        <f>IF(C316="","",'رصد درجات'!BA316)</f>
        <v/>
      </c>
      <c r="BX316" s="107" t="str">
        <f>IF(C316="","",'رصد درجات'!BO316)</f>
        <v/>
      </c>
      <c r="BY316" s="107" t="str">
        <f t="shared" si="419"/>
        <v/>
      </c>
      <c r="BZ316" s="107" t="str">
        <f t="shared" si="441"/>
        <v/>
      </c>
      <c r="CA316" s="107" t="str">
        <f t="shared" si="420"/>
        <v/>
      </c>
      <c r="CB316" s="108" t="str">
        <f t="shared" si="442"/>
        <v/>
      </c>
      <c r="CC316" s="107" t="str">
        <f>IF(C316="","",'رصد درجات'!AE316)</f>
        <v/>
      </c>
      <c r="CD316" s="107" t="str">
        <f>IF(C316="","",'رصد درجات'!AJ316)</f>
        <v/>
      </c>
      <c r="CE316" s="107" t="str">
        <f>IF(C316="","",'رصد درجات'!AS316)</f>
        <v/>
      </c>
      <c r="CF316" s="107" t="str">
        <f t="shared" si="421"/>
        <v/>
      </c>
      <c r="CG316" s="107" t="str">
        <f t="shared" si="443"/>
        <v/>
      </c>
      <c r="CH316" s="107" t="str">
        <f>IF(C316="","",'رصد درجات'!BB316)</f>
        <v/>
      </c>
      <c r="CI316" s="107" t="str">
        <f>IF(C316="","",'رصد درجات'!BF316)</f>
        <v/>
      </c>
      <c r="CJ316" s="107" t="str">
        <f>IF(C316="","",'رصد درجات'!BP316)</f>
        <v/>
      </c>
      <c r="CK316" s="107" t="str">
        <f t="shared" si="422"/>
        <v/>
      </c>
      <c r="CL316" s="107" t="str">
        <f t="shared" si="423"/>
        <v/>
      </c>
      <c r="CM316" s="107" t="str">
        <f t="shared" si="424"/>
        <v/>
      </c>
      <c r="CN316" s="107" t="str">
        <f t="shared" si="444"/>
        <v/>
      </c>
      <c r="CO316" s="108" t="str">
        <f t="shared" si="445"/>
        <v/>
      </c>
      <c r="CP316" s="110" t="str">
        <f>IF(C316="","",'رصد درجات'!AF316)</f>
        <v/>
      </c>
      <c r="CQ316" s="103" t="str">
        <f t="shared" si="446"/>
        <v/>
      </c>
      <c r="CR316" s="110" t="str">
        <f>IF(C316="","",'رصد درجات'!BC316)</f>
        <v/>
      </c>
      <c r="CS316" s="110" t="str">
        <f t="shared" si="447"/>
        <v/>
      </c>
      <c r="CT316" s="110" t="str">
        <f t="shared" si="448"/>
        <v/>
      </c>
      <c r="CU316" s="103" t="str">
        <f t="shared" si="449"/>
        <v/>
      </c>
      <c r="CV316" s="107" t="str">
        <f>IF(C316="","",'رصد درجات'!AG316)</f>
        <v/>
      </c>
      <c r="CW316" s="107" t="str">
        <f t="shared" si="450"/>
        <v/>
      </c>
      <c r="CX316" s="107" t="str">
        <f>IF(C316="","",'رصد درجات'!BD316)</f>
        <v/>
      </c>
      <c r="CY316" s="110" t="str">
        <f t="shared" si="451"/>
        <v/>
      </c>
      <c r="CZ316" s="110" t="str">
        <f t="shared" si="452"/>
        <v/>
      </c>
      <c r="DA316" s="103" t="str">
        <f t="shared" si="453"/>
        <v/>
      </c>
      <c r="DB316" s="111" t="str">
        <f t="shared" si="454"/>
        <v/>
      </c>
      <c r="DC316" s="112" t="str">
        <f t="shared" si="455"/>
        <v/>
      </c>
      <c r="DD316" s="111" t="str">
        <f t="shared" si="456"/>
        <v/>
      </c>
      <c r="DE316" s="112" t="str">
        <f t="shared" si="457"/>
        <v/>
      </c>
      <c r="DF316" s="107" t="str">
        <f>IF(C316="","",'رصد درجات'!AH316)</f>
        <v/>
      </c>
      <c r="DG316" s="107" t="str">
        <f>IF(C316="","",'رصد درجات'!AT316)</f>
        <v/>
      </c>
      <c r="DH316" s="107" t="str">
        <f t="shared" si="458"/>
        <v/>
      </c>
      <c r="DI316" s="107" t="str">
        <f t="shared" si="459"/>
        <v/>
      </c>
      <c r="DJ316" s="107" t="str">
        <f>IF(C316="","",'رصد درجات'!BE316)</f>
        <v/>
      </c>
      <c r="DK316" s="107" t="str">
        <f>IF(C316="","",'رصد درجات'!BQ316)</f>
        <v/>
      </c>
      <c r="DL316" s="107" t="str">
        <f t="shared" si="460"/>
        <v/>
      </c>
      <c r="DM316" s="107" t="str">
        <f t="shared" si="461"/>
        <v/>
      </c>
      <c r="DN316" s="107" t="str">
        <f t="shared" si="462"/>
        <v/>
      </c>
      <c r="DO316" s="108" t="str">
        <f t="shared" si="463"/>
        <v/>
      </c>
      <c r="DP316" s="81" t="str">
        <f t="shared" si="464"/>
        <v/>
      </c>
      <c r="DQ316" s="113" t="str">
        <f t="shared" si="465"/>
        <v/>
      </c>
      <c r="DR316" s="9">
        <f t="shared" si="466"/>
        <v>0</v>
      </c>
      <c r="DS316" s="114" t="str">
        <f t="shared" si="467"/>
        <v/>
      </c>
      <c r="DT316" s="115" t="str">
        <f t="shared" si="468"/>
        <v/>
      </c>
      <c r="DU316" s="115" t="str">
        <f t="shared" si="469"/>
        <v/>
      </c>
      <c r="DV316" s="115" t="str">
        <f t="shared" si="470"/>
        <v/>
      </c>
      <c r="DW316" s="115" t="str">
        <f t="shared" si="471"/>
        <v/>
      </c>
      <c r="DX316" s="115" t="str">
        <f t="shared" si="472"/>
        <v/>
      </c>
      <c r="DY316" s="115" t="str">
        <f t="shared" si="473"/>
        <v/>
      </c>
      <c r="DZ316" s="115" t="str">
        <f t="shared" si="474"/>
        <v/>
      </c>
      <c r="EA316" s="253"/>
      <c r="EB316" s="253"/>
      <c r="EC316" s="253"/>
      <c r="ED316" s="253"/>
      <c r="EE316" s="253"/>
      <c r="EF316" s="253"/>
      <c r="EG316" s="253"/>
      <c r="EH316" s="253"/>
      <c r="EI316" s="253"/>
      <c r="EJ316" s="253"/>
      <c r="EK316" s="259"/>
      <c r="EL316" s="261" t="str">
        <f t="shared" si="475"/>
        <v/>
      </c>
      <c r="EM316" s="9"/>
      <c r="EN316" s="9"/>
      <c r="EO316" s="81"/>
      <c r="EP316" s="82"/>
      <c r="EQ316" s="88"/>
      <c r="ER316" s="88"/>
      <c r="ES316" s="78"/>
      <c r="GD316" s="341" t="str">
        <f t="shared" si="476"/>
        <v/>
      </c>
      <c r="GE316" s="341" t="str">
        <f t="shared" si="477"/>
        <v/>
      </c>
      <c r="GF316" s="341" t="str">
        <f t="shared" si="478"/>
        <v/>
      </c>
      <c r="GG316" s="341" t="str">
        <f t="shared" si="479"/>
        <v/>
      </c>
      <c r="GH316" s="341" t="str">
        <f t="shared" si="480"/>
        <v/>
      </c>
      <c r="GI316" s="341" t="str">
        <f t="shared" si="481"/>
        <v/>
      </c>
      <c r="GJ316" s="341" t="str">
        <f t="shared" si="482"/>
        <v/>
      </c>
      <c r="GK316" s="341" t="str">
        <f t="shared" si="483"/>
        <v/>
      </c>
      <c r="GL316" s="341" t="str">
        <f t="shared" si="484"/>
        <v/>
      </c>
      <c r="GM316" s="343" t="str">
        <f t="shared" si="485"/>
        <v/>
      </c>
      <c r="GN316" s="341" t="str">
        <f t="shared" si="486"/>
        <v/>
      </c>
      <c r="GO316" s="9" t="str">
        <f t="shared" si="487"/>
        <v/>
      </c>
    </row>
    <row r="317" spans="1:197" s="11" customFormat="1" ht="27" customHeight="1" thickBot="1">
      <c r="A317" s="88" t="str">
        <f>IF('رصد درجات'!A317="","",'رصد درجات'!A317)</f>
        <v/>
      </c>
      <c r="B317" s="88" t="str">
        <f>IF('رصد درجات'!B317="","",'رصد درجات'!B317)</f>
        <v/>
      </c>
      <c r="C317" s="88" t="str">
        <f>IF('رصد درجات'!C317="","",'رصد درجات'!C317)</f>
        <v/>
      </c>
      <c r="D317" s="104" t="str">
        <f>IF('رصد درجات'!D317="","",'رصد درجات'!D317)</f>
        <v/>
      </c>
      <c r="E317" s="88" t="str">
        <f>IF('رصد درجات'!E317="","",'رصد درجات'!E317)</f>
        <v/>
      </c>
      <c r="F317" s="88" t="str">
        <f>IF('رصد درجات'!F317="","",'رصد درجات'!F317)</f>
        <v/>
      </c>
      <c r="G317" s="88" t="str">
        <f>IF('رصد درجات'!G317="","",'رصد درجات'!G317)</f>
        <v/>
      </c>
      <c r="H317" s="88" t="str">
        <f>IF('رصد درجات'!H317="","",'رصد درجات'!H317)</f>
        <v/>
      </c>
      <c r="I317" s="88" t="str">
        <f>IF('رصد درجات'!I317="","",'رصد درجات'!I317)</f>
        <v/>
      </c>
      <c r="J317" s="88" t="str">
        <f>IF('رصد درجات'!J317="","",'رصد درجات'!J317)</f>
        <v/>
      </c>
      <c r="K317" s="88" t="str">
        <f>IF('رصد درجات'!K317="","",'رصد درجات'!K317)</f>
        <v/>
      </c>
      <c r="L317" s="88" t="str">
        <f>IF('رصد درجات'!L317="","",'رصد درجات'!L317)</f>
        <v/>
      </c>
      <c r="M317" s="105" t="str">
        <f>IF('رصد درجات'!M317="","",'رصد درجات'!M317)</f>
        <v/>
      </c>
      <c r="N317" s="105" t="str">
        <f>IF('رصد درجات'!N317="","",'رصد درجات'!N317)</f>
        <v/>
      </c>
      <c r="O317" s="88" t="str">
        <f>IF(C317="","",'رصد درجات'!Y317)</f>
        <v/>
      </c>
      <c r="P317" s="88" t="str">
        <f>IF(C317="","",'رصد درجات'!AL317)</f>
        <v/>
      </c>
      <c r="Q317" s="88" t="str">
        <f t="shared" si="425"/>
        <v/>
      </c>
      <c r="R317" s="103" t="str">
        <f t="shared" si="426"/>
        <v/>
      </c>
      <c r="S317" s="88" t="str">
        <f>IF(C317="","",'رصد درجات'!AV317)</f>
        <v/>
      </c>
      <c r="T317" s="88" t="str">
        <f>IF(C317="","",'رصد درجات'!BI317)</f>
        <v/>
      </c>
      <c r="U317" s="88" t="str">
        <f t="shared" si="427"/>
        <v/>
      </c>
      <c r="V317" s="88" t="str">
        <f t="shared" si="428"/>
        <v/>
      </c>
      <c r="W317" s="88" t="str">
        <f t="shared" si="429"/>
        <v/>
      </c>
      <c r="X317" s="106" t="str">
        <f t="shared" si="430"/>
        <v/>
      </c>
      <c r="Y317" s="107" t="str">
        <f>IF(C317="","",'رصد درجات'!Z317)</f>
        <v/>
      </c>
      <c r="Z317" s="107" t="str">
        <f>IF(C317="","",'رصد درجات'!AM317)</f>
        <v/>
      </c>
      <c r="AA317" s="107" t="str">
        <f t="shared" si="401"/>
        <v/>
      </c>
      <c r="AB317" s="107" t="str">
        <f t="shared" si="431"/>
        <v/>
      </c>
      <c r="AC317" s="107" t="str">
        <f>IF(C317="","",'رصد درجات'!AV317)</f>
        <v/>
      </c>
      <c r="AD317" s="107" t="str">
        <f>IF(C317="","",'رصد درجات'!BI317)</f>
        <v/>
      </c>
      <c r="AE317" s="107" t="str">
        <f t="shared" si="402"/>
        <v/>
      </c>
      <c r="AF317" s="107" t="str">
        <f t="shared" si="403"/>
        <v/>
      </c>
      <c r="AG317" s="107" t="str">
        <f t="shared" si="432"/>
        <v/>
      </c>
      <c r="AH317" s="108" t="str">
        <f t="shared" si="433"/>
        <v/>
      </c>
      <c r="AI317" s="107" t="str">
        <f>IF(C317="","",'رصد درجات'!AA317)</f>
        <v/>
      </c>
      <c r="AJ317" s="107" t="str">
        <f>IF(C317="","",'رصد درجات'!AN317)</f>
        <v/>
      </c>
      <c r="AK317" s="107" t="str">
        <f t="shared" si="404"/>
        <v/>
      </c>
      <c r="AL317" s="109" t="str">
        <f t="shared" si="434"/>
        <v/>
      </c>
      <c r="AM317" s="107" t="str">
        <f>IF(C317="","",'رصد درجات'!AX317)</f>
        <v/>
      </c>
      <c r="AN317" s="107" t="str">
        <f>IF(C317="","",'رصد درجات'!BK317)</f>
        <v/>
      </c>
      <c r="AO317" s="107" t="str">
        <f t="shared" si="405"/>
        <v/>
      </c>
      <c r="AP317" s="107" t="str">
        <f t="shared" si="406"/>
        <v/>
      </c>
      <c r="AQ317" s="107" t="str">
        <f t="shared" si="407"/>
        <v/>
      </c>
      <c r="AR317" s="108" t="str">
        <f t="shared" si="435"/>
        <v/>
      </c>
      <c r="AS317" s="107" t="str">
        <f>IF(C317="","",'رصد درجات'!AB317)</f>
        <v/>
      </c>
      <c r="AT317" s="107" t="str">
        <f>IF(C317="","",'رصد درجات'!AO317)</f>
        <v/>
      </c>
      <c r="AU317" s="107" t="str">
        <f>IF(C317="","",'رصد درجات'!AP317)</f>
        <v/>
      </c>
      <c r="AV317" s="107" t="str">
        <f t="shared" si="408"/>
        <v/>
      </c>
      <c r="AW317" s="107" t="str">
        <f t="shared" si="436"/>
        <v/>
      </c>
      <c r="AX317" s="107" t="str">
        <f>IF(C317="","",'رصد درجات'!AY317)</f>
        <v/>
      </c>
      <c r="AY317" s="107" t="str">
        <f>IF(C317="","",'رصد درجات'!BL317)</f>
        <v/>
      </c>
      <c r="AZ317" s="107" t="str">
        <f>IF(C317="","",'رصد درجات'!BM317)</f>
        <v/>
      </c>
      <c r="BA317" s="107" t="str">
        <f t="shared" si="409"/>
        <v/>
      </c>
      <c r="BB317" s="107" t="str">
        <f t="shared" si="410"/>
        <v/>
      </c>
      <c r="BC317" s="107" t="str">
        <f t="shared" si="411"/>
        <v/>
      </c>
      <c r="BD317" s="107" t="str">
        <f t="shared" si="412"/>
        <v/>
      </c>
      <c r="BE317" s="108" t="str">
        <f t="shared" si="437"/>
        <v/>
      </c>
      <c r="BF317" s="107" t="str">
        <f>IF(C317="","",'رصد درجات'!AC317)</f>
        <v/>
      </c>
      <c r="BG317" s="107" t="str">
        <f>IF(C317="","",'رصد درجات'!AI317)</f>
        <v/>
      </c>
      <c r="BH317" s="107" t="str">
        <f>IF(C317="","",'رصد درجات'!AQ317)</f>
        <v/>
      </c>
      <c r="BI317" s="107" t="str">
        <f t="shared" si="413"/>
        <v/>
      </c>
      <c r="BJ317" s="107" t="str">
        <f t="shared" si="438"/>
        <v/>
      </c>
      <c r="BK317" s="107" t="str">
        <f>IF(C317="","",'رصد درجات'!AZ317)</f>
        <v/>
      </c>
      <c r="BL317" s="107" t="str">
        <f>IF(C317="","",'رصد درجات'!BF317)</f>
        <v/>
      </c>
      <c r="BM317" s="107" t="str">
        <f>IF(C317="","",'رصد درجات'!BN317)</f>
        <v/>
      </c>
      <c r="BN317" s="107" t="str">
        <f t="shared" si="414"/>
        <v/>
      </c>
      <c r="BO317" s="107" t="str">
        <f t="shared" si="415"/>
        <v/>
      </c>
      <c r="BP317" s="107" t="str">
        <f t="shared" si="416"/>
        <v/>
      </c>
      <c r="BQ317" s="107" t="str">
        <f t="shared" si="417"/>
        <v/>
      </c>
      <c r="BR317" s="108" t="str">
        <f t="shared" si="439"/>
        <v/>
      </c>
      <c r="BS317" s="107" t="str">
        <f>IF(C317="","",'رصد درجات'!AD317)</f>
        <v/>
      </c>
      <c r="BT317" s="107" t="str">
        <f>IF(C317="","",'رصد درجات'!AR317)</f>
        <v/>
      </c>
      <c r="BU317" s="107" t="str">
        <f t="shared" si="418"/>
        <v/>
      </c>
      <c r="BV317" s="107" t="str">
        <f t="shared" si="440"/>
        <v/>
      </c>
      <c r="BW317" s="107" t="str">
        <f>IF(C317="","",'رصد درجات'!BA317)</f>
        <v/>
      </c>
      <c r="BX317" s="107" t="str">
        <f>IF(C317="","",'رصد درجات'!BO317)</f>
        <v/>
      </c>
      <c r="BY317" s="107" t="str">
        <f t="shared" si="419"/>
        <v/>
      </c>
      <c r="BZ317" s="107" t="str">
        <f t="shared" si="441"/>
        <v/>
      </c>
      <c r="CA317" s="107" t="str">
        <f t="shared" si="420"/>
        <v/>
      </c>
      <c r="CB317" s="108" t="str">
        <f t="shared" si="442"/>
        <v/>
      </c>
      <c r="CC317" s="107" t="str">
        <f>IF(C317="","",'رصد درجات'!AE317)</f>
        <v/>
      </c>
      <c r="CD317" s="107" t="str">
        <f>IF(C317="","",'رصد درجات'!AJ317)</f>
        <v/>
      </c>
      <c r="CE317" s="107" t="str">
        <f>IF(C317="","",'رصد درجات'!AS317)</f>
        <v/>
      </c>
      <c r="CF317" s="107" t="str">
        <f t="shared" si="421"/>
        <v/>
      </c>
      <c r="CG317" s="107" t="str">
        <f t="shared" si="443"/>
        <v/>
      </c>
      <c r="CH317" s="107" t="str">
        <f>IF(C317="","",'رصد درجات'!BB317)</f>
        <v/>
      </c>
      <c r="CI317" s="107" t="str">
        <f>IF(C317="","",'رصد درجات'!BF317)</f>
        <v/>
      </c>
      <c r="CJ317" s="107" t="str">
        <f>IF(C317="","",'رصد درجات'!BP317)</f>
        <v/>
      </c>
      <c r="CK317" s="107" t="str">
        <f t="shared" si="422"/>
        <v/>
      </c>
      <c r="CL317" s="107" t="str">
        <f t="shared" si="423"/>
        <v/>
      </c>
      <c r="CM317" s="107" t="str">
        <f t="shared" si="424"/>
        <v/>
      </c>
      <c r="CN317" s="107" t="str">
        <f t="shared" si="444"/>
        <v/>
      </c>
      <c r="CO317" s="108" t="str">
        <f t="shared" si="445"/>
        <v/>
      </c>
      <c r="CP317" s="110" t="str">
        <f>IF(C317="","",'رصد درجات'!AF317)</f>
        <v/>
      </c>
      <c r="CQ317" s="103" t="str">
        <f t="shared" si="446"/>
        <v/>
      </c>
      <c r="CR317" s="110" t="str">
        <f>IF(C317="","",'رصد درجات'!BC317)</f>
        <v/>
      </c>
      <c r="CS317" s="110" t="str">
        <f t="shared" si="447"/>
        <v/>
      </c>
      <c r="CT317" s="110" t="str">
        <f t="shared" si="448"/>
        <v/>
      </c>
      <c r="CU317" s="103" t="str">
        <f t="shared" si="449"/>
        <v/>
      </c>
      <c r="CV317" s="107" t="str">
        <f>IF(C317="","",'رصد درجات'!AG317)</f>
        <v/>
      </c>
      <c r="CW317" s="107" t="str">
        <f t="shared" si="450"/>
        <v/>
      </c>
      <c r="CX317" s="107" t="str">
        <f>IF(C317="","",'رصد درجات'!BD317)</f>
        <v/>
      </c>
      <c r="CY317" s="110" t="str">
        <f t="shared" si="451"/>
        <v/>
      </c>
      <c r="CZ317" s="110" t="str">
        <f t="shared" si="452"/>
        <v/>
      </c>
      <c r="DA317" s="103" t="str">
        <f t="shared" si="453"/>
        <v/>
      </c>
      <c r="DB317" s="111" t="str">
        <f t="shared" si="454"/>
        <v/>
      </c>
      <c r="DC317" s="112" t="str">
        <f t="shared" si="455"/>
        <v/>
      </c>
      <c r="DD317" s="111" t="str">
        <f t="shared" si="456"/>
        <v/>
      </c>
      <c r="DE317" s="112" t="str">
        <f t="shared" si="457"/>
        <v/>
      </c>
      <c r="DF317" s="107" t="str">
        <f>IF(C317="","",'رصد درجات'!AH317)</f>
        <v/>
      </c>
      <c r="DG317" s="107" t="str">
        <f>IF(C317="","",'رصد درجات'!AT317)</f>
        <v/>
      </c>
      <c r="DH317" s="107" t="str">
        <f t="shared" si="458"/>
        <v/>
      </c>
      <c r="DI317" s="107" t="str">
        <f t="shared" si="459"/>
        <v/>
      </c>
      <c r="DJ317" s="107" t="str">
        <f>IF(C317="","",'رصد درجات'!BE317)</f>
        <v/>
      </c>
      <c r="DK317" s="107" t="str">
        <f>IF(C317="","",'رصد درجات'!BQ317)</f>
        <v/>
      </c>
      <c r="DL317" s="107" t="str">
        <f t="shared" si="460"/>
        <v/>
      </c>
      <c r="DM317" s="107" t="str">
        <f t="shared" si="461"/>
        <v/>
      </c>
      <c r="DN317" s="107" t="str">
        <f t="shared" si="462"/>
        <v/>
      </c>
      <c r="DO317" s="108" t="str">
        <f t="shared" si="463"/>
        <v/>
      </c>
      <c r="DP317" s="81" t="str">
        <f t="shared" si="464"/>
        <v/>
      </c>
      <c r="DQ317" s="113" t="str">
        <f t="shared" si="465"/>
        <v/>
      </c>
      <c r="DR317" s="9">
        <f t="shared" si="466"/>
        <v>0</v>
      </c>
      <c r="DS317" s="114" t="str">
        <f t="shared" si="467"/>
        <v/>
      </c>
      <c r="DT317" s="115" t="str">
        <f t="shared" si="468"/>
        <v/>
      </c>
      <c r="DU317" s="115" t="str">
        <f t="shared" si="469"/>
        <v/>
      </c>
      <c r="DV317" s="115" t="str">
        <f t="shared" si="470"/>
        <v/>
      </c>
      <c r="DW317" s="115" t="str">
        <f t="shared" si="471"/>
        <v/>
      </c>
      <c r="DX317" s="115" t="str">
        <f t="shared" si="472"/>
        <v/>
      </c>
      <c r="DY317" s="115" t="str">
        <f t="shared" si="473"/>
        <v/>
      </c>
      <c r="DZ317" s="115" t="str">
        <f t="shared" si="474"/>
        <v/>
      </c>
      <c r="EA317" s="253"/>
      <c r="EB317" s="253"/>
      <c r="EC317" s="253"/>
      <c r="ED317" s="253"/>
      <c r="EE317" s="253"/>
      <c r="EF317" s="253"/>
      <c r="EG317" s="253"/>
      <c r="EH317" s="253"/>
      <c r="EI317" s="253"/>
      <c r="EJ317" s="253"/>
      <c r="EK317" s="259"/>
      <c r="EL317" s="261" t="str">
        <f t="shared" si="475"/>
        <v/>
      </c>
      <c r="EM317" s="9"/>
      <c r="EN317" s="9"/>
      <c r="EO317" s="81"/>
      <c r="EP317" s="82"/>
      <c r="EQ317" s="88"/>
      <c r="ER317" s="88"/>
      <c r="ES317" s="78"/>
      <c r="GD317" s="341" t="str">
        <f t="shared" si="476"/>
        <v/>
      </c>
      <c r="GE317" s="341" t="str">
        <f t="shared" si="477"/>
        <v/>
      </c>
      <c r="GF317" s="341" t="str">
        <f t="shared" si="478"/>
        <v/>
      </c>
      <c r="GG317" s="341" t="str">
        <f t="shared" si="479"/>
        <v/>
      </c>
      <c r="GH317" s="341" t="str">
        <f t="shared" si="480"/>
        <v/>
      </c>
      <c r="GI317" s="341" t="str">
        <f t="shared" si="481"/>
        <v/>
      </c>
      <c r="GJ317" s="341" t="str">
        <f t="shared" si="482"/>
        <v/>
      </c>
      <c r="GK317" s="341" t="str">
        <f t="shared" si="483"/>
        <v/>
      </c>
      <c r="GL317" s="341" t="str">
        <f t="shared" si="484"/>
        <v/>
      </c>
      <c r="GM317" s="343" t="str">
        <f t="shared" si="485"/>
        <v/>
      </c>
      <c r="GN317" s="341" t="str">
        <f t="shared" si="486"/>
        <v/>
      </c>
      <c r="GO317" s="9" t="str">
        <f t="shared" si="487"/>
        <v/>
      </c>
    </row>
    <row r="318" spans="1:197" s="11" customFormat="1" ht="27" customHeight="1" thickBot="1">
      <c r="A318" s="88" t="str">
        <f>IF('رصد درجات'!A318="","",'رصد درجات'!A318)</f>
        <v/>
      </c>
      <c r="B318" s="88" t="str">
        <f>IF('رصد درجات'!B318="","",'رصد درجات'!B318)</f>
        <v/>
      </c>
      <c r="C318" s="88" t="str">
        <f>IF('رصد درجات'!C318="","",'رصد درجات'!C318)</f>
        <v/>
      </c>
      <c r="D318" s="104" t="str">
        <f>IF('رصد درجات'!D318="","",'رصد درجات'!D318)</f>
        <v/>
      </c>
      <c r="E318" s="88" t="str">
        <f>IF('رصد درجات'!E318="","",'رصد درجات'!E318)</f>
        <v/>
      </c>
      <c r="F318" s="88" t="str">
        <f>IF('رصد درجات'!F318="","",'رصد درجات'!F318)</f>
        <v/>
      </c>
      <c r="G318" s="88" t="str">
        <f>IF('رصد درجات'!G318="","",'رصد درجات'!G318)</f>
        <v/>
      </c>
      <c r="H318" s="88" t="str">
        <f>IF('رصد درجات'!H318="","",'رصد درجات'!H318)</f>
        <v/>
      </c>
      <c r="I318" s="88" t="str">
        <f>IF('رصد درجات'!I318="","",'رصد درجات'!I318)</f>
        <v/>
      </c>
      <c r="J318" s="88" t="str">
        <f>IF('رصد درجات'!J318="","",'رصد درجات'!J318)</f>
        <v/>
      </c>
      <c r="K318" s="88" t="str">
        <f>IF('رصد درجات'!K318="","",'رصد درجات'!K318)</f>
        <v/>
      </c>
      <c r="L318" s="88" t="str">
        <f>IF('رصد درجات'!L318="","",'رصد درجات'!L318)</f>
        <v/>
      </c>
      <c r="M318" s="105" t="str">
        <f>IF('رصد درجات'!M318="","",'رصد درجات'!M318)</f>
        <v/>
      </c>
      <c r="N318" s="105" t="str">
        <f>IF('رصد درجات'!N318="","",'رصد درجات'!N318)</f>
        <v/>
      </c>
      <c r="O318" s="88" t="str">
        <f>IF(C318="","",'رصد درجات'!Y318)</f>
        <v/>
      </c>
      <c r="P318" s="88" t="str">
        <f>IF(C318="","",'رصد درجات'!AL318)</f>
        <v/>
      </c>
      <c r="Q318" s="88" t="str">
        <f t="shared" si="425"/>
        <v/>
      </c>
      <c r="R318" s="103" t="str">
        <f t="shared" si="426"/>
        <v/>
      </c>
      <c r="S318" s="88" t="str">
        <f>IF(C318="","",'رصد درجات'!AV318)</f>
        <v/>
      </c>
      <c r="T318" s="88" t="str">
        <f>IF(C318="","",'رصد درجات'!BI318)</f>
        <v/>
      </c>
      <c r="U318" s="88" t="str">
        <f t="shared" si="427"/>
        <v/>
      </c>
      <c r="V318" s="88" t="str">
        <f t="shared" si="428"/>
        <v/>
      </c>
      <c r="W318" s="88" t="str">
        <f t="shared" si="429"/>
        <v/>
      </c>
      <c r="X318" s="106" t="str">
        <f t="shared" si="430"/>
        <v/>
      </c>
      <c r="Y318" s="107" t="str">
        <f>IF(C318="","",'رصد درجات'!Z318)</f>
        <v/>
      </c>
      <c r="Z318" s="107" t="str">
        <f>IF(C318="","",'رصد درجات'!AM318)</f>
        <v/>
      </c>
      <c r="AA318" s="107" t="str">
        <f t="shared" si="401"/>
        <v/>
      </c>
      <c r="AB318" s="107" t="str">
        <f t="shared" si="431"/>
        <v/>
      </c>
      <c r="AC318" s="107" t="str">
        <f>IF(C318="","",'رصد درجات'!AV318)</f>
        <v/>
      </c>
      <c r="AD318" s="107" t="str">
        <f>IF(C318="","",'رصد درجات'!BI318)</f>
        <v/>
      </c>
      <c r="AE318" s="107" t="str">
        <f t="shared" si="402"/>
        <v/>
      </c>
      <c r="AF318" s="107" t="str">
        <f t="shared" si="403"/>
        <v/>
      </c>
      <c r="AG318" s="107" t="str">
        <f t="shared" si="432"/>
        <v/>
      </c>
      <c r="AH318" s="108" t="str">
        <f t="shared" si="433"/>
        <v/>
      </c>
      <c r="AI318" s="107" t="str">
        <f>IF(C318="","",'رصد درجات'!AA318)</f>
        <v/>
      </c>
      <c r="AJ318" s="107" t="str">
        <f>IF(C318="","",'رصد درجات'!AN318)</f>
        <v/>
      </c>
      <c r="AK318" s="107" t="str">
        <f t="shared" si="404"/>
        <v/>
      </c>
      <c r="AL318" s="109" t="str">
        <f t="shared" si="434"/>
        <v/>
      </c>
      <c r="AM318" s="107" t="str">
        <f>IF(C318="","",'رصد درجات'!AX318)</f>
        <v/>
      </c>
      <c r="AN318" s="107" t="str">
        <f>IF(C318="","",'رصد درجات'!BK318)</f>
        <v/>
      </c>
      <c r="AO318" s="107" t="str">
        <f t="shared" si="405"/>
        <v/>
      </c>
      <c r="AP318" s="107" t="str">
        <f t="shared" si="406"/>
        <v/>
      </c>
      <c r="AQ318" s="107" t="str">
        <f t="shared" si="407"/>
        <v/>
      </c>
      <c r="AR318" s="108" t="str">
        <f t="shared" si="435"/>
        <v/>
      </c>
      <c r="AS318" s="107" t="str">
        <f>IF(C318="","",'رصد درجات'!AB318)</f>
        <v/>
      </c>
      <c r="AT318" s="107" t="str">
        <f>IF(C318="","",'رصد درجات'!AO318)</f>
        <v/>
      </c>
      <c r="AU318" s="107" t="str">
        <f>IF(C318="","",'رصد درجات'!AP318)</f>
        <v/>
      </c>
      <c r="AV318" s="107" t="str">
        <f t="shared" si="408"/>
        <v/>
      </c>
      <c r="AW318" s="107" t="str">
        <f t="shared" si="436"/>
        <v/>
      </c>
      <c r="AX318" s="107" t="str">
        <f>IF(C318="","",'رصد درجات'!AY318)</f>
        <v/>
      </c>
      <c r="AY318" s="107" t="str">
        <f>IF(C318="","",'رصد درجات'!BL318)</f>
        <v/>
      </c>
      <c r="AZ318" s="107" t="str">
        <f>IF(C318="","",'رصد درجات'!BM318)</f>
        <v/>
      </c>
      <c r="BA318" s="107" t="str">
        <f t="shared" si="409"/>
        <v/>
      </c>
      <c r="BB318" s="107" t="str">
        <f t="shared" si="410"/>
        <v/>
      </c>
      <c r="BC318" s="107" t="str">
        <f t="shared" si="411"/>
        <v/>
      </c>
      <c r="BD318" s="107" t="str">
        <f t="shared" si="412"/>
        <v/>
      </c>
      <c r="BE318" s="108" t="str">
        <f t="shared" si="437"/>
        <v/>
      </c>
      <c r="BF318" s="107" t="str">
        <f>IF(C318="","",'رصد درجات'!AC318)</f>
        <v/>
      </c>
      <c r="BG318" s="107" t="str">
        <f>IF(C318="","",'رصد درجات'!AI318)</f>
        <v/>
      </c>
      <c r="BH318" s="107" t="str">
        <f>IF(C318="","",'رصد درجات'!AQ318)</f>
        <v/>
      </c>
      <c r="BI318" s="107" t="str">
        <f t="shared" si="413"/>
        <v/>
      </c>
      <c r="BJ318" s="107" t="str">
        <f t="shared" si="438"/>
        <v/>
      </c>
      <c r="BK318" s="107" t="str">
        <f>IF(C318="","",'رصد درجات'!AZ318)</f>
        <v/>
      </c>
      <c r="BL318" s="107" t="str">
        <f>IF(C318="","",'رصد درجات'!BF318)</f>
        <v/>
      </c>
      <c r="BM318" s="107" t="str">
        <f>IF(C318="","",'رصد درجات'!BN318)</f>
        <v/>
      </c>
      <c r="BN318" s="107" t="str">
        <f t="shared" si="414"/>
        <v/>
      </c>
      <c r="BO318" s="107" t="str">
        <f t="shared" si="415"/>
        <v/>
      </c>
      <c r="BP318" s="107" t="str">
        <f t="shared" si="416"/>
        <v/>
      </c>
      <c r="BQ318" s="107" t="str">
        <f t="shared" si="417"/>
        <v/>
      </c>
      <c r="BR318" s="108" t="str">
        <f t="shared" si="439"/>
        <v/>
      </c>
      <c r="BS318" s="107" t="str">
        <f>IF(C318="","",'رصد درجات'!AD318)</f>
        <v/>
      </c>
      <c r="BT318" s="107" t="str">
        <f>IF(C318="","",'رصد درجات'!AR318)</f>
        <v/>
      </c>
      <c r="BU318" s="107" t="str">
        <f t="shared" si="418"/>
        <v/>
      </c>
      <c r="BV318" s="107" t="str">
        <f t="shared" si="440"/>
        <v/>
      </c>
      <c r="BW318" s="107" t="str">
        <f>IF(C318="","",'رصد درجات'!BA318)</f>
        <v/>
      </c>
      <c r="BX318" s="107" t="str">
        <f>IF(C318="","",'رصد درجات'!BO318)</f>
        <v/>
      </c>
      <c r="BY318" s="107" t="str">
        <f t="shared" si="419"/>
        <v/>
      </c>
      <c r="BZ318" s="107" t="str">
        <f t="shared" si="441"/>
        <v/>
      </c>
      <c r="CA318" s="107" t="str">
        <f t="shared" si="420"/>
        <v/>
      </c>
      <c r="CB318" s="108" t="str">
        <f t="shared" si="442"/>
        <v/>
      </c>
      <c r="CC318" s="107" t="str">
        <f>IF(C318="","",'رصد درجات'!AE318)</f>
        <v/>
      </c>
      <c r="CD318" s="107" t="str">
        <f>IF(C318="","",'رصد درجات'!AJ318)</f>
        <v/>
      </c>
      <c r="CE318" s="107" t="str">
        <f>IF(C318="","",'رصد درجات'!AS318)</f>
        <v/>
      </c>
      <c r="CF318" s="107" t="str">
        <f t="shared" si="421"/>
        <v/>
      </c>
      <c r="CG318" s="107" t="str">
        <f t="shared" si="443"/>
        <v/>
      </c>
      <c r="CH318" s="107" t="str">
        <f>IF(C318="","",'رصد درجات'!BB318)</f>
        <v/>
      </c>
      <c r="CI318" s="107" t="str">
        <f>IF(C318="","",'رصد درجات'!BF318)</f>
        <v/>
      </c>
      <c r="CJ318" s="107" t="str">
        <f>IF(C318="","",'رصد درجات'!BP318)</f>
        <v/>
      </c>
      <c r="CK318" s="107" t="str">
        <f t="shared" si="422"/>
        <v/>
      </c>
      <c r="CL318" s="107" t="str">
        <f t="shared" si="423"/>
        <v/>
      </c>
      <c r="CM318" s="107" t="str">
        <f t="shared" si="424"/>
        <v/>
      </c>
      <c r="CN318" s="107" t="str">
        <f t="shared" si="444"/>
        <v/>
      </c>
      <c r="CO318" s="108" t="str">
        <f t="shared" si="445"/>
        <v/>
      </c>
      <c r="CP318" s="110" t="str">
        <f>IF(C318="","",'رصد درجات'!AF318)</f>
        <v/>
      </c>
      <c r="CQ318" s="103" t="str">
        <f t="shared" si="446"/>
        <v/>
      </c>
      <c r="CR318" s="110" t="str">
        <f>IF(C318="","",'رصد درجات'!BC318)</f>
        <v/>
      </c>
      <c r="CS318" s="110" t="str">
        <f t="shared" si="447"/>
        <v/>
      </c>
      <c r="CT318" s="110" t="str">
        <f t="shared" si="448"/>
        <v/>
      </c>
      <c r="CU318" s="103" t="str">
        <f t="shared" si="449"/>
        <v/>
      </c>
      <c r="CV318" s="107" t="str">
        <f>IF(C318="","",'رصد درجات'!AG318)</f>
        <v/>
      </c>
      <c r="CW318" s="107" t="str">
        <f t="shared" si="450"/>
        <v/>
      </c>
      <c r="CX318" s="107" t="str">
        <f>IF(C318="","",'رصد درجات'!BD318)</f>
        <v/>
      </c>
      <c r="CY318" s="110" t="str">
        <f t="shared" si="451"/>
        <v/>
      </c>
      <c r="CZ318" s="110" t="str">
        <f t="shared" si="452"/>
        <v/>
      </c>
      <c r="DA318" s="103" t="str">
        <f t="shared" si="453"/>
        <v/>
      </c>
      <c r="DB318" s="111" t="str">
        <f t="shared" si="454"/>
        <v/>
      </c>
      <c r="DC318" s="112" t="str">
        <f t="shared" si="455"/>
        <v/>
      </c>
      <c r="DD318" s="111" t="str">
        <f t="shared" si="456"/>
        <v/>
      </c>
      <c r="DE318" s="112" t="str">
        <f t="shared" si="457"/>
        <v/>
      </c>
      <c r="DF318" s="107" t="str">
        <f>IF(C318="","",'رصد درجات'!AH318)</f>
        <v/>
      </c>
      <c r="DG318" s="107" t="str">
        <f>IF(C318="","",'رصد درجات'!AT318)</f>
        <v/>
      </c>
      <c r="DH318" s="107" t="str">
        <f t="shared" si="458"/>
        <v/>
      </c>
      <c r="DI318" s="107" t="str">
        <f t="shared" si="459"/>
        <v/>
      </c>
      <c r="DJ318" s="107" t="str">
        <f>IF(C318="","",'رصد درجات'!BE318)</f>
        <v/>
      </c>
      <c r="DK318" s="107" t="str">
        <f>IF(C318="","",'رصد درجات'!BQ318)</f>
        <v/>
      </c>
      <c r="DL318" s="107" t="str">
        <f t="shared" si="460"/>
        <v/>
      </c>
      <c r="DM318" s="107" t="str">
        <f t="shared" si="461"/>
        <v/>
      </c>
      <c r="DN318" s="107" t="str">
        <f t="shared" si="462"/>
        <v/>
      </c>
      <c r="DO318" s="108" t="str">
        <f t="shared" si="463"/>
        <v/>
      </c>
      <c r="DP318" s="81" t="str">
        <f t="shared" si="464"/>
        <v/>
      </c>
      <c r="DQ318" s="113" t="str">
        <f t="shared" si="465"/>
        <v/>
      </c>
      <c r="DR318" s="9">
        <f t="shared" si="466"/>
        <v>0</v>
      </c>
      <c r="DS318" s="114" t="str">
        <f t="shared" si="467"/>
        <v/>
      </c>
      <c r="DT318" s="115" t="str">
        <f t="shared" si="468"/>
        <v/>
      </c>
      <c r="DU318" s="115" t="str">
        <f t="shared" si="469"/>
        <v/>
      </c>
      <c r="DV318" s="115" t="str">
        <f t="shared" si="470"/>
        <v/>
      </c>
      <c r="DW318" s="115" t="str">
        <f t="shared" si="471"/>
        <v/>
      </c>
      <c r="DX318" s="115" t="str">
        <f t="shared" si="472"/>
        <v/>
      </c>
      <c r="DY318" s="115" t="str">
        <f t="shared" si="473"/>
        <v/>
      </c>
      <c r="DZ318" s="115" t="str">
        <f t="shared" si="474"/>
        <v/>
      </c>
      <c r="EA318" s="253"/>
      <c r="EB318" s="253"/>
      <c r="EC318" s="253"/>
      <c r="ED318" s="253"/>
      <c r="EE318" s="253"/>
      <c r="EF318" s="253"/>
      <c r="EG318" s="253"/>
      <c r="EH318" s="253"/>
      <c r="EI318" s="253"/>
      <c r="EJ318" s="253"/>
      <c r="EK318" s="259"/>
      <c r="EL318" s="261" t="str">
        <f t="shared" si="475"/>
        <v/>
      </c>
      <c r="EM318" s="9"/>
      <c r="EN318" s="9"/>
      <c r="EO318" s="81"/>
      <c r="EP318" s="82"/>
      <c r="EQ318" s="88"/>
      <c r="ER318" s="88"/>
      <c r="ES318" s="78"/>
      <c r="GD318" s="341" t="str">
        <f t="shared" si="476"/>
        <v/>
      </c>
      <c r="GE318" s="341" t="str">
        <f t="shared" si="477"/>
        <v/>
      </c>
      <c r="GF318" s="341" t="str">
        <f t="shared" si="478"/>
        <v/>
      </c>
      <c r="GG318" s="341" t="str">
        <f t="shared" si="479"/>
        <v/>
      </c>
      <c r="GH318" s="341" t="str">
        <f t="shared" si="480"/>
        <v/>
      </c>
      <c r="GI318" s="341" t="str">
        <f t="shared" si="481"/>
        <v/>
      </c>
      <c r="GJ318" s="341" t="str">
        <f t="shared" si="482"/>
        <v/>
      </c>
      <c r="GK318" s="341" t="str">
        <f t="shared" si="483"/>
        <v/>
      </c>
      <c r="GL318" s="341" t="str">
        <f t="shared" si="484"/>
        <v/>
      </c>
      <c r="GM318" s="343" t="str">
        <f t="shared" si="485"/>
        <v/>
      </c>
      <c r="GN318" s="341" t="str">
        <f t="shared" si="486"/>
        <v/>
      </c>
      <c r="GO318" s="9" t="str">
        <f t="shared" si="487"/>
        <v/>
      </c>
    </row>
    <row r="319" spans="1:197" s="11" customFormat="1" ht="27" customHeight="1" thickBot="1">
      <c r="A319" s="88" t="str">
        <f>IF('رصد درجات'!A319="","",'رصد درجات'!A319)</f>
        <v/>
      </c>
      <c r="B319" s="88" t="str">
        <f>IF('رصد درجات'!B319="","",'رصد درجات'!B319)</f>
        <v/>
      </c>
      <c r="C319" s="88" t="str">
        <f>IF('رصد درجات'!C319="","",'رصد درجات'!C319)</f>
        <v/>
      </c>
      <c r="D319" s="104" t="str">
        <f>IF('رصد درجات'!D319="","",'رصد درجات'!D319)</f>
        <v/>
      </c>
      <c r="E319" s="88" t="str">
        <f>IF('رصد درجات'!E319="","",'رصد درجات'!E319)</f>
        <v/>
      </c>
      <c r="F319" s="88" t="str">
        <f>IF('رصد درجات'!F319="","",'رصد درجات'!F319)</f>
        <v/>
      </c>
      <c r="G319" s="88" t="str">
        <f>IF('رصد درجات'!G319="","",'رصد درجات'!G319)</f>
        <v/>
      </c>
      <c r="H319" s="88" t="str">
        <f>IF('رصد درجات'!H319="","",'رصد درجات'!H319)</f>
        <v/>
      </c>
      <c r="I319" s="88" t="str">
        <f>IF('رصد درجات'!I319="","",'رصد درجات'!I319)</f>
        <v/>
      </c>
      <c r="J319" s="88" t="str">
        <f>IF('رصد درجات'!J319="","",'رصد درجات'!J319)</f>
        <v/>
      </c>
      <c r="K319" s="88" t="str">
        <f>IF('رصد درجات'!K319="","",'رصد درجات'!K319)</f>
        <v/>
      </c>
      <c r="L319" s="88" t="str">
        <f>IF('رصد درجات'!L319="","",'رصد درجات'!L319)</f>
        <v/>
      </c>
      <c r="M319" s="105" t="str">
        <f>IF('رصد درجات'!M319="","",'رصد درجات'!M319)</f>
        <v/>
      </c>
      <c r="N319" s="105" t="str">
        <f>IF('رصد درجات'!N319="","",'رصد درجات'!N319)</f>
        <v/>
      </c>
      <c r="O319" s="88" t="str">
        <f>IF(C319="","",'رصد درجات'!Y319)</f>
        <v/>
      </c>
      <c r="P319" s="88" t="str">
        <f>IF(C319="","",'رصد درجات'!AL319)</f>
        <v/>
      </c>
      <c r="Q319" s="88" t="str">
        <f t="shared" si="425"/>
        <v/>
      </c>
      <c r="R319" s="103" t="str">
        <f t="shared" si="426"/>
        <v/>
      </c>
      <c r="S319" s="88" t="str">
        <f>IF(C319="","",'رصد درجات'!AV319)</f>
        <v/>
      </c>
      <c r="T319" s="88" t="str">
        <f>IF(C319="","",'رصد درجات'!BI319)</f>
        <v/>
      </c>
      <c r="U319" s="88" t="str">
        <f t="shared" si="427"/>
        <v/>
      </c>
      <c r="V319" s="88" t="str">
        <f t="shared" si="428"/>
        <v/>
      </c>
      <c r="W319" s="88" t="str">
        <f t="shared" si="429"/>
        <v/>
      </c>
      <c r="X319" s="106" t="str">
        <f t="shared" si="430"/>
        <v/>
      </c>
      <c r="Y319" s="107" t="str">
        <f>IF(C319="","",'رصد درجات'!Z319)</f>
        <v/>
      </c>
      <c r="Z319" s="107" t="str">
        <f>IF(C319="","",'رصد درجات'!AM319)</f>
        <v/>
      </c>
      <c r="AA319" s="107" t="str">
        <f t="shared" si="401"/>
        <v/>
      </c>
      <c r="AB319" s="107" t="str">
        <f t="shared" si="431"/>
        <v/>
      </c>
      <c r="AC319" s="107" t="str">
        <f>IF(C319="","",'رصد درجات'!AV319)</f>
        <v/>
      </c>
      <c r="AD319" s="107" t="str">
        <f>IF(C319="","",'رصد درجات'!BI319)</f>
        <v/>
      </c>
      <c r="AE319" s="107" t="str">
        <f t="shared" si="402"/>
        <v/>
      </c>
      <c r="AF319" s="107" t="str">
        <f t="shared" si="403"/>
        <v/>
      </c>
      <c r="AG319" s="107" t="str">
        <f t="shared" si="432"/>
        <v/>
      </c>
      <c r="AH319" s="108" t="str">
        <f t="shared" si="433"/>
        <v/>
      </c>
      <c r="AI319" s="107" t="str">
        <f>IF(C319="","",'رصد درجات'!AA319)</f>
        <v/>
      </c>
      <c r="AJ319" s="107" t="str">
        <f>IF(C319="","",'رصد درجات'!AN319)</f>
        <v/>
      </c>
      <c r="AK319" s="107" t="str">
        <f t="shared" si="404"/>
        <v/>
      </c>
      <c r="AL319" s="109" t="str">
        <f t="shared" si="434"/>
        <v/>
      </c>
      <c r="AM319" s="107" t="str">
        <f>IF(C319="","",'رصد درجات'!AX319)</f>
        <v/>
      </c>
      <c r="AN319" s="107" t="str">
        <f>IF(C319="","",'رصد درجات'!BK319)</f>
        <v/>
      </c>
      <c r="AO319" s="107" t="str">
        <f t="shared" si="405"/>
        <v/>
      </c>
      <c r="AP319" s="107" t="str">
        <f t="shared" si="406"/>
        <v/>
      </c>
      <c r="AQ319" s="107" t="str">
        <f t="shared" si="407"/>
        <v/>
      </c>
      <c r="AR319" s="108" t="str">
        <f t="shared" si="435"/>
        <v/>
      </c>
      <c r="AS319" s="107" t="str">
        <f>IF(C319="","",'رصد درجات'!AB319)</f>
        <v/>
      </c>
      <c r="AT319" s="107" t="str">
        <f>IF(C319="","",'رصد درجات'!AO319)</f>
        <v/>
      </c>
      <c r="AU319" s="107" t="str">
        <f>IF(C319="","",'رصد درجات'!AP319)</f>
        <v/>
      </c>
      <c r="AV319" s="107" t="str">
        <f t="shared" si="408"/>
        <v/>
      </c>
      <c r="AW319" s="107" t="str">
        <f t="shared" si="436"/>
        <v/>
      </c>
      <c r="AX319" s="107" t="str">
        <f>IF(C319="","",'رصد درجات'!AY319)</f>
        <v/>
      </c>
      <c r="AY319" s="107" t="str">
        <f>IF(C319="","",'رصد درجات'!BL319)</f>
        <v/>
      </c>
      <c r="AZ319" s="107" t="str">
        <f>IF(C319="","",'رصد درجات'!BM319)</f>
        <v/>
      </c>
      <c r="BA319" s="107" t="str">
        <f t="shared" si="409"/>
        <v/>
      </c>
      <c r="BB319" s="107" t="str">
        <f t="shared" si="410"/>
        <v/>
      </c>
      <c r="BC319" s="107" t="str">
        <f t="shared" si="411"/>
        <v/>
      </c>
      <c r="BD319" s="107" t="str">
        <f t="shared" si="412"/>
        <v/>
      </c>
      <c r="BE319" s="108" t="str">
        <f t="shared" si="437"/>
        <v/>
      </c>
      <c r="BF319" s="107" t="str">
        <f>IF(C319="","",'رصد درجات'!AC319)</f>
        <v/>
      </c>
      <c r="BG319" s="107" t="str">
        <f>IF(C319="","",'رصد درجات'!AI319)</f>
        <v/>
      </c>
      <c r="BH319" s="107" t="str">
        <f>IF(C319="","",'رصد درجات'!AQ319)</f>
        <v/>
      </c>
      <c r="BI319" s="107" t="str">
        <f t="shared" si="413"/>
        <v/>
      </c>
      <c r="BJ319" s="107" t="str">
        <f t="shared" si="438"/>
        <v/>
      </c>
      <c r="BK319" s="107" t="str">
        <f>IF(C319="","",'رصد درجات'!AZ319)</f>
        <v/>
      </c>
      <c r="BL319" s="107" t="str">
        <f>IF(C319="","",'رصد درجات'!BF319)</f>
        <v/>
      </c>
      <c r="BM319" s="107" t="str">
        <f>IF(C319="","",'رصد درجات'!BN319)</f>
        <v/>
      </c>
      <c r="BN319" s="107" t="str">
        <f t="shared" si="414"/>
        <v/>
      </c>
      <c r="BO319" s="107" t="str">
        <f t="shared" si="415"/>
        <v/>
      </c>
      <c r="BP319" s="107" t="str">
        <f t="shared" si="416"/>
        <v/>
      </c>
      <c r="BQ319" s="107" t="str">
        <f t="shared" si="417"/>
        <v/>
      </c>
      <c r="BR319" s="108" t="str">
        <f t="shared" si="439"/>
        <v/>
      </c>
      <c r="BS319" s="107" t="str">
        <f>IF(C319="","",'رصد درجات'!AD319)</f>
        <v/>
      </c>
      <c r="BT319" s="107" t="str">
        <f>IF(C319="","",'رصد درجات'!AR319)</f>
        <v/>
      </c>
      <c r="BU319" s="107" t="str">
        <f t="shared" si="418"/>
        <v/>
      </c>
      <c r="BV319" s="107" t="str">
        <f t="shared" si="440"/>
        <v/>
      </c>
      <c r="BW319" s="107" t="str">
        <f>IF(C319="","",'رصد درجات'!BA319)</f>
        <v/>
      </c>
      <c r="BX319" s="107" t="str">
        <f>IF(C319="","",'رصد درجات'!BO319)</f>
        <v/>
      </c>
      <c r="BY319" s="107" t="str">
        <f t="shared" si="419"/>
        <v/>
      </c>
      <c r="BZ319" s="107" t="str">
        <f t="shared" si="441"/>
        <v/>
      </c>
      <c r="CA319" s="107" t="str">
        <f t="shared" si="420"/>
        <v/>
      </c>
      <c r="CB319" s="108" t="str">
        <f t="shared" si="442"/>
        <v/>
      </c>
      <c r="CC319" s="107" t="str">
        <f>IF(C319="","",'رصد درجات'!AE319)</f>
        <v/>
      </c>
      <c r="CD319" s="107" t="str">
        <f>IF(C319="","",'رصد درجات'!AJ319)</f>
        <v/>
      </c>
      <c r="CE319" s="107" t="str">
        <f>IF(C319="","",'رصد درجات'!AS319)</f>
        <v/>
      </c>
      <c r="CF319" s="107" t="str">
        <f t="shared" si="421"/>
        <v/>
      </c>
      <c r="CG319" s="107" t="str">
        <f t="shared" si="443"/>
        <v/>
      </c>
      <c r="CH319" s="107" t="str">
        <f>IF(C319="","",'رصد درجات'!BB319)</f>
        <v/>
      </c>
      <c r="CI319" s="107" t="str">
        <f>IF(C319="","",'رصد درجات'!BF319)</f>
        <v/>
      </c>
      <c r="CJ319" s="107" t="str">
        <f>IF(C319="","",'رصد درجات'!BP319)</f>
        <v/>
      </c>
      <c r="CK319" s="107" t="str">
        <f t="shared" si="422"/>
        <v/>
      </c>
      <c r="CL319" s="107" t="str">
        <f t="shared" si="423"/>
        <v/>
      </c>
      <c r="CM319" s="107" t="str">
        <f t="shared" si="424"/>
        <v/>
      </c>
      <c r="CN319" s="107" t="str">
        <f t="shared" si="444"/>
        <v/>
      </c>
      <c r="CO319" s="108" t="str">
        <f t="shared" si="445"/>
        <v/>
      </c>
      <c r="CP319" s="110" t="str">
        <f>IF(C319="","",'رصد درجات'!AF319)</f>
        <v/>
      </c>
      <c r="CQ319" s="103" t="str">
        <f t="shared" si="446"/>
        <v/>
      </c>
      <c r="CR319" s="110" t="str">
        <f>IF(C319="","",'رصد درجات'!BC319)</f>
        <v/>
      </c>
      <c r="CS319" s="110" t="str">
        <f t="shared" si="447"/>
        <v/>
      </c>
      <c r="CT319" s="110" t="str">
        <f t="shared" si="448"/>
        <v/>
      </c>
      <c r="CU319" s="103" t="str">
        <f t="shared" si="449"/>
        <v/>
      </c>
      <c r="CV319" s="107" t="str">
        <f>IF(C319="","",'رصد درجات'!AG319)</f>
        <v/>
      </c>
      <c r="CW319" s="107" t="str">
        <f t="shared" si="450"/>
        <v/>
      </c>
      <c r="CX319" s="107" t="str">
        <f>IF(C319="","",'رصد درجات'!BD319)</f>
        <v/>
      </c>
      <c r="CY319" s="110" t="str">
        <f t="shared" si="451"/>
        <v/>
      </c>
      <c r="CZ319" s="110" t="str">
        <f t="shared" si="452"/>
        <v/>
      </c>
      <c r="DA319" s="103" t="str">
        <f t="shared" si="453"/>
        <v/>
      </c>
      <c r="DB319" s="111" t="str">
        <f t="shared" si="454"/>
        <v/>
      </c>
      <c r="DC319" s="112" t="str">
        <f t="shared" si="455"/>
        <v/>
      </c>
      <c r="DD319" s="111" t="str">
        <f t="shared" si="456"/>
        <v/>
      </c>
      <c r="DE319" s="112" t="str">
        <f t="shared" si="457"/>
        <v/>
      </c>
      <c r="DF319" s="107" t="str">
        <f>IF(C319="","",'رصد درجات'!AH319)</f>
        <v/>
      </c>
      <c r="DG319" s="107" t="str">
        <f>IF(C319="","",'رصد درجات'!AT319)</f>
        <v/>
      </c>
      <c r="DH319" s="107" t="str">
        <f t="shared" si="458"/>
        <v/>
      </c>
      <c r="DI319" s="107" t="str">
        <f t="shared" si="459"/>
        <v/>
      </c>
      <c r="DJ319" s="107" t="str">
        <f>IF(C319="","",'رصد درجات'!BE319)</f>
        <v/>
      </c>
      <c r="DK319" s="107" t="str">
        <f>IF(C319="","",'رصد درجات'!BQ319)</f>
        <v/>
      </c>
      <c r="DL319" s="107" t="str">
        <f t="shared" si="460"/>
        <v/>
      </c>
      <c r="DM319" s="107" t="str">
        <f t="shared" si="461"/>
        <v/>
      </c>
      <c r="DN319" s="107" t="str">
        <f t="shared" si="462"/>
        <v/>
      </c>
      <c r="DO319" s="108" t="str">
        <f t="shared" si="463"/>
        <v/>
      </c>
      <c r="DP319" s="81" t="str">
        <f t="shared" si="464"/>
        <v/>
      </c>
      <c r="DQ319" s="113" t="str">
        <f t="shared" si="465"/>
        <v/>
      </c>
      <c r="DR319" s="9">
        <f t="shared" si="466"/>
        <v>0</v>
      </c>
      <c r="DS319" s="114" t="str">
        <f t="shared" si="467"/>
        <v/>
      </c>
      <c r="DT319" s="115" t="str">
        <f t="shared" si="468"/>
        <v/>
      </c>
      <c r="DU319" s="115" t="str">
        <f t="shared" si="469"/>
        <v/>
      </c>
      <c r="DV319" s="115" t="str">
        <f t="shared" si="470"/>
        <v/>
      </c>
      <c r="DW319" s="115" t="str">
        <f t="shared" si="471"/>
        <v/>
      </c>
      <c r="DX319" s="115" t="str">
        <f t="shared" si="472"/>
        <v/>
      </c>
      <c r="DY319" s="115" t="str">
        <f t="shared" si="473"/>
        <v/>
      </c>
      <c r="DZ319" s="115" t="str">
        <f t="shared" si="474"/>
        <v/>
      </c>
      <c r="EA319" s="253"/>
      <c r="EB319" s="253"/>
      <c r="EC319" s="253"/>
      <c r="ED319" s="253"/>
      <c r="EE319" s="253"/>
      <c r="EF319" s="253"/>
      <c r="EG319" s="253"/>
      <c r="EH319" s="253"/>
      <c r="EI319" s="253"/>
      <c r="EJ319" s="253"/>
      <c r="EK319" s="259"/>
      <c r="EL319" s="261" t="str">
        <f t="shared" si="475"/>
        <v/>
      </c>
      <c r="EM319" s="9"/>
      <c r="EN319" s="9"/>
      <c r="EO319" s="81"/>
      <c r="EP319" s="82"/>
      <c r="EQ319" s="88"/>
      <c r="ER319" s="88"/>
      <c r="ES319" s="78"/>
      <c r="GD319" s="341" t="str">
        <f t="shared" si="476"/>
        <v/>
      </c>
      <c r="GE319" s="341" t="str">
        <f t="shared" si="477"/>
        <v/>
      </c>
      <c r="GF319" s="341" t="str">
        <f t="shared" si="478"/>
        <v/>
      </c>
      <c r="GG319" s="341" t="str">
        <f t="shared" si="479"/>
        <v/>
      </c>
      <c r="GH319" s="341" t="str">
        <f t="shared" si="480"/>
        <v/>
      </c>
      <c r="GI319" s="341" t="str">
        <f t="shared" si="481"/>
        <v/>
      </c>
      <c r="GJ319" s="341" t="str">
        <f t="shared" si="482"/>
        <v/>
      </c>
      <c r="GK319" s="341" t="str">
        <f t="shared" si="483"/>
        <v/>
      </c>
      <c r="GL319" s="341" t="str">
        <f t="shared" si="484"/>
        <v/>
      </c>
      <c r="GM319" s="343" t="str">
        <f t="shared" si="485"/>
        <v/>
      </c>
      <c r="GN319" s="341" t="str">
        <f t="shared" si="486"/>
        <v/>
      </c>
      <c r="GO319" s="9" t="str">
        <f t="shared" si="487"/>
        <v/>
      </c>
    </row>
    <row r="320" spans="1:197" s="11" customFormat="1" ht="27" customHeight="1" thickBot="1">
      <c r="A320" s="88" t="str">
        <f>IF('رصد درجات'!A320="","",'رصد درجات'!A320)</f>
        <v/>
      </c>
      <c r="B320" s="88" t="str">
        <f>IF('رصد درجات'!B320="","",'رصد درجات'!B320)</f>
        <v/>
      </c>
      <c r="C320" s="88" t="str">
        <f>IF('رصد درجات'!C320="","",'رصد درجات'!C320)</f>
        <v/>
      </c>
      <c r="D320" s="104" t="str">
        <f>IF('رصد درجات'!D320="","",'رصد درجات'!D320)</f>
        <v/>
      </c>
      <c r="E320" s="88" t="str">
        <f>IF('رصد درجات'!E320="","",'رصد درجات'!E320)</f>
        <v/>
      </c>
      <c r="F320" s="88" t="str">
        <f>IF('رصد درجات'!F320="","",'رصد درجات'!F320)</f>
        <v/>
      </c>
      <c r="G320" s="88" t="str">
        <f>IF('رصد درجات'!G320="","",'رصد درجات'!G320)</f>
        <v/>
      </c>
      <c r="H320" s="88" t="str">
        <f>IF('رصد درجات'!H320="","",'رصد درجات'!H320)</f>
        <v/>
      </c>
      <c r="I320" s="88" t="str">
        <f>IF('رصد درجات'!I320="","",'رصد درجات'!I320)</f>
        <v/>
      </c>
      <c r="J320" s="88" t="str">
        <f>IF('رصد درجات'!J320="","",'رصد درجات'!J320)</f>
        <v/>
      </c>
      <c r="K320" s="88" t="str">
        <f>IF('رصد درجات'!K320="","",'رصد درجات'!K320)</f>
        <v/>
      </c>
      <c r="L320" s="88" t="str">
        <f>IF('رصد درجات'!L320="","",'رصد درجات'!L320)</f>
        <v/>
      </c>
      <c r="M320" s="105" t="str">
        <f>IF('رصد درجات'!M320="","",'رصد درجات'!M320)</f>
        <v/>
      </c>
      <c r="N320" s="105" t="str">
        <f>IF('رصد درجات'!N320="","",'رصد درجات'!N320)</f>
        <v/>
      </c>
      <c r="O320" s="88" t="str">
        <f>IF(C320="","",'رصد درجات'!Y320)</f>
        <v/>
      </c>
      <c r="P320" s="88" t="str">
        <f>IF(C320="","",'رصد درجات'!AL320)</f>
        <v/>
      </c>
      <c r="Q320" s="88" t="str">
        <f t="shared" si="425"/>
        <v/>
      </c>
      <c r="R320" s="103" t="str">
        <f t="shared" si="426"/>
        <v/>
      </c>
      <c r="S320" s="88" t="str">
        <f>IF(C320="","",'رصد درجات'!AV320)</f>
        <v/>
      </c>
      <c r="T320" s="88" t="str">
        <f>IF(C320="","",'رصد درجات'!BI320)</f>
        <v/>
      </c>
      <c r="U320" s="88" t="str">
        <f t="shared" si="427"/>
        <v/>
      </c>
      <c r="V320" s="88" t="str">
        <f t="shared" si="428"/>
        <v/>
      </c>
      <c r="W320" s="88" t="str">
        <f t="shared" si="429"/>
        <v/>
      </c>
      <c r="X320" s="106" t="str">
        <f t="shared" si="430"/>
        <v/>
      </c>
      <c r="Y320" s="107" t="str">
        <f>IF(C320="","",'رصد درجات'!Z320)</f>
        <v/>
      </c>
      <c r="Z320" s="107" t="str">
        <f>IF(C320="","",'رصد درجات'!AM320)</f>
        <v/>
      </c>
      <c r="AA320" s="107" t="str">
        <f t="shared" si="401"/>
        <v/>
      </c>
      <c r="AB320" s="107" t="str">
        <f t="shared" si="431"/>
        <v/>
      </c>
      <c r="AC320" s="107" t="str">
        <f>IF(C320="","",'رصد درجات'!AV320)</f>
        <v/>
      </c>
      <c r="AD320" s="107" t="str">
        <f>IF(C320="","",'رصد درجات'!BI320)</f>
        <v/>
      </c>
      <c r="AE320" s="107" t="str">
        <f t="shared" si="402"/>
        <v/>
      </c>
      <c r="AF320" s="107" t="str">
        <f t="shared" si="403"/>
        <v/>
      </c>
      <c r="AG320" s="107" t="str">
        <f t="shared" si="432"/>
        <v/>
      </c>
      <c r="AH320" s="108" t="str">
        <f t="shared" si="433"/>
        <v/>
      </c>
      <c r="AI320" s="107" t="str">
        <f>IF(C320="","",'رصد درجات'!AA320)</f>
        <v/>
      </c>
      <c r="AJ320" s="107" t="str">
        <f>IF(C320="","",'رصد درجات'!AN320)</f>
        <v/>
      </c>
      <c r="AK320" s="107" t="str">
        <f t="shared" si="404"/>
        <v/>
      </c>
      <c r="AL320" s="109" t="str">
        <f t="shared" si="434"/>
        <v/>
      </c>
      <c r="AM320" s="107" t="str">
        <f>IF(C320="","",'رصد درجات'!AX320)</f>
        <v/>
      </c>
      <c r="AN320" s="107" t="str">
        <f>IF(C320="","",'رصد درجات'!BK320)</f>
        <v/>
      </c>
      <c r="AO320" s="107" t="str">
        <f t="shared" si="405"/>
        <v/>
      </c>
      <c r="AP320" s="107" t="str">
        <f t="shared" si="406"/>
        <v/>
      </c>
      <c r="AQ320" s="107" t="str">
        <f t="shared" si="407"/>
        <v/>
      </c>
      <c r="AR320" s="108" t="str">
        <f t="shared" si="435"/>
        <v/>
      </c>
      <c r="AS320" s="107" t="str">
        <f>IF(C320="","",'رصد درجات'!AB320)</f>
        <v/>
      </c>
      <c r="AT320" s="107" t="str">
        <f>IF(C320="","",'رصد درجات'!AO320)</f>
        <v/>
      </c>
      <c r="AU320" s="107" t="str">
        <f>IF(C320="","",'رصد درجات'!AP320)</f>
        <v/>
      </c>
      <c r="AV320" s="107" t="str">
        <f t="shared" si="408"/>
        <v/>
      </c>
      <c r="AW320" s="107" t="str">
        <f t="shared" si="436"/>
        <v/>
      </c>
      <c r="AX320" s="107" t="str">
        <f>IF(C320="","",'رصد درجات'!AY320)</f>
        <v/>
      </c>
      <c r="AY320" s="107" t="str">
        <f>IF(C320="","",'رصد درجات'!BL320)</f>
        <v/>
      </c>
      <c r="AZ320" s="107" t="str">
        <f>IF(C320="","",'رصد درجات'!BM320)</f>
        <v/>
      </c>
      <c r="BA320" s="107" t="str">
        <f t="shared" si="409"/>
        <v/>
      </c>
      <c r="BB320" s="107" t="str">
        <f t="shared" si="410"/>
        <v/>
      </c>
      <c r="BC320" s="107" t="str">
        <f t="shared" si="411"/>
        <v/>
      </c>
      <c r="BD320" s="107" t="str">
        <f t="shared" si="412"/>
        <v/>
      </c>
      <c r="BE320" s="108" t="str">
        <f t="shared" si="437"/>
        <v/>
      </c>
      <c r="BF320" s="107" t="str">
        <f>IF(C320="","",'رصد درجات'!AC320)</f>
        <v/>
      </c>
      <c r="BG320" s="107" t="str">
        <f>IF(C320="","",'رصد درجات'!AI320)</f>
        <v/>
      </c>
      <c r="BH320" s="107" t="str">
        <f>IF(C320="","",'رصد درجات'!AQ320)</f>
        <v/>
      </c>
      <c r="BI320" s="107" t="str">
        <f t="shared" si="413"/>
        <v/>
      </c>
      <c r="BJ320" s="107" t="str">
        <f t="shared" si="438"/>
        <v/>
      </c>
      <c r="BK320" s="107" t="str">
        <f>IF(C320="","",'رصد درجات'!AZ320)</f>
        <v/>
      </c>
      <c r="BL320" s="107" t="str">
        <f>IF(C320="","",'رصد درجات'!BF320)</f>
        <v/>
      </c>
      <c r="BM320" s="107" t="str">
        <f>IF(C320="","",'رصد درجات'!BN320)</f>
        <v/>
      </c>
      <c r="BN320" s="107" t="str">
        <f t="shared" si="414"/>
        <v/>
      </c>
      <c r="BO320" s="107" t="str">
        <f t="shared" si="415"/>
        <v/>
      </c>
      <c r="BP320" s="107" t="str">
        <f t="shared" si="416"/>
        <v/>
      </c>
      <c r="BQ320" s="107" t="str">
        <f t="shared" si="417"/>
        <v/>
      </c>
      <c r="BR320" s="108" t="str">
        <f t="shared" si="439"/>
        <v/>
      </c>
      <c r="BS320" s="107" t="str">
        <f>IF(C320="","",'رصد درجات'!AD320)</f>
        <v/>
      </c>
      <c r="BT320" s="107" t="str">
        <f>IF(C320="","",'رصد درجات'!AR320)</f>
        <v/>
      </c>
      <c r="BU320" s="107" t="str">
        <f t="shared" si="418"/>
        <v/>
      </c>
      <c r="BV320" s="107" t="str">
        <f t="shared" si="440"/>
        <v/>
      </c>
      <c r="BW320" s="107" t="str">
        <f>IF(C320="","",'رصد درجات'!BA320)</f>
        <v/>
      </c>
      <c r="BX320" s="107" t="str">
        <f>IF(C320="","",'رصد درجات'!BO320)</f>
        <v/>
      </c>
      <c r="BY320" s="107" t="str">
        <f t="shared" si="419"/>
        <v/>
      </c>
      <c r="BZ320" s="107" t="str">
        <f t="shared" si="441"/>
        <v/>
      </c>
      <c r="CA320" s="107" t="str">
        <f t="shared" si="420"/>
        <v/>
      </c>
      <c r="CB320" s="108" t="str">
        <f t="shared" si="442"/>
        <v/>
      </c>
      <c r="CC320" s="107" t="str">
        <f>IF(C320="","",'رصد درجات'!AE320)</f>
        <v/>
      </c>
      <c r="CD320" s="107" t="str">
        <f>IF(C320="","",'رصد درجات'!AJ320)</f>
        <v/>
      </c>
      <c r="CE320" s="107" t="str">
        <f>IF(C320="","",'رصد درجات'!AS320)</f>
        <v/>
      </c>
      <c r="CF320" s="107" t="str">
        <f t="shared" si="421"/>
        <v/>
      </c>
      <c r="CG320" s="107" t="str">
        <f t="shared" si="443"/>
        <v/>
      </c>
      <c r="CH320" s="107" t="str">
        <f>IF(C320="","",'رصد درجات'!BB320)</f>
        <v/>
      </c>
      <c r="CI320" s="107" t="str">
        <f>IF(C320="","",'رصد درجات'!BF320)</f>
        <v/>
      </c>
      <c r="CJ320" s="107" t="str">
        <f>IF(C320="","",'رصد درجات'!BP320)</f>
        <v/>
      </c>
      <c r="CK320" s="107" t="str">
        <f t="shared" si="422"/>
        <v/>
      </c>
      <c r="CL320" s="107" t="str">
        <f t="shared" si="423"/>
        <v/>
      </c>
      <c r="CM320" s="107" t="str">
        <f t="shared" si="424"/>
        <v/>
      </c>
      <c r="CN320" s="107" t="str">
        <f t="shared" si="444"/>
        <v/>
      </c>
      <c r="CO320" s="108" t="str">
        <f t="shared" si="445"/>
        <v/>
      </c>
      <c r="CP320" s="110" t="str">
        <f>IF(C320="","",'رصد درجات'!AF320)</f>
        <v/>
      </c>
      <c r="CQ320" s="103" t="str">
        <f t="shared" si="446"/>
        <v/>
      </c>
      <c r="CR320" s="110" t="str">
        <f>IF(C320="","",'رصد درجات'!BC320)</f>
        <v/>
      </c>
      <c r="CS320" s="110" t="str">
        <f t="shared" si="447"/>
        <v/>
      </c>
      <c r="CT320" s="110" t="str">
        <f t="shared" si="448"/>
        <v/>
      </c>
      <c r="CU320" s="103" t="str">
        <f t="shared" si="449"/>
        <v/>
      </c>
      <c r="CV320" s="107" t="str">
        <f>IF(C320="","",'رصد درجات'!AG320)</f>
        <v/>
      </c>
      <c r="CW320" s="107" t="str">
        <f t="shared" si="450"/>
        <v/>
      </c>
      <c r="CX320" s="107" t="str">
        <f>IF(C320="","",'رصد درجات'!BD320)</f>
        <v/>
      </c>
      <c r="CY320" s="110" t="str">
        <f t="shared" si="451"/>
        <v/>
      </c>
      <c r="CZ320" s="110" t="str">
        <f t="shared" si="452"/>
        <v/>
      </c>
      <c r="DA320" s="103" t="str">
        <f t="shared" si="453"/>
        <v/>
      </c>
      <c r="DB320" s="111" t="str">
        <f t="shared" si="454"/>
        <v/>
      </c>
      <c r="DC320" s="112" t="str">
        <f t="shared" si="455"/>
        <v/>
      </c>
      <c r="DD320" s="111" t="str">
        <f t="shared" si="456"/>
        <v/>
      </c>
      <c r="DE320" s="112" t="str">
        <f t="shared" si="457"/>
        <v/>
      </c>
      <c r="DF320" s="107" t="str">
        <f>IF(C320="","",'رصد درجات'!AH320)</f>
        <v/>
      </c>
      <c r="DG320" s="107" t="str">
        <f>IF(C320="","",'رصد درجات'!AT320)</f>
        <v/>
      </c>
      <c r="DH320" s="107" t="str">
        <f t="shared" si="458"/>
        <v/>
      </c>
      <c r="DI320" s="107" t="str">
        <f t="shared" si="459"/>
        <v/>
      </c>
      <c r="DJ320" s="107" t="str">
        <f>IF(C320="","",'رصد درجات'!BE320)</f>
        <v/>
      </c>
      <c r="DK320" s="107" t="str">
        <f>IF(C320="","",'رصد درجات'!BQ320)</f>
        <v/>
      </c>
      <c r="DL320" s="107" t="str">
        <f t="shared" si="460"/>
        <v/>
      </c>
      <c r="DM320" s="107" t="str">
        <f t="shared" si="461"/>
        <v/>
      </c>
      <c r="DN320" s="107" t="str">
        <f t="shared" si="462"/>
        <v/>
      </c>
      <c r="DO320" s="108" t="str">
        <f t="shared" si="463"/>
        <v/>
      </c>
      <c r="DP320" s="81" t="str">
        <f t="shared" si="464"/>
        <v/>
      </c>
      <c r="DQ320" s="113" t="str">
        <f t="shared" si="465"/>
        <v/>
      </c>
      <c r="DR320" s="9">
        <f t="shared" si="466"/>
        <v>0</v>
      </c>
      <c r="DS320" s="114" t="str">
        <f t="shared" si="467"/>
        <v/>
      </c>
      <c r="DT320" s="115" t="str">
        <f t="shared" si="468"/>
        <v/>
      </c>
      <c r="DU320" s="115" t="str">
        <f t="shared" si="469"/>
        <v/>
      </c>
      <c r="DV320" s="115" t="str">
        <f t="shared" si="470"/>
        <v/>
      </c>
      <c r="DW320" s="115" t="str">
        <f t="shared" si="471"/>
        <v/>
      </c>
      <c r="DX320" s="115" t="str">
        <f t="shared" si="472"/>
        <v/>
      </c>
      <c r="DY320" s="115" t="str">
        <f t="shared" si="473"/>
        <v/>
      </c>
      <c r="DZ320" s="115" t="str">
        <f t="shared" si="474"/>
        <v/>
      </c>
      <c r="EA320" s="253"/>
      <c r="EB320" s="253"/>
      <c r="EC320" s="253"/>
      <c r="ED320" s="253"/>
      <c r="EE320" s="253"/>
      <c r="EF320" s="253"/>
      <c r="EG320" s="253"/>
      <c r="EH320" s="253"/>
      <c r="EI320" s="253"/>
      <c r="EJ320" s="253"/>
      <c r="EK320" s="259"/>
      <c r="EL320" s="261" t="str">
        <f t="shared" si="475"/>
        <v/>
      </c>
      <c r="EM320" s="9"/>
      <c r="EN320" s="9"/>
      <c r="EO320" s="81"/>
      <c r="EP320" s="82"/>
      <c r="EQ320" s="88"/>
      <c r="ER320" s="88"/>
      <c r="ES320" s="78"/>
      <c r="GD320" s="341" t="str">
        <f t="shared" si="476"/>
        <v/>
      </c>
      <c r="GE320" s="341" t="str">
        <f t="shared" si="477"/>
        <v/>
      </c>
      <c r="GF320" s="341" t="str">
        <f t="shared" si="478"/>
        <v/>
      </c>
      <c r="GG320" s="341" t="str">
        <f t="shared" si="479"/>
        <v/>
      </c>
      <c r="GH320" s="341" t="str">
        <f t="shared" si="480"/>
        <v/>
      </c>
      <c r="GI320" s="341" t="str">
        <f t="shared" si="481"/>
        <v/>
      </c>
      <c r="GJ320" s="341" t="str">
        <f t="shared" si="482"/>
        <v/>
      </c>
      <c r="GK320" s="341" t="str">
        <f t="shared" si="483"/>
        <v/>
      </c>
      <c r="GL320" s="341" t="str">
        <f t="shared" si="484"/>
        <v/>
      </c>
      <c r="GM320" s="343" t="str">
        <f t="shared" si="485"/>
        <v/>
      </c>
      <c r="GN320" s="341" t="str">
        <f t="shared" si="486"/>
        <v/>
      </c>
      <c r="GO320" s="9" t="str">
        <f t="shared" si="487"/>
        <v/>
      </c>
    </row>
    <row r="321" spans="1:197" s="11" customFormat="1" ht="27" customHeight="1" thickBot="1">
      <c r="A321" s="88" t="str">
        <f>IF('رصد درجات'!A321="","",'رصد درجات'!A321)</f>
        <v/>
      </c>
      <c r="B321" s="88" t="str">
        <f>IF('رصد درجات'!B321="","",'رصد درجات'!B321)</f>
        <v/>
      </c>
      <c r="C321" s="88" t="str">
        <f>IF('رصد درجات'!C321="","",'رصد درجات'!C321)</f>
        <v/>
      </c>
      <c r="D321" s="104" t="str">
        <f>IF('رصد درجات'!D321="","",'رصد درجات'!D321)</f>
        <v/>
      </c>
      <c r="E321" s="88" t="str">
        <f>IF('رصد درجات'!E321="","",'رصد درجات'!E321)</f>
        <v/>
      </c>
      <c r="F321" s="88" t="str">
        <f>IF('رصد درجات'!F321="","",'رصد درجات'!F321)</f>
        <v/>
      </c>
      <c r="G321" s="88" t="str">
        <f>IF('رصد درجات'!G321="","",'رصد درجات'!G321)</f>
        <v/>
      </c>
      <c r="H321" s="88" t="str">
        <f>IF('رصد درجات'!H321="","",'رصد درجات'!H321)</f>
        <v/>
      </c>
      <c r="I321" s="88" t="str">
        <f>IF('رصد درجات'!I321="","",'رصد درجات'!I321)</f>
        <v/>
      </c>
      <c r="J321" s="88" t="str">
        <f>IF('رصد درجات'!J321="","",'رصد درجات'!J321)</f>
        <v/>
      </c>
      <c r="K321" s="88" t="str">
        <f>IF('رصد درجات'!K321="","",'رصد درجات'!K321)</f>
        <v/>
      </c>
      <c r="L321" s="88" t="str">
        <f>IF('رصد درجات'!L321="","",'رصد درجات'!L321)</f>
        <v/>
      </c>
      <c r="M321" s="105" t="str">
        <f>IF('رصد درجات'!M321="","",'رصد درجات'!M321)</f>
        <v/>
      </c>
      <c r="N321" s="105" t="str">
        <f>IF('رصد درجات'!N321="","",'رصد درجات'!N321)</f>
        <v/>
      </c>
      <c r="O321" s="88" t="str">
        <f>IF(C321="","",'رصد درجات'!Y321)</f>
        <v/>
      </c>
      <c r="P321" s="88" t="str">
        <f>IF(C321="","",'رصد درجات'!AL321)</f>
        <v/>
      </c>
      <c r="Q321" s="88" t="str">
        <f t="shared" si="425"/>
        <v/>
      </c>
      <c r="R321" s="103" t="str">
        <f t="shared" si="426"/>
        <v/>
      </c>
      <c r="S321" s="88" t="str">
        <f>IF(C321="","",'رصد درجات'!AV321)</f>
        <v/>
      </c>
      <c r="T321" s="88" t="str">
        <f>IF(C321="","",'رصد درجات'!BI321)</f>
        <v/>
      </c>
      <c r="U321" s="88" t="str">
        <f t="shared" si="427"/>
        <v/>
      </c>
      <c r="V321" s="88" t="str">
        <f t="shared" si="428"/>
        <v/>
      </c>
      <c r="W321" s="88" t="str">
        <f t="shared" si="429"/>
        <v/>
      </c>
      <c r="X321" s="106" t="str">
        <f t="shared" si="430"/>
        <v/>
      </c>
      <c r="Y321" s="107" t="str">
        <f>IF(C321="","",'رصد درجات'!Z321)</f>
        <v/>
      </c>
      <c r="Z321" s="107" t="str">
        <f>IF(C321="","",'رصد درجات'!AM321)</f>
        <v/>
      </c>
      <c r="AA321" s="107" t="str">
        <f t="shared" si="401"/>
        <v/>
      </c>
      <c r="AB321" s="107" t="str">
        <f t="shared" si="431"/>
        <v/>
      </c>
      <c r="AC321" s="107" t="str">
        <f>IF(C321="","",'رصد درجات'!AV321)</f>
        <v/>
      </c>
      <c r="AD321" s="107" t="str">
        <f>IF(C321="","",'رصد درجات'!BI321)</f>
        <v/>
      </c>
      <c r="AE321" s="107" t="str">
        <f t="shared" si="402"/>
        <v/>
      </c>
      <c r="AF321" s="107" t="str">
        <f t="shared" si="403"/>
        <v/>
      </c>
      <c r="AG321" s="107" t="str">
        <f t="shared" si="432"/>
        <v/>
      </c>
      <c r="AH321" s="108" t="str">
        <f t="shared" si="433"/>
        <v/>
      </c>
      <c r="AI321" s="107" t="str">
        <f>IF(C321="","",'رصد درجات'!AA321)</f>
        <v/>
      </c>
      <c r="AJ321" s="107" t="str">
        <f>IF(C321="","",'رصد درجات'!AN321)</f>
        <v/>
      </c>
      <c r="AK321" s="107" t="str">
        <f t="shared" si="404"/>
        <v/>
      </c>
      <c r="AL321" s="109" t="str">
        <f t="shared" si="434"/>
        <v/>
      </c>
      <c r="AM321" s="107" t="str">
        <f>IF(C321="","",'رصد درجات'!AX321)</f>
        <v/>
      </c>
      <c r="AN321" s="107" t="str">
        <f>IF(C321="","",'رصد درجات'!BK321)</f>
        <v/>
      </c>
      <c r="AO321" s="107" t="str">
        <f t="shared" si="405"/>
        <v/>
      </c>
      <c r="AP321" s="107" t="str">
        <f t="shared" si="406"/>
        <v/>
      </c>
      <c r="AQ321" s="107" t="str">
        <f t="shared" si="407"/>
        <v/>
      </c>
      <c r="AR321" s="108" t="str">
        <f t="shared" si="435"/>
        <v/>
      </c>
      <c r="AS321" s="107" t="str">
        <f>IF(C321="","",'رصد درجات'!AB321)</f>
        <v/>
      </c>
      <c r="AT321" s="107" t="str">
        <f>IF(C321="","",'رصد درجات'!AO321)</f>
        <v/>
      </c>
      <c r="AU321" s="107" t="str">
        <f>IF(C321="","",'رصد درجات'!AP321)</f>
        <v/>
      </c>
      <c r="AV321" s="107" t="str">
        <f t="shared" si="408"/>
        <v/>
      </c>
      <c r="AW321" s="107" t="str">
        <f t="shared" si="436"/>
        <v/>
      </c>
      <c r="AX321" s="107" t="str">
        <f>IF(C321="","",'رصد درجات'!AY321)</f>
        <v/>
      </c>
      <c r="AY321" s="107" t="str">
        <f>IF(C321="","",'رصد درجات'!BL321)</f>
        <v/>
      </c>
      <c r="AZ321" s="107" t="str">
        <f>IF(C321="","",'رصد درجات'!BM321)</f>
        <v/>
      </c>
      <c r="BA321" s="107" t="str">
        <f t="shared" si="409"/>
        <v/>
      </c>
      <c r="BB321" s="107" t="str">
        <f t="shared" si="410"/>
        <v/>
      </c>
      <c r="BC321" s="107" t="str">
        <f t="shared" si="411"/>
        <v/>
      </c>
      <c r="BD321" s="107" t="str">
        <f t="shared" si="412"/>
        <v/>
      </c>
      <c r="BE321" s="108" t="str">
        <f t="shared" si="437"/>
        <v/>
      </c>
      <c r="BF321" s="107" t="str">
        <f>IF(C321="","",'رصد درجات'!AC321)</f>
        <v/>
      </c>
      <c r="BG321" s="107" t="str">
        <f>IF(C321="","",'رصد درجات'!AI321)</f>
        <v/>
      </c>
      <c r="BH321" s="107" t="str">
        <f>IF(C321="","",'رصد درجات'!AQ321)</f>
        <v/>
      </c>
      <c r="BI321" s="107" t="str">
        <f t="shared" si="413"/>
        <v/>
      </c>
      <c r="BJ321" s="107" t="str">
        <f t="shared" si="438"/>
        <v/>
      </c>
      <c r="BK321" s="107" t="str">
        <f>IF(C321="","",'رصد درجات'!AZ321)</f>
        <v/>
      </c>
      <c r="BL321" s="107" t="str">
        <f>IF(C321="","",'رصد درجات'!BF321)</f>
        <v/>
      </c>
      <c r="BM321" s="107" t="str">
        <f>IF(C321="","",'رصد درجات'!BN321)</f>
        <v/>
      </c>
      <c r="BN321" s="107" t="str">
        <f t="shared" si="414"/>
        <v/>
      </c>
      <c r="BO321" s="107" t="str">
        <f t="shared" si="415"/>
        <v/>
      </c>
      <c r="BP321" s="107" t="str">
        <f t="shared" si="416"/>
        <v/>
      </c>
      <c r="BQ321" s="107" t="str">
        <f t="shared" si="417"/>
        <v/>
      </c>
      <c r="BR321" s="108" t="str">
        <f t="shared" si="439"/>
        <v/>
      </c>
      <c r="BS321" s="107" t="str">
        <f>IF(C321="","",'رصد درجات'!AD321)</f>
        <v/>
      </c>
      <c r="BT321" s="107" t="str">
        <f>IF(C321="","",'رصد درجات'!AR321)</f>
        <v/>
      </c>
      <c r="BU321" s="107" t="str">
        <f t="shared" si="418"/>
        <v/>
      </c>
      <c r="BV321" s="107" t="str">
        <f t="shared" si="440"/>
        <v/>
      </c>
      <c r="BW321" s="107" t="str">
        <f>IF(C321="","",'رصد درجات'!BA321)</f>
        <v/>
      </c>
      <c r="BX321" s="107" t="str">
        <f>IF(C321="","",'رصد درجات'!BO321)</f>
        <v/>
      </c>
      <c r="BY321" s="107" t="str">
        <f t="shared" si="419"/>
        <v/>
      </c>
      <c r="BZ321" s="107" t="str">
        <f t="shared" si="441"/>
        <v/>
      </c>
      <c r="CA321" s="107" t="str">
        <f t="shared" si="420"/>
        <v/>
      </c>
      <c r="CB321" s="108" t="str">
        <f t="shared" si="442"/>
        <v/>
      </c>
      <c r="CC321" s="107" t="str">
        <f>IF(C321="","",'رصد درجات'!AE321)</f>
        <v/>
      </c>
      <c r="CD321" s="107" t="str">
        <f>IF(C321="","",'رصد درجات'!AJ321)</f>
        <v/>
      </c>
      <c r="CE321" s="107" t="str">
        <f>IF(C321="","",'رصد درجات'!AS321)</f>
        <v/>
      </c>
      <c r="CF321" s="107" t="str">
        <f t="shared" si="421"/>
        <v/>
      </c>
      <c r="CG321" s="107" t="str">
        <f t="shared" si="443"/>
        <v/>
      </c>
      <c r="CH321" s="107" t="str">
        <f>IF(C321="","",'رصد درجات'!BB321)</f>
        <v/>
      </c>
      <c r="CI321" s="107" t="str">
        <f>IF(C321="","",'رصد درجات'!BF321)</f>
        <v/>
      </c>
      <c r="CJ321" s="107" t="str">
        <f>IF(C321="","",'رصد درجات'!BP321)</f>
        <v/>
      </c>
      <c r="CK321" s="107" t="str">
        <f t="shared" si="422"/>
        <v/>
      </c>
      <c r="CL321" s="107" t="str">
        <f t="shared" si="423"/>
        <v/>
      </c>
      <c r="CM321" s="107" t="str">
        <f t="shared" si="424"/>
        <v/>
      </c>
      <c r="CN321" s="107" t="str">
        <f t="shared" si="444"/>
        <v/>
      </c>
      <c r="CO321" s="108" t="str">
        <f t="shared" si="445"/>
        <v/>
      </c>
      <c r="CP321" s="110" t="str">
        <f>IF(C321="","",'رصد درجات'!AF321)</f>
        <v/>
      </c>
      <c r="CQ321" s="103" t="str">
        <f t="shared" si="446"/>
        <v/>
      </c>
      <c r="CR321" s="110" t="str">
        <f>IF(C321="","",'رصد درجات'!BC321)</f>
        <v/>
      </c>
      <c r="CS321" s="110" t="str">
        <f t="shared" si="447"/>
        <v/>
      </c>
      <c r="CT321" s="110" t="str">
        <f t="shared" si="448"/>
        <v/>
      </c>
      <c r="CU321" s="103" t="str">
        <f t="shared" si="449"/>
        <v/>
      </c>
      <c r="CV321" s="107" t="str">
        <f>IF(C321="","",'رصد درجات'!AG321)</f>
        <v/>
      </c>
      <c r="CW321" s="107" t="str">
        <f t="shared" si="450"/>
        <v/>
      </c>
      <c r="CX321" s="107" t="str">
        <f>IF(C321="","",'رصد درجات'!BD321)</f>
        <v/>
      </c>
      <c r="CY321" s="110" t="str">
        <f t="shared" si="451"/>
        <v/>
      </c>
      <c r="CZ321" s="110" t="str">
        <f t="shared" si="452"/>
        <v/>
      </c>
      <c r="DA321" s="103" t="str">
        <f t="shared" si="453"/>
        <v/>
      </c>
      <c r="DB321" s="111" t="str">
        <f t="shared" si="454"/>
        <v/>
      </c>
      <c r="DC321" s="112" t="str">
        <f t="shared" si="455"/>
        <v/>
      </c>
      <c r="DD321" s="111" t="str">
        <f t="shared" si="456"/>
        <v/>
      </c>
      <c r="DE321" s="112" t="str">
        <f t="shared" si="457"/>
        <v/>
      </c>
      <c r="DF321" s="107" t="str">
        <f>IF(C321="","",'رصد درجات'!AH321)</f>
        <v/>
      </c>
      <c r="DG321" s="107" t="str">
        <f>IF(C321="","",'رصد درجات'!AT321)</f>
        <v/>
      </c>
      <c r="DH321" s="107" t="str">
        <f t="shared" si="458"/>
        <v/>
      </c>
      <c r="DI321" s="107" t="str">
        <f t="shared" si="459"/>
        <v/>
      </c>
      <c r="DJ321" s="107" t="str">
        <f>IF(C321="","",'رصد درجات'!BE321)</f>
        <v/>
      </c>
      <c r="DK321" s="107" t="str">
        <f>IF(C321="","",'رصد درجات'!BQ321)</f>
        <v/>
      </c>
      <c r="DL321" s="107" t="str">
        <f t="shared" si="460"/>
        <v/>
      </c>
      <c r="DM321" s="107" t="str">
        <f t="shared" si="461"/>
        <v/>
      </c>
      <c r="DN321" s="107" t="str">
        <f t="shared" si="462"/>
        <v/>
      </c>
      <c r="DO321" s="108" t="str">
        <f t="shared" si="463"/>
        <v/>
      </c>
      <c r="DP321" s="81" t="str">
        <f t="shared" si="464"/>
        <v/>
      </c>
      <c r="DQ321" s="113" t="str">
        <f t="shared" si="465"/>
        <v/>
      </c>
      <c r="DR321" s="9">
        <f t="shared" si="466"/>
        <v>0</v>
      </c>
      <c r="DS321" s="114" t="str">
        <f t="shared" si="467"/>
        <v/>
      </c>
      <c r="DT321" s="115" t="str">
        <f t="shared" si="468"/>
        <v/>
      </c>
      <c r="DU321" s="115" t="str">
        <f t="shared" si="469"/>
        <v/>
      </c>
      <c r="DV321" s="115" t="str">
        <f t="shared" si="470"/>
        <v/>
      </c>
      <c r="DW321" s="115" t="str">
        <f t="shared" si="471"/>
        <v/>
      </c>
      <c r="DX321" s="115" t="str">
        <f t="shared" si="472"/>
        <v/>
      </c>
      <c r="DY321" s="115" t="str">
        <f t="shared" si="473"/>
        <v/>
      </c>
      <c r="DZ321" s="115" t="str">
        <f t="shared" si="474"/>
        <v/>
      </c>
      <c r="EA321" s="253"/>
      <c r="EB321" s="253"/>
      <c r="EC321" s="253"/>
      <c r="ED321" s="253"/>
      <c r="EE321" s="253"/>
      <c r="EF321" s="253"/>
      <c r="EG321" s="253"/>
      <c r="EH321" s="253"/>
      <c r="EI321" s="253"/>
      <c r="EJ321" s="253"/>
      <c r="EK321" s="259"/>
      <c r="EL321" s="261" t="str">
        <f t="shared" si="475"/>
        <v/>
      </c>
      <c r="EM321" s="9"/>
      <c r="EN321" s="9"/>
      <c r="EO321" s="81"/>
      <c r="EP321" s="82"/>
      <c r="EQ321" s="88"/>
      <c r="ER321" s="88"/>
      <c r="ES321" s="78"/>
      <c r="GD321" s="341" t="str">
        <f t="shared" si="476"/>
        <v/>
      </c>
      <c r="GE321" s="341" t="str">
        <f t="shared" si="477"/>
        <v/>
      </c>
      <c r="GF321" s="341" t="str">
        <f t="shared" si="478"/>
        <v/>
      </c>
      <c r="GG321" s="341" t="str">
        <f t="shared" si="479"/>
        <v/>
      </c>
      <c r="GH321" s="341" t="str">
        <f t="shared" si="480"/>
        <v/>
      </c>
      <c r="GI321" s="341" t="str">
        <f t="shared" si="481"/>
        <v/>
      </c>
      <c r="GJ321" s="341" t="str">
        <f t="shared" si="482"/>
        <v/>
      </c>
      <c r="GK321" s="341" t="str">
        <f t="shared" si="483"/>
        <v/>
      </c>
      <c r="GL321" s="341" t="str">
        <f t="shared" si="484"/>
        <v/>
      </c>
      <c r="GM321" s="343" t="str">
        <f t="shared" si="485"/>
        <v/>
      </c>
      <c r="GN321" s="341" t="str">
        <f t="shared" si="486"/>
        <v/>
      </c>
      <c r="GO321" s="9" t="str">
        <f t="shared" si="487"/>
        <v/>
      </c>
    </row>
    <row r="322" spans="1:197" s="11" customFormat="1" ht="27" customHeight="1" thickBot="1">
      <c r="A322" s="88" t="str">
        <f>IF('رصد درجات'!A322="","",'رصد درجات'!A322)</f>
        <v/>
      </c>
      <c r="B322" s="88" t="str">
        <f>IF('رصد درجات'!B322="","",'رصد درجات'!B322)</f>
        <v/>
      </c>
      <c r="C322" s="88" t="str">
        <f>IF('رصد درجات'!C322="","",'رصد درجات'!C322)</f>
        <v/>
      </c>
      <c r="D322" s="104" t="str">
        <f>IF('رصد درجات'!D322="","",'رصد درجات'!D322)</f>
        <v/>
      </c>
      <c r="E322" s="88" t="str">
        <f>IF('رصد درجات'!E322="","",'رصد درجات'!E322)</f>
        <v/>
      </c>
      <c r="F322" s="88" t="str">
        <f>IF('رصد درجات'!F322="","",'رصد درجات'!F322)</f>
        <v/>
      </c>
      <c r="G322" s="88" t="str">
        <f>IF('رصد درجات'!G322="","",'رصد درجات'!G322)</f>
        <v/>
      </c>
      <c r="H322" s="88" t="str">
        <f>IF('رصد درجات'!H322="","",'رصد درجات'!H322)</f>
        <v/>
      </c>
      <c r="I322" s="88" t="str">
        <f>IF('رصد درجات'!I322="","",'رصد درجات'!I322)</f>
        <v/>
      </c>
      <c r="J322" s="88" t="str">
        <f>IF('رصد درجات'!J322="","",'رصد درجات'!J322)</f>
        <v/>
      </c>
      <c r="K322" s="88" t="str">
        <f>IF('رصد درجات'!K322="","",'رصد درجات'!K322)</f>
        <v/>
      </c>
      <c r="L322" s="88" t="str">
        <f>IF('رصد درجات'!L322="","",'رصد درجات'!L322)</f>
        <v/>
      </c>
      <c r="M322" s="105" t="str">
        <f>IF('رصد درجات'!M322="","",'رصد درجات'!M322)</f>
        <v/>
      </c>
      <c r="N322" s="105" t="str">
        <f>IF('رصد درجات'!N322="","",'رصد درجات'!N322)</f>
        <v/>
      </c>
      <c r="O322" s="88" t="str">
        <f>IF(C322="","",'رصد درجات'!Y322)</f>
        <v/>
      </c>
      <c r="P322" s="88" t="str">
        <f>IF(C322="","",'رصد درجات'!AL322)</f>
        <v/>
      </c>
      <c r="Q322" s="88" t="str">
        <f t="shared" si="425"/>
        <v/>
      </c>
      <c r="R322" s="103" t="str">
        <f t="shared" si="426"/>
        <v/>
      </c>
      <c r="S322" s="88" t="str">
        <f>IF(C322="","",'رصد درجات'!AV322)</f>
        <v/>
      </c>
      <c r="T322" s="88" t="str">
        <f>IF(C322="","",'رصد درجات'!BI322)</f>
        <v/>
      </c>
      <c r="U322" s="88" t="str">
        <f t="shared" si="427"/>
        <v/>
      </c>
      <c r="V322" s="88" t="str">
        <f t="shared" si="428"/>
        <v/>
      </c>
      <c r="W322" s="88" t="str">
        <f t="shared" si="429"/>
        <v/>
      </c>
      <c r="X322" s="106" t="str">
        <f t="shared" si="430"/>
        <v/>
      </c>
      <c r="Y322" s="107" t="str">
        <f>IF(C322="","",'رصد درجات'!Z322)</f>
        <v/>
      </c>
      <c r="Z322" s="107" t="str">
        <f>IF(C322="","",'رصد درجات'!AM322)</f>
        <v/>
      </c>
      <c r="AA322" s="107" t="str">
        <f t="shared" si="401"/>
        <v/>
      </c>
      <c r="AB322" s="107" t="str">
        <f t="shared" si="431"/>
        <v/>
      </c>
      <c r="AC322" s="107" t="str">
        <f>IF(C322="","",'رصد درجات'!AV322)</f>
        <v/>
      </c>
      <c r="AD322" s="107" t="str">
        <f>IF(C322="","",'رصد درجات'!BI322)</f>
        <v/>
      </c>
      <c r="AE322" s="107" t="str">
        <f t="shared" si="402"/>
        <v/>
      </c>
      <c r="AF322" s="107" t="str">
        <f t="shared" si="403"/>
        <v/>
      </c>
      <c r="AG322" s="107" t="str">
        <f t="shared" si="432"/>
        <v/>
      </c>
      <c r="AH322" s="108" t="str">
        <f t="shared" si="433"/>
        <v/>
      </c>
      <c r="AI322" s="107" t="str">
        <f>IF(C322="","",'رصد درجات'!AA322)</f>
        <v/>
      </c>
      <c r="AJ322" s="107" t="str">
        <f>IF(C322="","",'رصد درجات'!AN322)</f>
        <v/>
      </c>
      <c r="AK322" s="107" t="str">
        <f t="shared" si="404"/>
        <v/>
      </c>
      <c r="AL322" s="109" t="str">
        <f t="shared" si="434"/>
        <v/>
      </c>
      <c r="AM322" s="107" t="str">
        <f>IF(C322="","",'رصد درجات'!AX322)</f>
        <v/>
      </c>
      <c r="AN322" s="107" t="str">
        <f>IF(C322="","",'رصد درجات'!BK322)</f>
        <v/>
      </c>
      <c r="AO322" s="107" t="str">
        <f t="shared" si="405"/>
        <v/>
      </c>
      <c r="AP322" s="107" t="str">
        <f t="shared" si="406"/>
        <v/>
      </c>
      <c r="AQ322" s="107" t="str">
        <f t="shared" si="407"/>
        <v/>
      </c>
      <c r="AR322" s="108" t="str">
        <f t="shared" si="435"/>
        <v/>
      </c>
      <c r="AS322" s="107" t="str">
        <f>IF(C322="","",'رصد درجات'!AB322)</f>
        <v/>
      </c>
      <c r="AT322" s="107" t="str">
        <f>IF(C322="","",'رصد درجات'!AO322)</f>
        <v/>
      </c>
      <c r="AU322" s="107" t="str">
        <f>IF(C322="","",'رصد درجات'!AP322)</f>
        <v/>
      </c>
      <c r="AV322" s="107" t="str">
        <f t="shared" si="408"/>
        <v/>
      </c>
      <c r="AW322" s="107" t="str">
        <f t="shared" si="436"/>
        <v/>
      </c>
      <c r="AX322" s="107" t="str">
        <f>IF(C322="","",'رصد درجات'!AY322)</f>
        <v/>
      </c>
      <c r="AY322" s="107" t="str">
        <f>IF(C322="","",'رصد درجات'!BL322)</f>
        <v/>
      </c>
      <c r="AZ322" s="107" t="str">
        <f>IF(C322="","",'رصد درجات'!BM322)</f>
        <v/>
      </c>
      <c r="BA322" s="107" t="str">
        <f t="shared" si="409"/>
        <v/>
      </c>
      <c r="BB322" s="107" t="str">
        <f t="shared" si="410"/>
        <v/>
      </c>
      <c r="BC322" s="107" t="str">
        <f t="shared" si="411"/>
        <v/>
      </c>
      <c r="BD322" s="107" t="str">
        <f t="shared" si="412"/>
        <v/>
      </c>
      <c r="BE322" s="108" t="str">
        <f t="shared" si="437"/>
        <v/>
      </c>
      <c r="BF322" s="107" t="str">
        <f>IF(C322="","",'رصد درجات'!AC322)</f>
        <v/>
      </c>
      <c r="BG322" s="107" t="str">
        <f>IF(C322="","",'رصد درجات'!AI322)</f>
        <v/>
      </c>
      <c r="BH322" s="107" t="str">
        <f>IF(C322="","",'رصد درجات'!AQ322)</f>
        <v/>
      </c>
      <c r="BI322" s="107" t="str">
        <f t="shared" si="413"/>
        <v/>
      </c>
      <c r="BJ322" s="107" t="str">
        <f t="shared" si="438"/>
        <v/>
      </c>
      <c r="BK322" s="107" t="str">
        <f>IF(C322="","",'رصد درجات'!AZ322)</f>
        <v/>
      </c>
      <c r="BL322" s="107" t="str">
        <f>IF(C322="","",'رصد درجات'!BF322)</f>
        <v/>
      </c>
      <c r="BM322" s="107" t="str">
        <f>IF(C322="","",'رصد درجات'!BN322)</f>
        <v/>
      </c>
      <c r="BN322" s="107" t="str">
        <f t="shared" si="414"/>
        <v/>
      </c>
      <c r="BO322" s="107" t="str">
        <f t="shared" si="415"/>
        <v/>
      </c>
      <c r="BP322" s="107" t="str">
        <f t="shared" si="416"/>
        <v/>
      </c>
      <c r="BQ322" s="107" t="str">
        <f t="shared" si="417"/>
        <v/>
      </c>
      <c r="BR322" s="108" t="str">
        <f t="shared" si="439"/>
        <v/>
      </c>
      <c r="BS322" s="107" t="str">
        <f>IF(C322="","",'رصد درجات'!AD322)</f>
        <v/>
      </c>
      <c r="BT322" s="107" t="str">
        <f>IF(C322="","",'رصد درجات'!AR322)</f>
        <v/>
      </c>
      <c r="BU322" s="107" t="str">
        <f t="shared" si="418"/>
        <v/>
      </c>
      <c r="BV322" s="107" t="str">
        <f t="shared" si="440"/>
        <v/>
      </c>
      <c r="BW322" s="107" t="str">
        <f>IF(C322="","",'رصد درجات'!BA322)</f>
        <v/>
      </c>
      <c r="BX322" s="107" t="str">
        <f>IF(C322="","",'رصد درجات'!BO322)</f>
        <v/>
      </c>
      <c r="BY322" s="107" t="str">
        <f t="shared" si="419"/>
        <v/>
      </c>
      <c r="BZ322" s="107" t="str">
        <f t="shared" si="441"/>
        <v/>
      </c>
      <c r="CA322" s="107" t="str">
        <f t="shared" si="420"/>
        <v/>
      </c>
      <c r="CB322" s="108" t="str">
        <f t="shared" si="442"/>
        <v/>
      </c>
      <c r="CC322" s="107" t="str">
        <f>IF(C322="","",'رصد درجات'!AE322)</f>
        <v/>
      </c>
      <c r="CD322" s="107" t="str">
        <f>IF(C322="","",'رصد درجات'!AJ322)</f>
        <v/>
      </c>
      <c r="CE322" s="107" t="str">
        <f>IF(C322="","",'رصد درجات'!AS322)</f>
        <v/>
      </c>
      <c r="CF322" s="107" t="str">
        <f t="shared" si="421"/>
        <v/>
      </c>
      <c r="CG322" s="107" t="str">
        <f t="shared" si="443"/>
        <v/>
      </c>
      <c r="CH322" s="107" t="str">
        <f>IF(C322="","",'رصد درجات'!BB322)</f>
        <v/>
      </c>
      <c r="CI322" s="107" t="str">
        <f>IF(C322="","",'رصد درجات'!BF322)</f>
        <v/>
      </c>
      <c r="CJ322" s="107" t="str">
        <f>IF(C322="","",'رصد درجات'!BP322)</f>
        <v/>
      </c>
      <c r="CK322" s="107" t="str">
        <f t="shared" si="422"/>
        <v/>
      </c>
      <c r="CL322" s="107" t="str">
        <f t="shared" si="423"/>
        <v/>
      </c>
      <c r="CM322" s="107" t="str">
        <f t="shared" si="424"/>
        <v/>
      </c>
      <c r="CN322" s="107" t="str">
        <f t="shared" si="444"/>
        <v/>
      </c>
      <c r="CO322" s="108" t="str">
        <f t="shared" si="445"/>
        <v/>
      </c>
      <c r="CP322" s="110" t="str">
        <f>IF(C322="","",'رصد درجات'!AF322)</f>
        <v/>
      </c>
      <c r="CQ322" s="103" t="str">
        <f t="shared" si="446"/>
        <v/>
      </c>
      <c r="CR322" s="110" t="str">
        <f>IF(C322="","",'رصد درجات'!BC322)</f>
        <v/>
      </c>
      <c r="CS322" s="110" t="str">
        <f t="shared" si="447"/>
        <v/>
      </c>
      <c r="CT322" s="110" t="str">
        <f t="shared" si="448"/>
        <v/>
      </c>
      <c r="CU322" s="103" t="str">
        <f t="shared" si="449"/>
        <v/>
      </c>
      <c r="CV322" s="107" t="str">
        <f>IF(C322="","",'رصد درجات'!AG322)</f>
        <v/>
      </c>
      <c r="CW322" s="107" t="str">
        <f t="shared" si="450"/>
        <v/>
      </c>
      <c r="CX322" s="107" t="str">
        <f>IF(C322="","",'رصد درجات'!BD322)</f>
        <v/>
      </c>
      <c r="CY322" s="110" t="str">
        <f t="shared" si="451"/>
        <v/>
      </c>
      <c r="CZ322" s="110" t="str">
        <f t="shared" si="452"/>
        <v/>
      </c>
      <c r="DA322" s="103" t="str">
        <f t="shared" si="453"/>
        <v/>
      </c>
      <c r="DB322" s="111" t="str">
        <f t="shared" si="454"/>
        <v/>
      </c>
      <c r="DC322" s="112" t="str">
        <f t="shared" si="455"/>
        <v/>
      </c>
      <c r="DD322" s="111" t="str">
        <f t="shared" si="456"/>
        <v/>
      </c>
      <c r="DE322" s="112" t="str">
        <f t="shared" si="457"/>
        <v/>
      </c>
      <c r="DF322" s="107" t="str">
        <f>IF(C322="","",'رصد درجات'!AH322)</f>
        <v/>
      </c>
      <c r="DG322" s="107" t="str">
        <f>IF(C322="","",'رصد درجات'!AT322)</f>
        <v/>
      </c>
      <c r="DH322" s="107" t="str">
        <f t="shared" si="458"/>
        <v/>
      </c>
      <c r="DI322" s="107" t="str">
        <f t="shared" si="459"/>
        <v/>
      </c>
      <c r="DJ322" s="107" t="str">
        <f>IF(C322="","",'رصد درجات'!BE322)</f>
        <v/>
      </c>
      <c r="DK322" s="107" t="str">
        <f>IF(C322="","",'رصد درجات'!BQ322)</f>
        <v/>
      </c>
      <c r="DL322" s="107" t="str">
        <f t="shared" si="460"/>
        <v/>
      </c>
      <c r="DM322" s="107" t="str">
        <f t="shared" si="461"/>
        <v/>
      </c>
      <c r="DN322" s="107" t="str">
        <f t="shared" si="462"/>
        <v/>
      </c>
      <c r="DO322" s="108" t="str">
        <f t="shared" si="463"/>
        <v/>
      </c>
      <c r="DP322" s="81" t="str">
        <f t="shared" si="464"/>
        <v/>
      </c>
      <c r="DQ322" s="113" t="str">
        <f t="shared" si="465"/>
        <v/>
      </c>
      <c r="DR322" s="9">
        <f t="shared" si="466"/>
        <v>0</v>
      </c>
      <c r="DS322" s="114" t="str">
        <f t="shared" si="467"/>
        <v/>
      </c>
      <c r="DT322" s="115" t="str">
        <f t="shared" si="468"/>
        <v/>
      </c>
      <c r="DU322" s="115" t="str">
        <f t="shared" si="469"/>
        <v/>
      </c>
      <c r="DV322" s="115" t="str">
        <f t="shared" si="470"/>
        <v/>
      </c>
      <c r="DW322" s="115" t="str">
        <f t="shared" si="471"/>
        <v/>
      </c>
      <c r="DX322" s="115" t="str">
        <f t="shared" si="472"/>
        <v/>
      </c>
      <c r="DY322" s="115" t="str">
        <f t="shared" si="473"/>
        <v/>
      </c>
      <c r="DZ322" s="115" t="str">
        <f t="shared" si="474"/>
        <v/>
      </c>
      <c r="EA322" s="253"/>
      <c r="EB322" s="253"/>
      <c r="EC322" s="253"/>
      <c r="ED322" s="253"/>
      <c r="EE322" s="253"/>
      <c r="EF322" s="253"/>
      <c r="EG322" s="253"/>
      <c r="EH322" s="253"/>
      <c r="EI322" s="253"/>
      <c r="EJ322" s="253"/>
      <c r="EK322" s="259"/>
      <c r="EL322" s="261" t="str">
        <f t="shared" si="475"/>
        <v/>
      </c>
      <c r="EM322" s="9"/>
      <c r="EN322" s="9"/>
      <c r="EO322" s="81"/>
      <c r="EP322" s="82"/>
      <c r="EQ322" s="88"/>
      <c r="ER322" s="88"/>
      <c r="ES322" s="78"/>
      <c r="GD322" s="341" t="str">
        <f t="shared" si="476"/>
        <v/>
      </c>
      <c r="GE322" s="341" t="str">
        <f t="shared" si="477"/>
        <v/>
      </c>
      <c r="GF322" s="341" t="str">
        <f t="shared" si="478"/>
        <v/>
      </c>
      <c r="GG322" s="341" t="str">
        <f t="shared" si="479"/>
        <v/>
      </c>
      <c r="GH322" s="341" t="str">
        <f t="shared" si="480"/>
        <v/>
      </c>
      <c r="GI322" s="341" t="str">
        <f t="shared" si="481"/>
        <v/>
      </c>
      <c r="GJ322" s="341" t="str">
        <f t="shared" si="482"/>
        <v/>
      </c>
      <c r="GK322" s="341" t="str">
        <f t="shared" si="483"/>
        <v/>
      </c>
      <c r="GL322" s="341" t="str">
        <f t="shared" si="484"/>
        <v/>
      </c>
      <c r="GM322" s="343" t="str">
        <f t="shared" si="485"/>
        <v/>
      </c>
      <c r="GN322" s="341" t="str">
        <f t="shared" si="486"/>
        <v/>
      </c>
      <c r="GO322" s="9" t="str">
        <f t="shared" si="487"/>
        <v/>
      </c>
    </row>
    <row r="323" spans="1:197" s="11" customFormat="1" ht="27" customHeight="1" thickBot="1">
      <c r="A323" s="88" t="str">
        <f>IF('رصد درجات'!A323="","",'رصد درجات'!A323)</f>
        <v/>
      </c>
      <c r="B323" s="88" t="str">
        <f>IF('رصد درجات'!B323="","",'رصد درجات'!B323)</f>
        <v/>
      </c>
      <c r="C323" s="88" t="str">
        <f>IF('رصد درجات'!C323="","",'رصد درجات'!C323)</f>
        <v/>
      </c>
      <c r="D323" s="104" t="str">
        <f>IF('رصد درجات'!D323="","",'رصد درجات'!D323)</f>
        <v/>
      </c>
      <c r="E323" s="88" t="str">
        <f>IF('رصد درجات'!E323="","",'رصد درجات'!E323)</f>
        <v/>
      </c>
      <c r="F323" s="88" t="str">
        <f>IF('رصد درجات'!F323="","",'رصد درجات'!F323)</f>
        <v/>
      </c>
      <c r="G323" s="88" t="str">
        <f>IF('رصد درجات'!G323="","",'رصد درجات'!G323)</f>
        <v/>
      </c>
      <c r="H323" s="88" t="str">
        <f>IF('رصد درجات'!H323="","",'رصد درجات'!H323)</f>
        <v/>
      </c>
      <c r="I323" s="88" t="str">
        <f>IF('رصد درجات'!I323="","",'رصد درجات'!I323)</f>
        <v/>
      </c>
      <c r="J323" s="88" t="str">
        <f>IF('رصد درجات'!J323="","",'رصد درجات'!J323)</f>
        <v/>
      </c>
      <c r="K323" s="88" t="str">
        <f>IF('رصد درجات'!K323="","",'رصد درجات'!K323)</f>
        <v/>
      </c>
      <c r="L323" s="88" t="str">
        <f>IF('رصد درجات'!L323="","",'رصد درجات'!L323)</f>
        <v/>
      </c>
      <c r="M323" s="105" t="str">
        <f>IF('رصد درجات'!M323="","",'رصد درجات'!M323)</f>
        <v/>
      </c>
      <c r="N323" s="105" t="str">
        <f>IF('رصد درجات'!N323="","",'رصد درجات'!N323)</f>
        <v/>
      </c>
      <c r="O323" s="88" t="str">
        <f>IF(C323="","",'رصد درجات'!Y323)</f>
        <v/>
      </c>
      <c r="P323" s="88" t="str">
        <f>IF(C323="","",'رصد درجات'!AL323)</f>
        <v/>
      </c>
      <c r="Q323" s="88" t="str">
        <f t="shared" si="425"/>
        <v/>
      </c>
      <c r="R323" s="103" t="str">
        <f t="shared" si="426"/>
        <v/>
      </c>
      <c r="S323" s="88" t="str">
        <f>IF(C323="","",'رصد درجات'!AV323)</f>
        <v/>
      </c>
      <c r="T323" s="88" t="str">
        <f>IF(C323="","",'رصد درجات'!BI323)</f>
        <v/>
      </c>
      <c r="U323" s="88" t="str">
        <f t="shared" si="427"/>
        <v/>
      </c>
      <c r="V323" s="88" t="str">
        <f t="shared" si="428"/>
        <v/>
      </c>
      <c r="W323" s="88" t="str">
        <f t="shared" si="429"/>
        <v/>
      </c>
      <c r="X323" s="106" t="str">
        <f t="shared" si="430"/>
        <v/>
      </c>
      <c r="Y323" s="107" t="str">
        <f>IF(C323="","",'رصد درجات'!Z323)</f>
        <v/>
      </c>
      <c r="Z323" s="107" t="str">
        <f>IF(C323="","",'رصد درجات'!AM323)</f>
        <v/>
      </c>
      <c r="AA323" s="107" t="str">
        <f t="shared" si="401"/>
        <v/>
      </c>
      <c r="AB323" s="107" t="str">
        <f t="shared" si="431"/>
        <v/>
      </c>
      <c r="AC323" s="107" t="str">
        <f>IF(C323="","",'رصد درجات'!AV323)</f>
        <v/>
      </c>
      <c r="AD323" s="107" t="str">
        <f>IF(C323="","",'رصد درجات'!BI323)</f>
        <v/>
      </c>
      <c r="AE323" s="107" t="str">
        <f t="shared" si="402"/>
        <v/>
      </c>
      <c r="AF323" s="107" t="str">
        <f t="shared" si="403"/>
        <v/>
      </c>
      <c r="AG323" s="107" t="str">
        <f t="shared" si="432"/>
        <v/>
      </c>
      <c r="AH323" s="108" t="str">
        <f t="shared" si="433"/>
        <v/>
      </c>
      <c r="AI323" s="107" t="str">
        <f>IF(C323="","",'رصد درجات'!AA323)</f>
        <v/>
      </c>
      <c r="AJ323" s="107" t="str">
        <f>IF(C323="","",'رصد درجات'!AN323)</f>
        <v/>
      </c>
      <c r="AK323" s="107" t="str">
        <f t="shared" si="404"/>
        <v/>
      </c>
      <c r="AL323" s="109" t="str">
        <f t="shared" si="434"/>
        <v/>
      </c>
      <c r="AM323" s="107" t="str">
        <f>IF(C323="","",'رصد درجات'!AX323)</f>
        <v/>
      </c>
      <c r="AN323" s="107" t="str">
        <f>IF(C323="","",'رصد درجات'!BK323)</f>
        <v/>
      </c>
      <c r="AO323" s="107" t="str">
        <f t="shared" si="405"/>
        <v/>
      </c>
      <c r="AP323" s="107" t="str">
        <f t="shared" si="406"/>
        <v/>
      </c>
      <c r="AQ323" s="107" t="str">
        <f t="shared" si="407"/>
        <v/>
      </c>
      <c r="AR323" s="108" t="str">
        <f t="shared" si="435"/>
        <v/>
      </c>
      <c r="AS323" s="107" t="str">
        <f>IF(C323="","",'رصد درجات'!AB323)</f>
        <v/>
      </c>
      <c r="AT323" s="107" t="str">
        <f>IF(C323="","",'رصد درجات'!AO323)</f>
        <v/>
      </c>
      <c r="AU323" s="107" t="str">
        <f>IF(C323="","",'رصد درجات'!AP323)</f>
        <v/>
      </c>
      <c r="AV323" s="107" t="str">
        <f t="shared" si="408"/>
        <v/>
      </c>
      <c r="AW323" s="107" t="str">
        <f t="shared" si="436"/>
        <v/>
      </c>
      <c r="AX323" s="107" t="str">
        <f>IF(C323="","",'رصد درجات'!AY323)</f>
        <v/>
      </c>
      <c r="AY323" s="107" t="str">
        <f>IF(C323="","",'رصد درجات'!BL323)</f>
        <v/>
      </c>
      <c r="AZ323" s="107" t="str">
        <f>IF(C323="","",'رصد درجات'!BM323)</f>
        <v/>
      </c>
      <c r="BA323" s="107" t="str">
        <f t="shared" si="409"/>
        <v/>
      </c>
      <c r="BB323" s="107" t="str">
        <f t="shared" si="410"/>
        <v/>
      </c>
      <c r="BC323" s="107" t="str">
        <f t="shared" si="411"/>
        <v/>
      </c>
      <c r="BD323" s="107" t="str">
        <f t="shared" si="412"/>
        <v/>
      </c>
      <c r="BE323" s="108" t="str">
        <f t="shared" si="437"/>
        <v/>
      </c>
      <c r="BF323" s="107" t="str">
        <f>IF(C323="","",'رصد درجات'!AC323)</f>
        <v/>
      </c>
      <c r="BG323" s="107" t="str">
        <f>IF(C323="","",'رصد درجات'!AI323)</f>
        <v/>
      </c>
      <c r="BH323" s="107" t="str">
        <f>IF(C323="","",'رصد درجات'!AQ323)</f>
        <v/>
      </c>
      <c r="BI323" s="107" t="str">
        <f t="shared" si="413"/>
        <v/>
      </c>
      <c r="BJ323" s="107" t="str">
        <f t="shared" si="438"/>
        <v/>
      </c>
      <c r="BK323" s="107" t="str">
        <f>IF(C323="","",'رصد درجات'!AZ323)</f>
        <v/>
      </c>
      <c r="BL323" s="107" t="str">
        <f>IF(C323="","",'رصد درجات'!BF323)</f>
        <v/>
      </c>
      <c r="BM323" s="107" t="str">
        <f>IF(C323="","",'رصد درجات'!BN323)</f>
        <v/>
      </c>
      <c r="BN323" s="107" t="str">
        <f t="shared" si="414"/>
        <v/>
      </c>
      <c r="BO323" s="107" t="str">
        <f t="shared" si="415"/>
        <v/>
      </c>
      <c r="BP323" s="107" t="str">
        <f t="shared" si="416"/>
        <v/>
      </c>
      <c r="BQ323" s="107" t="str">
        <f t="shared" si="417"/>
        <v/>
      </c>
      <c r="BR323" s="108" t="str">
        <f t="shared" si="439"/>
        <v/>
      </c>
      <c r="BS323" s="107" t="str">
        <f>IF(C323="","",'رصد درجات'!AD323)</f>
        <v/>
      </c>
      <c r="BT323" s="107" t="str">
        <f>IF(C323="","",'رصد درجات'!AR323)</f>
        <v/>
      </c>
      <c r="BU323" s="107" t="str">
        <f t="shared" si="418"/>
        <v/>
      </c>
      <c r="BV323" s="107" t="str">
        <f t="shared" si="440"/>
        <v/>
      </c>
      <c r="BW323" s="107" t="str">
        <f>IF(C323="","",'رصد درجات'!BA323)</f>
        <v/>
      </c>
      <c r="BX323" s="107" t="str">
        <f>IF(C323="","",'رصد درجات'!BO323)</f>
        <v/>
      </c>
      <c r="BY323" s="107" t="str">
        <f t="shared" si="419"/>
        <v/>
      </c>
      <c r="BZ323" s="107" t="str">
        <f t="shared" si="441"/>
        <v/>
      </c>
      <c r="CA323" s="107" t="str">
        <f t="shared" si="420"/>
        <v/>
      </c>
      <c r="CB323" s="108" t="str">
        <f t="shared" si="442"/>
        <v/>
      </c>
      <c r="CC323" s="107" t="str">
        <f>IF(C323="","",'رصد درجات'!AE323)</f>
        <v/>
      </c>
      <c r="CD323" s="107" t="str">
        <f>IF(C323="","",'رصد درجات'!AJ323)</f>
        <v/>
      </c>
      <c r="CE323" s="107" t="str">
        <f>IF(C323="","",'رصد درجات'!AS323)</f>
        <v/>
      </c>
      <c r="CF323" s="107" t="str">
        <f t="shared" si="421"/>
        <v/>
      </c>
      <c r="CG323" s="107" t="str">
        <f t="shared" si="443"/>
        <v/>
      </c>
      <c r="CH323" s="107" t="str">
        <f>IF(C323="","",'رصد درجات'!BB323)</f>
        <v/>
      </c>
      <c r="CI323" s="107" t="str">
        <f>IF(C323="","",'رصد درجات'!BF323)</f>
        <v/>
      </c>
      <c r="CJ323" s="107" t="str">
        <f>IF(C323="","",'رصد درجات'!BP323)</f>
        <v/>
      </c>
      <c r="CK323" s="107" t="str">
        <f t="shared" si="422"/>
        <v/>
      </c>
      <c r="CL323" s="107" t="str">
        <f t="shared" si="423"/>
        <v/>
      </c>
      <c r="CM323" s="107" t="str">
        <f t="shared" si="424"/>
        <v/>
      </c>
      <c r="CN323" s="107" t="str">
        <f t="shared" si="444"/>
        <v/>
      </c>
      <c r="CO323" s="108" t="str">
        <f t="shared" si="445"/>
        <v/>
      </c>
      <c r="CP323" s="110" t="str">
        <f>IF(C323="","",'رصد درجات'!AF323)</f>
        <v/>
      </c>
      <c r="CQ323" s="103" t="str">
        <f t="shared" si="446"/>
        <v/>
      </c>
      <c r="CR323" s="110" t="str">
        <f>IF(C323="","",'رصد درجات'!BC323)</f>
        <v/>
      </c>
      <c r="CS323" s="110" t="str">
        <f t="shared" si="447"/>
        <v/>
      </c>
      <c r="CT323" s="110" t="str">
        <f t="shared" si="448"/>
        <v/>
      </c>
      <c r="CU323" s="103" t="str">
        <f t="shared" si="449"/>
        <v/>
      </c>
      <c r="CV323" s="107" t="str">
        <f>IF(C323="","",'رصد درجات'!AG323)</f>
        <v/>
      </c>
      <c r="CW323" s="107" t="str">
        <f t="shared" si="450"/>
        <v/>
      </c>
      <c r="CX323" s="107" t="str">
        <f>IF(C323="","",'رصد درجات'!BD323)</f>
        <v/>
      </c>
      <c r="CY323" s="110" t="str">
        <f t="shared" si="451"/>
        <v/>
      </c>
      <c r="CZ323" s="110" t="str">
        <f t="shared" si="452"/>
        <v/>
      </c>
      <c r="DA323" s="103" t="str">
        <f t="shared" si="453"/>
        <v/>
      </c>
      <c r="DB323" s="111" t="str">
        <f t="shared" si="454"/>
        <v/>
      </c>
      <c r="DC323" s="112" t="str">
        <f t="shared" si="455"/>
        <v/>
      </c>
      <c r="DD323" s="111" t="str">
        <f t="shared" si="456"/>
        <v/>
      </c>
      <c r="DE323" s="112" t="str">
        <f t="shared" si="457"/>
        <v/>
      </c>
      <c r="DF323" s="107" t="str">
        <f>IF(C323="","",'رصد درجات'!AH323)</f>
        <v/>
      </c>
      <c r="DG323" s="107" t="str">
        <f>IF(C323="","",'رصد درجات'!AT323)</f>
        <v/>
      </c>
      <c r="DH323" s="107" t="str">
        <f t="shared" si="458"/>
        <v/>
      </c>
      <c r="DI323" s="107" t="str">
        <f t="shared" si="459"/>
        <v/>
      </c>
      <c r="DJ323" s="107" t="str">
        <f>IF(C323="","",'رصد درجات'!BE323)</f>
        <v/>
      </c>
      <c r="DK323" s="107" t="str">
        <f>IF(C323="","",'رصد درجات'!BQ323)</f>
        <v/>
      </c>
      <c r="DL323" s="107" t="str">
        <f t="shared" si="460"/>
        <v/>
      </c>
      <c r="DM323" s="107" t="str">
        <f t="shared" si="461"/>
        <v/>
      </c>
      <c r="DN323" s="107" t="str">
        <f t="shared" si="462"/>
        <v/>
      </c>
      <c r="DO323" s="108" t="str">
        <f t="shared" si="463"/>
        <v/>
      </c>
      <c r="DP323" s="81" t="str">
        <f t="shared" si="464"/>
        <v/>
      </c>
      <c r="DQ323" s="113" t="str">
        <f t="shared" si="465"/>
        <v/>
      </c>
      <c r="DR323" s="9">
        <f t="shared" si="466"/>
        <v>0</v>
      </c>
      <c r="DS323" s="114" t="str">
        <f t="shared" si="467"/>
        <v/>
      </c>
      <c r="DT323" s="115" t="str">
        <f t="shared" si="468"/>
        <v/>
      </c>
      <c r="DU323" s="115" t="str">
        <f t="shared" si="469"/>
        <v/>
      </c>
      <c r="DV323" s="115" t="str">
        <f t="shared" si="470"/>
        <v/>
      </c>
      <c r="DW323" s="115" t="str">
        <f t="shared" si="471"/>
        <v/>
      </c>
      <c r="DX323" s="115" t="str">
        <f t="shared" si="472"/>
        <v/>
      </c>
      <c r="DY323" s="115" t="str">
        <f t="shared" si="473"/>
        <v/>
      </c>
      <c r="DZ323" s="115" t="str">
        <f t="shared" si="474"/>
        <v/>
      </c>
      <c r="EA323" s="253"/>
      <c r="EB323" s="253"/>
      <c r="EC323" s="253"/>
      <c r="ED323" s="253"/>
      <c r="EE323" s="253"/>
      <c r="EF323" s="253"/>
      <c r="EG323" s="253"/>
      <c r="EH323" s="253"/>
      <c r="EI323" s="253"/>
      <c r="EJ323" s="253"/>
      <c r="EK323" s="259"/>
      <c r="EL323" s="261" t="str">
        <f t="shared" si="475"/>
        <v/>
      </c>
      <c r="EM323" s="9"/>
      <c r="EN323" s="9"/>
      <c r="EO323" s="81"/>
      <c r="EP323" s="82"/>
      <c r="EQ323" s="88"/>
      <c r="ER323" s="88"/>
      <c r="ES323" s="78"/>
      <c r="GD323" s="341" t="str">
        <f t="shared" si="476"/>
        <v/>
      </c>
      <c r="GE323" s="341" t="str">
        <f t="shared" si="477"/>
        <v/>
      </c>
      <c r="GF323" s="341" t="str">
        <f t="shared" si="478"/>
        <v/>
      </c>
      <c r="GG323" s="341" t="str">
        <f t="shared" si="479"/>
        <v/>
      </c>
      <c r="GH323" s="341" t="str">
        <f t="shared" si="480"/>
        <v/>
      </c>
      <c r="GI323" s="341" t="str">
        <f t="shared" si="481"/>
        <v/>
      </c>
      <c r="GJ323" s="341" t="str">
        <f t="shared" si="482"/>
        <v/>
      </c>
      <c r="GK323" s="341" t="str">
        <f t="shared" si="483"/>
        <v/>
      </c>
      <c r="GL323" s="341" t="str">
        <f t="shared" si="484"/>
        <v/>
      </c>
      <c r="GM323" s="343" t="str">
        <f t="shared" si="485"/>
        <v/>
      </c>
      <c r="GN323" s="341" t="str">
        <f t="shared" si="486"/>
        <v/>
      </c>
      <c r="GO323" s="9" t="str">
        <f t="shared" si="487"/>
        <v/>
      </c>
    </row>
    <row r="324" spans="1:197" s="11" customFormat="1" ht="27" customHeight="1" thickBot="1">
      <c r="A324" s="88" t="str">
        <f>IF('رصد درجات'!A324="","",'رصد درجات'!A324)</f>
        <v/>
      </c>
      <c r="B324" s="88" t="str">
        <f>IF('رصد درجات'!B324="","",'رصد درجات'!B324)</f>
        <v/>
      </c>
      <c r="C324" s="88" t="str">
        <f>IF('رصد درجات'!C324="","",'رصد درجات'!C324)</f>
        <v/>
      </c>
      <c r="D324" s="104" t="str">
        <f>IF('رصد درجات'!D324="","",'رصد درجات'!D324)</f>
        <v/>
      </c>
      <c r="E324" s="88" t="str">
        <f>IF('رصد درجات'!E324="","",'رصد درجات'!E324)</f>
        <v/>
      </c>
      <c r="F324" s="88" t="str">
        <f>IF('رصد درجات'!F324="","",'رصد درجات'!F324)</f>
        <v/>
      </c>
      <c r="G324" s="88" t="str">
        <f>IF('رصد درجات'!G324="","",'رصد درجات'!G324)</f>
        <v/>
      </c>
      <c r="H324" s="88" t="str">
        <f>IF('رصد درجات'!H324="","",'رصد درجات'!H324)</f>
        <v/>
      </c>
      <c r="I324" s="88" t="str">
        <f>IF('رصد درجات'!I324="","",'رصد درجات'!I324)</f>
        <v/>
      </c>
      <c r="J324" s="88" t="str">
        <f>IF('رصد درجات'!J324="","",'رصد درجات'!J324)</f>
        <v/>
      </c>
      <c r="K324" s="88" t="str">
        <f>IF('رصد درجات'!K324="","",'رصد درجات'!K324)</f>
        <v/>
      </c>
      <c r="L324" s="88" t="str">
        <f>IF('رصد درجات'!L324="","",'رصد درجات'!L324)</f>
        <v/>
      </c>
      <c r="M324" s="105" t="str">
        <f>IF('رصد درجات'!M324="","",'رصد درجات'!M324)</f>
        <v/>
      </c>
      <c r="N324" s="105" t="str">
        <f>IF('رصد درجات'!N324="","",'رصد درجات'!N324)</f>
        <v/>
      </c>
      <c r="O324" s="88" t="str">
        <f>IF(C324="","",'رصد درجات'!Y324)</f>
        <v/>
      </c>
      <c r="P324" s="88" t="str">
        <f>IF(C324="","",'رصد درجات'!AL324)</f>
        <v/>
      </c>
      <c r="Q324" s="88" t="str">
        <f t="shared" si="425"/>
        <v/>
      </c>
      <c r="R324" s="103" t="str">
        <f t="shared" si="426"/>
        <v/>
      </c>
      <c r="S324" s="88" t="str">
        <f>IF(C324="","",'رصد درجات'!AV324)</f>
        <v/>
      </c>
      <c r="T324" s="88" t="str">
        <f>IF(C324="","",'رصد درجات'!BI324)</f>
        <v/>
      </c>
      <c r="U324" s="88" t="str">
        <f t="shared" si="427"/>
        <v/>
      </c>
      <c r="V324" s="88" t="str">
        <f t="shared" si="428"/>
        <v/>
      </c>
      <c r="W324" s="88" t="str">
        <f t="shared" si="429"/>
        <v/>
      </c>
      <c r="X324" s="106" t="str">
        <f t="shared" si="430"/>
        <v/>
      </c>
      <c r="Y324" s="107" t="str">
        <f>IF(C324="","",'رصد درجات'!Z324)</f>
        <v/>
      </c>
      <c r="Z324" s="107" t="str">
        <f>IF(C324="","",'رصد درجات'!AM324)</f>
        <v/>
      </c>
      <c r="AA324" s="107" t="str">
        <f t="shared" si="401"/>
        <v/>
      </c>
      <c r="AB324" s="107" t="str">
        <f t="shared" si="431"/>
        <v/>
      </c>
      <c r="AC324" s="107" t="str">
        <f>IF(C324="","",'رصد درجات'!AV324)</f>
        <v/>
      </c>
      <c r="AD324" s="107" t="str">
        <f>IF(C324="","",'رصد درجات'!BI324)</f>
        <v/>
      </c>
      <c r="AE324" s="107" t="str">
        <f t="shared" si="402"/>
        <v/>
      </c>
      <c r="AF324" s="107" t="str">
        <f t="shared" si="403"/>
        <v/>
      </c>
      <c r="AG324" s="107" t="str">
        <f t="shared" si="432"/>
        <v/>
      </c>
      <c r="AH324" s="108" t="str">
        <f t="shared" si="433"/>
        <v/>
      </c>
      <c r="AI324" s="107" t="str">
        <f>IF(C324="","",'رصد درجات'!AA324)</f>
        <v/>
      </c>
      <c r="AJ324" s="107" t="str">
        <f>IF(C324="","",'رصد درجات'!AN324)</f>
        <v/>
      </c>
      <c r="AK324" s="107" t="str">
        <f t="shared" si="404"/>
        <v/>
      </c>
      <c r="AL324" s="109" t="str">
        <f t="shared" si="434"/>
        <v/>
      </c>
      <c r="AM324" s="107" t="str">
        <f>IF(C324="","",'رصد درجات'!AX324)</f>
        <v/>
      </c>
      <c r="AN324" s="107" t="str">
        <f>IF(C324="","",'رصد درجات'!BK324)</f>
        <v/>
      </c>
      <c r="AO324" s="107" t="str">
        <f t="shared" si="405"/>
        <v/>
      </c>
      <c r="AP324" s="107" t="str">
        <f t="shared" si="406"/>
        <v/>
      </c>
      <c r="AQ324" s="107" t="str">
        <f t="shared" si="407"/>
        <v/>
      </c>
      <c r="AR324" s="108" t="str">
        <f t="shared" si="435"/>
        <v/>
      </c>
      <c r="AS324" s="107" t="str">
        <f>IF(C324="","",'رصد درجات'!AB324)</f>
        <v/>
      </c>
      <c r="AT324" s="107" t="str">
        <f>IF(C324="","",'رصد درجات'!AO324)</f>
        <v/>
      </c>
      <c r="AU324" s="107" t="str">
        <f>IF(C324="","",'رصد درجات'!AP324)</f>
        <v/>
      </c>
      <c r="AV324" s="107" t="str">
        <f t="shared" si="408"/>
        <v/>
      </c>
      <c r="AW324" s="107" t="str">
        <f t="shared" si="436"/>
        <v/>
      </c>
      <c r="AX324" s="107" t="str">
        <f>IF(C324="","",'رصد درجات'!AY324)</f>
        <v/>
      </c>
      <c r="AY324" s="107" t="str">
        <f>IF(C324="","",'رصد درجات'!BL324)</f>
        <v/>
      </c>
      <c r="AZ324" s="107" t="str">
        <f>IF(C324="","",'رصد درجات'!BM324)</f>
        <v/>
      </c>
      <c r="BA324" s="107" t="str">
        <f t="shared" si="409"/>
        <v/>
      </c>
      <c r="BB324" s="107" t="str">
        <f t="shared" si="410"/>
        <v/>
      </c>
      <c r="BC324" s="107" t="str">
        <f t="shared" si="411"/>
        <v/>
      </c>
      <c r="BD324" s="107" t="str">
        <f t="shared" si="412"/>
        <v/>
      </c>
      <c r="BE324" s="108" t="str">
        <f t="shared" si="437"/>
        <v/>
      </c>
      <c r="BF324" s="107" t="str">
        <f>IF(C324="","",'رصد درجات'!AC324)</f>
        <v/>
      </c>
      <c r="BG324" s="107" t="str">
        <f>IF(C324="","",'رصد درجات'!AI324)</f>
        <v/>
      </c>
      <c r="BH324" s="107" t="str">
        <f>IF(C324="","",'رصد درجات'!AQ324)</f>
        <v/>
      </c>
      <c r="BI324" s="107" t="str">
        <f t="shared" si="413"/>
        <v/>
      </c>
      <c r="BJ324" s="107" t="str">
        <f t="shared" si="438"/>
        <v/>
      </c>
      <c r="BK324" s="107" t="str">
        <f>IF(C324="","",'رصد درجات'!AZ324)</f>
        <v/>
      </c>
      <c r="BL324" s="107" t="str">
        <f>IF(C324="","",'رصد درجات'!BF324)</f>
        <v/>
      </c>
      <c r="BM324" s="107" t="str">
        <f>IF(C324="","",'رصد درجات'!BN324)</f>
        <v/>
      </c>
      <c r="BN324" s="107" t="str">
        <f t="shared" si="414"/>
        <v/>
      </c>
      <c r="BO324" s="107" t="str">
        <f t="shared" si="415"/>
        <v/>
      </c>
      <c r="BP324" s="107" t="str">
        <f t="shared" si="416"/>
        <v/>
      </c>
      <c r="BQ324" s="107" t="str">
        <f t="shared" si="417"/>
        <v/>
      </c>
      <c r="BR324" s="108" t="str">
        <f t="shared" si="439"/>
        <v/>
      </c>
      <c r="BS324" s="107" t="str">
        <f>IF(C324="","",'رصد درجات'!AD324)</f>
        <v/>
      </c>
      <c r="BT324" s="107" t="str">
        <f>IF(C324="","",'رصد درجات'!AR324)</f>
        <v/>
      </c>
      <c r="BU324" s="107" t="str">
        <f t="shared" si="418"/>
        <v/>
      </c>
      <c r="BV324" s="107" t="str">
        <f t="shared" si="440"/>
        <v/>
      </c>
      <c r="BW324" s="107" t="str">
        <f>IF(C324="","",'رصد درجات'!BA324)</f>
        <v/>
      </c>
      <c r="BX324" s="107" t="str">
        <f>IF(C324="","",'رصد درجات'!BO324)</f>
        <v/>
      </c>
      <c r="BY324" s="107" t="str">
        <f t="shared" si="419"/>
        <v/>
      </c>
      <c r="BZ324" s="107" t="str">
        <f t="shared" si="441"/>
        <v/>
      </c>
      <c r="CA324" s="107" t="str">
        <f t="shared" si="420"/>
        <v/>
      </c>
      <c r="CB324" s="108" t="str">
        <f t="shared" si="442"/>
        <v/>
      </c>
      <c r="CC324" s="107" t="str">
        <f>IF(C324="","",'رصد درجات'!AE324)</f>
        <v/>
      </c>
      <c r="CD324" s="107" t="str">
        <f>IF(C324="","",'رصد درجات'!AJ324)</f>
        <v/>
      </c>
      <c r="CE324" s="107" t="str">
        <f>IF(C324="","",'رصد درجات'!AS324)</f>
        <v/>
      </c>
      <c r="CF324" s="107" t="str">
        <f t="shared" si="421"/>
        <v/>
      </c>
      <c r="CG324" s="107" t="str">
        <f t="shared" si="443"/>
        <v/>
      </c>
      <c r="CH324" s="107" t="str">
        <f>IF(C324="","",'رصد درجات'!BB324)</f>
        <v/>
      </c>
      <c r="CI324" s="107" t="str">
        <f>IF(C324="","",'رصد درجات'!BF324)</f>
        <v/>
      </c>
      <c r="CJ324" s="107" t="str">
        <f>IF(C324="","",'رصد درجات'!BP324)</f>
        <v/>
      </c>
      <c r="CK324" s="107" t="str">
        <f t="shared" si="422"/>
        <v/>
      </c>
      <c r="CL324" s="107" t="str">
        <f t="shared" si="423"/>
        <v/>
      </c>
      <c r="CM324" s="107" t="str">
        <f t="shared" si="424"/>
        <v/>
      </c>
      <c r="CN324" s="107" t="str">
        <f t="shared" si="444"/>
        <v/>
      </c>
      <c r="CO324" s="108" t="str">
        <f t="shared" si="445"/>
        <v/>
      </c>
      <c r="CP324" s="110" t="str">
        <f>IF(C324="","",'رصد درجات'!AF324)</f>
        <v/>
      </c>
      <c r="CQ324" s="103" t="str">
        <f t="shared" si="446"/>
        <v/>
      </c>
      <c r="CR324" s="110" t="str">
        <f>IF(C324="","",'رصد درجات'!BC324)</f>
        <v/>
      </c>
      <c r="CS324" s="110" t="str">
        <f t="shared" si="447"/>
        <v/>
      </c>
      <c r="CT324" s="110" t="str">
        <f t="shared" si="448"/>
        <v/>
      </c>
      <c r="CU324" s="103" t="str">
        <f t="shared" si="449"/>
        <v/>
      </c>
      <c r="CV324" s="107" t="str">
        <f>IF(C324="","",'رصد درجات'!AG324)</f>
        <v/>
      </c>
      <c r="CW324" s="107" t="str">
        <f t="shared" si="450"/>
        <v/>
      </c>
      <c r="CX324" s="107" t="str">
        <f>IF(C324="","",'رصد درجات'!BD324)</f>
        <v/>
      </c>
      <c r="CY324" s="110" t="str">
        <f t="shared" si="451"/>
        <v/>
      </c>
      <c r="CZ324" s="110" t="str">
        <f t="shared" si="452"/>
        <v/>
      </c>
      <c r="DA324" s="103" t="str">
        <f t="shared" si="453"/>
        <v/>
      </c>
      <c r="DB324" s="111" t="str">
        <f t="shared" si="454"/>
        <v/>
      </c>
      <c r="DC324" s="112" t="str">
        <f t="shared" si="455"/>
        <v/>
      </c>
      <c r="DD324" s="111" t="str">
        <f t="shared" si="456"/>
        <v/>
      </c>
      <c r="DE324" s="112" t="str">
        <f t="shared" si="457"/>
        <v/>
      </c>
      <c r="DF324" s="107" t="str">
        <f>IF(C324="","",'رصد درجات'!AH324)</f>
        <v/>
      </c>
      <c r="DG324" s="107" t="str">
        <f>IF(C324="","",'رصد درجات'!AT324)</f>
        <v/>
      </c>
      <c r="DH324" s="107" t="str">
        <f t="shared" si="458"/>
        <v/>
      </c>
      <c r="DI324" s="107" t="str">
        <f t="shared" si="459"/>
        <v/>
      </c>
      <c r="DJ324" s="107" t="str">
        <f>IF(C324="","",'رصد درجات'!BE324)</f>
        <v/>
      </c>
      <c r="DK324" s="107" t="str">
        <f>IF(C324="","",'رصد درجات'!BQ324)</f>
        <v/>
      </c>
      <c r="DL324" s="107" t="str">
        <f t="shared" si="460"/>
        <v/>
      </c>
      <c r="DM324" s="107" t="str">
        <f t="shared" si="461"/>
        <v/>
      </c>
      <c r="DN324" s="107" t="str">
        <f t="shared" si="462"/>
        <v/>
      </c>
      <c r="DO324" s="108" t="str">
        <f t="shared" si="463"/>
        <v/>
      </c>
      <c r="DP324" s="81" t="str">
        <f t="shared" si="464"/>
        <v/>
      </c>
      <c r="DQ324" s="113" t="str">
        <f t="shared" si="465"/>
        <v/>
      </c>
      <c r="DR324" s="9">
        <f t="shared" si="466"/>
        <v>0</v>
      </c>
      <c r="DS324" s="114" t="str">
        <f t="shared" si="467"/>
        <v/>
      </c>
      <c r="DT324" s="115" t="str">
        <f t="shared" si="468"/>
        <v/>
      </c>
      <c r="DU324" s="115" t="str">
        <f t="shared" si="469"/>
        <v/>
      </c>
      <c r="DV324" s="115" t="str">
        <f t="shared" si="470"/>
        <v/>
      </c>
      <c r="DW324" s="115" t="str">
        <f t="shared" si="471"/>
        <v/>
      </c>
      <c r="DX324" s="115" t="str">
        <f t="shared" si="472"/>
        <v/>
      </c>
      <c r="DY324" s="115" t="str">
        <f t="shared" si="473"/>
        <v/>
      </c>
      <c r="DZ324" s="115" t="str">
        <f t="shared" si="474"/>
        <v/>
      </c>
      <c r="EA324" s="253"/>
      <c r="EB324" s="253"/>
      <c r="EC324" s="253"/>
      <c r="ED324" s="253"/>
      <c r="EE324" s="253"/>
      <c r="EF324" s="253"/>
      <c r="EG324" s="253"/>
      <c r="EH324" s="253"/>
      <c r="EI324" s="253"/>
      <c r="EJ324" s="253"/>
      <c r="EK324" s="259"/>
      <c r="EL324" s="261" t="str">
        <f t="shared" si="475"/>
        <v/>
      </c>
      <c r="EM324" s="9"/>
      <c r="EN324" s="9"/>
      <c r="EO324" s="81"/>
      <c r="EP324" s="82"/>
      <c r="EQ324" s="88"/>
      <c r="ER324" s="88"/>
      <c r="ES324" s="78"/>
      <c r="GD324" s="341" t="str">
        <f t="shared" si="476"/>
        <v/>
      </c>
      <c r="GE324" s="341" t="str">
        <f t="shared" si="477"/>
        <v/>
      </c>
      <c r="GF324" s="341" t="str">
        <f t="shared" si="478"/>
        <v/>
      </c>
      <c r="GG324" s="341" t="str">
        <f t="shared" si="479"/>
        <v/>
      </c>
      <c r="GH324" s="341" t="str">
        <f t="shared" si="480"/>
        <v/>
      </c>
      <c r="GI324" s="341" t="str">
        <f t="shared" si="481"/>
        <v/>
      </c>
      <c r="GJ324" s="341" t="str">
        <f t="shared" si="482"/>
        <v/>
      </c>
      <c r="GK324" s="341" t="str">
        <f t="shared" si="483"/>
        <v/>
      </c>
      <c r="GL324" s="341" t="str">
        <f t="shared" si="484"/>
        <v/>
      </c>
      <c r="GM324" s="343" t="str">
        <f t="shared" si="485"/>
        <v/>
      </c>
      <c r="GN324" s="341" t="str">
        <f t="shared" si="486"/>
        <v/>
      </c>
      <c r="GO324" s="9" t="str">
        <f t="shared" si="487"/>
        <v/>
      </c>
    </row>
    <row r="325" spans="1:197" s="11" customFormat="1" ht="27" customHeight="1" thickBot="1">
      <c r="A325" s="88" t="str">
        <f>IF('رصد درجات'!A325="","",'رصد درجات'!A325)</f>
        <v/>
      </c>
      <c r="B325" s="88" t="str">
        <f>IF('رصد درجات'!B325="","",'رصد درجات'!B325)</f>
        <v/>
      </c>
      <c r="C325" s="88" t="str">
        <f>IF('رصد درجات'!C325="","",'رصد درجات'!C325)</f>
        <v/>
      </c>
      <c r="D325" s="104" t="str">
        <f>IF('رصد درجات'!D325="","",'رصد درجات'!D325)</f>
        <v/>
      </c>
      <c r="E325" s="88" t="str">
        <f>IF('رصد درجات'!E325="","",'رصد درجات'!E325)</f>
        <v/>
      </c>
      <c r="F325" s="88" t="str">
        <f>IF('رصد درجات'!F325="","",'رصد درجات'!F325)</f>
        <v/>
      </c>
      <c r="G325" s="88" t="str">
        <f>IF('رصد درجات'!G325="","",'رصد درجات'!G325)</f>
        <v/>
      </c>
      <c r="H325" s="88" t="str">
        <f>IF('رصد درجات'!H325="","",'رصد درجات'!H325)</f>
        <v/>
      </c>
      <c r="I325" s="88" t="str">
        <f>IF('رصد درجات'!I325="","",'رصد درجات'!I325)</f>
        <v/>
      </c>
      <c r="J325" s="88" t="str">
        <f>IF('رصد درجات'!J325="","",'رصد درجات'!J325)</f>
        <v/>
      </c>
      <c r="K325" s="88" t="str">
        <f>IF('رصد درجات'!K325="","",'رصد درجات'!K325)</f>
        <v/>
      </c>
      <c r="L325" s="88" t="str">
        <f>IF('رصد درجات'!L325="","",'رصد درجات'!L325)</f>
        <v/>
      </c>
      <c r="M325" s="105" t="str">
        <f>IF('رصد درجات'!M325="","",'رصد درجات'!M325)</f>
        <v/>
      </c>
      <c r="N325" s="105" t="str">
        <f>IF('رصد درجات'!N325="","",'رصد درجات'!N325)</f>
        <v/>
      </c>
      <c r="O325" s="88" t="str">
        <f>IF(C325="","",'رصد درجات'!Y325)</f>
        <v/>
      </c>
      <c r="P325" s="88" t="str">
        <f>IF(C325="","",'رصد درجات'!AL325)</f>
        <v/>
      </c>
      <c r="Q325" s="88" t="str">
        <f t="shared" si="425"/>
        <v/>
      </c>
      <c r="R325" s="103" t="str">
        <f t="shared" si="426"/>
        <v/>
      </c>
      <c r="S325" s="88" t="str">
        <f>IF(C325="","",'رصد درجات'!AV325)</f>
        <v/>
      </c>
      <c r="T325" s="88" t="str">
        <f>IF(C325="","",'رصد درجات'!BI325)</f>
        <v/>
      </c>
      <c r="U325" s="88" t="str">
        <f t="shared" si="427"/>
        <v/>
      </c>
      <c r="V325" s="88" t="str">
        <f t="shared" si="428"/>
        <v/>
      </c>
      <c r="W325" s="88" t="str">
        <f t="shared" si="429"/>
        <v/>
      </c>
      <c r="X325" s="106" t="str">
        <f t="shared" si="430"/>
        <v/>
      </c>
      <c r="Y325" s="107" t="str">
        <f>IF(C325="","",'رصد درجات'!Z325)</f>
        <v/>
      </c>
      <c r="Z325" s="107" t="str">
        <f>IF(C325="","",'رصد درجات'!AM325)</f>
        <v/>
      </c>
      <c r="AA325" s="107" t="str">
        <f t="shared" si="401"/>
        <v/>
      </c>
      <c r="AB325" s="107" t="str">
        <f t="shared" si="431"/>
        <v/>
      </c>
      <c r="AC325" s="107" t="str">
        <f>IF(C325="","",'رصد درجات'!AV325)</f>
        <v/>
      </c>
      <c r="AD325" s="107" t="str">
        <f>IF(C325="","",'رصد درجات'!BI325)</f>
        <v/>
      </c>
      <c r="AE325" s="107" t="str">
        <f t="shared" si="402"/>
        <v/>
      </c>
      <c r="AF325" s="107" t="str">
        <f t="shared" si="403"/>
        <v/>
      </c>
      <c r="AG325" s="107" t="str">
        <f t="shared" si="432"/>
        <v/>
      </c>
      <c r="AH325" s="108" t="str">
        <f t="shared" si="433"/>
        <v/>
      </c>
      <c r="AI325" s="107" t="str">
        <f>IF(C325="","",'رصد درجات'!AA325)</f>
        <v/>
      </c>
      <c r="AJ325" s="107" t="str">
        <f>IF(C325="","",'رصد درجات'!AN325)</f>
        <v/>
      </c>
      <c r="AK325" s="107" t="str">
        <f t="shared" si="404"/>
        <v/>
      </c>
      <c r="AL325" s="109" t="str">
        <f t="shared" si="434"/>
        <v/>
      </c>
      <c r="AM325" s="107" t="str">
        <f>IF(C325="","",'رصد درجات'!AX325)</f>
        <v/>
      </c>
      <c r="AN325" s="107" t="str">
        <f>IF(C325="","",'رصد درجات'!BK325)</f>
        <v/>
      </c>
      <c r="AO325" s="107" t="str">
        <f t="shared" si="405"/>
        <v/>
      </c>
      <c r="AP325" s="107" t="str">
        <f t="shared" si="406"/>
        <v/>
      </c>
      <c r="AQ325" s="107" t="str">
        <f t="shared" si="407"/>
        <v/>
      </c>
      <c r="AR325" s="108" t="str">
        <f t="shared" si="435"/>
        <v/>
      </c>
      <c r="AS325" s="107" t="str">
        <f>IF(C325="","",'رصد درجات'!AB325)</f>
        <v/>
      </c>
      <c r="AT325" s="107" t="str">
        <f>IF(C325="","",'رصد درجات'!AO325)</f>
        <v/>
      </c>
      <c r="AU325" s="107" t="str">
        <f>IF(C325="","",'رصد درجات'!AP325)</f>
        <v/>
      </c>
      <c r="AV325" s="107" t="str">
        <f t="shared" si="408"/>
        <v/>
      </c>
      <c r="AW325" s="107" t="str">
        <f t="shared" si="436"/>
        <v/>
      </c>
      <c r="AX325" s="107" t="str">
        <f>IF(C325="","",'رصد درجات'!AY325)</f>
        <v/>
      </c>
      <c r="AY325" s="107" t="str">
        <f>IF(C325="","",'رصد درجات'!BL325)</f>
        <v/>
      </c>
      <c r="AZ325" s="107" t="str">
        <f>IF(C325="","",'رصد درجات'!BM325)</f>
        <v/>
      </c>
      <c r="BA325" s="107" t="str">
        <f t="shared" si="409"/>
        <v/>
      </c>
      <c r="BB325" s="107" t="str">
        <f t="shared" si="410"/>
        <v/>
      </c>
      <c r="BC325" s="107" t="str">
        <f t="shared" si="411"/>
        <v/>
      </c>
      <c r="BD325" s="107" t="str">
        <f t="shared" si="412"/>
        <v/>
      </c>
      <c r="BE325" s="108" t="str">
        <f t="shared" si="437"/>
        <v/>
      </c>
      <c r="BF325" s="107" t="str">
        <f>IF(C325="","",'رصد درجات'!AC325)</f>
        <v/>
      </c>
      <c r="BG325" s="107" t="str">
        <f>IF(C325="","",'رصد درجات'!AI325)</f>
        <v/>
      </c>
      <c r="BH325" s="107" t="str">
        <f>IF(C325="","",'رصد درجات'!AQ325)</f>
        <v/>
      </c>
      <c r="BI325" s="107" t="str">
        <f t="shared" si="413"/>
        <v/>
      </c>
      <c r="BJ325" s="107" t="str">
        <f t="shared" si="438"/>
        <v/>
      </c>
      <c r="BK325" s="107" t="str">
        <f>IF(C325="","",'رصد درجات'!AZ325)</f>
        <v/>
      </c>
      <c r="BL325" s="107" t="str">
        <f>IF(C325="","",'رصد درجات'!BF325)</f>
        <v/>
      </c>
      <c r="BM325" s="107" t="str">
        <f>IF(C325="","",'رصد درجات'!BN325)</f>
        <v/>
      </c>
      <c r="BN325" s="107" t="str">
        <f t="shared" si="414"/>
        <v/>
      </c>
      <c r="BO325" s="107" t="str">
        <f t="shared" si="415"/>
        <v/>
      </c>
      <c r="BP325" s="107" t="str">
        <f t="shared" si="416"/>
        <v/>
      </c>
      <c r="BQ325" s="107" t="str">
        <f t="shared" si="417"/>
        <v/>
      </c>
      <c r="BR325" s="108" t="str">
        <f t="shared" si="439"/>
        <v/>
      </c>
      <c r="BS325" s="107" t="str">
        <f>IF(C325="","",'رصد درجات'!AD325)</f>
        <v/>
      </c>
      <c r="BT325" s="107" t="str">
        <f>IF(C325="","",'رصد درجات'!AR325)</f>
        <v/>
      </c>
      <c r="BU325" s="107" t="str">
        <f t="shared" si="418"/>
        <v/>
      </c>
      <c r="BV325" s="107" t="str">
        <f t="shared" si="440"/>
        <v/>
      </c>
      <c r="BW325" s="107" t="str">
        <f>IF(C325="","",'رصد درجات'!BA325)</f>
        <v/>
      </c>
      <c r="BX325" s="107" t="str">
        <f>IF(C325="","",'رصد درجات'!BO325)</f>
        <v/>
      </c>
      <c r="BY325" s="107" t="str">
        <f t="shared" si="419"/>
        <v/>
      </c>
      <c r="BZ325" s="107" t="str">
        <f t="shared" si="441"/>
        <v/>
      </c>
      <c r="CA325" s="107" t="str">
        <f t="shared" si="420"/>
        <v/>
      </c>
      <c r="CB325" s="108" t="str">
        <f t="shared" si="442"/>
        <v/>
      </c>
      <c r="CC325" s="107" t="str">
        <f>IF(C325="","",'رصد درجات'!AE325)</f>
        <v/>
      </c>
      <c r="CD325" s="107" t="str">
        <f>IF(C325="","",'رصد درجات'!AJ325)</f>
        <v/>
      </c>
      <c r="CE325" s="107" t="str">
        <f>IF(C325="","",'رصد درجات'!AS325)</f>
        <v/>
      </c>
      <c r="CF325" s="107" t="str">
        <f t="shared" si="421"/>
        <v/>
      </c>
      <c r="CG325" s="107" t="str">
        <f t="shared" si="443"/>
        <v/>
      </c>
      <c r="CH325" s="107" t="str">
        <f>IF(C325="","",'رصد درجات'!BB325)</f>
        <v/>
      </c>
      <c r="CI325" s="107" t="str">
        <f>IF(C325="","",'رصد درجات'!BF325)</f>
        <v/>
      </c>
      <c r="CJ325" s="107" t="str">
        <f>IF(C325="","",'رصد درجات'!BP325)</f>
        <v/>
      </c>
      <c r="CK325" s="107" t="str">
        <f t="shared" si="422"/>
        <v/>
      </c>
      <c r="CL325" s="107" t="str">
        <f t="shared" si="423"/>
        <v/>
      </c>
      <c r="CM325" s="107" t="str">
        <f t="shared" si="424"/>
        <v/>
      </c>
      <c r="CN325" s="107" t="str">
        <f t="shared" si="444"/>
        <v/>
      </c>
      <c r="CO325" s="108" t="str">
        <f t="shared" si="445"/>
        <v/>
      </c>
      <c r="CP325" s="110" t="str">
        <f>IF(C325="","",'رصد درجات'!AF325)</f>
        <v/>
      </c>
      <c r="CQ325" s="103" t="str">
        <f t="shared" si="446"/>
        <v/>
      </c>
      <c r="CR325" s="110" t="str">
        <f>IF(C325="","",'رصد درجات'!BC325)</f>
        <v/>
      </c>
      <c r="CS325" s="110" t="str">
        <f t="shared" si="447"/>
        <v/>
      </c>
      <c r="CT325" s="110" t="str">
        <f t="shared" si="448"/>
        <v/>
      </c>
      <c r="CU325" s="103" t="str">
        <f t="shared" si="449"/>
        <v/>
      </c>
      <c r="CV325" s="107" t="str">
        <f>IF(C325="","",'رصد درجات'!AG325)</f>
        <v/>
      </c>
      <c r="CW325" s="107" t="str">
        <f t="shared" si="450"/>
        <v/>
      </c>
      <c r="CX325" s="107" t="str">
        <f>IF(C325="","",'رصد درجات'!BD325)</f>
        <v/>
      </c>
      <c r="CY325" s="110" t="str">
        <f t="shared" si="451"/>
        <v/>
      </c>
      <c r="CZ325" s="110" t="str">
        <f t="shared" si="452"/>
        <v/>
      </c>
      <c r="DA325" s="103" t="str">
        <f t="shared" si="453"/>
        <v/>
      </c>
      <c r="DB325" s="111" t="str">
        <f t="shared" si="454"/>
        <v/>
      </c>
      <c r="DC325" s="112" t="str">
        <f t="shared" si="455"/>
        <v/>
      </c>
      <c r="DD325" s="111" t="str">
        <f t="shared" si="456"/>
        <v/>
      </c>
      <c r="DE325" s="112" t="str">
        <f t="shared" si="457"/>
        <v/>
      </c>
      <c r="DF325" s="107" t="str">
        <f>IF(C325="","",'رصد درجات'!AH325)</f>
        <v/>
      </c>
      <c r="DG325" s="107" t="str">
        <f>IF(C325="","",'رصد درجات'!AT325)</f>
        <v/>
      </c>
      <c r="DH325" s="107" t="str">
        <f t="shared" si="458"/>
        <v/>
      </c>
      <c r="DI325" s="107" t="str">
        <f t="shared" si="459"/>
        <v/>
      </c>
      <c r="DJ325" s="107" t="str">
        <f>IF(C325="","",'رصد درجات'!BE325)</f>
        <v/>
      </c>
      <c r="DK325" s="107" t="str">
        <f>IF(C325="","",'رصد درجات'!BQ325)</f>
        <v/>
      </c>
      <c r="DL325" s="107" t="str">
        <f t="shared" si="460"/>
        <v/>
      </c>
      <c r="DM325" s="107" t="str">
        <f t="shared" si="461"/>
        <v/>
      </c>
      <c r="DN325" s="107" t="str">
        <f t="shared" si="462"/>
        <v/>
      </c>
      <c r="DO325" s="108" t="str">
        <f t="shared" si="463"/>
        <v/>
      </c>
      <c r="DP325" s="81" t="str">
        <f t="shared" si="464"/>
        <v/>
      </c>
      <c r="DQ325" s="113" t="str">
        <f t="shared" si="465"/>
        <v/>
      </c>
      <c r="DR325" s="9">
        <f t="shared" si="466"/>
        <v>0</v>
      </c>
      <c r="DS325" s="114" t="str">
        <f t="shared" si="467"/>
        <v/>
      </c>
      <c r="DT325" s="115" t="str">
        <f t="shared" si="468"/>
        <v/>
      </c>
      <c r="DU325" s="115" t="str">
        <f t="shared" si="469"/>
        <v/>
      </c>
      <c r="DV325" s="115" t="str">
        <f t="shared" si="470"/>
        <v/>
      </c>
      <c r="DW325" s="115" t="str">
        <f t="shared" si="471"/>
        <v/>
      </c>
      <c r="DX325" s="115" t="str">
        <f t="shared" si="472"/>
        <v/>
      </c>
      <c r="DY325" s="115" t="str">
        <f t="shared" si="473"/>
        <v/>
      </c>
      <c r="DZ325" s="115" t="str">
        <f t="shared" si="474"/>
        <v/>
      </c>
      <c r="EA325" s="253"/>
      <c r="EB325" s="253"/>
      <c r="EC325" s="253"/>
      <c r="ED325" s="253"/>
      <c r="EE325" s="253"/>
      <c r="EF325" s="253"/>
      <c r="EG325" s="253"/>
      <c r="EH325" s="253"/>
      <c r="EI325" s="253"/>
      <c r="EJ325" s="253"/>
      <c r="EK325" s="259"/>
      <c r="EL325" s="261" t="str">
        <f t="shared" si="475"/>
        <v/>
      </c>
      <c r="EM325" s="9"/>
      <c r="EN325" s="9"/>
      <c r="EO325" s="81"/>
      <c r="EP325" s="82"/>
      <c r="EQ325" s="88"/>
      <c r="ER325" s="88"/>
      <c r="ES325" s="78"/>
      <c r="GD325" s="341" t="str">
        <f t="shared" si="476"/>
        <v/>
      </c>
      <c r="GE325" s="341" t="str">
        <f t="shared" si="477"/>
        <v/>
      </c>
      <c r="GF325" s="341" t="str">
        <f t="shared" si="478"/>
        <v/>
      </c>
      <c r="GG325" s="341" t="str">
        <f t="shared" si="479"/>
        <v/>
      </c>
      <c r="GH325" s="341" t="str">
        <f t="shared" si="480"/>
        <v/>
      </c>
      <c r="GI325" s="341" t="str">
        <f t="shared" si="481"/>
        <v/>
      </c>
      <c r="GJ325" s="341" t="str">
        <f t="shared" si="482"/>
        <v/>
      </c>
      <c r="GK325" s="341" t="str">
        <f t="shared" si="483"/>
        <v/>
      </c>
      <c r="GL325" s="341" t="str">
        <f t="shared" si="484"/>
        <v/>
      </c>
      <c r="GM325" s="343" t="str">
        <f t="shared" si="485"/>
        <v/>
      </c>
      <c r="GN325" s="341" t="str">
        <f t="shared" si="486"/>
        <v/>
      </c>
      <c r="GO325" s="9" t="str">
        <f t="shared" si="487"/>
        <v/>
      </c>
    </row>
    <row r="326" spans="1:197" s="11" customFormat="1" ht="27" customHeight="1" thickBot="1">
      <c r="A326" s="88" t="str">
        <f>IF('رصد درجات'!A326="","",'رصد درجات'!A326)</f>
        <v/>
      </c>
      <c r="B326" s="88" t="str">
        <f>IF('رصد درجات'!B326="","",'رصد درجات'!B326)</f>
        <v/>
      </c>
      <c r="C326" s="88" t="str">
        <f>IF('رصد درجات'!C326="","",'رصد درجات'!C326)</f>
        <v/>
      </c>
      <c r="D326" s="104" t="str">
        <f>IF('رصد درجات'!D326="","",'رصد درجات'!D326)</f>
        <v/>
      </c>
      <c r="E326" s="88" t="str">
        <f>IF('رصد درجات'!E326="","",'رصد درجات'!E326)</f>
        <v/>
      </c>
      <c r="F326" s="88" t="str">
        <f>IF('رصد درجات'!F326="","",'رصد درجات'!F326)</f>
        <v/>
      </c>
      <c r="G326" s="88" t="str">
        <f>IF('رصد درجات'!G326="","",'رصد درجات'!G326)</f>
        <v/>
      </c>
      <c r="H326" s="88" t="str">
        <f>IF('رصد درجات'!H326="","",'رصد درجات'!H326)</f>
        <v/>
      </c>
      <c r="I326" s="88" t="str">
        <f>IF('رصد درجات'!I326="","",'رصد درجات'!I326)</f>
        <v/>
      </c>
      <c r="J326" s="88" t="str">
        <f>IF('رصد درجات'!J326="","",'رصد درجات'!J326)</f>
        <v/>
      </c>
      <c r="K326" s="88" t="str">
        <f>IF('رصد درجات'!K326="","",'رصد درجات'!K326)</f>
        <v/>
      </c>
      <c r="L326" s="88" t="str">
        <f>IF('رصد درجات'!L326="","",'رصد درجات'!L326)</f>
        <v/>
      </c>
      <c r="M326" s="105" t="str">
        <f>IF('رصد درجات'!M326="","",'رصد درجات'!M326)</f>
        <v/>
      </c>
      <c r="N326" s="105" t="str">
        <f>IF('رصد درجات'!N326="","",'رصد درجات'!N326)</f>
        <v/>
      </c>
      <c r="O326" s="88" t="str">
        <f>IF(C326="","",'رصد درجات'!Y326)</f>
        <v/>
      </c>
      <c r="P326" s="88" t="str">
        <f>IF(C326="","",'رصد درجات'!AL326)</f>
        <v/>
      </c>
      <c r="Q326" s="88" t="str">
        <f t="shared" si="425"/>
        <v/>
      </c>
      <c r="R326" s="103" t="str">
        <f t="shared" si="426"/>
        <v/>
      </c>
      <c r="S326" s="88" t="str">
        <f>IF(C326="","",'رصد درجات'!AV326)</f>
        <v/>
      </c>
      <c r="T326" s="88" t="str">
        <f>IF(C326="","",'رصد درجات'!BI326)</f>
        <v/>
      </c>
      <c r="U326" s="88" t="str">
        <f t="shared" si="427"/>
        <v/>
      </c>
      <c r="V326" s="88" t="str">
        <f t="shared" si="428"/>
        <v/>
      </c>
      <c r="W326" s="88" t="str">
        <f t="shared" si="429"/>
        <v/>
      </c>
      <c r="X326" s="106" t="str">
        <f t="shared" si="430"/>
        <v/>
      </c>
      <c r="Y326" s="107" t="str">
        <f>IF(C326="","",'رصد درجات'!Z326)</f>
        <v/>
      </c>
      <c r="Z326" s="107" t="str">
        <f>IF(C326="","",'رصد درجات'!AM326)</f>
        <v/>
      </c>
      <c r="AA326" s="107" t="str">
        <f t="shared" si="401"/>
        <v/>
      </c>
      <c r="AB326" s="107" t="str">
        <f t="shared" si="431"/>
        <v/>
      </c>
      <c r="AC326" s="107" t="str">
        <f>IF(C326="","",'رصد درجات'!AV326)</f>
        <v/>
      </c>
      <c r="AD326" s="107" t="str">
        <f>IF(C326="","",'رصد درجات'!BI326)</f>
        <v/>
      </c>
      <c r="AE326" s="107" t="str">
        <f t="shared" si="402"/>
        <v/>
      </c>
      <c r="AF326" s="107" t="str">
        <f t="shared" si="403"/>
        <v/>
      </c>
      <c r="AG326" s="107" t="str">
        <f t="shared" si="432"/>
        <v/>
      </c>
      <c r="AH326" s="108" t="str">
        <f t="shared" si="433"/>
        <v/>
      </c>
      <c r="AI326" s="107" t="str">
        <f>IF(C326="","",'رصد درجات'!AA326)</f>
        <v/>
      </c>
      <c r="AJ326" s="107" t="str">
        <f>IF(C326="","",'رصد درجات'!AN326)</f>
        <v/>
      </c>
      <c r="AK326" s="107" t="str">
        <f t="shared" si="404"/>
        <v/>
      </c>
      <c r="AL326" s="109" t="str">
        <f t="shared" si="434"/>
        <v/>
      </c>
      <c r="AM326" s="107" t="str">
        <f>IF(C326="","",'رصد درجات'!AX326)</f>
        <v/>
      </c>
      <c r="AN326" s="107" t="str">
        <f>IF(C326="","",'رصد درجات'!BK326)</f>
        <v/>
      </c>
      <c r="AO326" s="107" t="str">
        <f t="shared" si="405"/>
        <v/>
      </c>
      <c r="AP326" s="107" t="str">
        <f t="shared" si="406"/>
        <v/>
      </c>
      <c r="AQ326" s="107" t="str">
        <f t="shared" si="407"/>
        <v/>
      </c>
      <c r="AR326" s="108" t="str">
        <f t="shared" si="435"/>
        <v/>
      </c>
      <c r="AS326" s="107" t="str">
        <f>IF(C326="","",'رصد درجات'!AB326)</f>
        <v/>
      </c>
      <c r="AT326" s="107" t="str">
        <f>IF(C326="","",'رصد درجات'!AO326)</f>
        <v/>
      </c>
      <c r="AU326" s="107" t="str">
        <f>IF(C326="","",'رصد درجات'!AP326)</f>
        <v/>
      </c>
      <c r="AV326" s="107" t="str">
        <f t="shared" si="408"/>
        <v/>
      </c>
      <c r="AW326" s="107" t="str">
        <f t="shared" si="436"/>
        <v/>
      </c>
      <c r="AX326" s="107" t="str">
        <f>IF(C326="","",'رصد درجات'!AY326)</f>
        <v/>
      </c>
      <c r="AY326" s="107" t="str">
        <f>IF(C326="","",'رصد درجات'!BL326)</f>
        <v/>
      </c>
      <c r="AZ326" s="107" t="str">
        <f>IF(C326="","",'رصد درجات'!BM326)</f>
        <v/>
      </c>
      <c r="BA326" s="107" t="str">
        <f t="shared" si="409"/>
        <v/>
      </c>
      <c r="BB326" s="107" t="str">
        <f t="shared" si="410"/>
        <v/>
      </c>
      <c r="BC326" s="107" t="str">
        <f t="shared" si="411"/>
        <v/>
      </c>
      <c r="BD326" s="107" t="str">
        <f t="shared" si="412"/>
        <v/>
      </c>
      <c r="BE326" s="108" t="str">
        <f t="shared" si="437"/>
        <v/>
      </c>
      <c r="BF326" s="107" t="str">
        <f>IF(C326="","",'رصد درجات'!AC326)</f>
        <v/>
      </c>
      <c r="BG326" s="107" t="str">
        <f>IF(C326="","",'رصد درجات'!AI326)</f>
        <v/>
      </c>
      <c r="BH326" s="107" t="str">
        <f>IF(C326="","",'رصد درجات'!AQ326)</f>
        <v/>
      </c>
      <c r="BI326" s="107" t="str">
        <f t="shared" si="413"/>
        <v/>
      </c>
      <c r="BJ326" s="107" t="str">
        <f t="shared" si="438"/>
        <v/>
      </c>
      <c r="BK326" s="107" t="str">
        <f>IF(C326="","",'رصد درجات'!AZ326)</f>
        <v/>
      </c>
      <c r="BL326" s="107" t="str">
        <f>IF(C326="","",'رصد درجات'!BF326)</f>
        <v/>
      </c>
      <c r="BM326" s="107" t="str">
        <f>IF(C326="","",'رصد درجات'!BN326)</f>
        <v/>
      </c>
      <c r="BN326" s="107" t="str">
        <f t="shared" si="414"/>
        <v/>
      </c>
      <c r="BO326" s="107" t="str">
        <f t="shared" si="415"/>
        <v/>
      </c>
      <c r="BP326" s="107" t="str">
        <f t="shared" si="416"/>
        <v/>
      </c>
      <c r="BQ326" s="107" t="str">
        <f t="shared" si="417"/>
        <v/>
      </c>
      <c r="BR326" s="108" t="str">
        <f t="shared" si="439"/>
        <v/>
      </c>
      <c r="BS326" s="107" t="str">
        <f>IF(C326="","",'رصد درجات'!AD326)</f>
        <v/>
      </c>
      <c r="BT326" s="107" t="str">
        <f>IF(C326="","",'رصد درجات'!AR326)</f>
        <v/>
      </c>
      <c r="BU326" s="107" t="str">
        <f t="shared" si="418"/>
        <v/>
      </c>
      <c r="BV326" s="107" t="str">
        <f t="shared" si="440"/>
        <v/>
      </c>
      <c r="BW326" s="107" t="str">
        <f>IF(C326="","",'رصد درجات'!BA326)</f>
        <v/>
      </c>
      <c r="BX326" s="107" t="str">
        <f>IF(C326="","",'رصد درجات'!BO326)</f>
        <v/>
      </c>
      <c r="BY326" s="107" t="str">
        <f t="shared" si="419"/>
        <v/>
      </c>
      <c r="BZ326" s="107" t="str">
        <f t="shared" si="441"/>
        <v/>
      </c>
      <c r="CA326" s="107" t="str">
        <f t="shared" si="420"/>
        <v/>
      </c>
      <c r="CB326" s="108" t="str">
        <f t="shared" si="442"/>
        <v/>
      </c>
      <c r="CC326" s="107" t="str">
        <f>IF(C326="","",'رصد درجات'!AE326)</f>
        <v/>
      </c>
      <c r="CD326" s="107" t="str">
        <f>IF(C326="","",'رصد درجات'!AJ326)</f>
        <v/>
      </c>
      <c r="CE326" s="107" t="str">
        <f>IF(C326="","",'رصد درجات'!AS326)</f>
        <v/>
      </c>
      <c r="CF326" s="107" t="str">
        <f t="shared" si="421"/>
        <v/>
      </c>
      <c r="CG326" s="107" t="str">
        <f t="shared" si="443"/>
        <v/>
      </c>
      <c r="CH326" s="107" t="str">
        <f>IF(C326="","",'رصد درجات'!BB326)</f>
        <v/>
      </c>
      <c r="CI326" s="107" t="str">
        <f>IF(C326="","",'رصد درجات'!BF326)</f>
        <v/>
      </c>
      <c r="CJ326" s="107" t="str">
        <f>IF(C326="","",'رصد درجات'!BP326)</f>
        <v/>
      </c>
      <c r="CK326" s="107" t="str">
        <f t="shared" si="422"/>
        <v/>
      </c>
      <c r="CL326" s="107" t="str">
        <f t="shared" si="423"/>
        <v/>
      </c>
      <c r="CM326" s="107" t="str">
        <f t="shared" si="424"/>
        <v/>
      </c>
      <c r="CN326" s="107" t="str">
        <f t="shared" si="444"/>
        <v/>
      </c>
      <c r="CO326" s="108" t="str">
        <f t="shared" si="445"/>
        <v/>
      </c>
      <c r="CP326" s="110" t="str">
        <f>IF(C326="","",'رصد درجات'!AF326)</f>
        <v/>
      </c>
      <c r="CQ326" s="103" t="str">
        <f t="shared" si="446"/>
        <v/>
      </c>
      <c r="CR326" s="110" t="str">
        <f>IF(C326="","",'رصد درجات'!BC326)</f>
        <v/>
      </c>
      <c r="CS326" s="110" t="str">
        <f t="shared" si="447"/>
        <v/>
      </c>
      <c r="CT326" s="110" t="str">
        <f t="shared" si="448"/>
        <v/>
      </c>
      <c r="CU326" s="103" t="str">
        <f t="shared" si="449"/>
        <v/>
      </c>
      <c r="CV326" s="107" t="str">
        <f>IF(C326="","",'رصد درجات'!AG326)</f>
        <v/>
      </c>
      <c r="CW326" s="107" t="str">
        <f t="shared" si="450"/>
        <v/>
      </c>
      <c r="CX326" s="107" t="str">
        <f>IF(C326="","",'رصد درجات'!BD326)</f>
        <v/>
      </c>
      <c r="CY326" s="110" t="str">
        <f t="shared" si="451"/>
        <v/>
      </c>
      <c r="CZ326" s="110" t="str">
        <f t="shared" si="452"/>
        <v/>
      </c>
      <c r="DA326" s="103" t="str">
        <f t="shared" si="453"/>
        <v/>
      </c>
      <c r="DB326" s="111" t="str">
        <f t="shared" si="454"/>
        <v/>
      </c>
      <c r="DC326" s="112" t="str">
        <f t="shared" si="455"/>
        <v/>
      </c>
      <c r="DD326" s="111" t="str">
        <f t="shared" si="456"/>
        <v/>
      </c>
      <c r="DE326" s="112" t="str">
        <f t="shared" si="457"/>
        <v/>
      </c>
      <c r="DF326" s="107" t="str">
        <f>IF(C326="","",'رصد درجات'!AH326)</f>
        <v/>
      </c>
      <c r="DG326" s="107" t="str">
        <f>IF(C326="","",'رصد درجات'!AT326)</f>
        <v/>
      </c>
      <c r="DH326" s="107" t="str">
        <f t="shared" si="458"/>
        <v/>
      </c>
      <c r="DI326" s="107" t="str">
        <f t="shared" si="459"/>
        <v/>
      </c>
      <c r="DJ326" s="107" t="str">
        <f>IF(C326="","",'رصد درجات'!BE326)</f>
        <v/>
      </c>
      <c r="DK326" s="107" t="str">
        <f>IF(C326="","",'رصد درجات'!BQ326)</f>
        <v/>
      </c>
      <c r="DL326" s="107" t="str">
        <f t="shared" si="460"/>
        <v/>
      </c>
      <c r="DM326" s="107" t="str">
        <f t="shared" si="461"/>
        <v/>
      </c>
      <c r="DN326" s="107" t="str">
        <f t="shared" si="462"/>
        <v/>
      </c>
      <c r="DO326" s="108" t="str">
        <f t="shared" si="463"/>
        <v/>
      </c>
      <c r="DP326" s="81" t="str">
        <f t="shared" si="464"/>
        <v/>
      </c>
      <c r="DQ326" s="113" t="str">
        <f t="shared" si="465"/>
        <v/>
      </c>
      <c r="DR326" s="9">
        <f t="shared" si="466"/>
        <v>0</v>
      </c>
      <c r="DS326" s="114" t="str">
        <f t="shared" si="467"/>
        <v/>
      </c>
      <c r="DT326" s="115" t="str">
        <f t="shared" si="468"/>
        <v/>
      </c>
      <c r="DU326" s="115" t="str">
        <f t="shared" si="469"/>
        <v/>
      </c>
      <c r="DV326" s="115" t="str">
        <f t="shared" si="470"/>
        <v/>
      </c>
      <c r="DW326" s="115" t="str">
        <f t="shared" si="471"/>
        <v/>
      </c>
      <c r="DX326" s="115" t="str">
        <f t="shared" si="472"/>
        <v/>
      </c>
      <c r="DY326" s="115" t="str">
        <f t="shared" si="473"/>
        <v/>
      </c>
      <c r="DZ326" s="115" t="str">
        <f t="shared" si="474"/>
        <v/>
      </c>
      <c r="EA326" s="253"/>
      <c r="EB326" s="253"/>
      <c r="EC326" s="253"/>
      <c r="ED326" s="253"/>
      <c r="EE326" s="253"/>
      <c r="EF326" s="253"/>
      <c r="EG326" s="253"/>
      <c r="EH326" s="253"/>
      <c r="EI326" s="253"/>
      <c r="EJ326" s="253"/>
      <c r="EK326" s="259"/>
      <c r="EL326" s="261" t="str">
        <f t="shared" si="475"/>
        <v/>
      </c>
      <c r="EM326" s="9"/>
      <c r="EN326" s="9"/>
      <c r="EO326" s="81"/>
      <c r="EP326" s="82"/>
      <c r="EQ326" s="88"/>
      <c r="ER326" s="88"/>
      <c r="ES326" s="78"/>
      <c r="GD326" s="341" t="str">
        <f t="shared" si="476"/>
        <v/>
      </c>
      <c r="GE326" s="341" t="str">
        <f t="shared" si="477"/>
        <v/>
      </c>
      <c r="GF326" s="341" t="str">
        <f t="shared" si="478"/>
        <v/>
      </c>
      <c r="GG326" s="341" t="str">
        <f t="shared" si="479"/>
        <v/>
      </c>
      <c r="GH326" s="341" t="str">
        <f t="shared" si="480"/>
        <v/>
      </c>
      <c r="GI326" s="341" t="str">
        <f t="shared" si="481"/>
        <v/>
      </c>
      <c r="GJ326" s="341" t="str">
        <f t="shared" si="482"/>
        <v/>
      </c>
      <c r="GK326" s="341" t="str">
        <f t="shared" si="483"/>
        <v/>
      </c>
      <c r="GL326" s="341" t="str">
        <f t="shared" si="484"/>
        <v/>
      </c>
      <c r="GM326" s="343" t="str">
        <f t="shared" si="485"/>
        <v/>
      </c>
      <c r="GN326" s="341" t="str">
        <f t="shared" si="486"/>
        <v/>
      </c>
      <c r="GO326" s="9" t="str">
        <f t="shared" si="487"/>
        <v/>
      </c>
    </row>
    <row r="327" spans="1:197" s="11" customFormat="1" ht="27" customHeight="1" thickBot="1">
      <c r="A327" s="88" t="str">
        <f>IF('رصد درجات'!A327="","",'رصد درجات'!A327)</f>
        <v/>
      </c>
      <c r="B327" s="88" t="str">
        <f>IF('رصد درجات'!B327="","",'رصد درجات'!B327)</f>
        <v/>
      </c>
      <c r="C327" s="88" t="str">
        <f>IF('رصد درجات'!C327="","",'رصد درجات'!C327)</f>
        <v/>
      </c>
      <c r="D327" s="104" t="str">
        <f>IF('رصد درجات'!D327="","",'رصد درجات'!D327)</f>
        <v/>
      </c>
      <c r="E327" s="88" t="str">
        <f>IF('رصد درجات'!E327="","",'رصد درجات'!E327)</f>
        <v/>
      </c>
      <c r="F327" s="88" t="str">
        <f>IF('رصد درجات'!F327="","",'رصد درجات'!F327)</f>
        <v/>
      </c>
      <c r="G327" s="88" t="str">
        <f>IF('رصد درجات'!G327="","",'رصد درجات'!G327)</f>
        <v/>
      </c>
      <c r="H327" s="88" t="str">
        <f>IF('رصد درجات'!H327="","",'رصد درجات'!H327)</f>
        <v/>
      </c>
      <c r="I327" s="88" t="str">
        <f>IF('رصد درجات'!I327="","",'رصد درجات'!I327)</f>
        <v/>
      </c>
      <c r="J327" s="88" t="str">
        <f>IF('رصد درجات'!J327="","",'رصد درجات'!J327)</f>
        <v/>
      </c>
      <c r="K327" s="88" t="str">
        <f>IF('رصد درجات'!K327="","",'رصد درجات'!K327)</f>
        <v/>
      </c>
      <c r="L327" s="88" t="str">
        <f>IF('رصد درجات'!L327="","",'رصد درجات'!L327)</f>
        <v/>
      </c>
      <c r="M327" s="105" t="str">
        <f>IF('رصد درجات'!M327="","",'رصد درجات'!M327)</f>
        <v/>
      </c>
      <c r="N327" s="105" t="str">
        <f>IF('رصد درجات'!N327="","",'رصد درجات'!N327)</f>
        <v/>
      </c>
      <c r="O327" s="88" t="str">
        <f>IF(C327="","",'رصد درجات'!Y327)</f>
        <v/>
      </c>
      <c r="P327" s="88" t="str">
        <f>IF(C327="","",'رصد درجات'!AL327)</f>
        <v/>
      </c>
      <c r="Q327" s="88" t="str">
        <f t="shared" si="425"/>
        <v/>
      </c>
      <c r="R327" s="103" t="str">
        <f t="shared" si="426"/>
        <v/>
      </c>
      <c r="S327" s="88" t="str">
        <f>IF(C327="","",'رصد درجات'!AV327)</f>
        <v/>
      </c>
      <c r="T327" s="88" t="str">
        <f>IF(C327="","",'رصد درجات'!BI327)</f>
        <v/>
      </c>
      <c r="U327" s="88" t="str">
        <f t="shared" si="427"/>
        <v/>
      </c>
      <c r="V327" s="88" t="str">
        <f t="shared" si="428"/>
        <v/>
      </c>
      <c r="W327" s="88" t="str">
        <f t="shared" si="429"/>
        <v/>
      </c>
      <c r="X327" s="106" t="str">
        <f t="shared" si="430"/>
        <v/>
      </c>
      <c r="Y327" s="107" t="str">
        <f>IF(C327="","",'رصد درجات'!Z327)</f>
        <v/>
      </c>
      <c r="Z327" s="107" t="str">
        <f>IF(C327="","",'رصد درجات'!AM327)</f>
        <v/>
      </c>
      <c r="AA327" s="107" t="str">
        <f t="shared" si="401"/>
        <v/>
      </c>
      <c r="AB327" s="107" t="str">
        <f t="shared" si="431"/>
        <v/>
      </c>
      <c r="AC327" s="107" t="str">
        <f>IF(C327="","",'رصد درجات'!AV327)</f>
        <v/>
      </c>
      <c r="AD327" s="107" t="str">
        <f>IF(C327="","",'رصد درجات'!BI327)</f>
        <v/>
      </c>
      <c r="AE327" s="107" t="str">
        <f t="shared" si="402"/>
        <v/>
      </c>
      <c r="AF327" s="107" t="str">
        <f t="shared" si="403"/>
        <v/>
      </c>
      <c r="AG327" s="107" t="str">
        <f t="shared" si="432"/>
        <v/>
      </c>
      <c r="AH327" s="108" t="str">
        <f t="shared" si="433"/>
        <v/>
      </c>
      <c r="AI327" s="107" t="str">
        <f>IF(C327="","",'رصد درجات'!AA327)</f>
        <v/>
      </c>
      <c r="AJ327" s="107" t="str">
        <f>IF(C327="","",'رصد درجات'!AN327)</f>
        <v/>
      </c>
      <c r="AK327" s="107" t="str">
        <f t="shared" si="404"/>
        <v/>
      </c>
      <c r="AL327" s="109" t="str">
        <f t="shared" si="434"/>
        <v/>
      </c>
      <c r="AM327" s="107" t="str">
        <f>IF(C327="","",'رصد درجات'!AX327)</f>
        <v/>
      </c>
      <c r="AN327" s="107" t="str">
        <f>IF(C327="","",'رصد درجات'!BK327)</f>
        <v/>
      </c>
      <c r="AO327" s="107" t="str">
        <f t="shared" si="405"/>
        <v/>
      </c>
      <c r="AP327" s="107" t="str">
        <f t="shared" si="406"/>
        <v/>
      </c>
      <c r="AQ327" s="107" t="str">
        <f t="shared" si="407"/>
        <v/>
      </c>
      <c r="AR327" s="108" t="str">
        <f t="shared" si="435"/>
        <v/>
      </c>
      <c r="AS327" s="107" t="str">
        <f>IF(C327="","",'رصد درجات'!AB327)</f>
        <v/>
      </c>
      <c r="AT327" s="107" t="str">
        <f>IF(C327="","",'رصد درجات'!AO327)</f>
        <v/>
      </c>
      <c r="AU327" s="107" t="str">
        <f>IF(C327="","",'رصد درجات'!AP327)</f>
        <v/>
      </c>
      <c r="AV327" s="107" t="str">
        <f t="shared" si="408"/>
        <v/>
      </c>
      <c r="AW327" s="107" t="str">
        <f t="shared" si="436"/>
        <v/>
      </c>
      <c r="AX327" s="107" t="str">
        <f>IF(C327="","",'رصد درجات'!AY327)</f>
        <v/>
      </c>
      <c r="AY327" s="107" t="str">
        <f>IF(C327="","",'رصد درجات'!BL327)</f>
        <v/>
      </c>
      <c r="AZ327" s="107" t="str">
        <f>IF(C327="","",'رصد درجات'!BM327)</f>
        <v/>
      </c>
      <c r="BA327" s="107" t="str">
        <f t="shared" si="409"/>
        <v/>
      </c>
      <c r="BB327" s="107" t="str">
        <f t="shared" si="410"/>
        <v/>
      </c>
      <c r="BC327" s="107" t="str">
        <f t="shared" si="411"/>
        <v/>
      </c>
      <c r="BD327" s="107" t="str">
        <f t="shared" si="412"/>
        <v/>
      </c>
      <c r="BE327" s="108" t="str">
        <f t="shared" si="437"/>
        <v/>
      </c>
      <c r="BF327" s="107" t="str">
        <f>IF(C327="","",'رصد درجات'!AC327)</f>
        <v/>
      </c>
      <c r="BG327" s="107" t="str">
        <f>IF(C327="","",'رصد درجات'!AI327)</f>
        <v/>
      </c>
      <c r="BH327" s="107" t="str">
        <f>IF(C327="","",'رصد درجات'!AQ327)</f>
        <v/>
      </c>
      <c r="BI327" s="107" t="str">
        <f t="shared" si="413"/>
        <v/>
      </c>
      <c r="BJ327" s="107" t="str">
        <f t="shared" si="438"/>
        <v/>
      </c>
      <c r="BK327" s="107" t="str">
        <f>IF(C327="","",'رصد درجات'!AZ327)</f>
        <v/>
      </c>
      <c r="BL327" s="107" t="str">
        <f>IF(C327="","",'رصد درجات'!BF327)</f>
        <v/>
      </c>
      <c r="BM327" s="107" t="str">
        <f>IF(C327="","",'رصد درجات'!BN327)</f>
        <v/>
      </c>
      <c r="BN327" s="107" t="str">
        <f t="shared" si="414"/>
        <v/>
      </c>
      <c r="BO327" s="107" t="str">
        <f t="shared" si="415"/>
        <v/>
      </c>
      <c r="BP327" s="107" t="str">
        <f t="shared" si="416"/>
        <v/>
      </c>
      <c r="BQ327" s="107" t="str">
        <f t="shared" si="417"/>
        <v/>
      </c>
      <c r="BR327" s="108" t="str">
        <f t="shared" si="439"/>
        <v/>
      </c>
      <c r="BS327" s="107" t="str">
        <f>IF(C327="","",'رصد درجات'!AD327)</f>
        <v/>
      </c>
      <c r="BT327" s="107" t="str">
        <f>IF(C327="","",'رصد درجات'!AR327)</f>
        <v/>
      </c>
      <c r="BU327" s="107" t="str">
        <f t="shared" si="418"/>
        <v/>
      </c>
      <c r="BV327" s="107" t="str">
        <f t="shared" si="440"/>
        <v/>
      </c>
      <c r="BW327" s="107" t="str">
        <f>IF(C327="","",'رصد درجات'!BA327)</f>
        <v/>
      </c>
      <c r="BX327" s="107" t="str">
        <f>IF(C327="","",'رصد درجات'!BO327)</f>
        <v/>
      </c>
      <c r="BY327" s="107" t="str">
        <f t="shared" si="419"/>
        <v/>
      </c>
      <c r="BZ327" s="107" t="str">
        <f t="shared" si="441"/>
        <v/>
      </c>
      <c r="CA327" s="107" t="str">
        <f t="shared" si="420"/>
        <v/>
      </c>
      <c r="CB327" s="108" t="str">
        <f t="shared" si="442"/>
        <v/>
      </c>
      <c r="CC327" s="107" t="str">
        <f>IF(C327="","",'رصد درجات'!AE327)</f>
        <v/>
      </c>
      <c r="CD327" s="107" t="str">
        <f>IF(C327="","",'رصد درجات'!AJ327)</f>
        <v/>
      </c>
      <c r="CE327" s="107" t="str">
        <f>IF(C327="","",'رصد درجات'!AS327)</f>
        <v/>
      </c>
      <c r="CF327" s="107" t="str">
        <f t="shared" si="421"/>
        <v/>
      </c>
      <c r="CG327" s="107" t="str">
        <f t="shared" si="443"/>
        <v/>
      </c>
      <c r="CH327" s="107" t="str">
        <f>IF(C327="","",'رصد درجات'!BB327)</f>
        <v/>
      </c>
      <c r="CI327" s="107" t="str">
        <f>IF(C327="","",'رصد درجات'!BF327)</f>
        <v/>
      </c>
      <c r="CJ327" s="107" t="str">
        <f>IF(C327="","",'رصد درجات'!BP327)</f>
        <v/>
      </c>
      <c r="CK327" s="107" t="str">
        <f t="shared" si="422"/>
        <v/>
      </c>
      <c r="CL327" s="107" t="str">
        <f t="shared" si="423"/>
        <v/>
      </c>
      <c r="CM327" s="107" t="str">
        <f t="shared" si="424"/>
        <v/>
      </c>
      <c r="CN327" s="107" t="str">
        <f t="shared" si="444"/>
        <v/>
      </c>
      <c r="CO327" s="108" t="str">
        <f t="shared" si="445"/>
        <v/>
      </c>
      <c r="CP327" s="110" t="str">
        <f>IF(C327="","",'رصد درجات'!AF327)</f>
        <v/>
      </c>
      <c r="CQ327" s="103" t="str">
        <f t="shared" si="446"/>
        <v/>
      </c>
      <c r="CR327" s="110" t="str">
        <f>IF(C327="","",'رصد درجات'!BC327)</f>
        <v/>
      </c>
      <c r="CS327" s="110" t="str">
        <f t="shared" si="447"/>
        <v/>
      </c>
      <c r="CT327" s="110" t="str">
        <f t="shared" si="448"/>
        <v/>
      </c>
      <c r="CU327" s="103" t="str">
        <f t="shared" si="449"/>
        <v/>
      </c>
      <c r="CV327" s="107" t="str">
        <f>IF(C327="","",'رصد درجات'!AG327)</f>
        <v/>
      </c>
      <c r="CW327" s="107" t="str">
        <f t="shared" si="450"/>
        <v/>
      </c>
      <c r="CX327" s="107" t="str">
        <f>IF(C327="","",'رصد درجات'!BD327)</f>
        <v/>
      </c>
      <c r="CY327" s="110" t="str">
        <f t="shared" si="451"/>
        <v/>
      </c>
      <c r="CZ327" s="110" t="str">
        <f t="shared" si="452"/>
        <v/>
      </c>
      <c r="DA327" s="103" t="str">
        <f t="shared" si="453"/>
        <v/>
      </c>
      <c r="DB327" s="111" t="str">
        <f t="shared" si="454"/>
        <v/>
      </c>
      <c r="DC327" s="112" t="str">
        <f t="shared" si="455"/>
        <v/>
      </c>
      <c r="DD327" s="111" t="str">
        <f t="shared" si="456"/>
        <v/>
      </c>
      <c r="DE327" s="112" t="str">
        <f t="shared" si="457"/>
        <v/>
      </c>
      <c r="DF327" s="107" t="str">
        <f>IF(C327="","",'رصد درجات'!AH327)</f>
        <v/>
      </c>
      <c r="DG327" s="107" t="str">
        <f>IF(C327="","",'رصد درجات'!AT327)</f>
        <v/>
      </c>
      <c r="DH327" s="107" t="str">
        <f t="shared" si="458"/>
        <v/>
      </c>
      <c r="DI327" s="107" t="str">
        <f t="shared" si="459"/>
        <v/>
      </c>
      <c r="DJ327" s="107" t="str">
        <f>IF(C327="","",'رصد درجات'!BE327)</f>
        <v/>
      </c>
      <c r="DK327" s="107" t="str">
        <f>IF(C327="","",'رصد درجات'!BQ327)</f>
        <v/>
      </c>
      <c r="DL327" s="107" t="str">
        <f t="shared" si="460"/>
        <v/>
      </c>
      <c r="DM327" s="107" t="str">
        <f t="shared" si="461"/>
        <v/>
      </c>
      <c r="DN327" s="107" t="str">
        <f t="shared" si="462"/>
        <v/>
      </c>
      <c r="DO327" s="108" t="str">
        <f t="shared" si="463"/>
        <v/>
      </c>
      <c r="DP327" s="81" t="str">
        <f t="shared" si="464"/>
        <v/>
      </c>
      <c r="DQ327" s="113" t="str">
        <f t="shared" si="465"/>
        <v/>
      </c>
      <c r="DR327" s="9">
        <f t="shared" si="466"/>
        <v>0</v>
      </c>
      <c r="DS327" s="114" t="str">
        <f t="shared" si="467"/>
        <v/>
      </c>
      <c r="DT327" s="115" t="str">
        <f t="shared" si="468"/>
        <v/>
      </c>
      <c r="DU327" s="115" t="str">
        <f t="shared" si="469"/>
        <v/>
      </c>
      <c r="DV327" s="115" t="str">
        <f t="shared" si="470"/>
        <v/>
      </c>
      <c r="DW327" s="115" t="str">
        <f t="shared" si="471"/>
        <v/>
      </c>
      <c r="DX327" s="115" t="str">
        <f t="shared" si="472"/>
        <v/>
      </c>
      <c r="DY327" s="115" t="str">
        <f t="shared" si="473"/>
        <v/>
      </c>
      <c r="DZ327" s="115" t="str">
        <f t="shared" si="474"/>
        <v/>
      </c>
      <c r="EA327" s="253"/>
      <c r="EB327" s="253"/>
      <c r="EC327" s="253"/>
      <c r="ED327" s="253"/>
      <c r="EE327" s="253"/>
      <c r="EF327" s="253"/>
      <c r="EG327" s="253"/>
      <c r="EH327" s="253"/>
      <c r="EI327" s="253"/>
      <c r="EJ327" s="253"/>
      <c r="EK327" s="259"/>
      <c r="EL327" s="261" t="str">
        <f t="shared" si="475"/>
        <v/>
      </c>
      <c r="EM327" s="9"/>
      <c r="EN327" s="9"/>
      <c r="EO327" s="81"/>
      <c r="EP327" s="82"/>
      <c r="EQ327" s="88"/>
      <c r="ER327" s="88"/>
      <c r="ES327" s="78"/>
      <c r="GD327" s="341" t="str">
        <f t="shared" si="476"/>
        <v/>
      </c>
      <c r="GE327" s="341" t="str">
        <f t="shared" si="477"/>
        <v/>
      </c>
      <c r="GF327" s="341" t="str">
        <f t="shared" si="478"/>
        <v/>
      </c>
      <c r="GG327" s="341" t="str">
        <f t="shared" si="479"/>
        <v/>
      </c>
      <c r="GH327" s="341" t="str">
        <f t="shared" si="480"/>
        <v/>
      </c>
      <c r="GI327" s="341" t="str">
        <f t="shared" si="481"/>
        <v/>
      </c>
      <c r="GJ327" s="341" t="str">
        <f t="shared" si="482"/>
        <v/>
      </c>
      <c r="GK327" s="341" t="str">
        <f t="shared" si="483"/>
        <v/>
      </c>
      <c r="GL327" s="341" t="str">
        <f t="shared" si="484"/>
        <v/>
      </c>
      <c r="GM327" s="343" t="str">
        <f t="shared" si="485"/>
        <v/>
      </c>
      <c r="GN327" s="341" t="str">
        <f t="shared" si="486"/>
        <v/>
      </c>
      <c r="GO327" s="9" t="str">
        <f t="shared" si="487"/>
        <v/>
      </c>
    </row>
    <row r="328" spans="1:197" s="11" customFormat="1" ht="27" customHeight="1" thickBot="1">
      <c r="A328" s="88" t="str">
        <f>IF('رصد درجات'!A328="","",'رصد درجات'!A328)</f>
        <v/>
      </c>
      <c r="B328" s="88" t="str">
        <f>IF('رصد درجات'!B328="","",'رصد درجات'!B328)</f>
        <v/>
      </c>
      <c r="C328" s="88" t="str">
        <f>IF('رصد درجات'!C328="","",'رصد درجات'!C328)</f>
        <v/>
      </c>
      <c r="D328" s="104" t="str">
        <f>IF('رصد درجات'!D328="","",'رصد درجات'!D328)</f>
        <v/>
      </c>
      <c r="E328" s="88" t="str">
        <f>IF('رصد درجات'!E328="","",'رصد درجات'!E328)</f>
        <v/>
      </c>
      <c r="F328" s="88" t="str">
        <f>IF('رصد درجات'!F328="","",'رصد درجات'!F328)</f>
        <v/>
      </c>
      <c r="G328" s="88" t="str">
        <f>IF('رصد درجات'!G328="","",'رصد درجات'!G328)</f>
        <v/>
      </c>
      <c r="H328" s="88" t="str">
        <f>IF('رصد درجات'!H328="","",'رصد درجات'!H328)</f>
        <v/>
      </c>
      <c r="I328" s="88" t="str">
        <f>IF('رصد درجات'!I328="","",'رصد درجات'!I328)</f>
        <v/>
      </c>
      <c r="J328" s="88" t="str">
        <f>IF('رصد درجات'!J328="","",'رصد درجات'!J328)</f>
        <v/>
      </c>
      <c r="K328" s="88" t="str">
        <f>IF('رصد درجات'!K328="","",'رصد درجات'!K328)</f>
        <v/>
      </c>
      <c r="L328" s="88" t="str">
        <f>IF('رصد درجات'!L328="","",'رصد درجات'!L328)</f>
        <v/>
      </c>
      <c r="M328" s="105" t="str">
        <f>IF('رصد درجات'!M328="","",'رصد درجات'!M328)</f>
        <v/>
      </c>
      <c r="N328" s="105" t="str">
        <f>IF('رصد درجات'!N328="","",'رصد درجات'!N328)</f>
        <v/>
      </c>
      <c r="O328" s="88" t="str">
        <f>IF(C328="","",'رصد درجات'!Y328)</f>
        <v/>
      </c>
      <c r="P328" s="88" t="str">
        <f>IF(C328="","",'رصد درجات'!AL328)</f>
        <v/>
      </c>
      <c r="Q328" s="88" t="str">
        <f t="shared" si="425"/>
        <v/>
      </c>
      <c r="R328" s="103" t="str">
        <f t="shared" si="426"/>
        <v/>
      </c>
      <c r="S328" s="88" t="str">
        <f>IF(C328="","",'رصد درجات'!AV328)</f>
        <v/>
      </c>
      <c r="T328" s="88" t="str">
        <f>IF(C328="","",'رصد درجات'!BI328)</f>
        <v/>
      </c>
      <c r="U328" s="88" t="str">
        <f t="shared" si="427"/>
        <v/>
      </c>
      <c r="V328" s="88" t="str">
        <f t="shared" si="428"/>
        <v/>
      </c>
      <c r="W328" s="88" t="str">
        <f t="shared" si="429"/>
        <v/>
      </c>
      <c r="X328" s="106" t="str">
        <f t="shared" si="430"/>
        <v/>
      </c>
      <c r="Y328" s="107" t="str">
        <f>IF(C328="","",'رصد درجات'!Z328)</f>
        <v/>
      </c>
      <c r="Z328" s="107" t="str">
        <f>IF(C328="","",'رصد درجات'!AM328)</f>
        <v/>
      </c>
      <c r="AA328" s="107" t="str">
        <f t="shared" si="401"/>
        <v/>
      </c>
      <c r="AB328" s="107" t="str">
        <f t="shared" si="431"/>
        <v/>
      </c>
      <c r="AC328" s="107" t="str">
        <f>IF(C328="","",'رصد درجات'!AV328)</f>
        <v/>
      </c>
      <c r="AD328" s="107" t="str">
        <f>IF(C328="","",'رصد درجات'!BI328)</f>
        <v/>
      </c>
      <c r="AE328" s="107" t="str">
        <f t="shared" si="402"/>
        <v/>
      </c>
      <c r="AF328" s="107" t="str">
        <f t="shared" si="403"/>
        <v/>
      </c>
      <c r="AG328" s="107" t="str">
        <f t="shared" si="432"/>
        <v/>
      </c>
      <c r="AH328" s="108" t="str">
        <f t="shared" si="433"/>
        <v/>
      </c>
      <c r="AI328" s="107" t="str">
        <f>IF(C328="","",'رصد درجات'!AA328)</f>
        <v/>
      </c>
      <c r="AJ328" s="107" t="str">
        <f>IF(C328="","",'رصد درجات'!AN328)</f>
        <v/>
      </c>
      <c r="AK328" s="107" t="str">
        <f t="shared" si="404"/>
        <v/>
      </c>
      <c r="AL328" s="109" t="str">
        <f t="shared" si="434"/>
        <v/>
      </c>
      <c r="AM328" s="107" t="str">
        <f>IF(C328="","",'رصد درجات'!AX328)</f>
        <v/>
      </c>
      <c r="AN328" s="107" t="str">
        <f>IF(C328="","",'رصد درجات'!BK328)</f>
        <v/>
      </c>
      <c r="AO328" s="107" t="str">
        <f t="shared" si="405"/>
        <v/>
      </c>
      <c r="AP328" s="107" t="str">
        <f t="shared" si="406"/>
        <v/>
      </c>
      <c r="AQ328" s="107" t="str">
        <f t="shared" si="407"/>
        <v/>
      </c>
      <c r="AR328" s="108" t="str">
        <f t="shared" si="435"/>
        <v/>
      </c>
      <c r="AS328" s="107" t="str">
        <f>IF(C328="","",'رصد درجات'!AB328)</f>
        <v/>
      </c>
      <c r="AT328" s="107" t="str">
        <f>IF(C328="","",'رصد درجات'!AO328)</f>
        <v/>
      </c>
      <c r="AU328" s="107" t="str">
        <f>IF(C328="","",'رصد درجات'!AP328)</f>
        <v/>
      </c>
      <c r="AV328" s="107" t="str">
        <f t="shared" si="408"/>
        <v/>
      </c>
      <c r="AW328" s="107" t="str">
        <f t="shared" si="436"/>
        <v/>
      </c>
      <c r="AX328" s="107" t="str">
        <f>IF(C328="","",'رصد درجات'!AY328)</f>
        <v/>
      </c>
      <c r="AY328" s="107" t="str">
        <f>IF(C328="","",'رصد درجات'!BL328)</f>
        <v/>
      </c>
      <c r="AZ328" s="107" t="str">
        <f>IF(C328="","",'رصد درجات'!BM328)</f>
        <v/>
      </c>
      <c r="BA328" s="107" t="str">
        <f t="shared" si="409"/>
        <v/>
      </c>
      <c r="BB328" s="107" t="str">
        <f t="shared" si="410"/>
        <v/>
      </c>
      <c r="BC328" s="107" t="str">
        <f t="shared" si="411"/>
        <v/>
      </c>
      <c r="BD328" s="107" t="str">
        <f t="shared" si="412"/>
        <v/>
      </c>
      <c r="BE328" s="108" t="str">
        <f t="shared" si="437"/>
        <v/>
      </c>
      <c r="BF328" s="107" t="str">
        <f>IF(C328="","",'رصد درجات'!AC328)</f>
        <v/>
      </c>
      <c r="BG328" s="107" t="str">
        <f>IF(C328="","",'رصد درجات'!AI328)</f>
        <v/>
      </c>
      <c r="BH328" s="107" t="str">
        <f>IF(C328="","",'رصد درجات'!AQ328)</f>
        <v/>
      </c>
      <c r="BI328" s="107" t="str">
        <f t="shared" si="413"/>
        <v/>
      </c>
      <c r="BJ328" s="107" t="str">
        <f t="shared" si="438"/>
        <v/>
      </c>
      <c r="BK328" s="107" t="str">
        <f>IF(C328="","",'رصد درجات'!AZ328)</f>
        <v/>
      </c>
      <c r="BL328" s="107" t="str">
        <f>IF(C328="","",'رصد درجات'!BF328)</f>
        <v/>
      </c>
      <c r="BM328" s="107" t="str">
        <f>IF(C328="","",'رصد درجات'!BN328)</f>
        <v/>
      </c>
      <c r="BN328" s="107" t="str">
        <f t="shared" si="414"/>
        <v/>
      </c>
      <c r="BO328" s="107" t="str">
        <f t="shared" si="415"/>
        <v/>
      </c>
      <c r="BP328" s="107" t="str">
        <f t="shared" si="416"/>
        <v/>
      </c>
      <c r="BQ328" s="107" t="str">
        <f t="shared" si="417"/>
        <v/>
      </c>
      <c r="BR328" s="108" t="str">
        <f t="shared" si="439"/>
        <v/>
      </c>
      <c r="BS328" s="107" t="str">
        <f>IF(C328="","",'رصد درجات'!AD328)</f>
        <v/>
      </c>
      <c r="BT328" s="107" t="str">
        <f>IF(C328="","",'رصد درجات'!AR328)</f>
        <v/>
      </c>
      <c r="BU328" s="107" t="str">
        <f t="shared" si="418"/>
        <v/>
      </c>
      <c r="BV328" s="107" t="str">
        <f t="shared" si="440"/>
        <v/>
      </c>
      <c r="BW328" s="107" t="str">
        <f>IF(C328="","",'رصد درجات'!BA328)</f>
        <v/>
      </c>
      <c r="BX328" s="107" t="str">
        <f>IF(C328="","",'رصد درجات'!BO328)</f>
        <v/>
      </c>
      <c r="BY328" s="107" t="str">
        <f t="shared" si="419"/>
        <v/>
      </c>
      <c r="BZ328" s="107" t="str">
        <f t="shared" si="441"/>
        <v/>
      </c>
      <c r="CA328" s="107" t="str">
        <f t="shared" si="420"/>
        <v/>
      </c>
      <c r="CB328" s="108" t="str">
        <f t="shared" si="442"/>
        <v/>
      </c>
      <c r="CC328" s="107" t="str">
        <f>IF(C328="","",'رصد درجات'!AE328)</f>
        <v/>
      </c>
      <c r="CD328" s="107" t="str">
        <f>IF(C328="","",'رصد درجات'!AJ328)</f>
        <v/>
      </c>
      <c r="CE328" s="107" t="str">
        <f>IF(C328="","",'رصد درجات'!AS328)</f>
        <v/>
      </c>
      <c r="CF328" s="107" t="str">
        <f t="shared" si="421"/>
        <v/>
      </c>
      <c r="CG328" s="107" t="str">
        <f t="shared" si="443"/>
        <v/>
      </c>
      <c r="CH328" s="107" t="str">
        <f>IF(C328="","",'رصد درجات'!BB328)</f>
        <v/>
      </c>
      <c r="CI328" s="107" t="str">
        <f>IF(C328="","",'رصد درجات'!BF328)</f>
        <v/>
      </c>
      <c r="CJ328" s="107" t="str">
        <f>IF(C328="","",'رصد درجات'!BP328)</f>
        <v/>
      </c>
      <c r="CK328" s="107" t="str">
        <f t="shared" si="422"/>
        <v/>
      </c>
      <c r="CL328" s="107" t="str">
        <f t="shared" si="423"/>
        <v/>
      </c>
      <c r="CM328" s="107" t="str">
        <f t="shared" si="424"/>
        <v/>
      </c>
      <c r="CN328" s="107" t="str">
        <f t="shared" si="444"/>
        <v/>
      </c>
      <c r="CO328" s="108" t="str">
        <f t="shared" si="445"/>
        <v/>
      </c>
      <c r="CP328" s="110" t="str">
        <f>IF(C328="","",'رصد درجات'!AF328)</f>
        <v/>
      </c>
      <c r="CQ328" s="103" t="str">
        <f t="shared" si="446"/>
        <v/>
      </c>
      <c r="CR328" s="110" t="str">
        <f>IF(C328="","",'رصد درجات'!BC328)</f>
        <v/>
      </c>
      <c r="CS328" s="110" t="str">
        <f t="shared" si="447"/>
        <v/>
      </c>
      <c r="CT328" s="110" t="str">
        <f t="shared" si="448"/>
        <v/>
      </c>
      <c r="CU328" s="103" t="str">
        <f t="shared" si="449"/>
        <v/>
      </c>
      <c r="CV328" s="107" t="str">
        <f>IF(C328="","",'رصد درجات'!AG328)</f>
        <v/>
      </c>
      <c r="CW328" s="107" t="str">
        <f t="shared" si="450"/>
        <v/>
      </c>
      <c r="CX328" s="107" t="str">
        <f>IF(C328="","",'رصد درجات'!BD328)</f>
        <v/>
      </c>
      <c r="CY328" s="110" t="str">
        <f t="shared" si="451"/>
        <v/>
      </c>
      <c r="CZ328" s="110" t="str">
        <f t="shared" si="452"/>
        <v/>
      </c>
      <c r="DA328" s="103" t="str">
        <f t="shared" si="453"/>
        <v/>
      </c>
      <c r="DB328" s="111" t="str">
        <f t="shared" si="454"/>
        <v/>
      </c>
      <c r="DC328" s="112" t="str">
        <f t="shared" si="455"/>
        <v/>
      </c>
      <c r="DD328" s="111" t="str">
        <f t="shared" si="456"/>
        <v/>
      </c>
      <c r="DE328" s="112" t="str">
        <f t="shared" si="457"/>
        <v/>
      </c>
      <c r="DF328" s="107" t="str">
        <f>IF(C328="","",'رصد درجات'!AH328)</f>
        <v/>
      </c>
      <c r="DG328" s="107" t="str">
        <f>IF(C328="","",'رصد درجات'!AT328)</f>
        <v/>
      </c>
      <c r="DH328" s="107" t="str">
        <f t="shared" si="458"/>
        <v/>
      </c>
      <c r="DI328" s="107" t="str">
        <f t="shared" si="459"/>
        <v/>
      </c>
      <c r="DJ328" s="107" t="str">
        <f>IF(C328="","",'رصد درجات'!BE328)</f>
        <v/>
      </c>
      <c r="DK328" s="107" t="str">
        <f>IF(C328="","",'رصد درجات'!BQ328)</f>
        <v/>
      </c>
      <c r="DL328" s="107" t="str">
        <f t="shared" si="460"/>
        <v/>
      </c>
      <c r="DM328" s="107" t="str">
        <f t="shared" si="461"/>
        <v/>
      </c>
      <c r="DN328" s="107" t="str">
        <f t="shared" si="462"/>
        <v/>
      </c>
      <c r="DO328" s="108" t="str">
        <f t="shared" si="463"/>
        <v/>
      </c>
      <c r="DP328" s="81" t="str">
        <f t="shared" si="464"/>
        <v/>
      </c>
      <c r="DQ328" s="113" t="str">
        <f t="shared" si="465"/>
        <v/>
      </c>
      <c r="DR328" s="9">
        <f t="shared" si="466"/>
        <v>0</v>
      </c>
      <c r="DS328" s="114" t="str">
        <f t="shared" si="467"/>
        <v/>
      </c>
      <c r="DT328" s="115" t="str">
        <f t="shared" si="468"/>
        <v/>
      </c>
      <c r="DU328" s="115" t="str">
        <f t="shared" si="469"/>
        <v/>
      </c>
      <c r="DV328" s="115" t="str">
        <f t="shared" si="470"/>
        <v/>
      </c>
      <c r="DW328" s="115" t="str">
        <f t="shared" si="471"/>
        <v/>
      </c>
      <c r="DX328" s="115" t="str">
        <f t="shared" si="472"/>
        <v/>
      </c>
      <c r="DY328" s="115" t="str">
        <f t="shared" si="473"/>
        <v/>
      </c>
      <c r="DZ328" s="115" t="str">
        <f t="shared" si="474"/>
        <v/>
      </c>
      <c r="EA328" s="253"/>
      <c r="EB328" s="253"/>
      <c r="EC328" s="253"/>
      <c r="ED328" s="253"/>
      <c r="EE328" s="253"/>
      <c r="EF328" s="253"/>
      <c r="EG328" s="253"/>
      <c r="EH328" s="253"/>
      <c r="EI328" s="253"/>
      <c r="EJ328" s="253"/>
      <c r="EK328" s="259"/>
      <c r="EL328" s="261" t="str">
        <f t="shared" si="475"/>
        <v/>
      </c>
      <c r="EM328" s="9"/>
      <c r="EN328" s="9"/>
      <c r="EO328" s="81"/>
      <c r="EP328" s="82"/>
      <c r="EQ328" s="88"/>
      <c r="ER328" s="88"/>
      <c r="ES328" s="78"/>
      <c r="GD328" s="341" t="str">
        <f t="shared" si="476"/>
        <v/>
      </c>
      <c r="GE328" s="341" t="str">
        <f t="shared" si="477"/>
        <v/>
      </c>
      <c r="GF328" s="341" t="str">
        <f t="shared" si="478"/>
        <v/>
      </c>
      <c r="GG328" s="341" t="str">
        <f t="shared" si="479"/>
        <v/>
      </c>
      <c r="GH328" s="341" t="str">
        <f t="shared" si="480"/>
        <v/>
      </c>
      <c r="GI328" s="341" t="str">
        <f t="shared" si="481"/>
        <v/>
      </c>
      <c r="GJ328" s="341" t="str">
        <f t="shared" si="482"/>
        <v/>
      </c>
      <c r="GK328" s="341" t="str">
        <f t="shared" si="483"/>
        <v/>
      </c>
      <c r="GL328" s="341" t="str">
        <f t="shared" si="484"/>
        <v/>
      </c>
      <c r="GM328" s="343" t="str">
        <f t="shared" si="485"/>
        <v/>
      </c>
      <c r="GN328" s="341" t="str">
        <f t="shared" si="486"/>
        <v/>
      </c>
      <c r="GO328" s="9" t="str">
        <f t="shared" si="487"/>
        <v/>
      </c>
    </row>
    <row r="329" spans="1:197" s="11" customFormat="1" ht="27" customHeight="1" thickBot="1">
      <c r="A329" s="88" t="str">
        <f>IF('رصد درجات'!A329="","",'رصد درجات'!A329)</f>
        <v/>
      </c>
      <c r="B329" s="88" t="str">
        <f>IF('رصد درجات'!B329="","",'رصد درجات'!B329)</f>
        <v/>
      </c>
      <c r="C329" s="88" t="str">
        <f>IF('رصد درجات'!C329="","",'رصد درجات'!C329)</f>
        <v/>
      </c>
      <c r="D329" s="104" t="str">
        <f>IF('رصد درجات'!D329="","",'رصد درجات'!D329)</f>
        <v/>
      </c>
      <c r="E329" s="88" t="str">
        <f>IF('رصد درجات'!E329="","",'رصد درجات'!E329)</f>
        <v/>
      </c>
      <c r="F329" s="88" t="str">
        <f>IF('رصد درجات'!F329="","",'رصد درجات'!F329)</f>
        <v/>
      </c>
      <c r="G329" s="88" t="str">
        <f>IF('رصد درجات'!G329="","",'رصد درجات'!G329)</f>
        <v/>
      </c>
      <c r="H329" s="88" t="str">
        <f>IF('رصد درجات'!H329="","",'رصد درجات'!H329)</f>
        <v/>
      </c>
      <c r="I329" s="88" t="str">
        <f>IF('رصد درجات'!I329="","",'رصد درجات'!I329)</f>
        <v/>
      </c>
      <c r="J329" s="88" t="str">
        <f>IF('رصد درجات'!J329="","",'رصد درجات'!J329)</f>
        <v/>
      </c>
      <c r="K329" s="88" t="str">
        <f>IF('رصد درجات'!K329="","",'رصد درجات'!K329)</f>
        <v/>
      </c>
      <c r="L329" s="88" t="str">
        <f>IF('رصد درجات'!L329="","",'رصد درجات'!L329)</f>
        <v/>
      </c>
      <c r="M329" s="105" t="str">
        <f>IF('رصد درجات'!M329="","",'رصد درجات'!M329)</f>
        <v/>
      </c>
      <c r="N329" s="105" t="str">
        <f>IF('رصد درجات'!N329="","",'رصد درجات'!N329)</f>
        <v/>
      </c>
      <c r="O329" s="88" t="str">
        <f>IF(C329="","",'رصد درجات'!Y329)</f>
        <v/>
      </c>
      <c r="P329" s="88" t="str">
        <f>IF(C329="","",'رصد درجات'!AL329)</f>
        <v/>
      </c>
      <c r="Q329" s="88" t="str">
        <f t="shared" si="425"/>
        <v/>
      </c>
      <c r="R329" s="103" t="str">
        <f t="shared" si="426"/>
        <v/>
      </c>
      <c r="S329" s="88" t="str">
        <f>IF(C329="","",'رصد درجات'!AV329)</f>
        <v/>
      </c>
      <c r="T329" s="88" t="str">
        <f>IF(C329="","",'رصد درجات'!BI329)</f>
        <v/>
      </c>
      <c r="U329" s="88" t="str">
        <f t="shared" si="427"/>
        <v/>
      </c>
      <c r="V329" s="88" t="str">
        <f t="shared" si="428"/>
        <v/>
      </c>
      <c r="W329" s="88" t="str">
        <f t="shared" si="429"/>
        <v/>
      </c>
      <c r="X329" s="106" t="str">
        <f t="shared" si="430"/>
        <v/>
      </c>
      <c r="Y329" s="107" t="str">
        <f>IF(C329="","",'رصد درجات'!Z329)</f>
        <v/>
      </c>
      <c r="Z329" s="107" t="str">
        <f>IF(C329="","",'رصد درجات'!AM329)</f>
        <v/>
      </c>
      <c r="AA329" s="107" t="str">
        <f t="shared" si="401"/>
        <v/>
      </c>
      <c r="AB329" s="107" t="str">
        <f t="shared" si="431"/>
        <v/>
      </c>
      <c r="AC329" s="107" t="str">
        <f>IF(C329="","",'رصد درجات'!AV329)</f>
        <v/>
      </c>
      <c r="AD329" s="107" t="str">
        <f>IF(C329="","",'رصد درجات'!BI329)</f>
        <v/>
      </c>
      <c r="AE329" s="107" t="str">
        <f t="shared" si="402"/>
        <v/>
      </c>
      <c r="AF329" s="107" t="str">
        <f t="shared" si="403"/>
        <v/>
      </c>
      <c r="AG329" s="107" t="str">
        <f t="shared" si="432"/>
        <v/>
      </c>
      <c r="AH329" s="108" t="str">
        <f t="shared" si="433"/>
        <v/>
      </c>
      <c r="AI329" s="107" t="str">
        <f>IF(C329="","",'رصد درجات'!AA329)</f>
        <v/>
      </c>
      <c r="AJ329" s="107" t="str">
        <f>IF(C329="","",'رصد درجات'!AN329)</f>
        <v/>
      </c>
      <c r="AK329" s="107" t="str">
        <f t="shared" si="404"/>
        <v/>
      </c>
      <c r="AL329" s="109" t="str">
        <f t="shared" si="434"/>
        <v/>
      </c>
      <c r="AM329" s="107" t="str">
        <f>IF(C329="","",'رصد درجات'!AX329)</f>
        <v/>
      </c>
      <c r="AN329" s="107" t="str">
        <f>IF(C329="","",'رصد درجات'!BK329)</f>
        <v/>
      </c>
      <c r="AO329" s="107" t="str">
        <f t="shared" si="405"/>
        <v/>
      </c>
      <c r="AP329" s="107" t="str">
        <f t="shared" si="406"/>
        <v/>
      </c>
      <c r="AQ329" s="107" t="str">
        <f t="shared" si="407"/>
        <v/>
      </c>
      <c r="AR329" s="108" t="str">
        <f t="shared" si="435"/>
        <v/>
      </c>
      <c r="AS329" s="107" t="str">
        <f>IF(C329="","",'رصد درجات'!AB329)</f>
        <v/>
      </c>
      <c r="AT329" s="107" t="str">
        <f>IF(C329="","",'رصد درجات'!AO329)</f>
        <v/>
      </c>
      <c r="AU329" s="107" t="str">
        <f>IF(C329="","",'رصد درجات'!AP329)</f>
        <v/>
      </c>
      <c r="AV329" s="107" t="str">
        <f t="shared" si="408"/>
        <v/>
      </c>
      <c r="AW329" s="107" t="str">
        <f t="shared" si="436"/>
        <v/>
      </c>
      <c r="AX329" s="107" t="str">
        <f>IF(C329="","",'رصد درجات'!AY329)</f>
        <v/>
      </c>
      <c r="AY329" s="107" t="str">
        <f>IF(C329="","",'رصد درجات'!BL329)</f>
        <v/>
      </c>
      <c r="AZ329" s="107" t="str">
        <f>IF(C329="","",'رصد درجات'!BM329)</f>
        <v/>
      </c>
      <c r="BA329" s="107" t="str">
        <f t="shared" si="409"/>
        <v/>
      </c>
      <c r="BB329" s="107" t="str">
        <f t="shared" si="410"/>
        <v/>
      </c>
      <c r="BC329" s="107" t="str">
        <f t="shared" si="411"/>
        <v/>
      </c>
      <c r="BD329" s="107" t="str">
        <f t="shared" si="412"/>
        <v/>
      </c>
      <c r="BE329" s="108" t="str">
        <f t="shared" si="437"/>
        <v/>
      </c>
      <c r="BF329" s="107" t="str">
        <f>IF(C329="","",'رصد درجات'!AC329)</f>
        <v/>
      </c>
      <c r="BG329" s="107" t="str">
        <f>IF(C329="","",'رصد درجات'!AI329)</f>
        <v/>
      </c>
      <c r="BH329" s="107" t="str">
        <f>IF(C329="","",'رصد درجات'!AQ329)</f>
        <v/>
      </c>
      <c r="BI329" s="107" t="str">
        <f t="shared" si="413"/>
        <v/>
      </c>
      <c r="BJ329" s="107" t="str">
        <f t="shared" si="438"/>
        <v/>
      </c>
      <c r="BK329" s="107" t="str">
        <f>IF(C329="","",'رصد درجات'!AZ329)</f>
        <v/>
      </c>
      <c r="BL329" s="107" t="str">
        <f>IF(C329="","",'رصد درجات'!BF329)</f>
        <v/>
      </c>
      <c r="BM329" s="107" t="str">
        <f>IF(C329="","",'رصد درجات'!BN329)</f>
        <v/>
      </c>
      <c r="BN329" s="107" t="str">
        <f t="shared" si="414"/>
        <v/>
      </c>
      <c r="BO329" s="107" t="str">
        <f t="shared" si="415"/>
        <v/>
      </c>
      <c r="BP329" s="107" t="str">
        <f t="shared" si="416"/>
        <v/>
      </c>
      <c r="BQ329" s="107" t="str">
        <f t="shared" si="417"/>
        <v/>
      </c>
      <c r="BR329" s="108" t="str">
        <f t="shared" si="439"/>
        <v/>
      </c>
      <c r="BS329" s="107" t="str">
        <f>IF(C329="","",'رصد درجات'!AD329)</f>
        <v/>
      </c>
      <c r="BT329" s="107" t="str">
        <f>IF(C329="","",'رصد درجات'!AR329)</f>
        <v/>
      </c>
      <c r="BU329" s="107" t="str">
        <f t="shared" si="418"/>
        <v/>
      </c>
      <c r="BV329" s="107" t="str">
        <f t="shared" si="440"/>
        <v/>
      </c>
      <c r="BW329" s="107" t="str">
        <f>IF(C329="","",'رصد درجات'!BA329)</f>
        <v/>
      </c>
      <c r="BX329" s="107" t="str">
        <f>IF(C329="","",'رصد درجات'!BO329)</f>
        <v/>
      </c>
      <c r="BY329" s="107" t="str">
        <f t="shared" si="419"/>
        <v/>
      </c>
      <c r="BZ329" s="107" t="str">
        <f t="shared" si="441"/>
        <v/>
      </c>
      <c r="CA329" s="107" t="str">
        <f t="shared" si="420"/>
        <v/>
      </c>
      <c r="CB329" s="108" t="str">
        <f t="shared" si="442"/>
        <v/>
      </c>
      <c r="CC329" s="107" t="str">
        <f>IF(C329="","",'رصد درجات'!AE329)</f>
        <v/>
      </c>
      <c r="CD329" s="107" t="str">
        <f>IF(C329="","",'رصد درجات'!AJ329)</f>
        <v/>
      </c>
      <c r="CE329" s="107" t="str">
        <f>IF(C329="","",'رصد درجات'!AS329)</f>
        <v/>
      </c>
      <c r="CF329" s="107" t="str">
        <f t="shared" si="421"/>
        <v/>
      </c>
      <c r="CG329" s="107" t="str">
        <f t="shared" si="443"/>
        <v/>
      </c>
      <c r="CH329" s="107" t="str">
        <f>IF(C329="","",'رصد درجات'!BB329)</f>
        <v/>
      </c>
      <c r="CI329" s="107" t="str">
        <f>IF(C329="","",'رصد درجات'!BF329)</f>
        <v/>
      </c>
      <c r="CJ329" s="107" t="str">
        <f>IF(C329="","",'رصد درجات'!BP329)</f>
        <v/>
      </c>
      <c r="CK329" s="107" t="str">
        <f t="shared" si="422"/>
        <v/>
      </c>
      <c r="CL329" s="107" t="str">
        <f t="shared" si="423"/>
        <v/>
      </c>
      <c r="CM329" s="107" t="str">
        <f t="shared" si="424"/>
        <v/>
      </c>
      <c r="CN329" s="107" t="str">
        <f t="shared" si="444"/>
        <v/>
      </c>
      <c r="CO329" s="108" t="str">
        <f t="shared" si="445"/>
        <v/>
      </c>
      <c r="CP329" s="110" t="str">
        <f>IF(C329="","",'رصد درجات'!AF329)</f>
        <v/>
      </c>
      <c r="CQ329" s="103" t="str">
        <f t="shared" si="446"/>
        <v/>
      </c>
      <c r="CR329" s="110" t="str">
        <f>IF(C329="","",'رصد درجات'!BC329)</f>
        <v/>
      </c>
      <c r="CS329" s="110" t="str">
        <f t="shared" si="447"/>
        <v/>
      </c>
      <c r="CT329" s="110" t="str">
        <f t="shared" si="448"/>
        <v/>
      </c>
      <c r="CU329" s="103" t="str">
        <f t="shared" si="449"/>
        <v/>
      </c>
      <c r="CV329" s="107" t="str">
        <f>IF(C329="","",'رصد درجات'!AG329)</f>
        <v/>
      </c>
      <c r="CW329" s="107" t="str">
        <f t="shared" si="450"/>
        <v/>
      </c>
      <c r="CX329" s="107" t="str">
        <f>IF(C329="","",'رصد درجات'!BD329)</f>
        <v/>
      </c>
      <c r="CY329" s="110" t="str">
        <f t="shared" si="451"/>
        <v/>
      </c>
      <c r="CZ329" s="110" t="str">
        <f t="shared" si="452"/>
        <v/>
      </c>
      <c r="DA329" s="103" t="str">
        <f t="shared" si="453"/>
        <v/>
      </c>
      <c r="DB329" s="111" t="str">
        <f t="shared" si="454"/>
        <v/>
      </c>
      <c r="DC329" s="112" t="str">
        <f t="shared" si="455"/>
        <v/>
      </c>
      <c r="DD329" s="111" t="str">
        <f t="shared" si="456"/>
        <v/>
      </c>
      <c r="DE329" s="112" t="str">
        <f t="shared" si="457"/>
        <v/>
      </c>
      <c r="DF329" s="107" t="str">
        <f>IF(C329="","",'رصد درجات'!AH329)</f>
        <v/>
      </c>
      <c r="DG329" s="107" t="str">
        <f>IF(C329="","",'رصد درجات'!AT329)</f>
        <v/>
      </c>
      <c r="DH329" s="107" t="str">
        <f t="shared" si="458"/>
        <v/>
      </c>
      <c r="DI329" s="107" t="str">
        <f t="shared" si="459"/>
        <v/>
      </c>
      <c r="DJ329" s="107" t="str">
        <f>IF(C329="","",'رصد درجات'!BE329)</f>
        <v/>
      </c>
      <c r="DK329" s="107" t="str">
        <f>IF(C329="","",'رصد درجات'!BQ329)</f>
        <v/>
      </c>
      <c r="DL329" s="107" t="str">
        <f t="shared" si="460"/>
        <v/>
      </c>
      <c r="DM329" s="107" t="str">
        <f t="shared" si="461"/>
        <v/>
      </c>
      <c r="DN329" s="107" t="str">
        <f t="shared" si="462"/>
        <v/>
      </c>
      <c r="DO329" s="108" t="str">
        <f t="shared" si="463"/>
        <v/>
      </c>
      <c r="DP329" s="81" t="str">
        <f t="shared" si="464"/>
        <v/>
      </c>
      <c r="DQ329" s="113" t="str">
        <f t="shared" si="465"/>
        <v/>
      </c>
      <c r="DR329" s="9">
        <f t="shared" si="466"/>
        <v>0</v>
      </c>
      <c r="DS329" s="114" t="str">
        <f t="shared" si="467"/>
        <v/>
      </c>
      <c r="DT329" s="115" t="str">
        <f t="shared" si="468"/>
        <v/>
      </c>
      <c r="DU329" s="115" t="str">
        <f t="shared" si="469"/>
        <v/>
      </c>
      <c r="DV329" s="115" t="str">
        <f t="shared" si="470"/>
        <v/>
      </c>
      <c r="DW329" s="115" t="str">
        <f t="shared" si="471"/>
        <v/>
      </c>
      <c r="DX329" s="115" t="str">
        <f t="shared" si="472"/>
        <v/>
      </c>
      <c r="DY329" s="115" t="str">
        <f t="shared" si="473"/>
        <v/>
      </c>
      <c r="DZ329" s="115" t="str">
        <f t="shared" si="474"/>
        <v/>
      </c>
      <c r="EA329" s="253"/>
      <c r="EB329" s="253"/>
      <c r="EC329" s="253"/>
      <c r="ED329" s="253"/>
      <c r="EE329" s="253"/>
      <c r="EF329" s="253"/>
      <c r="EG329" s="253"/>
      <c r="EH329" s="253"/>
      <c r="EI329" s="253"/>
      <c r="EJ329" s="253"/>
      <c r="EK329" s="259"/>
      <c r="EL329" s="261" t="str">
        <f t="shared" si="475"/>
        <v/>
      </c>
      <c r="EM329" s="9"/>
      <c r="EN329" s="9"/>
      <c r="EO329" s="81"/>
      <c r="EP329" s="82"/>
      <c r="EQ329" s="88"/>
      <c r="ER329" s="88"/>
      <c r="ES329" s="78"/>
      <c r="GD329" s="341" t="str">
        <f t="shared" si="476"/>
        <v/>
      </c>
      <c r="GE329" s="341" t="str">
        <f t="shared" si="477"/>
        <v/>
      </c>
      <c r="GF329" s="341" t="str">
        <f t="shared" si="478"/>
        <v/>
      </c>
      <c r="GG329" s="341" t="str">
        <f t="shared" si="479"/>
        <v/>
      </c>
      <c r="GH329" s="341" t="str">
        <f t="shared" si="480"/>
        <v/>
      </c>
      <c r="GI329" s="341" t="str">
        <f t="shared" si="481"/>
        <v/>
      </c>
      <c r="GJ329" s="341" t="str">
        <f t="shared" si="482"/>
        <v/>
      </c>
      <c r="GK329" s="341" t="str">
        <f t="shared" si="483"/>
        <v/>
      </c>
      <c r="GL329" s="341" t="str">
        <f t="shared" si="484"/>
        <v/>
      </c>
      <c r="GM329" s="343" t="str">
        <f t="shared" si="485"/>
        <v/>
      </c>
      <c r="GN329" s="341" t="str">
        <f t="shared" si="486"/>
        <v/>
      </c>
      <c r="GO329" s="9" t="str">
        <f t="shared" si="487"/>
        <v/>
      </c>
    </row>
    <row r="330" spans="1:197" s="11" customFormat="1" ht="27" customHeight="1" thickBot="1">
      <c r="A330" s="88" t="str">
        <f>IF('رصد درجات'!A330="","",'رصد درجات'!A330)</f>
        <v/>
      </c>
      <c r="B330" s="88" t="str">
        <f>IF('رصد درجات'!B330="","",'رصد درجات'!B330)</f>
        <v/>
      </c>
      <c r="C330" s="88" t="str">
        <f>IF('رصد درجات'!C330="","",'رصد درجات'!C330)</f>
        <v/>
      </c>
      <c r="D330" s="104" t="str">
        <f>IF('رصد درجات'!D330="","",'رصد درجات'!D330)</f>
        <v/>
      </c>
      <c r="E330" s="88" t="str">
        <f>IF('رصد درجات'!E330="","",'رصد درجات'!E330)</f>
        <v/>
      </c>
      <c r="F330" s="88" t="str">
        <f>IF('رصد درجات'!F330="","",'رصد درجات'!F330)</f>
        <v/>
      </c>
      <c r="G330" s="88" t="str">
        <f>IF('رصد درجات'!G330="","",'رصد درجات'!G330)</f>
        <v/>
      </c>
      <c r="H330" s="88" t="str">
        <f>IF('رصد درجات'!H330="","",'رصد درجات'!H330)</f>
        <v/>
      </c>
      <c r="I330" s="88" t="str">
        <f>IF('رصد درجات'!I330="","",'رصد درجات'!I330)</f>
        <v/>
      </c>
      <c r="J330" s="88" t="str">
        <f>IF('رصد درجات'!J330="","",'رصد درجات'!J330)</f>
        <v/>
      </c>
      <c r="K330" s="88" t="str">
        <f>IF('رصد درجات'!K330="","",'رصد درجات'!K330)</f>
        <v/>
      </c>
      <c r="L330" s="88" t="str">
        <f>IF('رصد درجات'!L330="","",'رصد درجات'!L330)</f>
        <v/>
      </c>
      <c r="M330" s="105" t="str">
        <f>IF('رصد درجات'!M330="","",'رصد درجات'!M330)</f>
        <v/>
      </c>
      <c r="N330" s="105" t="str">
        <f>IF('رصد درجات'!N330="","",'رصد درجات'!N330)</f>
        <v/>
      </c>
      <c r="O330" s="88" t="str">
        <f>IF(C330="","",'رصد درجات'!Y330)</f>
        <v/>
      </c>
      <c r="P330" s="88" t="str">
        <f>IF(C330="","",'رصد درجات'!AL330)</f>
        <v/>
      </c>
      <c r="Q330" s="88" t="str">
        <f t="shared" si="425"/>
        <v/>
      </c>
      <c r="R330" s="103" t="str">
        <f t="shared" si="426"/>
        <v/>
      </c>
      <c r="S330" s="88" t="str">
        <f>IF(C330="","",'رصد درجات'!AV330)</f>
        <v/>
      </c>
      <c r="T330" s="88" t="str">
        <f>IF(C330="","",'رصد درجات'!BI330)</f>
        <v/>
      </c>
      <c r="U330" s="88" t="str">
        <f t="shared" si="427"/>
        <v/>
      </c>
      <c r="V330" s="88" t="str">
        <f t="shared" si="428"/>
        <v/>
      </c>
      <c r="W330" s="88" t="str">
        <f t="shared" si="429"/>
        <v/>
      </c>
      <c r="X330" s="106" t="str">
        <f t="shared" si="430"/>
        <v/>
      </c>
      <c r="Y330" s="107" t="str">
        <f>IF(C330="","",'رصد درجات'!Z330)</f>
        <v/>
      </c>
      <c r="Z330" s="107" t="str">
        <f>IF(C330="","",'رصد درجات'!AM330)</f>
        <v/>
      </c>
      <c r="AA330" s="107" t="str">
        <f t="shared" si="401"/>
        <v/>
      </c>
      <c r="AB330" s="107" t="str">
        <f t="shared" si="431"/>
        <v/>
      </c>
      <c r="AC330" s="107" t="str">
        <f>IF(C330="","",'رصد درجات'!AV330)</f>
        <v/>
      </c>
      <c r="AD330" s="107" t="str">
        <f>IF(C330="","",'رصد درجات'!BI330)</f>
        <v/>
      </c>
      <c r="AE330" s="107" t="str">
        <f t="shared" si="402"/>
        <v/>
      </c>
      <c r="AF330" s="107" t="str">
        <f t="shared" si="403"/>
        <v/>
      </c>
      <c r="AG330" s="107" t="str">
        <f t="shared" si="432"/>
        <v/>
      </c>
      <c r="AH330" s="108" t="str">
        <f t="shared" si="433"/>
        <v/>
      </c>
      <c r="AI330" s="107" t="str">
        <f>IF(C330="","",'رصد درجات'!AA330)</f>
        <v/>
      </c>
      <c r="AJ330" s="107" t="str">
        <f>IF(C330="","",'رصد درجات'!AN330)</f>
        <v/>
      </c>
      <c r="AK330" s="107" t="str">
        <f t="shared" si="404"/>
        <v/>
      </c>
      <c r="AL330" s="109" t="str">
        <f t="shared" si="434"/>
        <v/>
      </c>
      <c r="AM330" s="107" t="str">
        <f>IF(C330="","",'رصد درجات'!AX330)</f>
        <v/>
      </c>
      <c r="AN330" s="107" t="str">
        <f>IF(C330="","",'رصد درجات'!BK330)</f>
        <v/>
      </c>
      <c r="AO330" s="107" t="str">
        <f t="shared" si="405"/>
        <v/>
      </c>
      <c r="AP330" s="107" t="str">
        <f t="shared" si="406"/>
        <v/>
      </c>
      <c r="AQ330" s="107" t="str">
        <f t="shared" si="407"/>
        <v/>
      </c>
      <c r="AR330" s="108" t="str">
        <f t="shared" si="435"/>
        <v/>
      </c>
      <c r="AS330" s="107" t="str">
        <f>IF(C330="","",'رصد درجات'!AB330)</f>
        <v/>
      </c>
      <c r="AT330" s="107" t="str">
        <f>IF(C330="","",'رصد درجات'!AO330)</f>
        <v/>
      </c>
      <c r="AU330" s="107" t="str">
        <f>IF(C330="","",'رصد درجات'!AP330)</f>
        <v/>
      </c>
      <c r="AV330" s="107" t="str">
        <f t="shared" si="408"/>
        <v/>
      </c>
      <c r="AW330" s="107" t="str">
        <f t="shared" si="436"/>
        <v/>
      </c>
      <c r="AX330" s="107" t="str">
        <f>IF(C330="","",'رصد درجات'!AY330)</f>
        <v/>
      </c>
      <c r="AY330" s="107" t="str">
        <f>IF(C330="","",'رصد درجات'!BL330)</f>
        <v/>
      </c>
      <c r="AZ330" s="107" t="str">
        <f>IF(C330="","",'رصد درجات'!BM330)</f>
        <v/>
      </c>
      <c r="BA330" s="107" t="str">
        <f t="shared" si="409"/>
        <v/>
      </c>
      <c r="BB330" s="107" t="str">
        <f t="shared" si="410"/>
        <v/>
      </c>
      <c r="BC330" s="107" t="str">
        <f t="shared" si="411"/>
        <v/>
      </c>
      <c r="BD330" s="107" t="str">
        <f t="shared" si="412"/>
        <v/>
      </c>
      <c r="BE330" s="108" t="str">
        <f t="shared" si="437"/>
        <v/>
      </c>
      <c r="BF330" s="107" t="str">
        <f>IF(C330="","",'رصد درجات'!AC330)</f>
        <v/>
      </c>
      <c r="BG330" s="107" t="str">
        <f>IF(C330="","",'رصد درجات'!AI330)</f>
        <v/>
      </c>
      <c r="BH330" s="107" t="str">
        <f>IF(C330="","",'رصد درجات'!AQ330)</f>
        <v/>
      </c>
      <c r="BI330" s="107" t="str">
        <f t="shared" si="413"/>
        <v/>
      </c>
      <c r="BJ330" s="107" t="str">
        <f t="shared" si="438"/>
        <v/>
      </c>
      <c r="BK330" s="107" t="str">
        <f>IF(C330="","",'رصد درجات'!AZ330)</f>
        <v/>
      </c>
      <c r="BL330" s="107" t="str">
        <f>IF(C330="","",'رصد درجات'!BF330)</f>
        <v/>
      </c>
      <c r="BM330" s="107" t="str">
        <f>IF(C330="","",'رصد درجات'!BN330)</f>
        <v/>
      </c>
      <c r="BN330" s="107" t="str">
        <f t="shared" si="414"/>
        <v/>
      </c>
      <c r="BO330" s="107" t="str">
        <f t="shared" si="415"/>
        <v/>
      </c>
      <c r="BP330" s="107" t="str">
        <f t="shared" si="416"/>
        <v/>
      </c>
      <c r="BQ330" s="107" t="str">
        <f t="shared" si="417"/>
        <v/>
      </c>
      <c r="BR330" s="108" t="str">
        <f t="shared" si="439"/>
        <v/>
      </c>
      <c r="BS330" s="107" t="str">
        <f>IF(C330="","",'رصد درجات'!AD330)</f>
        <v/>
      </c>
      <c r="BT330" s="107" t="str">
        <f>IF(C330="","",'رصد درجات'!AR330)</f>
        <v/>
      </c>
      <c r="BU330" s="107" t="str">
        <f t="shared" si="418"/>
        <v/>
      </c>
      <c r="BV330" s="107" t="str">
        <f t="shared" si="440"/>
        <v/>
      </c>
      <c r="BW330" s="107" t="str">
        <f>IF(C330="","",'رصد درجات'!BA330)</f>
        <v/>
      </c>
      <c r="BX330" s="107" t="str">
        <f>IF(C330="","",'رصد درجات'!BO330)</f>
        <v/>
      </c>
      <c r="BY330" s="107" t="str">
        <f t="shared" si="419"/>
        <v/>
      </c>
      <c r="BZ330" s="107" t="str">
        <f t="shared" si="441"/>
        <v/>
      </c>
      <c r="CA330" s="107" t="str">
        <f t="shared" si="420"/>
        <v/>
      </c>
      <c r="CB330" s="108" t="str">
        <f t="shared" si="442"/>
        <v/>
      </c>
      <c r="CC330" s="107" t="str">
        <f>IF(C330="","",'رصد درجات'!AE330)</f>
        <v/>
      </c>
      <c r="CD330" s="107" t="str">
        <f>IF(C330="","",'رصد درجات'!AJ330)</f>
        <v/>
      </c>
      <c r="CE330" s="107" t="str">
        <f>IF(C330="","",'رصد درجات'!AS330)</f>
        <v/>
      </c>
      <c r="CF330" s="107" t="str">
        <f t="shared" si="421"/>
        <v/>
      </c>
      <c r="CG330" s="107" t="str">
        <f t="shared" si="443"/>
        <v/>
      </c>
      <c r="CH330" s="107" t="str">
        <f>IF(C330="","",'رصد درجات'!BB330)</f>
        <v/>
      </c>
      <c r="CI330" s="107" t="str">
        <f>IF(C330="","",'رصد درجات'!BF330)</f>
        <v/>
      </c>
      <c r="CJ330" s="107" t="str">
        <f>IF(C330="","",'رصد درجات'!BP330)</f>
        <v/>
      </c>
      <c r="CK330" s="107" t="str">
        <f t="shared" si="422"/>
        <v/>
      </c>
      <c r="CL330" s="107" t="str">
        <f t="shared" si="423"/>
        <v/>
      </c>
      <c r="CM330" s="107" t="str">
        <f t="shared" si="424"/>
        <v/>
      </c>
      <c r="CN330" s="107" t="str">
        <f t="shared" si="444"/>
        <v/>
      </c>
      <c r="CO330" s="108" t="str">
        <f t="shared" si="445"/>
        <v/>
      </c>
      <c r="CP330" s="110" t="str">
        <f>IF(C330="","",'رصد درجات'!AF330)</f>
        <v/>
      </c>
      <c r="CQ330" s="103" t="str">
        <f t="shared" si="446"/>
        <v/>
      </c>
      <c r="CR330" s="110" t="str">
        <f>IF(C330="","",'رصد درجات'!BC330)</f>
        <v/>
      </c>
      <c r="CS330" s="110" t="str">
        <f t="shared" si="447"/>
        <v/>
      </c>
      <c r="CT330" s="110" t="str">
        <f t="shared" si="448"/>
        <v/>
      </c>
      <c r="CU330" s="103" t="str">
        <f t="shared" si="449"/>
        <v/>
      </c>
      <c r="CV330" s="107" t="str">
        <f>IF(C330="","",'رصد درجات'!AG330)</f>
        <v/>
      </c>
      <c r="CW330" s="107" t="str">
        <f t="shared" si="450"/>
        <v/>
      </c>
      <c r="CX330" s="107" t="str">
        <f>IF(C330="","",'رصد درجات'!BD330)</f>
        <v/>
      </c>
      <c r="CY330" s="110" t="str">
        <f t="shared" si="451"/>
        <v/>
      </c>
      <c r="CZ330" s="110" t="str">
        <f t="shared" si="452"/>
        <v/>
      </c>
      <c r="DA330" s="103" t="str">
        <f t="shared" si="453"/>
        <v/>
      </c>
      <c r="DB330" s="111" t="str">
        <f t="shared" si="454"/>
        <v/>
      </c>
      <c r="DC330" s="112" t="str">
        <f t="shared" si="455"/>
        <v/>
      </c>
      <c r="DD330" s="111" t="str">
        <f t="shared" si="456"/>
        <v/>
      </c>
      <c r="DE330" s="112" t="str">
        <f t="shared" si="457"/>
        <v/>
      </c>
      <c r="DF330" s="107" t="str">
        <f>IF(C330="","",'رصد درجات'!AH330)</f>
        <v/>
      </c>
      <c r="DG330" s="107" t="str">
        <f>IF(C330="","",'رصد درجات'!AT330)</f>
        <v/>
      </c>
      <c r="DH330" s="107" t="str">
        <f t="shared" si="458"/>
        <v/>
      </c>
      <c r="DI330" s="107" t="str">
        <f t="shared" si="459"/>
        <v/>
      </c>
      <c r="DJ330" s="107" t="str">
        <f>IF(C330="","",'رصد درجات'!BE330)</f>
        <v/>
      </c>
      <c r="DK330" s="107" t="str">
        <f>IF(C330="","",'رصد درجات'!BQ330)</f>
        <v/>
      </c>
      <c r="DL330" s="107" t="str">
        <f t="shared" si="460"/>
        <v/>
      </c>
      <c r="DM330" s="107" t="str">
        <f t="shared" si="461"/>
        <v/>
      </c>
      <c r="DN330" s="107" t="str">
        <f t="shared" si="462"/>
        <v/>
      </c>
      <c r="DO330" s="108" t="str">
        <f t="shared" si="463"/>
        <v/>
      </c>
      <c r="DP330" s="81" t="str">
        <f t="shared" si="464"/>
        <v/>
      </c>
      <c r="DQ330" s="113" t="str">
        <f t="shared" si="465"/>
        <v/>
      </c>
      <c r="DR330" s="9">
        <f t="shared" si="466"/>
        <v>0</v>
      </c>
      <c r="DS330" s="114" t="str">
        <f t="shared" si="467"/>
        <v/>
      </c>
      <c r="DT330" s="115" t="str">
        <f t="shared" si="468"/>
        <v/>
      </c>
      <c r="DU330" s="115" t="str">
        <f t="shared" si="469"/>
        <v/>
      </c>
      <c r="DV330" s="115" t="str">
        <f t="shared" si="470"/>
        <v/>
      </c>
      <c r="DW330" s="115" t="str">
        <f t="shared" si="471"/>
        <v/>
      </c>
      <c r="DX330" s="115" t="str">
        <f t="shared" si="472"/>
        <v/>
      </c>
      <c r="DY330" s="115" t="str">
        <f t="shared" si="473"/>
        <v/>
      </c>
      <c r="DZ330" s="115" t="str">
        <f t="shared" si="474"/>
        <v/>
      </c>
      <c r="EA330" s="253"/>
      <c r="EB330" s="253"/>
      <c r="EC330" s="253"/>
      <c r="ED330" s="253"/>
      <c r="EE330" s="253"/>
      <c r="EF330" s="253"/>
      <c r="EG330" s="253"/>
      <c r="EH330" s="253"/>
      <c r="EI330" s="253"/>
      <c r="EJ330" s="253"/>
      <c r="EK330" s="259"/>
      <c r="EL330" s="261" t="str">
        <f t="shared" si="475"/>
        <v/>
      </c>
      <c r="EM330" s="9"/>
      <c r="EN330" s="9"/>
      <c r="EO330" s="81"/>
      <c r="EP330" s="82"/>
      <c r="EQ330" s="88"/>
      <c r="ER330" s="88"/>
      <c r="ES330" s="78"/>
      <c r="GD330" s="341" t="str">
        <f t="shared" si="476"/>
        <v/>
      </c>
      <c r="GE330" s="341" t="str">
        <f t="shared" si="477"/>
        <v/>
      </c>
      <c r="GF330" s="341" t="str">
        <f t="shared" si="478"/>
        <v/>
      </c>
      <c r="GG330" s="341" t="str">
        <f t="shared" si="479"/>
        <v/>
      </c>
      <c r="GH330" s="341" t="str">
        <f t="shared" si="480"/>
        <v/>
      </c>
      <c r="GI330" s="341" t="str">
        <f t="shared" si="481"/>
        <v/>
      </c>
      <c r="GJ330" s="341" t="str">
        <f t="shared" si="482"/>
        <v/>
      </c>
      <c r="GK330" s="341" t="str">
        <f t="shared" si="483"/>
        <v/>
      </c>
      <c r="GL330" s="341" t="str">
        <f t="shared" si="484"/>
        <v/>
      </c>
      <c r="GM330" s="343" t="str">
        <f t="shared" si="485"/>
        <v/>
      </c>
      <c r="GN330" s="341" t="str">
        <f t="shared" si="486"/>
        <v/>
      </c>
      <c r="GO330" s="9" t="str">
        <f t="shared" si="487"/>
        <v/>
      </c>
    </row>
    <row r="331" spans="1:197" s="11" customFormat="1" ht="27" customHeight="1" thickBot="1">
      <c r="A331" s="88" t="str">
        <f>IF('رصد درجات'!A331="","",'رصد درجات'!A331)</f>
        <v/>
      </c>
      <c r="B331" s="88" t="str">
        <f>IF('رصد درجات'!B331="","",'رصد درجات'!B331)</f>
        <v/>
      </c>
      <c r="C331" s="88" t="str">
        <f>IF('رصد درجات'!C331="","",'رصد درجات'!C331)</f>
        <v/>
      </c>
      <c r="D331" s="104" t="str">
        <f>IF('رصد درجات'!D331="","",'رصد درجات'!D331)</f>
        <v/>
      </c>
      <c r="E331" s="88" t="str">
        <f>IF('رصد درجات'!E331="","",'رصد درجات'!E331)</f>
        <v/>
      </c>
      <c r="F331" s="88" t="str">
        <f>IF('رصد درجات'!F331="","",'رصد درجات'!F331)</f>
        <v/>
      </c>
      <c r="G331" s="88" t="str">
        <f>IF('رصد درجات'!G331="","",'رصد درجات'!G331)</f>
        <v/>
      </c>
      <c r="H331" s="88" t="str">
        <f>IF('رصد درجات'!H331="","",'رصد درجات'!H331)</f>
        <v/>
      </c>
      <c r="I331" s="88" t="str">
        <f>IF('رصد درجات'!I331="","",'رصد درجات'!I331)</f>
        <v/>
      </c>
      <c r="J331" s="88" t="str">
        <f>IF('رصد درجات'!J331="","",'رصد درجات'!J331)</f>
        <v/>
      </c>
      <c r="K331" s="88" t="str">
        <f>IF('رصد درجات'!K331="","",'رصد درجات'!K331)</f>
        <v/>
      </c>
      <c r="L331" s="88" t="str">
        <f>IF('رصد درجات'!L331="","",'رصد درجات'!L331)</f>
        <v/>
      </c>
      <c r="M331" s="105" t="str">
        <f>IF('رصد درجات'!M331="","",'رصد درجات'!M331)</f>
        <v/>
      </c>
      <c r="N331" s="105" t="str">
        <f>IF('رصد درجات'!N331="","",'رصد درجات'!N331)</f>
        <v/>
      </c>
      <c r="O331" s="88" t="str">
        <f>IF(C331="","",'رصد درجات'!Y331)</f>
        <v/>
      </c>
      <c r="P331" s="88" t="str">
        <f>IF(C331="","",'رصد درجات'!AL331)</f>
        <v/>
      </c>
      <c r="Q331" s="88" t="str">
        <f t="shared" si="425"/>
        <v/>
      </c>
      <c r="R331" s="103" t="str">
        <f t="shared" si="426"/>
        <v/>
      </c>
      <c r="S331" s="88" t="str">
        <f>IF(C331="","",'رصد درجات'!AV331)</f>
        <v/>
      </c>
      <c r="T331" s="88" t="str">
        <f>IF(C331="","",'رصد درجات'!BI331)</f>
        <v/>
      </c>
      <c r="U331" s="88" t="str">
        <f t="shared" si="427"/>
        <v/>
      </c>
      <c r="V331" s="88" t="str">
        <f t="shared" si="428"/>
        <v/>
      </c>
      <c r="W331" s="88" t="str">
        <f t="shared" si="429"/>
        <v/>
      </c>
      <c r="X331" s="106" t="str">
        <f t="shared" si="430"/>
        <v/>
      </c>
      <c r="Y331" s="107" t="str">
        <f>IF(C331="","",'رصد درجات'!Z331)</f>
        <v/>
      </c>
      <c r="Z331" s="107" t="str">
        <f>IF(C331="","",'رصد درجات'!AM331)</f>
        <v/>
      </c>
      <c r="AA331" s="107" t="str">
        <f t="shared" ref="AA331:AA394" si="488">IF(C331="","",IF(AND(Y331="غ",Z331="غ"),"غ",SUM(Y331:Z331)))</f>
        <v/>
      </c>
      <c r="AB331" s="107" t="str">
        <f t="shared" si="431"/>
        <v/>
      </c>
      <c r="AC331" s="107" t="str">
        <f>IF(C331="","",'رصد درجات'!AV331)</f>
        <v/>
      </c>
      <c r="AD331" s="107" t="str">
        <f>IF(C331="","",'رصد درجات'!BI331)</f>
        <v/>
      </c>
      <c r="AE331" s="107" t="str">
        <f t="shared" ref="AE331:AE394" si="489">IF(C331="","",IF(AND(AC331="غ",AD331="غ"),"غ",SUM(AC331:AD331)))</f>
        <v/>
      </c>
      <c r="AF331" s="107" t="str">
        <f t="shared" ref="AF331:AF394" si="490">IF(C331="","",IF(AND(AE331="غ",AA331="غ"),"غ",SUM(AE331,AA331)/2))</f>
        <v/>
      </c>
      <c r="AG331" s="107" t="str">
        <f t="shared" si="432"/>
        <v/>
      </c>
      <c r="AH331" s="108" t="str">
        <f t="shared" si="433"/>
        <v/>
      </c>
      <c r="AI331" s="107" t="str">
        <f>IF(C331="","",'رصد درجات'!AA331)</f>
        <v/>
      </c>
      <c r="AJ331" s="107" t="str">
        <f>IF(C331="","",'رصد درجات'!AN331)</f>
        <v/>
      </c>
      <c r="AK331" s="107" t="str">
        <f t="shared" ref="AK331:AK394" si="491">IF(C331="","",IF(AND(AI331="غ",AJ331="غ"),"غ",SUM(AI331:AJ331)))</f>
        <v/>
      </c>
      <c r="AL331" s="109" t="str">
        <f t="shared" si="434"/>
        <v/>
      </c>
      <c r="AM331" s="107" t="str">
        <f>IF(C331="","",'رصد درجات'!AX331)</f>
        <v/>
      </c>
      <c r="AN331" s="107" t="str">
        <f>IF(C331="","",'رصد درجات'!BK331)</f>
        <v/>
      </c>
      <c r="AO331" s="107" t="str">
        <f t="shared" ref="AO331:AO394" si="492">IF(C331="","",IF(AND(AM331="غ",AN331="غ"),"غ",SUM(AM331:AN331)))</f>
        <v/>
      </c>
      <c r="AP331" s="107" t="str">
        <f t="shared" ref="AP331:AP394" si="493">IF(C331="","",IF(AND(AO331="غ",AK331="غ"),"غ",SUM(AO331,AK331)/2))</f>
        <v/>
      </c>
      <c r="AQ331" s="107" t="str">
        <f t="shared" ref="AQ331:AQ394" si="494">IF(C331="","",IF(OR(AP331="غ",AN331="غ"),"غ",(AP331*$AQ$9)/100))</f>
        <v/>
      </c>
      <c r="AR331" s="108" t="str">
        <f t="shared" si="435"/>
        <v/>
      </c>
      <c r="AS331" s="107" t="str">
        <f>IF(C331="","",'رصد درجات'!AB331)</f>
        <v/>
      </c>
      <c r="AT331" s="107" t="str">
        <f>IF(C331="","",'رصد درجات'!AO331)</f>
        <v/>
      </c>
      <c r="AU331" s="107" t="str">
        <f>IF(C331="","",'رصد درجات'!AP331)</f>
        <v/>
      </c>
      <c r="AV331" s="107" t="str">
        <f t="shared" ref="AV331:AV394" si="495">IF(C331="","",IF(AND(AT331="غ",AU331="غ",AS331="غ"),"غ",SUM(AS331:AU331)))</f>
        <v/>
      </c>
      <c r="AW331" s="107" t="str">
        <f t="shared" si="436"/>
        <v/>
      </c>
      <c r="AX331" s="107" t="str">
        <f>IF(C331="","",'رصد درجات'!AY331)</f>
        <v/>
      </c>
      <c r="AY331" s="107" t="str">
        <f>IF(C331="","",'رصد درجات'!BL331)</f>
        <v/>
      </c>
      <c r="AZ331" s="107" t="str">
        <f>IF(C331="","",'رصد درجات'!BM331)</f>
        <v/>
      </c>
      <c r="BA331" s="107" t="str">
        <f t="shared" ref="BA331:BA394" si="496">IF(C331="","",IF(AND(AY331="غ",AZ331="غ"),"غ",SUM(AY331,AZ331)))</f>
        <v/>
      </c>
      <c r="BB331" s="107" t="str">
        <f t="shared" ref="BB331:BB394" si="497">IF(C331="","",IF(AND(AX331="غ",BA331="غ"),"غ",SUM(AX331,BA331)))</f>
        <v/>
      </c>
      <c r="BC331" s="107" t="str">
        <f t="shared" ref="BC331:BC394" si="498">IF(C331="","",IF(AND(BB331="غ",AV331="غ"),"غ",SUM(BB331,AV331)/2))</f>
        <v/>
      </c>
      <c r="BD331" s="107" t="str">
        <f t="shared" ref="BD331:BD394" si="499">IF(C331="","",IF(OR(BC331="غ",BA331="غ"),"غ",(BC331*$BD$9)/100))</f>
        <v/>
      </c>
      <c r="BE331" s="108" t="str">
        <f t="shared" si="437"/>
        <v/>
      </c>
      <c r="BF331" s="107" t="str">
        <f>IF(C331="","",'رصد درجات'!AC331)</f>
        <v/>
      </c>
      <c r="BG331" s="107" t="str">
        <f>IF(C331="","",'رصد درجات'!AI331)</f>
        <v/>
      </c>
      <c r="BH331" s="107" t="str">
        <f>IF(C331="","",'رصد درجات'!AQ331)</f>
        <v/>
      </c>
      <c r="BI331" s="107" t="str">
        <f t="shared" ref="BI331:BI394" si="500">IF(C331="","",IF(AND(BG331="غ",BH331="غ",BF331="غ"),"غ",SUM(BF331:BH331)))</f>
        <v/>
      </c>
      <c r="BJ331" s="107" t="str">
        <f t="shared" si="438"/>
        <v/>
      </c>
      <c r="BK331" s="107" t="str">
        <f>IF(C331="","",'رصد درجات'!AZ331)</f>
        <v/>
      </c>
      <c r="BL331" s="107" t="str">
        <f>IF(C331="","",'رصد درجات'!BF331)</f>
        <v/>
      </c>
      <c r="BM331" s="107" t="str">
        <f>IF(C331="","",'رصد درجات'!BN331)</f>
        <v/>
      </c>
      <c r="BN331" s="107" t="str">
        <f t="shared" ref="BN331:BN394" si="501">IF(C331="","",IF(AND(BM331="غ",BL331="غ"),"غ",SUM(BM331,BL331)))</f>
        <v/>
      </c>
      <c r="BO331" s="107" t="str">
        <f t="shared" ref="BO331:BO394" si="502">IF(C331="","",IF(AND(BN331="غ",BK331="غ"),"غ",SUM(BN331,BK331)))</f>
        <v/>
      </c>
      <c r="BP331" s="107" t="str">
        <f t="shared" ref="BP331:BP394" si="503">IF(C331="","",IF(AND(BO331="غ",BI331="غ"),"غ",SUM(BO331,BI331)/2))</f>
        <v/>
      </c>
      <c r="BQ331" s="107" t="str">
        <f t="shared" ref="BQ331:BQ394" si="504">IF(C331="","",IF(OR(BP331="غ",BN331="غ"),"غ",(BP331*$BQ$9)/100))</f>
        <v/>
      </c>
      <c r="BR331" s="108" t="str">
        <f t="shared" si="439"/>
        <v/>
      </c>
      <c r="BS331" s="107" t="str">
        <f>IF(C331="","",'رصد درجات'!AD331)</f>
        <v/>
      </c>
      <c r="BT331" s="107" t="str">
        <f>IF(C331="","",'رصد درجات'!AR331)</f>
        <v/>
      </c>
      <c r="BU331" s="107" t="str">
        <f t="shared" ref="BU331:BU394" si="505">IF(C331="","",IF(AND(BS331="غ",BT331="غ"),"غ",SUM(BS331:BT331)))</f>
        <v/>
      </c>
      <c r="BV331" s="107" t="str">
        <f t="shared" si="440"/>
        <v/>
      </c>
      <c r="BW331" s="107" t="str">
        <f>IF(C331="","",'رصد درجات'!BA331)</f>
        <v/>
      </c>
      <c r="BX331" s="107" t="str">
        <f>IF(C331="","",'رصد درجات'!BO331)</f>
        <v/>
      </c>
      <c r="BY331" s="107" t="str">
        <f t="shared" ref="BY331:BY394" si="506">IF(C331="","",IF(AND(BW331="غ",BX331="غ"),"غ",SUM(BW331,BX331)))</f>
        <v/>
      </c>
      <c r="BZ331" s="107" t="str">
        <f t="shared" si="441"/>
        <v/>
      </c>
      <c r="CA331" s="107" t="str">
        <f t="shared" ref="CA331:CA394" si="507">IF(C331="","",IF(OR(BZ331="غ",BX331="غ"),"غ",(BZ331*$CA$9)/100))</f>
        <v/>
      </c>
      <c r="CB331" s="108" t="str">
        <f t="shared" si="442"/>
        <v/>
      </c>
      <c r="CC331" s="107" t="str">
        <f>IF(C331="","",'رصد درجات'!AE331)</f>
        <v/>
      </c>
      <c r="CD331" s="107" t="str">
        <f>IF(C331="","",'رصد درجات'!AJ331)</f>
        <v/>
      </c>
      <c r="CE331" s="107" t="str">
        <f>IF(C331="","",'رصد درجات'!AS331)</f>
        <v/>
      </c>
      <c r="CF331" s="107" t="str">
        <f t="shared" ref="CF331:CF394" si="508">IF(C331="","",IF(AND(CD331="غ",CE331="غ",CC331="غ"),"غ",SUM(CC331:CE331)))</f>
        <v/>
      </c>
      <c r="CG331" s="107" t="str">
        <f t="shared" si="443"/>
        <v/>
      </c>
      <c r="CH331" s="107" t="str">
        <f>IF(C331="","",'رصد درجات'!BB331)</f>
        <v/>
      </c>
      <c r="CI331" s="107" t="str">
        <f>IF(C331="","",'رصد درجات'!BF331)</f>
        <v/>
      </c>
      <c r="CJ331" s="107" t="str">
        <f>IF(C331="","",'رصد درجات'!BP331)</f>
        <v/>
      </c>
      <c r="CK331" s="107" t="str">
        <f t="shared" ref="CK331:CK394" si="509">IF(C331="","",IF(AND(CJ331="غ",CI331="غ"),"غ",SUM(CI331:CJ331)))</f>
        <v/>
      </c>
      <c r="CL331" s="107" t="str">
        <f t="shared" ref="CL331:CL394" si="510">IF(C331="","",IF(AND(CK331="غ",CH331="غ"),"غ",SUM(CK331,CH331)))</f>
        <v/>
      </c>
      <c r="CM331" s="107" t="str">
        <f t="shared" ref="CM331:CM394" si="511">IF(C331="","",IF(AND(CL331="غ",CF331="غ"),"غ",SUM(CL331,CF331)/2))</f>
        <v/>
      </c>
      <c r="CN331" s="107" t="str">
        <f t="shared" si="444"/>
        <v/>
      </c>
      <c r="CO331" s="108" t="str">
        <f t="shared" si="445"/>
        <v/>
      </c>
      <c r="CP331" s="110" t="str">
        <f>IF(C331="","",'رصد درجات'!AF331)</f>
        <v/>
      </c>
      <c r="CQ331" s="103" t="str">
        <f t="shared" si="446"/>
        <v/>
      </c>
      <c r="CR331" s="110" t="str">
        <f>IF(C331="","",'رصد درجات'!BC331)</f>
        <v/>
      </c>
      <c r="CS331" s="110" t="str">
        <f t="shared" si="447"/>
        <v/>
      </c>
      <c r="CT331" s="110" t="str">
        <f t="shared" si="448"/>
        <v/>
      </c>
      <c r="CU331" s="103" t="str">
        <f t="shared" si="449"/>
        <v/>
      </c>
      <c r="CV331" s="107" t="str">
        <f>IF(C331="","",'رصد درجات'!AG331)</f>
        <v/>
      </c>
      <c r="CW331" s="107" t="str">
        <f t="shared" si="450"/>
        <v/>
      </c>
      <c r="CX331" s="107" t="str">
        <f>IF(C331="","",'رصد درجات'!BD331)</f>
        <v/>
      </c>
      <c r="CY331" s="110" t="str">
        <f t="shared" si="451"/>
        <v/>
      </c>
      <c r="CZ331" s="110" t="str">
        <f t="shared" si="452"/>
        <v/>
      </c>
      <c r="DA331" s="103" t="str">
        <f t="shared" si="453"/>
        <v/>
      </c>
      <c r="DB331" s="111" t="str">
        <f t="shared" si="454"/>
        <v/>
      </c>
      <c r="DC331" s="112" t="str">
        <f t="shared" si="455"/>
        <v/>
      </c>
      <c r="DD331" s="111" t="str">
        <f t="shared" si="456"/>
        <v/>
      </c>
      <c r="DE331" s="112" t="str">
        <f t="shared" si="457"/>
        <v/>
      </c>
      <c r="DF331" s="107" t="str">
        <f>IF(C331="","",'رصد درجات'!AH331)</f>
        <v/>
      </c>
      <c r="DG331" s="107" t="str">
        <f>IF(C331="","",'رصد درجات'!AT331)</f>
        <v/>
      </c>
      <c r="DH331" s="107" t="str">
        <f t="shared" si="458"/>
        <v/>
      </c>
      <c r="DI331" s="107" t="str">
        <f t="shared" si="459"/>
        <v/>
      </c>
      <c r="DJ331" s="107" t="str">
        <f>IF(C331="","",'رصد درجات'!BE331)</f>
        <v/>
      </c>
      <c r="DK331" s="107" t="str">
        <f>IF(C331="","",'رصد درجات'!BQ331)</f>
        <v/>
      </c>
      <c r="DL331" s="107" t="str">
        <f t="shared" si="460"/>
        <v/>
      </c>
      <c r="DM331" s="107" t="str">
        <f t="shared" si="461"/>
        <v/>
      </c>
      <c r="DN331" s="107" t="str">
        <f t="shared" si="462"/>
        <v/>
      </c>
      <c r="DO331" s="108" t="str">
        <f t="shared" si="463"/>
        <v/>
      </c>
      <c r="DP331" s="81" t="str">
        <f t="shared" si="464"/>
        <v/>
      </c>
      <c r="DQ331" s="113" t="str">
        <f t="shared" si="465"/>
        <v/>
      </c>
      <c r="DR331" s="9">
        <f t="shared" si="466"/>
        <v>0</v>
      </c>
      <c r="DS331" s="114" t="str">
        <f t="shared" si="467"/>
        <v/>
      </c>
      <c r="DT331" s="115" t="str">
        <f t="shared" si="468"/>
        <v/>
      </c>
      <c r="DU331" s="115" t="str">
        <f t="shared" si="469"/>
        <v/>
      </c>
      <c r="DV331" s="115" t="str">
        <f t="shared" si="470"/>
        <v/>
      </c>
      <c r="DW331" s="115" t="str">
        <f t="shared" si="471"/>
        <v/>
      </c>
      <c r="DX331" s="115" t="str">
        <f t="shared" si="472"/>
        <v/>
      </c>
      <c r="DY331" s="115" t="str">
        <f t="shared" si="473"/>
        <v/>
      </c>
      <c r="DZ331" s="115" t="str">
        <f t="shared" si="474"/>
        <v/>
      </c>
      <c r="EA331" s="253"/>
      <c r="EB331" s="253"/>
      <c r="EC331" s="253"/>
      <c r="ED331" s="253"/>
      <c r="EE331" s="253"/>
      <c r="EF331" s="253"/>
      <c r="EG331" s="253"/>
      <c r="EH331" s="253"/>
      <c r="EI331" s="253"/>
      <c r="EJ331" s="253"/>
      <c r="EK331" s="259"/>
      <c r="EL331" s="261" t="str">
        <f t="shared" si="475"/>
        <v/>
      </c>
      <c r="EM331" s="9"/>
      <c r="EN331" s="9"/>
      <c r="EO331" s="81"/>
      <c r="EP331" s="82"/>
      <c r="EQ331" s="88"/>
      <c r="ER331" s="88"/>
      <c r="ES331" s="78"/>
      <c r="GD331" s="341" t="str">
        <f t="shared" si="476"/>
        <v/>
      </c>
      <c r="GE331" s="341" t="str">
        <f t="shared" si="477"/>
        <v/>
      </c>
      <c r="GF331" s="341" t="str">
        <f t="shared" si="478"/>
        <v/>
      </c>
      <c r="GG331" s="341" t="str">
        <f t="shared" si="479"/>
        <v/>
      </c>
      <c r="GH331" s="341" t="str">
        <f t="shared" si="480"/>
        <v/>
      </c>
      <c r="GI331" s="341" t="str">
        <f t="shared" si="481"/>
        <v/>
      </c>
      <c r="GJ331" s="341" t="str">
        <f t="shared" si="482"/>
        <v/>
      </c>
      <c r="GK331" s="341" t="str">
        <f t="shared" si="483"/>
        <v/>
      </c>
      <c r="GL331" s="341" t="str">
        <f t="shared" si="484"/>
        <v/>
      </c>
      <c r="GM331" s="343" t="str">
        <f t="shared" si="485"/>
        <v/>
      </c>
      <c r="GN331" s="341" t="str">
        <f t="shared" si="486"/>
        <v/>
      </c>
      <c r="GO331" s="9" t="str">
        <f t="shared" si="487"/>
        <v/>
      </c>
    </row>
    <row r="332" spans="1:197" s="11" customFormat="1" ht="27" customHeight="1" thickBot="1">
      <c r="A332" s="88" t="str">
        <f>IF('رصد درجات'!A332="","",'رصد درجات'!A332)</f>
        <v/>
      </c>
      <c r="B332" s="88" t="str">
        <f>IF('رصد درجات'!B332="","",'رصد درجات'!B332)</f>
        <v/>
      </c>
      <c r="C332" s="88" t="str">
        <f>IF('رصد درجات'!C332="","",'رصد درجات'!C332)</f>
        <v/>
      </c>
      <c r="D332" s="104" t="str">
        <f>IF('رصد درجات'!D332="","",'رصد درجات'!D332)</f>
        <v/>
      </c>
      <c r="E332" s="88" t="str">
        <f>IF('رصد درجات'!E332="","",'رصد درجات'!E332)</f>
        <v/>
      </c>
      <c r="F332" s="88" t="str">
        <f>IF('رصد درجات'!F332="","",'رصد درجات'!F332)</f>
        <v/>
      </c>
      <c r="G332" s="88" t="str">
        <f>IF('رصد درجات'!G332="","",'رصد درجات'!G332)</f>
        <v/>
      </c>
      <c r="H332" s="88" t="str">
        <f>IF('رصد درجات'!H332="","",'رصد درجات'!H332)</f>
        <v/>
      </c>
      <c r="I332" s="88" t="str">
        <f>IF('رصد درجات'!I332="","",'رصد درجات'!I332)</f>
        <v/>
      </c>
      <c r="J332" s="88" t="str">
        <f>IF('رصد درجات'!J332="","",'رصد درجات'!J332)</f>
        <v/>
      </c>
      <c r="K332" s="88" t="str">
        <f>IF('رصد درجات'!K332="","",'رصد درجات'!K332)</f>
        <v/>
      </c>
      <c r="L332" s="88" t="str">
        <f>IF('رصد درجات'!L332="","",'رصد درجات'!L332)</f>
        <v/>
      </c>
      <c r="M332" s="105" t="str">
        <f>IF('رصد درجات'!M332="","",'رصد درجات'!M332)</f>
        <v/>
      </c>
      <c r="N332" s="105" t="str">
        <f>IF('رصد درجات'!N332="","",'رصد درجات'!N332)</f>
        <v/>
      </c>
      <c r="O332" s="88" t="str">
        <f>IF(C332="","",'رصد درجات'!Y332)</f>
        <v/>
      </c>
      <c r="P332" s="88" t="str">
        <f>IF(C332="","",'رصد درجات'!AL332)</f>
        <v/>
      </c>
      <c r="Q332" s="88" t="str">
        <f t="shared" ref="Q332:Q395" si="512">IF(C332="","",IF(AND(O332="غ",P332="غ"),"غ",SUM(O332:P332)))</f>
        <v/>
      </c>
      <c r="R332" s="103" t="str">
        <f t="shared" ref="R332:R395" si="513">IF(C332="","",IF(Q332="غ","غائب",IF(Q332&gt;=0.85*$Q$9,"ممتاز",IF(Q332&gt;=0.75*$Q$9,"جيد جدا",IF(Q332&gt;=0.65*$Q$9,"جيد",IF(Q332&gt;=0.5*$Q$9,"مقبول",IF(Q332&lt;0.75*$Q$9,"دون المستوى")))))))</f>
        <v/>
      </c>
      <c r="S332" s="88" t="str">
        <f>IF(C332="","",'رصد درجات'!AV332)</f>
        <v/>
      </c>
      <c r="T332" s="88" t="str">
        <f>IF(C332="","",'رصد درجات'!BI332)</f>
        <v/>
      </c>
      <c r="U332" s="88" t="str">
        <f t="shared" ref="U332:U395" si="514">IF(C332="","",IF(AND(S332="غ",T332="غ"),"غ",SUM(S332:T332)))</f>
        <v/>
      </c>
      <c r="V332" s="88" t="str">
        <f t="shared" ref="V332:V395" si="515">IF(C332="","",IF(AND(Q332="غ",U332="غ"),"غ",SUM(Q332,U332)/2))</f>
        <v/>
      </c>
      <c r="W332" s="88" t="str">
        <f t="shared" ref="W332:W395" si="516">IF(C332="","",IF(OR(V332="غ",T332="غ"),"غ",(V332*$W$9)/100))</f>
        <v/>
      </c>
      <c r="X332" s="106" t="str">
        <f t="shared" ref="X332:X395" si="517">IF(C332="","",IF(T332="غ","غائب",IF(OR(W332&lt;$W$10,T332&lt;$T$10),"دون المستوى",IF(W332&gt;=0.85*$W$9,"امتياز",IF(W332&gt;=0.75*$W$9,"جيد جدا",IF(W332&gt;=0.65*$W$9,"جيد",IF(W332&gt;=0.5*$W$9,"مقبول")))))))</f>
        <v/>
      </c>
      <c r="Y332" s="107" t="str">
        <f>IF(C332="","",'رصد درجات'!Z332)</f>
        <v/>
      </c>
      <c r="Z332" s="107" t="str">
        <f>IF(C332="","",'رصد درجات'!AM332)</f>
        <v/>
      </c>
      <c r="AA332" s="107" t="str">
        <f t="shared" si="488"/>
        <v/>
      </c>
      <c r="AB332" s="107" t="str">
        <f t="shared" ref="AB332:AB395" si="518">IF(C332="","",IF(AA332="غ","غائب",IF(AA332&gt;=0.85*$AA$9,"ممتاز",IF(AA332&gt;=0.75*$AA$9,"جيد جدا",IF(AA332&gt;=0.65*$AA$9,"جيد",IF(AA332&gt;=0.5*$AA$9,"مقبول",IF(AA332&lt;0.75*$AA$9,"دون المستوى")))))))</f>
        <v/>
      </c>
      <c r="AC332" s="107" t="str">
        <f>IF(C332="","",'رصد درجات'!AV332)</f>
        <v/>
      </c>
      <c r="AD332" s="107" t="str">
        <f>IF(C332="","",'رصد درجات'!BI332)</f>
        <v/>
      </c>
      <c r="AE332" s="107" t="str">
        <f t="shared" si="489"/>
        <v/>
      </c>
      <c r="AF332" s="107" t="str">
        <f t="shared" si="490"/>
        <v/>
      </c>
      <c r="AG332" s="107" t="str">
        <f t="shared" ref="AG332:AG395" si="519">IF(C332="","",IF(OR(AF332="غ",AD332="غ"),"غ",(AF332*$AD$9)/100))</f>
        <v/>
      </c>
      <c r="AH332" s="108" t="str">
        <f t="shared" ref="AH332:AH395" si="520">IF(C332="","",IF(AD332="غ","غائب",IF(OR(AG332&lt;$AG$10,AD332&lt;$AD$10),"دون المستوى",IF(AG332&gt;=0.85*$AG$9,"امتياز",IF(AG332&gt;=0.75*$AG$9,"جيد جدا",IF(AG332&gt;=0.65*$AG$9,"جيد",IF(AG332&gt;=0.5*$AG$9,"مقبول")))))))</f>
        <v/>
      </c>
      <c r="AI332" s="107" t="str">
        <f>IF(C332="","",'رصد درجات'!AA332)</f>
        <v/>
      </c>
      <c r="AJ332" s="107" t="str">
        <f>IF(C332="","",'رصد درجات'!AN332)</f>
        <v/>
      </c>
      <c r="AK332" s="107" t="str">
        <f t="shared" si="491"/>
        <v/>
      </c>
      <c r="AL332" s="109" t="str">
        <f t="shared" ref="AL332:AL395" si="521">IF(C332="","",IF(AK332="غ","غائب",IF(AK332&gt;=0.85*$AK$9,"ممتاز",IF(AK332&gt;=0.75*$AK$9,"جيد جدا",IF(AK332&gt;=0.65*$AK$9,"جيد",IF(AK332&gt;=0.5*$AK$9,"مقبول",IF(AK332&lt;0.75*$AK$9,"دون المستوى")))))))</f>
        <v/>
      </c>
      <c r="AM332" s="107" t="str">
        <f>IF(C332="","",'رصد درجات'!AX332)</f>
        <v/>
      </c>
      <c r="AN332" s="107" t="str">
        <f>IF(C332="","",'رصد درجات'!BK332)</f>
        <v/>
      </c>
      <c r="AO332" s="107" t="str">
        <f t="shared" si="492"/>
        <v/>
      </c>
      <c r="AP332" s="107" t="str">
        <f t="shared" si="493"/>
        <v/>
      </c>
      <c r="AQ332" s="107" t="str">
        <f t="shared" si="494"/>
        <v/>
      </c>
      <c r="AR332" s="108" t="str">
        <f t="shared" ref="AR332:AR395" si="522">IF(C332="","",IF(AN332="غ","غائب",IF(OR(AQ332&lt;$AQ$10,AN332&lt;$AN$10),"دون المستوى",IF(AQ332&gt;=0.85*$AQ$9,"امتياز",IF(AQ332&gt;=0.75*$AQ$9,"جيد جدا",IF(AQ332&gt;=0.65*$AQ$9,"جيد",IF(AQ332&gt;=0.5*$AQ$9,"مقبول")))))))</f>
        <v/>
      </c>
      <c r="AS332" s="107" t="str">
        <f>IF(C332="","",'رصد درجات'!AB332)</f>
        <v/>
      </c>
      <c r="AT332" s="107" t="str">
        <f>IF(C332="","",'رصد درجات'!AO332)</f>
        <v/>
      </c>
      <c r="AU332" s="107" t="str">
        <f>IF(C332="","",'رصد درجات'!AP332)</f>
        <v/>
      </c>
      <c r="AV332" s="107" t="str">
        <f t="shared" si="495"/>
        <v/>
      </c>
      <c r="AW332" s="107" t="str">
        <f t="shared" ref="AW332:AW395" si="523">IF(C332="","",IF(AV332="غ","غائب",IF(AV332&gt;=0.85*$AV$9,"ممتاز",IF(AV332&gt;=0.75*$AV$9,"جيد جدا",IF(AV332&gt;=0.65*$AV$9,"جيد",IF(AV332&gt;=0.5*$AV$9,"مقبول",IF(AV332&lt;0.75*$AV$9,"دون المستوى")))))))</f>
        <v/>
      </c>
      <c r="AX332" s="107" t="str">
        <f>IF(C332="","",'رصد درجات'!AY332)</f>
        <v/>
      </c>
      <c r="AY332" s="107" t="str">
        <f>IF(C332="","",'رصد درجات'!BL332)</f>
        <v/>
      </c>
      <c r="AZ332" s="107" t="str">
        <f>IF(C332="","",'رصد درجات'!BM332)</f>
        <v/>
      </c>
      <c r="BA332" s="107" t="str">
        <f t="shared" si="496"/>
        <v/>
      </c>
      <c r="BB332" s="107" t="str">
        <f t="shared" si="497"/>
        <v/>
      </c>
      <c r="BC332" s="107" t="str">
        <f t="shared" si="498"/>
        <v/>
      </c>
      <c r="BD332" s="107" t="str">
        <f t="shared" si="499"/>
        <v/>
      </c>
      <c r="BE332" s="108" t="str">
        <f t="shared" ref="BE332:BE395" si="524">IF(C332="","",IF(BA332="غ","غائب",IF(OR(BA332&lt;$BA$10,BD332&lt;$BD$10),"دون المستوى",IF(BD332&gt;=0.85*$BD$9,"امتياز",IF(BD332&gt;=0.75*$BD$9,"جيد جدا",IF(BD332&gt;=0.65*$BD$9,"جيد",IF(BD332&gt;=0.5*$BD$9,"مقبول")))))))</f>
        <v/>
      </c>
      <c r="BF332" s="107" t="str">
        <f>IF(C332="","",'رصد درجات'!AC332)</f>
        <v/>
      </c>
      <c r="BG332" s="107" t="str">
        <f>IF(C332="","",'رصد درجات'!AI332)</f>
        <v/>
      </c>
      <c r="BH332" s="107" t="str">
        <f>IF(C332="","",'رصد درجات'!AQ332)</f>
        <v/>
      </c>
      <c r="BI332" s="107" t="str">
        <f t="shared" si="500"/>
        <v/>
      </c>
      <c r="BJ332" s="107" t="str">
        <f t="shared" ref="BJ332:BJ395" si="525">IF(C332="","",IF(BI332="غ","غائب",IF(BI332&gt;=0.85*$BI$9,"ممتاز",IF(BI332&gt;=0.75*$BI$9,"جيد جدا",IF(BI332&gt;=0.65*$BI$9,"جيد",IF(BI332&gt;=0.5*$BI$9,"مقبول",IF(BI332&lt;0.75*$BI$9,"دون المستوى")))))))</f>
        <v/>
      </c>
      <c r="BK332" s="107" t="str">
        <f>IF(C332="","",'رصد درجات'!AZ332)</f>
        <v/>
      </c>
      <c r="BL332" s="107" t="str">
        <f>IF(C332="","",'رصد درجات'!BF332)</f>
        <v/>
      </c>
      <c r="BM332" s="107" t="str">
        <f>IF(C332="","",'رصد درجات'!BN332)</f>
        <v/>
      </c>
      <c r="BN332" s="107" t="str">
        <f t="shared" si="501"/>
        <v/>
      </c>
      <c r="BO332" s="107" t="str">
        <f t="shared" si="502"/>
        <v/>
      </c>
      <c r="BP332" s="107" t="str">
        <f t="shared" si="503"/>
        <v/>
      </c>
      <c r="BQ332" s="107" t="str">
        <f t="shared" si="504"/>
        <v/>
      </c>
      <c r="BR332" s="108" t="str">
        <f t="shared" ref="BR332:BR395" si="526">IF(C332="","",IF(BN332="غ","غائب",IF(OR(BQ332&lt;$BQ$10,BN332&lt;$BN$10),"دون المستوى",IF(BQ332&gt;=0.85*$BQ$9,"امتياز",IF(BQ332&gt;=0.75*$BQ$9,"جيد جدا",IF(BQ332&gt;=0.65*$BQ$9,"جيد",IF(BQ332&gt;=0.5*$BQ$9,"مقبول")))))))</f>
        <v/>
      </c>
      <c r="BS332" s="107" t="str">
        <f>IF(C332="","",'رصد درجات'!AD332)</f>
        <v/>
      </c>
      <c r="BT332" s="107" t="str">
        <f>IF(C332="","",'رصد درجات'!AR332)</f>
        <v/>
      </c>
      <c r="BU332" s="107" t="str">
        <f t="shared" si="505"/>
        <v/>
      </c>
      <c r="BV332" s="107" t="str">
        <f t="shared" ref="BV332:BV395" si="527">IF(C332="","",IF(BU332="غ","غائب",IF(BU332&gt;=0.85*$BU$9,"ممتاز",IF(BU332&gt;=0.75*$BU$9,"جيد جدا",IF(BU332&gt;=0.65*$BU$9,"جيد",IF(BU332&gt;=0.5*$BU$9,"مقبول",IF(BU332&lt;0.75*$BU$9,"دون المستوى")))))))</f>
        <v/>
      </c>
      <c r="BW332" s="107" t="str">
        <f>IF(C332="","",'رصد درجات'!BA332)</f>
        <v/>
      </c>
      <c r="BX332" s="107" t="str">
        <f>IF(C332="","",'رصد درجات'!BO332)</f>
        <v/>
      </c>
      <c r="BY332" s="107" t="str">
        <f t="shared" si="506"/>
        <v/>
      </c>
      <c r="BZ332" s="107" t="str">
        <f t="shared" ref="BZ332:BZ395" si="528">IF(C332="","",IF(AND(BY332="غ",BU332="غ"),"غ",SUM(BY332,BU332)/2))</f>
        <v/>
      </c>
      <c r="CA332" s="107" t="str">
        <f t="shared" si="507"/>
        <v/>
      </c>
      <c r="CB332" s="108" t="str">
        <f t="shared" ref="CB332:CB395" si="529">IF(C332="","",IF(BX332="غ","غائب",IF(OR(CA332&lt;$CA$10,BX332&lt;$BX$10),"دون المستوى",IF(CA332&gt;=0.85*$CA$9,"امتياز",IF(CA332&gt;=0.75*$CA$9,"جيد جدا",IF(CA332&gt;=0.65*$CA$9,"جيد",IF(CA332&gt;=0.5*$CA$9,"مقبول")))))))</f>
        <v/>
      </c>
      <c r="CC332" s="107" t="str">
        <f>IF(C332="","",'رصد درجات'!AE332)</f>
        <v/>
      </c>
      <c r="CD332" s="107" t="str">
        <f>IF(C332="","",'رصد درجات'!AJ332)</f>
        <v/>
      </c>
      <c r="CE332" s="107" t="str">
        <f>IF(C332="","",'رصد درجات'!AS332)</f>
        <v/>
      </c>
      <c r="CF332" s="107" t="str">
        <f t="shared" si="508"/>
        <v/>
      </c>
      <c r="CG332" s="107" t="str">
        <f t="shared" ref="CG332:CG395" si="530">IF(C332="","",IF(CF332="غ","غائب",IF(CF332&gt;=0.85*$CF$9,"ممتاز",IF(CF332&gt;=0.75*$CF$9,"جيد جدا",IF(CF332&gt;=0.65*$CF$9,"جيد",IF(CF332&gt;=0.5*$CF$9,"مقبول",IF(CF332&lt;0.75*$CF$9,"دون المستوى")))))))</f>
        <v/>
      </c>
      <c r="CH332" s="107" t="str">
        <f>IF(C332="","",'رصد درجات'!BB332)</f>
        <v/>
      </c>
      <c r="CI332" s="107" t="str">
        <f>IF(C332="","",'رصد درجات'!BF332)</f>
        <v/>
      </c>
      <c r="CJ332" s="107" t="str">
        <f>IF(C332="","",'رصد درجات'!BP332)</f>
        <v/>
      </c>
      <c r="CK332" s="107" t="str">
        <f t="shared" si="509"/>
        <v/>
      </c>
      <c r="CL332" s="107" t="str">
        <f t="shared" si="510"/>
        <v/>
      </c>
      <c r="CM332" s="107" t="str">
        <f t="shared" si="511"/>
        <v/>
      </c>
      <c r="CN332" s="107" t="str">
        <f t="shared" ref="CN332:CN395" si="531">IF(C332="","",IF(OR(CM332="غ",CK332="غ"),"غ",(CM332*$CN$9)/100))</f>
        <v/>
      </c>
      <c r="CO332" s="108" t="str">
        <f t="shared" ref="CO332:CO395" si="532">IF(C332="","",IF(CK332="غ","غائب",IF(OR(CN332&lt;$CN$10,CK332&lt;$CK$10),"دون المستوى",IF(CN332&gt;=0.85*$CN$9,"امتياز",IF(CN332&gt;=0.75*$CN$9,"جيد جدا",IF(CN332&gt;=0.65*$CN$9,"جيد",IF(CN332&gt;=0.5*$CN$9,"مقبول")))))))</f>
        <v/>
      </c>
      <c r="CP332" s="110" t="str">
        <f>IF(C332="","",'رصد درجات'!AF332)</f>
        <v/>
      </c>
      <c r="CQ332" s="103" t="str">
        <f t="shared" ref="CQ332:CQ395" si="533">IF(C332="","",IF(CP332="غ","غائب",IF(CP332&gt;=0.85*$CP$9,"ممتاز",IF(CP332&gt;=0.75*$CP$9,"جيد جدا",IF(CP332&gt;=0.65*$CP$9,"جيد",IF(CP332&gt;=0.5*$CP$9,"مقبول",IF(CP332&lt;0.75*$CP$9,"دون المستوى")))))))</f>
        <v/>
      </c>
      <c r="CR332" s="110" t="str">
        <f>IF(C332="","",'رصد درجات'!BC332)</f>
        <v/>
      </c>
      <c r="CS332" s="110" t="str">
        <f t="shared" ref="CS332:CS395" si="534">IF(C332="","",IF(AND(CP332="غ",CR332="غ"),"غ",SUM(CP332,CR332)/2))</f>
        <v/>
      </c>
      <c r="CT332" s="110" t="str">
        <f t="shared" ref="CT332:CT395" si="535">IF(C332="","",IF(OR(CS332="غ",CP332="غ"),"غ",(CS332*$CT$9)/100))</f>
        <v/>
      </c>
      <c r="CU332" s="103" t="str">
        <f t="shared" ref="CU332:CU395" si="536">IF(C332="","",IF(CR332="غ","غائب",IF(CZ332&gt;=0.85*$CT$9,"ممتاز",IF(CT332&gt;=0.75*$CT$9,"جيد جدا",IF(CT332&gt;=0.65*$CT$9,"جيد",IF(CT332&gt;=0.5*$CT$9,"مقبول",IF(CT332&lt;0.75*$CT$9,"دون المستوى")))))))</f>
        <v/>
      </c>
      <c r="CV332" s="107" t="str">
        <f>IF(C332="","",'رصد درجات'!AG332)</f>
        <v/>
      </c>
      <c r="CW332" s="107" t="str">
        <f t="shared" ref="CW332:CW395" si="537">IF(C332="","",IF(CV332="غ","غائب",IF(CV332&gt;=0.85*$CV$9,"ممتاز",IF(CV332&gt;=0.75*$CV$9,"جيد جدا",IF(CV332&gt;=0.65*$CV$9,"جيد",IF(CV332&gt;=0.5*$CV$9,"مقبول",IF(CV332&lt;0.75*$CV$9,"دون المستوى")))))))</f>
        <v/>
      </c>
      <c r="CX332" s="107" t="str">
        <f>IF(C332="","",'رصد درجات'!BD332)</f>
        <v/>
      </c>
      <c r="CY332" s="110" t="str">
        <f t="shared" ref="CY332:CY395" si="538">IF(I332="","",IF(AND(CV332="غ",CX332="غ"),"غ",SUM(CV332,CX332)/2))</f>
        <v/>
      </c>
      <c r="CZ332" s="110" t="str">
        <f t="shared" ref="CZ332:CZ395" si="539">IF(I332="","",IF(OR(CY332="غ",CV332="غ"),"غ",(CY332*$CZ$9)/100))</f>
        <v/>
      </c>
      <c r="DA332" s="103" t="str">
        <f t="shared" ref="DA332:DA395" si="540">IF(C332="","",IF(CX332="غ","غائب",IF(CZ332&gt;=0.85*$CZ$9,"ممتاز",IF(CZ332&gt;=0.75*$CZ$9,"جيد جدا",IF(CZ332&gt;=0.65*$CZ$9,"جيد",IF(CZ332&gt;=0.5*$CZ$9,"مقبول",IF(CZ332&lt;0.75*$CZ$9,"دون المستوى")))))))</f>
        <v/>
      </c>
      <c r="DB332" s="111" t="str">
        <f t="shared" ref="DB332:DB395" si="541">IF(C332="","",IF(AND(Q332="غ",AA332="غ",AK332="غ",AV332="غ",BI332="غ",BU332="غ",CF332="غ",CP332="غ",CV332="غ"),"غ",SUM(Q332,AA332,AK332,AV332,BI332,BU332,CX332,CP332,CV332)))</f>
        <v/>
      </c>
      <c r="DC332" s="112" t="str">
        <f t="shared" ref="DC332:DC395" si="542">IF(C332="","",IF(DB332="غ","غائب",IF(DB332&gt;=0.85*$DB$9,"ممتاز",IF(DB332&gt;=0.75*$DB$9,"جيد جداً",IF(DB332&gt;=0.65*$DB$9,"جيد",IF(DB332&gt;=0.5*$DB$9,"مقبول",IF(DB332&lt;0.5*$DB$9,"دون المستوى")))))))</f>
        <v/>
      </c>
      <c r="DD332" s="111" t="str">
        <f t="shared" ref="DD332:DD395" si="543">IF(C332="","",IF(AND(W332="غ",AG332="غ",AQ332="غ",BD332="غ",BQ332="غ",CA332="غ",CN332="غ",CR332="غ",CX332="غ"),"غ",SUM(W332,AG332,AQ332,BD332,BQ332,CA332,CT332,CR332,CZ332)))</f>
        <v/>
      </c>
      <c r="DE332" s="112" t="str">
        <f t="shared" ref="DE332:DE395" si="544">IF(C332="","",IF(DD332="غ","غائب",IF(DD332&gt;=0.85*$DD$9,"ممتاز",IF(DD332&gt;=0.75*$DD$9,"جيد جداً",IF(DD332&gt;=0.65*$DD$9,"جيد",IF(DD332&gt;=0.5*$DD$9,"مقبول",IF(DD332&lt;0.5*$DD$9,"دون المستوى")))))))</f>
        <v/>
      </c>
      <c r="DF332" s="107" t="str">
        <f>IF(C332="","",'رصد درجات'!AH332)</f>
        <v/>
      </c>
      <c r="DG332" s="107" t="str">
        <f>IF(C332="","",'رصد درجات'!AT332)</f>
        <v/>
      </c>
      <c r="DH332" s="107" t="str">
        <f t="shared" ref="DH332:DH395" si="545">IF(C332="","",IF(AND(DF332="غ",DG332="غ"),"غ",SUM(DF332:DG332)))</f>
        <v/>
      </c>
      <c r="DI332" s="107" t="str">
        <f t="shared" ref="DI332:DI395" si="546">IF(C332="","",IF(DH332="غ","غائب",IF(DH332&gt;=0.85*$DH$9,"ممتاز",IF(DH332&gt;=0.75*$DH$9,"جيد جدا",IF(DH332&gt;=0.65*$DH$9,"جيد",IF(DH332&gt;=0.5*$DH$9,"مقبول",IF(DH332&lt;0.75*$DH$9,"دون المستوى")))))))</f>
        <v/>
      </c>
      <c r="DJ332" s="107" t="str">
        <f>IF(C332="","",'رصد درجات'!BE332)</f>
        <v/>
      </c>
      <c r="DK332" s="107" t="str">
        <f>IF(C332="","",'رصد درجات'!BQ332)</f>
        <v/>
      </c>
      <c r="DL332" s="107" t="str">
        <f t="shared" ref="DL332:DL395" si="547">IF(C332="","",IF(AND(DJ332="غ",DK332="غ"),"غ",SUM(DJ332:DK332)))</f>
        <v/>
      </c>
      <c r="DM332" s="107" t="str">
        <f t="shared" ref="DM332:DM395" si="548">IF(C332="","",IF(AND(DL332="غ",DH332="غ"),"غ",SUM(DL332,DH332)/2))</f>
        <v/>
      </c>
      <c r="DN332" s="107" t="str">
        <f t="shared" ref="DN332:DN395" si="549">IF(C332="","",IF(AND(DL332="غ",DH332="غ"),"غ",(DM332*$DN$9)/100))</f>
        <v/>
      </c>
      <c r="DO332" s="108" t="str">
        <f t="shared" ref="DO332:DO395" si="550">IF(C332="","",IF(DK332="غ","غائب",IF(OR(DN332&lt;$DN$10,DK332&lt;$DN$10),"دون المستوى",IF(DN332&gt;=0.85*$DN$9,"امتياز",IF(DN332&gt;=0.75*$DN$9,"جيد جدا",IF(DN332&gt;=0.65*$DN$9,"جيد",IF(DN332&gt;=0.5*$DN$9,"مقبول")))))))</f>
        <v/>
      </c>
      <c r="DP332" s="81" t="str">
        <f t="shared" ref="DP332:DP395" si="551">IF(C332="","",IF(EL332=TRUE,"ناجح",IF(EL332=FALSE,"دور ثان",)))</f>
        <v/>
      </c>
      <c r="DQ332" s="113" t="str">
        <f t="shared" ref="DQ332:DQ395" si="552">IF(C332="","",IF(DD332="غ","غائب",DD332/$DD$9))</f>
        <v/>
      </c>
      <c r="DR332" s="9">
        <f t="shared" ref="DR332:DR395" si="553">IF(EL332=TRUE,1,IF(EL332=FALSE,2,0))</f>
        <v>0</v>
      </c>
      <c r="DS332" s="114" t="str">
        <f t="shared" ref="DS332:DS395" si="554">IF(C332="","",IF(OR(W332&lt;$W$10,T332="غ"),"عربى",IF(AND(W332&gt;=$W$10,T332&lt;$T$10)," عربي لثلث الدرجة ","")))</f>
        <v/>
      </c>
      <c r="DT332" s="115" t="str">
        <f t="shared" ref="DT332:DT395" si="555">IF(C332="","",IF(OR(AG332&lt;$AG$10,AD332="غ"),"انجليزى",IF(AND(AG332&gt;=$AG$10,AD332&lt;$AD$10)," انجليزى لثلث الدرجة ","")))</f>
        <v/>
      </c>
      <c r="DU332" s="115" t="str">
        <f t="shared" ref="DU332:DU395" si="556">IF(C332="","",IF(OR(AQ332&lt;$AQ$10,AN332="غ"),"دراسات",IF(AND(AQ332&gt;=$AQ$10,AN332&lt;$AN$10)," دراسات لثلث الدرجة ","")))</f>
        <v/>
      </c>
      <c r="DV332" s="115" t="str">
        <f t="shared" ref="DV332:DV395" si="557">IF(C332="","",IF(OR(BD332&lt;$BD$10,BA332="غ"),"رياضيات",IF(AND(BD332&gt;=$BD$10,BA332&lt;$BA$10)," رياضيات لثلث الدرجة ","")))</f>
        <v/>
      </c>
      <c r="DW332" s="115" t="str">
        <f t="shared" ref="DW332:DW395" si="558">IF(C332="","",IF(OR(BQ332&lt;BQ$10,BN332="غ"),"علوم",IF(AND(BQ332&gt;=$BQ$10,BN332&lt;$BN$10)," علوم لثلث الدرجة ","")))</f>
        <v/>
      </c>
      <c r="DX332" s="115" t="str">
        <f t="shared" ref="DX332:DX395" si="559">IF(C332="","",IF(OR(CA332&lt;$CA$10,BX332="غ"),"فنية",IF(AND(CA332&gt;=$CA$10,BX332&lt;$BX$10)," فنية لثلث الدرجة ","")))</f>
        <v/>
      </c>
      <c r="DY332" s="115" t="str">
        <f t="shared" ref="DY332:DY395" si="560">IF(C332="","",IF(OR(CN332&lt;$CN$10,CK332="غ"),"حاسب",IF(AND(CN332&gt;=$CN$10,CK332&lt;$CK$10)," حاسب لثلث الدرجة ","")))</f>
        <v/>
      </c>
      <c r="DZ332" s="115" t="str">
        <f t="shared" ref="DZ332:DZ395" si="561">IF(C332="","",IF(OR(DN332&lt;$DN$10,DK332="غ"),"دين",IF(AND(DN332&gt;=$DN$10,DK332&lt;$DK$10)," دين لثلث الدرجة ","")))</f>
        <v/>
      </c>
      <c r="EA332" s="253"/>
      <c r="EB332" s="253"/>
      <c r="EC332" s="253"/>
      <c r="ED332" s="253"/>
      <c r="EE332" s="253"/>
      <c r="EF332" s="253"/>
      <c r="EG332" s="253"/>
      <c r="EH332" s="253"/>
      <c r="EI332" s="253"/>
      <c r="EJ332" s="253"/>
      <c r="EK332" s="259"/>
      <c r="EL332" s="261" t="str">
        <f t="shared" ref="EL332:EL395" si="562">IF(C332="","",IF(OR(T332&lt;$T$10,W332&lt;$W$10,AD332&lt;$AD$10,AG332&lt;$AG$10,AN332&lt;$AN$10,AQ332&lt;$AQ$10,BA332&lt;$BA$10,BD332&lt;$BD$10,BN332&lt;$BN$10,BQ332&lt;$BQ$10,BX332&lt;$BX$10,CA332&lt;$CA$10,CK332&lt;$CK$10,CN332&lt;$CN$10,DK332&lt;$DK$10,DN332&lt;$DN$10,CR332&lt;$CR$10,CT332&lt;$CT$10,CX332&lt;$CX$10,CZ332&lt;$CZ$10,T332="غ",AD332="غ",AN332="غ",BA332="غ",BN332="غ",BX332="غ",CK332="غ",DK332="غ",CR332="غ",CX332="غ"),FALSE,TRUE))</f>
        <v/>
      </c>
      <c r="EM332" s="9"/>
      <c r="EN332" s="9"/>
      <c r="EO332" s="81"/>
      <c r="EP332" s="82"/>
      <c r="EQ332" s="88"/>
      <c r="ER332" s="88"/>
      <c r="ES332" s="78"/>
      <c r="GD332" s="341" t="str">
        <f t="shared" ref="GD332:GD395" si="563">W332</f>
        <v/>
      </c>
      <c r="GE332" s="341" t="str">
        <f t="shared" ref="GE332:GE395" si="564">AG332</f>
        <v/>
      </c>
      <c r="GF332" s="341" t="str">
        <f t="shared" ref="GF332:GF395" si="565">AQ332</f>
        <v/>
      </c>
      <c r="GG332" s="341" t="str">
        <f t="shared" ref="GG332:GG395" si="566">BD332</f>
        <v/>
      </c>
      <c r="GH332" s="341" t="str">
        <f t="shared" ref="GH332:GH395" si="567">BQ332</f>
        <v/>
      </c>
      <c r="GI332" s="341" t="str">
        <f t="shared" ref="GI332:GI395" si="568">CA332</f>
        <v/>
      </c>
      <c r="GJ332" s="341" t="str">
        <f t="shared" ref="GJ332:GJ395" si="569">CN332</f>
        <v/>
      </c>
      <c r="GK332" s="341" t="str">
        <f t="shared" ref="GK332:GK395" si="570">CT332</f>
        <v/>
      </c>
      <c r="GL332" s="341" t="str">
        <f t="shared" ref="GL332:GL395" si="571">CZ332</f>
        <v/>
      </c>
      <c r="GM332" s="343" t="str">
        <f t="shared" ref="GM332:GM395" si="572">DD332</f>
        <v/>
      </c>
      <c r="GN332" s="341" t="str">
        <f t="shared" ref="GN332:GN395" si="573">DN332</f>
        <v/>
      </c>
      <c r="GO332" s="9" t="str">
        <f t="shared" ref="GO332:GO395" si="574">DP332</f>
        <v/>
      </c>
    </row>
    <row r="333" spans="1:197" s="11" customFormat="1" ht="27" customHeight="1" thickBot="1">
      <c r="A333" s="88" t="str">
        <f>IF('رصد درجات'!A333="","",'رصد درجات'!A333)</f>
        <v/>
      </c>
      <c r="B333" s="88" t="str">
        <f>IF('رصد درجات'!B333="","",'رصد درجات'!B333)</f>
        <v/>
      </c>
      <c r="C333" s="88" t="str">
        <f>IF('رصد درجات'!C333="","",'رصد درجات'!C333)</f>
        <v/>
      </c>
      <c r="D333" s="104" t="str">
        <f>IF('رصد درجات'!D333="","",'رصد درجات'!D333)</f>
        <v/>
      </c>
      <c r="E333" s="88" t="str">
        <f>IF('رصد درجات'!E333="","",'رصد درجات'!E333)</f>
        <v/>
      </c>
      <c r="F333" s="88" t="str">
        <f>IF('رصد درجات'!F333="","",'رصد درجات'!F333)</f>
        <v/>
      </c>
      <c r="G333" s="88" t="str">
        <f>IF('رصد درجات'!G333="","",'رصد درجات'!G333)</f>
        <v/>
      </c>
      <c r="H333" s="88" t="str">
        <f>IF('رصد درجات'!H333="","",'رصد درجات'!H333)</f>
        <v/>
      </c>
      <c r="I333" s="88" t="str">
        <f>IF('رصد درجات'!I333="","",'رصد درجات'!I333)</f>
        <v/>
      </c>
      <c r="J333" s="88" t="str">
        <f>IF('رصد درجات'!J333="","",'رصد درجات'!J333)</f>
        <v/>
      </c>
      <c r="K333" s="88" t="str">
        <f>IF('رصد درجات'!K333="","",'رصد درجات'!K333)</f>
        <v/>
      </c>
      <c r="L333" s="88" t="str">
        <f>IF('رصد درجات'!L333="","",'رصد درجات'!L333)</f>
        <v/>
      </c>
      <c r="M333" s="105" t="str">
        <f>IF('رصد درجات'!M333="","",'رصد درجات'!M333)</f>
        <v/>
      </c>
      <c r="N333" s="105" t="str">
        <f>IF('رصد درجات'!N333="","",'رصد درجات'!N333)</f>
        <v/>
      </c>
      <c r="O333" s="88" t="str">
        <f>IF(C333="","",'رصد درجات'!Y333)</f>
        <v/>
      </c>
      <c r="P333" s="88" t="str">
        <f>IF(C333="","",'رصد درجات'!AL333)</f>
        <v/>
      </c>
      <c r="Q333" s="88" t="str">
        <f t="shared" si="512"/>
        <v/>
      </c>
      <c r="R333" s="103" t="str">
        <f t="shared" si="513"/>
        <v/>
      </c>
      <c r="S333" s="88" t="str">
        <f>IF(C333="","",'رصد درجات'!AV333)</f>
        <v/>
      </c>
      <c r="T333" s="88" t="str">
        <f>IF(C333="","",'رصد درجات'!BI333)</f>
        <v/>
      </c>
      <c r="U333" s="88" t="str">
        <f t="shared" si="514"/>
        <v/>
      </c>
      <c r="V333" s="88" t="str">
        <f t="shared" si="515"/>
        <v/>
      </c>
      <c r="W333" s="88" t="str">
        <f t="shared" si="516"/>
        <v/>
      </c>
      <c r="X333" s="106" t="str">
        <f t="shared" si="517"/>
        <v/>
      </c>
      <c r="Y333" s="107" t="str">
        <f>IF(C333="","",'رصد درجات'!Z333)</f>
        <v/>
      </c>
      <c r="Z333" s="107" t="str">
        <f>IF(C333="","",'رصد درجات'!AM333)</f>
        <v/>
      </c>
      <c r="AA333" s="107" t="str">
        <f t="shared" si="488"/>
        <v/>
      </c>
      <c r="AB333" s="107" t="str">
        <f t="shared" si="518"/>
        <v/>
      </c>
      <c r="AC333" s="107" t="str">
        <f>IF(C333="","",'رصد درجات'!AV333)</f>
        <v/>
      </c>
      <c r="AD333" s="107" t="str">
        <f>IF(C333="","",'رصد درجات'!BI333)</f>
        <v/>
      </c>
      <c r="AE333" s="107" t="str">
        <f t="shared" si="489"/>
        <v/>
      </c>
      <c r="AF333" s="107" t="str">
        <f t="shared" si="490"/>
        <v/>
      </c>
      <c r="AG333" s="107" t="str">
        <f t="shared" si="519"/>
        <v/>
      </c>
      <c r="AH333" s="108" t="str">
        <f t="shared" si="520"/>
        <v/>
      </c>
      <c r="AI333" s="107" t="str">
        <f>IF(C333="","",'رصد درجات'!AA333)</f>
        <v/>
      </c>
      <c r="AJ333" s="107" t="str">
        <f>IF(C333="","",'رصد درجات'!AN333)</f>
        <v/>
      </c>
      <c r="AK333" s="107" t="str">
        <f t="shared" si="491"/>
        <v/>
      </c>
      <c r="AL333" s="109" t="str">
        <f t="shared" si="521"/>
        <v/>
      </c>
      <c r="AM333" s="107" t="str">
        <f>IF(C333="","",'رصد درجات'!AX333)</f>
        <v/>
      </c>
      <c r="AN333" s="107" t="str">
        <f>IF(C333="","",'رصد درجات'!BK333)</f>
        <v/>
      </c>
      <c r="AO333" s="107" t="str">
        <f t="shared" si="492"/>
        <v/>
      </c>
      <c r="AP333" s="107" t="str">
        <f t="shared" si="493"/>
        <v/>
      </c>
      <c r="AQ333" s="107" t="str">
        <f t="shared" si="494"/>
        <v/>
      </c>
      <c r="AR333" s="108" t="str">
        <f t="shared" si="522"/>
        <v/>
      </c>
      <c r="AS333" s="107" t="str">
        <f>IF(C333="","",'رصد درجات'!AB333)</f>
        <v/>
      </c>
      <c r="AT333" s="107" t="str">
        <f>IF(C333="","",'رصد درجات'!AO333)</f>
        <v/>
      </c>
      <c r="AU333" s="107" t="str">
        <f>IF(C333="","",'رصد درجات'!AP333)</f>
        <v/>
      </c>
      <c r="AV333" s="107" t="str">
        <f t="shared" si="495"/>
        <v/>
      </c>
      <c r="AW333" s="107" t="str">
        <f t="shared" si="523"/>
        <v/>
      </c>
      <c r="AX333" s="107" t="str">
        <f>IF(C333="","",'رصد درجات'!AY333)</f>
        <v/>
      </c>
      <c r="AY333" s="107" t="str">
        <f>IF(C333="","",'رصد درجات'!BL333)</f>
        <v/>
      </c>
      <c r="AZ333" s="107" t="str">
        <f>IF(C333="","",'رصد درجات'!BM333)</f>
        <v/>
      </c>
      <c r="BA333" s="107" t="str">
        <f t="shared" si="496"/>
        <v/>
      </c>
      <c r="BB333" s="107" t="str">
        <f t="shared" si="497"/>
        <v/>
      </c>
      <c r="BC333" s="107" t="str">
        <f t="shared" si="498"/>
        <v/>
      </c>
      <c r="BD333" s="107" t="str">
        <f t="shared" si="499"/>
        <v/>
      </c>
      <c r="BE333" s="108" t="str">
        <f t="shared" si="524"/>
        <v/>
      </c>
      <c r="BF333" s="107" t="str">
        <f>IF(C333="","",'رصد درجات'!AC333)</f>
        <v/>
      </c>
      <c r="BG333" s="107" t="str">
        <f>IF(C333="","",'رصد درجات'!AI333)</f>
        <v/>
      </c>
      <c r="BH333" s="107" t="str">
        <f>IF(C333="","",'رصد درجات'!AQ333)</f>
        <v/>
      </c>
      <c r="BI333" s="107" t="str">
        <f t="shared" si="500"/>
        <v/>
      </c>
      <c r="BJ333" s="107" t="str">
        <f t="shared" si="525"/>
        <v/>
      </c>
      <c r="BK333" s="107" t="str">
        <f>IF(C333="","",'رصد درجات'!AZ333)</f>
        <v/>
      </c>
      <c r="BL333" s="107" t="str">
        <f>IF(C333="","",'رصد درجات'!BF333)</f>
        <v/>
      </c>
      <c r="BM333" s="107" t="str">
        <f>IF(C333="","",'رصد درجات'!BN333)</f>
        <v/>
      </c>
      <c r="BN333" s="107" t="str">
        <f t="shared" si="501"/>
        <v/>
      </c>
      <c r="BO333" s="107" t="str">
        <f t="shared" si="502"/>
        <v/>
      </c>
      <c r="BP333" s="107" t="str">
        <f t="shared" si="503"/>
        <v/>
      </c>
      <c r="BQ333" s="107" t="str">
        <f t="shared" si="504"/>
        <v/>
      </c>
      <c r="BR333" s="108" t="str">
        <f t="shared" si="526"/>
        <v/>
      </c>
      <c r="BS333" s="107" t="str">
        <f>IF(C333="","",'رصد درجات'!AD333)</f>
        <v/>
      </c>
      <c r="BT333" s="107" t="str">
        <f>IF(C333="","",'رصد درجات'!AR333)</f>
        <v/>
      </c>
      <c r="BU333" s="107" t="str">
        <f t="shared" si="505"/>
        <v/>
      </c>
      <c r="BV333" s="107" t="str">
        <f t="shared" si="527"/>
        <v/>
      </c>
      <c r="BW333" s="107" t="str">
        <f>IF(C333="","",'رصد درجات'!BA333)</f>
        <v/>
      </c>
      <c r="BX333" s="107" t="str">
        <f>IF(C333="","",'رصد درجات'!BO333)</f>
        <v/>
      </c>
      <c r="BY333" s="107" t="str">
        <f t="shared" si="506"/>
        <v/>
      </c>
      <c r="BZ333" s="107" t="str">
        <f t="shared" si="528"/>
        <v/>
      </c>
      <c r="CA333" s="107" t="str">
        <f t="shared" si="507"/>
        <v/>
      </c>
      <c r="CB333" s="108" t="str">
        <f t="shared" si="529"/>
        <v/>
      </c>
      <c r="CC333" s="107" t="str">
        <f>IF(C333="","",'رصد درجات'!AE333)</f>
        <v/>
      </c>
      <c r="CD333" s="107" t="str">
        <f>IF(C333="","",'رصد درجات'!AJ333)</f>
        <v/>
      </c>
      <c r="CE333" s="107" t="str">
        <f>IF(C333="","",'رصد درجات'!AS333)</f>
        <v/>
      </c>
      <c r="CF333" s="107" t="str">
        <f t="shared" si="508"/>
        <v/>
      </c>
      <c r="CG333" s="107" t="str">
        <f t="shared" si="530"/>
        <v/>
      </c>
      <c r="CH333" s="107" t="str">
        <f>IF(C333="","",'رصد درجات'!BB333)</f>
        <v/>
      </c>
      <c r="CI333" s="107" t="str">
        <f>IF(C333="","",'رصد درجات'!BF333)</f>
        <v/>
      </c>
      <c r="CJ333" s="107" t="str">
        <f>IF(C333="","",'رصد درجات'!BP333)</f>
        <v/>
      </c>
      <c r="CK333" s="107" t="str">
        <f t="shared" si="509"/>
        <v/>
      </c>
      <c r="CL333" s="107" t="str">
        <f t="shared" si="510"/>
        <v/>
      </c>
      <c r="CM333" s="107" t="str">
        <f t="shared" si="511"/>
        <v/>
      </c>
      <c r="CN333" s="107" t="str">
        <f t="shared" si="531"/>
        <v/>
      </c>
      <c r="CO333" s="108" t="str">
        <f t="shared" si="532"/>
        <v/>
      </c>
      <c r="CP333" s="110" t="str">
        <f>IF(C333="","",'رصد درجات'!AF333)</f>
        <v/>
      </c>
      <c r="CQ333" s="103" t="str">
        <f t="shared" si="533"/>
        <v/>
      </c>
      <c r="CR333" s="110" t="str">
        <f>IF(C333="","",'رصد درجات'!BC333)</f>
        <v/>
      </c>
      <c r="CS333" s="110" t="str">
        <f t="shared" si="534"/>
        <v/>
      </c>
      <c r="CT333" s="110" t="str">
        <f t="shared" si="535"/>
        <v/>
      </c>
      <c r="CU333" s="103" t="str">
        <f t="shared" si="536"/>
        <v/>
      </c>
      <c r="CV333" s="107" t="str">
        <f>IF(C333="","",'رصد درجات'!AG333)</f>
        <v/>
      </c>
      <c r="CW333" s="107" t="str">
        <f t="shared" si="537"/>
        <v/>
      </c>
      <c r="CX333" s="107" t="str">
        <f>IF(C333="","",'رصد درجات'!BD333)</f>
        <v/>
      </c>
      <c r="CY333" s="110" t="str">
        <f t="shared" si="538"/>
        <v/>
      </c>
      <c r="CZ333" s="110" t="str">
        <f t="shared" si="539"/>
        <v/>
      </c>
      <c r="DA333" s="103" t="str">
        <f t="shared" si="540"/>
        <v/>
      </c>
      <c r="DB333" s="111" t="str">
        <f t="shared" si="541"/>
        <v/>
      </c>
      <c r="DC333" s="112" t="str">
        <f t="shared" si="542"/>
        <v/>
      </c>
      <c r="DD333" s="111" t="str">
        <f t="shared" si="543"/>
        <v/>
      </c>
      <c r="DE333" s="112" t="str">
        <f t="shared" si="544"/>
        <v/>
      </c>
      <c r="DF333" s="107" t="str">
        <f>IF(C333="","",'رصد درجات'!AH333)</f>
        <v/>
      </c>
      <c r="DG333" s="107" t="str">
        <f>IF(C333="","",'رصد درجات'!AT333)</f>
        <v/>
      </c>
      <c r="DH333" s="107" t="str">
        <f t="shared" si="545"/>
        <v/>
      </c>
      <c r="DI333" s="107" t="str">
        <f t="shared" si="546"/>
        <v/>
      </c>
      <c r="DJ333" s="107" t="str">
        <f>IF(C333="","",'رصد درجات'!BE333)</f>
        <v/>
      </c>
      <c r="DK333" s="107" t="str">
        <f>IF(C333="","",'رصد درجات'!BQ333)</f>
        <v/>
      </c>
      <c r="DL333" s="107" t="str">
        <f t="shared" si="547"/>
        <v/>
      </c>
      <c r="DM333" s="107" t="str">
        <f t="shared" si="548"/>
        <v/>
      </c>
      <c r="DN333" s="107" t="str">
        <f t="shared" si="549"/>
        <v/>
      </c>
      <c r="DO333" s="108" t="str">
        <f t="shared" si="550"/>
        <v/>
      </c>
      <c r="DP333" s="81" t="str">
        <f t="shared" si="551"/>
        <v/>
      </c>
      <c r="DQ333" s="113" t="str">
        <f t="shared" si="552"/>
        <v/>
      </c>
      <c r="DR333" s="9">
        <f t="shared" si="553"/>
        <v>0</v>
      </c>
      <c r="DS333" s="114" t="str">
        <f t="shared" si="554"/>
        <v/>
      </c>
      <c r="DT333" s="115" t="str">
        <f t="shared" si="555"/>
        <v/>
      </c>
      <c r="DU333" s="115" t="str">
        <f t="shared" si="556"/>
        <v/>
      </c>
      <c r="DV333" s="115" t="str">
        <f t="shared" si="557"/>
        <v/>
      </c>
      <c r="DW333" s="115" t="str">
        <f t="shared" si="558"/>
        <v/>
      </c>
      <c r="DX333" s="115" t="str">
        <f t="shared" si="559"/>
        <v/>
      </c>
      <c r="DY333" s="115" t="str">
        <f t="shared" si="560"/>
        <v/>
      </c>
      <c r="DZ333" s="115" t="str">
        <f t="shared" si="561"/>
        <v/>
      </c>
      <c r="EA333" s="253"/>
      <c r="EB333" s="253"/>
      <c r="EC333" s="253"/>
      <c r="ED333" s="253"/>
      <c r="EE333" s="253"/>
      <c r="EF333" s="253"/>
      <c r="EG333" s="253"/>
      <c r="EH333" s="253"/>
      <c r="EI333" s="253"/>
      <c r="EJ333" s="253"/>
      <c r="EK333" s="259"/>
      <c r="EL333" s="261" t="str">
        <f t="shared" si="562"/>
        <v/>
      </c>
      <c r="EM333" s="9"/>
      <c r="EN333" s="9"/>
      <c r="EO333" s="81"/>
      <c r="EP333" s="82"/>
      <c r="EQ333" s="88"/>
      <c r="ER333" s="88"/>
      <c r="ES333" s="78"/>
      <c r="GD333" s="341" t="str">
        <f t="shared" si="563"/>
        <v/>
      </c>
      <c r="GE333" s="341" t="str">
        <f t="shared" si="564"/>
        <v/>
      </c>
      <c r="GF333" s="341" t="str">
        <f t="shared" si="565"/>
        <v/>
      </c>
      <c r="GG333" s="341" t="str">
        <f t="shared" si="566"/>
        <v/>
      </c>
      <c r="GH333" s="341" t="str">
        <f t="shared" si="567"/>
        <v/>
      </c>
      <c r="GI333" s="341" t="str">
        <f t="shared" si="568"/>
        <v/>
      </c>
      <c r="GJ333" s="341" t="str">
        <f t="shared" si="569"/>
        <v/>
      </c>
      <c r="GK333" s="341" t="str">
        <f t="shared" si="570"/>
        <v/>
      </c>
      <c r="GL333" s="341" t="str">
        <f t="shared" si="571"/>
        <v/>
      </c>
      <c r="GM333" s="343" t="str">
        <f t="shared" si="572"/>
        <v/>
      </c>
      <c r="GN333" s="341" t="str">
        <f t="shared" si="573"/>
        <v/>
      </c>
      <c r="GO333" s="9" t="str">
        <f t="shared" si="574"/>
        <v/>
      </c>
    </row>
    <row r="334" spans="1:197" s="11" customFormat="1" ht="27" customHeight="1" thickBot="1">
      <c r="A334" s="88" t="str">
        <f>IF('رصد درجات'!A334="","",'رصد درجات'!A334)</f>
        <v/>
      </c>
      <c r="B334" s="88" t="str">
        <f>IF('رصد درجات'!B334="","",'رصد درجات'!B334)</f>
        <v/>
      </c>
      <c r="C334" s="88" t="str">
        <f>IF('رصد درجات'!C334="","",'رصد درجات'!C334)</f>
        <v/>
      </c>
      <c r="D334" s="104" t="str">
        <f>IF('رصد درجات'!D334="","",'رصد درجات'!D334)</f>
        <v/>
      </c>
      <c r="E334" s="88" t="str">
        <f>IF('رصد درجات'!E334="","",'رصد درجات'!E334)</f>
        <v/>
      </c>
      <c r="F334" s="88" t="str">
        <f>IF('رصد درجات'!F334="","",'رصد درجات'!F334)</f>
        <v/>
      </c>
      <c r="G334" s="88" t="str">
        <f>IF('رصد درجات'!G334="","",'رصد درجات'!G334)</f>
        <v/>
      </c>
      <c r="H334" s="88" t="str">
        <f>IF('رصد درجات'!H334="","",'رصد درجات'!H334)</f>
        <v/>
      </c>
      <c r="I334" s="88" t="str">
        <f>IF('رصد درجات'!I334="","",'رصد درجات'!I334)</f>
        <v/>
      </c>
      <c r="J334" s="88" t="str">
        <f>IF('رصد درجات'!J334="","",'رصد درجات'!J334)</f>
        <v/>
      </c>
      <c r="K334" s="88" t="str">
        <f>IF('رصد درجات'!K334="","",'رصد درجات'!K334)</f>
        <v/>
      </c>
      <c r="L334" s="88" t="str">
        <f>IF('رصد درجات'!L334="","",'رصد درجات'!L334)</f>
        <v/>
      </c>
      <c r="M334" s="105" t="str">
        <f>IF('رصد درجات'!M334="","",'رصد درجات'!M334)</f>
        <v/>
      </c>
      <c r="N334" s="105" t="str">
        <f>IF('رصد درجات'!N334="","",'رصد درجات'!N334)</f>
        <v/>
      </c>
      <c r="O334" s="88" t="str">
        <f>IF(C334="","",'رصد درجات'!Y334)</f>
        <v/>
      </c>
      <c r="P334" s="88" t="str">
        <f>IF(C334="","",'رصد درجات'!AL334)</f>
        <v/>
      </c>
      <c r="Q334" s="88" t="str">
        <f t="shared" si="512"/>
        <v/>
      </c>
      <c r="R334" s="103" t="str">
        <f t="shared" si="513"/>
        <v/>
      </c>
      <c r="S334" s="88" t="str">
        <f>IF(C334="","",'رصد درجات'!AV334)</f>
        <v/>
      </c>
      <c r="T334" s="88" t="str">
        <f>IF(C334="","",'رصد درجات'!BI334)</f>
        <v/>
      </c>
      <c r="U334" s="88" t="str">
        <f t="shared" si="514"/>
        <v/>
      </c>
      <c r="V334" s="88" t="str">
        <f t="shared" si="515"/>
        <v/>
      </c>
      <c r="W334" s="88" t="str">
        <f t="shared" si="516"/>
        <v/>
      </c>
      <c r="X334" s="106" t="str">
        <f t="shared" si="517"/>
        <v/>
      </c>
      <c r="Y334" s="107" t="str">
        <f>IF(C334="","",'رصد درجات'!Z334)</f>
        <v/>
      </c>
      <c r="Z334" s="107" t="str">
        <f>IF(C334="","",'رصد درجات'!AM334)</f>
        <v/>
      </c>
      <c r="AA334" s="107" t="str">
        <f t="shared" si="488"/>
        <v/>
      </c>
      <c r="AB334" s="107" t="str">
        <f t="shared" si="518"/>
        <v/>
      </c>
      <c r="AC334" s="107" t="str">
        <f>IF(C334="","",'رصد درجات'!AV334)</f>
        <v/>
      </c>
      <c r="AD334" s="107" t="str">
        <f>IF(C334="","",'رصد درجات'!BI334)</f>
        <v/>
      </c>
      <c r="AE334" s="107" t="str">
        <f t="shared" si="489"/>
        <v/>
      </c>
      <c r="AF334" s="107" t="str">
        <f t="shared" si="490"/>
        <v/>
      </c>
      <c r="AG334" s="107" t="str">
        <f t="shared" si="519"/>
        <v/>
      </c>
      <c r="AH334" s="108" t="str">
        <f t="shared" si="520"/>
        <v/>
      </c>
      <c r="AI334" s="107" t="str">
        <f>IF(C334="","",'رصد درجات'!AA334)</f>
        <v/>
      </c>
      <c r="AJ334" s="107" t="str">
        <f>IF(C334="","",'رصد درجات'!AN334)</f>
        <v/>
      </c>
      <c r="AK334" s="107" t="str">
        <f t="shared" si="491"/>
        <v/>
      </c>
      <c r="AL334" s="109" t="str">
        <f t="shared" si="521"/>
        <v/>
      </c>
      <c r="AM334" s="107" t="str">
        <f>IF(C334="","",'رصد درجات'!AX334)</f>
        <v/>
      </c>
      <c r="AN334" s="107" t="str">
        <f>IF(C334="","",'رصد درجات'!BK334)</f>
        <v/>
      </c>
      <c r="AO334" s="107" t="str">
        <f t="shared" si="492"/>
        <v/>
      </c>
      <c r="AP334" s="107" t="str">
        <f t="shared" si="493"/>
        <v/>
      </c>
      <c r="AQ334" s="107" t="str">
        <f t="shared" si="494"/>
        <v/>
      </c>
      <c r="AR334" s="108" t="str">
        <f t="shared" si="522"/>
        <v/>
      </c>
      <c r="AS334" s="107" t="str">
        <f>IF(C334="","",'رصد درجات'!AB334)</f>
        <v/>
      </c>
      <c r="AT334" s="107" t="str">
        <f>IF(C334="","",'رصد درجات'!AO334)</f>
        <v/>
      </c>
      <c r="AU334" s="107" t="str">
        <f>IF(C334="","",'رصد درجات'!AP334)</f>
        <v/>
      </c>
      <c r="AV334" s="107" t="str">
        <f t="shared" si="495"/>
        <v/>
      </c>
      <c r="AW334" s="107" t="str">
        <f t="shared" si="523"/>
        <v/>
      </c>
      <c r="AX334" s="107" t="str">
        <f>IF(C334="","",'رصد درجات'!AY334)</f>
        <v/>
      </c>
      <c r="AY334" s="107" t="str">
        <f>IF(C334="","",'رصد درجات'!BL334)</f>
        <v/>
      </c>
      <c r="AZ334" s="107" t="str">
        <f>IF(C334="","",'رصد درجات'!BM334)</f>
        <v/>
      </c>
      <c r="BA334" s="107" t="str">
        <f t="shared" si="496"/>
        <v/>
      </c>
      <c r="BB334" s="107" t="str">
        <f t="shared" si="497"/>
        <v/>
      </c>
      <c r="BC334" s="107" t="str">
        <f t="shared" si="498"/>
        <v/>
      </c>
      <c r="BD334" s="107" t="str">
        <f t="shared" si="499"/>
        <v/>
      </c>
      <c r="BE334" s="108" t="str">
        <f t="shared" si="524"/>
        <v/>
      </c>
      <c r="BF334" s="107" t="str">
        <f>IF(C334="","",'رصد درجات'!AC334)</f>
        <v/>
      </c>
      <c r="BG334" s="107" t="str">
        <f>IF(C334="","",'رصد درجات'!AI334)</f>
        <v/>
      </c>
      <c r="BH334" s="107" t="str">
        <f>IF(C334="","",'رصد درجات'!AQ334)</f>
        <v/>
      </c>
      <c r="BI334" s="107" t="str">
        <f t="shared" si="500"/>
        <v/>
      </c>
      <c r="BJ334" s="107" t="str">
        <f t="shared" si="525"/>
        <v/>
      </c>
      <c r="BK334" s="107" t="str">
        <f>IF(C334="","",'رصد درجات'!AZ334)</f>
        <v/>
      </c>
      <c r="BL334" s="107" t="str">
        <f>IF(C334="","",'رصد درجات'!BF334)</f>
        <v/>
      </c>
      <c r="BM334" s="107" t="str">
        <f>IF(C334="","",'رصد درجات'!BN334)</f>
        <v/>
      </c>
      <c r="BN334" s="107" t="str">
        <f t="shared" si="501"/>
        <v/>
      </c>
      <c r="BO334" s="107" t="str">
        <f t="shared" si="502"/>
        <v/>
      </c>
      <c r="BP334" s="107" t="str">
        <f t="shared" si="503"/>
        <v/>
      </c>
      <c r="BQ334" s="107" t="str">
        <f t="shared" si="504"/>
        <v/>
      </c>
      <c r="BR334" s="108" t="str">
        <f t="shared" si="526"/>
        <v/>
      </c>
      <c r="BS334" s="107" t="str">
        <f>IF(C334="","",'رصد درجات'!AD334)</f>
        <v/>
      </c>
      <c r="BT334" s="107" t="str">
        <f>IF(C334="","",'رصد درجات'!AR334)</f>
        <v/>
      </c>
      <c r="BU334" s="107" t="str">
        <f t="shared" si="505"/>
        <v/>
      </c>
      <c r="BV334" s="107" t="str">
        <f t="shared" si="527"/>
        <v/>
      </c>
      <c r="BW334" s="107" t="str">
        <f>IF(C334="","",'رصد درجات'!BA334)</f>
        <v/>
      </c>
      <c r="BX334" s="107" t="str">
        <f>IF(C334="","",'رصد درجات'!BO334)</f>
        <v/>
      </c>
      <c r="BY334" s="107" t="str">
        <f t="shared" si="506"/>
        <v/>
      </c>
      <c r="BZ334" s="107" t="str">
        <f t="shared" si="528"/>
        <v/>
      </c>
      <c r="CA334" s="107" t="str">
        <f t="shared" si="507"/>
        <v/>
      </c>
      <c r="CB334" s="108" t="str">
        <f t="shared" si="529"/>
        <v/>
      </c>
      <c r="CC334" s="107" t="str">
        <f>IF(C334="","",'رصد درجات'!AE334)</f>
        <v/>
      </c>
      <c r="CD334" s="107" t="str">
        <f>IF(C334="","",'رصد درجات'!AJ334)</f>
        <v/>
      </c>
      <c r="CE334" s="107" t="str">
        <f>IF(C334="","",'رصد درجات'!AS334)</f>
        <v/>
      </c>
      <c r="CF334" s="107" t="str">
        <f t="shared" si="508"/>
        <v/>
      </c>
      <c r="CG334" s="107" t="str">
        <f t="shared" si="530"/>
        <v/>
      </c>
      <c r="CH334" s="107" t="str">
        <f>IF(C334="","",'رصد درجات'!BB334)</f>
        <v/>
      </c>
      <c r="CI334" s="107" t="str">
        <f>IF(C334="","",'رصد درجات'!BF334)</f>
        <v/>
      </c>
      <c r="CJ334" s="107" t="str">
        <f>IF(C334="","",'رصد درجات'!BP334)</f>
        <v/>
      </c>
      <c r="CK334" s="107" t="str">
        <f t="shared" si="509"/>
        <v/>
      </c>
      <c r="CL334" s="107" t="str">
        <f t="shared" si="510"/>
        <v/>
      </c>
      <c r="CM334" s="107" t="str">
        <f t="shared" si="511"/>
        <v/>
      </c>
      <c r="CN334" s="107" t="str">
        <f t="shared" si="531"/>
        <v/>
      </c>
      <c r="CO334" s="108" t="str">
        <f t="shared" si="532"/>
        <v/>
      </c>
      <c r="CP334" s="110" t="str">
        <f>IF(C334="","",'رصد درجات'!AF334)</f>
        <v/>
      </c>
      <c r="CQ334" s="103" t="str">
        <f t="shared" si="533"/>
        <v/>
      </c>
      <c r="CR334" s="110" t="str">
        <f>IF(C334="","",'رصد درجات'!BC334)</f>
        <v/>
      </c>
      <c r="CS334" s="110" t="str">
        <f t="shared" si="534"/>
        <v/>
      </c>
      <c r="CT334" s="110" t="str">
        <f t="shared" si="535"/>
        <v/>
      </c>
      <c r="CU334" s="103" t="str">
        <f t="shared" si="536"/>
        <v/>
      </c>
      <c r="CV334" s="107" t="str">
        <f>IF(C334="","",'رصد درجات'!AG334)</f>
        <v/>
      </c>
      <c r="CW334" s="107" t="str">
        <f t="shared" si="537"/>
        <v/>
      </c>
      <c r="CX334" s="107" t="str">
        <f>IF(C334="","",'رصد درجات'!BD334)</f>
        <v/>
      </c>
      <c r="CY334" s="110" t="str">
        <f t="shared" si="538"/>
        <v/>
      </c>
      <c r="CZ334" s="110" t="str">
        <f t="shared" si="539"/>
        <v/>
      </c>
      <c r="DA334" s="103" t="str">
        <f t="shared" si="540"/>
        <v/>
      </c>
      <c r="DB334" s="111" t="str">
        <f t="shared" si="541"/>
        <v/>
      </c>
      <c r="DC334" s="112" t="str">
        <f t="shared" si="542"/>
        <v/>
      </c>
      <c r="DD334" s="111" t="str">
        <f t="shared" si="543"/>
        <v/>
      </c>
      <c r="DE334" s="112" t="str">
        <f t="shared" si="544"/>
        <v/>
      </c>
      <c r="DF334" s="107" t="str">
        <f>IF(C334="","",'رصد درجات'!AH334)</f>
        <v/>
      </c>
      <c r="DG334" s="107" t="str">
        <f>IF(C334="","",'رصد درجات'!AT334)</f>
        <v/>
      </c>
      <c r="DH334" s="107" t="str">
        <f t="shared" si="545"/>
        <v/>
      </c>
      <c r="DI334" s="107" t="str">
        <f t="shared" si="546"/>
        <v/>
      </c>
      <c r="DJ334" s="107" t="str">
        <f>IF(C334="","",'رصد درجات'!BE334)</f>
        <v/>
      </c>
      <c r="DK334" s="107" t="str">
        <f>IF(C334="","",'رصد درجات'!BQ334)</f>
        <v/>
      </c>
      <c r="DL334" s="107" t="str">
        <f t="shared" si="547"/>
        <v/>
      </c>
      <c r="DM334" s="107" t="str">
        <f t="shared" si="548"/>
        <v/>
      </c>
      <c r="DN334" s="107" t="str">
        <f t="shared" si="549"/>
        <v/>
      </c>
      <c r="DO334" s="108" t="str">
        <f t="shared" si="550"/>
        <v/>
      </c>
      <c r="DP334" s="81" t="str">
        <f t="shared" si="551"/>
        <v/>
      </c>
      <c r="DQ334" s="113" t="str">
        <f t="shared" si="552"/>
        <v/>
      </c>
      <c r="DR334" s="9">
        <f t="shared" si="553"/>
        <v>0</v>
      </c>
      <c r="DS334" s="114" t="str">
        <f t="shared" si="554"/>
        <v/>
      </c>
      <c r="DT334" s="115" t="str">
        <f t="shared" si="555"/>
        <v/>
      </c>
      <c r="DU334" s="115" t="str">
        <f t="shared" si="556"/>
        <v/>
      </c>
      <c r="DV334" s="115" t="str">
        <f t="shared" si="557"/>
        <v/>
      </c>
      <c r="DW334" s="115" t="str">
        <f t="shared" si="558"/>
        <v/>
      </c>
      <c r="DX334" s="115" t="str">
        <f t="shared" si="559"/>
        <v/>
      </c>
      <c r="DY334" s="115" t="str">
        <f t="shared" si="560"/>
        <v/>
      </c>
      <c r="DZ334" s="115" t="str">
        <f t="shared" si="561"/>
        <v/>
      </c>
      <c r="EA334" s="253"/>
      <c r="EB334" s="253"/>
      <c r="EC334" s="253"/>
      <c r="ED334" s="253"/>
      <c r="EE334" s="253"/>
      <c r="EF334" s="253"/>
      <c r="EG334" s="253"/>
      <c r="EH334" s="253"/>
      <c r="EI334" s="253"/>
      <c r="EJ334" s="253"/>
      <c r="EK334" s="259"/>
      <c r="EL334" s="261" t="str">
        <f t="shared" si="562"/>
        <v/>
      </c>
      <c r="EM334" s="9"/>
      <c r="EN334" s="9"/>
      <c r="EO334" s="81"/>
      <c r="EP334" s="82"/>
      <c r="EQ334" s="88"/>
      <c r="ER334" s="88"/>
      <c r="ES334" s="78"/>
      <c r="GD334" s="341" t="str">
        <f t="shared" si="563"/>
        <v/>
      </c>
      <c r="GE334" s="341" t="str">
        <f t="shared" si="564"/>
        <v/>
      </c>
      <c r="GF334" s="341" t="str">
        <f t="shared" si="565"/>
        <v/>
      </c>
      <c r="GG334" s="341" t="str">
        <f t="shared" si="566"/>
        <v/>
      </c>
      <c r="GH334" s="341" t="str">
        <f t="shared" si="567"/>
        <v/>
      </c>
      <c r="GI334" s="341" t="str">
        <f t="shared" si="568"/>
        <v/>
      </c>
      <c r="GJ334" s="341" t="str">
        <f t="shared" si="569"/>
        <v/>
      </c>
      <c r="GK334" s="341" t="str">
        <f t="shared" si="570"/>
        <v/>
      </c>
      <c r="GL334" s="341" t="str">
        <f t="shared" si="571"/>
        <v/>
      </c>
      <c r="GM334" s="343" t="str">
        <f t="shared" si="572"/>
        <v/>
      </c>
      <c r="GN334" s="341" t="str">
        <f t="shared" si="573"/>
        <v/>
      </c>
      <c r="GO334" s="9" t="str">
        <f t="shared" si="574"/>
        <v/>
      </c>
    </row>
    <row r="335" spans="1:197" s="11" customFormat="1" ht="27" customHeight="1" thickBot="1">
      <c r="A335" s="88" t="str">
        <f>IF('رصد درجات'!A335="","",'رصد درجات'!A335)</f>
        <v/>
      </c>
      <c r="B335" s="88" t="str">
        <f>IF('رصد درجات'!B335="","",'رصد درجات'!B335)</f>
        <v/>
      </c>
      <c r="C335" s="88" t="str">
        <f>IF('رصد درجات'!C335="","",'رصد درجات'!C335)</f>
        <v/>
      </c>
      <c r="D335" s="104" t="str">
        <f>IF('رصد درجات'!D335="","",'رصد درجات'!D335)</f>
        <v/>
      </c>
      <c r="E335" s="88" t="str">
        <f>IF('رصد درجات'!E335="","",'رصد درجات'!E335)</f>
        <v/>
      </c>
      <c r="F335" s="88" t="str">
        <f>IF('رصد درجات'!F335="","",'رصد درجات'!F335)</f>
        <v/>
      </c>
      <c r="G335" s="88" t="str">
        <f>IF('رصد درجات'!G335="","",'رصد درجات'!G335)</f>
        <v/>
      </c>
      <c r="H335" s="88" t="str">
        <f>IF('رصد درجات'!H335="","",'رصد درجات'!H335)</f>
        <v/>
      </c>
      <c r="I335" s="88" t="str">
        <f>IF('رصد درجات'!I335="","",'رصد درجات'!I335)</f>
        <v/>
      </c>
      <c r="J335" s="88" t="str">
        <f>IF('رصد درجات'!J335="","",'رصد درجات'!J335)</f>
        <v/>
      </c>
      <c r="K335" s="88" t="str">
        <f>IF('رصد درجات'!K335="","",'رصد درجات'!K335)</f>
        <v/>
      </c>
      <c r="L335" s="88" t="str">
        <f>IF('رصد درجات'!L335="","",'رصد درجات'!L335)</f>
        <v/>
      </c>
      <c r="M335" s="105" t="str">
        <f>IF('رصد درجات'!M335="","",'رصد درجات'!M335)</f>
        <v/>
      </c>
      <c r="N335" s="105" t="str">
        <f>IF('رصد درجات'!N335="","",'رصد درجات'!N335)</f>
        <v/>
      </c>
      <c r="O335" s="88" t="str">
        <f>IF(C335="","",'رصد درجات'!Y335)</f>
        <v/>
      </c>
      <c r="P335" s="88" t="str">
        <f>IF(C335="","",'رصد درجات'!AL335)</f>
        <v/>
      </c>
      <c r="Q335" s="88" t="str">
        <f t="shared" si="512"/>
        <v/>
      </c>
      <c r="R335" s="103" t="str">
        <f t="shared" si="513"/>
        <v/>
      </c>
      <c r="S335" s="88" t="str">
        <f>IF(C335="","",'رصد درجات'!AV335)</f>
        <v/>
      </c>
      <c r="T335" s="88" t="str">
        <f>IF(C335="","",'رصد درجات'!BI335)</f>
        <v/>
      </c>
      <c r="U335" s="88" t="str">
        <f t="shared" si="514"/>
        <v/>
      </c>
      <c r="V335" s="88" t="str">
        <f t="shared" si="515"/>
        <v/>
      </c>
      <c r="W335" s="88" t="str">
        <f t="shared" si="516"/>
        <v/>
      </c>
      <c r="X335" s="106" t="str">
        <f t="shared" si="517"/>
        <v/>
      </c>
      <c r="Y335" s="107" t="str">
        <f>IF(C335="","",'رصد درجات'!Z335)</f>
        <v/>
      </c>
      <c r="Z335" s="107" t="str">
        <f>IF(C335="","",'رصد درجات'!AM335)</f>
        <v/>
      </c>
      <c r="AA335" s="107" t="str">
        <f t="shared" si="488"/>
        <v/>
      </c>
      <c r="AB335" s="107" t="str">
        <f t="shared" si="518"/>
        <v/>
      </c>
      <c r="AC335" s="107" t="str">
        <f>IF(C335="","",'رصد درجات'!AV335)</f>
        <v/>
      </c>
      <c r="AD335" s="107" t="str">
        <f>IF(C335="","",'رصد درجات'!BI335)</f>
        <v/>
      </c>
      <c r="AE335" s="107" t="str">
        <f t="shared" si="489"/>
        <v/>
      </c>
      <c r="AF335" s="107" t="str">
        <f t="shared" si="490"/>
        <v/>
      </c>
      <c r="AG335" s="107" t="str">
        <f t="shared" si="519"/>
        <v/>
      </c>
      <c r="AH335" s="108" t="str">
        <f t="shared" si="520"/>
        <v/>
      </c>
      <c r="AI335" s="107" t="str">
        <f>IF(C335="","",'رصد درجات'!AA335)</f>
        <v/>
      </c>
      <c r="AJ335" s="107" t="str">
        <f>IF(C335="","",'رصد درجات'!AN335)</f>
        <v/>
      </c>
      <c r="AK335" s="107" t="str">
        <f t="shared" si="491"/>
        <v/>
      </c>
      <c r="AL335" s="109" t="str">
        <f t="shared" si="521"/>
        <v/>
      </c>
      <c r="AM335" s="107" t="str">
        <f>IF(C335="","",'رصد درجات'!AX335)</f>
        <v/>
      </c>
      <c r="AN335" s="107" t="str">
        <f>IF(C335="","",'رصد درجات'!BK335)</f>
        <v/>
      </c>
      <c r="AO335" s="107" t="str">
        <f t="shared" si="492"/>
        <v/>
      </c>
      <c r="AP335" s="107" t="str">
        <f t="shared" si="493"/>
        <v/>
      </c>
      <c r="AQ335" s="107" t="str">
        <f t="shared" si="494"/>
        <v/>
      </c>
      <c r="AR335" s="108" t="str">
        <f t="shared" si="522"/>
        <v/>
      </c>
      <c r="AS335" s="107" t="str">
        <f>IF(C335="","",'رصد درجات'!AB335)</f>
        <v/>
      </c>
      <c r="AT335" s="107" t="str">
        <f>IF(C335="","",'رصد درجات'!AO335)</f>
        <v/>
      </c>
      <c r="AU335" s="107" t="str">
        <f>IF(C335="","",'رصد درجات'!AP335)</f>
        <v/>
      </c>
      <c r="AV335" s="107" t="str">
        <f t="shared" si="495"/>
        <v/>
      </c>
      <c r="AW335" s="107" t="str">
        <f t="shared" si="523"/>
        <v/>
      </c>
      <c r="AX335" s="107" t="str">
        <f>IF(C335="","",'رصد درجات'!AY335)</f>
        <v/>
      </c>
      <c r="AY335" s="107" t="str">
        <f>IF(C335="","",'رصد درجات'!BL335)</f>
        <v/>
      </c>
      <c r="AZ335" s="107" t="str">
        <f>IF(C335="","",'رصد درجات'!BM335)</f>
        <v/>
      </c>
      <c r="BA335" s="107" t="str">
        <f t="shared" si="496"/>
        <v/>
      </c>
      <c r="BB335" s="107" t="str">
        <f t="shared" si="497"/>
        <v/>
      </c>
      <c r="BC335" s="107" t="str">
        <f t="shared" si="498"/>
        <v/>
      </c>
      <c r="BD335" s="107" t="str">
        <f t="shared" si="499"/>
        <v/>
      </c>
      <c r="BE335" s="108" t="str">
        <f t="shared" si="524"/>
        <v/>
      </c>
      <c r="BF335" s="107" t="str">
        <f>IF(C335="","",'رصد درجات'!AC335)</f>
        <v/>
      </c>
      <c r="BG335" s="107" t="str">
        <f>IF(C335="","",'رصد درجات'!AI335)</f>
        <v/>
      </c>
      <c r="BH335" s="107" t="str">
        <f>IF(C335="","",'رصد درجات'!AQ335)</f>
        <v/>
      </c>
      <c r="BI335" s="107" t="str">
        <f t="shared" si="500"/>
        <v/>
      </c>
      <c r="BJ335" s="107" t="str">
        <f t="shared" si="525"/>
        <v/>
      </c>
      <c r="BK335" s="107" t="str">
        <f>IF(C335="","",'رصد درجات'!AZ335)</f>
        <v/>
      </c>
      <c r="BL335" s="107" t="str">
        <f>IF(C335="","",'رصد درجات'!BF335)</f>
        <v/>
      </c>
      <c r="BM335" s="107" t="str">
        <f>IF(C335="","",'رصد درجات'!BN335)</f>
        <v/>
      </c>
      <c r="BN335" s="107" t="str">
        <f t="shared" si="501"/>
        <v/>
      </c>
      <c r="BO335" s="107" t="str">
        <f t="shared" si="502"/>
        <v/>
      </c>
      <c r="BP335" s="107" t="str">
        <f t="shared" si="503"/>
        <v/>
      </c>
      <c r="BQ335" s="107" t="str">
        <f t="shared" si="504"/>
        <v/>
      </c>
      <c r="BR335" s="108" t="str">
        <f t="shared" si="526"/>
        <v/>
      </c>
      <c r="BS335" s="107" t="str">
        <f>IF(C335="","",'رصد درجات'!AD335)</f>
        <v/>
      </c>
      <c r="BT335" s="107" t="str">
        <f>IF(C335="","",'رصد درجات'!AR335)</f>
        <v/>
      </c>
      <c r="BU335" s="107" t="str">
        <f t="shared" si="505"/>
        <v/>
      </c>
      <c r="BV335" s="107" t="str">
        <f t="shared" si="527"/>
        <v/>
      </c>
      <c r="BW335" s="107" t="str">
        <f>IF(C335="","",'رصد درجات'!BA335)</f>
        <v/>
      </c>
      <c r="BX335" s="107" t="str">
        <f>IF(C335="","",'رصد درجات'!BO335)</f>
        <v/>
      </c>
      <c r="BY335" s="107" t="str">
        <f t="shared" si="506"/>
        <v/>
      </c>
      <c r="BZ335" s="107" t="str">
        <f t="shared" si="528"/>
        <v/>
      </c>
      <c r="CA335" s="107" t="str">
        <f t="shared" si="507"/>
        <v/>
      </c>
      <c r="CB335" s="108" t="str">
        <f t="shared" si="529"/>
        <v/>
      </c>
      <c r="CC335" s="107" t="str">
        <f>IF(C335="","",'رصد درجات'!AE335)</f>
        <v/>
      </c>
      <c r="CD335" s="107" t="str">
        <f>IF(C335="","",'رصد درجات'!AJ335)</f>
        <v/>
      </c>
      <c r="CE335" s="107" t="str">
        <f>IF(C335="","",'رصد درجات'!AS335)</f>
        <v/>
      </c>
      <c r="CF335" s="107" t="str">
        <f t="shared" si="508"/>
        <v/>
      </c>
      <c r="CG335" s="107" t="str">
        <f t="shared" si="530"/>
        <v/>
      </c>
      <c r="CH335" s="107" t="str">
        <f>IF(C335="","",'رصد درجات'!BB335)</f>
        <v/>
      </c>
      <c r="CI335" s="107" t="str">
        <f>IF(C335="","",'رصد درجات'!BF335)</f>
        <v/>
      </c>
      <c r="CJ335" s="107" t="str">
        <f>IF(C335="","",'رصد درجات'!BP335)</f>
        <v/>
      </c>
      <c r="CK335" s="107" t="str">
        <f t="shared" si="509"/>
        <v/>
      </c>
      <c r="CL335" s="107" t="str">
        <f t="shared" si="510"/>
        <v/>
      </c>
      <c r="CM335" s="107" t="str">
        <f t="shared" si="511"/>
        <v/>
      </c>
      <c r="CN335" s="107" t="str">
        <f t="shared" si="531"/>
        <v/>
      </c>
      <c r="CO335" s="108" t="str">
        <f t="shared" si="532"/>
        <v/>
      </c>
      <c r="CP335" s="110" t="str">
        <f>IF(C335="","",'رصد درجات'!AF335)</f>
        <v/>
      </c>
      <c r="CQ335" s="103" t="str">
        <f t="shared" si="533"/>
        <v/>
      </c>
      <c r="CR335" s="110" t="str">
        <f>IF(C335="","",'رصد درجات'!BC335)</f>
        <v/>
      </c>
      <c r="CS335" s="110" t="str">
        <f t="shared" si="534"/>
        <v/>
      </c>
      <c r="CT335" s="110" t="str">
        <f t="shared" si="535"/>
        <v/>
      </c>
      <c r="CU335" s="103" t="str">
        <f t="shared" si="536"/>
        <v/>
      </c>
      <c r="CV335" s="107" t="str">
        <f>IF(C335="","",'رصد درجات'!AG335)</f>
        <v/>
      </c>
      <c r="CW335" s="107" t="str">
        <f t="shared" si="537"/>
        <v/>
      </c>
      <c r="CX335" s="107" t="str">
        <f>IF(C335="","",'رصد درجات'!BD335)</f>
        <v/>
      </c>
      <c r="CY335" s="110" t="str">
        <f t="shared" si="538"/>
        <v/>
      </c>
      <c r="CZ335" s="110" t="str">
        <f t="shared" si="539"/>
        <v/>
      </c>
      <c r="DA335" s="103" t="str">
        <f t="shared" si="540"/>
        <v/>
      </c>
      <c r="DB335" s="111" t="str">
        <f t="shared" si="541"/>
        <v/>
      </c>
      <c r="DC335" s="112" t="str">
        <f t="shared" si="542"/>
        <v/>
      </c>
      <c r="DD335" s="111" t="str">
        <f t="shared" si="543"/>
        <v/>
      </c>
      <c r="DE335" s="112" t="str">
        <f t="shared" si="544"/>
        <v/>
      </c>
      <c r="DF335" s="107" t="str">
        <f>IF(C335="","",'رصد درجات'!AH335)</f>
        <v/>
      </c>
      <c r="DG335" s="107" t="str">
        <f>IF(C335="","",'رصد درجات'!AT335)</f>
        <v/>
      </c>
      <c r="DH335" s="107" t="str">
        <f t="shared" si="545"/>
        <v/>
      </c>
      <c r="DI335" s="107" t="str">
        <f t="shared" si="546"/>
        <v/>
      </c>
      <c r="DJ335" s="107" t="str">
        <f>IF(C335="","",'رصد درجات'!BE335)</f>
        <v/>
      </c>
      <c r="DK335" s="107" t="str">
        <f>IF(C335="","",'رصد درجات'!BQ335)</f>
        <v/>
      </c>
      <c r="DL335" s="107" t="str">
        <f t="shared" si="547"/>
        <v/>
      </c>
      <c r="DM335" s="107" t="str">
        <f t="shared" si="548"/>
        <v/>
      </c>
      <c r="DN335" s="107" t="str">
        <f t="shared" si="549"/>
        <v/>
      </c>
      <c r="DO335" s="108" t="str">
        <f t="shared" si="550"/>
        <v/>
      </c>
      <c r="DP335" s="81" t="str">
        <f t="shared" si="551"/>
        <v/>
      </c>
      <c r="DQ335" s="113" t="str">
        <f t="shared" si="552"/>
        <v/>
      </c>
      <c r="DR335" s="9">
        <f t="shared" si="553"/>
        <v>0</v>
      </c>
      <c r="DS335" s="114" t="str">
        <f t="shared" si="554"/>
        <v/>
      </c>
      <c r="DT335" s="115" t="str">
        <f t="shared" si="555"/>
        <v/>
      </c>
      <c r="DU335" s="115" t="str">
        <f t="shared" si="556"/>
        <v/>
      </c>
      <c r="DV335" s="115" t="str">
        <f t="shared" si="557"/>
        <v/>
      </c>
      <c r="DW335" s="115" t="str">
        <f t="shared" si="558"/>
        <v/>
      </c>
      <c r="DX335" s="115" t="str">
        <f t="shared" si="559"/>
        <v/>
      </c>
      <c r="DY335" s="115" t="str">
        <f t="shared" si="560"/>
        <v/>
      </c>
      <c r="DZ335" s="115" t="str">
        <f t="shared" si="561"/>
        <v/>
      </c>
      <c r="EA335" s="253"/>
      <c r="EB335" s="253"/>
      <c r="EC335" s="253"/>
      <c r="ED335" s="253"/>
      <c r="EE335" s="253"/>
      <c r="EF335" s="253"/>
      <c r="EG335" s="253"/>
      <c r="EH335" s="253"/>
      <c r="EI335" s="253"/>
      <c r="EJ335" s="253"/>
      <c r="EK335" s="259"/>
      <c r="EL335" s="261" t="str">
        <f t="shared" si="562"/>
        <v/>
      </c>
      <c r="EM335" s="9"/>
      <c r="EN335" s="9"/>
      <c r="EO335" s="81"/>
      <c r="EP335" s="82"/>
      <c r="EQ335" s="88"/>
      <c r="ER335" s="88"/>
      <c r="ES335" s="78"/>
      <c r="GD335" s="341" t="str">
        <f t="shared" si="563"/>
        <v/>
      </c>
      <c r="GE335" s="341" t="str">
        <f t="shared" si="564"/>
        <v/>
      </c>
      <c r="GF335" s="341" t="str">
        <f t="shared" si="565"/>
        <v/>
      </c>
      <c r="GG335" s="341" t="str">
        <f t="shared" si="566"/>
        <v/>
      </c>
      <c r="GH335" s="341" t="str">
        <f t="shared" si="567"/>
        <v/>
      </c>
      <c r="GI335" s="341" t="str">
        <f t="shared" si="568"/>
        <v/>
      </c>
      <c r="GJ335" s="341" t="str">
        <f t="shared" si="569"/>
        <v/>
      </c>
      <c r="GK335" s="341" t="str">
        <f t="shared" si="570"/>
        <v/>
      </c>
      <c r="GL335" s="341" t="str">
        <f t="shared" si="571"/>
        <v/>
      </c>
      <c r="GM335" s="343" t="str">
        <f t="shared" si="572"/>
        <v/>
      </c>
      <c r="GN335" s="341" t="str">
        <f t="shared" si="573"/>
        <v/>
      </c>
      <c r="GO335" s="9" t="str">
        <f t="shared" si="574"/>
        <v/>
      </c>
    </row>
    <row r="336" spans="1:197" s="11" customFormat="1" ht="27" customHeight="1" thickBot="1">
      <c r="A336" s="88" t="str">
        <f>IF('رصد درجات'!A336="","",'رصد درجات'!A336)</f>
        <v/>
      </c>
      <c r="B336" s="88" t="str">
        <f>IF('رصد درجات'!B336="","",'رصد درجات'!B336)</f>
        <v/>
      </c>
      <c r="C336" s="88" t="str">
        <f>IF('رصد درجات'!C336="","",'رصد درجات'!C336)</f>
        <v/>
      </c>
      <c r="D336" s="104" t="str">
        <f>IF('رصد درجات'!D336="","",'رصد درجات'!D336)</f>
        <v/>
      </c>
      <c r="E336" s="88" t="str">
        <f>IF('رصد درجات'!E336="","",'رصد درجات'!E336)</f>
        <v/>
      </c>
      <c r="F336" s="88" t="str">
        <f>IF('رصد درجات'!F336="","",'رصد درجات'!F336)</f>
        <v/>
      </c>
      <c r="G336" s="88" t="str">
        <f>IF('رصد درجات'!G336="","",'رصد درجات'!G336)</f>
        <v/>
      </c>
      <c r="H336" s="88" t="str">
        <f>IF('رصد درجات'!H336="","",'رصد درجات'!H336)</f>
        <v/>
      </c>
      <c r="I336" s="88" t="str">
        <f>IF('رصد درجات'!I336="","",'رصد درجات'!I336)</f>
        <v/>
      </c>
      <c r="J336" s="88" t="str">
        <f>IF('رصد درجات'!J336="","",'رصد درجات'!J336)</f>
        <v/>
      </c>
      <c r="K336" s="88" t="str">
        <f>IF('رصد درجات'!K336="","",'رصد درجات'!K336)</f>
        <v/>
      </c>
      <c r="L336" s="88" t="str">
        <f>IF('رصد درجات'!L336="","",'رصد درجات'!L336)</f>
        <v/>
      </c>
      <c r="M336" s="105" t="str">
        <f>IF('رصد درجات'!M336="","",'رصد درجات'!M336)</f>
        <v/>
      </c>
      <c r="N336" s="105" t="str">
        <f>IF('رصد درجات'!N336="","",'رصد درجات'!N336)</f>
        <v/>
      </c>
      <c r="O336" s="88" t="str">
        <f>IF(C336="","",'رصد درجات'!Y336)</f>
        <v/>
      </c>
      <c r="P336" s="88" t="str">
        <f>IF(C336="","",'رصد درجات'!AL336)</f>
        <v/>
      </c>
      <c r="Q336" s="88" t="str">
        <f t="shared" si="512"/>
        <v/>
      </c>
      <c r="R336" s="103" t="str">
        <f t="shared" si="513"/>
        <v/>
      </c>
      <c r="S336" s="88" t="str">
        <f>IF(C336="","",'رصد درجات'!AV336)</f>
        <v/>
      </c>
      <c r="T336" s="88" t="str">
        <f>IF(C336="","",'رصد درجات'!BI336)</f>
        <v/>
      </c>
      <c r="U336" s="88" t="str">
        <f t="shared" si="514"/>
        <v/>
      </c>
      <c r="V336" s="88" t="str">
        <f t="shared" si="515"/>
        <v/>
      </c>
      <c r="W336" s="88" t="str">
        <f t="shared" si="516"/>
        <v/>
      </c>
      <c r="X336" s="106" t="str">
        <f t="shared" si="517"/>
        <v/>
      </c>
      <c r="Y336" s="107" t="str">
        <f>IF(C336="","",'رصد درجات'!Z336)</f>
        <v/>
      </c>
      <c r="Z336" s="107" t="str">
        <f>IF(C336="","",'رصد درجات'!AM336)</f>
        <v/>
      </c>
      <c r="AA336" s="107" t="str">
        <f t="shared" si="488"/>
        <v/>
      </c>
      <c r="AB336" s="107" t="str">
        <f t="shared" si="518"/>
        <v/>
      </c>
      <c r="AC336" s="107" t="str">
        <f>IF(C336="","",'رصد درجات'!AV336)</f>
        <v/>
      </c>
      <c r="AD336" s="107" t="str">
        <f>IF(C336="","",'رصد درجات'!BI336)</f>
        <v/>
      </c>
      <c r="AE336" s="107" t="str">
        <f t="shared" si="489"/>
        <v/>
      </c>
      <c r="AF336" s="107" t="str">
        <f t="shared" si="490"/>
        <v/>
      </c>
      <c r="AG336" s="107" t="str">
        <f t="shared" si="519"/>
        <v/>
      </c>
      <c r="AH336" s="108" t="str">
        <f t="shared" si="520"/>
        <v/>
      </c>
      <c r="AI336" s="107" t="str">
        <f>IF(C336="","",'رصد درجات'!AA336)</f>
        <v/>
      </c>
      <c r="AJ336" s="107" t="str">
        <f>IF(C336="","",'رصد درجات'!AN336)</f>
        <v/>
      </c>
      <c r="AK336" s="107" t="str">
        <f t="shared" si="491"/>
        <v/>
      </c>
      <c r="AL336" s="109" t="str">
        <f t="shared" si="521"/>
        <v/>
      </c>
      <c r="AM336" s="107" t="str">
        <f>IF(C336="","",'رصد درجات'!AX336)</f>
        <v/>
      </c>
      <c r="AN336" s="107" t="str">
        <f>IF(C336="","",'رصد درجات'!BK336)</f>
        <v/>
      </c>
      <c r="AO336" s="107" t="str">
        <f t="shared" si="492"/>
        <v/>
      </c>
      <c r="AP336" s="107" t="str">
        <f t="shared" si="493"/>
        <v/>
      </c>
      <c r="AQ336" s="107" t="str">
        <f t="shared" si="494"/>
        <v/>
      </c>
      <c r="AR336" s="108" t="str">
        <f t="shared" si="522"/>
        <v/>
      </c>
      <c r="AS336" s="107" t="str">
        <f>IF(C336="","",'رصد درجات'!AB336)</f>
        <v/>
      </c>
      <c r="AT336" s="107" t="str">
        <f>IF(C336="","",'رصد درجات'!AO336)</f>
        <v/>
      </c>
      <c r="AU336" s="107" t="str">
        <f>IF(C336="","",'رصد درجات'!AP336)</f>
        <v/>
      </c>
      <c r="AV336" s="107" t="str">
        <f t="shared" si="495"/>
        <v/>
      </c>
      <c r="AW336" s="107" t="str">
        <f t="shared" si="523"/>
        <v/>
      </c>
      <c r="AX336" s="107" t="str">
        <f>IF(C336="","",'رصد درجات'!AY336)</f>
        <v/>
      </c>
      <c r="AY336" s="107" t="str">
        <f>IF(C336="","",'رصد درجات'!BL336)</f>
        <v/>
      </c>
      <c r="AZ336" s="107" t="str">
        <f>IF(C336="","",'رصد درجات'!BM336)</f>
        <v/>
      </c>
      <c r="BA336" s="107" t="str">
        <f t="shared" si="496"/>
        <v/>
      </c>
      <c r="BB336" s="107" t="str">
        <f t="shared" si="497"/>
        <v/>
      </c>
      <c r="BC336" s="107" t="str">
        <f t="shared" si="498"/>
        <v/>
      </c>
      <c r="BD336" s="107" t="str">
        <f t="shared" si="499"/>
        <v/>
      </c>
      <c r="BE336" s="108" t="str">
        <f t="shared" si="524"/>
        <v/>
      </c>
      <c r="BF336" s="107" t="str">
        <f>IF(C336="","",'رصد درجات'!AC336)</f>
        <v/>
      </c>
      <c r="BG336" s="107" t="str">
        <f>IF(C336="","",'رصد درجات'!AI336)</f>
        <v/>
      </c>
      <c r="BH336" s="107" t="str">
        <f>IF(C336="","",'رصد درجات'!AQ336)</f>
        <v/>
      </c>
      <c r="BI336" s="107" t="str">
        <f t="shared" si="500"/>
        <v/>
      </c>
      <c r="BJ336" s="107" t="str">
        <f t="shared" si="525"/>
        <v/>
      </c>
      <c r="BK336" s="107" t="str">
        <f>IF(C336="","",'رصد درجات'!AZ336)</f>
        <v/>
      </c>
      <c r="BL336" s="107" t="str">
        <f>IF(C336="","",'رصد درجات'!BF336)</f>
        <v/>
      </c>
      <c r="BM336" s="107" t="str">
        <f>IF(C336="","",'رصد درجات'!BN336)</f>
        <v/>
      </c>
      <c r="BN336" s="107" t="str">
        <f t="shared" si="501"/>
        <v/>
      </c>
      <c r="BO336" s="107" t="str">
        <f t="shared" si="502"/>
        <v/>
      </c>
      <c r="BP336" s="107" t="str">
        <f t="shared" si="503"/>
        <v/>
      </c>
      <c r="BQ336" s="107" t="str">
        <f t="shared" si="504"/>
        <v/>
      </c>
      <c r="BR336" s="108" t="str">
        <f t="shared" si="526"/>
        <v/>
      </c>
      <c r="BS336" s="107" t="str">
        <f>IF(C336="","",'رصد درجات'!AD336)</f>
        <v/>
      </c>
      <c r="BT336" s="107" t="str">
        <f>IF(C336="","",'رصد درجات'!AR336)</f>
        <v/>
      </c>
      <c r="BU336" s="107" t="str">
        <f t="shared" si="505"/>
        <v/>
      </c>
      <c r="BV336" s="107" t="str">
        <f t="shared" si="527"/>
        <v/>
      </c>
      <c r="BW336" s="107" t="str">
        <f>IF(C336="","",'رصد درجات'!BA336)</f>
        <v/>
      </c>
      <c r="BX336" s="107" t="str">
        <f>IF(C336="","",'رصد درجات'!BO336)</f>
        <v/>
      </c>
      <c r="BY336" s="107" t="str">
        <f t="shared" si="506"/>
        <v/>
      </c>
      <c r="BZ336" s="107" t="str">
        <f t="shared" si="528"/>
        <v/>
      </c>
      <c r="CA336" s="107" t="str">
        <f t="shared" si="507"/>
        <v/>
      </c>
      <c r="CB336" s="108" t="str">
        <f t="shared" si="529"/>
        <v/>
      </c>
      <c r="CC336" s="107" t="str">
        <f>IF(C336="","",'رصد درجات'!AE336)</f>
        <v/>
      </c>
      <c r="CD336" s="107" t="str">
        <f>IF(C336="","",'رصد درجات'!AJ336)</f>
        <v/>
      </c>
      <c r="CE336" s="107" t="str">
        <f>IF(C336="","",'رصد درجات'!AS336)</f>
        <v/>
      </c>
      <c r="CF336" s="107" t="str">
        <f t="shared" si="508"/>
        <v/>
      </c>
      <c r="CG336" s="107" t="str">
        <f t="shared" si="530"/>
        <v/>
      </c>
      <c r="CH336" s="107" t="str">
        <f>IF(C336="","",'رصد درجات'!BB336)</f>
        <v/>
      </c>
      <c r="CI336" s="107" t="str">
        <f>IF(C336="","",'رصد درجات'!BF336)</f>
        <v/>
      </c>
      <c r="CJ336" s="107" t="str">
        <f>IF(C336="","",'رصد درجات'!BP336)</f>
        <v/>
      </c>
      <c r="CK336" s="107" t="str">
        <f t="shared" si="509"/>
        <v/>
      </c>
      <c r="CL336" s="107" t="str">
        <f t="shared" si="510"/>
        <v/>
      </c>
      <c r="CM336" s="107" t="str">
        <f t="shared" si="511"/>
        <v/>
      </c>
      <c r="CN336" s="107" t="str">
        <f t="shared" si="531"/>
        <v/>
      </c>
      <c r="CO336" s="108" t="str">
        <f t="shared" si="532"/>
        <v/>
      </c>
      <c r="CP336" s="110" t="str">
        <f>IF(C336="","",'رصد درجات'!AF336)</f>
        <v/>
      </c>
      <c r="CQ336" s="103" t="str">
        <f t="shared" si="533"/>
        <v/>
      </c>
      <c r="CR336" s="110" t="str">
        <f>IF(C336="","",'رصد درجات'!BC336)</f>
        <v/>
      </c>
      <c r="CS336" s="110" t="str">
        <f t="shared" si="534"/>
        <v/>
      </c>
      <c r="CT336" s="110" t="str">
        <f t="shared" si="535"/>
        <v/>
      </c>
      <c r="CU336" s="103" t="str">
        <f t="shared" si="536"/>
        <v/>
      </c>
      <c r="CV336" s="107" t="str">
        <f>IF(C336="","",'رصد درجات'!AG336)</f>
        <v/>
      </c>
      <c r="CW336" s="107" t="str">
        <f t="shared" si="537"/>
        <v/>
      </c>
      <c r="CX336" s="107" t="str">
        <f>IF(C336="","",'رصد درجات'!BD336)</f>
        <v/>
      </c>
      <c r="CY336" s="110" t="str">
        <f t="shared" si="538"/>
        <v/>
      </c>
      <c r="CZ336" s="110" t="str">
        <f t="shared" si="539"/>
        <v/>
      </c>
      <c r="DA336" s="103" t="str">
        <f t="shared" si="540"/>
        <v/>
      </c>
      <c r="DB336" s="111" t="str">
        <f t="shared" si="541"/>
        <v/>
      </c>
      <c r="DC336" s="112" t="str">
        <f t="shared" si="542"/>
        <v/>
      </c>
      <c r="DD336" s="111" t="str">
        <f t="shared" si="543"/>
        <v/>
      </c>
      <c r="DE336" s="112" t="str">
        <f t="shared" si="544"/>
        <v/>
      </c>
      <c r="DF336" s="107" t="str">
        <f>IF(C336="","",'رصد درجات'!AH336)</f>
        <v/>
      </c>
      <c r="DG336" s="107" t="str">
        <f>IF(C336="","",'رصد درجات'!AT336)</f>
        <v/>
      </c>
      <c r="DH336" s="107" t="str">
        <f t="shared" si="545"/>
        <v/>
      </c>
      <c r="DI336" s="107" t="str">
        <f t="shared" si="546"/>
        <v/>
      </c>
      <c r="DJ336" s="107" t="str">
        <f>IF(C336="","",'رصد درجات'!BE336)</f>
        <v/>
      </c>
      <c r="DK336" s="107" t="str">
        <f>IF(C336="","",'رصد درجات'!BQ336)</f>
        <v/>
      </c>
      <c r="DL336" s="107" t="str">
        <f t="shared" si="547"/>
        <v/>
      </c>
      <c r="DM336" s="107" t="str">
        <f t="shared" si="548"/>
        <v/>
      </c>
      <c r="DN336" s="107" t="str">
        <f t="shared" si="549"/>
        <v/>
      </c>
      <c r="DO336" s="108" t="str">
        <f t="shared" si="550"/>
        <v/>
      </c>
      <c r="DP336" s="81" t="str">
        <f t="shared" si="551"/>
        <v/>
      </c>
      <c r="DQ336" s="113" t="str">
        <f t="shared" si="552"/>
        <v/>
      </c>
      <c r="DR336" s="9">
        <f t="shared" si="553"/>
        <v>0</v>
      </c>
      <c r="DS336" s="114" t="str">
        <f t="shared" si="554"/>
        <v/>
      </c>
      <c r="DT336" s="115" t="str">
        <f t="shared" si="555"/>
        <v/>
      </c>
      <c r="DU336" s="115" t="str">
        <f t="shared" si="556"/>
        <v/>
      </c>
      <c r="DV336" s="115" t="str">
        <f t="shared" si="557"/>
        <v/>
      </c>
      <c r="DW336" s="115" t="str">
        <f t="shared" si="558"/>
        <v/>
      </c>
      <c r="DX336" s="115" t="str">
        <f t="shared" si="559"/>
        <v/>
      </c>
      <c r="DY336" s="115" t="str">
        <f t="shared" si="560"/>
        <v/>
      </c>
      <c r="DZ336" s="115" t="str">
        <f t="shared" si="561"/>
        <v/>
      </c>
      <c r="EA336" s="253"/>
      <c r="EB336" s="253"/>
      <c r="EC336" s="253"/>
      <c r="ED336" s="253"/>
      <c r="EE336" s="253"/>
      <c r="EF336" s="253"/>
      <c r="EG336" s="253"/>
      <c r="EH336" s="253"/>
      <c r="EI336" s="253"/>
      <c r="EJ336" s="253"/>
      <c r="EK336" s="259"/>
      <c r="EL336" s="261" t="str">
        <f t="shared" si="562"/>
        <v/>
      </c>
      <c r="EM336" s="9"/>
      <c r="EN336" s="9"/>
      <c r="EO336" s="81"/>
      <c r="EP336" s="82"/>
      <c r="EQ336" s="88"/>
      <c r="ER336" s="88"/>
      <c r="ES336" s="78"/>
      <c r="GD336" s="341" t="str">
        <f t="shared" si="563"/>
        <v/>
      </c>
      <c r="GE336" s="341" t="str">
        <f t="shared" si="564"/>
        <v/>
      </c>
      <c r="GF336" s="341" t="str">
        <f t="shared" si="565"/>
        <v/>
      </c>
      <c r="GG336" s="341" t="str">
        <f t="shared" si="566"/>
        <v/>
      </c>
      <c r="GH336" s="341" t="str">
        <f t="shared" si="567"/>
        <v/>
      </c>
      <c r="GI336" s="341" t="str">
        <f t="shared" si="568"/>
        <v/>
      </c>
      <c r="GJ336" s="341" t="str">
        <f t="shared" si="569"/>
        <v/>
      </c>
      <c r="GK336" s="341" t="str">
        <f t="shared" si="570"/>
        <v/>
      </c>
      <c r="GL336" s="341" t="str">
        <f t="shared" si="571"/>
        <v/>
      </c>
      <c r="GM336" s="343" t="str">
        <f t="shared" si="572"/>
        <v/>
      </c>
      <c r="GN336" s="341" t="str">
        <f t="shared" si="573"/>
        <v/>
      </c>
      <c r="GO336" s="9" t="str">
        <f t="shared" si="574"/>
        <v/>
      </c>
    </row>
    <row r="337" spans="1:197" s="11" customFormat="1" ht="27" customHeight="1" thickBot="1">
      <c r="A337" s="88" t="str">
        <f>IF('رصد درجات'!A337="","",'رصد درجات'!A337)</f>
        <v/>
      </c>
      <c r="B337" s="88" t="str">
        <f>IF('رصد درجات'!B337="","",'رصد درجات'!B337)</f>
        <v/>
      </c>
      <c r="C337" s="88" t="str">
        <f>IF('رصد درجات'!C337="","",'رصد درجات'!C337)</f>
        <v/>
      </c>
      <c r="D337" s="104" t="str">
        <f>IF('رصد درجات'!D337="","",'رصد درجات'!D337)</f>
        <v/>
      </c>
      <c r="E337" s="88" t="str">
        <f>IF('رصد درجات'!E337="","",'رصد درجات'!E337)</f>
        <v/>
      </c>
      <c r="F337" s="88" t="str">
        <f>IF('رصد درجات'!F337="","",'رصد درجات'!F337)</f>
        <v/>
      </c>
      <c r="G337" s="88" t="str">
        <f>IF('رصد درجات'!G337="","",'رصد درجات'!G337)</f>
        <v/>
      </c>
      <c r="H337" s="88" t="str">
        <f>IF('رصد درجات'!H337="","",'رصد درجات'!H337)</f>
        <v/>
      </c>
      <c r="I337" s="88" t="str">
        <f>IF('رصد درجات'!I337="","",'رصد درجات'!I337)</f>
        <v/>
      </c>
      <c r="J337" s="88" t="str">
        <f>IF('رصد درجات'!J337="","",'رصد درجات'!J337)</f>
        <v/>
      </c>
      <c r="K337" s="88" t="str">
        <f>IF('رصد درجات'!K337="","",'رصد درجات'!K337)</f>
        <v/>
      </c>
      <c r="L337" s="88" t="str">
        <f>IF('رصد درجات'!L337="","",'رصد درجات'!L337)</f>
        <v/>
      </c>
      <c r="M337" s="105" t="str">
        <f>IF('رصد درجات'!M337="","",'رصد درجات'!M337)</f>
        <v/>
      </c>
      <c r="N337" s="105" t="str">
        <f>IF('رصد درجات'!N337="","",'رصد درجات'!N337)</f>
        <v/>
      </c>
      <c r="O337" s="88" t="str">
        <f>IF(C337="","",'رصد درجات'!Y337)</f>
        <v/>
      </c>
      <c r="P337" s="88" t="str">
        <f>IF(C337="","",'رصد درجات'!AL337)</f>
        <v/>
      </c>
      <c r="Q337" s="88" t="str">
        <f t="shared" si="512"/>
        <v/>
      </c>
      <c r="R337" s="103" t="str">
        <f t="shared" si="513"/>
        <v/>
      </c>
      <c r="S337" s="88" t="str">
        <f>IF(C337="","",'رصد درجات'!AV337)</f>
        <v/>
      </c>
      <c r="T337" s="88" t="str">
        <f>IF(C337="","",'رصد درجات'!BI337)</f>
        <v/>
      </c>
      <c r="U337" s="88" t="str">
        <f t="shared" si="514"/>
        <v/>
      </c>
      <c r="V337" s="88" t="str">
        <f t="shared" si="515"/>
        <v/>
      </c>
      <c r="W337" s="88" t="str">
        <f t="shared" si="516"/>
        <v/>
      </c>
      <c r="X337" s="106" t="str">
        <f t="shared" si="517"/>
        <v/>
      </c>
      <c r="Y337" s="107" t="str">
        <f>IF(C337="","",'رصد درجات'!Z337)</f>
        <v/>
      </c>
      <c r="Z337" s="107" t="str">
        <f>IF(C337="","",'رصد درجات'!AM337)</f>
        <v/>
      </c>
      <c r="AA337" s="107" t="str">
        <f t="shared" si="488"/>
        <v/>
      </c>
      <c r="AB337" s="107" t="str">
        <f t="shared" si="518"/>
        <v/>
      </c>
      <c r="AC337" s="107" t="str">
        <f>IF(C337="","",'رصد درجات'!AV337)</f>
        <v/>
      </c>
      <c r="AD337" s="107" t="str">
        <f>IF(C337="","",'رصد درجات'!BI337)</f>
        <v/>
      </c>
      <c r="AE337" s="107" t="str">
        <f t="shared" si="489"/>
        <v/>
      </c>
      <c r="AF337" s="107" t="str">
        <f t="shared" si="490"/>
        <v/>
      </c>
      <c r="AG337" s="107" t="str">
        <f t="shared" si="519"/>
        <v/>
      </c>
      <c r="AH337" s="108" t="str">
        <f t="shared" si="520"/>
        <v/>
      </c>
      <c r="AI337" s="107" t="str">
        <f>IF(C337="","",'رصد درجات'!AA337)</f>
        <v/>
      </c>
      <c r="AJ337" s="107" t="str">
        <f>IF(C337="","",'رصد درجات'!AN337)</f>
        <v/>
      </c>
      <c r="AK337" s="107" t="str">
        <f t="shared" si="491"/>
        <v/>
      </c>
      <c r="AL337" s="109" t="str">
        <f t="shared" si="521"/>
        <v/>
      </c>
      <c r="AM337" s="107" t="str">
        <f>IF(C337="","",'رصد درجات'!AX337)</f>
        <v/>
      </c>
      <c r="AN337" s="107" t="str">
        <f>IF(C337="","",'رصد درجات'!BK337)</f>
        <v/>
      </c>
      <c r="AO337" s="107" t="str">
        <f t="shared" si="492"/>
        <v/>
      </c>
      <c r="AP337" s="107" t="str">
        <f t="shared" si="493"/>
        <v/>
      </c>
      <c r="AQ337" s="107" t="str">
        <f t="shared" si="494"/>
        <v/>
      </c>
      <c r="AR337" s="108" t="str">
        <f t="shared" si="522"/>
        <v/>
      </c>
      <c r="AS337" s="107" t="str">
        <f>IF(C337="","",'رصد درجات'!AB337)</f>
        <v/>
      </c>
      <c r="AT337" s="107" t="str">
        <f>IF(C337="","",'رصد درجات'!AO337)</f>
        <v/>
      </c>
      <c r="AU337" s="107" t="str">
        <f>IF(C337="","",'رصد درجات'!AP337)</f>
        <v/>
      </c>
      <c r="AV337" s="107" t="str">
        <f t="shared" si="495"/>
        <v/>
      </c>
      <c r="AW337" s="107" t="str">
        <f t="shared" si="523"/>
        <v/>
      </c>
      <c r="AX337" s="107" t="str">
        <f>IF(C337="","",'رصد درجات'!AY337)</f>
        <v/>
      </c>
      <c r="AY337" s="107" t="str">
        <f>IF(C337="","",'رصد درجات'!BL337)</f>
        <v/>
      </c>
      <c r="AZ337" s="107" t="str">
        <f>IF(C337="","",'رصد درجات'!BM337)</f>
        <v/>
      </c>
      <c r="BA337" s="107" t="str">
        <f t="shared" si="496"/>
        <v/>
      </c>
      <c r="BB337" s="107" t="str">
        <f t="shared" si="497"/>
        <v/>
      </c>
      <c r="BC337" s="107" t="str">
        <f t="shared" si="498"/>
        <v/>
      </c>
      <c r="BD337" s="107" t="str">
        <f t="shared" si="499"/>
        <v/>
      </c>
      <c r="BE337" s="108" t="str">
        <f t="shared" si="524"/>
        <v/>
      </c>
      <c r="BF337" s="107" t="str">
        <f>IF(C337="","",'رصد درجات'!AC337)</f>
        <v/>
      </c>
      <c r="BG337" s="107" t="str">
        <f>IF(C337="","",'رصد درجات'!AI337)</f>
        <v/>
      </c>
      <c r="BH337" s="107" t="str">
        <f>IF(C337="","",'رصد درجات'!AQ337)</f>
        <v/>
      </c>
      <c r="BI337" s="107" t="str">
        <f t="shared" si="500"/>
        <v/>
      </c>
      <c r="BJ337" s="107" t="str">
        <f t="shared" si="525"/>
        <v/>
      </c>
      <c r="BK337" s="107" t="str">
        <f>IF(C337="","",'رصد درجات'!AZ337)</f>
        <v/>
      </c>
      <c r="BL337" s="107" t="str">
        <f>IF(C337="","",'رصد درجات'!BF337)</f>
        <v/>
      </c>
      <c r="BM337" s="107" t="str">
        <f>IF(C337="","",'رصد درجات'!BN337)</f>
        <v/>
      </c>
      <c r="BN337" s="107" t="str">
        <f t="shared" si="501"/>
        <v/>
      </c>
      <c r="BO337" s="107" t="str">
        <f t="shared" si="502"/>
        <v/>
      </c>
      <c r="BP337" s="107" t="str">
        <f t="shared" si="503"/>
        <v/>
      </c>
      <c r="BQ337" s="107" t="str">
        <f t="shared" si="504"/>
        <v/>
      </c>
      <c r="BR337" s="108" t="str">
        <f t="shared" si="526"/>
        <v/>
      </c>
      <c r="BS337" s="107" t="str">
        <f>IF(C337="","",'رصد درجات'!AD337)</f>
        <v/>
      </c>
      <c r="BT337" s="107" t="str">
        <f>IF(C337="","",'رصد درجات'!AR337)</f>
        <v/>
      </c>
      <c r="BU337" s="107" t="str">
        <f t="shared" si="505"/>
        <v/>
      </c>
      <c r="BV337" s="107" t="str">
        <f t="shared" si="527"/>
        <v/>
      </c>
      <c r="BW337" s="107" t="str">
        <f>IF(C337="","",'رصد درجات'!BA337)</f>
        <v/>
      </c>
      <c r="BX337" s="107" t="str">
        <f>IF(C337="","",'رصد درجات'!BO337)</f>
        <v/>
      </c>
      <c r="BY337" s="107" t="str">
        <f t="shared" si="506"/>
        <v/>
      </c>
      <c r="BZ337" s="107" t="str">
        <f t="shared" si="528"/>
        <v/>
      </c>
      <c r="CA337" s="107" t="str">
        <f t="shared" si="507"/>
        <v/>
      </c>
      <c r="CB337" s="108" t="str">
        <f t="shared" si="529"/>
        <v/>
      </c>
      <c r="CC337" s="107" t="str">
        <f>IF(C337="","",'رصد درجات'!AE337)</f>
        <v/>
      </c>
      <c r="CD337" s="107" t="str">
        <f>IF(C337="","",'رصد درجات'!AJ337)</f>
        <v/>
      </c>
      <c r="CE337" s="107" t="str">
        <f>IF(C337="","",'رصد درجات'!AS337)</f>
        <v/>
      </c>
      <c r="CF337" s="107" t="str">
        <f t="shared" si="508"/>
        <v/>
      </c>
      <c r="CG337" s="107" t="str">
        <f t="shared" si="530"/>
        <v/>
      </c>
      <c r="CH337" s="107" t="str">
        <f>IF(C337="","",'رصد درجات'!BB337)</f>
        <v/>
      </c>
      <c r="CI337" s="107" t="str">
        <f>IF(C337="","",'رصد درجات'!BF337)</f>
        <v/>
      </c>
      <c r="CJ337" s="107" t="str">
        <f>IF(C337="","",'رصد درجات'!BP337)</f>
        <v/>
      </c>
      <c r="CK337" s="107" t="str">
        <f t="shared" si="509"/>
        <v/>
      </c>
      <c r="CL337" s="107" t="str">
        <f t="shared" si="510"/>
        <v/>
      </c>
      <c r="CM337" s="107" t="str">
        <f t="shared" si="511"/>
        <v/>
      </c>
      <c r="CN337" s="107" t="str">
        <f t="shared" si="531"/>
        <v/>
      </c>
      <c r="CO337" s="108" t="str">
        <f t="shared" si="532"/>
        <v/>
      </c>
      <c r="CP337" s="110" t="str">
        <f>IF(C337="","",'رصد درجات'!AF337)</f>
        <v/>
      </c>
      <c r="CQ337" s="103" t="str">
        <f t="shared" si="533"/>
        <v/>
      </c>
      <c r="CR337" s="110" t="str">
        <f>IF(C337="","",'رصد درجات'!BC337)</f>
        <v/>
      </c>
      <c r="CS337" s="110" t="str">
        <f t="shared" si="534"/>
        <v/>
      </c>
      <c r="CT337" s="110" t="str">
        <f t="shared" si="535"/>
        <v/>
      </c>
      <c r="CU337" s="103" t="str">
        <f t="shared" si="536"/>
        <v/>
      </c>
      <c r="CV337" s="107" t="str">
        <f>IF(C337="","",'رصد درجات'!AG337)</f>
        <v/>
      </c>
      <c r="CW337" s="107" t="str">
        <f t="shared" si="537"/>
        <v/>
      </c>
      <c r="CX337" s="107" t="str">
        <f>IF(C337="","",'رصد درجات'!BD337)</f>
        <v/>
      </c>
      <c r="CY337" s="110" t="str">
        <f t="shared" si="538"/>
        <v/>
      </c>
      <c r="CZ337" s="110" t="str">
        <f t="shared" si="539"/>
        <v/>
      </c>
      <c r="DA337" s="103" t="str">
        <f t="shared" si="540"/>
        <v/>
      </c>
      <c r="DB337" s="111" t="str">
        <f t="shared" si="541"/>
        <v/>
      </c>
      <c r="DC337" s="112" t="str">
        <f t="shared" si="542"/>
        <v/>
      </c>
      <c r="DD337" s="111" t="str">
        <f t="shared" si="543"/>
        <v/>
      </c>
      <c r="DE337" s="112" t="str">
        <f t="shared" si="544"/>
        <v/>
      </c>
      <c r="DF337" s="107" t="str">
        <f>IF(C337="","",'رصد درجات'!AH337)</f>
        <v/>
      </c>
      <c r="DG337" s="107" t="str">
        <f>IF(C337="","",'رصد درجات'!AT337)</f>
        <v/>
      </c>
      <c r="DH337" s="107" t="str">
        <f t="shared" si="545"/>
        <v/>
      </c>
      <c r="DI337" s="107" t="str">
        <f t="shared" si="546"/>
        <v/>
      </c>
      <c r="DJ337" s="107" t="str">
        <f>IF(C337="","",'رصد درجات'!BE337)</f>
        <v/>
      </c>
      <c r="DK337" s="107" t="str">
        <f>IF(C337="","",'رصد درجات'!BQ337)</f>
        <v/>
      </c>
      <c r="DL337" s="107" t="str">
        <f t="shared" si="547"/>
        <v/>
      </c>
      <c r="DM337" s="107" t="str">
        <f t="shared" si="548"/>
        <v/>
      </c>
      <c r="DN337" s="107" t="str">
        <f t="shared" si="549"/>
        <v/>
      </c>
      <c r="DO337" s="108" t="str">
        <f t="shared" si="550"/>
        <v/>
      </c>
      <c r="DP337" s="81" t="str">
        <f t="shared" si="551"/>
        <v/>
      </c>
      <c r="DQ337" s="113" t="str">
        <f t="shared" si="552"/>
        <v/>
      </c>
      <c r="DR337" s="9">
        <f t="shared" si="553"/>
        <v>0</v>
      </c>
      <c r="DS337" s="114" t="str">
        <f t="shared" si="554"/>
        <v/>
      </c>
      <c r="DT337" s="115" t="str">
        <f t="shared" si="555"/>
        <v/>
      </c>
      <c r="DU337" s="115" t="str">
        <f t="shared" si="556"/>
        <v/>
      </c>
      <c r="DV337" s="115" t="str">
        <f t="shared" si="557"/>
        <v/>
      </c>
      <c r="DW337" s="115" t="str">
        <f t="shared" si="558"/>
        <v/>
      </c>
      <c r="DX337" s="115" t="str">
        <f t="shared" si="559"/>
        <v/>
      </c>
      <c r="DY337" s="115" t="str">
        <f t="shared" si="560"/>
        <v/>
      </c>
      <c r="DZ337" s="115" t="str">
        <f t="shared" si="561"/>
        <v/>
      </c>
      <c r="EA337" s="253"/>
      <c r="EB337" s="253"/>
      <c r="EC337" s="253"/>
      <c r="ED337" s="253"/>
      <c r="EE337" s="253"/>
      <c r="EF337" s="253"/>
      <c r="EG337" s="253"/>
      <c r="EH337" s="253"/>
      <c r="EI337" s="253"/>
      <c r="EJ337" s="253"/>
      <c r="EK337" s="259"/>
      <c r="EL337" s="261" t="str">
        <f t="shared" si="562"/>
        <v/>
      </c>
      <c r="EM337" s="9"/>
      <c r="EN337" s="9"/>
      <c r="EO337" s="81"/>
      <c r="EP337" s="82"/>
      <c r="EQ337" s="88"/>
      <c r="ER337" s="88"/>
      <c r="ES337" s="78"/>
      <c r="GD337" s="341" t="str">
        <f t="shared" si="563"/>
        <v/>
      </c>
      <c r="GE337" s="341" t="str">
        <f t="shared" si="564"/>
        <v/>
      </c>
      <c r="GF337" s="341" t="str">
        <f t="shared" si="565"/>
        <v/>
      </c>
      <c r="GG337" s="341" t="str">
        <f t="shared" si="566"/>
        <v/>
      </c>
      <c r="GH337" s="341" t="str">
        <f t="shared" si="567"/>
        <v/>
      </c>
      <c r="GI337" s="341" t="str">
        <f t="shared" si="568"/>
        <v/>
      </c>
      <c r="GJ337" s="341" t="str">
        <f t="shared" si="569"/>
        <v/>
      </c>
      <c r="GK337" s="341" t="str">
        <f t="shared" si="570"/>
        <v/>
      </c>
      <c r="GL337" s="341" t="str">
        <f t="shared" si="571"/>
        <v/>
      </c>
      <c r="GM337" s="343" t="str">
        <f t="shared" si="572"/>
        <v/>
      </c>
      <c r="GN337" s="341" t="str">
        <f t="shared" si="573"/>
        <v/>
      </c>
      <c r="GO337" s="9" t="str">
        <f t="shared" si="574"/>
        <v/>
      </c>
    </row>
    <row r="338" spans="1:197" s="11" customFormat="1" ht="27" customHeight="1" thickBot="1">
      <c r="A338" s="88" t="str">
        <f>IF('رصد درجات'!A338="","",'رصد درجات'!A338)</f>
        <v/>
      </c>
      <c r="B338" s="88" t="str">
        <f>IF('رصد درجات'!B338="","",'رصد درجات'!B338)</f>
        <v/>
      </c>
      <c r="C338" s="88" t="str">
        <f>IF('رصد درجات'!C338="","",'رصد درجات'!C338)</f>
        <v/>
      </c>
      <c r="D338" s="104" t="str">
        <f>IF('رصد درجات'!D338="","",'رصد درجات'!D338)</f>
        <v/>
      </c>
      <c r="E338" s="88" t="str">
        <f>IF('رصد درجات'!E338="","",'رصد درجات'!E338)</f>
        <v/>
      </c>
      <c r="F338" s="88" t="str">
        <f>IF('رصد درجات'!F338="","",'رصد درجات'!F338)</f>
        <v/>
      </c>
      <c r="G338" s="88" t="str">
        <f>IF('رصد درجات'!G338="","",'رصد درجات'!G338)</f>
        <v/>
      </c>
      <c r="H338" s="88" t="str">
        <f>IF('رصد درجات'!H338="","",'رصد درجات'!H338)</f>
        <v/>
      </c>
      <c r="I338" s="88" t="str">
        <f>IF('رصد درجات'!I338="","",'رصد درجات'!I338)</f>
        <v/>
      </c>
      <c r="J338" s="88" t="str">
        <f>IF('رصد درجات'!J338="","",'رصد درجات'!J338)</f>
        <v/>
      </c>
      <c r="K338" s="88" t="str">
        <f>IF('رصد درجات'!K338="","",'رصد درجات'!K338)</f>
        <v/>
      </c>
      <c r="L338" s="88" t="str">
        <f>IF('رصد درجات'!L338="","",'رصد درجات'!L338)</f>
        <v/>
      </c>
      <c r="M338" s="105" t="str">
        <f>IF('رصد درجات'!M338="","",'رصد درجات'!M338)</f>
        <v/>
      </c>
      <c r="N338" s="105" t="str">
        <f>IF('رصد درجات'!N338="","",'رصد درجات'!N338)</f>
        <v/>
      </c>
      <c r="O338" s="88" t="str">
        <f>IF(C338="","",'رصد درجات'!Y338)</f>
        <v/>
      </c>
      <c r="P338" s="88" t="str">
        <f>IF(C338="","",'رصد درجات'!AL338)</f>
        <v/>
      </c>
      <c r="Q338" s="88" t="str">
        <f t="shared" si="512"/>
        <v/>
      </c>
      <c r="R338" s="103" t="str">
        <f t="shared" si="513"/>
        <v/>
      </c>
      <c r="S338" s="88" t="str">
        <f>IF(C338="","",'رصد درجات'!AV338)</f>
        <v/>
      </c>
      <c r="T338" s="88" t="str">
        <f>IF(C338="","",'رصد درجات'!BI338)</f>
        <v/>
      </c>
      <c r="U338" s="88" t="str">
        <f t="shared" si="514"/>
        <v/>
      </c>
      <c r="V338" s="88" t="str">
        <f t="shared" si="515"/>
        <v/>
      </c>
      <c r="W338" s="88" t="str">
        <f t="shared" si="516"/>
        <v/>
      </c>
      <c r="X338" s="106" t="str">
        <f t="shared" si="517"/>
        <v/>
      </c>
      <c r="Y338" s="107" t="str">
        <f>IF(C338="","",'رصد درجات'!Z338)</f>
        <v/>
      </c>
      <c r="Z338" s="107" t="str">
        <f>IF(C338="","",'رصد درجات'!AM338)</f>
        <v/>
      </c>
      <c r="AA338" s="107" t="str">
        <f t="shared" si="488"/>
        <v/>
      </c>
      <c r="AB338" s="107" t="str">
        <f t="shared" si="518"/>
        <v/>
      </c>
      <c r="AC338" s="107" t="str">
        <f>IF(C338="","",'رصد درجات'!AV338)</f>
        <v/>
      </c>
      <c r="AD338" s="107" t="str">
        <f>IF(C338="","",'رصد درجات'!BI338)</f>
        <v/>
      </c>
      <c r="AE338" s="107" t="str">
        <f t="shared" si="489"/>
        <v/>
      </c>
      <c r="AF338" s="107" t="str">
        <f t="shared" si="490"/>
        <v/>
      </c>
      <c r="AG338" s="107" t="str">
        <f t="shared" si="519"/>
        <v/>
      </c>
      <c r="AH338" s="108" t="str">
        <f t="shared" si="520"/>
        <v/>
      </c>
      <c r="AI338" s="107" t="str">
        <f>IF(C338="","",'رصد درجات'!AA338)</f>
        <v/>
      </c>
      <c r="AJ338" s="107" t="str">
        <f>IF(C338="","",'رصد درجات'!AN338)</f>
        <v/>
      </c>
      <c r="AK338" s="107" t="str">
        <f t="shared" si="491"/>
        <v/>
      </c>
      <c r="AL338" s="109" t="str">
        <f t="shared" si="521"/>
        <v/>
      </c>
      <c r="AM338" s="107" t="str">
        <f>IF(C338="","",'رصد درجات'!AX338)</f>
        <v/>
      </c>
      <c r="AN338" s="107" t="str">
        <f>IF(C338="","",'رصد درجات'!BK338)</f>
        <v/>
      </c>
      <c r="AO338" s="107" t="str">
        <f t="shared" si="492"/>
        <v/>
      </c>
      <c r="AP338" s="107" t="str">
        <f t="shared" si="493"/>
        <v/>
      </c>
      <c r="AQ338" s="107" t="str">
        <f t="shared" si="494"/>
        <v/>
      </c>
      <c r="AR338" s="108" t="str">
        <f t="shared" si="522"/>
        <v/>
      </c>
      <c r="AS338" s="107" t="str">
        <f>IF(C338="","",'رصد درجات'!AB338)</f>
        <v/>
      </c>
      <c r="AT338" s="107" t="str">
        <f>IF(C338="","",'رصد درجات'!AO338)</f>
        <v/>
      </c>
      <c r="AU338" s="107" t="str">
        <f>IF(C338="","",'رصد درجات'!AP338)</f>
        <v/>
      </c>
      <c r="AV338" s="107" t="str">
        <f t="shared" si="495"/>
        <v/>
      </c>
      <c r="AW338" s="107" t="str">
        <f t="shared" si="523"/>
        <v/>
      </c>
      <c r="AX338" s="107" t="str">
        <f>IF(C338="","",'رصد درجات'!AY338)</f>
        <v/>
      </c>
      <c r="AY338" s="107" t="str">
        <f>IF(C338="","",'رصد درجات'!BL338)</f>
        <v/>
      </c>
      <c r="AZ338" s="107" t="str">
        <f>IF(C338="","",'رصد درجات'!BM338)</f>
        <v/>
      </c>
      <c r="BA338" s="107" t="str">
        <f t="shared" si="496"/>
        <v/>
      </c>
      <c r="BB338" s="107" t="str">
        <f t="shared" si="497"/>
        <v/>
      </c>
      <c r="BC338" s="107" t="str">
        <f t="shared" si="498"/>
        <v/>
      </c>
      <c r="BD338" s="107" t="str">
        <f t="shared" si="499"/>
        <v/>
      </c>
      <c r="BE338" s="108" t="str">
        <f t="shared" si="524"/>
        <v/>
      </c>
      <c r="BF338" s="107" t="str">
        <f>IF(C338="","",'رصد درجات'!AC338)</f>
        <v/>
      </c>
      <c r="BG338" s="107" t="str">
        <f>IF(C338="","",'رصد درجات'!AI338)</f>
        <v/>
      </c>
      <c r="BH338" s="107" t="str">
        <f>IF(C338="","",'رصد درجات'!AQ338)</f>
        <v/>
      </c>
      <c r="BI338" s="107" t="str">
        <f t="shared" si="500"/>
        <v/>
      </c>
      <c r="BJ338" s="107" t="str">
        <f t="shared" si="525"/>
        <v/>
      </c>
      <c r="BK338" s="107" t="str">
        <f>IF(C338="","",'رصد درجات'!AZ338)</f>
        <v/>
      </c>
      <c r="BL338" s="107" t="str">
        <f>IF(C338="","",'رصد درجات'!BF338)</f>
        <v/>
      </c>
      <c r="BM338" s="107" t="str">
        <f>IF(C338="","",'رصد درجات'!BN338)</f>
        <v/>
      </c>
      <c r="BN338" s="107" t="str">
        <f t="shared" si="501"/>
        <v/>
      </c>
      <c r="BO338" s="107" t="str">
        <f t="shared" si="502"/>
        <v/>
      </c>
      <c r="BP338" s="107" t="str">
        <f t="shared" si="503"/>
        <v/>
      </c>
      <c r="BQ338" s="107" t="str">
        <f t="shared" si="504"/>
        <v/>
      </c>
      <c r="BR338" s="108" t="str">
        <f t="shared" si="526"/>
        <v/>
      </c>
      <c r="BS338" s="107" t="str">
        <f>IF(C338="","",'رصد درجات'!AD338)</f>
        <v/>
      </c>
      <c r="BT338" s="107" t="str">
        <f>IF(C338="","",'رصد درجات'!AR338)</f>
        <v/>
      </c>
      <c r="BU338" s="107" t="str">
        <f t="shared" si="505"/>
        <v/>
      </c>
      <c r="BV338" s="107" t="str">
        <f t="shared" si="527"/>
        <v/>
      </c>
      <c r="BW338" s="107" t="str">
        <f>IF(C338="","",'رصد درجات'!BA338)</f>
        <v/>
      </c>
      <c r="BX338" s="107" t="str">
        <f>IF(C338="","",'رصد درجات'!BO338)</f>
        <v/>
      </c>
      <c r="BY338" s="107" t="str">
        <f t="shared" si="506"/>
        <v/>
      </c>
      <c r="BZ338" s="107" t="str">
        <f t="shared" si="528"/>
        <v/>
      </c>
      <c r="CA338" s="107" t="str">
        <f t="shared" si="507"/>
        <v/>
      </c>
      <c r="CB338" s="108" t="str">
        <f t="shared" si="529"/>
        <v/>
      </c>
      <c r="CC338" s="107" t="str">
        <f>IF(C338="","",'رصد درجات'!AE338)</f>
        <v/>
      </c>
      <c r="CD338" s="107" t="str">
        <f>IF(C338="","",'رصد درجات'!AJ338)</f>
        <v/>
      </c>
      <c r="CE338" s="107" t="str">
        <f>IF(C338="","",'رصد درجات'!AS338)</f>
        <v/>
      </c>
      <c r="CF338" s="107" t="str">
        <f t="shared" si="508"/>
        <v/>
      </c>
      <c r="CG338" s="107" t="str">
        <f t="shared" si="530"/>
        <v/>
      </c>
      <c r="CH338" s="107" t="str">
        <f>IF(C338="","",'رصد درجات'!BB338)</f>
        <v/>
      </c>
      <c r="CI338" s="107" t="str">
        <f>IF(C338="","",'رصد درجات'!BF338)</f>
        <v/>
      </c>
      <c r="CJ338" s="107" t="str">
        <f>IF(C338="","",'رصد درجات'!BP338)</f>
        <v/>
      </c>
      <c r="CK338" s="107" t="str">
        <f t="shared" si="509"/>
        <v/>
      </c>
      <c r="CL338" s="107" t="str">
        <f t="shared" si="510"/>
        <v/>
      </c>
      <c r="CM338" s="107" t="str">
        <f t="shared" si="511"/>
        <v/>
      </c>
      <c r="CN338" s="107" t="str">
        <f t="shared" si="531"/>
        <v/>
      </c>
      <c r="CO338" s="108" t="str">
        <f t="shared" si="532"/>
        <v/>
      </c>
      <c r="CP338" s="110" t="str">
        <f>IF(C338="","",'رصد درجات'!AF338)</f>
        <v/>
      </c>
      <c r="CQ338" s="103" t="str">
        <f t="shared" si="533"/>
        <v/>
      </c>
      <c r="CR338" s="110" t="str">
        <f>IF(C338="","",'رصد درجات'!BC338)</f>
        <v/>
      </c>
      <c r="CS338" s="110" t="str">
        <f t="shared" si="534"/>
        <v/>
      </c>
      <c r="CT338" s="110" t="str">
        <f t="shared" si="535"/>
        <v/>
      </c>
      <c r="CU338" s="103" t="str">
        <f t="shared" si="536"/>
        <v/>
      </c>
      <c r="CV338" s="107" t="str">
        <f>IF(C338="","",'رصد درجات'!AG338)</f>
        <v/>
      </c>
      <c r="CW338" s="107" t="str">
        <f t="shared" si="537"/>
        <v/>
      </c>
      <c r="CX338" s="107" t="str">
        <f>IF(C338="","",'رصد درجات'!BD338)</f>
        <v/>
      </c>
      <c r="CY338" s="110" t="str">
        <f t="shared" si="538"/>
        <v/>
      </c>
      <c r="CZ338" s="110" t="str">
        <f t="shared" si="539"/>
        <v/>
      </c>
      <c r="DA338" s="103" t="str">
        <f t="shared" si="540"/>
        <v/>
      </c>
      <c r="DB338" s="111" t="str">
        <f t="shared" si="541"/>
        <v/>
      </c>
      <c r="DC338" s="112" t="str">
        <f t="shared" si="542"/>
        <v/>
      </c>
      <c r="DD338" s="111" t="str">
        <f t="shared" si="543"/>
        <v/>
      </c>
      <c r="DE338" s="112" t="str">
        <f t="shared" si="544"/>
        <v/>
      </c>
      <c r="DF338" s="107" t="str">
        <f>IF(C338="","",'رصد درجات'!AH338)</f>
        <v/>
      </c>
      <c r="DG338" s="107" t="str">
        <f>IF(C338="","",'رصد درجات'!AT338)</f>
        <v/>
      </c>
      <c r="DH338" s="107" t="str">
        <f t="shared" si="545"/>
        <v/>
      </c>
      <c r="DI338" s="107" t="str">
        <f t="shared" si="546"/>
        <v/>
      </c>
      <c r="DJ338" s="107" t="str">
        <f>IF(C338="","",'رصد درجات'!BE338)</f>
        <v/>
      </c>
      <c r="DK338" s="107" t="str">
        <f>IF(C338="","",'رصد درجات'!BQ338)</f>
        <v/>
      </c>
      <c r="DL338" s="107" t="str">
        <f t="shared" si="547"/>
        <v/>
      </c>
      <c r="DM338" s="107" t="str">
        <f t="shared" si="548"/>
        <v/>
      </c>
      <c r="DN338" s="107" t="str">
        <f t="shared" si="549"/>
        <v/>
      </c>
      <c r="DO338" s="108" t="str">
        <f t="shared" si="550"/>
        <v/>
      </c>
      <c r="DP338" s="81" t="str">
        <f t="shared" si="551"/>
        <v/>
      </c>
      <c r="DQ338" s="113" t="str">
        <f t="shared" si="552"/>
        <v/>
      </c>
      <c r="DR338" s="9">
        <f t="shared" si="553"/>
        <v>0</v>
      </c>
      <c r="DS338" s="114" t="str">
        <f t="shared" si="554"/>
        <v/>
      </c>
      <c r="DT338" s="115" t="str">
        <f t="shared" si="555"/>
        <v/>
      </c>
      <c r="DU338" s="115" t="str">
        <f t="shared" si="556"/>
        <v/>
      </c>
      <c r="DV338" s="115" t="str">
        <f t="shared" si="557"/>
        <v/>
      </c>
      <c r="DW338" s="115" t="str">
        <f t="shared" si="558"/>
        <v/>
      </c>
      <c r="DX338" s="115" t="str">
        <f t="shared" si="559"/>
        <v/>
      </c>
      <c r="DY338" s="115" t="str">
        <f t="shared" si="560"/>
        <v/>
      </c>
      <c r="DZ338" s="115" t="str">
        <f t="shared" si="561"/>
        <v/>
      </c>
      <c r="EA338" s="253"/>
      <c r="EB338" s="253"/>
      <c r="EC338" s="253"/>
      <c r="ED338" s="253"/>
      <c r="EE338" s="253"/>
      <c r="EF338" s="253"/>
      <c r="EG338" s="253"/>
      <c r="EH338" s="253"/>
      <c r="EI338" s="253"/>
      <c r="EJ338" s="253"/>
      <c r="EK338" s="259"/>
      <c r="EL338" s="261" t="str">
        <f t="shared" si="562"/>
        <v/>
      </c>
      <c r="EM338" s="9"/>
      <c r="EN338" s="9"/>
      <c r="EO338" s="81"/>
      <c r="EP338" s="82"/>
      <c r="EQ338" s="88"/>
      <c r="ER338" s="88"/>
      <c r="ES338" s="78"/>
      <c r="GD338" s="341" t="str">
        <f t="shared" si="563"/>
        <v/>
      </c>
      <c r="GE338" s="341" t="str">
        <f t="shared" si="564"/>
        <v/>
      </c>
      <c r="GF338" s="341" t="str">
        <f t="shared" si="565"/>
        <v/>
      </c>
      <c r="GG338" s="341" t="str">
        <f t="shared" si="566"/>
        <v/>
      </c>
      <c r="GH338" s="341" t="str">
        <f t="shared" si="567"/>
        <v/>
      </c>
      <c r="GI338" s="341" t="str">
        <f t="shared" si="568"/>
        <v/>
      </c>
      <c r="GJ338" s="341" t="str">
        <f t="shared" si="569"/>
        <v/>
      </c>
      <c r="GK338" s="341" t="str">
        <f t="shared" si="570"/>
        <v/>
      </c>
      <c r="GL338" s="341" t="str">
        <f t="shared" si="571"/>
        <v/>
      </c>
      <c r="GM338" s="343" t="str">
        <f t="shared" si="572"/>
        <v/>
      </c>
      <c r="GN338" s="341" t="str">
        <f t="shared" si="573"/>
        <v/>
      </c>
      <c r="GO338" s="9" t="str">
        <f t="shared" si="574"/>
        <v/>
      </c>
    </row>
    <row r="339" spans="1:197" s="11" customFormat="1" ht="27" customHeight="1" thickBot="1">
      <c r="A339" s="88" t="str">
        <f>IF('رصد درجات'!A339="","",'رصد درجات'!A339)</f>
        <v/>
      </c>
      <c r="B339" s="88" t="str">
        <f>IF('رصد درجات'!B339="","",'رصد درجات'!B339)</f>
        <v/>
      </c>
      <c r="C339" s="88" t="str">
        <f>IF('رصد درجات'!C339="","",'رصد درجات'!C339)</f>
        <v/>
      </c>
      <c r="D339" s="104" t="str">
        <f>IF('رصد درجات'!D339="","",'رصد درجات'!D339)</f>
        <v/>
      </c>
      <c r="E339" s="88" t="str">
        <f>IF('رصد درجات'!E339="","",'رصد درجات'!E339)</f>
        <v/>
      </c>
      <c r="F339" s="88" t="str">
        <f>IF('رصد درجات'!F339="","",'رصد درجات'!F339)</f>
        <v/>
      </c>
      <c r="G339" s="88" t="str">
        <f>IF('رصد درجات'!G339="","",'رصد درجات'!G339)</f>
        <v/>
      </c>
      <c r="H339" s="88" t="str">
        <f>IF('رصد درجات'!H339="","",'رصد درجات'!H339)</f>
        <v/>
      </c>
      <c r="I339" s="88" t="str">
        <f>IF('رصد درجات'!I339="","",'رصد درجات'!I339)</f>
        <v/>
      </c>
      <c r="J339" s="88" t="str">
        <f>IF('رصد درجات'!J339="","",'رصد درجات'!J339)</f>
        <v/>
      </c>
      <c r="K339" s="88" t="str">
        <f>IF('رصد درجات'!K339="","",'رصد درجات'!K339)</f>
        <v/>
      </c>
      <c r="L339" s="88" t="str">
        <f>IF('رصد درجات'!L339="","",'رصد درجات'!L339)</f>
        <v/>
      </c>
      <c r="M339" s="105" t="str">
        <f>IF('رصد درجات'!M339="","",'رصد درجات'!M339)</f>
        <v/>
      </c>
      <c r="N339" s="105" t="str">
        <f>IF('رصد درجات'!N339="","",'رصد درجات'!N339)</f>
        <v/>
      </c>
      <c r="O339" s="88" t="str">
        <f>IF(C339="","",'رصد درجات'!Y339)</f>
        <v/>
      </c>
      <c r="P339" s="88" t="str">
        <f>IF(C339="","",'رصد درجات'!AL339)</f>
        <v/>
      </c>
      <c r="Q339" s="88" t="str">
        <f t="shared" si="512"/>
        <v/>
      </c>
      <c r="R339" s="103" t="str">
        <f t="shared" si="513"/>
        <v/>
      </c>
      <c r="S339" s="88" t="str">
        <f>IF(C339="","",'رصد درجات'!AV339)</f>
        <v/>
      </c>
      <c r="T339" s="88" t="str">
        <f>IF(C339="","",'رصد درجات'!BI339)</f>
        <v/>
      </c>
      <c r="U339" s="88" t="str">
        <f t="shared" si="514"/>
        <v/>
      </c>
      <c r="V339" s="88" t="str">
        <f t="shared" si="515"/>
        <v/>
      </c>
      <c r="W339" s="88" t="str">
        <f t="shared" si="516"/>
        <v/>
      </c>
      <c r="X339" s="106" t="str">
        <f t="shared" si="517"/>
        <v/>
      </c>
      <c r="Y339" s="107" t="str">
        <f>IF(C339="","",'رصد درجات'!Z339)</f>
        <v/>
      </c>
      <c r="Z339" s="107" t="str">
        <f>IF(C339="","",'رصد درجات'!AM339)</f>
        <v/>
      </c>
      <c r="AA339" s="107" t="str">
        <f t="shared" si="488"/>
        <v/>
      </c>
      <c r="AB339" s="107" t="str">
        <f t="shared" si="518"/>
        <v/>
      </c>
      <c r="AC339" s="107" t="str">
        <f>IF(C339="","",'رصد درجات'!AV339)</f>
        <v/>
      </c>
      <c r="AD339" s="107" t="str">
        <f>IF(C339="","",'رصد درجات'!BI339)</f>
        <v/>
      </c>
      <c r="AE339" s="107" t="str">
        <f t="shared" si="489"/>
        <v/>
      </c>
      <c r="AF339" s="107" t="str">
        <f t="shared" si="490"/>
        <v/>
      </c>
      <c r="AG339" s="107" t="str">
        <f t="shared" si="519"/>
        <v/>
      </c>
      <c r="AH339" s="108" t="str">
        <f t="shared" si="520"/>
        <v/>
      </c>
      <c r="AI339" s="107" t="str">
        <f>IF(C339="","",'رصد درجات'!AA339)</f>
        <v/>
      </c>
      <c r="AJ339" s="107" t="str">
        <f>IF(C339="","",'رصد درجات'!AN339)</f>
        <v/>
      </c>
      <c r="AK339" s="107" t="str">
        <f t="shared" si="491"/>
        <v/>
      </c>
      <c r="AL339" s="109" t="str">
        <f t="shared" si="521"/>
        <v/>
      </c>
      <c r="AM339" s="107" t="str">
        <f>IF(C339="","",'رصد درجات'!AX339)</f>
        <v/>
      </c>
      <c r="AN339" s="107" t="str">
        <f>IF(C339="","",'رصد درجات'!BK339)</f>
        <v/>
      </c>
      <c r="AO339" s="107" t="str">
        <f t="shared" si="492"/>
        <v/>
      </c>
      <c r="AP339" s="107" t="str">
        <f t="shared" si="493"/>
        <v/>
      </c>
      <c r="AQ339" s="107" t="str">
        <f t="shared" si="494"/>
        <v/>
      </c>
      <c r="AR339" s="108" t="str">
        <f t="shared" si="522"/>
        <v/>
      </c>
      <c r="AS339" s="107" t="str">
        <f>IF(C339="","",'رصد درجات'!AB339)</f>
        <v/>
      </c>
      <c r="AT339" s="107" t="str">
        <f>IF(C339="","",'رصد درجات'!AO339)</f>
        <v/>
      </c>
      <c r="AU339" s="107" t="str">
        <f>IF(C339="","",'رصد درجات'!AP339)</f>
        <v/>
      </c>
      <c r="AV339" s="107" t="str">
        <f t="shared" si="495"/>
        <v/>
      </c>
      <c r="AW339" s="107" t="str">
        <f t="shared" si="523"/>
        <v/>
      </c>
      <c r="AX339" s="107" t="str">
        <f>IF(C339="","",'رصد درجات'!AY339)</f>
        <v/>
      </c>
      <c r="AY339" s="107" t="str">
        <f>IF(C339="","",'رصد درجات'!BL339)</f>
        <v/>
      </c>
      <c r="AZ339" s="107" t="str">
        <f>IF(C339="","",'رصد درجات'!BM339)</f>
        <v/>
      </c>
      <c r="BA339" s="107" t="str">
        <f t="shared" si="496"/>
        <v/>
      </c>
      <c r="BB339" s="107" t="str">
        <f t="shared" si="497"/>
        <v/>
      </c>
      <c r="BC339" s="107" t="str">
        <f t="shared" si="498"/>
        <v/>
      </c>
      <c r="BD339" s="107" t="str">
        <f t="shared" si="499"/>
        <v/>
      </c>
      <c r="BE339" s="108" t="str">
        <f t="shared" si="524"/>
        <v/>
      </c>
      <c r="BF339" s="107" t="str">
        <f>IF(C339="","",'رصد درجات'!AC339)</f>
        <v/>
      </c>
      <c r="BG339" s="107" t="str">
        <f>IF(C339="","",'رصد درجات'!AI339)</f>
        <v/>
      </c>
      <c r="BH339" s="107" t="str">
        <f>IF(C339="","",'رصد درجات'!AQ339)</f>
        <v/>
      </c>
      <c r="BI339" s="107" t="str">
        <f t="shared" si="500"/>
        <v/>
      </c>
      <c r="BJ339" s="107" t="str">
        <f t="shared" si="525"/>
        <v/>
      </c>
      <c r="BK339" s="107" t="str">
        <f>IF(C339="","",'رصد درجات'!AZ339)</f>
        <v/>
      </c>
      <c r="BL339" s="107" t="str">
        <f>IF(C339="","",'رصد درجات'!BF339)</f>
        <v/>
      </c>
      <c r="BM339" s="107" t="str">
        <f>IF(C339="","",'رصد درجات'!BN339)</f>
        <v/>
      </c>
      <c r="BN339" s="107" t="str">
        <f t="shared" si="501"/>
        <v/>
      </c>
      <c r="BO339" s="107" t="str">
        <f t="shared" si="502"/>
        <v/>
      </c>
      <c r="BP339" s="107" t="str">
        <f t="shared" si="503"/>
        <v/>
      </c>
      <c r="BQ339" s="107" t="str">
        <f t="shared" si="504"/>
        <v/>
      </c>
      <c r="BR339" s="108" t="str">
        <f t="shared" si="526"/>
        <v/>
      </c>
      <c r="BS339" s="107" t="str">
        <f>IF(C339="","",'رصد درجات'!AD339)</f>
        <v/>
      </c>
      <c r="BT339" s="107" t="str">
        <f>IF(C339="","",'رصد درجات'!AR339)</f>
        <v/>
      </c>
      <c r="BU339" s="107" t="str">
        <f t="shared" si="505"/>
        <v/>
      </c>
      <c r="BV339" s="107" t="str">
        <f t="shared" si="527"/>
        <v/>
      </c>
      <c r="BW339" s="107" t="str">
        <f>IF(C339="","",'رصد درجات'!BA339)</f>
        <v/>
      </c>
      <c r="BX339" s="107" t="str">
        <f>IF(C339="","",'رصد درجات'!BO339)</f>
        <v/>
      </c>
      <c r="BY339" s="107" t="str">
        <f t="shared" si="506"/>
        <v/>
      </c>
      <c r="BZ339" s="107" t="str">
        <f t="shared" si="528"/>
        <v/>
      </c>
      <c r="CA339" s="107" t="str">
        <f t="shared" si="507"/>
        <v/>
      </c>
      <c r="CB339" s="108" t="str">
        <f t="shared" si="529"/>
        <v/>
      </c>
      <c r="CC339" s="107" t="str">
        <f>IF(C339="","",'رصد درجات'!AE339)</f>
        <v/>
      </c>
      <c r="CD339" s="107" t="str">
        <f>IF(C339="","",'رصد درجات'!AJ339)</f>
        <v/>
      </c>
      <c r="CE339" s="107" t="str">
        <f>IF(C339="","",'رصد درجات'!AS339)</f>
        <v/>
      </c>
      <c r="CF339" s="107" t="str">
        <f t="shared" si="508"/>
        <v/>
      </c>
      <c r="CG339" s="107" t="str">
        <f t="shared" si="530"/>
        <v/>
      </c>
      <c r="CH339" s="107" t="str">
        <f>IF(C339="","",'رصد درجات'!BB339)</f>
        <v/>
      </c>
      <c r="CI339" s="107" t="str">
        <f>IF(C339="","",'رصد درجات'!BF339)</f>
        <v/>
      </c>
      <c r="CJ339" s="107" t="str">
        <f>IF(C339="","",'رصد درجات'!BP339)</f>
        <v/>
      </c>
      <c r="CK339" s="107" t="str">
        <f t="shared" si="509"/>
        <v/>
      </c>
      <c r="CL339" s="107" t="str">
        <f t="shared" si="510"/>
        <v/>
      </c>
      <c r="CM339" s="107" t="str">
        <f t="shared" si="511"/>
        <v/>
      </c>
      <c r="CN339" s="107" t="str">
        <f t="shared" si="531"/>
        <v/>
      </c>
      <c r="CO339" s="108" t="str">
        <f t="shared" si="532"/>
        <v/>
      </c>
      <c r="CP339" s="110" t="str">
        <f>IF(C339="","",'رصد درجات'!AF339)</f>
        <v/>
      </c>
      <c r="CQ339" s="103" t="str">
        <f t="shared" si="533"/>
        <v/>
      </c>
      <c r="CR339" s="110" t="str">
        <f>IF(C339="","",'رصد درجات'!BC339)</f>
        <v/>
      </c>
      <c r="CS339" s="110" t="str">
        <f t="shared" si="534"/>
        <v/>
      </c>
      <c r="CT339" s="110" t="str">
        <f t="shared" si="535"/>
        <v/>
      </c>
      <c r="CU339" s="103" t="str">
        <f t="shared" si="536"/>
        <v/>
      </c>
      <c r="CV339" s="107" t="str">
        <f>IF(C339="","",'رصد درجات'!AG339)</f>
        <v/>
      </c>
      <c r="CW339" s="107" t="str">
        <f t="shared" si="537"/>
        <v/>
      </c>
      <c r="CX339" s="107" t="str">
        <f>IF(C339="","",'رصد درجات'!BD339)</f>
        <v/>
      </c>
      <c r="CY339" s="110" t="str">
        <f t="shared" si="538"/>
        <v/>
      </c>
      <c r="CZ339" s="110" t="str">
        <f t="shared" si="539"/>
        <v/>
      </c>
      <c r="DA339" s="103" t="str">
        <f t="shared" si="540"/>
        <v/>
      </c>
      <c r="DB339" s="111" t="str">
        <f t="shared" si="541"/>
        <v/>
      </c>
      <c r="DC339" s="112" t="str">
        <f t="shared" si="542"/>
        <v/>
      </c>
      <c r="DD339" s="111" t="str">
        <f t="shared" si="543"/>
        <v/>
      </c>
      <c r="DE339" s="112" t="str">
        <f t="shared" si="544"/>
        <v/>
      </c>
      <c r="DF339" s="107" t="str">
        <f>IF(C339="","",'رصد درجات'!AH339)</f>
        <v/>
      </c>
      <c r="DG339" s="107" t="str">
        <f>IF(C339="","",'رصد درجات'!AT339)</f>
        <v/>
      </c>
      <c r="DH339" s="107" t="str">
        <f t="shared" si="545"/>
        <v/>
      </c>
      <c r="DI339" s="107" t="str">
        <f t="shared" si="546"/>
        <v/>
      </c>
      <c r="DJ339" s="107" t="str">
        <f>IF(C339="","",'رصد درجات'!BE339)</f>
        <v/>
      </c>
      <c r="DK339" s="107" t="str">
        <f>IF(C339="","",'رصد درجات'!BQ339)</f>
        <v/>
      </c>
      <c r="DL339" s="107" t="str">
        <f t="shared" si="547"/>
        <v/>
      </c>
      <c r="DM339" s="107" t="str">
        <f t="shared" si="548"/>
        <v/>
      </c>
      <c r="DN339" s="107" t="str">
        <f t="shared" si="549"/>
        <v/>
      </c>
      <c r="DO339" s="108" t="str">
        <f t="shared" si="550"/>
        <v/>
      </c>
      <c r="DP339" s="81" t="str">
        <f t="shared" si="551"/>
        <v/>
      </c>
      <c r="DQ339" s="113" t="str">
        <f t="shared" si="552"/>
        <v/>
      </c>
      <c r="DR339" s="9">
        <f t="shared" si="553"/>
        <v>0</v>
      </c>
      <c r="DS339" s="114" t="str">
        <f t="shared" si="554"/>
        <v/>
      </c>
      <c r="DT339" s="115" t="str">
        <f t="shared" si="555"/>
        <v/>
      </c>
      <c r="DU339" s="115" t="str">
        <f t="shared" si="556"/>
        <v/>
      </c>
      <c r="DV339" s="115" t="str">
        <f t="shared" si="557"/>
        <v/>
      </c>
      <c r="DW339" s="115" t="str">
        <f t="shared" si="558"/>
        <v/>
      </c>
      <c r="DX339" s="115" t="str">
        <f t="shared" si="559"/>
        <v/>
      </c>
      <c r="DY339" s="115" t="str">
        <f t="shared" si="560"/>
        <v/>
      </c>
      <c r="DZ339" s="115" t="str">
        <f t="shared" si="561"/>
        <v/>
      </c>
      <c r="EA339" s="253"/>
      <c r="EB339" s="253"/>
      <c r="EC339" s="253"/>
      <c r="ED339" s="253"/>
      <c r="EE339" s="253"/>
      <c r="EF339" s="253"/>
      <c r="EG339" s="253"/>
      <c r="EH339" s="253"/>
      <c r="EI339" s="253"/>
      <c r="EJ339" s="253"/>
      <c r="EK339" s="259"/>
      <c r="EL339" s="261" t="str">
        <f t="shared" si="562"/>
        <v/>
      </c>
      <c r="EM339" s="9"/>
      <c r="EN339" s="9"/>
      <c r="EO339" s="81"/>
      <c r="EP339" s="82"/>
      <c r="EQ339" s="88"/>
      <c r="ER339" s="88"/>
      <c r="ES339" s="78"/>
      <c r="GD339" s="341" t="str">
        <f t="shared" si="563"/>
        <v/>
      </c>
      <c r="GE339" s="341" t="str">
        <f t="shared" si="564"/>
        <v/>
      </c>
      <c r="GF339" s="341" t="str">
        <f t="shared" si="565"/>
        <v/>
      </c>
      <c r="GG339" s="341" t="str">
        <f t="shared" si="566"/>
        <v/>
      </c>
      <c r="GH339" s="341" t="str">
        <f t="shared" si="567"/>
        <v/>
      </c>
      <c r="GI339" s="341" t="str">
        <f t="shared" si="568"/>
        <v/>
      </c>
      <c r="GJ339" s="341" t="str">
        <f t="shared" si="569"/>
        <v/>
      </c>
      <c r="GK339" s="341" t="str">
        <f t="shared" si="570"/>
        <v/>
      </c>
      <c r="GL339" s="341" t="str">
        <f t="shared" si="571"/>
        <v/>
      </c>
      <c r="GM339" s="343" t="str">
        <f t="shared" si="572"/>
        <v/>
      </c>
      <c r="GN339" s="341" t="str">
        <f t="shared" si="573"/>
        <v/>
      </c>
      <c r="GO339" s="9" t="str">
        <f t="shared" si="574"/>
        <v/>
      </c>
    </row>
    <row r="340" spans="1:197" s="11" customFormat="1" ht="27" customHeight="1" thickBot="1">
      <c r="A340" s="88" t="str">
        <f>IF('رصد درجات'!A340="","",'رصد درجات'!A340)</f>
        <v/>
      </c>
      <c r="B340" s="88" t="str">
        <f>IF('رصد درجات'!B340="","",'رصد درجات'!B340)</f>
        <v/>
      </c>
      <c r="C340" s="88" t="str">
        <f>IF('رصد درجات'!C340="","",'رصد درجات'!C340)</f>
        <v/>
      </c>
      <c r="D340" s="104" t="str">
        <f>IF('رصد درجات'!D340="","",'رصد درجات'!D340)</f>
        <v/>
      </c>
      <c r="E340" s="88" t="str">
        <f>IF('رصد درجات'!E340="","",'رصد درجات'!E340)</f>
        <v/>
      </c>
      <c r="F340" s="88" t="str">
        <f>IF('رصد درجات'!F340="","",'رصد درجات'!F340)</f>
        <v/>
      </c>
      <c r="G340" s="88" t="str">
        <f>IF('رصد درجات'!G340="","",'رصد درجات'!G340)</f>
        <v/>
      </c>
      <c r="H340" s="88" t="str">
        <f>IF('رصد درجات'!H340="","",'رصد درجات'!H340)</f>
        <v/>
      </c>
      <c r="I340" s="88" t="str">
        <f>IF('رصد درجات'!I340="","",'رصد درجات'!I340)</f>
        <v/>
      </c>
      <c r="J340" s="88" t="str">
        <f>IF('رصد درجات'!J340="","",'رصد درجات'!J340)</f>
        <v/>
      </c>
      <c r="K340" s="88" t="str">
        <f>IF('رصد درجات'!K340="","",'رصد درجات'!K340)</f>
        <v/>
      </c>
      <c r="L340" s="88" t="str">
        <f>IF('رصد درجات'!L340="","",'رصد درجات'!L340)</f>
        <v/>
      </c>
      <c r="M340" s="105" t="str">
        <f>IF('رصد درجات'!M340="","",'رصد درجات'!M340)</f>
        <v/>
      </c>
      <c r="N340" s="105" t="str">
        <f>IF('رصد درجات'!N340="","",'رصد درجات'!N340)</f>
        <v/>
      </c>
      <c r="O340" s="88" t="str">
        <f>IF(C340="","",'رصد درجات'!Y340)</f>
        <v/>
      </c>
      <c r="P340" s="88" t="str">
        <f>IF(C340="","",'رصد درجات'!AL340)</f>
        <v/>
      </c>
      <c r="Q340" s="88" t="str">
        <f t="shared" si="512"/>
        <v/>
      </c>
      <c r="R340" s="103" t="str">
        <f t="shared" si="513"/>
        <v/>
      </c>
      <c r="S340" s="88" t="str">
        <f>IF(C340="","",'رصد درجات'!AV340)</f>
        <v/>
      </c>
      <c r="T340" s="88" t="str">
        <f>IF(C340="","",'رصد درجات'!BI340)</f>
        <v/>
      </c>
      <c r="U340" s="88" t="str">
        <f t="shared" si="514"/>
        <v/>
      </c>
      <c r="V340" s="88" t="str">
        <f t="shared" si="515"/>
        <v/>
      </c>
      <c r="W340" s="88" t="str">
        <f t="shared" si="516"/>
        <v/>
      </c>
      <c r="X340" s="106" t="str">
        <f t="shared" si="517"/>
        <v/>
      </c>
      <c r="Y340" s="107" t="str">
        <f>IF(C340="","",'رصد درجات'!Z340)</f>
        <v/>
      </c>
      <c r="Z340" s="107" t="str">
        <f>IF(C340="","",'رصد درجات'!AM340)</f>
        <v/>
      </c>
      <c r="AA340" s="107" t="str">
        <f t="shared" si="488"/>
        <v/>
      </c>
      <c r="AB340" s="107" t="str">
        <f t="shared" si="518"/>
        <v/>
      </c>
      <c r="AC340" s="107" t="str">
        <f>IF(C340="","",'رصد درجات'!AV340)</f>
        <v/>
      </c>
      <c r="AD340" s="107" t="str">
        <f>IF(C340="","",'رصد درجات'!BI340)</f>
        <v/>
      </c>
      <c r="AE340" s="107" t="str">
        <f t="shared" si="489"/>
        <v/>
      </c>
      <c r="AF340" s="107" t="str">
        <f t="shared" si="490"/>
        <v/>
      </c>
      <c r="AG340" s="107" t="str">
        <f t="shared" si="519"/>
        <v/>
      </c>
      <c r="AH340" s="108" t="str">
        <f t="shared" si="520"/>
        <v/>
      </c>
      <c r="AI340" s="107" t="str">
        <f>IF(C340="","",'رصد درجات'!AA340)</f>
        <v/>
      </c>
      <c r="AJ340" s="107" t="str">
        <f>IF(C340="","",'رصد درجات'!AN340)</f>
        <v/>
      </c>
      <c r="AK340" s="107" t="str">
        <f t="shared" si="491"/>
        <v/>
      </c>
      <c r="AL340" s="109" t="str">
        <f t="shared" si="521"/>
        <v/>
      </c>
      <c r="AM340" s="107" t="str">
        <f>IF(C340="","",'رصد درجات'!AX340)</f>
        <v/>
      </c>
      <c r="AN340" s="107" t="str">
        <f>IF(C340="","",'رصد درجات'!BK340)</f>
        <v/>
      </c>
      <c r="AO340" s="107" t="str">
        <f t="shared" si="492"/>
        <v/>
      </c>
      <c r="AP340" s="107" t="str">
        <f t="shared" si="493"/>
        <v/>
      </c>
      <c r="AQ340" s="107" t="str">
        <f t="shared" si="494"/>
        <v/>
      </c>
      <c r="AR340" s="108" t="str">
        <f t="shared" si="522"/>
        <v/>
      </c>
      <c r="AS340" s="107" t="str">
        <f>IF(C340="","",'رصد درجات'!AB340)</f>
        <v/>
      </c>
      <c r="AT340" s="107" t="str">
        <f>IF(C340="","",'رصد درجات'!AO340)</f>
        <v/>
      </c>
      <c r="AU340" s="107" t="str">
        <f>IF(C340="","",'رصد درجات'!AP340)</f>
        <v/>
      </c>
      <c r="AV340" s="107" t="str">
        <f t="shared" si="495"/>
        <v/>
      </c>
      <c r="AW340" s="107" t="str">
        <f t="shared" si="523"/>
        <v/>
      </c>
      <c r="AX340" s="107" t="str">
        <f>IF(C340="","",'رصد درجات'!AY340)</f>
        <v/>
      </c>
      <c r="AY340" s="107" t="str">
        <f>IF(C340="","",'رصد درجات'!BL340)</f>
        <v/>
      </c>
      <c r="AZ340" s="107" t="str">
        <f>IF(C340="","",'رصد درجات'!BM340)</f>
        <v/>
      </c>
      <c r="BA340" s="107" t="str">
        <f t="shared" si="496"/>
        <v/>
      </c>
      <c r="BB340" s="107" t="str">
        <f t="shared" si="497"/>
        <v/>
      </c>
      <c r="BC340" s="107" t="str">
        <f t="shared" si="498"/>
        <v/>
      </c>
      <c r="BD340" s="107" t="str">
        <f t="shared" si="499"/>
        <v/>
      </c>
      <c r="BE340" s="108" t="str">
        <f t="shared" si="524"/>
        <v/>
      </c>
      <c r="BF340" s="107" t="str">
        <f>IF(C340="","",'رصد درجات'!AC340)</f>
        <v/>
      </c>
      <c r="BG340" s="107" t="str">
        <f>IF(C340="","",'رصد درجات'!AI340)</f>
        <v/>
      </c>
      <c r="BH340" s="107" t="str">
        <f>IF(C340="","",'رصد درجات'!AQ340)</f>
        <v/>
      </c>
      <c r="BI340" s="107" t="str">
        <f t="shared" si="500"/>
        <v/>
      </c>
      <c r="BJ340" s="107" t="str">
        <f t="shared" si="525"/>
        <v/>
      </c>
      <c r="BK340" s="107" t="str">
        <f>IF(C340="","",'رصد درجات'!AZ340)</f>
        <v/>
      </c>
      <c r="BL340" s="107" t="str">
        <f>IF(C340="","",'رصد درجات'!BF340)</f>
        <v/>
      </c>
      <c r="BM340" s="107" t="str">
        <f>IF(C340="","",'رصد درجات'!BN340)</f>
        <v/>
      </c>
      <c r="BN340" s="107" t="str">
        <f t="shared" si="501"/>
        <v/>
      </c>
      <c r="BO340" s="107" t="str">
        <f t="shared" si="502"/>
        <v/>
      </c>
      <c r="BP340" s="107" t="str">
        <f t="shared" si="503"/>
        <v/>
      </c>
      <c r="BQ340" s="107" t="str">
        <f t="shared" si="504"/>
        <v/>
      </c>
      <c r="BR340" s="108" t="str">
        <f t="shared" si="526"/>
        <v/>
      </c>
      <c r="BS340" s="107" t="str">
        <f>IF(C340="","",'رصد درجات'!AD340)</f>
        <v/>
      </c>
      <c r="BT340" s="107" t="str">
        <f>IF(C340="","",'رصد درجات'!AR340)</f>
        <v/>
      </c>
      <c r="BU340" s="107" t="str">
        <f t="shared" si="505"/>
        <v/>
      </c>
      <c r="BV340" s="107" t="str">
        <f t="shared" si="527"/>
        <v/>
      </c>
      <c r="BW340" s="107" t="str">
        <f>IF(C340="","",'رصد درجات'!BA340)</f>
        <v/>
      </c>
      <c r="BX340" s="107" t="str">
        <f>IF(C340="","",'رصد درجات'!BO340)</f>
        <v/>
      </c>
      <c r="BY340" s="107" t="str">
        <f t="shared" si="506"/>
        <v/>
      </c>
      <c r="BZ340" s="107" t="str">
        <f t="shared" si="528"/>
        <v/>
      </c>
      <c r="CA340" s="107" t="str">
        <f t="shared" si="507"/>
        <v/>
      </c>
      <c r="CB340" s="108" t="str">
        <f t="shared" si="529"/>
        <v/>
      </c>
      <c r="CC340" s="107" t="str">
        <f>IF(C340="","",'رصد درجات'!AE340)</f>
        <v/>
      </c>
      <c r="CD340" s="107" t="str">
        <f>IF(C340="","",'رصد درجات'!AJ340)</f>
        <v/>
      </c>
      <c r="CE340" s="107" t="str">
        <f>IF(C340="","",'رصد درجات'!AS340)</f>
        <v/>
      </c>
      <c r="CF340" s="107" t="str">
        <f t="shared" si="508"/>
        <v/>
      </c>
      <c r="CG340" s="107" t="str">
        <f t="shared" si="530"/>
        <v/>
      </c>
      <c r="CH340" s="107" t="str">
        <f>IF(C340="","",'رصد درجات'!BB340)</f>
        <v/>
      </c>
      <c r="CI340" s="107" t="str">
        <f>IF(C340="","",'رصد درجات'!BF340)</f>
        <v/>
      </c>
      <c r="CJ340" s="107" t="str">
        <f>IF(C340="","",'رصد درجات'!BP340)</f>
        <v/>
      </c>
      <c r="CK340" s="107" t="str">
        <f t="shared" si="509"/>
        <v/>
      </c>
      <c r="CL340" s="107" t="str">
        <f t="shared" si="510"/>
        <v/>
      </c>
      <c r="CM340" s="107" t="str">
        <f t="shared" si="511"/>
        <v/>
      </c>
      <c r="CN340" s="107" t="str">
        <f t="shared" si="531"/>
        <v/>
      </c>
      <c r="CO340" s="108" t="str">
        <f t="shared" si="532"/>
        <v/>
      </c>
      <c r="CP340" s="110" t="str">
        <f>IF(C340="","",'رصد درجات'!AF340)</f>
        <v/>
      </c>
      <c r="CQ340" s="103" t="str">
        <f t="shared" si="533"/>
        <v/>
      </c>
      <c r="CR340" s="110" t="str">
        <f>IF(C340="","",'رصد درجات'!BC340)</f>
        <v/>
      </c>
      <c r="CS340" s="110" t="str">
        <f t="shared" si="534"/>
        <v/>
      </c>
      <c r="CT340" s="110" t="str">
        <f t="shared" si="535"/>
        <v/>
      </c>
      <c r="CU340" s="103" t="str">
        <f t="shared" si="536"/>
        <v/>
      </c>
      <c r="CV340" s="107" t="str">
        <f>IF(C340="","",'رصد درجات'!AG340)</f>
        <v/>
      </c>
      <c r="CW340" s="107" t="str">
        <f t="shared" si="537"/>
        <v/>
      </c>
      <c r="CX340" s="107" t="str">
        <f>IF(C340="","",'رصد درجات'!BD340)</f>
        <v/>
      </c>
      <c r="CY340" s="110" t="str">
        <f t="shared" si="538"/>
        <v/>
      </c>
      <c r="CZ340" s="110" t="str">
        <f t="shared" si="539"/>
        <v/>
      </c>
      <c r="DA340" s="103" t="str">
        <f t="shared" si="540"/>
        <v/>
      </c>
      <c r="DB340" s="111" t="str">
        <f t="shared" si="541"/>
        <v/>
      </c>
      <c r="DC340" s="112" t="str">
        <f t="shared" si="542"/>
        <v/>
      </c>
      <c r="DD340" s="111" t="str">
        <f t="shared" si="543"/>
        <v/>
      </c>
      <c r="DE340" s="112" t="str">
        <f t="shared" si="544"/>
        <v/>
      </c>
      <c r="DF340" s="107" t="str">
        <f>IF(C340="","",'رصد درجات'!AH340)</f>
        <v/>
      </c>
      <c r="DG340" s="107" t="str">
        <f>IF(C340="","",'رصد درجات'!AT340)</f>
        <v/>
      </c>
      <c r="DH340" s="107" t="str">
        <f t="shared" si="545"/>
        <v/>
      </c>
      <c r="DI340" s="107" t="str">
        <f t="shared" si="546"/>
        <v/>
      </c>
      <c r="DJ340" s="107" t="str">
        <f>IF(C340="","",'رصد درجات'!BE340)</f>
        <v/>
      </c>
      <c r="DK340" s="107" t="str">
        <f>IF(C340="","",'رصد درجات'!BQ340)</f>
        <v/>
      </c>
      <c r="DL340" s="107" t="str">
        <f t="shared" si="547"/>
        <v/>
      </c>
      <c r="DM340" s="107" t="str">
        <f t="shared" si="548"/>
        <v/>
      </c>
      <c r="DN340" s="107" t="str">
        <f t="shared" si="549"/>
        <v/>
      </c>
      <c r="DO340" s="108" t="str">
        <f t="shared" si="550"/>
        <v/>
      </c>
      <c r="DP340" s="81" t="str">
        <f t="shared" si="551"/>
        <v/>
      </c>
      <c r="DQ340" s="113" t="str">
        <f t="shared" si="552"/>
        <v/>
      </c>
      <c r="DR340" s="9">
        <f t="shared" si="553"/>
        <v>0</v>
      </c>
      <c r="DS340" s="114" t="str">
        <f t="shared" si="554"/>
        <v/>
      </c>
      <c r="DT340" s="115" t="str">
        <f t="shared" si="555"/>
        <v/>
      </c>
      <c r="DU340" s="115" t="str">
        <f t="shared" si="556"/>
        <v/>
      </c>
      <c r="DV340" s="115" t="str">
        <f t="shared" si="557"/>
        <v/>
      </c>
      <c r="DW340" s="115" t="str">
        <f t="shared" si="558"/>
        <v/>
      </c>
      <c r="DX340" s="115" t="str">
        <f t="shared" si="559"/>
        <v/>
      </c>
      <c r="DY340" s="115" t="str">
        <f t="shared" si="560"/>
        <v/>
      </c>
      <c r="DZ340" s="115" t="str">
        <f t="shared" si="561"/>
        <v/>
      </c>
      <c r="EA340" s="253"/>
      <c r="EB340" s="253"/>
      <c r="EC340" s="253"/>
      <c r="ED340" s="253"/>
      <c r="EE340" s="253"/>
      <c r="EF340" s="253"/>
      <c r="EG340" s="253"/>
      <c r="EH340" s="253"/>
      <c r="EI340" s="253"/>
      <c r="EJ340" s="253"/>
      <c r="EK340" s="259"/>
      <c r="EL340" s="261" t="str">
        <f t="shared" si="562"/>
        <v/>
      </c>
      <c r="EM340" s="9"/>
      <c r="EN340" s="9"/>
      <c r="EO340" s="81"/>
      <c r="EP340" s="82"/>
      <c r="EQ340" s="88"/>
      <c r="ER340" s="88"/>
      <c r="ES340" s="78"/>
      <c r="GD340" s="341" t="str">
        <f t="shared" si="563"/>
        <v/>
      </c>
      <c r="GE340" s="341" t="str">
        <f t="shared" si="564"/>
        <v/>
      </c>
      <c r="GF340" s="341" t="str">
        <f t="shared" si="565"/>
        <v/>
      </c>
      <c r="GG340" s="341" t="str">
        <f t="shared" si="566"/>
        <v/>
      </c>
      <c r="GH340" s="341" t="str">
        <f t="shared" si="567"/>
        <v/>
      </c>
      <c r="GI340" s="341" t="str">
        <f t="shared" si="568"/>
        <v/>
      </c>
      <c r="GJ340" s="341" t="str">
        <f t="shared" si="569"/>
        <v/>
      </c>
      <c r="GK340" s="341" t="str">
        <f t="shared" si="570"/>
        <v/>
      </c>
      <c r="GL340" s="341" t="str">
        <f t="shared" si="571"/>
        <v/>
      </c>
      <c r="GM340" s="343" t="str">
        <f t="shared" si="572"/>
        <v/>
      </c>
      <c r="GN340" s="341" t="str">
        <f t="shared" si="573"/>
        <v/>
      </c>
      <c r="GO340" s="9" t="str">
        <f t="shared" si="574"/>
        <v/>
      </c>
    </row>
    <row r="341" spans="1:197" s="11" customFormat="1" ht="27" customHeight="1" thickBot="1">
      <c r="A341" s="88" t="str">
        <f>IF('رصد درجات'!A341="","",'رصد درجات'!A341)</f>
        <v/>
      </c>
      <c r="B341" s="88" t="str">
        <f>IF('رصد درجات'!B341="","",'رصد درجات'!B341)</f>
        <v/>
      </c>
      <c r="C341" s="88" t="str">
        <f>IF('رصد درجات'!C341="","",'رصد درجات'!C341)</f>
        <v/>
      </c>
      <c r="D341" s="104" t="str">
        <f>IF('رصد درجات'!D341="","",'رصد درجات'!D341)</f>
        <v/>
      </c>
      <c r="E341" s="88" t="str">
        <f>IF('رصد درجات'!E341="","",'رصد درجات'!E341)</f>
        <v/>
      </c>
      <c r="F341" s="88" t="str">
        <f>IF('رصد درجات'!F341="","",'رصد درجات'!F341)</f>
        <v/>
      </c>
      <c r="G341" s="88" t="str">
        <f>IF('رصد درجات'!G341="","",'رصد درجات'!G341)</f>
        <v/>
      </c>
      <c r="H341" s="88" t="str">
        <f>IF('رصد درجات'!H341="","",'رصد درجات'!H341)</f>
        <v/>
      </c>
      <c r="I341" s="88" t="str">
        <f>IF('رصد درجات'!I341="","",'رصد درجات'!I341)</f>
        <v/>
      </c>
      <c r="J341" s="88" t="str">
        <f>IF('رصد درجات'!J341="","",'رصد درجات'!J341)</f>
        <v/>
      </c>
      <c r="K341" s="88" t="str">
        <f>IF('رصد درجات'!K341="","",'رصد درجات'!K341)</f>
        <v/>
      </c>
      <c r="L341" s="88" t="str">
        <f>IF('رصد درجات'!L341="","",'رصد درجات'!L341)</f>
        <v/>
      </c>
      <c r="M341" s="105" t="str">
        <f>IF('رصد درجات'!M341="","",'رصد درجات'!M341)</f>
        <v/>
      </c>
      <c r="N341" s="105" t="str">
        <f>IF('رصد درجات'!N341="","",'رصد درجات'!N341)</f>
        <v/>
      </c>
      <c r="O341" s="88" t="str">
        <f>IF(C341="","",'رصد درجات'!Y341)</f>
        <v/>
      </c>
      <c r="P341" s="88" t="str">
        <f>IF(C341="","",'رصد درجات'!AL341)</f>
        <v/>
      </c>
      <c r="Q341" s="88" t="str">
        <f t="shared" si="512"/>
        <v/>
      </c>
      <c r="R341" s="103" t="str">
        <f t="shared" si="513"/>
        <v/>
      </c>
      <c r="S341" s="88" t="str">
        <f>IF(C341="","",'رصد درجات'!AV341)</f>
        <v/>
      </c>
      <c r="T341" s="88" t="str">
        <f>IF(C341="","",'رصد درجات'!BI341)</f>
        <v/>
      </c>
      <c r="U341" s="88" t="str">
        <f t="shared" si="514"/>
        <v/>
      </c>
      <c r="V341" s="88" t="str">
        <f t="shared" si="515"/>
        <v/>
      </c>
      <c r="W341" s="88" t="str">
        <f t="shared" si="516"/>
        <v/>
      </c>
      <c r="X341" s="106" t="str">
        <f t="shared" si="517"/>
        <v/>
      </c>
      <c r="Y341" s="107" t="str">
        <f>IF(C341="","",'رصد درجات'!Z341)</f>
        <v/>
      </c>
      <c r="Z341" s="107" t="str">
        <f>IF(C341="","",'رصد درجات'!AM341)</f>
        <v/>
      </c>
      <c r="AA341" s="107" t="str">
        <f t="shared" si="488"/>
        <v/>
      </c>
      <c r="AB341" s="107" t="str">
        <f t="shared" si="518"/>
        <v/>
      </c>
      <c r="AC341" s="107" t="str">
        <f>IF(C341="","",'رصد درجات'!AV341)</f>
        <v/>
      </c>
      <c r="AD341" s="107" t="str">
        <f>IF(C341="","",'رصد درجات'!BI341)</f>
        <v/>
      </c>
      <c r="AE341" s="107" t="str">
        <f t="shared" si="489"/>
        <v/>
      </c>
      <c r="AF341" s="107" t="str">
        <f t="shared" si="490"/>
        <v/>
      </c>
      <c r="AG341" s="107" t="str">
        <f t="shared" si="519"/>
        <v/>
      </c>
      <c r="AH341" s="108" t="str">
        <f t="shared" si="520"/>
        <v/>
      </c>
      <c r="AI341" s="107" t="str">
        <f>IF(C341="","",'رصد درجات'!AA341)</f>
        <v/>
      </c>
      <c r="AJ341" s="107" t="str">
        <f>IF(C341="","",'رصد درجات'!AN341)</f>
        <v/>
      </c>
      <c r="AK341" s="107" t="str">
        <f t="shared" si="491"/>
        <v/>
      </c>
      <c r="AL341" s="109" t="str">
        <f t="shared" si="521"/>
        <v/>
      </c>
      <c r="AM341" s="107" t="str">
        <f>IF(C341="","",'رصد درجات'!AX341)</f>
        <v/>
      </c>
      <c r="AN341" s="107" t="str">
        <f>IF(C341="","",'رصد درجات'!BK341)</f>
        <v/>
      </c>
      <c r="AO341" s="107" t="str">
        <f t="shared" si="492"/>
        <v/>
      </c>
      <c r="AP341" s="107" t="str">
        <f t="shared" si="493"/>
        <v/>
      </c>
      <c r="AQ341" s="107" t="str">
        <f t="shared" si="494"/>
        <v/>
      </c>
      <c r="AR341" s="108" t="str">
        <f t="shared" si="522"/>
        <v/>
      </c>
      <c r="AS341" s="107" t="str">
        <f>IF(C341="","",'رصد درجات'!AB341)</f>
        <v/>
      </c>
      <c r="AT341" s="107" t="str">
        <f>IF(C341="","",'رصد درجات'!AO341)</f>
        <v/>
      </c>
      <c r="AU341" s="107" t="str">
        <f>IF(C341="","",'رصد درجات'!AP341)</f>
        <v/>
      </c>
      <c r="AV341" s="107" t="str">
        <f t="shared" si="495"/>
        <v/>
      </c>
      <c r="AW341" s="107" t="str">
        <f t="shared" si="523"/>
        <v/>
      </c>
      <c r="AX341" s="107" t="str">
        <f>IF(C341="","",'رصد درجات'!AY341)</f>
        <v/>
      </c>
      <c r="AY341" s="107" t="str">
        <f>IF(C341="","",'رصد درجات'!BL341)</f>
        <v/>
      </c>
      <c r="AZ341" s="107" t="str">
        <f>IF(C341="","",'رصد درجات'!BM341)</f>
        <v/>
      </c>
      <c r="BA341" s="107" t="str">
        <f t="shared" si="496"/>
        <v/>
      </c>
      <c r="BB341" s="107" t="str">
        <f t="shared" si="497"/>
        <v/>
      </c>
      <c r="BC341" s="107" t="str">
        <f t="shared" si="498"/>
        <v/>
      </c>
      <c r="BD341" s="107" t="str">
        <f t="shared" si="499"/>
        <v/>
      </c>
      <c r="BE341" s="108" t="str">
        <f t="shared" si="524"/>
        <v/>
      </c>
      <c r="BF341" s="107" t="str">
        <f>IF(C341="","",'رصد درجات'!AC341)</f>
        <v/>
      </c>
      <c r="BG341" s="107" t="str">
        <f>IF(C341="","",'رصد درجات'!AI341)</f>
        <v/>
      </c>
      <c r="BH341" s="107" t="str">
        <f>IF(C341="","",'رصد درجات'!AQ341)</f>
        <v/>
      </c>
      <c r="BI341" s="107" t="str">
        <f t="shared" si="500"/>
        <v/>
      </c>
      <c r="BJ341" s="107" t="str">
        <f t="shared" si="525"/>
        <v/>
      </c>
      <c r="BK341" s="107" t="str">
        <f>IF(C341="","",'رصد درجات'!AZ341)</f>
        <v/>
      </c>
      <c r="BL341" s="107" t="str">
        <f>IF(C341="","",'رصد درجات'!BF341)</f>
        <v/>
      </c>
      <c r="BM341" s="107" t="str">
        <f>IF(C341="","",'رصد درجات'!BN341)</f>
        <v/>
      </c>
      <c r="BN341" s="107" t="str">
        <f t="shared" si="501"/>
        <v/>
      </c>
      <c r="BO341" s="107" t="str">
        <f t="shared" si="502"/>
        <v/>
      </c>
      <c r="BP341" s="107" t="str">
        <f t="shared" si="503"/>
        <v/>
      </c>
      <c r="BQ341" s="107" t="str">
        <f t="shared" si="504"/>
        <v/>
      </c>
      <c r="BR341" s="108" t="str">
        <f t="shared" si="526"/>
        <v/>
      </c>
      <c r="BS341" s="107" t="str">
        <f>IF(C341="","",'رصد درجات'!AD341)</f>
        <v/>
      </c>
      <c r="BT341" s="107" t="str">
        <f>IF(C341="","",'رصد درجات'!AR341)</f>
        <v/>
      </c>
      <c r="BU341" s="107" t="str">
        <f t="shared" si="505"/>
        <v/>
      </c>
      <c r="BV341" s="107" t="str">
        <f t="shared" si="527"/>
        <v/>
      </c>
      <c r="BW341" s="107" t="str">
        <f>IF(C341="","",'رصد درجات'!BA341)</f>
        <v/>
      </c>
      <c r="BX341" s="107" t="str">
        <f>IF(C341="","",'رصد درجات'!BO341)</f>
        <v/>
      </c>
      <c r="BY341" s="107" t="str">
        <f t="shared" si="506"/>
        <v/>
      </c>
      <c r="BZ341" s="107" t="str">
        <f t="shared" si="528"/>
        <v/>
      </c>
      <c r="CA341" s="107" t="str">
        <f t="shared" si="507"/>
        <v/>
      </c>
      <c r="CB341" s="108" t="str">
        <f t="shared" si="529"/>
        <v/>
      </c>
      <c r="CC341" s="107" t="str">
        <f>IF(C341="","",'رصد درجات'!AE341)</f>
        <v/>
      </c>
      <c r="CD341" s="107" t="str">
        <f>IF(C341="","",'رصد درجات'!AJ341)</f>
        <v/>
      </c>
      <c r="CE341" s="107" t="str">
        <f>IF(C341="","",'رصد درجات'!AS341)</f>
        <v/>
      </c>
      <c r="CF341" s="107" t="str">
        <f t="shared" si="508"/>
        <v/>
      </c>
      <c r="CG341" s="107" t="str">
        <f t="shared" si="530"/>
        <v/>
      </c>
      <c r="CH341" s="107" t="str">
        <f>IF(C341="","",'رصد درجات'!BB341)</f>
        <v/>
      </c>
      <c r="CI341" s="107" t="str">
        <f>IF(C341="","",'رصد درجات'!BF341)</f>
        <v/>
      </c>
      <c r="CJ341" s="107" t="str">
        <f>IF(C341="","",'رصد درجات'!BP341)</f>
        <v/>
      </c>
      <c r="CK341" s="107" t="str">
        <f t="shared" si="509"/>
        <v/>
      </c>
      <c r="CL341" s="107" t="str">
        <f t="shared" si="510"/>
        <v/>
      </c>
      <c r="CM341" s="107" t="str">
        <f t="shared" si="511"/>
        <v/>
      </c>
      <c r="CN341" s="107" t="str">
        <f t="shared" si="531"/>
        <v/>
      </c>
      <c r="CO341" s="108" t="str">
        <f t="shared" si="532"/>
        <v/>
      </c>
      <c r="CP341" s="110" t="str">
        <f>IF(C341="","",'رصد درجات'!AF341)</f>
        <v/>
      </c>
      <c r="CQ341" s="103" t="str">
        <f t="shared" si="533"/>
        <v/>
      </c>
      <c r="CR341" s="110" t="str">
        <f>IF(C341="","",'رصد درجات'!BC341)</f>
        <v/>
      </c>
      <c r="CS341" s="110" t="str">
        <f t="shared" si="534"/>
        <v/>
      </c>
      <c r="CT341" s="110" t="str">
        <f t="shared" si="535"/>
        <v/>
      </c>
      <c r="CU341" s="103" t="str">
        <f t="shared" si="536"/>
        <v/>
      </c>
      <c r="CV341" s="107" t="str">
        <f>IF(C341="","",'رصد درجات'!AG341)</f>
        <v/>
      </c>
      <c r="CW341" s="107" t="str">
        <f t="shared" si="537"/>
        <v/>
      </c>
      <c r="CX341" s="107" t="str">
        <f>IF(C341="","",'رصد درجات'!BD341)</f>
        <v/>
      </c>
      <c r="CY341" s="110" t="str">
        <f t="shared" si="538"/>
        <v/>
      </c>
      <c r="CZ341" s="110" t="str">
        <f t="shared" si="539"/>
        <v/>
      </c>
      <c r="DA341" s="103" t="str">
        <f t="shared" si="540"/>
        <v/>
      </c>
      <c r="DB341" s="111" t="str">
        <f t="shared" si="541"/>
        <v/>
      </c>
      <c r="DC341" s="112" t="str">
        <f t="shared" si="542"/>
        <v/>
      </c>
      <c r="DD341" s="111" t="str">
        <f t="shared" si="543"/>
        <v/>
      </c>
      <c r="DE341" s="112" t="str">
        <f t="shared" si="544"/>
        <v/>
      </c>
      <c r="DF341" s="107" t="str">
        <f>IF(C341="","",'رصد درجات'!AH341)</f>
        <v/>
      </c>
      <c r="DG341" s="107" t="str">
        <f>IF(C341="","",'رصد درجات'!AT341)</f>
        <v/>
      </c>
      <c r="DH341" s="107" t="str">
        <f t="shared" si="545"/>
        <v/>
      </c>
      <c r="DI341" s="107" t="str">
        <f t="shared" si="546"/>
        <v/>
      </c>
      <c r="DJ341" s="107" t="str">
        <f>IF(C341="","",'رصد درجات'!BE341)</f>
        <v/>
      </c>
      <c r="DK341" s="107" t="str">
        <f>IF(C341="","",'رصد درجات'!BQ341)</f>
        <v/>
      </c>
      <c r="DL341" s="107" t="str">
        <f t="shared" si="547"/>
        <v/>
      </c>
      <c r="DM341" s="107" t="str">
        <f t="shared" si="548"/>
        <v/>
      </c>
      <c r="DN341" s="107" t="str">
        <f t="shared" si="549"/>
        <v/>
      </c>
      <c r="DO341" s="108" t="str">
        <f t="shared" si="550"/>
        <v/>
      </c>
      <c r="DP341" s="81" t="str">
        <f t="shared" si="551"/>
        <v/>
      </c>
      <c r="DQ341" s="113" t="str">
        <f t="shared" si="552"/>
        <v/>
      </c>
      <c r="DR341" s="9">
        <f t="shared" si="553"/>
        <v>0</v>
      </c>
      <c r="DS341" s="114" t="str">
        <f t="shared" si="554"/>
        <v/>
      </c>
      <c r="DT341" s="115" t="str">
        <f t="shared" si="555"/>
        <v/>
      </c>
      <c r="DU341" s="115" t="str">
        <f t="shared" si="556"/>
        <v/>
      </c>
      <c r="DV341" s="115" t="str">
        <f t="shared" si="557"/>
        <v/>
      </c>
      <c r="DW341" s="115" t="str">
        <f t="shared" si="558"/>
        <v/>
      </c>
      <c r="DX341" s="115" t="str">
        <f t="shared" si="559"/>
        <v/>
      </c>
      <c r="DY341" s="115" t="str">
        <f t="shared" si="560"/>
        <v/>
      </c>
      <c r="DZ341" s="115" t="str">
        <f t="shared" si="561"/>
        <v/>
      </c>
      <c r="EA341" s="253"/>
      <c r="EB341" s="253"/>
      <c r="EC341" s="253"/>
      <c r="ED341" s="253"/>
      <c r="EE341" s="253"/>
      <c r="EF341" s="253"/>
      <c r="EG341" s="253"/>
      <c r="EH341" s="253"/>
      <c r="EI341" s="253"/>
      <c r="EJ341" s="253"/>
      <c r="EK341" s="259"/>
      <c r="EL341" s="261" t="str">
        <f t="shared" si="562"/>
        <v/>
      </c>
      <c r="EM341" s="9"/>
      <c r="EN341" s="9"/>
      <c r="EO341" s="81"/>
      <c r="EP341" s="82"/>
      <c r="EQ341" s="88"/>
      <c r="ER341" s="88"/>
      <c r="ES341" s="78"/>
      <c r="GD341" s="341" t="str">
        <f t="shared" si="563"/>
        <v/>
      </c>
      <c r="GE341" s="341" t="str">
        <f t="shared" si="564"/>
        <v/>
      </c>
      <c r="GF341" s="341" t="str">
        <f t="shared" si="565"/>
        <v/>
      </c>
      <c r="GG341" s="341" t="str">
        <f t="shared" si="566"/>
        <v/>
      </c>
      <c r="GH341" s="341" t="str">
        <f t="shared" si="567"/>
        <v/>
      </c>
      <c r="GI341" s="341" t="str">
        <f t="shared" si="568"/>
        <v/>
      </c>
      <c r="GJ341" s="341" t="str">
        <f t="shared" si="569"/>
        <v/>
      </c>
      <c r="GK341" s="341" t="str">
        <f t="shared" si="570"/>
        <v/>
      </c>
      <c r="GL341" s="341" t="str">
        <f t="shared" si="571"/>
        <v/>
      </c>
      <c r="GM341" s="343" t="str">
        <f t="shared" si="572"/>
        <v/>
      </c>
      <c r="GN341" s="341" t="str">
        <f t="shared" si="573"/>
        <v/>
      </c>
      <c r="GO341" s="9" t="str">
        <f t="shared" si="574"/>
        <v/>
      </c>
    </row>
    <row r="342" spans="1:197" s="11" customFormat="1" ht="27" customHeight="1" thickBot="1">
      <c r="A342" s="88" t="str">
        <f>IF('رصد درجات'!A342="","",'رصد درجات'!A342)</f>
        <v/>
      </c>
      <c r="B342" s="88" t="str">
        <f>IF('رصد درجات'!B342="","",'رصد درجات'!B342)</f>
        <v/>
      </c>
      <c r="C342" s="88" t="str">
        <f>IF('رصد درجات'!C342="","",'رصد درجات'!C342)</f>
        <v/>
      </c>
      <c r="D342" s="104" t="str">
        <f>IF('رصد درجات'!D342="","",'رصد درجات'!D342)</f>
        <v/>
      </c>
      <c r="E342" s="88" t="str">
        <f>IF('رصد درجات'!E342="","",'رصد درجات'!E342)</f>
        <v/>
      </c>
      <c r="F342" s="88" t="str">
        <f>IF('رصد درجات'!F342="","",'رصد درجات'!F342)</f>
        <v/>
      </c>
      <c r="G342" s="88" t="str">
        <f>IF('رصد درجات'!G342="","",'رصد درجات'!G342)</f>
        <v/>
      </c>
      <c r="H342" s="88" t="str">
        <f>IF('رصد درجات'!H342="","",'رصد درجات'!H342)</f>
        <v/>
      </c>
      <c r="I342" s="88" t="str">
        <f>IF('رصد درجات'!I342="","",'رصد درجات'!I342)</f>
        <v/>
      </c>
      <c r="J342" s="88" t="str">
        <f>IF('رصد درجات'!J342="","",'رصد درجات'!J342)</f>
        <v/>
      </c>
      <c r="K342" s="88" t="str">
        <f>IF('رصد درجات'!K342="","",'رصد درجات'!K342)</f>
        <v/>
      </c>
      <c r="L342" s="88" t="str">
        <f>IF('رصد درجات'!L342="","",'رصد درجات'!L342)</f>
        <v/>
      </c>
      <c r="M342" s="105" t="str">
        <f>IF('رصد درجات'!M342="","",'رصد درجات'!M342)</f>
        <v/>
      </c>
      <c r="N342" s="105" t="str">
        <f>IF('رصد درجات'!N342="","",'رصد درجات'!N342)</f>
        <v/>
      </c>
      <c r="O342" s="88" t="str">
        <f>IF(C342="","",'رصد درجات'!Y342)</f>
        <v/>
      </c>
      <c r="P342" s="88" t="str">
        <f>IF(C342="","",'رصد درجات'!AL342)</f>
        <v/>
      </c>
      <c r="Q342" s="88" t="str">
        <f t="shared" si="512"/>
        <v/>
      </c>
      <c r="R342" s="103" t="str">
        <f t="shared" si="513"/>
        <v/>
      </c>
      <c r="S342" s="88" t="str">
        <f>IF(C342="","",'رصد درجات'!AV342)</f>
        <v/>
      </c>
      <c r="T342" s="88" t="str">
        <f>IF(C342="","",'رصد درجات'!BI342)</f>
        <v/>
      </c>
      <c r="U342" s="88" t="str">
        <f t="shared" si="514"/>
        <v/>
      </c>
      <c r="V342" s="88" t="str">
        <f t="shared" si="515"/>
        <v/>
      </c>
      <c r="W342" s="88" t="str">
        <f t="shared" si="516"/>
        <v/>
      </c>
      <c r="X342" s="106" t="str">
        <f t="shared" si="517"/>
        <v/>
      </c>
      <c r="Y342" s="107" t="str">
        <f>IF(C342="","",'رصد درجات'!Z342)</f>
        <v/>
      </c>
      <c r="Z342" s="107" t="str">
        <f>IF(C342="","",'رصد درجات'!AM342)</f>
        <v/>
      </c>
      <c r="AA342" s="107" t="str">
        <f t="shared" si="488"/>
        <v/>
      </c>
      <c r="AB342" s="107" t="str">
        <f t="shared" si="518"/>
        <v/>
      </c>
      <c r="AC342" s="107" t="str">
        <f>IF(C342="","",'رصد درجات'!AV342)</f>
        <v/>
      </c>
      <c r="AD342" s="107" t="str">
        <f>IF(C342="","",'رصد درجات'!BI342)</f>
        <v/>
      </c>
      <c r="AE342" s="107" t="str">
        <f t="shared" si="489"/>
        <v/>
      </c>
      <c r="AF342" s="107" t="str">
        <f t="shared" si="490"/>
        <v/>
      </c>
      <c r="AG342" s="107" t="str">
        <f t="shared" si="519"/>
        <v/>
      </c>
      <c r="AH342" s="108" t="str">
        <f t="shared" si="520"/>
        <v/>
      </c>
      <c r="AI342" s="107" t="str">
        <f>IF(C342="","",'رصد درجات'!AA342)</f>
        <v/>
      </c>
      <c r="AJ342" s="107" t="str">
        <f>IF(C342="","",'رصد درجات'!AN342)</f>
        <v/>
      </c>
      <c r="AK342" s="107" t="str">
        <f t="shared" si="491"/>
        <v/>
      </c>
      <c r="AL342" s="109" t="str">
        <f t="shared" si="521"/>
        <v/>
      </c>
      <c r="AM342" s="107" t="str">
        <f>IF(C342="","",'رصد درجات'!AX342)</f>
        <v/>
      </c>
      <c r="AN342" s="107" t="str">
        <f>IF(C342="","",'رصد درجات'!BK342)</f>
        <v/>
      </c>
      <c r="AO342" s="107" t="str">
        <f t="shared" si="492"/>
        <v/>
      </c>
      <c r="AP342" s="107" t="str">
        <f t="shared" si="493"/>
        <v/>
      </c>
      <c r="AQ342" s="107" t="str">
        <f t="shared" si="494"/>
        <v/>
      </c>
      <c r="AR342" s="108" t="str">
        <f t="shared" si="522"/>
        <v/>
      </c>
      <c r="AS342" s="107" t="str">
        <f>IF(C342="","",'رصد درجات'!AB342)</f>
        <v/>
      </c>
      <c r="AT342" s="107" t="str">
        <f>IF(C342="","",'رصد درجات'!AO342)</f>
        <v/>
      </c>
      <c r="AU342" s="107" t="str">
        <f>IF(C342="","",'رصد درجات'!AP342)</f>
        <v/>
      </c>
      <c r="AV342" s="107" t="str">
        <f t="shared" si="495"/>
        <v/>
      </c>
      <c r="AW342" s="107" t="str">
        <f t="shared" si="523"/>
        <v/>
      </c>
      <c r="AX342" s="107" t="str">
        <f>IF(C342="","",'رصد درجات'!AY342)</f>
        <v/>
      </c>
      <c r="AY342" s="107" t="str">
        <f>IF(C342="","",'رصد درجات'!BL342)</f>
        <v/>
      </c>
      <c r="AZ342" s="107" t="str">
        <f>IF(C342="","",'رصد درجات'!BM342)</f>
        <v/>
      </c>
      <c r="BA342" s="107" t="str">
        <f t="shared" si="496"/>
        <v/>
      </c>
      <c r="BB342" s="107" t="str">
        <f t="shared" si="497"/>
        <v/>
      </c>
      <c r="BC342" s="107" t="str">
        <f t="shared" si="498"/>
        <v/>
      </c>
      <c r="BD342" s="107" t="str">
        <f t="shared" si="499"/>
        <v/>
      </c>
      <c r="BE342" s="108" t="str">
        <f t="shared" si="524"/>
        <v/>
      </c>
      <c r="BF342" s="107" t="str">
        <f>IF(C342="","",'رصد درجات'!AC342)</f>
        <v/>
      </c>
      <c r="BG342" s="107" t="str">
        <f>IF(C342="","",'رصد درجات'!AI342)</f>
        <v/>
      </c>
      <c r="BH342" s="107" t="str">
        <f>IF(C342="","",'رصد درجات'!AQ342)</f>
        <v/>
      </c>
      <c r="BI342" s="107" t="str">
        <f t="shared" si="500"/>
        <v/>
      </c>
      <c r="BJ342" s="107" t="str">
        <f t="shared" si="525"/>
        <v/>
      </c>
      <c r="BK342" s="107" t="str">
        <f>IF(C342="","",'رصد درجات'!AZ342)</f>
        <v/>
      </c>
      <c r="BL342" s="107" t="str">
        <f>IF(C342="","",'رصد درجات'!BF342)</f>
        <v/>
      </c>
      <c r="BM342" s="107" t="str">
        <f>IF(C342="","",'رصد درجات'!BN342)</f>
        <v/>
      </c>
      <c r="BN342" s="107" t="str">
        <f t="shared" si="501"/>
        <v/>
      </c>
      <c r="BO342" s="107" t="str">
        <f t="shared" si="502"/>
        <v/>
      </c>
      <c r="BP342" s="107" t="str">
        <f t="shared" si="503"/>
        <v/>
      </c>
      <c r="BQ342" s="107" t="str">
        <f t="shared" si="504"/>
        <v/>
      </c>
      <c r="BR342" s="108" t="str">
        <f t="shared" si="526"/>
        <v/>
      </c>
      <c r="BS342" s="107" t="str">
        <f>IF(C342="","",'رصد درجات'!AD342)</f>
        <v/>
      </c>
      <c r="BT342" s="107" t="str">
        <f>IF(C342="","",'رصد درجات'!AR342)</f>
        <v/>
      </c>
      <c r="BU342" s="107" t="str">
        <f t="shared" si="505"/>
        <v/>
      </c>
      <c r="BV342" s="107" t="str">
        <f t="shared" si="527"/>
        <v/>
      </c>
      <c r="BW342" s="107" t="str">
        <f>IF(C342="","",'رصد درجات'!BA342)</f>
        <v/>
      </c>
      <c r="BX342" s="107" t="str">
        <f>IF(C342="","",'رصد درجات'!BO342)</f>
        <v/>
      </c>
      <c r="BY342" s="107" t="str">
        <f t="shared" si="506"/>
        <v/>
      </c>
      <c r="BZ342" s="107" t="str">
        <f t="shared" si="528"/>
        <v/>
      </c>
      <c r="CA342" s="107" t="str">
        <f t="shared" si="507"/>
        <v/>
      </c>
      <c r="CB342" s="108" t="str">
        <f t="shared" si="529"/>
        <v/>
      </c>
      <c r="CC342" s="107" t="str">
        <f>IF(C342="","",'رصد درجات'!AE342)</f>
        <v/>
      </c>
      <c r="CD342" s="107" t="str">
        <f>IF(C342="","",'رصد درجات'!AJ342)</f>
        <v/>
      </c>
      <c r="CE342" s="107" t="str">
        <f>IF(C342="","",'رصد درجات'!AS342)</f>
        <v/>
      </c>
      <c r="CF342" s="107" t="str">
        <f t="shared" si="508"/>
        <v/>
      </c>
      <c r="CG342" s="107" t="str">
        <f t="shared" si="530"/>
        <v/>
      </c>
      <c r="CH342" s="107" t="str">
        <f>IF(C342="","",'رصد درجات'!BB342)</f>
        <v/>
      </c>
      <c r="CI342" s="107" t="str">
        <f>IF(C342="","",'رصد درجات'!BF342)</f>
        <v/>
      </c>
      <c r="CJ342" s="107" t="str">
        <f>IF(C342="","",'رصد درجات'!BP342)</f>
        <v/>
      </c>
      <c r="CK342" s="107" t="str">
        <f t="shared" si="509"/>
        <v/>
      </c>
      <c r="CL342" s="107" t="str">
        <f t="shared" si="510"/>
        <v/>
      </c>
      <c r="CM342" s="107" t="str">
        <f t="shared" si="511"/>
        <v/>
      </c>
      <c r="CN342" s="107" t="str">
        <f t="shared" si="531"/>
        <v/>
      </c>
      <c r="CO342" s="108" t="str">
        <f t="shared" si="532"/>
        <v/>
      </c>
      <c r="CP342" s="110" t="str">
        <f>IF(C342="","",'رصد درجات'!AF342)</f>
        <v/>
      </c>
      <c r="CQ342" s="103" t="str">
        <f t="shared" si="533"/>
        <v/>
      </c>
      <c r="CR342" s="110" t="str">
        <f>IF(C342="","",'رصد درجات'!BC342)</f>
        <v/>
      </c>
      <c r="CS342" s="110" t="str">
        <f t="shared" si="534"/>
        <v/>
      </c>
      <c r="CT342" s="110" t="str">
        <f t="shared" si="535"/>
        <v/>
      </c>
      <c r="CU342" s="103" t="str">
        <f t="shared" si="536"/>
        <v/>
      </c>
      <c r="CV342" s="107" t="str">
        <f>IF(C342="","",'رصد درجات'!AG342)</f>
        <v/>
      </c>
      <c r="CW342" s="107" t="str">
        <f t="shared" si="537"/>
        <v/>
      </c>
      <c r="CX342" s="107" t="str">
        <f>IF(C342="","",'رصد درجات'!BD342)</f>
        <v/>
      </c>
      <c r="CY342" s="110" t="str">
        <f t="shared" si="538"/>
        <v/>
      </c>
      <c r="CZ342" s="110" t="str">
        <f t="shared" si="539"/>
        <v/>
      </c>
      <c r="DA342" s="103" t="str">
        <f t="shared" si="540"/>
        <v/>
      </c>
      <c r="DB342" s="111" t="str">
        <f t="shared" si="541"/>
        <v/>
      </c>
      <c r="DC342" s="112" t="str">
        <f t="shared" si="542"/>
        <v/>
      </c>
      <c r="DD342" s="111" t="str">
        <f t="shared" si="543"/>
        <v/>
      </c>
      <c r="DE342" s="112" t="str">
        <f t="shared" si="544"/>
        <v/>
      </c>
      <c r="DF342" s="107" t="str">
        <f>IF(C342="","",'رصد درجات'!AH342)</f>
        <v/>
      </c>
      <c r="DG342" s="107" t="str">
        <f>IF(C342="","",'رصد درجات'!AT342)</f>
        <v/>
      </c>
      <c r="DH342" s="107" t="str">
        <f t="shared" si="545"/>
        <v/>
      </c>
      <c r="DI342" s="107" t="str">
        <f t="shared" si="546"/>
        <v/>
      </c>
      <c r="DJ342" s="107" t="str">
        <f>IF(C342="","",'رصد درجات'!BE342)</f>
        <v/>
      </c>
      <c r="DK342" s="107" t="str">
        <f>IF(C342="","",'رصد درجات'!BQ342)</f>
        <v/>
      </c>
      <c r="DL342" s="107" t="str">
        <f t="shared" si="547"/>
        <v/>
      </c>
      <c r="DM342" s="107" t="str">
        <f t="shared" si="548"/>
        <v/>
      </c>
      <c r="DN342" s="107" t="str">
        <f t="shared" si="549"/>
        <v/>
      </c>
      <c r="DO342" s="108" t="str">
        <f t="shared" si="550"/>
        <v/>
      </c>
      <c r="DP342" s="81" t="str">
        <f t="shared" si="551"/>
        <v/>
      </c>
      <c r="DQ342" s="113" t="str">
        <f t="shared" si="552"/>
        <v/>
      </c>
      <c r="DR342" s="9">
        <f t="shared" si="553"/>
        <v>0</v>
      </c>
      <c r="DS342" s="114" t="str">
        <f t="shared" si="554"/>
        <v/>
      </c>
      <c r="DT342" s="115" t="str">
        <f t="shared" si="555"/>
        <v/>
      </c>
      <c r="DU342" s="115" t="str">
        <f t="shared" si="556"/>
        <v/>
      </c>
      <c r="DV342" s="115" t="str">
        <f t="shared" si="557"/>
        <v/>
      </c>
      <c r="DW342" s="115" t="str">
        <f t="shared" si="558"/>
        <v/>
      </c>
      <c r="DX342" s="115" t="str">
        <f t="shared" si="559"/>
        <v/>
      </c>
      <c r="DY342" s="115" t="str">
        <f t="shared" si="560"/>
        <v/>
      </c>
      <c r="DZ342" s="115" t="str">
        <f t="shared" si="561"/>
        <v/>
      </c>
      <c r="EA342" s="253"/>
      <c r="EB342" s="253"/>
      <c r="EC342" s="253"/>
      <c r="ED342" s="253"/>
      <c r="EE342" s="253"/>
      <c r="EF342" s="253"/>
      <c r="EG342" s="253"/>
      <c r="EH342" s="253"/>
      <c r="EI342" s="253"/>
      <c r="EJ342" s="253"/>
      <c r="EK342" s="259"/>
      <c r="EL342" s="261" t="str">
        <f t="shared" si="562"/>
        <v/>
      </c>
      <c r="EM342" s="9"/>
      <c r="EN342" s="9"/>
      <c r="EO342" s="81"/>
      <c r="EP342" s="82"/>
      <c r="EQ342" s="88"/>
      <c r="ER342" s="88"/>
      <c r="ES342" s="78"/>
      <c r="GD342" s="341" t="str">
        <f t="shared" si="563"/>
        <v/>
      </c>
      <c r="GE342" s="341" t="str">
        <f t="shared" si="564"/>
        <v/>
      </c>
      <c r="GF342" s="341" t="str">
        <f t="shared" si="565"/>
        <v/>
      </c>
      <c r="GG342" s="341" t="str">
        <f t="shared" si="566"/>
        <v/>
      </c>
      <c r="GH342" s="341" t="str">
        <f t="shared" si="567"/>
        <v/>
      </c>
      <c r="GI342" s="341" t="str">
        <f t="shared" si="568"/>
        <v/>
      </c>
      <c r="GJ342" s="341" t="str">
        <f t="shared" si="569"/>
        <v/>
      </c>
      <c r="GK342" s="341" t="str">
        <f t="shared" si="570"/>
        <v/>
      </c>
      <c r="GL342" s="341" t="str">
        <f t="shared" si="571"/>
        <v/>
      </c>
      <c r="GM342" s="343" t="str">
        <f t="shared" si="572"/>
        <v/>
      </c>
      <c r="GN342" s="341" t="str">
        <f t="shared" si="573"/>
        <v/>
      </c>
      <c r="GO342" s="9" t="str">
        <f t="shared" si="574"/>
        <v/>
      </c>
    </row>
    <row r="343" spans="1:197" s="11" customFormat="1" ht="27" customHeight="1" thickBot="1">
      <c r="A343" s="88" t="str">
        <f>IF('رصد درجات'!A343="","",'رصد درجات'!A343)</f>
        <v/>
      </c>
      <c r="B343" s="88" t="str">
        <f>IF('رصد درجات'!B343="","",'رصد درجات'!B343)</f>
        <v/>
      </c>
      <c r="C343" s="88" t="str">
        <f>IF('رصد درجات'!C343="","",'رصد درجات'!C343)</f>
        <v/>
      </c>
      <c r="D343" s="104" t="str">
        <f>IF('رصد درجات'!D343="","",'رصد درجات'!D343)</f>
        <v/>
      </c>
      <c r="E343" s="88" t="str">
        <f>IF('رصد درجات'!E343="","",'رصد درجات'!E343)</f>
        <v/>
      </c>
      <c r="F343" s="88" t="str">
        <f>IF('رصد درجات'!F343="","",'رصد درجات'!F343)</f>
        <v/>
      </c>
      <c r="G343" s="88" t="str">
        <f>IF('رصد درجات'!G343="","",'رصد درجات'!G343)</f>
        <v/>
      </c>
      <c r="H343" s="88" t="str">
        <f>IF('رصد درجات'!H343="","",'رصد درجات'!H343)</f>
        <v/>
      </c>
      <c r="I343" s="88" t="str">
        <f>IF('رصد درجات'!I343="","",'رصد درجات'!I343)</f>
        <v/>
      </c>
      <c r="J343" s="88" t="str">
        <f>IF('رصد درجات'!J343="","",'رصد درجات'!J343)</f>
        <v/>
      </c>
      <c r="K343" s="88" t="str">
        <f>IF('رصد درجات'!K343="","",'رصد درجات'!K343)</f>
        <v/>
      </c>
      <c r="L343" s="88" t="str">
        <f>IF('رصد درجات'!L343="","",'رصد درجات'!L343)</f>
        <v/>
      </c>
      <c r="M343" s="105" t="str">
        <f>IF('رصد درجات'!M343="","",'رصد درجات'!M343)</f>
        <v/>
      </c>
      <c r="N343" s="105" t="str">
        <f>IF('رصد درجات'!N343="","",'رصد درجات'!N343)</f>
        <v/>
      </c>
      <c r="O343" s="88" t="str">
        <f>IF(C343="","",'رصد درجات'!Y343)</f>
        <v/>
      </c>
      <c r="P343" s="88" t="str">
        <f>IF(C343="","",'رصد درجات'!AL343)</f>
        <v/>
      </c>
      <c r="Q343" s="88" t="str">
        <f t="shared" si="512"/>
        <v/>
      </c>
      <c r="R343" s="103" t="str">
        <f t="shared" si="513"/>
        <v/>
      </c>
      <c r="S343" s="88" t="str">
        <f>IF(C343="","",'رصد درجات'!AV343)</f>
        <v/>
      </c>
      <c r="T343" s="88" t="str">
        <f>IF(C343="","",'رصد درجات'!BI343)</f>
        <v/>
      </c>
      <c r="U343" s="88" t="str">
        <f t="shared" si="514"/>
        <v/>
      </c>
      <c r="V343" s="88" t="str">
        <f t="shared" si="515"/>
        <v/>
      </c>
      <c r="W343" s="88" t="str">
        <f t="shared" si="516"/>
        <v/>
      </c>
      <c r="X343" s="106" t="str">
        <f t="shared" si="517"/>
        <v/>
      </c>
      <c r="Y343" s="107" t="str">
        <f>IF(C343="","",'رصد درجات'!Z343)</f>
        <v/>
      </c>
      <c r="Z343" s="107" t="str">
        <f>IF(C343="","",'رصد درجات'!AM343)</f>
        <v/>
      </c>
      <c r="AA343" s="107" t="str">
        <f t="shared" si="488"/>
        <v/>
      </c>
      <c r="AB343" s="107" t="str">
        <f t="shared" si="518"/>
        <v/>
      </c>
      <c r="AC343" s="107" t="str">
        <f>IF(C343="","",'رصد درجات'!AV343)</f>
        <v/>
      </c>
      <c r="AD343" s="107" t="str">
        <f>IF(C343="","",'رصد درجات'!BI343)</f>
        <v/>
      </c>
      <c r="AE343" s="107" t="str">
        <f t="shared" si="489"/>
        <v/>
      </c>
      <c r="AF343" s="107" t="str">
        <f t="shared" si="490"/>
        <v/>
      </c>
      <c r="AG343" s="107" t="str">
        <f t="shared" si="519"/>
        <v/>
      </c>
      <c r="AH343" s="108" t="str">
        <f t="shared" si="520"/>
        <v/>
      </c>
      <c r="AI343" s="107" t="str">
        <f>IF(C343="","",'رصد درجات'!AA343)</f>
        <v/>
      </c>
      <c r="AJ343" s="107" t="str">
        <f>IF(C343="","",'رصد درجات'!AN343)</f>
        <v/>
      </c>
      <c r="AK343" s="107" t="str">
        <f t="shared" si="491"/>
        <v/>
      </c>
      <c r="AL343" s="109" t="str">
        <f t="shared" si="521"/>
        <v/>
      </c>
      <c r="AM343" s="107" t="str">
        <f>IF(C343="","",'رصد درجات'!AX343)</f>
        <v/>
      </c>
      <c r="AN343" s="107" t="str">
        <f>IF(C343="","",'رصد درجات'!BK343)</f>
        <v/>
      </c>
      <c r="AO343" s="107" t="str">
        <f t="shared" si="492"/>
        <v/>
      </c>
      <c r="AP343" s="107" t="str">
        <f t="shared" si="493"/>
        <v/>
      </c>
      <c r="AQ343" s="107" t="str">
        <f t="shared" si="494"/>
        <v/>
      </c>
      <c r="AR343" s="108" t="str">
        <f t="shared" si="522"/>
        <v/>
      </c>
      <c r="AS343" s="107" t="str">
        <f>IF(C343="","",'رصد درجات'!AB343)</f>
        <v/>
      </c>
      <c r="AT343" s="107" t="str">
        <f>IF(C343="","",'رصد درجات'!AO343)</f>
        <v/>
      </c>
      <c r="AU343" s="107" t="str">
        <f>IF(C343="","",'رصد درجات'!AP343)</f>
        <v/>
      </c>
      <c r="AV343" s="107" t="str">
        <f t="shared" si="495"/>
        <v/>
      </c>
      <c r="AW343" s="107" t="str">
        <f t="shared" si="523"/>
        <v/>
      </c>
      <c r="AX343" s="107" t="str">
        <f>IF(C343="","",'رصد درجات'!AY343)</f>
        <v/>
      </c>
      <c r="AY343" s="107" t="str">
        <f>IF(C343="","",'رصد درجات'!BL343)</f>
        <v/>
      </c>
      <c r="AZ343" s="107" t="str">
        <f>IF(C343="","",'رصد درجات'!BM343)</f>
        <v/>
      </c>
      <c r="BA343" s="107" t="str">
        <f t="shared" si="496"/>
        <v/>
      </c>
      <c r="BB343" s="107" t="str">
        <f t="shared" si="497"/>
        <v/>
      </c>
      <c r="BC343" s="107" t="str">
        <f t="shared" si="498"/>
        <v/>
      </c>
      <c r="BD343" s="107" t="str">
        <f t="shared" si="499"/>
        <v/>
      </c>
      <c r="BE343" s="108" t="str">
        <f t="shared" si="524"/>
        <v/>
      </c>
      <c r="BF343" s="107" t="str">
        <f>IF(C343="","",'رصد درجات'!AC343)</f>
        <v/>
      </c>
      <c r="BG343" s="107" t="str">
        <f>IF(C343="","",'رصد درجات'!AI343)</f>
        <v/>
      </c>
      <c r="BH343" s="107" t="str">
        <f>IF(C343="","",'رصد درجات'!AQ343)</f>
        <v/>
      </c>
      <c r="BI343" s="107" t="str">
        <f t="shared" si="500"/>
        <v/>
      </c>
      <c r="BJ343" s="107" t="str">
        <f t="shared" si="525"/>
        <v/>
      </c>
      <c r="BK343" s="107" t="str">
        <f>IF(C343="","",'رصد درجات'!AZ343)</f>
        <v/>
      </c>
      <c r="BL343" s="107" t="str">
        <f>IF(C343="","",'رصد درجات'!BF343)</f>
        <v/>
      </c>
      <c r="BM343" s="107" t="str">
        <f>IF(C343="","",'رصد درجات'!BN343)</f>
        <v/>
      </c>
      <c r="BN343" s="107" t="str">
        <f t="shared" si="501"/>
        <v/>
      </c>
      <c r="BO343" s="107" t="str">
        <f t="shared" si="502"/>
        <v/>
      </c>
      <c r="BP343" s="107" t="str">
        <f t="shared" si="503"/>
        <v/>
      </c>
      <c r="BQ343" s="107" t="str">
        <f t="shared" si="504"/>
        <v/>
      </c>
      <c r="BR343" s="108" t="str">
        <f t="shared" si="526"/>
        <v/>
      </c>
      <c r="BS343" s="107" t="str">
        <f>IF(C343="","",'رصد درجات'!AD343)</f>
        <v/>
      </c>
      <c r="BT343" s="107" t="str">
        <f>IF(C343="","",'رصد درجات'!AR343)</f>
        <v/>
      </c>
      <c r="BU343" s="107" t="str">
        <f t="shared" si="505"/>
        <v/>
      </c>
      <c r="BV343" s="107" t="str">
        <f t="shared" si="527"/>
        <v/>
      </c>
      <c r="BW343" s="107" t="str">
        <f>IF(C343="","",'رصد درجات'!BA343)</f>
        <v/>
      </c>
      <c r="BX343" s="107" t="str">
        <f>IF(C343="","",'رصد درجات'!BO343)</f>
        <v/>
      </c>
      <c r="BY343" s="107" t="str">
        <f t="shared" si="506"/>
        <v/>
      </c>
      <c r="BZ343" s="107" t="str">
        <f t="shared" si="528"/>
        <v/>
      </c>
      <c r="CA343" s="107" t="str">
        <f t="shared" si="507"/>
        <v/>
      </c>
      <c r="CB343" s="108" t="str">
        <f t="shared" si="529"/>
        <v/>
      </c>
      <c r="CC343" s="107" t="str">
        <f>IF(C343="","",'رصد درجات'!AE343)</f>
        <v/>
      </c>
      <c r="CD343" s="107" t="str">
        <f>IF(C343="","",'رصد درجات'!AJ343)</f>
        <v/>
      </c>
      <c r="CE343" s="107" t="str">
        <f>IF(C343="","",'رصد درجات'!AS343)</f>
        <v/>
      </c>
      <c r="CF343" s="107" t="str">
        <f t="shared" si="508"/>
        <v/>
      </c>
      <c r="CG343" s="107" t="str">
        <f t="shared" si="530"/>
        <v/>
      </c>
      <c r="CH343" s="107" t="str">
        <f>IF(C343="","",'رصد درجات'!BB343)</f>
        <v/>
      </c>
      <c r="CI343" s="107" t="str">
        <f>IF(C343="","",'رصد درجات'!BF343)</f>
        <v/>
      </c>
      <c r="CJ343" s="107" t="str">
        <f>IF(C343="","",'رصد درجات'!BP343)</f>
        <v/>
      </c>
      <c r="CK343" s="107" t="str">
        <f t="shared" si="509"/>
        <v/>
      </c>
      <c r="CL343" s="107" t="str">
        <f t="shared" si="510"/>
        <v/>
      </c>
      <c r="CM343" s="107" t="str">
        <f t="shared" si="511"/>
        <v/>
      </c>
      <c r="CN343" s="107" t="str">
        <f t="shared" si="531"/>
        <v/>
      </c>
      <c r="CO343" s="108" t="str">
        <f t="shared" si="532"/>
        <v/>
      </c>
      <c r="CP343" s="110" t="str">
        <f>IF(C343="","",'رصد درجات'!AF343)</f>
        <v/>
      </c>
      <c r="CQ343" s="103" t="str">
        <f t="shared" si="533"/>
        <v/>
      </c>
      <c r="CR343" s="110" t="str">
        <f>IF(C343="","",'رصد درجات'!BC343)</f>
        <v/>
      </c>
      <c r="CS343" s="110" t="str">
        <f t="shared" si="534"/>
        <v/>
      </c>
      <c r="CT343" s="110" t="str">
        <f t="shared" si="535"/>
        <v/>
      </c>
      <c r="CU343" s="103" t="str">
        <f t="shared" si="536"/>
        <v/>
      </c>
      <c r="CV343" s="107" t="str">
        <f>IF(C343="","",'رصد درجات'!AG343)</f>
        <v/>
      </c>
      <c r="CW343" s="107" t="str">
        <f t="shared" si="537"/>
        <v/>
      </c>
      <c r="CX343" s="107" t="str">
        <f>IF(C343="","",'رصد درجات'!BD343)</f>
        <v/>
      </c>
      <c r="CY343" s="110" t="str">
        <f t="shared" si="538"/>
        <v/>
      </c>
      <c r="CZ343" s="110" t="str">
        <f t="shared" si="539"/>
        <v/>
      </c>
      <c r="DA343" s="103" t="str">
        <f t="shared" si="540"/>
        <v/>
      </c>
      <c r="DB343" s="111" t="str">
        <f t="shared" si="541"/>
        <v/>
      </c>
      <c r="DC343" s="112" t="str">
        <f t="shared" si="542"/>
        <v/>
      </c>
      <c r="DD343" s="111" t="str">
        <f t="shared" si="543"/>
        <v/>
      </c>
      <c r="DE343" s="112" t="str">
        <f t="shared" si="544"/>
        <v/>
      </c>
      <c r="DF343" s="107" t="str">
        <f>IF(C343="","",'رصد درجات'!AH343)</f>
        <v/>
      </c>
      <c r="DG343" s="107" t="str">
        <f>IF(C343="","",'رصد درجات'!AT343)</f>
        <v/>
      </c>
      <c r="DH343" s="107" t="str">
        <f t="shared" si="545"/>
        <v/>
      </c>
      <c r="DI343" s="107" t="str">
        <f t="shared" si="546"/>
        <v/>
      </c>
      <c r="DJ343" s="107" t="str">
        <f>IF(C343="","",'رصد درجات'!BE343)</f>
        <v/>
      </c>
      <c r="DK343" s="107" t="str">
        <f>IF(C343="","",'رصد درجات'!BQ343)</f>
        <v/>
      </c>
      <c r="DL343" s="107" t="str">
        <f t="shared" si="547"/>
        <v/>
      </c>
      <c r="DM343" s="107" t="str">
        <f t="shared" si="548"/>
        <v/>
      </c>
      <c r="DN343" s="107" t="str">
        <f t="shared" si="549"/>
        <v/>
      </c>
      <c r="DO343" s="108" t="str">
        <f t="shared" si="550"/>
        <v/>
      </c>
      <c r="DP343" s="81" t="str">
        <f t="shared" si="551"/>
        <v/>
      </c>
      <c r="DQ343" s="113" t="str">
        <f t="shared" si="552"/>
        <v/>
      </c>
      <c r="DR343" s="9">
        <f t="shared" si="553"/>
        <v>0</v>
      </c>
      <c r="DS343" s="114" t="str">
        <f t="shared" si="554"/>
        <v/>
      </c>
      <c r="DT343" s="115" t="str">
        <f t="shared" si="555"/>
        <v/>
      </c>
      <c r="DU343" s="115" t="str">
        <f t="shared" si="556"/>
        <v/>
      </c>
      <c r="DV343" s="115" t="str">
        <f t="shared" si="557"/>
        <v/>
      </c>
      <c r="DW343" s="115" t="str">
        <f t="shared" si="558"/>
        <v/>
      </c>
      <c r="DX343" s="115" t="str">
        <f t="shared" si="559"/>
        <v/>
      </c>
      <c r="DY343" s="115" t="str">
        <f t="shared" si="560"/>
        <v/>
      </c>
      <c r="DZ343" s="115" t="str">
        <f t="shared" si="561"/>
        <v/>
      </c>
      <c r="EA343" s="253"/>
      <c r="EB343" s="253"/>
      <c r="EC343" s="253"/>
      <c r="ED343" s="253"/>
      <c r="EE343" s="253"/>
      <c r="EF343" s="253"/>
      <c r="EG343" s="253"/>
      <c r="EH343" s="253"/>
      <c r="EI343" s="253"/>
      <c r="EJ343" s="253"/>
      <c r="EK343" s="259"/>
      <c r="EL343" s="261" t="str">
        <f t="shared" si="562"/>
        <v/>
      </c>
      <c r="EM343" s="9"/>
      <c r="EN343" s="9"/>
      <c r="EO343" s="81"/>
      <c r="EP343" s="82"/>
      <c r="EQ343" s="88"/>
      <c r="ER343" s="88"/>
      <c r="ES343" s="78"/>
      <c r="GD343" s="341" t="str">
        <f t="shared" si="563"/>
        <v/>
      </c>
      <c r="GE343" s="341" t="str">
        <f t="shared" si="564"/>
        <v/>
      </c>
      <c r="GF343" s="341" t="str">
        <f t="shared" si="565"/>
        <v/>
      </c>
      <c r="GG343" s="341" t="str">
        <f t="shared" si="566"/>
        <v/>
      </c>
      <c r="GH343" s="341" t="str">
        <f t="shared" si="567"/>
        <v/>
      </c>
      <c r="GI343" s="341" t="str">
        <f t="shared" si="568"/>
        <v/>
      </c>
      <c r="GJ343" s="341" t="str">
        <f t="shared" si="569"/>
        <v/>
      </c>
      <c r="GK343" s="341" t="str">
        <f t="shared" si="570"/>
        <v/>
      </c>
      <c r="GL343" s="341" t="str">
        <f t="shared" si="571"/>
        <v/>
      </c>
      <c r="GM343" s="343" t="str">
        <f t="shared" si="572"/>
        <v/>
      </c>
      <c r="GN343" s="341" t="str">
        <f t="shared" si="573"/>
        <v/>
      </c>
      <c r="GO343" s="9" t="str">
        <f t="shared" si="574"/>
        <v/>
      </c>
    </row>
    <row r="344" spans="1:197" s="11" customFormat="1" ht="27" customHeight="1" thickBot="1">
      <c r="A344" s="88" t="str">
        <f>IF('رصد درجات'!A344="","",'رصد درجات'!A344)</f>
        <v/>
      </c>
      <c r="B344" s="88" t="str">
        <f>IF('رصد درجات'!B344="","",'رصد درجات'!B344)</f>
        <v/>
      </c>
      <c r="C344" s="88" t="str">
        <f>IF('رصد درجات'!C344="","",'رصد درجات'!C344)</f>
        <v/>
      </c>
      <c r="D344" s="104" t="str">
        <f>IF('رصد درجات'!D344="","",'رصد درجات'!D344)</f>
        <v/>
      </c>
      <c r="E344" s="88" t="str">
        <f>IF('رصد درجات'!E344="","",'رصد درجات'!E344)</f>
        <v/>
      </c>
      <c r="F344" s="88" t="str">
        <f>IF('رصد درجات'!F344="","",'رصد درجات'!F344)</f>
        <v/>
      </c>
      <c r="G344" s="88" t="str">
        <f>IF('رصد درجات'!G344="","",'رصد درجات'!G344)</f>
        <v/>
      </c>
      <c r="H344" s="88" t="str">
        <f>IF('رصد درجات'!H344="","",'رصد درجات'!H344)</f>
        <v/>
      </c>
      <c r="I344" s="88" t="str">
        <f>IF('رصد درجات'!I344="","",'رصد درجات'!I344)</f>
        <v/>
      </c>
      <c r="J344" s="88" t="str">
        <f>IF('رصد درجات'!J344="","",'رصد درجات'!J344)</f>
        <v/>
      </c>
      <c r="K344" s="88" t="str">
        <f>IF('رصد درجات'!K344="","",'رصد درجات'!K344)</f>
        <v/>
      </c>
      <c r="L344" s="88" t="str">
        <f>IF('رصد درجات'!L344="","",'رصد درجات'!L344)</f>
        <v/>
      </c>
      <c r="M344" s="105" t="str">
        <f>IF('رصد درجات'!M344="","",'رصد درجات'!M344)</f>
        <v/>
      </c>
      <c r="N344" s="105" t="str">
        <f>IF('رصد درجات'!N344="","",'رصد درجات'!N344)</f>
        <v/>
      </c>
      <c r="O344" s="88" t="str">
        <f>IF(C344="","",'رصد درجات'!Y344)</f>
        <v/>
      </c>
      <c r="P344" s="88" t="str">
        <f>IF(C344="","",'رصد درجات'!AL344)</f>
        <v/>
      </c>
      <c r="Q344" s="88" t="str">
        <f t="shared" si="512"/>
        <v/>
      </c>
      <c r="R344" s="103" t="str">
        <f t="shared" si="513"/>
        <v/>
      </c>
      <c r="S344" s="88" t="str">
        <f>IF(C344="","",'رصد درجات'!AV344)</f>
        <v/>
      </c>
      <c r="T344" s="88" t="str">
        <f>IF(C344="","",'رصد درجات'!BI344)</f>
        <v/>
      </c>
      <c r="U344" s="88" t="str">
        <f t="shared" si="514"/>
        <v/>
      </c>
      <c r="V344" s="88" t="str">
        <f t="shared" si="515"/>
        <v/>
      </c>
      <c r="W344" s="88" t="str">
        <f t="shared" si="516"/>
        <v/>
      </c>
      <c r="X344" s="106" t="str">
        <f t="shared" si="517"/>
        <v/>
      </c>
      <c r="Y344" s="107" t="str">
        <f>IF(C344="","",'رصد درجات'!Z344)</f>
        <v/>
      </c>
      <c r="Z344" s="107" t="str">
        <f>IF(C344="","",'رصد درجات'!AM344)</f>
        <v/>
      </c>
      <c r="AA344" s="107" t="str">
        <f t="shared" si="488"/>
        <v/>
      </c>
      <c r="AB344" s="107" t="str">
        <f t="shared" si="518"/>
        <v/>
      </c>
      <c r="AC344" s="107" t="str">
        <f>IF(C344="","",'رصد درجات'!AV344)</f>
        <v/>
      </c>
      <c r="AD344" s="107" t="str">
        <f>IF(C344="","",'رصد درجات'!BI344)</f>
        <v/>
      </c>
      <c r="AE344" s="107" t="str">
        <f t="shared" si="489"/>
        <v/>
      </c>
      <c r="AF344" s="107" t="str">
        <f t="shared" si="490"/>
        <v/>
      </c>
      <c r="AG344" s="107" t="str">
        <f t="shared" si="519"/>
        <v/>
      </c>
      <c r="AH344" s="108" t="str">
        <f t="shared" si="520"/>
        <v/>
      </c>
      <c r="AI344" s="107" t="str">
        <f>IF(C344="","",'رصد درجات'!AA344)</f>
        <v/>
      </c>
      <c r="AJ344" s="107" t="str">
        <f>IF(C344="","",'رصد درجات'!AN344)</f>
        <v/>
      </c>
      <c r="AK344" s="107" t="str">
        <f t="shared" si="491"/>
        <v/>
      </c>
      <c r="AL344" s="109" t="str">
        <f t="shared" si="521"/>
        <v/>
      </c>
      <c r="AM344" s="107" t="str">
        <f>IF(C344="","",'رصد درجات'!AX344)</f>
        <v/>
      </c>
      <c r="AN344" s="107" t="str">
        <f>IF(C344="","",'رصد درجات'!BK344)</f>
        <v/>
      </c>
      <c r="AO344" s="107" t="str">
        <f t="shared" si="492"/>
        <v/>
      </c>
      <c r="AP344" s="107" t="str">
        <f t="shared" si="493"/>
        <v/>
      </c>
      <c r="AQ344" s="107" t="str">
        <f t="shared" si="494"/>
        <v/>
      </c>
      <c r="AR344" s="108" t="str">
        <f t="shared" si="522"/>
        <v/>
      </c>
      <c r="AS344" s="107" t="str">
        <f>IF(C344="","",'رصد درجات'!AB344)</f>
        <v/>
      </c>
      <c r="AT344" s="107" t="str">
        <f>IF(C344="","",'رصد درجات'!AO344)</f>
        <v/>
      </c>
      <c r="AU344" s="107" t="str">
        <f>IF(C344="","",'رصد درجات'!AP344)</f>
        <v/>
      </c>
      <c r="AV344" s="107" t="str">
        <f t="shared" si="495"/>
        <v/>
      </c>
      <c r="AW344" s="107" t="str">
        <f t="shared" si="523"/>
        <v/>
      </c>
      <c r="AX344" s="107" t="str">
        <f>IF(C344="","",'رصد درجات'!AY344)</f>
        <v/>
      </c>
      <c r="AY344" s="107" t="str">
        <f>IF(C344="","",'رصد درجات'!BL344)</f>
        <v/>
      </c>
      <c r="AZ344" s="107" t="str">
        <f>IF(C344="","",'رصد درجات'!BM344)</f>
        <v/>
      </c>
      <c r="BA344" s="107" t="str">
        <f t="shared" si="496"/>
        <v/>
      </c>
      <c r="BB344" s="107" t="str">
        <f t="shared" si="497"/>
        <v/>
      </c>
      <c r="BC344" s="107" t="str">
        <f t="shared" si="498"/>
        <v/>
      </c>
      <c r="BD344" s="107" t="str">
        <f t="shared" si="499"/>
        <v/>
      </c>
      <c r="BE344" s="108" t="str">
        <f t="shared" si="524"/>
        <v/>
      </c>
      <c r="BF344" s="107" t="str">
        <f>IF(C344="","",'رصد درجات'!AC344)</f>
        <v/>
      </c>
      <c r="BG344" s="107" t="str">
        <f>IF(C344="","",'رصد درجات'!AI344)</f>
        <v/>
      </c>
      <c r="BH344" s="107" t="str">
        <f>IF(C344="","",'رصد درجات'!AQ344)</f>
        <v/>
      </c>
      <c r="BI344" s="107" t="str">
        <f t="shared" si="500"/>
        <v/>
      </c>
      <c r="BJ344" s="107" t="str">
        <f t="shared" si="525"/>
        <v/>
      </c>
      <c r="BK344" s="107" t="str">
        <f>IF(C344="","",'رصد درجات'!AZ344)</f>
        <v/>
      </c>
      <c r="BL344" s="107" t="str">
        <f>IF(C344="","",'رصد درجات'!BF344)</f>
        <v/>
      </c>
      <c r="BM344" s="107" t="str">
        <f>IF(C344="","",'رصد درجات'!BN344)</f>
        <v/>
      </c>
      <c r="BN344" s="107" t="str">
        <f t="shared" si="501"/>
        <v/>
      </c>
      <c r="BO344" s="107" t="str">
        <f t="shared" si="502"/>
        <v/>
      </c>
      <c r="BP344" s="107" t="str">
        <f t="shared" si="503"/>
        <v/>
      </c>
      <c r="BQ344" s="107" t="str">
        <f t="shared" si="504"/>
        <v/>
      </c>
      <c r="BR344" s="108" t="str">
        <f t="shared" si="526"/>
        <v/>
      </c>
      <c r="BS344" s="107" t="str">
        <f>IF(C344="","",'رصد درجات'!AD344)</f>
        <v/>
      </c>
      <c r="BT344" s="107" t="str">
        <f>IF(C344="","",'رصد درجات'!AR344)</f>
        <v/>
      </c>
      <c r="BU344" s="107" t="str">
        <f t="shared" si="505"/>
        <v/>
      </c>
      <c r="BV344" s="107" t="str">
        <f t="shared" si="527"/>
        <v/>
      </c>
      <c r="BW344" s="107" t="str">
        <f>IF(C344="","",'رصد درجات'!BA344)</f>
        <v/>
      </c>
      <c r="BX344" s="107" t="str">
        <f>IF(C344="","",'رصد درجات'!BO344)</f>
        <v/>
      </c>
      <c r="BY344" s="107" t="str">
        <f t="shared" si="506"/>
        <v/>
      </c>
      <c r="BZ344" s="107" t="str">
        <f t="shared" si="528"/>
        <v/>
      </c>
      <c r="CA344" s="107" t="str">
        <f t="shared" si="507"/>
        <v/>
      </c>
      <c r="CB344" s="108" t="str">
        <f t="shared" si="529"/>
        <v/>
      </c>
      <c r="CC344" s="107" t="str">
        <f>IF(C344="","",'رصد درجات'!AE344)</f>
        <v/>
      </c>
      <c r="CD344" s="107" t="str">
        <f>IF(C344="","",'رصد درجات'!AJ344)</f>
        <v/>
      </c>
      <c r="CE344" s="107" t="str">
        <f>IF(C344="","",'رصد درجات'!AS344)</f>
        <v/>
      </c>
      <c r="CF344" s="107" t="str">
        <f t="shared" si="508"/>
        <v/>
      </c>
      <c r="CG344" s="107" t="str">
        <f t="shared" si="530"/>
        <v/>
      </c>
      <c r="CH344" s="107" t="str">
        <f>IF(C344="","",'رصد درجات'!BB344)</f>
        <v/>
      </c>
      <c r="CI344" s="107" t="str">
        <f>IF(C344="","",'رصد درجات'!BF344)</f>
        <v/>
      </c>
      <c r="CJ344" s="107" t="str">
        <f>IF(C344="","",'رصد درجات'!BP344)</f>
        <v/>
      </c>
      <c r="CK344" s="107" t="str">
        <f t="shared" si="509"/>
        <v/>
      </c>
      <c r="CL344" s="107" t="str">
        <f t="shared" si="510"/>
        <v/>
      </c>
      <c r="CM344" s="107" t="str">
        <f t="shared" si="511"/>
        <v/>
      </c>
      <c r="CN344" s="107" t="str">
        <f t="shared" si="531"/>
        <v/>
      </c>
      <c r="CO344" s="108" t="str">
        <f t="shared" si="532"/>
        <v/>
      </c>
      <c r="CP344" s="110" t="str">
        <f>IF(C344="","",'رصد درجات'!AF344)</f>
        <v/>
      </c>
      <c r="CQ344" s="103" t="str">
        <f t="shared" si="533"/>
        <v/>
      </c>
      <c r="CR344" s="110" t="str">
        <f>IF(C344="","",'رصد درجات'!BC344)</f>
        <v/>
      </c>
      <c r="CS344" s="110" t="str">
        <f t="shared" si="534"/>
        <v/>
      </c>
      <c r="CT344" s="110" t="str">
        <f t="shared" si="535"/>
        <v/>
      </c>
      <c r="CU344" s="103" t="str">
        <f t="shared" si="536"/>
        <v/>
      </c>
      <c r="CV344" s="107" t="str">
        <f>IF(C344="","",'رصد درجات'!AG344)</f>
        <v/>
      </c>
      <c r="CW344" s="107" t="str">
        <f t="shared" si="537"/>
        <v/>
      </c>
      <c r="CX344" s="107" t="str">
        <f>IF(C344="","",'رصد درجات'!BD344)</f>
        <v/>
      </c>
      <c r="CY344" s="110" t="str">
        <f t="shared" si="538"/>
        <v/>
      </c>
      <c r="CZ344" s="110" t="str">
        <f t="shared" si="539"/>
        <v/>
      </c>
      <c r="DA344" s="103" t="str">
        <f t="shared" si="540"/>
        <v/>
      </c>
      <c r="DB344" s="111" t="str">
        <f t="shared" si="541"/>
        <v/>
      </c>
      <c r="DC344" s="112" t="str">
        <f t="shared" si="542"/>
        <v/>
      </c>
      <c r="DD344" s="111" t="str">
        <f t="shared" si="543"/>
        <v/>
      </c>
      <c r="DE344" s="112" t="str">
        <f t="shared" si="544"/>
        <v/>
      </c>
      <c r="DF344" s="107" t="str">
        <f>IF(C344="","",'رصد درجات'!AH344)</f>
        <v/>
      </c>
      <c r="DG344" s="107" t="str">
        <f>IF(C344="","",'رصد درجات'!AT344)</f>
        <v/>
      </c>
      <c r="DH344" s="107" t="str">
        <f t="shared" si="545"/>
        <v/>
      </c>
      <c r="DI344" s="107" t="str">
        <f t="shared" si="546"/>
        <v/>
      </c>
      <c r="DJ344" s="107" t="str">
        <f>IF(C344="","",'رصد درجات'!BE344)</f>
        <v/>
      </c>
      <c r="DK344" s="107" t="str">
        <f>IF(C344="","",'رصد درجات'!BQ344)</f>
        <v/>
      </c>
      <c r="DL344" s="107" t="str">
        <f t="shared" si="547"/>
        <v/>
      </c>
      <c r="DM344" s="107" t="str">
        <f t="shared" si="548"/>
        <v/>
      </c>
      <c r="DN344" s="107" t="str">
        <f t="shared" si="549"/>
        <v/>
      </c>
      <c r="DO344" s="108" t="str">
        <f t="shared" si="550"/>
        <v/>
      </c>
      <c r="DP344" s="81" t="str">
        <f t="shared" si="551"/>
        <v/>
      </c>
      <c r="DQ344" s="113" t="str">
        <f t="shared" si="552"/>
        <v/>
      </c>
      <c r="DR344" s="9">
        <f t="shared" si="553"/>
        <v>0</v>
      </c>
      <c r="DS344" s="114" t="str">
        <f t="shared" si="554"/>
        <v/>
      </c>
      <c r="DT344" s="115" t="str">
        <f t="shared" si="555"/>
        <v/>
      </c>
      <c r="DU344" s="115" t="str">
        <f t="shared" si="556"/>
        <v/>
      </c>
      <c r="DV344" s="115" t="str">
        <f t="shared" si="557"/>
        <v/>
      </c>
      <c r="DW344" s="115" t="str">
        <f t="shared" si="558"/>
        <v/>
      </c>
      <c r="DX344" s="115" t="str">
        <f t="shared" si="559"/>
        <v/>
      </c>
      <c r="DY344" s="115" t="str">
        <f t="shared" si="560"/>
        <v/>
      </c>
      <c r="DZ344" s="115" t="str">
        <f t="shared" si="561"/>
        <v/>
      </c>
      <c r="EA344" s="253"/>
      <c r="EB344" s="253"/>
      <c r="EC344" s="253"/>
      <c r="ED344" s="253"/>
      <c r="EE344" s="253"/>
      <c r="EF344" s="253"/>
      <c r="EG344" s="253"/>
      <c r="EH344" s="253"/>
      <c r="EI344" s="253"/>
      <c r="EJ344" s="253"/>
      <c r="EK344" s="259"/>
      <c r="EL344" s="261" t="str">
        <f t="shared" si="562"/>
        <v/>
      </c>
      <c r="EM344" s="9"/>
      <c r="EN344" s="9"/>
      <c r="EO344" s="81"/>
      <c r="EP344" s="82"/>
      <c r="EQ344" s="88"/>
      <c r="ER344" s="88"/>
      <c r="ES344" s="78"/>
      <c r="GD344" s="341" t="str">
        <f t="shared" si="563"/>
        <v/>
      </c>
      <c r="GE344" s="341" t="str">
        <f t="shared" si="564"/>
        <v/>
      </c>
      <c r="GF344" s="341" t="str">
        <f t="shared" si="565"/>
        <v/>
      </c>
      <c r="GG344" s="341" t="str">
        <f t="shared" si="566"/>
        <v/>
      </c>
      <c r="GH344" s="341" t="str">
        <f t="shared" si="567"/>
        <v/>
      </c>
      <c r="GI344" s="341" t="str">
        <f t="shared" si="568"/>
        <v/>
      </c>
      <c r="GJ344" s="341" t="str">
        <f t="shared" si="569"/>
        <v/>
      </c>
      <c r="GK344" s="341" t="str">
        <f t="shared" si="570"/>
        <v/>
      </c>
      <c r="GL344" s="341" t="str">
        <f t="shared" si="571"/>
        <v/>
      </c>
      <c r="GM344" s="343" t="str">
        <f t="shared" si="572"/>
        <v/>
      </c>
      <c r="GN344" s="341" t="str">
        <f t="shared" si="573"/>
        <v/>
      </c>
      <c r="GO344" s="9" t="str">
        <f t="shared" si="574"/>
        <v/>
      </c>
    </row>
    <row r="345" spans="1:197" s="11" customFormat="1" ht="27" customHeight="1" thickBot="1">
      <c r="A345" s="88" t="str">
        <f>IF('رصد درجات'!A345="","",'رصد درجات'!A345)</f>
        <v/>
      </c>
      <c r="B345" s="88" t="str">
        <f>IF('رصد درجات'!B345="","",'رصد درجات'!B345)</f>
        <v/>
      </c>
      <c r="C345" s="88" t="str">
        <f>IF('رصد درجات'!C345="","",'رصد درجات'!C345)</f>
        <v/>
      </c>
      <c r="D345" s="104" t="str">
        <f>IF('رصد درجات'!D345="","",'رصد درجات'!D345)</f>
        <v/>
      </c>
      <c r="E345" s="88" t="str">
        <f>IF('رصد درجات'!E345="","",'رصد درجات'!E345)</f>
        <v/>
      </c>
      <c r="F345" s="88" t="str">
        <f>IF('رصد درجات'!F345="","",'رصد درجات'!F345)</f>
        <v/>
      </c>
      <c r="G345" s="88" t="str">
        <f>IF('رصد درجات'!G345="","",'رصد درجات'!G345)</f>
        <v/>
      </c>
      <c r="H345" s="88" t="str">
        <f>IF('رصد درجات'!H345="","",'رصد درجات'!H345)</f>
        <v/>
      </c>
      <c r="I345" s="88" t="str">
        <f>IF('رصد درجات'!I345="","",'رصد درجات'!I345)</f>
        <v/>
      </c>
      <c r="J345" s="88" t="str">
        <f>IF('رصد درجات'!J345="","",'رصد درجات'!J345)</f>
        <v/>
      </c>
      <c r="K345" s="88" t="str">
        <f>IF('رصد درجات'!K345="","",'رصد درجات'!K345)</f>
        <v/>
      </c>
      <c r="L345" s="88" t="str">
        <f>IF('رصد درجات'!L345="","",'رصد درجات'!L345)</f>
        <v/>
      </c>
      <c r="M345" s="105" t="str">
        <f>IF('رصد درجات'!M345="","",'رصد درجات'!M345)</f>
        <v/>
      </c>
      <c r="N345" s="105" t="str">
        <f>IF('رصد درجات'!N345="","",'رصد درجات'!N345)</f>
        <v/>
      </c>
      <c r="O345" s="88" t="str">
        <f>IF(C345="","",'رصد درجات'!Y345)</f>
        <v/>
      </c>
      <c r="P345" s="88" t="str">
        <f>IF(C345="","",'رصد درجات'!AL345)</f>
        <v/>
      </c>
      <c r="Q345" s="88" t="str">
        <f t="shared" si="512"/>
        <v/>
      </c>
      <c r="R345" s="103" t="str">
        <f t="shared" si="513"/>
        <v/>
      </c>
      <c r="S345" s="88" t="str">
        <f>IF(C345="","",'رصد درجات'!AV345)</f>
        <v/>
      </c>
      <c r="T345" s="88" t="str">
        <f>IF(C345="","",'رصد درجات'!BI345)</f>
        <v/>
      </c>
      <c r="U345" s="88" t="str">
        <f t="shared" si="514"/>
        <v/>
      </c>
      <c r="V345" s="88" t="str">
        <f t="shared" si="515"/>
        <v/>
      </c>
      <c r="W345" s="88" t="str">
        <f t="shared" si="516"/>
        <v/>
      </c>
      <c r="X345" s="106" t="str">
        <f t="shared" si="517"/>
        <v/>
      </c>
      <c r="Y345" s="107" t="str">
        <f>IF(C345="","",'رصد درجات'!Z345)</f>
        <v/>
      </c>
      <c r="Z345" s="107" t="str">
        <f>IF(C345="","",'رصد درجات'!AM345)</f>
        <v/>
      </c>
      <c r="AA345" s="107" t="str">
        <f t="shared" si="488"/>
        <v/>
      </c>
      <c r="AB345" s="107" t="str">
        <f t="shared" si="518"/>
        <v/>
      </c>
      <c r="AC345" s="107" t="str">
        <f>IF(C345="","",'رصد درجات'!AV345)</f>
        <v/>
      </c>
      <c r="AD345" s="107" t="str">
        <f>IF(C345="","",'رصد درجات'!BI345)</f>
        <v/>
      </c>
      <c r="AE345" s="107" t="str">
        <f t="shared" si="489"/>
        <v/>
      </c>
      <c r="AF345" s="107" t="str">
        <f t="shared" si="490"/>
        <v/>
      </c>
      <c r="AG345" s="107" t="str">
        <f t="shared" si="519"/>
        <v/>
      </c>
      <c r="AH345" s="108" t="str">
        <f t="shared" si="520"/>
        <v/>
      </c>
      <c r="AI345" s="107" t="str">
        <f>IF(C345="","",'رصد درجات'!AA345)</f>
        <v/>
      </c>
      <c r="AJ345" s="107" t="str">
        <f>IF(C345="","",'رصد درجات'!AN345)</f>
        <v/>
      </c>
      <c r="AK345" s="107" t="str">
        <f t="shared" si="491"/>
        <v/>
      </c>
      <c r="AL345" s="109" t="str">
        <f t="shared" si="521"/>
        <v/>
      </c>
      <c r="AM345" s="107" t="str">
        <f>IF(C345="","",'رصد درجات'!AX345)</f>
        <v/>
      </c>
      <c r="AN345" s="107" t="str">
        <f>IF(C345="","",'رصد درجات'!BK345)</f>
        <v/>
      </c>
      <c r="AO345" s="107" t="str">
        <f t="shared" si="492"/>
        <v/>
      </c>
      <c r="AP345" s="107" t="str">
        <f t="shared" si="493"/>
        <v/>
      </c>
      <c r="AQ345" s="107" t="str">
        <f t="shared" si="494"/>
        <v/>
      </c>
      <c r="AR345" s="108" t="str">
        <f t="shared" si="522"/>
        <v/>
      </c>
      <c r="AS345" s="107" t="str">
        <f>IF(C345="","",'رصد درجات'!AB345)</f>
        <v/>
      </c>
      <c r="AT345" s="107" t="str">
        <f>IF(C345="","",'رصد درجات'!AO345)</f>
        <v/>
      </c>
      <c r="AU345" s="107" t="str">
        <f>IF(C345="","",'رصد درجات'!AP345)</f>
        <v/>
      </c>
      <c r="AV345" s="107" t="str">
        <f t="shared" si="495"/>
        <v/>
      </c>
      <c r="AW345" s="107" t="str">
        <f t="shared" si="523"/>
        <v/>
      </c>
      <c r="AX345" s="107" t="str">
        <f>IF(C345="","",'رصد درجات'!AY345)</f>
        <v/>
      </c>
      <c r="AY345" s="107" t="str">
        <f>IF(C345="","",'رصد درجات'!BL345)</f>
        <v/>
      </c>
      <c r="AZ345" s="107" t="str">
        <f>IF(C345="","",'رصد درجات'!BM345)</f>
        <v/>
      </c>
      <c r="BA345" s="107" t="str">
        <f t="shared" si="496"/>
        <v/>
      </c>
      <c r="BB345" s="107" t="str">
        <f t="shared" si="497"/>
        <v/>
      </c>
      <c r="BC345" s="107" t="str">
        <f t="shared" si="498"/>
        <v/>
      </c>
      <c r="BD345" s="107" t="str">
        <f t="shared" si="499"/>
        <v/>
      </c>
      <c r="BE345" s="108" t="str">
        <f t="shared" si="524"/>
        <v/>
      </c>
      <c r="BF345" s="107" t="str">
        <f>IF(C345="","",'رصد درجات'!AC345)</f>
        <v/>
      </c>
      <c r="BG345" s="107" t="str">
        <f>IF(C345="","",'رصد درجات'!AI345)</f>
        <v/>
      </c>
      <c r="BH345" s="107" t="str">
        <f>IF(C345="","",'رصد درجات'!AQ345)</f>
        <v/>
      </c>
      <c r="BI345" s="107" t="str">
        <f t="shared" si="500"/>
        <v/>
      </c>
      <c r="BJ345" s="107" t="str">
        <f t="shared" si="525"/>
        <v/>
      </c>
      <c r="BK345" s="107" t="str">
        <f>IF(C345="","",'رصد درجات'!AZ345)</f>
        <v/>
      </c>
      <c r="BL345" s="107" t="str">
        <f>IF(C345="","",'رصد درجات'!BF345)</f>
        <v/>
      </c>
      <c r="BM345" s="107" t="str">
        <f>IF(C345="","",'رصد درجات'!BN345)</f>
        <v/>
      </c>
      <c r="BN345" s="107" t="str">
        <f t="shared" si="501"/>
        <v/>
      </c>
      <c r="BO345" s="107" t="str">
        <f t="shared" si="502"/>
        <v/>
      </c>
      <c r="BP345" s="107" t="str">
        <f t="shared" si="503"/>
        <v/>
      </c>
      <c r="BQ345" s="107" t="str">
        <f t="shared" si="504"/>
        <v/>
      </c>
      <c r="BR345" s="108" t="str">
        <f t="shared" si="526"/>
        <v/>
      </c>
      <c r="BS345" s="107" t="str">
        <f>IF(C345="","",'رصد درجات'!AD345)</f>
        <v/>
      </c>
      <c r="BT345" s="107" t="str">
        <f>IF(C345="","",'رصد درجات'!AR345)</f>
        <v/>
      </c>
      <c r="BU345" s="107" t="str">
        <f t="shared" si="505"/>
        <v/>
      </c>
      <c r="BV345" s="107" t="str">
        <f t="shared" si="527"/>
        <v/>
      </c>
      <c r="BW345" s="107" t="str">
        <f>IF(C345="","",'رصد درجات'!BA345)</f>
        <v/>
      </c>
      <c r="BX345" s="107" t="str">
        <f>IF(C345="","",'رصد درجات'!BO345)</f>
        <v/>
      </c>
      <c r="BY345" s="107" t="str">
        <f t="shared" si="506"/>
        <v/>
      </c>
      <c r="BZ345" s="107" t="str">
        <f t="shared" si="528"/>
        <v/>
      </c>
      <c r="CA345" s="107" t="str">
        <f t="shared" si="507"/>
        <v/>
      </c>
      <c r="CB345" s="108" t="str">
        <f t="shared" si="529"/>
        <v/>
      </c>
      <c r="CC345" s="107" t="str">
        <f>IF(C345="","",'رصد درجات'!AE345)</f>
        <v/>
      </c>
      <c r="CD345" s="107" t="str">
        <f>IF(C345="","",'رصد درجات'!AJ345)</f>
        <v/>
      </c>
      <c r="CE345" s="107" t="str">
        <f>IF(C345="","",'رصد درجات'!AS345)</f>
        <v/>
      </c>
      <c r="CF345" s="107" t="str">
        <f t="shared" si="508"/>
        <v/>
      </c>
      <c r="CG345" s="107" t="str">
        <f t="shared" si="530"/>
        <v/>
      </c>
      <c r="CH345" s="107" t="str">
        <f>IF(C345="","",'رصد درجات'!BB345)</f>
        <v/>
      </c>
      <c r="CI345" s="107" t="str">
        <f>IF(C345="","",'رصد درجات'!BF345)</f>
        <v/>
      </c>
      <c r="CJ345" s="107" t="str">
        <f>IF(C345="","",'رصد درجات'!BP345)</f>
        <v/>
      </c>
      <c r="CK345" s="107" t="str">
        <f t="shared" si="509"/>
        <v/>
      </c>
      <c r="CL345" s="107" t="str">
        <f t="shared" si="510"/>
        <v/>
      </c>
      <c r="CM345" s="107" t="str">
        <f t="shared" si="511"/>
        <v/>
      </c>
      <c r="CN345" s="107" t="str">
        <f t="shared" si="531"/>
        <v/>
      </c>
      <c r="CO345" s="108" t="str">
        <f t="shared" si="532"/>
        <v/>
      </c>
      <c r="CP345" s="110" t="str">
        <f>IF(C345="","",'رصد درجات'!AF345)</f>
        <v/>
      </c>
      <c r="CQ345" s="103" t="str">
        <f t="shared" si="533"/>
        <v/>
      </c>
      <c r="CR345" s="110" t="str">
        <f>IF(C345="","",'رصد درجات'!BC345)</f>
        <v/>
      </c>
      <c r="CS345" s="110" t="str">
        <f t="shared" si="534"/>
        <v/>
      </c>
      <c r="CT345" s="110" t="str">
        <f t="shared" si="535"/>
        <v/>
      </c>
      <c r="CU345" s="103" t="str">
        <f t="shared" si="536"/>
        <v/>
      </c>
      <c r="CV345" s="107" t="str">
        <f>IF(C345="","",'رصد درجات'!AG345)</f>
        <v/>
      </c>
      <c r="CW345" s="107" t="str">
        <f t="shared" si="537"/>
        <v/>
      </c>
      <c r="CX345" s="107" t="str">
        <f>IF(C345="","",'رصد درجات'!BD345)</f>
        <v/>
      </c>
      <c r="CY345" s="110" t="str">
        <f t="shared" si="538"/>
        <v/>
      </c>
      <c r="CZ345" s="110" t="str">
        <f t="shared" si="539"/>
        <v/>
      </c>
      <c r="DA345" s="103" t="str">
        <f t="shared" si="540"/>
        <v/>
      </c>
      <c r="DB345" s="111" t="str">
        <f t="shared" si="541"/>
        <v/>
      </c>
      <c r="DC345" s="112" t="str">
        <f t="shared" si="542"/>
        <v/>
      </c>
      <c r="DD345" s="111" t="str">
        <f t="shared" si="543"/>
        <v/>
      </c>
      <c r="DE345" s="112" t="str">
        <f t="shared" si="544"/>
        <v/>
      </c>
      <c r="DF345" s="107" t="str">
        <f>IF(C345="","",'رصد درجات'!AH345)</f>
        <v/>
      </c>
      <c r="DG345" s="107" t="str">
        <f>IF(C345="","",'رصد درجات'!AT345)</f>
        <v/>
      </c>
      <c r="DH345" s="107" t="str">
        <f t="shared" si="545"/>
        <v/>
      </c>
      <c r="DI345" s="107" t="str">
        <f t="shared" si="546"/>
        <v/>
      </c>
      <c r="DJ345" s="107" t="str">
        <f>IF(C345="","",'رصد درجات'!BE345)</f>
        <v/>
      </c>
      <c r="DK345" s="107" t="str">
        <f>IF(C345="","",'رصد درجات'!BQ345)</f>
        <v/>
      </c>
      <c r="DL345" s="107" t="str">
        <f t="shared" si="547"/>
        <v/>
      </c>
      <c r="DM345" s="107" t="str">
        <f t="shared" si="548"/>
        <v/>
      </c>
      <c r="DN345" s="107" t="str">
        <f t="shared" si="549"/>
        <v/>
      </c>
      <c r="DO345" s="108" t="str">
        <f t="shared" si="550"/>
        <v/>
      </c>
      <c r="DP345" s="81" t="str">
        <f t="shared" si="551"/>
        <v/>
      </c>
      <c r="DQ345" s="113" t="str">
        <f t="shared" si="552"/>
        <v/>
      </c>
      <c r="DR345" s="9">
        <f t="shared" si="553"/>
        <v>0</v>
      </c>
      <c r="DS345" s="114" t="str">
        <f t="shared" si="554"/>
        <v/>
      </c>
      <c r="DT345" s="115" t="str">
        <f t="shared" si="555"/>
        <v/>
      </c>
      <c r="DU345" s="115" t="str">
        <f t="shared" si="556"/>
        <v/>
      </c>
      <c r="DV345" s="115" t="str">
        <f t="shared" si="557"/>
        <v/>
      </c>
      <c r="DW345" s="115" t="str">
        <f t="shared" si="558"/>
        <v/>
      </c>
      <c r="DX345" s="115" t="str">
        <f t="shared" si="559"/>
        <v/>
      </c>
      <c r="DY345" s="115" t="str">
        <f t="shared" si="560"/>
        <v/>
      </c>
      <c r="DZ345" s="115" t="str">
        <f t="shared" si="561"/>
        <v/>
      </c>
      <c r="EA345" s="253"/>
      <c r="EB345" s="253"/>
      <c r="EC345" s="253"/>
      <c r="ED345" s="253"/>
      <c r="EE345" s="253"/>
      <c r="EF345" s="253"/>
      <c r="EG345" s="253"/>
      <c r="EH345" s="253"/>
      <c r="EI345" s="253"/>
      <c r="EJ345" s="253"/>
      <c r="EK345" s="259"/>
      <c r="EL345" s="261" t="str">
        <f t="shared" si="562"/>
        <v/>
      </c>
      <c r="EM345" s="9"/>
      <c r="EN345" s="9"/>
      <c r="EO345" s="81"/>
      <c r="EP345" s="82"/>
      <c r="EQ345" s="88"/>
      <c r="ER345" s="88"/>
      <c r="ES345" s="78"/>
      <c r="GD345" s="341" t="str">
        <f t="shared" si="563"/>
        <v/>
      </c>
      <c r="GE345" s="341" t="str">
        <f t="shared" si="564"/>
        <v/>
      </c>
      <c r="GF345" s="341" t="str">
        <f t="shared" si="565"/>
        <v/>
      </c>
      <c r="GG345" s="341" t="str">
        <f t="shared" si="566"/>
        <v/>
      </c>
      <c r="GH345" s="341" t="str">
        <f t="shared" si="567"/>
        <v/>
      </c>
      <c r="GI345" s="341" t="str">
        <f t="shared" si="568"/>
        <v/>
      </c>
      <c r="GJ345" s="341" t="str">
        <f t="shared" si="569"/>
        <v/>
      </c>
      <c r="GK345" s="341" t="str">
        <f t="shared" si="570"/>
        <v/>
      </c>
      <c r="GL345" s="341" t="str">
        <f t="shared" si="571"/>
        <v/>
      </c>
      <c r="GM345" s="343" t="str">
        <f t="shared" si="572"/>
        <v/>
      </c>
      <c r="GN345" s="341" t="str">
        <f t="shared" si="573"/>
        <v/>
      </c>
      <c r="GO345" s="9" t="str">
        <f t="shared" si="574"/>
        <v/>
      </c>
    </row>
    <row r="346" spans="1:197" s="11" customFormat="1" ht="27" customHeight="1" thickBot="1">
      <c r="A346" s="88" t="str">
        <f>IF('رصد درجات'!A346="","",'رصد درجات'!A346)</f>
        <v/>
      </c>
      <c r="B346" s="88" t="str">
        <f>IF('رصد درجات'!B346="","",'رصد درجات'!B346)</f>
        <v/>
      </c>
      <c r="C346" s="88" t="str">
        <f>IF('رصد درجات'!C346="","",'رصد درجات'!C346)</f>
        <v/>
      </c>
      <c r="D346" s="104" t="str">
        <f>IF('رصد درجات'!D346="","",'رصد درجات'!D346)</f>
        <v/>
      </c>
      <c r="E346" s="88" t="str">
        <f>IF('رصد درجات'!E346="","",'رصد درجات'!E346)</f>
        <v/>
      </c>
      <c r="F346" s="88" t="str">
        <f>IF('رصد درجات'!F346="","",'رصد درجات'!F346)</f>
        <v/>
      </c>
      <c r="G346" s="88" t="str">
        <f>IF('رصد درجات'!G346="","",'رصد درجات'!G346)</f>
        <v/>
      </c>
      <c r="H346" s="88" t="str">
        <f>IF('رصد درجات'!H346="","",'رصد درجات'!H346)</f>
        <v/>
      </c>
      <c r="I346" s="88" t="str">
        <f>IF('رصد درجات'!I346="","",'رصد درجات'!I346)</f>
        <v/>
      </c>
      <c r="J346" s="88" t="str">
        <f>IF('رصد درجات'!J346="","",'رصد درجات'!J346)</f>
        <v/>
      </c>
      <c r="K346" s="88" t="str">
        <f>IF('رصد درجات'!K346="","",'رصد درجات'!K346)</f>
        <v/>
      </c>
      <c r="L346" s="88" t="str">
        <f>IF('رصد درجات'!L346="","",'رصد درجات'!L346)</f>
        <v/>
      </c>
      <c r="M346" s="105" t="str">
        <f>IF('رصد درجات'!M346="","",'رصد درجات'!M346)</f>
        <v/>
      </c>
      <c r="N346" s="105" t="str">
        <f>IF('رصد درجات'!N346="","",'رصد درجات'!N346)</f>
        <v/>
      </c>
      <c r="O346" s="88" t="str">
        <f>IF(C346="","",'رصد درجات'!Y346)</f>
        <v/>
      </c>
      <c r="P346" s="88" t="str">
        <f>IF(C346="","",'رصد درجات'!AL346)</f>
        <v/>
      </c>
      <c r="Q346" s="88" t="str">
        <f t="shared" si="512"/>
        <v/>
      </c>
      <c r="R346" s="103" t="str">
        <f t="shared" si="513"/>
        <v/>
      </c>
      <c r="S346" s="88" t="str">
        <f>IF(C346="","",'رصد درجات'!AV346)</f>
        <v/>
      </c>
      <c r="T346" s="88" t="str">
        <f>IF(C346="","",'رصد درجات'!BI346)</f>
        <v/>
      </c>
      <c r="U346" s="88" t="str">
        <f t="shared" si="514"/>
        <v/>
      </c>
      <c r="V346" s="88" t="str">
        <f t="shared" si="515"/>
        <v/>
      </c>
      <c r="W346" s="88" t="str">
        <f t="shared" si="516"/>
        <v/>
      </c>
      <c r="X346" s="106" t="str">
        <f t="shared" si="517"/>
        <v/>
      </c>
      <c r="Y346" s="107" t="str">
        <f>IF(C346="","",'رصد درجات'!Z346)</f>
        <v/>
      </c>
      <c r="Z346" s="107" t="str">
        <f>IF(C346="","",'رصد درجات'!AM346)</f>
        <v/>
      </c>
      <c r="AA346" s="107" t="str">
        <f t="shared" si="488"/>
        <v/>
      </c>
      <c r="AB346" s="107" t="str">
        <f t="shared" si="518"/>
        <v/>
      </c>
      <c r="AC346" s="107" t="str">
        <f>IF(C346="","",'رصد درجات'!AV346)</f>
        <v/>
      </c>
      <c r="AD346" s="107" t="str">
        <f>IF(C346="","",'رصد درجات'!BI346)</f>
        <v/>
      </c>
      <c r="AE346" s="107" t="str">
        <f t="shared" si="489"/>
        <v/>
      </c>
      <c r="AF346" s="107" t="str">
        <f t="shared" si="490"/>
        <v/>
      </c>
      <c r="AG346" s="107" t="str">
        <f t="shared" si="519"/>
        <v/>
      </c>
      <c r="AH346" s="108" t="str">
        <f t="shared" si="520"/>
        <v/>
      </c>
      <c r="AI346" s="107" t="str">
        <f>IF(C346="","",'رصد درجات'!AA346)</f>
        <v/>
      </c>
      <c r="AJ346" s="107" t="str">
        <f>IF(C346="","",'رصد درجات'!AN346)</f>
        <v/>
      </c>
      <c r="AK346" s="107" t="str">
        <f t="shared" si="491"/>
        <v/>
      </c>
      <c r="AL346" s="109" t="str">
        <f t="shared" si="521"/>
        <v/>
      </c>
      <c r="AM346" s="107" t="str">
        <f>IF(C346="","",'رصد درجات'!AX346)</f>
        <v/>
      </c>
      <c r="AN346" s="107" t="str">
        <f>IF(C346="","",'رصد درجات'!BK346)</f>
        <v/>
      </c>
      <c r="AO346" s="107" t="str">
        <f t="shared" si="492"/>
        <v/>
      </c>
      <c r="AP346" s="107" t="str">
        <f t="shared" si="493"/>
        <v/>
      </c>
      <c r="AQ346" s="107" t="str">
        <f t="shared" si="494"/>
        <v/>
      </c>
      <c r="AR346" s="108" t="str">
        <f t="shared" si="522"/>
        <v/>
      </c>
      <c r="AS346" s="107" t="str">
        <f>IF(C346="","",'رصد درجات'!AB346)</f>
        <v/>
      </c>
      <c r="AT346" s="107" t="str">
        <f>IF(C346="","",'رصد درجات'!AO346)</f>
        <v/>
      </c>
      <c r="AU346" s="107" t="str">
        <f>IF(C346="","",'رصد درجات'!AP346)</f>
        <v/>
      </c>
      <c r="AV346" s="107" t="str">
        <f t="shared" si="495"/>
        <v/>
      </c>
      <c r="AW346" s="107" t="str">
        <f t="shared" si="523"/>
        <v/>
      </c>
      <c r="AX346" s="107" t="str">
        <f>IF(C346="","",'رصد درجات'!AY346)</f>
        <v/>
      </c>
      <c r="AY346" s="107" t="str">
        <f>IF(C346="","",'رصد درجات'!BL346)</f>
        <v/>
      </c>
      <c r="AZ346" s="107" t="str">
        <f>IF(C346="","",'رصد درجات'!BM346)</f>
        <v/>
      </c>
      <c r="BA346" s="107" t="str">
        <f t="shared" si="496"/>
        <v/>
      </c>
      <c r="BB346" s="107" t="str">
        <f t="shared" si="497"/>
        <v/>
      </c>
      <c r="BC346" s="107" t="str">
        <f t="shared" si="498"/>
        <v/>
      </c>
      <c r="BD346" s="107" t="str">
        <f t="shared" si="499"/>
        <v/>
      </c>
      <c r="BE346" s="108" t="str">
        <f t="shared" si="524"/>
        <v/>
      </c>
      <c r="BF346" s="107" t="str">
        <f>IF(C346="","",'رصد درجات'!AC346)</f>
        <v/>
      </c>
      <c r="BG346" s="107" t="str">
        <f>IF(C346="","",'رصد درجات'!AI346)</f>
        <v/>
      </c>
      <c r="BH346" s="107" t="str">
        <f>IF(C346="","",'رصد درجات'!AQ346)</f>
        <v/>
      </c>
      <c r="BI346" s="107" t="str">
        <f t="shared" si="500"/>
        <v/>
      </c>
      <c r="BJ346" s="107" t="str">
        <f t="shared" si="525"/>
        <v/>
      </c>
      <c r="BK346" s="107" t="str">
        <f>IF(C346="","",'رصد درجات'!AZ346)</f>
        <v/>
      </c>
      <c r="BL346" s="107" t="str">
        <f>IF(C346="","",'رصد درجات'!BF346)</f>
        <v/>
      </c>
      <c r="BM346" s="107" t="str">
        <f>IF(C346="","",'رصد درجات'!BN346)</f>
        <v/>
      </c>
      <c r="BN346" s="107" t="str">
        <f t="shared" si="501"/>
        <v/>
      </c>
      <c r="BO346" s="107" t="str">
        <f t="shared" si="502"/>
        <v/>
      </c>
      <c r="BP346" s="107" t="str">
        <f t="shared" si="503"/>
        <v/>
      </c>
      <c r="BQ346" s="107" t="str">
        <f t="shared" si="504"/>
        <v/>
      </c>
      <c r="BR346" s="108" t="str">
        <f t="shared" si="526"/>
        <v/>
      </c>
      <c r="BS346" s="107" t="str">
        <f>IF(C346="","",'رصد درجات'!AD346)</f>
        <v/>
      </c>
      <c r="BT346" s="107" t="str">
        <f>IF(C346="","",'رصد درجات'!AR346)</f>
        <v/>
      </c>
      <c r="BU346" s="107" t="str">
        <f t="shared" si="505"/>
        <v/>
      </c>
      <c r="BV346" s="107" t="str">
        <f t="shared" si="527"/>
        <v/>
      </c>
      <c r="BW346" s="107" t="str">
        <f>IF(C346="","",'رصد درجات'!BA346)</f>
        <v/>
      </c>
      <c r="BX346" s="107" t="str">
        <f>IF(C346="","",'رصد درجات'!BO346)</f>
        <v/>
      </c>
      <c r="BY346" s="107" t="str">
        <f t="shared" si="506"/>
        <v/>
      </c>
      <c r="BZ346" s="107" t="str">
        <f t="shared" si="528"/>
        <v/>
      </c>
      <c r="CA346" s="107" t="str">
        <f t="shared" si="507"/>
        <v/>
      </c>
      <c r="CB346" s="108" t="str">
        <f t="shared" si="529"/>
        <v/>
      </c>
      <c r="CC346" s="107" t="str">
        <f>IF(C346="","",'رصد درجات'!AE346)</f>
        <v/>
      </c>
      <c r="CD346" s="107" t="str">
        <f>IF(C346="","",'رصد درجات'!AJ346)</f>
        <v/>
      </c>
      <c r="CE346" s="107" t="str">
        <f>IF(C346="","",'رصد درجات'!AS346)</f>
        <v/>
      </c>
      <c r="CF346" s="107" t="str">
        <f t="shared" si="508"/>
        <v/>
      </c>
      <c r="CG346" s="107" t="str">
        <f t="shared" si="530"/>
        <v/>
      </c>
      <c r="CH346" s="107" t="str">
        <f>IF(C346="","",'رصد درجات'!BB346)</f>
        <v/>
      </c>
      <c r="CI346" s="107" t="str">
        <f>IF(C346="","",'رصد درجات'!BF346)</f>
        <v/>
      </c>
      <c r="CJ346" s="107" t="str">
        <f>IF(C346="","",'رصد درجات'!BP346)</f>
        <v/>
      </c>
      <c r="CK346" s="107" t="str">
        <f t="shared" si="509"/>
        <v/>
      </c>
      <c r="CL346" s="107" t="str">
        <f t="shared" si="510"/>
        <v/>
      </c>
      <c r="CM346" s="107" t="str">
        <f t="shared" si="511"/>
        <v/>
      </c>
      <c r="CN346" s="107" t="str">
        <f t="shared" si="531"/>
        <v/>
      </c>
      <c r="CO346" s="108" t="str">
        <f t="shared" si="532"/>
        <v/>
      </c>
      <c r="CP346" s="110" t="str">
        <f>IF(C346="","",'رصد درجات'!AF346)</f>
        <v/>
      </c>
      <c r="CQ346" s="103" t="str">
        <f t="shared" si="533"/>
        <v/>
      </c>
      <c r="CR346" s="110" t="str">
        <f>IF(C346="","",'رصد درجات'!BC346)</f>
        <v/>
      </c>
      <c r="CS346" s="110" t="str">
        <f t="shared" si="534"/>
        <v/>
      </c>
      <c r="CT346" s="110" t="str">
        <f t="shared" si="535"/>
        <v/>
      </c>
      <c r="CU346" s="103" t="str">
        <f t="shared" si="536"/>
        <v/>
      </c>
      <c r="CV346" s="107" t="str">
        <f>IF(C346="","",'رصد درجات'!AG346)</f>
        <v/>
      </c>
      <c r="CW346" s="107" t="str">
        <f t="shared" si="537"/>
        <v/>
      </c>
      <c r="CX346" s="107" t="str">
        <f>IF(C346="","",'رصد درجات'!BD346)</f>
        <v/>
      </c>
      <c r="CY346" s="110" t="str">
        <f t="shared" si="538"/>
        <v/>
      </c>
      <c r="CZ346" s="110" t="str">
        <f t="shared" si="539"/>
        <v/>
      </c>
      <c r="DA346" s="103" t="str">
        <f t="shared" si="540"/>
        <v/>
      </c>
      <c r="DB346" s="111" t="str">
        <f t="shared" si="541"/>
        <v/>
      </c>
      <c r="DC346" s="112" t="str">
        <f t="shared" si="542"/>
        <v/>
      </c>
      <c r="DD346" s="111" t="str">
        <f t="shared" si="543"/>
        <v/>
      </c>
      <c r="DE346" s="112" t="str">
        <f t="shared" si="544"/>
        <v/>
      </c>
      <c r="DF346" s="107" t="str">
        <f>IF(C346="","",'رصد درجات'!AH346)</f>
        <v/>
      </c>
      <c r="DG346" s="107" t="str">
        <f>IF(C346="","",'رصد درجات'!AT346)</f>
        <v/>
      </c>
      <c r="DH346" s="107" t="str">
        <f t="shared" si="545"/>
        <v/>
      </c>
      <c r="DI346" s="107" t="str">
        <f t="shared" si="546"/>
        <v/>
      </c>
      <c r="DJ346" s="107" t="str">
        <f>IF(C346="","",'رصد درجات'!BE346)</f>
        <v/>
      </c>
      <c r="DK346" s="107" t="str">
        <f>IF(C346="","",'رصد درجات'!BQ346)</f>
        <v/>
      </c>
      <c r="DL346" s="107" t="str">
        <f t="shared" si="547"/>
        <v/>
      </c>
      <c r="DM346" s="107" t="str">
        <f t="shared" si="548"/>
        <v/>
      </c>
      <c r="DN346" s="107" t="str">
        <f t="shared" si="549"/>
        <v/>
      </c>
      <c r="DO346" s="108" t="str">
        <f t="shared" si="550"/>
        <v/>
      </c>
      <c r="DP346" s="81" t="str">
        <f t="shared" si="551"/>
        <v/>
      </c>
      <c r="DQ346" s="113" t="str">
        <f t="shared" si="552"/>
        <v/>
      </c>
      <c r="DR346" s="9">
        <f t="shared" si="553"/>
        <v>0</v>
      </c>
      <c r="DS346" s="114" t="str">
        <f t="shared" si="554"/>
        <v/>
      </c>
      <c r="DT346" s="115" t="str">
        <f t="shared" si="555"/>
        <v/>
      </c>
      <c r="DU346" s="115" t="str">
        <f t="shared" si="556"/>
        <v/>
      </c>
      <c r="DV346" s="115" t="str">
        <f t="shared" si="557"/>
        <v/>
      </c>
      <c r="DW346" s="115" t="str">
        <f t="shared" si="558"/>
        <v/>
      </c>
      <c r="DX346" s="115" t="str">
        <f t="shared" si="559"/>
        <v/>
      </c>
      <c r="DY346" s="115" t="str">
        <f t="shared" si="560"/>
        <v/>
      </c>
      <c r="DZ346" s="115" t="str">
        <f t="shared" si="561"/>
        <v/>
      </c>
      <c r="EA346" s="253"/>
      <c r="EB346" s="253"/>
      <c r="EC346" s="253"/>
      <c r="ED346" s="253"/>
      <c r="EE346" s="253"/>
      <c r="EF346" s="253"/>
      <c r="EG346" s="253"/>
      <c r="EH346" s="253"/>
      <c r="EI346" s="253"/>
      <c r="EJ346" s="253"/>
      <c r="EK346" s="259"/>
      <c r="EL346" s="261" t="str">
        <f t="shared" si="562"/>
        <v/>
      </c>
      <c r="EM346" s="9"/>
      <c r="EN346" s="9"/>
      <c r="EO346" s="81"/>
      <c r="EP346" s="82"/>
      <c r="EQ346" s="88"/>
      <c r="ER346" s="88"/>
      <c r="ES346" s="78"/>
      <c r="GD346" s="341" t="str">
        <f t="shared" si="563"/>
        <v/>
      </c>
      <c r="GE346" s="341" t="str">
        <f t="shared" si="564"/>
        <v/>
      </c>
      <c r="GF346" s="341" t="str">
        <f t="shared" si="565"/>
        <v/>
      </c>
      <c r="GG346" s="341" t="str">
        <f t="shared" si="566"/>
        <v/>
      </c>
      <c r="GH346" s="341" t="str">
        <f t="shared" si="567"/>
        <v/>
      </c>
      <c r="GI346" s="341" t="str">
        <f t="shared" si="568"/>
        <v/>
      </c>
      <c r="GJ346" s="341" t="str">
        <f t="shared" si="569"/>
        <v/>
      </c>
      <c r="GK346" s="341" t="str">
        <f t="shared" si="570"/>
        <v/>
      </c>
      <c r="GL346" s="341" t="str">
        <f t="shared" si="571"/>
        <v/>
      </c>
      <c r="GM346" s="343" t="str">
        <f t="shared" si="572"/>
        <v/>
      </c>
      <c r="GN346" s="341" t="str">
        <f t="shared" si="573"/>
        <v/>
      </c>
      <c r="GO346" s="9" t="str">
        <f t="shared" si="574"/>
        <v/>
      </c>
    </row>
    <row r="347" spans="1:197" s="11" customFormat="1" ht="27" customHeight="1" thickBot="1">
      <c r="A347" s="88" t="str">
        <f>IF('رصد درجات'!A347="","",'رصد درجات'!A347)</f>
        <v/>
      </c>
      <c r="B347" s="88" t="str">
        <f>IF('رصد درجات'!B347="","",'رصد درجات'!B347)</f>
        <v/>
      </c>
      <c r="C347" s="88" t="str">
        <f>IF('رصد درجات'!C347="","",'رصد درجات'!C347)</f>
        <v/>
      </c>
      <c r="D347" s="104" t="str">
        <f>IF('رصد درجات'!D347="","",'رصد درجات'!D347)</f>
        <v/>
      </c>
      <c r="E347" s="88" t="str">
        <f>IF('رصد درجات'!E347="","",'رصد درجات'!E347)</f>
        <v/>
      </c>
      <c r="F347" s="88" t="str">
        <f>IF('رصد درجات'!F347="","",'رصد درجات'!F347)</f>
        <v/>
      </c>
      <c r="G347" s="88" t="str">
        <f>IF('رصد درجات'!G347="","",'رصد درجات'!G347)</f>
        <v/>
      </c>
      <c r="H347" s="88" t="str">
        <f>IF('رصد درجات'!H347="","",'رصد درجات'!H347)</f>
        <v/>
      </c>
      <c r="I347" s="88" t="str">
        <f>IF('رصد درجات'!I347="","",'رصد درجات'!I347)</f>
        <v/>
      </c>
      <c r="J347" s="88" t="str">
        <f>IF('رصد درجات'!J347="","",'رصد درجات'!J347)</f>
        <v/>
      </c>
      <c r="K347" s="88" t="str">
        <f>IF('رصد درجات'!K347="","",'رصد درجات'!K347)</f>
        <v/>
      </c>
      <c r="L347" s="88" t="str">
        <f>IF('رصد درجات'!L347="","",'رصد درجات'!L347)</f>
        <v/>
      </c>
      <c r="M347" s="105" t="str">
        <f>IF('رصد درجات'!M347="","",'رصد درجات'!M347)</f>
        <v/>
      </c>
      <c r="N347" s="105" t="str">
        <f>IF('رصد درجات'!N347="","",'رصد درجات'!N347)</f>
        <v/>
      </c>
      <c r="O347" s="88" t="str">
        <f>IF(C347="","",'رصد درجات'!Y347)</f>
        <v/>
      </c>
      <c r="P347" s="88" t="str">
        <f>IF(C347="","",'رصد درجات'!AL347)</f>
        <v/>
      </c>
      <c r="Q347" s="88" t="str">
        <f t="shared" si="512"/>
        <v/>
      </c>
      <c r="R347" s="103" t="str">
        <f t="shared" si="513"/>
        <v/>
      </c>
      <c r="S347" s="88" t="str">
        <f>IF(C347="","",'رصد درجات'!AV347)</f>
        <v/>
      </c>
      <c r="T347" s="88" t="str">
        <f>IF(C347="","",'رصد درجات'!BI347)</f>
        <v/>
      </c>
      <c r="U347" s="88" t="str">
        <f t="shared" si="514"/>
        <v/>
      </c>
      <c r="V347" s="88" t="str">
        <f t="shared" si="515"/>
        <v/>
      </c>
      <c r="W347" s="88" t="str">
        <f t="shared" si="516"/>
        <v/>
      </c>
      <c r="X347" s="106" t="str">
        <f t="shared" si="517"/>
        <v/>
      </c>
      <c r="Y347" s="107" t="str">
        <f>IF(C347="","",'رصد درجات'!Z347)</f>
        <v/>
      </c>
      <c r="Z347" s="107" t="str">
        <f>IF(C347="","",'رصد درجات'!AM347)</f>
        <v/>
      </c>
      <c r="AA347" s="107" t="str">
        <f t="shared" si="488"/>
        <v/>
      </c>
      <c r="AB347" s="107" t="str">
        <f t="shared" si="518"/>
        <v/>
      </c>
      <c r="AC347" s="107" t="str">
        <f>IF(C347="","",'رصد درجات'!AV347)</f>
        <v/>
      </c>
      <c r="AD347" s="107" t="str">
        <f>IF(C347="","",'رصد درجات'!BI347)</f>
        <v/>
      </c>
      <c r="AE347" s="107" t="str">
        <f t="shared" si="489"/>
        <v/>
      </c>
      <c r="AF347" s="107" t="str">
        <f t="shared" si="490"/>
        <v/>
      </c>
      <c r="AG347" s="107" t="str">
        <f t="shared" si="519"/>
        <v/>
      </c>
      <c r="AH347" s="108" t="str">
        <f t="shared" si="520"/>
        <v/>
      </c>
      <c r="AI347" s="107" t="str">
        <f>IF(C347="","",'رصد درجات'!AA347)</f>
        <v/>
      </c>
      <c r="AJ347" s="107" t="str">
        <f>IF(C347="","",'رصد درجات'!AN347)</f>
        <v/>
      </c>
      <c r="AK347" s="107" t="str">
        <f t="shared" si="491"/>
        <v/>
      </c>
      <c r="AL347" s="109" t="str">
        <f t="shared" si="521"/>
        <v/>
      </c>
      <c r="AM347" s="107" t="str">
        <f>IF(C347="","",'رصد درجات'!AX347)</f>
        <v/>
      </c>
      <c r="AN347" s="107" t="str">
        <f>IF(C347="","",'رصد درجات'!BK347)</f>
        <v/>
      </c>
      <c r="AO347" s="107" t="str">
        <f t="shared" si="492"/>
        <v/>
      </c>
      <c r="AP347" s="107" t="str">
        <f t="shared" si="493"/>
        <v/>
      </c>
      <c r="AQ347" s="107" t="str">
        <f t="shared" si="494"/>
        <v/>
      </c>
      <c r="AR347" s="108" t="str">
        <f t="shared" si="522"/>
        <v/>
      </c>
      <c r="AS347" s="107" t="str">
        <f>IF(C347="","",'رصد درجات'!AB347)</f>
        <v/>
      </c>
      <c r="AT347" s="107" t="str">
        <f>IF(C347="","",'رصد درجات'!AO347)</f>
        <v/>
      </c>
      <c r="AU347" s="107" t="str">
        <f>IF(C347="","",'رصد درجات'!AP347)</f>
        <v/>
      </c>
      <c r="AV347" s="107" t="str">
        <f t="shared" si="495"/>
        <v/>
      </c>
      <c r="AW347" s="107" t="str">
        <f t="shared" si="523"/>
        <v/>
      </c>
      <c r="AX347" s="107" t="str">
        <f>IF(C347="","",'رصد درجات'!AY347)</f>
        <v/>
      </c>
      <c r="AY347" s="107" t="str">
        <f>IF(C347="","",'رصد درجات'!BL347)</f>
        <v/>
      </c>
      <c r="AZ347" s="107" t="str">
        <f>IF(C347="","",'رصد درجات'!BM347)</f>
        <v/>
      </c>
      <c r="BA347" s="107" t="str">
        <f t="shared" si="496"/>
        <v/>
      </c>
      <c r="BB347" s="107" t="str">
        <f t="shared" si="497"/>
        <v/>
      </c>
      <c r="BC347" s="107" t="str">
        <f t="shared" si="498"/>
        <v/>
      </c>
      <c r="BD347" s="107" t="str">
        <f t="shared" si="499"/>
        <v/>
      </c>
      <c r="BE347" s="108" t="str">
        <f t="shared" si="524"/>
        <v/>
      </c>
      <c r="BF347" s="107" t="str">
        <f>IF(C347="","",'رصد درجات'!AC347)</f>
        <v/>
      </c>
      <c r="BG347" s="107" t="str">
        <f>IF(C347="","",'رصد درجات'!AI347)</f>
        <v/>
      </c>
      <c r="BH347" s="107" t="str">
        <f>IF(C347="","",'رصد درجات'!AQ347)</f>
        <v/>
      </c>
      <c r="BI347" s="107" t="str">
        <f t="shared" si="500"/>
        <v/>
      </c>
      <c r="BJ347" s="107" t="str">
        <f t="shared" si="525"/>
        <v/>
      </c>
      <c r="BK347" s="107" t="str">
        <f>IF(C347="","",'رصد درجات'!AZ347)</f>
        <v/>
      </c>
      <c r="BL347" s="107" t="str">
        <f>IF(C347="","",'رصد درجات'!BF347)</f>
        <v/>
      </c>
      <c r="BM347" s="107" t="str">
        <f>IF(C347="","",'رصد درجات'!BN347)</f>
        <v/>
      </c>
      <c r="BN347" s="107" t="str">
        <f t="shared" si="501"/>
        <v/>
      </c>
      <c r="BO347" s="107" t="str">
        <f t="shared" si="502"/>
        <v/>
      </c>
      <c r="BP347" s="107" t="str">
        <f t="shared" si="503"/>
        <v/>
      </c>
      <c r="BQ347" s="107" t="str">
        <f t="shared" si="504"/>
        <v/>
      </c>
      <c r="BR347" s="108" t="str">
        <f t="shared" si="526"/>
        <v/>
      </c>
      <c r="BS347" s="107" t="str">
        <f>IF(C347="","",'رصد درجات'!AD347)</f>
        <v/>
      </c>
      <c r="BT347" s="107" t="str">
        <f>IF(C347="","",'رصد درجات'!AR347)</f>
        <v/>
      </c>
      <c r="BU347" s="107" t="str">
        <f t="shared" si="505"/>
        <v/>
      </c>
      <c r="BV347" s="107" t="str">
        <f t="shared" si="527"/>
        <v/>
      </c>
      <c r="BW347" s="107" t="str">
        <f>IF(C347="","",'رصد درجات'!BA347)</f>
        <v/>
      </c>
      <c r="BX347" s="107" t="str">
        <f>IF(C347="","",'رصد درجات'!BO347)</f>
        <v/>
      </c>
      <c r="BY347" s="107" t="str">
        <f t="shared" si="506"/>
        <v/>
      </c>
      <c r="BZ347" s="107" t="str">
        <f t="shared" si="528"/>
        <v/>
      </c>
      <c r="CA347" s="107" t="str">
        <f t="shared" si="507"/>
        <v/>
      </c>
      <c r="CB347" s="108" t="str">
        <f t="shared" si="529"/>
        <v/>
      </c>
      <c r="CC347" s="107" t="str">
        <f>IF(C347="","",'رصد درجات'!AE347)</f>
        <v/>
      </c>
      <c r="CD347" s="107" t="str">
        <f>IF(C347="","",'رصد درجات'!AJ347)</f>
        <v/>
      </c>
      <c r="CE347" s="107" t="str">
        <f>IF(C347="","",'رصد درجات'!AS347)</f>
        <v/>
      </c>
      <c r="CF347" s="107" t="str">
        <f t="shared" si="508"/>
        <v/>
      </c>
      <c r="CG347" s="107" t="str">
        <f t="shared" si="530"/>
        <v/>
      </c>
      <c r="CH347" s="107" t="str">
        <f>IF(C347="","",'رصد درجات'!BB347)</f>
        <v/>
      </c>
      <c r="CI347" s="107" t="str">
        <f>IF(C347="","",'رصد درجات'!BF347)</f>
        <v/>
      </c>
      <c r="CJ347" s="107" t="str">
        <f>IF(C347="","",'رصد درجات'!BP347)</f>
        <v/>
      </c>
      <c r="CK347" s="107" t="str">
        <f t="shared" si="509"/>
        <v/>
      </c>
      <c r="CL347" s="107" t="str">
        <f t="shared" si="510"/>
        <v/>
      </c>
      <c r="CM347" s="107" t="str">
        <f t="shared" si="511"/>
        <v/>
      </c>
      <c r="CN347" s="107" t="str">
        <f t="shared" si="531"/>
        <v/>
      </c>
      <c r="CO347" s="108" t="str">
        <f t="shared" si="532"/>
        <v/>
      </c>
      <c r="CP347" s="110" t="str">
        <f>IF(C347="","",'رصد درجات'!AF347)</f>
        <v/>
      </c>
      <c r="CQ347" s="103" t="str">
        <f t="shared" si="533"/>
        <v/>
      </c>
      <c r="CR347" s="110" t="str">
        <f>IF(C347="","",'رصد درجات'!BC347)</f>
        <v/>
      </c>
      <c r="CS347" s="110" t="str">
        <f t="shared" si="534"/>
        <v/>
      </c>
      <c r="CT347" s="110" t="str">
        <f t="shared" si="535"/>
        <v/>
      </c>
      <c r="CU347" s="103" t="str">
        <f t="shared" si="536"/>
        <v/>
      </c>
      <c r="CV347" s="107" t="str">
        <f>IF(C347="","",'رصد درجات'!AG347)</f>
        <v/>
      </c>
      <c r="CW347" s="107" t="str">
        <f t="shared" si="537"/>
        <v/>
      </c>
      <c r="CX347" s="107" t="str">
        <f>IF(C347="","",'رصد درجات'!BD347)</f>
        <v/>
      </c>
      <c r="CY347" s="110" t="str">
        <f t="shared" si="538"/>
        <v/>
      </c>
      <c r="CZ347" s="110" t="str">
        <f t="shared" si="539"/>
        <v/>
      </c>
      <c r="DA347" s="103" t="str">
        <f t="shared" si="540"/>
        <v/>
      </c>
      <c r="DB347" s="111" t="str">
        <f t="shared" si="541"/>
        <v/>
      </c>
      <c r="DC347" s="112" t="str">
        <f t="shared" si="542"/>
        <v/>
      </c>
      <c r="DD347" s="111" t="str">
        <f t="shared" si="543"/>
        <v/>
      </c>
      <c r="DE347" s="112" t="str">
        <f t="shared" si="544"/>
        <v/>
      </c>
      <c r="DF347" s="107" t="str">
        <f>IF(C347="","",'رصد درجات'!AH347)</f>
        <v/>
      </c>
      <c r="DG347" s="107" t="str">
        <f>IF(C347="","",'رصد درجات'!AT347)</f>
        <v/>
      </c>
      <c r="DH347" s="107" t="str">
        <f t="shared" si="545"/>
        <v/>
      </c>
      <c r="DI347" s="107" t="str">
        <f t="shared" si="546"/>
        <v/>
      </c>
      <c r="DJ347" s="107" t="str">
        <f>IF(C347="","",'رصد درجات'!BE347)</f>
        <v/>
      </c>
      <c r="DK347" s="107" t="str">
        <f>IF(C347="","",'رصد درجات'!BQ347)</f>
        <v/>
      </c>
      <c r="DL347" s="107" t="str">
        <f t="shared" si="547"/>
        <v/>
      </c>
      <c r="DM347" s="107" t="str">
        <f t="shared" si="548"/>
        <v/>
      </c>
      <c r="DN347" s="107" t="str">
        <f t="shared" si="549"/>
        <v/>
      </c>
      <c r="DO347" s="108" t="str">
        <f t="shared" si="550"/>
        <v/>
      </c>
      <c r="DP347" s="81" t="str">
        <f t="shared" si="551"/>
        <v/>
      </c>
      <c r="DQ347" s="113" t="str">
        <f t="shared" si="552"/>
        <v/>
      </c>
      <c r="DR347" s="9">
        <f t="shared" si="553"/>
        <v>0</v>
      </c>
      <c r="DS347" s="114" t="str">
        <f t="shared" si="554"/>
        <v/>
      </c>
      <c r="DT347" s="115" t="str">
        <f t="shared" si="555"/>
        <v/>
      </c>
      <c r="DU347" s="115" t="str">
        <f t="shared" si="556"/>
        <v/>
      </c>
      <c r="DV347" s="115" t="str">
        <f t="shared" si="557"/>
        <v/>
      </c>
      <c r="DW347" s="115" t="str">
        <f t="shared" si="558"/>
        <v/>
      </c>
      <c r="DX347" s="115" t="str">
        <f t="shared" si="559"/>
        <v/>
      </c>
      <c r="DY347" s="115" t="str">
        <f t="shared" si="560"/>
        <v/>
      </c>
      <c r="DZ347" s="115" t="str">
        <f t="shared" si="561"/>
        <v/>
      </c>
      <c r="EA347" s="253"/>
      <c r="EB347" s="253"/>
      <c r="EC347" s="253"/>
      <c r="ED347" s="253"/>
      <c r="EE347" s="253"/>
      <c r="EF347" s="253"/>
      <c r="EG347" s="253"/>
      <c r="EH347" s="253"/>
      <c r="EI347" s="253"/>
      <c r="EJ347" s="253"/>
      <c r="EK347" s="259"/>
      <c r="EL347" s="261" t="str">
        <f t="shared" si="562"/>
        <v/>
      </c>
      <c r="EM347" s="9"/>
      <c r="EN347" s="9"/>
      <c r="EO347" s="81"/>
      <c r="EP347" s="82"/>
      <c r="EQ347" s="88"/>
      <c r="ER347" s="88"/>
      <c r="ES347" s="78"/>
      <c r="GD347" s="341" t="str">
        <f t="shared" si="563"/>
        <v/>
      </c>
      <c r="GE347" s="341" t="str">
        <f t="shared" si="564"/>
        <v/>
      </c>
      <c r="GF347" s="341" t="str">
        <f t="shared" si="565"/>
        <v/>
      </c>
      <c r="GG347" s="341" t="str">
        <f t="shared" si="566"/>
        <v/>
      </c>
      <c r="GH347" s="341" t="str">
        <f t="shared" si="567"/>
        <v/>
      </c>
      <c r="GI347" s="341" t="str">
        <f t="shared" si="568"/>
        <v/>
      </c>
      <c r="GJ347" s="341" t="str">
        <f t="shared" si="569"/>
        <v/>
      </c>
      <c r="GK347" s="341" t="str">
        <f t="shared" si="570"/>
        <v/>
      </c>
      <c r="GL347" s="341" t="str">
        <f t="shared" si="571"/>
        <v/>
      </c>
      <c r="GM347" s="343" t="str">
        <f t="shared" si="572"/>
        <v/>
      </c>
      <c r="GN347" s="341" t="str">
        <f t="shared" si="573"/>
        <v/>
      </c>
      <c r="GO347" s="9" t="str">
        <f t="shared" si="574"/>
        <v/>
      </c>
    </row>
    <row r="348" spans="1:197" s="11" customFormat="1" ht="27" customHeight="1" thickBot="1">
      <c r="A348" s="88" t="str">
        <f>IF('رصد درجات'!A348="","",'رصد درجات'!A348)</f>
        <v/>
      </c>
      <c r="B348" s="88" t="str">
        <f>IF('رصد درجات'!B348="","",'رصد درجات'!B348)</f>
        <v/>
      </c>
      <c r="C348" s="88" t="str">
        <f>IF('رصد درجات'!C348="","",'رصد درجات'!C348)</f>
        <v/>
      </c>
      <c r="D348" s="104" t="str">
        <f>IF('رصد درجات'!D348="","",'رصد درجات'!D348)</f>
        <v/>
      </c>
      <c r="E348" s="88" t="str">
        <f>IF('رصد درجات'!E348="","",'رصد درجات'!E348)</f>
        <v/>
      </c>
      <c r="F348" s="88" t="str">
        <f>IF('رصد درجات'!F348="","",'رصد درجات'!F348)</f>
        <v/>
      </c>
      <c r="G348" s="88" t="str">
        <f>IF('رصد درجات'!G348="","",'رصد درجات'!G348)</f>
        <v/>
      </c>
      <c r="H348" s="88" t="str">
        <f>IF('رصد درجات'!H348="","",'رصد درجات'!H348)</f>
        <v/>
      </c>
      <c r="I348" s="88" t="str">
        <f>IF('رصد درجات'!I348="","",'رصد درجات'!I348)</f>
        <v/>
      </c>
      <c r="J348" s="88" t="str">
        <f>IF('رصد درجات'!J348="","",'رصد درجات'!J348)</f>
        <v/>
      </c>
      <c r="K348" s="88" t="str">
        <f>IF('رصد درجات'!K348="","",'رصد درجات'!K348)</f>
        <v/>
      </c>
      <c r="L348" s="88" t="str">
        <f>IF('رصد درجات'!L348="","",'رصد درجات'!L348)</f>
        <v/>
      </c>
      <c r="M348" s="105" t="str">
        <f>IF('رصد درجات'!M348="","",'رصد درجات'!M348)</f>
        <v/>
      </c>
      <c r="N348" s="105" t="str">
        <f>IF('رصد درجات'!N348="","",'رصد درجات'!N348)</f>
        <v/>
      </c>
      <c r="O348" s="88" t="str">
        <f>IF(C348="","",'رصد درجات'!Y348)</f>
        <v/>
      </c>
      <c r="P348" s="88" t="str">
        <f>IF(C348="","",'رصد درجات'!AL348)</f>
        <v/>
      </c>
      <c r="Q348" s="88" t="str">
        <f t="shared" si="512"/>
        <v/>
      </c>
      <c r="R348" s="103" t="str">
        <f t="shared" si="513"/>
        <v/>
      </c>
      <c r="S348" s="88" t="str">
        <f>IF(C348="","",'رصد درجات'!AV348)</f>
        <v/>
      </c>
      <c r="T348" s="88" t="str">
        <f>IF(C348="","",'رصد درجات'!BI348)</f>
        <v/>
      </c>
      <c r="U348" s="88" t="str">
        <f t="shared" si="514"/>
        <v/>
      </c>
      <c r="V348" s="88" t="str">
        <f t="shared" si="515"/>
        <v/>
      </c>
      <c r="W348" s="88" t="str">
        <f t="shared" si="516"/>
        <v/>
      </c>
      <c r="X348" s="106" t="str">
        <f t="shared" si="517"/>
        <v/>
      </c>
      <c r="Y348" s="107" t="str">
        <f>IF(C348="","",'رصد درجات'!Z348)</f>
        <v/>
      </c>
      <c r="Z348" s="107" t="str">
        <f>IF(C348="","",'رصد درجات'!AM348)</f>
        <v/>
      </c>
      <c r="AA348" s="107" t="str">
        <f t="shared" si="488"/>
        <v/>
      </c>
      <c r="AB348" s="107" t="str">
        <f t="shared" si="518"/>
        <v/>
      </c>
      <c r="AC348" s="107" t="str">
        <f>IF(C348="","",'رصد درجات'!AV348)</f>
        <v/>
      </c>
      <c r="AD348" s="107" t="str">
        <f>IF(C348="","",'رصد درجات'!BI348)</f>
        <v/>
      </c>
      <c r="AE348" s="107" t="str">
        <f t="shared" si="489"/>
        <v/>
      </c>
      <c r="AF348" s="107" t="str">
        <f t="shared" si="490"/>
        <v/>
      </c>
      <c r="AG348" s="107" t="str">
        <f t="shared" si="519"/>
        <v/>
      </c>
      <c r="AH348" s="108" t="str">
        <f t="shared" si="520"/>
        <v/>
      </c>
      <c r="AI348" s="107" t="str">
        <f>IF(C348="","",'رصد درجات'!AA348)</f>
        <v/>
      </c>
      <c r="AJ348" s="107" t="str">
        <f>IF(C348="","",'رصد درجات'!AN348)</f>
        <v/>
      </c>
      <c r="AK348" s="107" t="str">
        <f t="shared" si="491"/>
        <v/>
      </c>
      <c r="AL348" s="109" t="str">
        <f t="shared" si="521"/>
        <v/>
      </c>
      <c r="AM348" s="107" t="str">
        <f>IF(C348="","",'رصد درجات'!AX348)</f>
        <v/>
      </c>
      <c r="AN348" s="107" t="str">
        <f>IF(C348="","",'رصد درجات'!BK348)</f>
        <v/>
      </c>
      <c r="AO348" s="107" t="str">
        <f t="shared" si="492"/>
        <v/>
      </c>
      <c r="AP348" s="107" t="str">
        <f t="shared" si="493"/>
        <v/>
      </c>
      <c r="AQ348" s="107" t="str">
        <f t="shared" si="494"/>
        <v/>
      </c>
      <c r="AR348" s="108" t="str">
        <f t="shared" si="522"/>
        <v/>
      </c>
      <c r="AS348" s="107" t="str">
        <f>IF(C348="","",'رصد درجات'!AB348)</f>
        <v/>
      </c>
      <c r="AT348" s="107" t="str">
        <f>IF(C348="","",'رصد درجات'!AO348)</f>
        <v/>
      </c>
      <c r="AU348" s="107" t="str">
        <f>IF(C348="","",'رصد درجات'!AP348)</f>
        <v/>
      </c>
      <c r="AV348" s="107" t="str">
        <f t="shared" si="495"/>
        <v/>
      </c>
      <c r="AW348" s="107" t="str">
        <f t="shared" si="523"/>
        <v/>
      </c>
      <c r="AX348" s="107" t="str">
        <f>IF(C348="","",'رصد درجات'!AY348)</f>
        <v/>
      </c>
      <c r="AY348" s="107" t="str">
        <f>IF(C348="","",'رصد درجات'!BL348)</f>
        <v/>
      </c>
      <c r="AZ348" s="107" t="str">
        <f>IF(C348="","",'رصد درجات'!BM348)</f>
        <v/>
      </c>
      <c r="BA348" s="107" t="str">
        <f t="shared" si="496"/>
        <v/>
      </c>
      <c r="BB348" s="107" t="str">
        <f t="shared" si="497"/>
        <v/>
      </c>
      <c r="BC348" s="107" t="str">
        <f t="shared" si="498"/>
        <v/>
      </c>
      <c r="BD348" s="107" t="str">
        <f t="shared" si="499"/>
        <v/>
      </c>
      <c r="BE348" s="108" t="str">
        <f t="shared" si="524"/>
        <v/>
      </c>
      <c r="BF348" s="107" t="str">
        <f>IF(C348="","",'رصد درجات'!AC348)</f>
        <v/>
      </c>
      <c r="BG348" s="107" t="str">
        <f>IF(C348="","",'رصد درجات'!AI348)</f>
        <v/>
      </c>
      <c r="BH348" s="107" t="str">
        <f>IF(C348="","",'رصد درجات'!AQ348)</f>
        <v/>
      </c>
      <c r="BI348" s="107" t="str">
        <f t="shared" si="500"/>
        <v/>
      </c>
      <c r="BJ348" s="107" t="str">
        <f t="shared" si="525"/>
        <v/>
      </c>
      <c r="BK348" s="107" t="str">
        <f>IF(C348="","",'رصد درجات'!AZ348)</f>
        <v/>
      </c>
      <c r="BL348" s="107" t="str">
        <f>IF(C348="","",'رصد درجات'!BF348)</f>
        <v/>
      </c>
      <c r="BM348" s="107" t="str">
        <f>IF(C348="","",'رصد درجات'!BN348)</f>
        <v/>
      </c>
      <c r="BN348" s="107" t="str">
        <f t="shared" si="501"/>
        <v/>
      </c>
      <c r="BO348" s="107" t="str">
        <f t="shared" si="502"/>
        <v/>
      </c>
      <c r="BP348" s="107" t="str">
        <f t="shared" si="503"/>
        <v/>
      </c>
      <c r="BQ348" s="107" t="str">
        <f t="shared" si="504"/>
        <v/>
      </c>
      <c r="BR348" s="108" t="str">
        <f t="shared" si="526"/>
        <v/>
      </c>
      <c r="BS348" s="107" t="str">
        <f>IF(C348="","",'رصد درجات'!AD348)</f>
        <v/>
      </c>
      <c r="BT348" s="107" t="str">
        <f>IF(C348="","",'رصد درجات'!AR348)</f>
        <v/>
      </c>
      <c r="BU348" s="107" t="str">
        <f t="shared" si="505"/>
        <v/>
      </c>
      <c r="BV348" s="107" t="str">
        <f t="shared" si="527"/>
        <v/>
      </c>
      <c r="BW348" s="107" t="str">
        <f>IF(C348="","",'رصد درجات'!BA348)</f>
        <v/>
      </c>
      <c r="BX348" s="107" t="str">
        <f>IF(C348="","",'رصد درجات'!BO348)</f>
        <v/>
      </c>
      <c r="BY348" s="107" t="str">
        <f t="shared" si="506"/>
        <v/>
      </c>
      <c r="BZ348" s="107" t="str">
        <f t="shared" si="528"/>
        <v/>
      </c>
      <c r="CA348" s="107" t="str">
        <f t="shared" si="507"/>
        <v/>
      </c>
      <c r="CB348" s="108" t="str">
        <f t="shared" si="529"/>
        <v/>
      </c>
      <c r="CC348" s="107" t="str">
        <f>IF(C348="","",'رصد درجات'!AE348)</f>
        <v/>
      </c>
      <c r="CD348" s="107" t="str">
        <f>IF(C348="","",'رصد درجات'!AJ348)</f>
        <v/>
      </c>
      <c r="CE348" s="107" t="str">
        <f>IF(C348="","",'رصد درجات'!AS348)</f>
        <v/>
      </c>
      <c r="CF348" s="107" t="str">
        <f t="shared" si="508"/>
        <v/>
      </c>
      <c r="CG348" s="107" t="str">
        <f t="shared" si="530"/>
        <v/>
      </c>
      <c r="CH348" s="107" t="str">
        <f>IF(C348="","",'رصد درجات'!BB348)</f>
        <v/>
      </c>
      <c r="CI348" s="107" t="str">
        <f>IF(C348="","",'رصد درجات'!BF348)</f>
        <v/>
      </c>
      <c r="CJ348" s="107" t="str">
        <f>IF(C348="","",'رصد درجات'!BP348)</f>
        <v/>
      </c>
      <c r="CK348" s="107" t="str">
        <f t="shared" si="509"/>
        <v/>
      </c>
      <c r="CL348" s="107" t="str">
        <f t="shared" si="510"/>
        <v/>
      </c>
      <c r="CM348" s="107" t="str">
        <f t="shared" si="511"/>
        <v/>
      </c>
      <c r="CN348" s="107" t="str">
        <f t="shared" si="531"/>
        <v/>
      </c>
      <c r="CO348" s="108" t="str">
        <f t="shared" si="532"/>
        <v/>
      </c>
      <c r="CP348" s="110" t="str">
        <f>IF(C348="","",'رصد درجات'!AF348)</f>
        <v/>
      </c>
      <c r="CQ348" s="103" t="str">
        <f t="shared" si="533"/>
        <v/>
      </c>
      <c r="CR348" s="110" t="str">
        <f>IF(C348="","",'رصد درجات'!BC348)</f>
        <v/>
      </c>
      <c r="CS348" s="110" t="str">
        <f t="shared" si="534"/>
        <v/>
      </c>
      <c r="CT348" s="110" t="str">
        <f t="shared" si="535"/>
        <v/>
      </c>
      <c r="CU348" s="103" t="str">
        <f t="shared" si="536"/>
        <v/>
      </c>
      <c r="CV348" s="107" t="str">
        <f>IF(C348="","",'رصد درجات'!AG348)</f>
        <v/>
      </c>
      <c r="CW348" s="107" t="str">
        <f t="shared" si="537"/>
        <v/>
      </c>
      <c r="CX348" s="107" t="str">
        <f>IF(C348="","",'رصد درجات'!BD348)</f>
        <v/>
      </c>
      <c r="CY348" s="110" t="str">
        <f t="shared" si="538"/>
        <v/>
      </c>
      <c r="CZ348" s="110" t="str">
        <f t="shared" si="539"/>
        <v/>
      </c>
      <c r="DA348" s="103" t="str">
        <f t="shared" si="540"/>
        <v/>
      </c>
      <c r="DB348" s="111" t="str">
        <f t="shared" si="541"/>
        <v/>
      </c>
      <c r="DC348" s="112" t="str">
        <f t="shared" si="542"/>
        <v/>
      </c>
      <c r="DD348" s="111" t="str">
        <f t="shared" si="543"/>
        <v/>
      </c>
      <c r="DE348" s="112" t="str">
        <f t="shared" si="544"/>
        <v/>
      </c>
      <c r="DF348" s="107" t="str">
        <f>IF(C348="","",'رصد درجات'!AH348)</f>
        <v/>
      </c>
      <c r="DG348" s="107" t="str">
        <f>IF(C348="","",'رصد درجات'!AT348)</f>
        <v/>
      </c>
      <c r="DH348" s="107" t="str">
        <f t="shared" si="545"/>
        <v/>
      </c>
      <c r="DI348" s="107" t="str">
        <f t="shared" si="546"/>
        <v/>
      </c>
      <c r="DJ348" s="107" t="str">
        <f>IF(C348="","",'رصد درجات'!BE348)</f>
        <v/>
      </c>
      <c r="DK348" s="107" t="str">
        <f>IF(C348="","",'رصد درجات'!BQ348)</f>
        <v/>
      </c>
      <c r="DL348" s="107" t="str">
        <f t="shared" si="547"/>
        <v/>
      </c>
      <c r="DM348" s="107" t="str">
        <f t="shared" si="548"/>
        <v/>
      </c>
      <c r="DN348" s="107" t="str">
        <f t="shared" si="549"/>
        <v/>
      </c>
      <c r="DO348" s="108" t="str">
        <f t="shared" si="550"/>
        <v/>
      </c>
      <c r="DP348" s="81" t="str">
        <f t="shared" si="551"/>
        <v/>
      </c>
      <c r="DQ348" s="113" t="str">
        <f t="shared" si="552"/>
        <v/>
      </c>
      <c r="DR348" s="9">
        <f t="shared" si="553"/>
        <v>0</v>
      </c>
      <c r="DS348" s="114" t="str">
        <f t="shared" si="554"/>
        <v/>
      </c>
      <c r="DT348" s="115" t="str">
        <f t="shared" si="555"/>
        <v/>
      </c>
      <c r="DU348" s="115" t="str">
        <f t="shared" si="556"/>
        <v/>
      </c>
      <c r="DV348" s="115" t="str">
        <f t="shared" si="557"/>
        <v/>
      </c>
      <c r="DW348" s="115" t="str">
        <f t="shared" si="558"/>
        <v/>
      </c>
      <c r="DX348" s="115" t="str">
        <f t="shared" si="559"/>
        <v/>
      </c>
      <c r="DY348" s="115" t="str">
        <f t="shared" si="560"/>
        <v/>
      </c>
      <c r="DZ348" s="115" t="str">
        <f t="shared" si="561"/>
        <v/>
      </c>
      <c r="EA348" s="253"/>
      <c r="EB348" s="253"/>
      <c r="EC348" s="253"/>
      <c r="ED348" s="253"/>
      <c r="EE348" s="253"/>
      <c r="EF348" s="253"/>
      <c r="EG348" s="253"/>
      <c r="EH348" s="253"/>
      <c r="EI348" s="253"/>
      <c r="EJ348" s="253"/>
      <c r="EK348" s="259"/>
      <c r="EL348" s="261" t="str">
        <f t="shared" si="562"/>
        <v/>
      </c>
      <c r="EM348" s="9"/>
      <c r="EN348" s="9"/>
      <c r="EO348" s="81"/>
      <c r="EP348" s="82"/>
      <c r="EQ348" s="88"/>
      <c r="ER348" s="88"/>
      <c r="ES348" s="78"/>
      <c r="GD348" s="341" t="str">
        <f t="shared" si="563"/>
        <v/>
      </c>
      <c r="GE348" s="341" t="str">
        <f t="shared" si="564"/>
        <v/>
      </c>
      <c r="GF348" s="341" t="str">
        <f t="shared" si="565"/>
        <v/>
      </c>
      <c r="GG348" s="341" t="str">
        <f t="shared" si="566"/>
        <v/>
      </c>
      <c r="GH348" s="341" t="str">
        <f t="shared" si="567"/>
        <v/>
      </c>
      <c r="GI348" s="341" t="str">
        <f t="shared" si="568"/>
        <v/>
      </c>
      <c r="GJ348" s="341" t="str">
        <f t="shared" si="569"/>
        <v/>
      </c>
      <c r="GK348" s="341" t="str">
        <f t="shared" si="570"/>
        <v/>
      </c>
      <c r="GL348" s="341" t="str">
        <f t="shared" si="571"/>
        <v/>
      </c>
      <c r="GM348" s="343" t="str">
        <f t="shared" si="572"/>
        <v/>
      </c>
      <c r="GN348" s="341" t="str">
        <f t="shared" si="573"/>
        <v/>
      </c>
      <c r="GO348" s="9" t="str">
        <f t="shared" si="574"/>
        <v/>
      </c>
    </row>
    <row r="349" spans="1:197" s="11" customFormat="1" ht="27" customHeight="1" thickBot="1">
      <c r="A349" s="88" t="str">
        <f>IF('رصد درجات'!A349="","",'رصد درجات'!A349)</f>
        <v/>
      </c>
      <c r="B349" s="88" t="str">
        <f>IF('رصد درجات'!B349="","",'رصد درجات'!B349)</f>
        <v/>
      </c>
      <c r="C349" s="88" t="str">
        <f>IF('رصد درجات'!C349="","",'رصد درجات'!C349)</f>
        <v/>
      </c>
      <c r="D349" s="104" t="str">
        <f>IF('رصد درجات'!D349="","",'رصد درجات'!D349)</f>
        <v/>
      </c>
      <c r="E349" s="88" t="str">
        <f>IF('رصد درجات'!E349="","",'رصد درجات'!E349)</f>
        <v/>
      </c>
      <c r="F349" s="88" t="str">
        <f>IF('رصد درجات'!F349="","",'رصد درجات'!F349)</f>
        <v/>
      </c>
      <c r="G349" s="88" t="str">
        <f>IF('رصد درجات'!G349="","",'رصد درجات'!G349)</f>
        <v/>
      </c>
      <c r="H349" s="88" t="str">
        <f>IF('رصد درجات'!H349="","",'رصد درجات'!H349)</f>
        <v/>
      </c>
      <c r="I349" s="88" t="str">
        <f>IF('رصد درجات'!I349="","",'رصد درجات'!I349)</f>
        <v/>
      </c>
      <c r="J349" s="88" t="str">
        <f>IF('رصد درجات'!J349="","",'رصد درجات'!J349)</f>
        <v/>
      </c>
      <c r="K349" s="88" t="str">
        <f>IF('رصد درجات'!K349="","",'رصد درجات'!K349)</f>
        <v/>
      </c>
      <c r="L349" s="88" t="str">
        <f>IF('رصد درجات'!L349="","",'رصد درجات'!L349)</f>
        <v/>
      </c>
      <c r="M349" s="105" t="str">
        <f>IF('رصد درجات'!M349="","",'رصد درجات'!M349)</f>
        <v/>
      </c>
      <c r="N349" s="105" t="str">
        <f>IF('رصد درجات'!N349="","",'رصد درجات'!N349)</f>
        <v/>
      </c>
      <c r="O349" s="88" t="str">
        <f>IF(C349="","",'رصد درجات'!Y349)</f>
        <v/>
      </c>
      <c r="P349" s="88" t="str">
        <f>IF(C349="","",'رصد درجات'!AL349)</f>
        <v/>
      </c>
      <c r="Q349" s="88" t="str">
        <f t="shared" si="512"/>
        <v/>
      </c>
      <c r="R349" s="103" t="str">
        <f t="shared" si="513"/>
        <v/>
      </c>
      <c r="S349" s="88" t="str">
        <f>IF(C349="","",'رصد درجات'!AV349)</f>
        <v/>
      </c>
      <c r="T349" s="88" t="str">
        <f>IF(C349="","",'رصد درجات'!BI349)</f>
        <v/>
      </c>
      <c r="U349" s="88" t="str">
        <f t="shared" si="514"/>
        <v/>
      </c>
      <c r="V349" s="88" t="str">
        <f t="shared" si="515"/>
        <v/>
      </c>
      <c r="W349" s="88" t="str">
        <f t="shared" si="516"/>
        <v/>
      </c>
      <c r="X349" s="106" t="str">
        <f t="shared" si="517"/>
        <v/>
      </c>
      <c r="Y349" s="107" t="str">
        <f>IF(C349="","",'رصد درجات'!Z349)</f>
        <v/>
      </c>
      <c r="Z349" s="107" t="str">
        <f>IF(C349="","",'رصد درجات'!AM349)</f>
        <v/>
      </c>
      <c r="AA349" s="107" t="str">
        <f t="shared" si="488"/>
        <v/>
      </c>
      <c r="AB349" s="107" t="str">
        <f t="shared" si="518"/>
        <v/>
      </c>
      <c r="AC349" s="107" t="str">
        <f>IF(C349="","",'رصد درجات'!AV349)</f>
        <v/>
      </c>
      <c r="AD349" s="107" t="str">
        <f>IF(C349="","",'رصد درجات'!BI349)</f>
        <v/>
      </c>
      <c r="AE349" s="107" t="str">
        <f t="shared" si="489"/>
        <v/>
      </c>
      <c r="AF349" s="107" t="str">
        <f t="shared" si="490"/>
        <v/>
      </c>
      <c r="AG349" s="107" t="str">
        <f t="shared" si="519"/>
        <v/>
      </c>
      <c r="AH349" s="108" t="str">
        <f t="shared" si="520"/>
        <v/>
      </c>
      <c r="AI349" s="107" t="str">
        <f>IF(C349="","",'رصد درجات'!AA349)</f>
        <v/>
      </c>
      <c r="AJ349" s="107" t="str">
        <f>IF(C349="","",'رصد درجات'!AN349)</f>
        <v/>
      </c>
      <c r="AK349" s="107" t="str">
        <f t="shared" si="491"/>
        <v/>
      </c>
      <c r="AL349" s="109" t="str">
        <f t="shared" si="521"/>
        <v/>
      </c>
      <c r="AM349" s="107" t="str">
        <f>IF(C349="","",'رصد درجات'!AX349)</f>
        <v/>
      </c>
      <c r="AN349" s="107" t="str">
        <f>IF(C349="","",'رصد درجات'!BK349)</f>
        <v/>
      </c>
      <c r="AO349" s="107" t="str">
        <f t="shared" si="492"/>
        <v/>
      </c>
      <c r="AP349" s="107" t="str">
        <f t="shared" si="493"/>
        <v/>
      </c>
      <c r="AQ349" s="107" t="str">
        <f t="shared" si="494"/>
        <v/>
      </c>
      <c r="AR349" s="108" t="str">
        <f t="shared" si="522"/>
        <v/>
      </c>
      <c r="AS349" s="107" t="str">
        <f>IF(C349="","",'رصد درجات'!AB349)</f>
        <v/>
      </c>
      <c r="AT349" s="107" t="str">
        <f>IF(C349="","",'رصد درجات'!AO349)</f>
        <v/>
      </c>
      <c r="AU349" s="107" t="str">
        <f>IF(C349="","",'رصد درجات'!AP349)</f>
        <v/>
      </c>
      <c r="AV349" s="107" t="str">
        <f t="shared" si="495"/>
        <v/>
      </c>
      <c r="AW349" s="107" t="str">
        <f t="shared" si="523"/>
        <v/>
      </c>
      <c r="AX349" s="107" t="str">
        <f>IF(C349="","",'رصد درجات'!AY349)</f>
        <v/>
      </c>
      <c r="AY349" s="107" t="str">
        <f>IF(C349="","",'رصد درجات'!BL349)</f>
        <v/>
      </c>
      <c r="AZ349" s="107" t="str">
        <f>IF(C349="","",'رصد درجات'!BM349)</f>
        <v/>
      </c>
      <c r="BA349" s="107" t="str">
        <f t="shared" si="496"/>
        <v/>
      </c>
      <c r="BB349" s="107" t="str">
        <f t="shared" si="497"/>
        <v/>
      </c>
      <c r="BC349" s="107" t="str">
        <f t="shared" si="498"/>
        <v/>
      </c>
      <c r="BD349" s="107" t="str">
        <f t="shared" si="499"/>
        <v/>
      </c>
      <c r="BE349" s="108" t="str">
        <f t="shared" si="524"/>
        <v/>
      </c>
      <c r="BF349" s="107" t="str">
        <f>IF(C349="","",'رصد درجات'!AC349)</f>
        <v/>
      </c>
      <c r="BG349" s="107" t="str">
        <f>IF(C349="","",'رصد درجات'!AI349)</f>
        <v/>
      </c>
      <c r="BH349" s="107" t="str">
        <f>IF(C349="","",'رصد درجات'!AQ349)</f>
        <v/>
      </c>
      <c r="BI349" s="107" t="str">
        <f t="shared" si="500"/>
        <v/>
      </c>
      <c r="BJ349" s="107" t="str">
        <f t="shared" si="525"/>
        <v/>
      </c>
      <c r="BK349" s="107" t="str">
        <f>IF(C349="","",'رصد درجات'!AZ349)</f>
        <v/>
      </c>
      <c r="BL349" s="107" t="str">
        <f>IF(C349="","",'رصد درجات'!BF349)</f>
        <v/>
      </c>
      <c r="BM349" s="107" t="str">
        <f>IF(C349="","",'رصد درجات'!BN349)</f>
        <v/>
      </c>
      <c r="BN349" s="107" t="str">
        <f t="shared" si="501"/>
        <v/>
      </c>
      <c r="BO349" s="107" t="str">
        <f t="shared" si="502"/>
        <v/>
      </c>
      <c r="BP349" s="107" t="str">
        <f t="shared" si="503"/>
        <v/>
      </c>
      <c r="BQ349" s="107" t="str">
        <f t="shared" si="504"/>
        <v/>
      </c>
      <c r="BR349" s="108" t="str">
        <f t="shared" si="526"/>
        <v/>
      </c>
      <c r="BS349" s="107" t="str">
        <f>IF(C349="","",'رصد درجات'!AD349)</f>
        <v/>
      </c>
      <c r="BT349" s="107" t="str">
        <f>IF(C349="","",'رصد درجات'!AR349)</f>
        <v/>
      </c>
      <c r="BU349" s="107" t="str">
        <f t="shared" si="505"/>
        <v/>
      </c>
      <c r="BV349" s="107" t="str">
        <f t="shared" si="527"/>
        <v/>
      </c>
      <c r="BW349" s="107" t="str">
        <f>IF(C349="","",'رصد درجات'!BA349)</f>
        <v/>
      </c>
      <c r="BX349" s="107" t="str">
        <f>IF(C349="","",'رصد درجات'!BO349)</f>
        <v/>
      </c>
      <c r="BY349" s="107" t="str">
        <f t="shared" si="506"/>
        <v/>
      </c>
      <c r="BZ349" s="107" t="str">
        <f t="shared" si="528"/>
        <v/>
      </c>
      <c r="CA349" s="107" t="str">
        <f t="shared" si="507"/>
        <v/>
      </c>
      <c r="CB349" s="108" t="str">
        <f t="shared" si="529"/>
        <v/>
      </c>
      <c r="CC349" s="107" t="str">
        <f>IF(C349="","",'رصد درجات'!AE349)</f>
        <v/>
      </c>
      <c r="CD349" s="107" t="str">
        <f>IF(C349="","",'رصد درجات'!AJ349)</f>
        <v/>
      </c>
      <c r="CE349" s="107" t="str">
        <f>IF(C349="","",'رصد درجات'!AS349)</f>
        <v/>
      </c>
      <c r="CF349" s="107" t="str">
        <f t="shared" si="508"/>
        <v/>
      </c>
      <c r="CG349" s="107" t="str">
        <f t="shared" si="530"/>
        <v/>
      </c>
      <c r="CH349" s="107" t="str">
        <f>IF(C349="","",'رصد درجات'!BB349)</f>
        <v/>
      </c>
      <c r="CI349" s="107" t="str">
        <f>IF(C349="","",'رصد درجات'!BF349)</f>
        <v/>
      </c>
      <c r="CJ349" s="107" t="str">
        <f>IF(C349="","",'رصد درجات'!BP349)</f>
        <v/>
      </c>
      <c r="CK349" s="107" t="str">
        <f t="shared" si="509"/>
        <v/>
      </c>
      <c r="CL349" s="107" t="str">
        <f t="shared" si="510"/>
        <v/>
      </c>
      <c r="CM349" s="107" t="str">
        <f t="shared" si="511"/>
        <v/>
      </c>
      <c r="CN349" s="107" t="str">
        <f t="shared" si="531"/>
        <v/>
      </c>
      <c r="CO349" s="108" t="str">
        <f t="shared" si="532"/>
        <v/>
      </c>
      <c r="CP349" s="110" t="str">
        <f>IF(C349="","",'رصد درجات'!AF349)</f>
        <v/>
      </c>
      <c r="CQ349" s="103" t="str">
        <f t="shared" si="533"/>
        <v/>
      </c>
      <c r="CR349" s="110" t="str">
        <f>IF(C349="","",'رصد درجات'!BC349)</f>
        <v/>
      </c>
      <c r="CS349" s="110" t="str">
        <f t="shared" si="534"/>
        <v/>
      </c>
      <c r="CT349" s="110" t="str">
        <f t="shared" si="535"/>
        <v/>
      </c>
      <c r="CU349" s="103" t="str">
        <f t="shared" si="536"/>
        <v/>
      </c>
      <c r="CV349" s="107" t="str">
        <f>IF(C349="","",'رصد درجات'!AG349)</f>
        <v/>
      </c>
      <c r="CW349" s="107" t="str">
        <f t="shared" si="537"/>
        <v/>
      </c>
      <c r="CX349" s="107" t="str">
        <f>IF(C349="","",'رصد درجات'!BD349)</f>
        <v/>
      </c>
      <c r="CY349" s="110" t="str">
        <f t="shared" si="538"/>
        <v/>
      </c>
      <c r="CZ349" s="110" t="str">
        <f t="shared" si="539"/>
        <v/>
      </c>
      <c r="DA349" s="103" t="str">
        <f t="shared" si="540"/>
        <v/>
      </c>
      <c r="DB349" s="111" t="str">
        <f t="shared" si="541"/>
        <v/>
      </c>
      <c r="DC349" s="112" t="str">
        <f t="shared" si="542"/>
        <v/>
      </c>
      <c r="DD349" s="111" t="str">
        <f t="shared" si="543"/>
        <v/>
      </c>
      <c r="DE349" s="112" t="str">
        <f t="shared" si="544"/>
        <v/>
      </c>
      <c r="DF349" s="107" t="str">
        <f>IF(C349="","",'رصد درجات'!AH349)</f>
        <v/>
      </c>
      <c r="DG349" s="107" t="str">
        <f>IF(C349="","",'رصد درجات'!AT349)</f>
        <v/>
      </c>
      <c r="DH349" s="107" t="str">
        <f t="shared" si="545"/>
        <v/>
      </c>
      <c r="DI349" s="107" t="str">
        <f t="shared" si="546"/>
        <v/>
      </c>
      <c r="DJ349" s="107" t="str">
        <f>IF(C349="","",'رصد درجات'!BE349)</f>
        <v/>
      </c>
      <c r="DK349" s="107" t="str">
        <f>IF(C349="","",'رصد درجات'!BQ349)</f>
        <v/>
      </c>
      <c r="DL349" s="107" t="str">
        <f t="shared" si="547"/>
        <v/>
      </c>
      <c r="DM349" s="107" t="str">
        <f t="shared" si="548"/>
        <v/>
      </c>
      <c r="DN349" s="107" t="str">
        <f t="shared" si="549"/>
        <v/>
      </c>
      <c r="DO349" s="108" t="str">
        <f t="shared" si="550"/>
        <v/>
      </c>
      <c r="DP349" s="81" t="str">
        <f t="shared" si="551"/>
        <v/>
      </c>
      <c r="DQ349" s="113" t="str">
        <f t="shared" si="552"/>
        <v/>
      </c>
      <c r="DR349" s="9">
        <f t="shared" si="553"/>
        <v>0</v>
      </c>
      <c r="DS349" s="114" t="str">
        <f t="shared" si="554"/>
        <v/>
      </c>
      <c r="DT349" s="115" t="str">
        <f t="shared" si="555"/>
        <v/>
      </c>
      <c r="DU349" s="115" t="str">
        <f t="shared" si="556"/>
        <v/>
      </c>
      <c r="DV349" s="115" t="str">
        <f t="shared" si="557"/>
        <v/>
      </c>
      <c r="DW349" s="115" t="str">
        <f t="shared" si="558"/>
        <v/>
      </c>
      <c r="DX349" s="115" t="str">
        <f t="shared" si="559"/>
        <v/>
      </c>
      <c r="DY349" s="115" t="str">
        <f t="shared" si="560"/>
        <v/>
      </c>
      <c r="DZ349" s="115" t="str">
        <f t="shared" si="561"/>
        <v/>
      </c>
      <c r="EA349" s="253"/>
      <c r="EB349" s="253"/>
      <c r="EC349" s="253"/>
      <c r="ED349" s="253"/>
      <c r="EE349" s="253"/>
      <c r="EF349" s="253"/>
      <c r="EG349" s="253"/>
      <c r="EH349" s="253"/>
      <c r="EI349" s="253"/>
      <c r="EJ349" s="253"/>
      <c r="EK349" s="259"/>
      <c r="EL349" s="261" t="str">
        <f t="shared" si="562"/>
        <v/>
      </c>
      <c r="EM349" s="9"/>
      <c r="EN349" s="9"/>
      <c r="EO349" s="81"/>
      <c r="EP349" s="82"/>
      <c r="EQ349" s="88"/>
      <c r="ER349" s="88"/>
      <c r="ES349" s="78"/>
      <c r="GD349" s="341" t="str">
        <f t="shared" si="563"/>
        <v/>
      </c>
      <c r="GE349" s="341" t="str">
        <f t="shared" si="564"/>
        <v/>
      </c>
      <c r="GF349" s="341" t="str">
        <f t="shared" si="565"/>
        <v/>
      </c>
      <c r="GG349" s="341" t="str">
        <f t="shared" si="566"/>
        <v/>
      </c>
      <c r="GH349" s="341" t="str">
        <f t="shared" si="567"/>
        <v/>
      </c>
      <c r="GI349" s="341" t="str">
        <f t="shared" si="568"/>
        <v/>
      </c>
      <c r="GJ349" s="341" t="str">
        <f t="shared" si="569"/>
        <v/>
      </c>
      <c r="GK349" s="341" t="str">
        <f t="shared" si="570"/>
        <v/>
      </c>
      <c r="GL349" s="341" t="str">
        <f t="shared" si="571"/>
        <v/>
      </c>
      <c r="GM349" s="343" t="str">
        <f t="shared" si="572"/>
        <v/>
      </c>
      <c r="GN349" s="341" t="str">
        <f t="shared" si="573"/>
        <v/>
      </c>
      <c r="GO349" s="9" t="str">
        <f t="shared" si="574"/>
        <v/>
      </c>
    </row>
    <row r="350" spans="1:197" s="11" customFormat="1" ht="27" customHeight="1" thickBot="1">
      <c r="A350" s="88" t="str">
        <f>IF('رصد درجات'!A350="","",'رصد درجات'!A350)</f>
        <v/>
      </c>
      <c r="B350" s="88" t="str">
        <f>IF('رصد درجات'!B350="","",'رصد درجات'!B350)</f>
        <v/>
      </c>
      <c r="C350" s="88" t="str">
        <f>IF('رصد درجات'!C350="","",'رصد درجات'!C350)</f>
        <v/>
      </c>
      <c r="D350" s="104" t="str">
        <f>IF('رصد درجات'!D350="","",'رصد درجات'!D350)</f>
        <v/>
      </c>
      <c r="E350" s="88" t="str">
        <f>IF('رصد درجات'!E350="","",'رصد درجات'!E350)</f>
        <v/>
      </c>
      <c r="F350" s="88" t="str">
        <f>IF('رصد درجات'!F350="","",'رصد درجات'!F350)</f>
        <v/>
      </c>
      <c r="G350" s="88" t="str">
        <f>IF('رصد درجات'!G350="","",'رصد درجات'!G350)</f>
        <v/>
      </c>
      <c r="H350" s="88" t="str">
        <f>IF('رصد درجات'!H350="","",'رصد درجات'!H350)</f>
        <v/>
      </c>
      <c r="I350" s="88" t="str">
        <f>IF('رصد درجات'!I350="","",'رصد درجات'!I350)</f>
        <v/>
      </c>
      <c r="J350" s="88" t="str">
        <f>IF('رصد درجات'!J350="","",'رصد درجات'!J350)</f>
        <v/>
      </c>
      <c r="K350" s="88" t="str">
        <f>IF('رصد درجات'!K350="","",'رصد درجات'!K350)</f>
        <v/>
      </c>
      <c r="L350" s="88" t="str">
        <f>IF('رصد درجات'!L350="","",'رصد درجات'!L350)</f>
        <v/>
      </c>
      <c r="M350" s="105" t="str">
        <f>IF('رصد درجات'!M350="","",'رصد درجات'!M350)</f>
        <v/>
      </c>
      <c r="N350" s="105" t="str">
        <f>IF('رصد درجات'!N350="","",'رصد درجات'!N350)</f>
        <v/>
      </c>
      <c r="O350" s="88" t="str">
        <f>IF(C350="","",'رصد درجات'!Y350)</f>
        <v/>
      </c>
      <c r="P350" s="88" t="str">
        <f>IF(C350="","",'رصد درجات'!AL350)</f>
        <v/>
      </c>
      <c r="Q350" s="88" t="str">
        <f t="shared" si="512"/>
        <v/>
      </c>
      <c r="R350" s="103" t="str">
        <f t="shared" si="513"/>
        <v/>
      </c>
      <c r="S350" s="88" t="str">
        <f>IF(C350="","",'رصد درجات'!AV350)</f>
        <v/>
      </c>
      <c r="T350" s="88" t="str">
        <f>IF(C350="","",'رصد درجات'!BI350)</f>
        <v/>
      </c>
      <c r="U350" s="88" t="str">
        <f t="shared" si="514"/>
        <v/>
      </c>
      <c r="V350" s="88" t="str">
        <f t="shared" si="515"/>
        <v/>
      </c>
      <c r="W350" s="88" t="str">
        <f t="shared" si="516"/>
        <v/>
      </c>
      <c r="X350" s="106" t="str">
        <f t="shared" si="517"/>
        <v/>
      </c>
      <c r="Y350" s="107" t="str">
        <f>IF(C350="","",'رصد درجات'!Z350)</f>
        <v/>
      </c>
      <c r="Z350" s="107" t="str">
        <f>IF(C350="","",'رصد درجات'!AM350)</f>
        <v/>
      </c>
      <c r="AA350" s="107" t="str">
        <f t="shared" si="488"/>
        <v/>
      </c>
      <c r="AB350" s="107" t="str">
        <f t="shared" si="518"/>
        <v/>
      </c>
      <c r="AC350" s="107" t="str">
        <f>IF(C350="","",'رصد درجات'!AV350)</f>
        <v/>
      </c>
      <c r="AD350" s="107" t="str">
        <f>IF(C350="","",'رصد درجات'!BI350)</f>
        <v/>
      </c>
      <c r="AE350" s="107" t="str">
        <f t="shared" si="489"/>
        <v/>
      </c>
      <c r="AF350" s="107" t="str">
        <f t="shared" si="490"/>
        <v/>
      </c>
      <c r="AG350" s="107" t="str">
        <f t="shared" si="519"/>
        <v/>
      </c>
      <c r="AH350" s="108" t="str">
        <f t="shared" si="520"/>
        <v/>
      </c>
      <c r="AI350" s="107" t="str">
        <f>IF(C350="","",'رصد درجات'!AA350)</f>
        <v/>
      </c>
      <c r="AJ350" s="107" t="str">
        <f>IF(C350="","",'رصد درجات'!AN350)</f>
        <v/>
      </c>
      <c r="AK350" s="107" t="str">
        <f t="shared" si="491"/>
        <v/>
      </c>
      <c r="AL350" s="109" t="str">
        <f t="shared" si="521"/>
        <v/>
      </c>
      <c r="AM350" s="107" t="str">
        <f>IF(C350="","",'رصد درجات'!AX350)</f>
        <v/>
      </c>
      <c r="AN350" s="107" t="str">
        <f>IF(C350="","",'رصد درجات'!BK350)</f>
        <v/>
      </c>
      <c r="AO350" s="107" t="str">
        <f t="shared" si="492"/>
        <v/>
      </c>
      <c r="AP350" s="107" t="str">
        <f t="shared" si="493"/>
        <v/>
      </c>
      <c r="AQ350" s="107" t="str">
        <f t="shared" si="494"/>
        <v/>
      </c>
      <c r="AR350" s="108" t="str">
        <f t="shared" si="522"/>
        <v/>
      </c>
      <c r="AS350" s="107" t="str">
        <f>IF(C350="","",'رصد درجات'!AB350)</f>
        <v/>
      </c>
      <c r="AT350" s="107" t="str">
        <f>IF(C350="","",'رصد درجات'!AO350)</f>
        <v/>
      </c>
      <c r="AU350" s="107" t="str">
        <f>IF(C350="","",'رصد درجات'!AP350)</f>
        <v/>
      </c>
      <c r="AV350" s="107" t="str">
        <f t="shared" si="495"/>
        <v/>
      </c>
      <c r="AW350" s="107" t="str">
        <f t="shared" si="523"/>
        <v/>
      </c>
      <c r="AX350" s="107" t="str">
        <f>IF(C350="","",'رصد درجات'!AY350)</f>
        <v/>
      </c>
      <c r="AY350" s="107" t="str">
        <f>IF(C350="","",'رصد درجات'!BL350)</f>
        <v/>
      </c>
      <c r="AZ350" s="107" t="str">
        <f>IF(C350="","",'رصد درجات'!BM350)</f>
        <v/>
      </c>
      <c r="BA350" s="107" t="str">
        <f t="shared" si="496"/>
        <v/>
      </c>
      <c r="BB350" s="107" t="str">
        <f t="shared" si="497"/>
        <v/>
      </c>
      <c r="BC350" s="107" t="str">
        <f t="shared" si="498"/>
        <v/>
      </c>
      <c r="BD350" s="107" t="str">
        <f t="shared" si="499"/>
        <v/>
      </c>
      <c r="BE350" s="108" t="str">
        <f t="shared" si="524"/>
        <v/>
      </c>
      <c r="BF350" s="107" t="str">
        <f>IF(C350="","",'رصد درجات'!AC350)</f>
        <v/>
      </c>
      <c r="BG350" s="107" t="str">
        <f>IF(C350="","",'رصد درجات'!AI350)</f>
        <v/>
      </c>
      <c r="BH350" s="107" t="str">
        <f>IF(C350="","",'رصد درجات'!AQ350)</f>
        <v/>
      </c>
      <c r="BI350" s="107" t="str">
        <f t="shared" si="500"/>
        <v/>
      </c>
      <c r="BJ350" s="107" t="str">
        <f t="shared" si="525"/>
        <v/>
      </c>
      <c r="BK350" s="107" t="str">
        <f>IF(C350="","",'رصد درجات'!AZ350)</f>
        <v/>
      </c>
      <c r="BL350" s="107" t="str">
        <f>IF(C350="","",'رصد درجات'!BF350)</f>
        <v/>
      </c>
      <c r="BM350" s="107" t="str">
        <f>IF(C350="","",'رصد درجات'!BN350)</f>
        <v/>
      </c>
      <c r="BN350" s="107" t="str">
        <f t="shared" si="501"/>
        <v/>
      </c>
      <c r="BO350" s="107" t="str">
        <f t="shared" si="502"/>
        <v/>
      </c>
      <c r="BP350" s="107" t="str">
        <f t="shared" si="503"/>
        <v/>
      </c>
      <c r="BQ350" s="107" t="str">
        <f t="shared" si="504"/>
        <v/>
      </c>
      <c r="BR350" s="108" t="str">
        <f t="shared" si="526"/>
        <v/>
      </c>
      <c r="BS350" s="107" t="str">
        <f>IF(C350="","",'رصد درجات'!AD350)</f>
        <v/>
      </c>
      <c r="BT350" s="107" t="str">
        <f>IF(C350="","",'رصد درجات'!AR350)</f>
        <v/>
      </c>
      <c r="BU350" s="107" t="str">
        <f t="shared" si="505"/>
        <v/>
      </c>
      <c r="BV350" s="107" t="str">
        <f t="shared" si="527"/>
        <v/>
      </c>
      <c r="BW350" s="107" t="str">
        <f>IF(C350="","",'رصد درجات'!BA350)</f>
        <v/>
      </c>
      <c r="BX350" s="107" t="str">
        <f>IF(C350="","",'رصد درجات'!BO350)</f>
        <v/>
      </c>
      <c r="BY350" s="107" t="str">
        <f t="shared" si="506"/>
        <v/>
      </c>
      <c r="BZ350" s="107" t="str">
        <f t="shared" si="528"/>
        <v/>
      </c>
      <c r="CA350" s="107" t="str">
        <f t="shared" si="507"/>
        <v/>
      </c>
      <c r="CB350" s="108" t="str">
        <f t="shared" si="529"/>
        <v/>
      </c>
      <c r="CC350" s="107" t="str">
        <f>IF(C350="","",'رصد درجات'!AE350)</f>
        <v/>
      </c>
      <c r="CD350" s="107" t="str">
        <f>IF(C350="","",'رصد درجات'!AJ350)</f>
        <v/>
      </c>
      <c r="CE350" s="107" t="str">
        <f>IF(C350="","",'رصد درجات'!AS350)</f>
        <v/>
      </c>
      <c r="CF350" s="107" t="str">
        <f t="shared" si="508"/>
        <v/>
      </c>
      <c r="CG350" s="107" t="str">
        <f t="shared" si="530"/>
        <v/>
      </c>
      <c r="CH350" s="107" t="str">
        <f>IF(C350="","",'رصد درجات'!BB350)</f>
        <v/>
      </c>
      <c r="CI350" s="107" t="str">
        <f>IF(C350="","",'رصد درجات'!BF350)</f>
        <v/>
      </c>
      <c r="CJ350" s="107" t="str">
        <f>IF(C350="","",'رصد درجات'!BP350)</f>
        <v/>
      </c>
      <c r="CK350" s="107" t="str">
        <f t="shared" si="509"/>
        <v/>
      </c>
      <c r="CL350" s="107" t="str">
        <f t="shared" si="510"/>
        <v/>
      </c>
      <c r="CM350" s="107" t="str">
        <f t="shared" si="511"/>
        <v/>
      </c>
      <c r="CN350" s="107" t="str">
        <f t="shared" si="531"/>
        <v/>
      </c>
      <c r="CO350" s="108" t="str">
        <f t="shared" si="532"/>
        <v/>
      </c>
      <c r="CP350" s="110" t="str">
        <f>IF(C350="","",'رصد درجات'!AF350)</f>
        <v/>
      </c>
      <c r="CQ350" s="103" t="str">
        <f t="shared" si="533"/>
        <v/>
      </c>
      <c r="CR350" s="110" t="str">
        <f>IF(C350="","",'رصد درجات'!BC350)</f>
        <v/>
      </c>
      <c r="CS350" s="110" t="str">
        <f t="shared" si="534"/>
        <v/>
      </c>
      <c r="CT350" s="110" t="str">
        <f t="shared" si="535"/>
        <v/>
      </c>
      <c r="CU350" s="103" t="str">
        <f t="shared" si="536"/>
        <v/>
      </c>
      <c r="CV350" s="107" t="str">
        <f>IF(C350="","",'رصد درجات'!AG350)</f>
        <v/>
      </c>
      <c r="CW350" s="107" t="str">
        <f t="shared" si="537"/>
        <v/>
      </c>
      <c r="CX350" s="107" t="str">
        <f>IF(C350="","",'رصد درجات'!BD350)</f>
        <v/>
      </c>
      <c r="CY350" s="110" t="str">
        <f t="shared" si="538"/>
        <v/>
      </c>
      <c r="CZ350" s="110" t="str">
        <f t="shared" si="539"/>
        <v/>
      </c>
      <c r="DA350" s="103" t="str">
        <f t="shared" si="540"/>
        <v/>
      </c>
      <c r="DB350" s="111" t="str">
        <f t="shared" si="541"/>
        <v/>
      </c>
      <c r="DC350" s="112" t="str">
        <f t="shared" si="542"/>
        <v/>
      </c>
      <c r="DD350" s="111" t="str">
        <f t="shared" si="543"/>
        <v/>
      </c>
      <c r="DE350" s="112" t="str">
        <f t="shared" si="544"/>
        <v/>
      </c>
      <c r="DF350" s="107" t="str">
        <f>IF(C350="","",'رصد درجات'!AH350)</f>
        <v/>
      </c>
      <c r="DG350" s="107" t="str">
        <f>IF(C350="","",'رصد درجات'!AT350)</f>
        <v/>
      </c>
      <c r="DH350" s="107" t="str">
        <f t="shared" si="545"/>
        <v/>
      </c>
      <c r="DI350" s="107" t="str">
        <f t="shared" si="546"/>
        <v/>
      </c>
      <c r="DJ350" s="107" t="str">
        <f>IF(C350="","",'رصد درجات'!BE350)</f>
        <v/>
      </c>
      <c r="DK350" s="107" t="str">
        <f>IF(C350="","",'رصد درجات'!BQ350)</f>
        <v/>
      </c>
      <c r="DL350" s="107" t="str">
        <f t="shared" si="547"/>
        <v/>
      </c>
      <c r="DM350" s="107" t="str">
        <f t="shared" si="548"/>
        <v/>
      </c>
      <c r="DN350" s="107" t="str">
        <f t="shared" si="549"/>
        <v/>
      </c>
      <c r="DO350" s="108" t="str">
        <f t="shared" si="550"/>
        <v/>
      </c>
      <c r="DP350" s="81" t="str">
        <f t="shared" si="551"/>
        <v/>
      </c>
      <c r="DQ350" s="113" t="str">
        <f t="shared" si="552"/>
        <v/>
      </c>
      <c r="DR350" s="9">
        <f t="shared" si="553"/>
        <v>0</v>
      </c>
      <c r="DS350" s="114" t="str">
        <f t="shared" si="554"/>
        <v/>
      </c>
      <c r="DT350" s="115" t="str">
        <f t="shared" si="555"/>
        <v/>
      </c>
      <c r="DU350" s="115" t="str">
        <f t="shared" si="556"/>
        <v/>
      </c>
      <c r="DV350" s="115" t="str">
        <f t="shared" si="557"/>
        <v/>
      </c>
      <c r="DW350" s="115" t="str">
        <f t="shared" si="558"/>
        <v/>
      </c>
      <c r="DX350" s="115" t="str">
        <f t="shared" si="559"/>
        <v/>
      </c>
      <c r="DY350" s="115" t="str">
        <f t="shared" si="560"/>
        <v/>
      </c>
      <c r="DZ350" s="115" t="str">
        <f t="shared" si="561"/>
        <v/>
      </c>
      <c r="EA350" s="253"/>
      <c r="EB350" s="253"/>
      <c r="EC350" s="253"/>
      <c r="ED350" s="253"/>
      <c r="EE350" s="253"/>
      <c r="EF350" s="253"/>
      <c r="EG350" s="253"/>
      <c r="EH350" s="253"/>
      <c r="EI350" s="253"/>
      <c r="EJ350" s="253"/>
      <c r="EK350" s="259"/>
      <c r="EL350" s="261" t="str">
        <f t="shared" si="562"/>
        <v/>
      </c>
      <c r="EM350" s="9"/>
      <c r="EN350" s="9"/>
      <c r="EO350" s="81"/>
      <c r="EP350" s="82"/>
      <c r="EQ350" s="88"/>
      <c r="ER350" s="88"/>
      <c r="ES350" s="78"/>
      <c r="GD350" s="341" t="str">
        <f t="shared" si="563"/>
        <v/>
      </c>
      <c r="GE350" s="341" t="str">
        <f t="shared" si="564"/>
        <v/>
      </c>
      <c r="GF350" s="341" t="str">
        <f t="shared" si="565"/>
        <v/>
      </c>
      <c r="GG350" s="341" t="str">
        <f t="shared" si="566"/>
        <v/>
      </c>
      <c r="GH350" s="341" t="str">
        <f t="shared" si="567"/>
        <v/>
      </c>
      <c r="GI350" s="341" t="str">
        <f t="shared" si="568"/>
        <v/>
      </c>
      <c r="GJ350" s="341" t="str">
        <f t="shared" si="569"/>
        <v/>
      </c>
      <c r="GK350" s="341" t="str">
        <f t="shared" si="570"/>
        <v/>
      </c>
      <c r="GL350" s="341" t="str">
        <f t="shared" si="571"/>
        <v/>
      </c>
      <c r="GM350" s="343" t="str">
        <f t="shared" si="572"/>
        <v/>
      </c>
      <c r="GN350" s="341" t="str">
        <f t="shared" si="573"/>
        <v/>
      </c>
      <c r="GO350" s="9" t="str">
        <f t="shared" si="574"/>
        <v/>
      </c>
    </row>
    <row r="351" spans="1:197" s="11" customFormat="1" ht="27" customHeight="1" thickBot="1">
      <c r="A351" s="88" t="str">
        <f>IF('رصد درجات'!A351="","",'رصد درجات'!A351)</f>
        <v/>
      </c>
      <c r="B351" s="88" t="str">
        <f>IF('رصد درجات'!B351="","",'رصد درجات'!B351)</f>
        <v/>
      </c>
      <c r="C351" s="88" t="str">
        <f>IF('رصد درجات'!C351="","",'رصد درجات'!C351)</f>
        <v/>
      </c>
      <c r="D351" s="104" t="str">
        <f>IF('رصد درجات'!D351="","",'رصد درجات'!D351)</f>
        <v/>
      </c>
      <c r="E351" s="88" t="str">
        <f>IF('رصد درجات'!E351="","",'رصد درجات'!E351)</f>
        <v/>
      </c>
      <c r="F351" s="88" t="str">
        <f>IF('رصد درجات'!F351="","",'رصد درجات'!F351)</f>
        <v/>
      </c>
      <c r="G351" s="88" t="str">
        <f>IF('رصد درجات'!G351="","",'رصد درجات'!G351)</f>
        <v/>
      </c>
      <c r="H351" s="88" t="str">
        <f>IF('رصد درجات'!H351="","",'رصد درجات'!H351)</f>
        <v/>
      </c>
      <c r="I351" s="88" t="str">
        <f>IF('رصد درجات'!I351="","",'رصد درجات'!I351)</f>
        <v/>
      </c>
      <c r="J351" s="88" t="str">
        <f>IF('رصد درجات'!J351="","",'رصد درجات'!J351)</f>
        <v/>
      </c>
      <c r="K351" s="88" t="str">
        <f>IF('رصد درجات'!K351="","",'رصد درجات'!K351)</f>
        <v/>
      </c>
      <c r="L351" s="88" t="str">
        <f>IF('رصد درجات'!L351="","",'رصد درجات'!L351)</f>
        <v/>
      </c>
      <c r="M351" s="105" t="str">
        <f>IF('رصد درجات'!M351="","",'رصد درجات'!M351)</f>
        <v/>
      </c>
      <c r="N351" s="105" t="str">
        <f>IF('رصد درجات'!N351="","",'رصد درجات'!N351)</f>
        <v/>
      </c>
      <c r="O351" s="88" t="str">
        <f>IF(C351="","",'رصد درجات'!Y351)</f>
        <v/>
      </c>
      <c r="P351" s="88" t="str">
        <f>IF(C351="","",'رصد درجات'!AL351)</f>
        <v/>
      </c>
      <c r="Q351" s="88" t="str">
        <f t="shared" si="512"/>
        <v/>
      </c>
      <c r="R351" s="103" t="str">
        <f t="shared" si="513"/>
        <v/>
      </c>
      <c r="S351" s="88" t="str">
        <f>IF(C351="","",'رصد درجات'!AV351)</f>
        <v/>
      </c>
      <c r="T351" s="88" t="str">
        <f>IF(C351="","",'رصد درجات'!BI351)</f>
        <v/>
      </c>
      <c r="U351" s="88" t="str">
        <f t="shared" si="514"/>
        <v/>
      </c>
      <c r="V351" s="88" t="str">
        <f t="shared" si="515"/>
        <v/>
      </c>
      <c r="W351" s="88" t="str">
        <f t="shared" si="516"/>
        <v/>
      </c>
      <c r="X351" s="106" t="str">
        <f t="shared" si="517"/>
        <v/>
      </c>
      <c r="Y351" s="107" t="str">
        <f>IF(C351="","",'رصد درجات'!Z351)</f>
        <v/>
      </c>
      <c r="Z351" s="107" t="str">
        <f>IF(C351="","",'رصد درجات'!AM351)</f>
        <v/>
      </c>
      <c r="AA351" s="107" t="str">
        <f t="shared" si="488"/>
        <v/>
      </c>
      <c r="AB351" s="107" t="str">
        <f t="shared" si="518"/>
        <v/>
      </c>
      <c r="AC351" s="107" t="str">
        <f>IF(C351="","",'رصد درجات'!AV351)</f>
        <v/>
      </c>
      <c r="AD351" s="107" t="str">
        <f>IF(C351="","",'رصد درجات'!BI351)</f>
        <v/>
      </c>
      <c r="AE351" s="107" t="str">
        <f t="shared" si="489"/>
        <v/>
      </c>
      <c r="AF351" s="107" t="str">
        <f t="shared" si="490"/>
        <v/>
      </c>
      <c r="AG351" s="107" t="str">
        <f t="shared" si="519"/>
        <v/>
      </c>
      <c r="AH351" s="108" t="str">
        <f t="shared" si="520"/>
        <v/>
      </c>
      <c r="AI351" s="107" t="str">
        <f>IF(C351="","",'رصد درجات'!AA351)</f>
        <v/>
      </c>
      <c r="AJ351" s="107" t="str">
        <f>IF(C351="","",'رصد درجات'!AN351)</f>
        <v/>
      </c>
      <c r="AK351" s="107" t="str">
        <f t="shared" si="491"/>
        <v/>
      </c>
      <c r="AL351" s="109" t="str">
        <f t="shared" si="521"/>
        <v/>
      </c>
      <c r="AM351" s="107" t="str">
        <f>IF(C351="","",'رصد درجات'!AX351)</f>
        <v/>
      </c>
      <c r="AN351" s="107" t="str">
        <f>IF(C351="","",'رصد درجات'!BK351)</f>
        <v/>
      </c>
      <c r="AO351" s="107" t="str">
        <f t="shared" si="492"/>
        <v/>
      </c>
      <c r="AP351" s="107" t="str">
        <f t="shared" si="493"/>
        <v/>
      </c>
      <c r="AQ351" s="107" t="str">
        <f t="shared" si="494"/>
        <v/>
      </c>
      <c r="AR351" s="108" t="str">
        <f t="shared" si="522"/>
        <v/>
      </c>
      <c r="AS351" s="107" t="str">
        <f>IF(C351="","",'رصد درجات'!AB351)</f>
        <v/>
      </c>
      <c r="AT351" s="107" t="str">
        <f>IF(C351="","",'رصد درجات'!AO351)</f>
        <v/>
      </c>
      <c r="AU351" s="107" t="str">
        <f>IF(C351="","",'رصد درجات'!AP351)</f>
        <v/>
      </c>
      <c r="AV351" s="107" t="str">
        <f t="shared" si="495"/>
        <v/>
      </c>
      <c r="AW351" s="107" t="str">
        <f t="shared" si="523"/>
        <v/>
      </c>
      <c r="AX351" s="107" t="str">
        <f>IF(C351="","",'رصد درجات'!AY351)</f>
        <v/>
      </c>
      <c r="AY351" s="107" t="str">
        <f>IF(C351="","",'رصد درجات'!BL351)</f>
        <v/>
      </c>
      <c r="AZ351" s="107" t="str">
        <f>IF(C351="","",'رصد درجات'!BM351)</f>
        <v/>
      </c>
      <c r="BA351" s="107" t="str">
        <f t="shared" si="496"/>
        <v/>
      </c>
      <c r="BB351" s="107" t="str">
        <f t="shared" si="497"/>
        <v/>
      </c>
      <c r="BC351" s="107" t="str">
        <f t="shared" si="498"/>
        <v/>
      </c>
      <c r="BD351" s="107" t="str">
        <f t="shared" si="499"/>
        <v/>
      </c>
      <c r="BE351" s="108" t="str">
        <f t="shared" si="524"/>
        <v/>
      </c>
      <c r="BF351" s="107" t="str">
        <f>IF(C351="","",'رصد درجات'!AC351)</f>
        <v/>
      </c>
      <c r="BG351" s="107" t="str">
        <f>IF(C351="","",'رصد درجات'!AI351)</f>
        <v/>
      </c>
      <c r="BH351" s="107" t="str">
        <f>IF(C351="","",'رصد درجات'!AQ351)</f>
        <v/>
      </c>
      <c r="BI351" s="107" t="str">
        <f t="shared" si="500"/>
        <v/>
      </c>
      <c r="BJ351" s="107" t="str">
        <f t="shared" si="525"/>
        <v/>
      </c>
      <c r="BK351" s="107" t="str">
        <f>IF(C351="","",'رصد درجات'!AZ351)</f>
        <v/>
      </c>
      <c r="BL351" s="107" t="str">
        <f>IF(C351="","",'رصد درجات'!BF351)</f>
        <v/>
      </c>
      <c r="BM351" s="107" t="str">
        <f>IF(C351="","",'رصد درجات'!BN351)</f>
        <v/>
      </c>
      <c r="BN351" s="107" t="str">
        <f t="shared" si="501"/>
        <v/>
      </c>
      <c r="BO351" s="107" t="str">
        <f t="shared" si="502"/>
        <v/>
      </c>
      <c r="BP351" s="107" t="str">
        <f t="shared" si="503"/>
        <v/>
      </c>
      <c r="BQ351" s="107" t="str">
        <f t="shared" si="504"/>
        <v/>
      </c>
      <c r="BR351" s="108" t="str">
        <f t="shared" si="526"/>
        <v/>
      </c>
      <c r="BS351" s="107" t="str">
        <f>IF(C351="","",'رصد درجات'!AD351)</f>
        <v/>
      </c>
      <c r="BT351" s="107" t="str">
        <f>IF(C351="","",'رصد درجات'!AR351)</f>
        <v/>
      </c>
      <c r="BU351" s="107" t="str">
        <f t="shared" si="505"/>
        <v/>
      </c>
      <c r="BV351" s="107" t="str">
        <f t="shared" si="527"/>
        <v/>
      </c>
      <c r="BW351" s="107" t="str">
        <f>IF(C351="","",'رصد درجات'!BA351)</f>
        <v/>
      </c>
      <c r="BX351" s="107" t="str">
        <f>IF(C351="","",'رصد درجات'!BO351)</f>
        <v/>
      </c>
      <c r="BY351" s="107" t="str">
        <f t="shared" si="506"/>
        <v/>
      </c>
      <c r="BZ351" s="107" t="str">
        <f t="shared" si="528"/>
        <v/>
      </c>
      <c r="CA351" s="107" t="str">
        <f t="shared" si="507"/>
        <v/>
      </c>
      <c r="CB351" s="108" t="str">
        <f t="shared" si="529"/>
        <v/>
      </c>
      <c r="CC351" s="107" t="str">
        <f>IF(C351="","",'رصد درجات'!AE351)</f>
        <v/>
      </c>
      <c r="CD351" s="107" t="str">
        <f>IF(C351="","",'رصد درجات'!AJ351)</f>
        <v/>
      </c>
      <c r="CE351" s="107" t="str">
        <f>IF(C351="","",'رصد درجات'!AS351)</f>
        <v/>
      </c>
      <c r="CF351" s="107" t="str">
        <f t="shared" si="508"/>
        <v/>
      </c>
      <c r="CG351" s="107" t="str">
        <f t="shared" si="530"/>
        <v/>
      </c>
      <c r="CH351" s="107" t="str">
        <f>IF(C351="","",'رصد درجات'!BB351)</f>
        <v/>
      </c>
      <c r="CI351" s="107" t="str">
        <f>IF(C351="","",'رصد درجات'!BF351)</f>
        <v/>
      </c>
      <c r="CJ351" s="107" t="str">
        <f>IF(C351="","",'رصد درجات'!BP351)</f>
        <v/>
      </c>
      <c r="CK351" s="107" t="str">
        <f t="shared" si="509"/>
        <v/>
      </c>
      <c r="CL351" s="107" t="str">
        <f t="shared" si="510"/>
        <v/>
      </c>
      <c r="CM351" s="107" t="str">
        <f t="shared" si="511"/>
        <v/>
      </c>
      <c r="CN351" s="107" t="str">
        <f t="shared" si="531"/>
        <v/>
      </c>
      <c r="CO351" s="108" t="str">
        <f t="shared" si="532"/>
        <v/>
      </c>
      <c r="CP351" s="110" t="str">
        <f>IF(C351="","",'رصد درجات'!AF351)</f>
        <v/>
      </c>
      <c r="CQ351" s="103" t="str">
        <f t="shared" si="533"/>
        <v/>
      </c>
      <c r="CR351" s="110" t="str">
        <f>IF(C351="","",'رصد درجات'!BC351)</f>
        <v/>
      </c>
      <c r="CS351" s="110" t="str">
        <f t="shared" si="534"/>
        <v/>
      </c>
      <c r="CT351" s="110" t="str">
        <f t="shared" si="535"/>
        <v/>
      </c>
      <c r="CU351" s="103" t="str">
        <f t="shared" si="536"/>
        <v/>
      </c>
      <c r="CV351" s="107" t="str">
        <f>IF(C351="","",'رصد درجات'!AG351)</f>
        <v/>
      </c>
      <c r="CW351" s="107" t="str">
        <f t="shared" si="537"/>
        <v/>
      </c>
      <c r="CX351" s="107" t="str">
        <f>IF(C351="","",'رصد درجات'!BD351)</f>
        <v/>
      </c>
      <c r="CY351" s="110" t="str">
        <f t="shared" si="538"/>
        <v/>
      </c>
      <c r="CZ351" s="110" t="str">
        <f t="shared" si="539"/>
        <v/>
      </c>
      <c r="DA351" s="103" t="str">
        <f t="shared" si="540"/>
        <v/>
      </c>
      <c r="DB351" s="111" t="str">
        <f t="shared" si="541"/>
        <v/>
      </c>
      <c r="DC351" s="112" t="str">
        <f t="shared" si="542"/>
        <v/>
      </c>
      <c r="DD351" s="111" t="str">
        <f t="shared" si="543"/>
        <v/>
      </c>
      <c r="DE351" s="112" t="str">
        <f t="shared" si="544"/>
        <v/>
      </c>
      <c r="DF351" s="107" t="str">
        <f>IF(C351="","",'رصد درجات'!AH351)</f>
        <v/>
      </c>
      <c r="DG351" s="107" t="str">
        <f>IF(C351="","",'رصد درجات'!AT351)</f>
        <v/>
      </c>
      <c r="DH351" s="107" t="str">
        <f t="shared" si="545"/>
        <v/>
      </c>
      <c r="DI351" s="107" t="str">
        <f t="shared" si="546"/>
        <v/>
      </c>
      <c r="DJ351" s="107" t="str">
        <f>IF(C351="","",'رصد درجات'!BE351)</f>
        <v/>
      </c>
      <c r="DK351" s="107" t="str">
        <f>IF(C351="","",'رصد درجات'!BQ351)</f>
        <v/>
      </c>
      <c r="DL351" s="107" t="str">
        <f t="shared" si="547"/>
        <v/>
      </c>
      <c r="DM351" s="107" t="str">
        <f t="shared" si="548"/>
        <v/>
      </c>
      <c r="DN351" s="107" t="str">
        <f t="shared" si="549"/>
        <v/>
      </c>
      <c r="DO351" s="108" t="str">
        <f t="shared" si="550"/>
        <v/>
      </c>
      <c r="DP351" s="81" t="str">
        <f t="shared" si="551"/>
        <v/>
      </c>
      <c r="DQ351" s="113" t="str">
        <f t="shared" si="552"/>
        <v/>
      </c>
      <c r="DR351" s="9">
        <f t="shared" si="553"/>
        <v>0</v>
      </c>
      <c r="DS351" s="114" t="str">
        <f t="shared" si="554"/>
        <v/>
      </c>
      <c r="DT351" s="115" t="str">
        <f t="shared" si="555"/>
        <v/>
      </c>
      <c r="DU351" s="115" t="str">
        <f t="shared" si="556"/>
        <v/>
      </c>
      <c r="DV351" s="115" t="str">
        <f t="shared" si="557"/>
        <v/>
      </c>
      <c r="DW351" s="115" t="str">
        <f t="shared" si="558"/>
        <v/>
      </c>
      <c r="DX351" s="115" t="str">
        <f t="shared" si="559"/>
        <v/>
      </c>
      <c r="DY351" s="115" t="str">
        <f t="shared" si="560"/>
        <v/>
      </c>
      <c r="DZ351" s="115" t="str">
        <f t="shared" si="561"/>
        <v/>
      </c>
      <c r="EA351" s="253"/>
      <c r="EB351" s="253"/>
      <c r="EC351" s="253"/>
      <c r="ED351" s="253"/>
      <c r="EE351" s="253"/>
      <c r="EF351" s="253"/>
      <c r="EG351" s="253"/>
      <c r="EH351" s="253"/>
      <c r="EI351" s="253"/>
      <c r="EJ351" s="253"/>
      <c r="EK351" s="259"/>
      <c r="EL351" s="261" t="str">
        <f t="shared" si="562"/>
        <v/>
      </c>
      <c r="EM351" s="9"/>
      <c r="EN351" s="9"/>
      <c r="EO351" s="81"/>
      <c r="EP351" s="82"/>
      <c r="EQ351" s="88"/>
      <c r="ER351" s="88"/>
      <c r="ES351" s="78"/>
      <c r="GD351" s="341" t="str">
        <f t="shared" si="563"/>
        <v/>
      </c>
      <c r="GE351" s="341" t="str">
        <f t="shared" si="564"/>
        <v/>
      </c>
      <c r="GF351" s="341" t="str">
        <f t="shared" si="565"/>
        <v/>
      </c>
      <c r="GG351" s="341" t="str">
        <f t="shared" si="566"/>
        <v/>
      </c>
      <c r="GH351" s="341" t="str">
        <f t="shared" si="567"/>
        <v/>
      </c>
      <c r="GI351" s="341" t="str">
        <f t="shared" si="568"/>
        <v/>
      </c>
      <c r="GJ351" s="341" t="str">
        <f t="shared" si="569"/>
        <v/>
      </c>
      <c r="GK351" s="341" t="str">
        <f t="shared" si="570"/>
        <v/>
      </c>
      <c r="GL351" s="341" t="str">
        <f t="shared" si="571"/>
        <v/>
      </c>
      <c r="GM351" s="343" t="str">
        <f t="shared" si="572"/>
        <v/>
      </c>
      <c r="GN351" s="341" t="str">
        <f t="shared" si="573"/>
        <v/>
      </c>
      <c r="GO351" s="9" t="str">
        <f t="shared" si="574"/>
        <v/>
      </c>
    </row>
    <row r="352" spans="1:197" s="11" customFormat="1" ht="27" customHeight="1" thickBot="1">
      <c r="A352" s="88" t="str">
        <f>IF('رصد درجات'!A352="","",'رصد درجات'!A352)</f>
        <v/>
      </c>
      <c r="B352" s="88" t="str">
        <f>IF('رصد درجات'!B352="","",'رصد درجات'!B352)</f>
        <v/>
      </c>
      <c r="C352" s="88" t="str">
        <f>IF('رصد درجات'!C352="","",'رصد درجات'!C352)</f>
        <v/>
      </c>
      <c r="D352" s="104" t="str">
        <f>IF('رصد درجات'!D352="","",'رصد درجات'!D352)</f>
        <v/>
      </c>
      <c r="E352" s="88" t="str">
        <f>IF('رصد درجات'!E352="","",'رصد درجات'!E352)</f>
        <v/>
      </c>
      <c r="F352" s="88" t="str">
        <f>IF('رصد درجات'!F352="","",'رصد درجات'!F352)</f>
        <v/>
      </c>
      <c r="G352" s="88" t="str">
        <f>IF('رصد درجات'!G352="","",'رصد درجات'!G352)</f>
        <v/>
      </c>
      <c r="H352" s="88" t="str">
        <f>IF('رصد درجات'!H352="","",'رصد درجات'!H352)</f>
        <v/>
      </c>
      <c r="I352" s="88" t="str">
        <f>IF('رصد درجات'!I352="","",'رصد درجات'!I352)</f>
        <v/>
      </c>
      <c r="J352" s="88" t="str">
        <f>IF('رصد درجات'!J352="","",'رصد درجات'!J352)</f>
        <v/>
      </c>
      <c r="K352" s="88" t="str">
        <f>IF('رصد درجات'!K352="","",'رصد درجات'!K352)</f>
        <v/>
      </c>
      <c r="L352" s="88" t="str">
        <f>IF('رصد درجات'!L352="","",'رصد درجات'!L352)</f>
        <v/>
      </c>
      <c r="M352" s="105" t="str">
        <f>IF('رصد درجات'!M352="","",'رصد درجات'!M352)</f>
        <v/>
      </c>
      <c r="N352" s="105" t="str">
        <f>IF('رصد درجات'!N352="","",'رصد درجات'!N352)</f>
        <v/>
      </c>
      <c r="O352" s="88" t="str">
        <f>IF(C352="","",'رصد درجات'!Y352)</f>
        <v/>
      </c>
      <c r="P352" s="88" t="str">
        <f>IF(C352="","",'رصد درجات'!AL352)</f>
        <v/>
      </c>
      <c r="Q352" s="88" t="str">
        <f t="shared" si="512"/>
        <v/>
      </c>
      <c r="R352" s="103" t="str">
        <f t="shared" si="513"/>
        <v/>
      </c>
      <c r="S352" s="88" t="str">
        <f>IF(C352="","",'رصد درجات'!AV352)</f>
        <v/>
      </c>
      <c r="T352" s="88" t="str">
        <f>IF(C352="","",'رصد درجات'!BI352)</f>
        <v/>
      </c>
      <c r="U352" s="88" t="str">
        <f t="shared" si="514"/>
        <v/>
      </c>
      <c r="V352" s="88" t="str">
        <f t="shared" si="515"/>
        <v/>
      </c>
      <c r="W352" s="88" t="str">
        <f t="shared" si="516"/>
        <v/>
      </c>
      <c r="X352" s="106" t="str">
        <f t="shared" si="517"/>
        <v/>
      </c>
      <c r="Y352" s="107" t="str">
        <f>IF(C352="","",'رصد درجات'!Z352)</f>
        <v/>
      </c>
      <c r="Z352" s="107" t="str">
        <f>IF(C352="","",'رصد درجات'!AM352)</f>
        <v/>
      </c>
      <c r="AA352" s="107" t="str">
        <f t="shared" si="488"/>
        <v/>
      </c>
      <c r="AB352" s="107" t="str">
        <f t="shared" si="518"/>
        <v/>
      </c>
      <c r="AC352" s="107" t="str">
        <f>IF(C352="","",'رصد درجات'!AV352)</f>
        <v/>
      </c>
      <c r="AD352" s="107" t="str">
        <f>IF(C352="","",'رصد درجات'!BI352)</f>
        <v/>
      </c>
      <c r="AE352" s="107" t="str">
        <f t="shared" si="489"/>
        <v/>
      </c>
      <c r="AF352" s="107" t="str">
        <f t="shared" si="490"/>
        <v/>
      </c>
      <c r="AG352" s="107" t="str">
        <f t="shared" si="519"/>
        <v/>
      </c>
      <c r="AH352" s="108" t="str">
        <f t="shared" si="520"/>
        <v/>
      </c>
      <c r="AI352" s="107" t="str">
        <f>IF(C352="","",'رصد درجات'!AA352)</f>
        <v/>
      </c>
      <c r="AJ352" s="107" t="str">
        <f>IF(C352="","",'رصد درجات'!AN352)</f>
        <v/>
      </c>
      <c r="AK352" s="107" t="str">
        <f t="shared" si="491"/>
        <v/>
      </c>
      <c r="AL352" s="109" t="str">
        <f t="shared" si="521"/>
        <v/>
      </c>
      <c r="AM352" s="107" t="str">
        <f>IF(C352="","",'رصد درجات'!AX352)</f>
        <v/>
      </c>
      <c r="AN352" s="107" t="str">
        <f>IF(C352="","",'رصد درجات'!BK352)</f>
        <v/>
      </c>
      <c r="AO352" s="107" t="str">
        <f t="shared" si="492"/>
        <v/>
      </c>
      <c r="AP352" s="107" t="str">
        <f t="shared" si="493"/>
        <v/>
      </c>
      <c r="AQ352" s="107" t="str">
        <f t="shared" si="494"/>
        <v/>
      </c>
      <c r="AR352" s="108" t="str">
        <f t="shared" si="522"/>
        <v/>
      </c>
      <c r="AS352" s="107" t="str">
        <f>IF(C352="","",'رصد درجات'!AB352)</f>
        <v/>
      </c>
      <c r="AT352" s="107" t="str">
        <f>IF(C352="","",'رصد درجات'!AO352)</f>
        <v/>
      </c>
      <c r="AU352" s="107" t="str">
        <f>IF(C352="","",'رصد درجات'!AP352)</f>
        <v/>
      </c>
      <c r="AV352" s="107" t="str">
        <f t="shared" si="495"/>
        <v/>
      </c>
      <c r="AW352" s="107" t="str">
        <f t="shared" si="523"/>
        <v/>
      </c>
      <c r="AX352" s="107" t="str">
        <f>IF(C352="","",'رصد درجات'!AY352)</f>
        <v/>
      </c>
      <c r="AY352" s="107" t="str">
        <f>IF(C352="","",'رصد درجات'!BL352)</f>
        <v/>
      </c>
      <c r="AZ352" s="107" t="str">
        <f>IF(C352="","",'رصد درجات'!BM352)</f>
        <v/>
      </c>
      <c r="BA352" s="107" t="str">
        <f t="shared" si="496"/>
        <v/>
      </c>
      <c r="BB352" s="107" t="str">
        <f t="shared" si="497"/>
        <v/>
      </c>
      <c r="BC352" s="107" t="str">
        <f t="shared" si="498"/>
        <v/>
      </c>
      <c r="BD352" s="107" t="str">
        <f t="shared" si="499"/>
        <v/>
      </c>
      <c r="BE352" s="108" t="str">
        <f t="shared" si="524"/>
        <v/>
      </c>
      <c r="BF352" s="107" t="str">
        <f>IF(C352="","",'رصد درجات'!AC352)</f>
        <v/>
      </c>
      <c r="BG352" s="107" t="str">
        <f>IF(C352="","",'رصد درجات'!AI352)</f>
        <v/>
      </c>
      <c r="BH352" s="107" t="str">
        <f>IF(C352="","",'رصد درجات'!AQ352)</f>
        <v/>
      </c>
      <c r="BI352" s="107" t="str">
        <f t="shared" si="500"/>
        <v/>
      </c>
      <c r="BJ352" s="107" t="str">
        <f t="shared" si="525"/>
        <v/>
      </c>
      <c r="BK352" s="107" t="str">
        <f>IF(C352="","",'رصد درجات'!AZ352)</f>
        <v/>
      </c>
      <c r="BL352" s="107" t="str">
        <f>IF(C352="","",'رصد درجات'!BF352)</f>
        <v/>
      </c>
      <c r="BM352" s="107" t="str">
        <f>IF(C352="","",'رصد درجات'!BN352)</f>
        <v/>
      </c>
      <c r="BN352" s="107" t="str">
        <f t="shared" si="501"/>
        <v/>
      </c>
      <c r="BO352" s="107" t="str">
        <f t="shared" si="502"/>
        <v/>
      </c>
      <c r="BP352" s="107" t="str">
        <f t="shared" si="503"/>
        <v/>
      </c>
      <c r="BQ352" s="107" t="str">
        <f t="shared" si="504"/>
        <v/>
      </c>
      <c r="BR352" s="108" t="str">
        <f t="shared" si="526"/>
        <v/>
      </c>
      <c r="BS352" s="107" t="str">
        <f>IF(C352="","",'رصد درجات'!AD352)</f>
        <v/>
      </c>
      <c r="BT352" s="107" t="str">
        <f>IF(C352="","",'رصد درجات'!AR352)</f>
        <v/>
      </c>
      <c r="BU352" s="107" t="str">
        <f t="shared" si="505"/>
        <v/>
      </c>
      <c r="BV352" s="107" t="str">
        <f t="shared" si="527"/>
        <v/>
      </c>
      <c r="BW352" s="107" t="str">
        <f>IF(C352="","",'رصد درجات'!BA352)</f>
        <v/>
      </c>
      <c r="BX352" s="107" t="str">
        <f>IF(C352="","",'رصد درجات'!BO352)</f>
        <v/>
      </c>
      <c r="BY352" s="107" t="str">
        <f t="shared" si="506"/>
        <v/>
      </c>
      <c r="BZ352" s="107" t="str">
        <f t="shared" si="528"/>
        <v/>
      </c>
      <c r="CA352" s="107" t="str">
        <f t="shared" si="507"/>
        <v/>
      </c>
      <c r="CB352" s="108" t="str">
        <f t="shared" si="529"/>
        <v/>
      </c>
      <c r="CC352" s="107" t="str">
        <f>IF(C352="","",'رصد درجات'!AE352)</f>
        <v/>
      </c>
      <c r="CD352" s="107" t="str">
        <f>IF(C352="","",'رصد درجات'!AJ352)</f>
        <v/>
      </c>
      <c r="CE352" s="107" t="str">
        <f>IF(C352="","",'رصد درجات'!AS352)</f>
        <v/>
      </c>
      <c r="CF352" s="107" t="str">
        <f t="shared" si="508"/>
        <v/>
      </c>
      <c r="CG352" s="107" t="str">
        <f t="shared" si="530"/>
        <v/>
      </c>
      <c r="CH352" s="107" t="str">
        <f>IF(C352="","",'رصد درجات'!BB352)</f>
        <v/>
      </c>
      <c r="CI352" s="107" t="str">
        <f>IF(C352="","",'رصد درجات'!BF352)</f>
        <v/>
      </c>
      <c r="CJ352" s="107" t="str">
        <f>IF(C352="","",'رصد درجات'!BP352)</f>
        <v/>
      </c>
      <c r="CK352" s="107" t="str">
        <f t="shared" si="509"/>
        <v/>
      </c>
      <c r="CL352" s="107" t="str">
        <f t="shared" si="510"/>
        <v/>
      </c>
      <c r="CM352" s="107" t="str">
        <f t="shared" si="511"/>
        <v/>
      </c>
      <c r="CN352" s="107" t="str">
        <f t="shared" si="531"/>
        <v/>
      </c>
      <c r="CO352" s="108" t="str">
        <f t="shared" si="532"/>
        <v/>
      </c>
      <c r="CP352" s="110" t="str">
        <f>IF(C352="","",'رصد درجات'!AF352)</f>
        <v/>
      </c>
      <c r="CQ352" s="103" t="str">
        <f t="shared" si="533"/>
        <v/>
      </c>
      <c r="CR352" s="110" t="str">
        <f>IF(C352="","",'رصد درجات'!BC352)</f>
        <v/>
      </c>
      <c r="CS352" s="110" t="str">
        <f t="shared" si="534"/>
        <v/>
      </c>
      <c r="CT352" s="110" t="str">
        <f t="shared" si="535"/>
        <v/>
      </c>
      <c r="CU352" s="103" t="str">
        <f t="shared" si="536"/>
        <v/>
      </c>
      <c r="CV352" s="107" t="str">
        <f>IF(C352="","",'رصد درجات'!AG352)</f>
        <v/>
      </c>
      <c r="CW352" s="107" t="str">
        <f t="shared" si="537"/>
        <v/>
      </c>
      <c r="CX352" s="107" t="str">
        <f>IF(C352="","",'رصد درجات'!BD352)</f>
        <v/>
      </c>
      <c r="CY352" s="110" t="str">
        <f t="shared" si="538"/>
        <v/>
      </c>
      <c r="CZ352" s="110" t="str">
        <f t="shared" si="539"/>
        <v/>
      </c>
      <c r="DA352" s="103" t="str">
        <f t="shared" si="540"/>
        <v/>
      </c>
      <c r="DB352" s="111" t="str">
        <f t="shared" si="541"/>
        <v/>
      </c>
      <c r="DC352" s="112" t="str">
        <f t="shared" si="542"/>
        <v/>
      </c>
      <c r="DD352" s="111" t="str">
        <f t="shared" si="543"/>
        <v/>
      </c>
      <c r="DE352" s="112" t="str">
        <f t="shared" si="544"/>
        <v/>
      </c>
      <c r="DF352" s="107" t="str">
        <f>IF(C352="","",'رصد درجات'!AH352)</f>
        <v/>
      </c>
      <c r="DG352" s="107" t="str">
        <f>IF(C352="","",'رصد درجات'!AT352)</f>
        <v/>
      </c>
      <c r="DH352" s="107" t="str">
        <f t="shared" si="545"/>
        <v/>
      </c>
      <c r="DI352" s="107" t="str">
        <f t="shared" si="546"/>
        <v/>
      </c>
      <c r="DJ352" s="107" t="str">
        <f>IF(C352="","",'رصد درجات'!BE352)</f>
        <v/>
      </c>
      <c r="DK352" s="107" t="str">
        <f>IF(C352="","",'رصد درجات'!BQ352)</f>
        <v/>
      </c>
      <c r="DL352" s="107" t="str">
        <f t="shared" si="547"/>
        <v/>
      </c>
      <c r="DM352" s="107" t="str">
        <f t="shared" si="548"/>
        <v/>
      </c>
      <c r="DN352" s="107" t="str">
        <f t="shared" si="549"/>
        <v/>
      </c>
      <c r="DO352" s="108" t="str">
        <f t="shared" si="550"/>
        <v/>
      </c>
      <c r="DP352" s="81" t="str">
        <f t="shared" si="551"/>
        <v/>
      </c>
      <c r="DQ352" s="113" t="str">
        <f t="shared" si="552"/>
        <v/>
      </c>
      <c r="DR352" s="9">
        <f t="shared" si="553"/>
        <v>0</v>
      </c>
      <c r="DS352" s="114" t="str">
        <f t="shared" si="554"/>
        <v/>
      </c>
      <c r="DT352" s="115" t="str">
        <f t="shared" si="555"/>
        <v/>
      </c>
      <c r="DU352" s="115" t="str">
        <f t="shared" si="556"/>
        <v/>
      </c>
      <c r="DV352" s="115" t="str">
        <f t="shared" si="557"/>
        <v/>
      </c>
      <c r="DW352" s="115" t="str">
        <f t="shared" si="558"/>
        <v/>
      </c>
      <c r="DX352" s="115" t="str">
        <f t="shared" si="559"/>
        <v/>
      </c>
      <c r="DY352" s="115" t="str">
        <f t="shared" si="560"/>
        <v/>
      </c>
      <c r="DZ352" s="115" t="str">
        <f t="shared" si="561"/>
        <v/>
      </c>
      <c r="EA352" s="253"/>
      <c r="EB352" s="253"/>
      <c r="EC352" s="253"/>
      <c r="ED352" s="253"/>
      <c r="EE352" s="253"/>
      <c r="EF352" s="253"/>
      <c r="EG352" s="253"/>
      <c r="EH352" s="253"/>
      <c r="EI352" s="253"/>
      <c r="EJ352" s="253"/>
      <c r="EK352" s="259"/>
      <c r="EL352" s="261" t="str">
        <f t="shared" si="562"/>
        <v/>
      </c>
      <c r="EM352" s="9"/>
      <c r="EN352" s="9"/>
      <c r="EO352" s="81"/>
      <c r="EP352" s="82"/>
      <c r="EQ352" s="88"/>
      <c r="ER352" s="88"/>
      <c r="ES352" s="78"/>
      <c r="GD352" s="341" t="str">
        <f t="shared" si="563"/>
        <v/>
      </c>
      <c r="GE352" s="341" t="str">
        <f t="shared" si="564"/>
        <v/>
      </c>
      <c r="GF352" s="341" t="str">
        <f t="shared" si="565"/>
        <v/>
      </c>
      <c r="GG352" s="341" t="str">
        <f t="shared" si="566"/>
        <v/>
      </c>
      <c r="GH352" s="341" t="str">
        <f t="shared" si="567"/>
        <v/>
      </c>
      <c r="GI352" s="341" t="str">
        <f t="shared" si="568"/>
        <v/>
      </c>
      <c r="GJ352" s="341" t="str">
        <f t="shared" si="569"/>
        <v/>
      </c>
      <c r="GK352" s="341" t="str">
        <f t="shared" si="570"/>
        <v/>
      </c>
      <c r="GL352" s="341" t="str">
        <f t="shared" si="571"/>
        <v/>
      </c>
      <c r="GM352" s="343" t="str">
        <f t="shared" si="572"/>
        <v/>
      </c>
      <c r="GN352" s="341" t="str">
        <f t="shared" si="573"/>
        <v/>
      </c>
      <c r="GO352" s="9" t="str">
        <f t="shared" si="574"/>
        <v/>
      </c>
    </row>
    <row r="353" spans="1:197" s="11" customFormat="1" ht="27" customHeight="1" thickBot="1">
      <c r="A353" s="88" t="str">
        <f>IF('رصد درجات'!A353="","",'رصد درجات'!A353)</f>
        <v/>
      </c>
      <c r="B353" s="88" t="str">
        <f>IF('رصد درجات'!B353="","",'رصد درجات'!B353)</f>
        <v/>
      </c>
      <c r="C353" s="88" t="str">
        <f>IF('رصد درجات'!C353="","",'رصد درجات'!C353)</f>
        <v/>
      </c>
      <c r="D353" s="104" t="str">
        <f>IF('رصد درجات'!D353="","",'رصد درجات'!D353)</f>
        <v/>
      </c>
      <c r="E353" s="88" t="str">
        <f>IF('رصد درجات'!E353="","",'رصد درجات'!E353)</f>
        <v/>
      </c>
      <c r="F353" s="88" t="str">
        <f>IF('رصد درجات'!F353="","",'رصد درجات'!F353)</f>
        <v/>
      </c>
      <c r="G353" s="88" t="str">
        <f>IF('رصد درجات'!G353="","",'رصد درجات'!G353)</f>
        <v/>
      </c>
      <c r="H353" s="88" t="str">
        <f>IF('رصد درجات'!H353="","",'رصد درجات'!H353)</f>
        <v/>
      </c>
      <c r="I353" s="88" t="str">
        <f>IF('رصد درجات'!I353="","",'رصد درجات'!I353)</f>
        <v/>
      </c>
      <c r="J353" s="88" t="str">
        <f>IF('رصد درجات'!J353="","",'رصد درجات'!J353)</f>
        <v/>
      </c>
      <c r="K353" s="88" t="str">
        <f>IF('رصد درجات'!K353="","",'رصد درجات'!K353)</f>
        <v/>
      </c>
      <c r="L353" s="88" t="str">
        <f>IF('رصد درجات'!L353="","",'رصد درجات'!L353)</f>
        <v/>
      </c>
      <c r="M353" s="105" t="str">
        <f>IF('رصد درجات'!M353="","",'رصد درجات'!M353)</f>
        <v/>
      </c>
      <c r="N353" s="105" t="str">
        <f>IF('رصد درجات'!N353="","",'رصد درجات'!N353)</f>
        <v/>
      </c>
      <c r="O353" s="88" t="str">
        <f>IF(C353="","",'رصد درجات'!Y353)</f>
        <v/>
      </c>
      <c r="P353" s="88" t="str">
        <f>IF(C353="","",'رصد درجات'!AL353)</f>
        <v/>
      </c>
      <c r="Q353" s="88" t="str">
        <f t="shared" si="512"/>
        <v/>
      </c>
      <c r="R353" s="103" t="str">
        <f t="shared" si="513"/>
        <v/>
      </c>
      <c r="S353" s="88" t="str">
        <f>IF(C353="","",'رصد درجات'!AV353)</f>
        <v/>
      </c>
      <c r="T353" s="88" t="str">
        <f>IF(C353="","",'رصد درجات'!BI353)</f>
        <v/>
      </c>
      <c r="U353" s="88" t="str">
        <f t="shared" si="514"/>
        <v/>
      </c>
      <c r="V353" s="88" t="str">
        <f t="shared" si="515"/>
        <v/>
      </c>
      <c r="W353" s="88" t="str">
        <f t="shared" si="516"/>
        <v/>
      </c>
      <c r="X353" s="106" t="str">
        <f t="shared" si="517"/>
        <v/>
      </c>
      <c r="Y353" s="107" t="str">
        <f>IF(C353="","",'رصد درجات'!Z353)</f>
        <v/>
      </c>
      <c r="Z353" s="107" t="str">
        <f>IF(C353="","",'رصد درجات'!AM353)</f>
        <v/>
      </c>
      <c r="AA353" s="107" t="str">
        <f t="shared" si="488"/>
        <v/>
      </c>
      <c r="AB353" s="107" t="str">
        <f t="shared" si="518"/>
        <v/>
      </c>
      <c r="AC353" s="107" t="str">
        <f>IF(C353="","",'رصد درجات'!AV353)</f>
        <v/>
      </c>
      <c r="AD353" s="107" t="str">
        <f>IF(C353="","",'رصد درجات'!BI353)</f>
        <v/>
      </c>
      <c r="AE353" s="107" t="str">
        <f t="shared" si="489"/>
        <v/>
      </c>
      <c r="AF353" s="107" t="str">
        <f t="shared" si="490"/>
        <v/>
      </c>
      <c r="AG353" s="107" t="str">
        <f t="shared" si="519"/>
        <v/>
      </c>
      <c r="AH353" s="108" t="str">
        <f t="shared" si="520"/>
        <v/>
      </c>
      <c r="AI353" s="107" t="str">
        <f>IF(C353="","",'رصد درجات'!AA353)</f>
        <v/>
      </c>
      <c r="AJ353" s="107" t="str">
        <f>IF(C353="","",'رصد درجات'!AN353)</f>
        <v/>
      </c>
      <c r="AK353" s="107" t="str">
        <f t="shared" si="491"/>
        <v/>
      </c>
      <c r="AL353" s="109" t="str">
        <f t="shared" si="521"/>
        <v/>
      </c>
      <c r="AM353" s="107" t="str">
        <f>IF(C353="","",'رصد درجات'!AX353)</f>
        <v/>
      </c>
      <c r="AN353" s="107" t="str">
        <f>IF(C353="","",'رصد درجات'!BK353)</f>
        <v/>
      </c>
      <c r="AO353" s="107" t="str">
        <f t="shared" si="492"/>
        <v/>
      </c>
      <c r="AP353" s="107" t="str">
        <f t="shared" si="493"/>
        <v/>
      </c>
      <c r="AQ353" s="107" t="str">
        <f t="shared" si="494"/>
        <v/>
      </c>
      <c r="AR353" s="108" t="str">
        <f t="shared" si="522"/>
        <v/>
      </c>
      <c r="AS353" s="107" t="str">
        <f>IF(C353="","",'رصد درجات'!AB353)</f>
        <v/>
      </c>
      <c r="AT353" s="107" t="str">
        <f>IF(C353="","",'رصد درجات'!AO353)</f>
        <v/>
      </c>
      <c r="AU353" s="107" t="str">
        <f>IF(C353="","",'رصد درجات'!AP353)</f>
        <v/>
      </c>
      <c r="AV353" s="107" t="str">
        <f t="shared" si="495"/>
        <v/>
      </c>
      <c r="AW353" s="107" t="str">
        <f t="shared" si="523"/>
        <v/>
      </c>
      <c r="AX353" s="107" t="str">
        <f>IF(C353="","",'رصد درجات'!AY353)</f>
        <v/>
      </c>
      <c r="AY353" s="107" t="str">
        <f>IF(C353="","",'رصد درجات'!BL353)</f>
        <v/>
      </c>
      <c r="AZ353" s="107" t="str">
        <f>IF(C353="","",'رصد درجات'!BM353)</f>
        <v/>
      </c>
      <c r="BA353" s="107" t="str">
        <f t="shared" si="496"/>
        <v/>
      </c>
      <c r="BB353" s="107" t="str">
        <f t="shared" si="497"/>
        <v/>
      </c>
      <c r="BC353" s="107" t="str">
        <f t="shared" si="498"/>
        <v/>
      </c>
      <c r="BD353" s="107" t="str">
        <f t="shared" si="499"/>
        <v/>
      </c>
      <c r="BE353" s="108" t="str">
        <f t="shared" si="524"/>
        <v/>
      </c>
      <c r="BF353" s="107" t="str">
        <f>IF(C353="","",'رصد درجات'!AC353)</f>
        <v/>
      </c>
      <c r="BG353" s="107" t="str">
        <f>IF(C353="","",'رصد درجات'!AI353)</f>
        <v/>
      </c>
      <c r="BH353" s="107" t="str">
        <f>IF(C353="","",'رصد درجات'!AQ353)</f>
        <v/>
      </c>
      <c r="BI353" s="107" t="str">
        <f t="shared" si="500"/>
        <v/>
      </c>
      <c r="BJ353" s="107" t="str">
        <f t="shared" si="525"/>
        <v/>
      </c>
      <c r="BK353" s="107" t="str">
        <f>IF(C353="","",'رصد درجات'!AZ353)</f>
        <v/>
      </c>
      <c r="BL353" s="107" t="str">
        <f>IF(C353="","",'رصد درجات'!BF353)</f>
        <v/>
      </c>
      <c r="BM353" s="107" t="str">
        <f>IF(C353="","",'رصد درجات'!BN353)</f>
        <v/>
      </c>
      <c r="BN353" s="107" t="str">
        <f t="shared" si="501"/>
        <v/>
      </c>
      <c r="BO353" s="107" t="str">
        <f t="shared" si="502"/>
        <v/>
      </c>
      <c r="BP353" s="107" t="str">
        <f t="shared" si="503"/>
        <v/>
      </c>
      <c r="BQ353" s="107" t="str">
        <f t="shared" si="504"/>
        <v/>
      </c>
      <c r="BR353" s="108" t="str">
        <f t="shared" si="526"/>
        <v/>
      </c>
      <c r="BS353" s="107" t="str">
        <f>IF(C353="","",'رصد درجات'!AD353)</f>
        <v/>
      </c>
      <c r="BT353" s="107" t="str">
        <f>IF(C353="","",'رصد درجات'!AR353)</f>
        <v/>
      </c>
      <c r="BU353" s="107" t="str">
        <f t="shared" si="505"/>
        <v/>
      </c>
      <c r="BV353" s="107" t="str">
        <f t="shared" si="527"/>
        <v/>
      </c>
      <c r="BW353" s="107" t="str">
        <f>IF(C353="","",'رصد درجات'!BA353)</f>
        <v/>
      </c>
      <c r="BX353" s="107" t="str">
        <f>IF(C353="","",'رصد درجات'!BO353)</f>
        <v/>
      </c>
      <c r="BY353" s="107" t="str">
        <f t="shared" si="506"/>
        <v/>
      </c>
      <c r="BZ353" s="107" t="str">
        <f t="shared" si="528"/>
        <v/>
      </c>
      <c r="CA353" s="107" t="str">
        <f t="shared" si="507"/>
        <v/>
      </c>
      <c r="CB353" s="108" t="str">
        <f t="shared" si="529"/>
        <v/>
      </c>
      <c r="CC353" s="107" t="str">
        <f>IF(C353="","",'رصد درجات'!AE353)</f>
        <v/>
      </c>
      <c r="CD353" s="107" t="str">
        <f>IF(C353="","",'رصد درجات'!AJ353)</f>
        <v/>
      </c>
      <c r="CE353" s="107" t="str">
        <f>IF(C353="","",'رصد درجات'!AS353)</f>
        <v/>
      </c>
      <c r="CF353" s="107" t="str">
        <f t="shared" si="508"/>
        <v/>
      </c>
      <c r="CG353" s="107" t="str">
        <f t="shared" si="530"/>
        <v/>
      </c>
      <c r="CH353" s="107" t="str">
        <f>IF(C353="","",'رصد درجات'!BB353)</f>
        <v/>
      </c>
      <c r="CI353" s="107" t="str">
        <f>IF(C353="","",'رصد درجات'!BF353)</f>
        <v/>
      </c>
      <c r="CJ353" s="107" t="str">
        <f>IF(C353="","",'رصد درجات'!BP353)</f>
        <v/>
      </c>
      <c r="CK353" s="107" t="str">
        <f t="shared" si="509"/>
        <v/>
      </c>
      <c r="CL353" s="107" t="str">
        <f t="shared" si="510"/>
        <v/>
      </c>
      <c r="CM353" s="107" t="str">
        <f t="shared" si="511"/>
        <v/>
      </c>
      <c r="CN353" s="107" t="str">
        <f t="shared" si="531"/>
        <v/>
      </c>
      <c r="CO353" s="108" t="str">
        <f t="shared" si="532"/>
        <v/>
      </c>
      <c r="CP353" s="110" t="str">
        <f>IF(C353="","",'رصد درجات'!AF353)</f>
        <v/>
      </c>
      <c r="CQ353" s="103" t="str">
        <f t="shared" si="533"/>
        <v/>
      </c>
      <c r="CR353" s="110" t="str">
        <f>IF(C353="","",'رصد درجات'!BC353)</f>
        <v/>
      </c>
      <c r="CS353" s="110" t="str">
        <f t="shared" si="534"/>
        <v/>
      </c>
      <c r="CT353" s="110" t="str">
        <f t="shared" si="535"/>
        <v/>
      </c>
      <c r="CU353" s="103" t="str">
        <f t="shared" si="536"/>
        <v/>
      </c>
      <c r="CV353" s="107" t="str">
        <f>IF(C353="","",'رصد درجات'!AG353)</f>
        <v/>
      </c>
      <c r="CW353" s="107" t="str">
        <f t="shared" si="537"/>
        <v/>
      </c>
      <c r="CX353" s="107" t="str">
        <f>IF(C353="","",'رصد درجات'!BD353)</f>
        <v/>
      </c>
      <c r="CY353" s="110" t="str">
        <f t="shared" si="538"/>
        <v/>
      </c>
      <c r="CZ353" s="110" t="str">
        <f t="shared" si="539"/>
        <v/>
      </c>
      <c r="DA353" s="103" t="str">
        <f t="shared" si="540"/>
        <v/>
      </c>
      <c r="DB353" s="111" t="str">
        <f t="shared" si="541"/>
        <v/>
      </c>
      <c r="DC353" s="112" t="str">
        <f t="shared" si="542"/>
        <v/>
      </c>
      <c r="DD353" s="111" t="str">
        <f t="shared" si="543"/>
        <v/>
      </c>
      <c r="DE353" s="112" t="str">
        <f t="shared" si="544"/>
        <v/>
      </c>
      <c r="DF353" s="107" t="str">
        <f>IF(C353="","",'رصد درجات'!AH353)</f>
        <v/>
      </c>
      <c r="DG353" s="107" t="str">
        <f>IF(C353="","",'رصد درجات'!AT353)</f>
        <v/>
      </c>
      <c r="DH353" s="107" t="str">
        <f t="shared" si="545"/>
        <v/>
      </c>
      <c r="DI353" s="107" t="str">
        <f t="shared" si="546"/>
        <v/>
      </c>
      <c r="DJ353" s="107" t="str">
        <f>IF(C353="","",'رصد درجات'!BE353)</f>
        <v/>
      </c>
      <c r="DK353" s="107" t="str">
        <f>IF(C353="","",'رصد درجات'!BQ353)</f>
        <v/>
      </c>
      <c r="DL353" s="107" t="str">
        <f t="shared" si="547"/>
        <v/>
      </c>
      <c r="DM353" s="107" t="str">
        <f t="shared" si="548"/>
        <v/>
      </c>
      <c r="DN353" s="107" t="str">
        <f t="shared" si="549"/>
        <v/>
      </c>
      <c r="DO353" s="108" t="str">
        <f t="shared" si="550"/>
        <v/>
      </c>
      <c r="DP353" s="81" t="str">
        <f t="shared" si="551"/>
        <v/>
      </c>
      <c r="DQ353" s="113" t="str">
        <f t="shared" si="552"/>
        <v/>
      </c>
      <c r="DR353" s="9">
        <f t="shared" si="553"/>
        <v>0</v>
      </c>
      <c r="DS353" s="114" t="str">
        <f t="shared" si="554"/>
        <v/>
      </c>
      <c r="DT353" s="115" t="str">
        <f t="shared" si="555"/>
        <v/>
      </c>
      <c r="DU353" s="115" t="str">
        <f t="shared" si="556"/>
        <v/>
      </c>
      <c r="DV353" s="115" t="str">
        <f t="shared" si="557"/>
        <v/>
      </c>
      <c r="DW353" s="115" t="str">
        <f t="shared" si="558"/>
        <v/>
      </c>
      <c r="DX353" s="115" t="str">
        <f t="shared" si="559"/>
        <v/>
      </c>
      <c r="DY353" s="115" t="str">
        <f t="shared" si="560"/>
        <v/>
      </c>
      <c r="DZ353" s="115" t="str">
        <f t="shared" si="561"/>
        <v/>
      </c>
      <c r="EA353" s="253"/>
      <c r="EB353" s="253"/>
      <c r="EC353" s="253"/>
      <c r="ED353" s="253"/>
      <c r="EE353" s="253"/>
      <c r="EF353" s="253"/>
      <c r="EG353" s="253"/>
      <c r="EH353" s="253"/>
      <c r="EI353" s="253"/>
      <c r="EJ353" s="253"/>
      <c r="EK353" s="259"/>
      <c r="EL353" s="261" t="str">
        <f t="shared" si="562"/>
        <v/>
      </c>
      <c r="EM353" s="9"/>
      <c r="EN353" s="9"/>
      <c r="EO353" s="81"/>
      <c r="EP353" s="82"/>
      <c r="EQ353" s="88"/>
      <c r="ER353" s="88"/>
      <c r="ES353" s="78"/>
      <c r="GD353" s="341" t="str">
        <f t="shared" si="563"/>
        <v/>
      </c>
      <c r="GE353" s="341" t="str">
        <f t="shared" si="564"/>
        <v/>
      </c>
      <c r="GF353" s="341" t="str">
        <f t="shared" si="565"/>
        <v/>
      </c>
      <c r="GG353" s="341" t="str">
        <f t="shared" si="566"/>
        <v/>
      </c>
      <c r="GH353" s="341" t="str">
        <f t="shared" si="567"/>
        <v/>
      </c>
      <c r="GI353" s="341" t="str">
        <f t="shared" si="568"/>
        <v/>
      </c>
      <c r="GJ353" s="341" t="str">
        <f t="shared" si="569"/>
        <v/>
      </c>
      <c r="GK353" s="341" t="str">
        <f t="shared" si="570"/>
        <v/>
      </c>
      <c r="GL353" s="341" t="str">
        <f t="shared" si="571"/>
        <v/>
      </c>
      <c r="GM353" s="343" t="str">
        <f t="shared" si="572"/>
        <v/>
      </c>
      <c r="GN353" s="341" t="str">
        <f t="shared" si="573"/>
        <v/>
      </c>
      <c r="GO353" s="9" t="str">
        <f t="shared" si="574"/>
        <v/>
      </c>
    </row>
    <row r="354" spans="1:197" s="11" customFormat="1" ht="27" customHeight="1" thickBot="1">
      <c r="A354" s="88" t="str">
        <f>IF('رصد درجات'!A354="","",'رصد درجات'!A354)</f>
        <v/>
      </c>
      <c r="B354" s="88" t="str">
        <f>IF('رصد درجات'!B354="","",'رصد درجات'!B354)</f>
        <v/>
      </c>
      <c r="C354" s="88" t="str">
        <f>IF('رصد درجات'!C354="","",'رصد درجات'!C354)</f>
        <v/>
      </c>
      <c r="D354" s="104" t="str">
        <f>IF('رصد درجات'!D354="","",'رصد درجات'!D354)</f>
        <v/>
      </c>
      <c r="E354" s="88" t="str">
        <f>IF('رصد درجات'!E354="","",'رصد درجات'!E354)</f>
        <v/>
      </c>
      <c r="F354" s="88" t="str">
        <f>IF('رصد درجات'!F354="","",'رصد درجات'!F354)</f>
        <v/>
      </c>
      <c r="G354" s="88" t="str">
        <f>IF('رصد درجات'!G354="","",'رصد درجات'!G354)</f>
        <v/>
      </c>
      <c r="H354" s="88" t="str">
        <f>IF('رصد درجات'!H354="","",'رصد درجات'!H354)</f>
        <v/>
      </c>
      <c r="I354" s="88" t="str">
        <f>IF('رصد درجات'!I354="","",'رصد درجات'!I354)</f>
        <v/>
      </c>
      <c r="J354" s="88" t="str">
        <f>IF('رصد درجات'!J354="","",'رصد درجات'!J354)</f>
        <v/>
      </c>
      <c r="K354" s="88" t="str">
        <f>IF('رصد درجات'!K354="","",'رصد درجات'!K354)</f>
        <v/>
      </c>
      <c r="L354" s="88" t="str">
        <f>IF('رصد درجات'!L354="","",'رصد درجات'!L354)</f>
        <v/>
      </c>
      <c r="M354" s="105" t="str">
        <f>IF('رصد درجات'!M354="","",'رصد درجات'!M354)</f>
        <v/>
      </c>
      <c r="N354" s="105" t="str">
        <f>IF('رصد درجات'!N354="","",'رصد درجات'!N354)</f>
        <v/>
      </c>
      <c r="O354" s="88" t="str">
        <f>IF(C354="","",'رصد درجات'!Y354)</f>
        <v/>
      </c>
      <c r="P354" s="88" t="str">
        <f>IF(C354="","",'رصد درجات'!AL354)</f>
        <v/>
      </c>
      <c r="Q354" s="88" t="str">
        <f t="shared" si="512"/>
        <v/>
      </c>
      <c r="R354" s="103" t="str">
        <f t="shared" si="513"/>
        <v/>
      </c>
      <c r="S354" s="88" t="str">
        <f>IF(C354="","",'رصد درجات'!AV354)</f>
        <v/>
      </c>
      <c r="T354" s="88" t="str">
        <f>IF(C354="","",'رصد درجات'!BI354)</f>
        <v/>
      </c>
      <c r="U354" s="88" t="str">
        <f t="shared" si="514"/>
        <v/>
      </c>
      <c r="V354" s="88" t="str">
        <f t="shared" si="515"/>
        <v/>
      </c>
      <c r="W354" s="88" t="str">
        <f t="shared" si="516"/>
        <v/>
      </c>
      <c r="X354" s="106" t="str">
        <f t="shared" si="517"/>
        <v/>
      </c>
      <c r="Y354" s="107" t="str">
        <f>IF(C354="","",'رصد درجات'!Z354)</f>
        <v/>
      </c>
      <c r="Z354" s="107" t="str">
        <f>IF(C354="","",'رصد درجات'!AM354)</f>
        <v/>
      </c>
      <c r="AA354" s="107" t="str">
        <f t="shared" si="488"/>
        <v/>
      </c>
      <c r="AB354" s="107" t="str">
        <f t="shared" si="518"/>
        <v/>
      </c>
      <c r="AC354" s="107" t="str">
        <f>IF(C354="","",'رصد درجات'!AV354)</f>
        <v/>
      </c>
      <c r="AD354" s="107" t="str">
        <f>IF(C354="","",'رصد درجات'!BI354)</f>
        <v/>
      </c>
      <c r="AE354" s="107" t="str">
        <f t="shared" si="489"/>
        <v/>
      </c>
      <c r="AF354" s="107" t="str">
        <f t="shared" si="490"/>
        <v/>
      </c>
      <c r="AG354" s="107" t="str">
        <f t="shared" si="519"/>
        <v/>
      </c>
      <c r="AH354" s="108" t="str">
        <f t="shared" si="520"/>
        <v/>
      </c>
      <c r="AI354" s="107" t="str">
        <f>IF(C354="","",'رصد درجات'!AA354)</f>
        <v/>
      </c>
      <c r="AJ354" s="107" t="str">
        <f>IF(C354="","",'رصد درجات'!AN354)</f>
        <v/>
      </c>
      <c r="AK354" s="107" t="str">
        <f t="shared" si="491"/>
        <v/>
      </c>
      <c r="AL354" s="109" t="str">
        <f t="shared" si="521"/>
        <v/>
      </c>
      <c r="AM354" s="107" t="str">
        <f>IF(C354="","",'رصد درجات'!AX354)</f>
        <v/>
      </c>
      <c r="AN354" s="107" t="str">
        <f>IF(C354="","",'رصد درجات'!BK354)</f>
        <v/>
      </c>
      <c r="AO354" s="107" t="str">
        <f t="shared" si="492"/>
        <v/>
      </c>
      <c r="AP354" s="107" t="str">
        <f t="shared" si="493"/>
        <v/>
      </c>
      <c r="AQ354" s="107" t="str">
        <f t="shared" si="494"/>
        <v/>
      </c>
      <c r="AR354" s="108" t="str">
        <f t="shared" si="522"/>
        <v/>
      </c>
      <c r="AS354" s="107" t="str">
        <f>IF(C354="","",'رصد درجات'!AB354)</f>
        <v/>
      </c>
      <c r="AT354" s="107" t="str">
        <f>IF(C354="","",'رصد درجات'!AO354)</f>
        <v/>
      </c>
      <c r="AU354" s="107" t="str">
        <f>IF(C354="","",'رصد درجات'!AP354)</f>
        <v/>
      </c>
      <c r="AV354" s="107" t="str">
        <f t="shared" si="495"/>
        <v/>
      </c>
      <c r="AW354" s="107" t="str">
        <f t="shared" si="523"/>
        <v/>
      </c>
      <c r="AX354" s="107" t="str">
        <f>IF(C354="","",'رصد درجات'!AY354)</f>
        <v/>
      </c>
      <c r="AY354" s="107" t="str">
        <f>IF(C354="","",'رصد درجات'!BL354)</f>
        <v/>
      </c>
      <c r="AZ354" s="107" t="str">
        <f>IF(C354="","",'رصد درجات'!BM354)</f>
        <v/>
      </c>
      <c r="BA354" s="107" t="str">
        <f t="shared" si="496"/>
        <v/>
      </c>
      <c r="BB354" s="107" t="str">
        <f t="shared" si="497"/>
        <v/>
      </c>
      <c r="BC354" s="107" t="str">
        <f t="shared" si="498"/>
        <v/>
      </c>
      <c r="BD354" s="107" t="str">
        <f t="shared" si="499"/>
        <v/>
      </c>
      <c r="BE354" s="108" t="str">
        <f t="shared" si="524"/>
        <v/>
      </c>
      <c r="BF354" s="107" t="str">
        <f>IF(C354="","",'رصد درجات'!AC354)</f>
        <v/>
      </c>
      <c r="BG354" s="107" t="str">
        <f>IF(C354="","",'رصد درجات'!AI354)</f>
        <v/>
      </c>
      <c r="BH354" s="107" t="str">
        <f>IF(C354="","",'رصد درجات'!AQ354)</f>
        <v/>
      </c>
      <c r="BI354" s="107" t="str">
        <f t="shared" si="500"/>
        <v/>
      </c>
      <c r="BJ354" s="107" t="str">
        <f t="shared" si="525"/>
        <v/>
      </c>
      <c r="BK354" s="107" t="str">
        <f>IF(C354="","",'رصد درجات'!AZ354)</f>
        <v/>
      </c>
      <c r="BL354" s="107" t="str">
        <f>IF(C354="","",'رصد درجات'!BF354)</f>
        <v/>
      </c>
      <c r="BM354" s="107" t="str">
        <f>IF(C354="","",'رصد درجات'!BN354)</f>
        <v/>
      </c>
      <c r="BN354" s="107" t="str">
        <f t="shared" si="501"/>
        <v/>
      </c>
      <c r="BO354" s="107" t="str">
        <f t="shared" si="502"/>
        <v/>
      </c>
      <c r="BP354" s="107" t="str">
        <f t="shared" si="503"/>
        <v/>
      </c>
      <c r="BQ354" s="107" t="str">
        <f t="shared" si="504"/>
        <v/>
      </c>
      <c r="BR354" s="108" t="str">
        <f t="shared" si="526"/>
        <v/>
      </c>
      <c r="BS354" s="107" t="str">
        <f>IF(C354="","",'رصد درجات'!AD354)</f>
        <v/>
      </c>
      <c r="BT354" s="107" t="str">
        <f>IF(C354="","",'رصد درجات'!AR354)</f>
        <v/>
      </c>
      <c r="BU354" s="107" t="str">
        <f t="shared" si="505"/>
        <v/>
      </c>
      <c r="BV354" s="107" t="str">
        <f t="shared" si="527"/>
        <v/>
      </c>
      <c r="BW354" s="107" t="str">
        <f>IF(C354="","",'رصد درجات'!BA354)</f>
        <v/>
      </c>
      <c r="BX354" s="107" t="str">
        <f>IF(C354="","",'رصد درجات'!BO354)</f>
        <v/>
      </c>
      <c r="BY354" s="107" t="str">
        <f t="shared" si="506"/>
        <v/>
      </c>
      <c r="BZ354" s="107" t="str">
        <f t="shared" si="528"/>
        <v/>
      </c>
      <c r="CA354" s="107" t="str">
        <f t="shared" si="507"/>
        <v/>
      </c>
      <c r="CB354" s="108" t="str">
        <f t="shared" si="529"/>
        <v/>
      </c>
      <c r="CC354" s="107" t="str">
        <f>IF(C354="","",'رصد درجات'!AE354)</f>
        <v/>
      </c>
      <c r="CD354" s="107" t="str">
        <f>IF(C354="","",'رصد درجات'!AJ354)</f>
        <v/>
      </c>
      <c r="CE354" s="107" t="str">
        <f>IF(C354="","",'رصد درجات'!AS354)</f>
        <v/>
      </c>
      <c r="CF354" s="107" t="str">
        <f t="shared" si="508"/>
        <v/>
      </c>
      <c r="CG354" s="107" t="str">
        <f t="shared" si="530"/>
        <v/>
      </c>
      <c r="CH354" s="107" t="str">
        <f>IF(C354="","",'رصد درجات'!BB354)</f>
        <v/>
      </c>
      <c r="CI354" s="107" t="str">
        <f>IF(C354="","",'رصد درجات'!BF354)</f>
        <v/>
      </c>
      <c r="CJ354" s="107" t="str">
        <f>IF(C354="","",'رصد درجات'!BP354)</f>
        <v/>
      </c>
      <c r="CK354" s="107" t="str">
        <f t="shared" si="509"/>
        <v/>
      </c>
      <c r="CL354" s="107" t="str">
        <f t="shared" si="510"/>
        <v/>
      </c>
      <c r="CM354" s="107" t="str">
        <f t="shared" si="511"/>
        <v/>
      </c>
      <c r="CN354" s="107" t="str">
        <f t="shared" si="531"/>
        <v/>
      </c>
      <c r="CO354" s="108" t="str">
        <f t="shared" si="532"/>
        <v/>
      </c>
      <c r="CP354" s="110" t="str">
        <f>IF(C354="","",'رصد درجات'!AF354)</f>
        <v/>
      </c>
      <c r="CQ354" s="103" t="str">
        <f t="shared" si="533"/>
        <v/>
      </c>
      <c r="CR354" s="110" t="str">
        <f>IF(C354="","",'رصد درجات'!BC354)</f>
        <v/>
      </c>
      <c r="CS354" s="110" t="str">
        <f t="shared" si="534"/>
        <v/>
      </c>
      <c r="CT354" s="110" t="str">
        <f t="shared" si="535"/>
        <v/>
      </c>
      <c r="CU354" s="103" t="str">
        <f t="shared" si="536"/>
        <v/>
      </c>
      <c r="CV354" s="107" t="str">
        <f>IF(C354="","",'رصد درجات'!AG354)</f>
        <v/>
      </c>
      <c r="CW354" s="107" t="str">
        <f t="shared" si="537"/>
        <v/>
      </c>
      <c r="CX354" s="107" t="str">
        <f>IF(C354="","",'رصد درجات'!BD354)</f>
        <v/>
      </c>
      <c r="CY354" s="110" t="str">
        <f t="shared" si="538"/>
        <v/>
      </c>
      <c r="CZ354" s="110" t="str">
        <f t="shared" si="539"/>
        <v/>
      </c>
      <c r="DA354" s="103" t="str">
        <f t="shared" si="540"/>
        <v/>
      </c>
      <c r="DB354" s="111" t="str">
        <f t="shared" si="541"/>
        <v/>
      </c>
      <c r="DC354" s="112" t="str">
        <f t="shared" si="542"/>
        <v/>
      </c>
      <c r="DD354" s="111" t="str">
        <f t="shared" si="543"/>
        <v/>
      </c>
      <c r="DE354" s="112" t="str">
        <f t="shared" si="544"/>
        <v/>
      </c>
      <c r="DF354" s="107" t="str">
        <f>IF(C354="","",'رصد درجات'!AH354)</f>
        <v/>
      </c>
      <c r="DG354" s="107" t="str">
        <f>IF(C354="","",'رصد درجات'!AT354)</f>
        <v/>
      </c>
      <c r="DH354" s="107" t="str">
        <f t="shared" si="545"/>
        <v/>
      </c>
      <c r="DI354" s="107" t="str">
        <f t="shared" si="546"/>
        <v/>
      </c>
      <c r="DJ354" s="107" t="str">
        <f>IF(C354="","",'رصد درجات'!BE354)</f>
        <v/>
      </c>
      <c r="DK354" s="107" t="str">
        <f>IF(C354="","",'رصد درجات'!BQ354)</f>
        <v/>
      </c>
      <c r="DL354" s="107" t="str">
        <f t="shared" si="547"/>
        <v/>
      </c>
      <c r="DM354" s="107" t="str">
        <f t="shared" si="548"/>
        <v/>
      </c>
      <c r="DN354" s="107" t="str">
        <f t="shared" si="549"/>
        <v/>
      </c>
      <c r="DO354" s="108" t="str">
        <f t="shared" si="550"/>
        <v/>
      </c>
      <c r="DP354" s="81" t="str">
        <f t="shared" si="551"/>
        <v/>
      </c>
      <c r="DQ354" s="113" t="str">
        <f t="shared" si="552"/>
        <v/>
      </c>
      <c r="DR354" s="9">
        <f t="shared" si="553"/>
        <v>0</v>
      </c>
      <c r="DS354" s="114" t="str">
        <f t="shared" si="554"/>
        <v/>
      </c>
      <c r="DT354" s="115" t="str">
        <f t="shared" si="555"/>
        <v/>
      </c>
      <c r="DU354" s="115" t="str">
        <f t="shared" si="556"/>
        <v/>
      </c>
      <c r="DV354" s="115" t="str">
        <f t="shared" si="557"/>
        <v/>
      </c>
      <c r="DW354" s="115" t="str">
        <f t="shared" si="558"/>
        <v/>
      </c>
      <c r="DX354" s="115" t="str">
        <f t="shared" si="559"/>
        <v/>
      </c>
      <c r="DY354" s="115" t="str">
        <f t="shared" si="560"/>
        <v/>
      </c>
      <c r="DZ354" s="115" t="str">
        <f t="shared" si="561"/>
        <v/>
      </c>
      <c r="EA354" s="253"/>
      <c r="EB354" s="253"/>
      <c r="EC354" s="253"/>
      <c r="ED354" s="253"/>
      <c r="EE354" s="253"/>
      <c r="EF354" s="253"/>
      <c r="EG354" s="253"/>
      <c r="EH354" s="253"/>
      <c r="EI354" s="253"/>
      <c r="EJ354" s="253"/>
      <c r="EK354" s="259"/>
      <c r="EL354" s="261" t="str">
        <f t="shared" si="562"/>
        <v/>
      </c>
      <c r="EM354" s="9"/>
      <c r="EN354" s="9"/>
      <c r="EO354" s="81"/>
      <c r="EP354" s="82"/>
      <c r="EQ354" s="88"/>
      <c r="ER354" s="88"/>
      <c r="ES354" s="78"/>
      <c r="GD354" s="341" t="str">
        <f t="shared" si="563"/>
        <v/>
      </c>
      <c r="GE354" s="341" t="str">
        <f t="shared" si="564"/>
        <v/>
      </c>
      <c r="GF354" s="341" t="str">
        <f t="shared" si="565"/>
        <v/>
      </c>
      <c r="GG354" s="341" t="str">
        <f t="shared" si="566"/>
        <v/>
      </c>
      <c r="GH354" s="341" t="str">
        <f t="shared" si="567"/>
        <v/>
      </c>
      <c r="GI354" s="341" t="str">
        <f t="shared" si="568"/>
        <v/>
      </c>
      <c r="GJ354" s="341" t="str">
        <f t="shared" si="569"/>
        <v/>
      </c>
      <c r="GK354" s="341" t="str">
        <f t="shared" si="570"/>
        <v/>
      </c>
      <c r="GL354" s="341" t="str">
        <f t="shared" si="571"/>
        <v/>
      </c>
      <c r="GM354" s="343" t="str">
        <f t="shared" si="572"/>
        <v/>
      </c>
      <c r="GN354" s="341" t="str">
        <f t="shared" si="573"/>
        <v/>
      </c>
      <c r="GO354" s="9" t="str">
        <f t="shared" si="574"/>
        <v/>
      </c>
    </row>
    <row r="355" spans="1:197" s="11" customFormat="1" ht="27" customHeight="1" thickBot="1">
      <c r="A355" s="88" t="str">
        <f>IF('رصد درجات'!A355="","",'رصد درجات'!A355)</f>
        <v/>
      </c>
      <c r="B355" s="88" t="str">
        <f>IF('رصد درجات'!B355="","",'رصد درجات'!B355)</f>
        <v/>
      </c>
      <c r="C355" s="88" t="str">
        <f>IF('رصد درجات'!C355="","",'رصد درجات'!C355)</f>
        <v/>
      </c>
      <c r="D355" s="104" t="str">
        <f>IF('رصد درجات'!D355="","",'رصد درجات'!D355)</f>
        <v/>
      </c>
      <c r="E355" s="88" t="str">
        <f>IF('رصد درجات'!E355="","",'رصد درجات'!E355)</f>
        <v/>
      </c>
      <c r="F355" s="88" t="str">
        <f>IF('رصد درجات'!F355="","",'رصد درجات'!F355)</f>
        <v/>
      </c>
      <c r="G355" s="88" t="str">
        <f>IF('رصد درجات'!G355="","",'رصد درجات'!G355)</f>
        <v/>
      </c>
      <c r="H355" s="88" t="str">
        <f>IF('رصد درجات'!H355="","",'رصد درجات'!H355)</f>
        <v/>
      </c>
      <c r="I355" s="88" t="str">
        <f>IF('رصد درجات'!I355="","",'رصد درجات'!I355)</f>
        <v/>
      </c>
      <c r="J355" s="88" t="str">
        <f>IF('رصد درجات'!J355="","",'رصد درجات'!J355)</f>
        <v/>
      </c>
      <c r="K355" s="88" t="str">
        <f>IF('رصد درجات'!K355="","",'رصد درجات'!K355)</f>
        <v/>
      </c>
      <c r="L355" s="88" t="str">
        <f>IF('رصد درجات'!L355="","",'رصد درجات'!L355)</f>
        <v/>
      </c>
      <c r="M355" s="105" t="str">
        <f>IF('رصد درجات'!M355="","",'رصد درجات'!M355)</f>
        <v/>
      </c>
      <c r="N355" s="105" t="str">
        <f>IF('رصد درجات'!N355="","",'رصد درجات'!N355)</f>
        <v/>
      </c>
      <c r="O355" s="88" t="str">
        <f>IF(C355="","",'رصد درجات'!Y355)</f>
        <v/>
      </c>
      <c r="P355" s="88" t="str">
        <f>IF(C355="","",'رصد درجات'!AL355)</f>
        <v/>
      </c>
      <c r="Q355" s="88" t="str">
        <f t="shared" si="512"/>
        <v/>
      </c>
      <c r="R355" s="103" t="str">
        <f t="shared" si="513"/>
        <v/>
      </c>
      <c r="S355" s="88" t="str">
        <f>IF(C355="","",'رصد درجات'!AV355)</f>
        <v/>
      </c>
      <c r="T355" s="88" t="str">
        <f>IF(C355="","",'رصد درجات'!BI355)</f>
        <v/>
      </c>
      <c r="U355" s="88" t="str">
        <f t="shared" si="514"/>
        <v/>
      </c>
      <c r="V355" s="88" t="str">
        <f t="shared" si="515"/>
        <v/>
      </c>
      <c r="W355" s="88" t="str">
        <f t="shared" si="516"/>
        <v/>
      </c>
      <c r="X355" s="106" t="str">
        <f t="shared" si="517"/>
        <v/>
      </c>
      <c r="Y355" s="107" t="str">
        <f>IF(C355="","",'رصد درجات'!Z355)</f>
        <v/>
      </c>
      <c r="Z355" s="107" t="str">
        <f>IF(C355="","",'رصد درجات'!AM355)</f>
        <v/>
      </c>
      <c r="AA355" s="107" t="str">
        <f t="shared" si="488"/>
        <v/>
      </c>
      <c r="AB355" s="107" t="str">
        <f t="shared" si="518"/>
        <v/>
      </c>
      <c r="AC355" s="107" t="str">
        <f>IF(C355="","",'رصد درجات'!AV355)</f>
        <v/>
      </c>
      <c r="AD355" s="107" t="str">
        <f>IF(C355="","",'رصد درجات'!BI355)</f>
        <v/>
      </c>
      <c r="AE355" s="107" t="str">
        <f t="shared" si="489"/>
        <v/>
      </c>
      <c r="AF355" s="107" t="str">
        <f t="shared" si="490"/>
        <v/>
      </c>
      <c r="AG355" s="107" t="str">
        <f t="shared" si="519"/>
        <v/>
      </c>
      <c r="AH355" s="108" t="str">
        <f t="shared" si="520"/>
        <v/>
      </c>
      <c r="AI355" s="107" t="str">
        <f>IF(C355="","",'رصد درجات'!AA355)</f>
        <v/>
      </c>
      <c r="AJ355" s="107" t="str">
        <f>IF(C355="","",'رصد درجات'!AN355)</f>
        <v/>
      </c>
      <c r="AK355" s="107" t="str">
        <f t="shared" si="491"/>
        <v/>
      </c>
      <c r="AL355" s="109" t="str">
        <f t="shared" si="521"/>
        <v/>
      </c>
      <c r="AM355" s="107" t="str">
        <f>IF(C355="","",'رصد درجات'!AX355)</f>
        <v/>
      </c>
      <c r="AN355" s="107" t="str">
        <f>IF(C355="","",'رصد درجات'!BK355)</f>
        <v/>
      </c>
      <c r="AO355" s="107" t="str">
        <f t="shared" si="492"/>
        <v/>
      </c>
      <c r="AP355" s="107" t="str">
        <f t="shared" si="493"/>
        <v/>
      </c>
      <c r="AQ355" s="107" t="str">
        <f t="shared" si="494"/>
        <v/>
      </c>
      <c r="AR355" s="108" t="str">
        <f t="shared" si="522"/>
        <v/>
      </c>
      <c r="AS355" s="107" t="str">
        <f>IF(C355="","",'رصد درجات'!AB355)</f>
        <v/>
      </c>
      <c r="AT355" s="107" t="str">
        <f>IF(C355="","",'رصد درجات'!AO355)</f>
        <v/>
      </c>
      <c r="AU355" s="107" t="str">
        <f>IF(C355="","",'رصد درجات'!AP355)</f>
        <v/>
      </c>
      <c r="AV355" s="107" t="str">
        <f t="shared" si="495"/>
        <v/>
      </c>
      <c r="AW355" s="107" t="str">
        <f t="shared" si="523"/>
        <v/>
      </c>
      <c r="AX355" s="107" t="str">
        <f>IF(C355="","",'رصد درجات'!AY355)</f>
        <v/>
      </c>
      <c r="AY355" s="107" t="str">
        <f>IF(C355="","",'رصد درجات'!BL355)</f>
        <v/>
      </c>
      <c r="AZ355" s="107" t="str">
        <f>IF(C355="","",'رصد درجات'!BM355)</f>
        <v/>
      </c>
      <c r="BA355" s="107" t="str">
        <f t="shared" si="496"/>
        <v/>
      </c>
      <c r="BB355" s="107" t="str">
        <f t="shared" si="497"/>
        <v/>
      </c>
      <c r="BC355" s="107" t="str">
        <f t="shared" si="498"/>
        <v/>
      </c>
      <c r="BD355" s="107" t="str">
        <f t="shared" si="499"/>
        <v/>
      </c>
      <c r="BE355" s="108" t="str">
        <f t="shared" si="524"/>
        <v/>
      </c>
      <c r="BF355" s="107" t="str">
        <f>IF(C355="","",'رصد درجات'!AC355)</f>
        <v/>
      </c>
      <c r="BG355" s="107" t="str">
        <f>IF(C355="","",'رصد درجات'!AI355)</f>
        <v/>
      </c>
      <c r="BH355" s="107" t="str">
        <f>IF(C355="","",'رصد درجات'!AQ355)</f>
        <v/>
      </c>
      <c r="BI355" s="107" t="str">
        <f t="shared" si="500"/>
        <v/>
      </c>
      <c r="BJ355" s="107" t="str">
        <f t="shared" si="525"/>
        <v/>
      </c>
      <c r="BK355" s="107" t="str">
        <f>IF(C355="","",'رصد درجات'!AZ355)</f>
        <v/>
      </c>
      <c r="BL355" s="107" t="str">
        <f>IF(C355="","",'رصد درجات'!BF355)</f>
        <v/>
      </c>
      <c r="BM355" s="107" t="str">
        <f>IF(C355="","",'رصد درجات'!BN355)</f>
        <v/>
      </c>
      <c r="BN355" s="107" t="str">
        <f t="shared" si="501"/>
        <v/>
      </c>
      <c r="BO355" s="107" t="str">
        <f t="shared" si="502"/>
        <v/>
      </c>
      <c r="BP355" s="107" t="str">
        <f t="shared" si="503"/>
        <v/>
      </c>
      <c r="BQ355" s="107" t="str">
        <f t="shared" si="504"/>
        <v/>
      </c>
      <c r="BR355" s="108" t="str">
        <f t="shared" si="526"/>
        <v/>
      </c>
      <c r="BS355" s="107" t="str">
        <f>IF(C355="","",'رصد درجات'!AD355)</f>
        <v/>
      </c>
      <c r="BT355" s="107" t="str">
        <f>IF(C355="","",'رصد درجات'!AR355)</f>
        <v/>
      </c>
      <c r="BU355" s="107" t="str">
        <f t="shared" si="505"/>
        <v/>
      </c>
      <c r="BV355" s="107" t="str">
        <f t="shared" si="527"/>
        <v/>
      </c>
      <c r="BW355" s="107" t="str">
        <f>IF(C355="","",'رصد درجات'!BA355)</f>
        <v/>
      </c>
      <c r="BX355" s="107" t="str">
        <f>IF(C355="","",'رصد درجات'!BO355)</f>
        <v/>
      </c>
      <c r="BY355" s="107" t="str">
        <f t="shared" si="506"/>
        <v/>
      </c>
      <c r="BZ355" s="107" t="str">
        <f t="shared" si="528"/>
        <v/>
      </c>
      <c r="CA355" s="107" t="str">
        <f t="shared" si="507"/>
        <v/>
      </c>
      <c r="CB355" s="108" t="str">
        <f t="shared" si="529"/>
        <v/>
      </c>
      <c r="CC355" s="107" t="str">
        <f>IF(C355="","",'رصد درجات'!AE355)</f>
        <v/>
      </c>
      <c r="CD355" s="107" t="str">
        <f>IF(C355="","",'رصد درجات'!AJ355)</f>
        <v/>
      </c>
      <c r="CE355" s="107" t="str">
        <f>IF(C355="","",'رصد درجات'!AS355)</f>
        <v/>
      </c>
      <c r="CF355" s="107" t="str">
        <f t="shared" si="508"/>
        <v/>
      </c>
      <c r="CG355" s="107" t="str">
        <f t="shared" si="530"/>
        <v/>
      </c>
      <c r="CH355" s="107" t="str">
        <f>IF(C355="","",'رصد درجات'!BB355)</f>
        <v/>
      </c>
      <c r="CI355" s="107" t="str">
        <f>IF(C355="","",'رصد درجات'!BF355)</f>
        <v/>
      </c>
      <c r="CJ355" s="107" t="str">
        <f>IF(C355="","",'رصد درجات'!BP355)</f>
        <v/>
      </c>
      <c r="CK355" s="107" t="str">
        <f t="shared" si="509"/>
        <v/>
      </c>
      <c r="CL355" s="107" t="str">
        <f t="shared" si="510"/>
        <v/>
      </c>
      <c r="CM355" s="107" t="str">
        <f t="shared" si="511"/>
        <v/>
      </c>
      <c r="CN355" s="107" t="str">
        <f t="shared" si="531"/>
        <v/>
      </c>
      <c r="CO355" s="108" t="str">
        <f t="shared" si="532"/>
        <v/>
      </c>
      <c r="CP355" s="110" t="str">
        <f>IF(C355="","",'رصد درجات'!AF355)</f>
        <v/>
      </c>
      <c r="CQ355" s="103" t="str">
        <f t="shared" si="533"/>
        <v/>
      </c>
      <c r="CR355" s="110" t="str">
        <f>IF(C355="","",'رصد درجات'!BC355)</f>
        <v/>
      </c>
      <c r="CS355" s="110" t="str">
        <f t="shared" si="534"/>
        <v/>
      </c>
      <c r="CT355" s="110" t="str">
        <f t="shared" si="535"/>
        <v/>
      </c>
      <c r="CU355" s="103" t="str">
        <f t="shared" si="536"/>
        <v/>
      </c>
      <c r="CV355" s="107" t="str">
        <f>IF(C355="","",'رصد درجات'!AG355)</f>
        <v/>
      </c>
      <c r="CW355" s="107" t="str">
        <f t="shared" si="537"/>
        <v/>
      </c>
      <c r="CX355" s="107" t="str">
        <f>IF(C355="","",'رصد درجات'!BD355)</f>
        <v/>
      </c>
      <c r="CY355" s="110" t="str">
        <f t="shared" si="538"/>
        <v/>
      </c>
      <c r="CZ355" s="110" t="str">
        <f t="shared" si="539"/>
        <v/>
      </c>
      <c r="DA355" s="103" t="str">
        <f t="shared" si="540"/>
        <v/>
      </c>
      <c r="DB355" s="111" t="str">
        <f t="shared" si="541"/>
        <v/>
      </c>
      <c r="DC355" s="112" t="str">
        <f t="shared" si="542"/>
        <v/>
      </c>
      <c r="DD355" s="111" t="str">
        <f t="shared" si="543"/>
        <v/>
      </c>
      <c r="DE355" s="112" t="str">
        <f t="shared" si="544"/>
        <v/>
      </c>
      <c r="DF355" s="107" t="str">
        <f>IF(C355="","",'رصد درجات'!AH355)</f>
        <v/>
      </c>
      <c r="DG355" s="107" t="str">
        <f>IF(C355="","",'رصد درجات'!AT355)</f>
        <v/>
      </c>
      <c r="DH355" s="107" t="str">
        <f t="shared" si="545"/>
        <v/>
      </c>
      <c r="DI355" s="107" t="str">
        <f t="shared" si="546"/>
        <v/>
      </c>
      <c r="DJ355" s="107" t="str">
        <f>IF(C355="","",'رصد درجات'!BE355)</f>
        <v/>
      </c>
      <c r="DK355" s="107" t="str">
        <f>IF(C355="","",'رصد درجات'!BQ355)</f>
        <v/>
      </c>
      <c r="DL355" s="107" t="str">
        <f t="shared" si="547"/>
        <v/>
      </c>
      <c r="DM355" s="107" t="str">
        <f t="shared" si="548"/>
        <v/>
      </c>
      <c r="DN355" s="107" t="str">
        <f t="shared" si="549"/>
        <v/>
      </c>
      <c r="DO355" s="108" t="str">
        <f t="shared" si="550"/>
        <v/>
      </c>
      <c r="DP355" s="81" t="str">
        <f t="shared" si="551"/>
        <v/>
      </c>
      <c r="DQ355" s="113" t="str">
        <f t="shared" si="552"/>
        <v/>
      </c>
      <c r="DR355" s="9">
        <f t="shared" si="553"/>
        <v>0</v>
      </c>
      <c r="DS355" s="114" t="str">
        <f t="shared" si="554"/>
        <v/>
      </c>
      <c r="DT355" s="115" t="str">
        <f t="shared" si="555"/>
        <v/>
      </c>
      <c r="DU355" s="115" t="str">
        <f t="shared" si="556"/>
        <v/>
      </c>
      <c r="DV355" s="115" t="str">
        <f t="shared" si="557"/>
        <v/>
      </c>
      <c r="DW355" s="115" t="str">
        <f t="shared" si="558"/>
        <v/>
      </c>
      <c r="DX355" s="115" t="str">
        <f t="shared" si="559"/>
        <v/>
      </c>
      <c r="DY355" s="115" t="str">
        <f t="shared" si="560"/>
        <v/>
      </c>
      <c r="DZ355" s="115" t="str">
        <f t="shared" si="561"/>
        <v/>
      </c>
      <c r="EA355" s="253"/>
      <c r="EB355" s="253"/>
      <c r="EC355" s="253"/>
      <c r="ED355" s="253"/>
      <c r="EE355" s="253"/>
      <c r="EF355" s="253"/>
      <c r="EG355" s="253"/>
      <c r="EH355" s="253"/>
      <c r="EI355" s="253"/>
      <c r="EJ355" s="253"/>
      <c r="EK355" s="259"/>
      <c r="EL355" s="261" t="str">
        <f t="shared" si="562"/>
        <v/>
      </c>
      <c r="EM355" s="9"/>
      <c r="EN355" s="9"/>
      <c r="EO355" s="81"/>
      <c r="EP355" s="82"/>
      <c r="EQ355" s="88"/>
      <c r="ER355" s="88"/>
      <c r="ES355" s="78"/>
      <c r="GD355" s="341" t="str">
        <f t="shared" si="563"/>
        <v/>
      </c>
      <c r="GE355" s="341" t="str">
        <f t="shared" si="564"/>
        <v/>
      </c>
      <c r="GF355" s="341" t="str">
        <f t="shared" si="565"/>
        <v/>
      </c>
      <c r="GG355" s="341" t="str">
        <f t="shared" si="566"/>
        <v/>
      </c>
      <c r="GH355" s="341" t="str">
        <f t="shared" si="567"/>
        <v/>
      </c>
      <c r="GI355" s="341" t="str">
        <f t="shared" si="568"/>
        <v/>
      </c>
      <c r="GJ355" s="341" t="str">
        <f t="shared" si="569"/>
        <v/>
      </c>
      <c r="GK355" s="341" t="str">
        <f t="shared" si="570"/>
        <v/>
      </c>
      <c r="GL355" s="341" t="str">
        <f t="shared" si="571"/>
        <v/>
      </c>
      <c r="GM355" s="343" t="str">
        <f t="shared" si="572"/>
        <v/>
      </c>
      <c r="GN355" s="341" t="str">
        <f t="shared" si="573"/>
        <v/>
      </c>
      <c r="GO355" s="9" t="str">
        <f t="shared" si="574"/>
        <v/>
      </c>
    </row>
    <row r="356" spans="1:197" s="11" customFormat="1" ht="27" customHeight="1" thickBot="1">
      <c r="A356" s="88" t="str">
        <f>IF('رصد درجات'!A356="","",'رصد درجات'!A356)</f>
        <v/>
      </c>
      <c r="B356" s="88" t="str">
        <f>IF('رصد درجات'!B356="","",'رصد درجات'!B356)</f>
        <v/>
      </c>
      <c r="C356" s="88" t="str">
        <f>IF('رصد درجات'!C356="","",'رصد درجات'!C356)</f>
        <v/>
      </c>
      <c r="D356" s="104" t="str">
        <f>IF('رصد درجات'!D356="","",'رصد درجات'!D356)</f>
        <v/>
      </c>
      <c r="E356" s="88" t="str">
        <f>IF('رصد درجات'!E356="","",'رصد درجات'!E356)</f>
        <v/>
      </c>
      <c r="F356" s="88" t="str">
        <f>IF('رصد درجات'!F356="","",'رصد درجات'!F356)</f>
        <v/>
      </c>
      <c r="G356" s="88" t="str">
        <f>IF('رصد درجات'!G356="","",'رصد درجات'!G356)</f>
        <v/>
      </c>
      <c r="H356" s="88" t="str">
        <f>IF('رصد درجات'!H356="","",'رصد درجات'!H356)</f>
        <v/>
      </c>
      <c r="I356" s="88" t="str">
        <f>IF('رصد درجات'!I356="","",'رصد درجات'!I356)</f>
        <v/>
      </c>
      <c r="J356" s="88" t="str">
        <f>IF('رصد درجات'!J356="","",'رصد درجات'!J356)</f>
        <v/>
      </c>
      <c r="K356" s="88" t="str">
        <f>IF('رصد درجات'!K356="","",'رصد درجات'!K356)</f>
        <v/>
      </c>
      <c r="L356" s="88" t="str">
        <f>IF('رصد درجات'!L356="","",'رصد درجات'!L356)</f>
        <v/>
      </c>
      <c r="M356" s="105" t="str">
        <f>IF('رصد درجات'!M356="","",'رصد درجات'!M356)</f>
        <v/>
      </c>
      <c r="N356" s="105" t="str">
        <f>IF('رصد درجات'!N356="","",'رصد درجات'!N356)</f>
        <v/>
      </c>
      <c r="O356" s="88" t="str">
        <f>IF(C356="","",'رصد درجات'!Y356)</f>
        <v/>
      </c>
      <c r="P356" s="88" t="str">
        <f>IF(C356="","",'رصد درجات'!AL356)</f>
        <v/>
      </c>
      <c r="Q356" s="88" t="str">
        <f t="shared" si="512"/>
        <v/>
      </c>
      <c r="R356" s="103" t="str">
        <f t="shared" si="513"/>
        <v/>
      </c>
      <c r="S356" s="88" t="str">
        <f>IF(C356="","",'رصد درجات'!AV356)</f>
        <v/>
      </c>
      <c r="T356" s="88" t="str">
        <f>IF(C356="","",'رصد درجات'!BI356)</f>
        <v/>
      </c>
      <c r="U356" s="88" t="str">
        <f t="shared" si="514"/>
        <v/>
      </c>
      <c r="V356" s="88" t="str">
        <f t="shared" si="515"/>
        <v/>
      </c>
      <c r="W356" s="88" t="str">
        <f t="shared" si="516"/>
        <v/>
      </c>
      <c r="X356" s="106" t="str">
        <f t="shared" si="517"/>
        <v/>
      </c>
      <c r="Y356" s="107" t="str">
        <f>IF(C356="","",'رصد درجات'!Z356)</f>
        <v/>
      </c>
      <c r="Z356" s="107" t="str">
        <f>IF(C356="","",'رصد درجات'!AM356)</f>
        <v/>
      </c>
      <c r="AA356" s="107" t="str">
        <f t="shared" si="488"/>
        <v/>
      </c>
      <c r="AB356" s="107" t="str">
        <f t="shared" si="518"/>
        <v/>
      </c>
      <c r="AC356" s="107" t="str">
        <f>IF(C356="","",'رصد درجات'!AV356)</f>
        <v/>
      </c>
      <c r="AD356" s="107" t="str">
        <f>IF(C356="","",'رصد درجات'!BI356)</f>
        <v/>
      </c>
      <c r="AE356" s="107" t="str">
        <f t="shared" si="489"/>
        <v/>
      </c>
      <c r="AF356" s="107" t="str">
        <f t="shared" si="490"/>
        <v/>
      </c>
      <c r="AG356" s="107" t="str">
        <f t="shared" si="519"/>
        <v/>
      </c>
      <c r="AH356" s="108" t="str">
        <f t="shared" si="520"/>
        <v/>
      </c>
      <c r="AI356" s="107" t="str">
        <f>IF(C356="","",'رصد درجات'!AA356)</f>
        <v/>
      </c>
      <c r="AJ356" s="107" t="str">
        <f>IF(C356="","",'رصد درجات'!AN356)</f>
        <v/>
      </c>
      <c r="AK356" s="107" t="str">
        <f t="shared" si="491"/>
        <v/>
      </c>
      <c r="AL356" s="109" t="str">
        <f t="shared" si="521"/>
        <v/>
      </c>
      <c r="AM356" s="107" t="str">
        <f>IF(C356="","",'رصد درجات'!AX356)</f>
        <v/>
      </c>
      <c r="AN356" s="107" t="str">
        <f>IF(C356="","",'رصد درجات'!BK356)</f>
        <v/>
      </c>
      <c r="AO356" s="107" t="str">
        <f t="shared" si="492"/>
        <v/>
      </c>
      <c r="AP356" s="107" t="str">
        <f t="shared" si="493"/>
        <v/>
      </c>
      <c r="AQ356" s="107" t="str">
        <f t="shared" si="494"/>
        <v/>
      </c>
      <c r="AR356" s="108" t="str">
        <f t="shared" si="522"/>
        <v/>
      </c>
      <c r="AS356" s="107" t="str">
        <f>IF(C356="","",'رصد درجات'!AB356)</f>
        <v/>
      </c>
      <c r="AT356" s="107" t="str">
        <f>IF(C356="","",'رصد درجات'!AO356)</f>
        <v/>
      </c>
      <c r="AU356" s="107" t="str">
        <f>IF(C356="","",'رصد درجات'!AP356)</f>
        <v/>
      </c>
      <c r="AV356" s="107" t="str">
        <f t="shared" si="495"/>
        <v/>
      </c>
      <c r="AW356" s="107" t="str">
        <f t="shared" si="523"/>
        <v/>
      </c>
      <c r="AX356" s="107" t="str">
        <f>IF(C356="","",'رصد درجات'!AY356)</f>
        <v/>
      </c>
      <c r="AY356" s="107" t="str">
        <f>IF(C356="","",'رصد درجات'!BL356)</f>
        <v/>
      </c>
      <c r="AZ356" s="107" t="str">
        <f>IF(C356="","",'رصد درجات'!BM356)</f>
        <v/>
      </c>
      <c r="BA356" s="107" t="str">
        <f t="shared" si="496"/>
        <v/>
      </c>
      <c r="BB356" s="107" t="str">
        <f t="shared" si="497"/>
        <v/>
      </c>
      <c r="BC356" s="107" t="str">
        <f t="shared" si="498"/>
        <v/>
      </c>
      <c r="BD356" s="107" t="str">
        <f t="shared" si="499"/>
        <v/>
      </c>
      <c r="BE356" s="108" t="str">
        <f t="shared" si="524"/>
        <v/>
      </c>
      <c r="BF356" s="107" t="str">
        <f>IF(C356="","",'رصد درجات'!AC356)</f>
        <v/>
      </c>
      <c r="BG356" s="107" t="str">
        <f>IF(C356="","",'رصد درجات'!AI356)</f>
        <v/>
      </c>
      <c r="BH356" s="107" t="str">
        <f>IF(C356="","",'رصد درجات'!AQ356)</f>
        <v/>
      </c>
      <c r="BI356" s="107" t="str">
        <f t="shared" si="500"/>
        <v/>
      </c>
      <c r="BJ356" s="107" t="str">
        <f t="shared" si="525"/>
        <v/>
      </c>
      <c r="BK356" s="107" t="str">
        <f>IF(C356="","",'رصد درجات'!AZ356)</f>
        <v/>
      </c>
      <c r="BL356" s="107" t="str">
        <f>IF(C356="","",'رصد درجات'!BF356)</f>
        <v/>
      </c>
      <c r="BM356" s="107" t="str">
        <f>IF(C356="","",'رصد درجات'!BN356)</f>
        <v/>
      </c>
      <c r="BN356" s="107" t="str">
        <f t="shared" si="501"/>
        <v/>
      </c>
      <c r="BO356" s="107" t="str">
        <f t="shared" si="502"/>
        <v/>
      </c>
      <c r="BP356" s="107" t="str">
        <f t="shared" si="503"/>
        <v/>
      </c>
      <c r="BQ356" s="107" t="str">
        <f t="shared" si="504"/>
        <v/>
      </c>
      <c r="BR356" s="108" t="str">
        <f t="shared" si="526"/>
        <v/>
      </c>
      <c r="BS356" s="107" t="str">
        <f>IF(C356="","",'رصد درجات'!AD356)</f>
        <v/>
      </c>
      <c r="BT356" s="107" t="str">
        <f>IF(C356="","",'رصد درجات'!AR356)</f>
        <v/>
      </c>
      <c r="BU356" s="107" t="str">
        <f t="shared" si="505"/>
        <v/>
      </c>
      <c r="BV356" s="107" t="str">
        <f t="shared" si="527"/>
        <v/>
      </c>
      <c r="BW356" s="107" t="str">
        <f>IF(C356="","",'رصد درجات'!BA356)</f>
        <v/>
      </c>
      <c r="BX356" s="107" t="str">
        <f>IF(C356="","",'رصد درجات'!BO356)</f>
        <v/>
      </c>
      <c r="BY356" s="107" t="str">
        <f t="shared" si="506"/>
        <v/>
      </c>
      <c r="BZ356" s="107" t="str">
        <f t="shared" si="528"/>
        <v/>
      </c>
      <c r="CA356" s="107" t="str">
        <f t="shared" si="507"/>
        <v/>
      </c>
      <c r="CB356" s="108" t="str">
        <f t="shared" si="529"/>
        <v/>
      </c>
      <c r="CC356" s="107" t="str">
        <f>IF(C356="","",'رصد درجات'!AE356)</f>
        <v/>
      </c>
      <c r="CD356" s="107" t="str">
        <f>IF(C356="","",'رصد درجات'!AJ356)</f>
        <v/>
      </c>
      <c r="CE356" s="107" t="str">
        <f>IF(C356="","",'رصد درجات'!AS356)</f>
        <v/>
      </c>
      <c r="CF356" s="107" t="str">
        <f t="shared" si="508"/>
        <v/>
      </c>
      <c r="CG356" s="107" t="str">
        <f t="shared" si="530"/>
        <v/>
      </c>
      <c r="CH356" s="107" t="str">
        <f>IF(C356="","",'رصد درجات'!BB356)</f>
        <v/>
      </c>
      <c r="CI356" s="107" t="str">
        <f>IF(C356="","",'رصد درجات'!BF356)</f>
        <v/>
      </c>
      <c r="CJ356" s="107" t="str">
        <f>IF(C356="","",'رصد درجات'!BP356)</f>
        <v/>
      </c>
      <c r="CK356" s="107" t="str">
        <f t="shared" si="509"/>
        <v/>
      </c>
      <c r="CL356" s="107" t="str">
        <f t="shared" si="510"/>
        <v/>
      </c>
      <c r="CM356" s="107" t="str">
        <f t="shared" si="511"/>
        <v/>
      </c>
      <c r="CN356" s="107" t="str">
        <f t="shared" si="531"/>
        <v/>
      </c>
      <c r="CO356" s="108" t="str">
        <f t="shared" si="532"/>
        <v/>
      </c>
      <c r="CP356" s="110" t="str">
        <f>IF(C356="","",'رصد درجات'!AF356)</f>
        <v/>
      </c>
      <c r="CQ356" s="103" t="str">
        <f t="shared" si="533"/>
        <v/>
      </c>
      <c r="CR356" s="110" t="str">
        <f>IF(C356="","",'رصد درجات'!BC356)</f>
        <v/>
      </c>
      <c r="CS356" s="110" t="str">
        <f t="shared" si="534"/>
        <v/>
      </c>
      <c r="CT356" s="110" t="str">
        <f t="shared" si="535"/>
        <v/>
      </c>
      <c r="CU356" s="103" t="str">
        <f t="shared" si="536"/>
        <v/>
      </c>
      <c r="CV356" s="107" t="str">
        <f>IF(C356="","",'رصد درجات'!AG356)</f>
        <v/>
      </c>
      <c r="CW356" s="107" t="str">
        <f t="shared" si="537"/>
        <v/>
      </c>
      <c r="CX356" s="107" t="str">
        <f>IF(C356="","",'رصد درجات'!BD356)</f>
        <v/>
      </c>
      <c r="CY356" s="110" t="str">
        <f t="shared" si="538"/>
        <v/>
      </c>
      <c r="CZ356" s="110" t="str">
        <f t="shared" si="539"/>
        <v/>
      </c>
      <c r="DA356" s="103" t="str">
        <f t="shared" si="540"/>
        <v/>
      </c>
      <c r="DB356" s="111" t="str">
        <f t="shared" si="541"/>
        <v/>
      </c>
      <c r="DC356" s="112" t="str">
        <f t="shared" si="542"/>
        <v/>
      </c>
      <c r="DD356" s="111" t="str">
        <f t="shared" si="543"/>
        <v/>
      </c>
      <c r="DE356" s="112" t="str">
        <f t="shared" si="544"/>
        <v/>
      </c>
      <c r="DF356" s="107" t="str">
        <f>IF(C356="","",'رصد درجات'!AH356)</f>
        <v/>
      </c>
      <c r="DG356" s="107" t="str">
        <f>IF(C356="","",'رصد درجات'!AT356)</f>
        <v/>
      </c>
      <c r="DH356" s="107" t="str">
        <f t="shared" si="545"/>
        <v/>
      </c>
      <c r="DI356" s="107" t="str">
        <f t="shared" si="546"/>
        <v/>
      </c>
      <c r="DJ356" s="107" t="str">
        <f>IF(C356="","",'رصد درجات'!BE356)</f>
        <v/>
      </c>
      <c r="DK356" s="107" t="str">
        <f>IF(C356="","",'رصد درجات'!BQ356)</f>
        <v/>
      </c>
      <c r="DL356" s="107" t="str">
        <f t="shared" si="547"/>
        <v/>
      </c>
      <c r="DM356" s="107" t="str">
        <f t="shared" si="548"/>
        <v/>
      </c>
      <c r="DN356" s="107" t="str">
        <f t="shared" si="549"/>
        <v/>
      </c>
      <c r="DO356" s="108" t="str">
        <f t="shared" si="550"/>
        <v/>
      </c>
      <c r="DP356" s="81" t="str">
        <f t="shared" si="551"/>
        <v/>
      </c>
      <c r="DQ356" s="113" t="str">
        <f t="shared" si="552"/>
        <v/>
      </c>
      <c r="DR356" s="9">
        <f t="shared" si="553"/>
        <v>0</v>
      </c>
      <c r="DS356" s="114" t="str">
        <f t="shared" si="554"/>
        <v/>
      </c>
      <c r="DT356" s="115" t="str">
        <f t="shared" si="555"/>
        <v/>
      </c>
      <c r="DU356" s="115" t="str">
        <f t="shared" si="556"/>
        <v/>
      </c>
      <c r="DV356" s="115" t="str">
        <f t="shared" si="557"/>
        <v/>
      </c>
      <c r="DW356" s="115" t="str">
        <f t="shared" si="558"/>
        <v/>
      </c>
      <c r="DX356" s="115" t="str">
        <f t="shared" si="559"/>
        <v/>
      </c>
      <c r="DY356" s="115" t="str">
        <f t="shared" si="560"/>
        <v/>
      </c>
      <c r="DZ356" s="115" t="str">
        <f t="shared" si="561"/>
        <v/>
      </c>
      <c r="EA356" s="253"/>
      <c r="EB356" s="253"/>
      <c r="EC356" s="253"/>
      <c r="ED356" s="253"/>
      <c r="EE356" s="253"/>
      <c r="EF356" s="253"/>
      <c r="EG356" s="253"/>
      <c r="EH356" s="253"/>
      <c r="EI356" s="253"/>
      <c r="EJ356" s="253"/>
      <c r="EK356" s="259"/>
      <c r="EL356" s="261" t="str">
        <f t="shared" si="562"/>
        <v/>
      </c>
      <c r="EM356" s="9"/>
      <c r="EN356" s="9"/>
      <c r="EO356" s="81"/>
      <c r="EP356" s="82"/>
      <c r="EQ356" s="88"/>
      <c r="ER356" s="88"/>
      <c r="ES356" s="78"/>
      <c r="GD356" s="341" t="str">
        <f t="shared" si="563"/>
        <v/>
      </c>
      <c r="GE356" s="341" t="str">
        <f t="shared" si="564"/>
        <v/>
      </c>
      <c r="GF356" s="341" t="str">
        <f t="shared" si="565"/>
        <v/>
      </c>
      <c r="GG356" s="341" t="str">
        <f t="shared" si="566"/>
        <v/>
      </c>
      <c r="GH356" s="341" t="str">
        <f t="shared" si="567"/>
        <v/>
      </c>
      <c r="GI356" s="341" t="str">
        <f t="shared" si="568"/>
        <v/>
      </c>
      <c r="GJ356" s="341" t="str">
        <f t="shared" si="569"/>
        <v/>
      </c>
      <c r="GK356" s="341" t="str">
        <f t="shared" si="570"/>
        <v/>
      </c>
      <c r="GL356" s="341" t="str">
        <f t="shared" si="571"/>
        <v/>
      </c>
      <c r="GM356" s="343" t="str">
        <f t="shared" si="572"/>
        <v/>
      </c>
      <c r="GN356" s="341" t="str">
        <f t="shared" si="573"/>
        <v/>
      </c>
      <c r="GO356" s="9" t="str">
        <f t="shared" si="574"/>
        <v/>
      </c>
    </row>
    <row r="357" spans="1:197" s="11" customFormat="1" ht="27" customHeight="1" thickBot="1">
      <c r="A357" s="88" t="str">
        <f>IF('رصد درجات'!A357="","",'رصد درجات'!A357)</f>
        <v/>
      </c>
      <c r="B357" s="88" t="str">
        <f>IF('رصد درجات'!B357="","",'رصد درجات'!B357)</f>
        <v/>
      </c>
      <c r="C357" s="88" t="str">
        <f>IF('رصد درجات'!C357="","",'رصد درجات'!C357)</f>
        <v/>
      </c>
      <c r="D357" s="104" t="str">
        <f>IF('رصد درجات'!D357="","",'رصد درجات'!D357)</f>
        <v/>
      </c>
      <c r="E357" s="88" t="str">
        <f>IF('رصد درجات'!E357="","",'رصد درجات'!E357)</f>
        <v/>
      </c>
      <c r="F357" s="88" t="str">
        <f>IF('رصد درجات'!F357="","",'رصد درجات'!F357)</f>
        <v/>
      </c>
      <c r="G357" s="88" t="str">
        <f>IF('رصد درجات'!G357="","",'رصد درجات'!G357)</f>
        <v/>
      </c>
      <c r="H357" s="88" t="str">
        <f>IF('رصد درجات'!H357="","",'رصد درجات'!H357)</f>
        <v/>
      </c>
      <c r="I357" s="88" t="str">
        <f>IF('رصد درجات'!I357="","",'رصد درجات'!I357)</f>
        <v/>
      </c>
      <c r="J357" s="88" t="str">
        <f>IF('رصد درجات'!J357="","",'رصد درجات'!J357)</f>
        <v/>
      </c>
      <c r="K357" s="88" t="str">
        <f>IF('رصد درجات'!K357="","",'رصد درجات'!K357)</f>
        <v/>
      </c>
      <c r="L357" s="88" t="str">
        <f>IF('رصد درجات'!L357="","",'رصد درجات'!L357)</f>
        <v/>
      </c>
      <c r="M357" s="105" t="str">
        <f>IF('رصد درجات'!M357="","",'رصد درجات'!M357)</f>
        <v/>
      </c>
      <c r="N357" s="105" t="str">
        <f>IF('رصد درجات'!N357="","",'رصد درجات'!N357)</f>
        <v/>
      </c>
      <c r="O357" s="88" t="str">
        <f>IF(C357="","",'رصد درجات'!Y357)</f>
        <v/>
      </c>
      <c r="P357" s="88" t="str">
        <f>IF(C357="","",'رصد درجات'!AL357)</f>
        <v/>
      </c>
      <c r="Q357" s="88" t="str">
        <f t="shared" si="512"/>
        <v/>
      </c>
      <c r="R357" s="103" t="str">
        <f t="shared" si="513"/>
        <v/>
      </c>
      <c r="S357" s="88" t="str">
        <f>IF(C357="","",'رصد درجات'!AV357)</f>
        <v/>
      </c>
      <c r="T357" s="88" t="str">
        <f>IF(C357="","",'رصد درجات'!BI357)</f>
        <v/>
      </c>
      <c r="U357" s="88" t="str">
        <f t="shared" si="514"/>
        <v/>
      </c>
      <c r="V357" s="88" t="str">
        <f t="shared" si="515"/>
        <v/>
      </c>
      <c r="W357" s="88" t="str">
        <f t="shared" si="516"/>
        <v/>
      </c>
      <c r="X357" s="106" t="str">
        <f t="shared" si="517"/>
        <v/>
      </c>
      <c r="Y357" s="107" t="str">
        <f>IF(C357="","",'رصد درجات'!Z357)</f>
        <v/>
      </c>
      <c r="Z357" s="107" t="str">
        <f>IF(C357="","",'رصد درجات'!AM357)</f>
        <v/>
      </c>
      <c r="AA357" s="107" t="str">
        <f t="shared" si="488"/>
        <v/>
      </c>
      <c r="AB357" s="107" t="str">
        <f t="shared" si="518"/>
        <v/>
      </c>
      <c r="AC357" s="107" t="str">
        <f>IF(C357="","",'رصد درجات'!AV357)</f>
        <v/>
      </c>
      <c r="AD357" s="107" t="str">
        <f>IF(C357="","",'رصد درجات'!BI357)</f>
        <v/>
      </c>
      <c r="AE357" s="107" t="str">
        <f t="shared" si="489"/>
        <v/>
      </c>
      <c r="AF357" s="107" t="str">
        <f t="shared" si="490"/>
        <v/>
      </c>
      <c r="AG357" s="107" t="str">
        <f t="shared" si="519"/>
        <v/>
      </c>
      <c r="AH357" s="108" t="str">
        <f t="shared" si="520"/>
        <v/>
      </c>
      <c r="AI357" s="107" t="str">
        <f>IF(C357="","",'رصد درجات'!AA357)</f>
        <v/>
      </c>
      <c r="AJ357" s="107" t="str">
        <f>IF(C357="","",'رصد درجات'!AN357)</f>
        <v/>
      </c>
      <c r="AK357" s="107" t="str">
        <f t="shared" si="491"/>
        <v/>
      </c>
      <c r="AL357" s="109" t="str">
        <f t="shared" si="521"/>
        <v/>
      </c>
      <c r="AM357" s="107" t="str">
        <f>IF(C357="","",'رصد درجات'!AX357)</f>
        <v/>
      </c>
      <c r="AN357" s="107" t="str">
        <f>IF(C357="","",'رصد درجات'!BK357)</f>
        <v/>
      </c>
      <c r="AO357" s="107" t="str">
        <f t="shared" si="492"/>
        <v/>
      </c>
      <c r="AP357" s="107" t="str">
        <f t="shared" si="493"/>
        <v/>
      </c>
      <c r="AQ357" s="107" t="str">
        <f t="shared" si="494"/>
        <v/>
      </c>
      <c r="AR357" s="108" t="str">
        <f t="shared" si="522"/>
        <v/>
      </c>
      <c r="AS357" s="107" t="str">
        <f>IF(C357="","",'رصد درجات'!AB357)</f>
        <v/>
      </c>
      <c r="AT357" s="107" t="str">
        <f>IF(C357="","",'رصد درجات'!AO357)</f>
        <v/>
      </c>
      <c r="AU357" s="107" t="str">
        <f>IF(C357="","",'رصد درجات'!AP357)</f>
        <v/>
      </c>
      <c r="AV357" s="107" t="str">
        <f t="shared" si="495"/>
        <v/>
      </c>
      <c r="AW357" s="107" t="str">
        <f t="shared" si="523"/>
        <v/>
      </c>
      <c r="AX357" s="107" t="str">
        <f>IF(C357="","",'رصد درجات'!AY357)</f>
        <v/>
      </c>
      <c r="AY357" s="107" t="str">
        <f>IF(C357="","",'رصد درجات'!BL357)</f>
        <v/>
      </c>
      <c r="AZ357" s="107" t="str">
        <f>IF(C357="","",'رصد درجات'!BM357)</f>
        <v/>
      </c>
      <c r="BA357" s="107" t="str">
        <f t="shared" si="496"/>
        <v/>
      </c>
      <c r="BB357" s="107" t="str">
        <f t="shared" si="497"/>
        <v/>
      </c>
      <c r="BC357" s="107" t="str">
        <f t="shared" si="498"/>
        <v/>
      </c>
      <c r="BD357" s="107" t="str">
        <f t="shared" si="499"/>
        <v/>
      </c>
      <c r="BE357" s="108" t="str">
        <f t="shared" si="524"/>
        <v/>
      </c>
      <c r="BF357" s="107" t="str">
        <f>IF(C357="","",'رصد درجات'!AC357)</f>
        <v/>
      </c>
      <c r="BG357" s="107" t="str">
        <f>IF(C357="","",'رصد درجات'!AI357)</f>
        <v/>
      </c>
      <c r="BH357" s="107" t="str">
        <f>IF(C357="","",'رصد درجات'!AQ357)</f>
        <v/>
      </c>
      <c r="BI357" s="107" t="str">
        <f t="shared" si="500"/>
        <v/>
      </c>
      <c r="BJ357" s="107" t="str">
        <f t="shared" si="525"/>
        <v/>
      </c>
      <c r="BK357" s="107" t="str">
        <f>IF(C357="","",'رصد درجات'!AZ357)</f>
        <v/>
      </c>
      <c r="BL357" s="107" t="str">
        <f>IF(C357="","",'رصد درجات'!BF357)</f>
        <v/>
      </c>
      <c r="BM357" s="107" t="str">
        <f>IF(C357="","",'رصد درجات'!BN357)</f>
        <v/>
      </c>
      <c r="BN357" s="107" t="str">
        <f t="shared" si="501"/>
        <v/>
      </c>
      <c r="BO357" s="107" t="str">
        <f t="shared" si="502"/>
        <v/>
      </c>
      <c r="BP357" s="107" t="str">
        <f t="shared" si="503"/>
        <v/>
      </c>
      <c r="BQ357" s="107" t="str">
        <f t="shared" si="504"/>
        <v/>
      </c>
      <c r="BR357" s="108" t="str">
        <f t="shared" si="526"/>
        <v/>
      </c>
      <c r="BS357" s="107" t="str">
        <f>IF(C357="","",'رصد درجات'!AD357)</f>
        <v/>
      </c>
      <c r="BT357" s="107" t="str">
        <f>IF(C357="","",'رصد درجات'!AR357)</f>
        <v/>
      </c>
      <c r="BU357" s="107" t="str">
        <f t="shared" si="505"/>
        <v/>
      </c>
      <c r="BV357" s="107" t="str">
        <f t="shared" si="527"/>
        <v/>
      </c>
      <c r="BW357" s="107" t="str">
        <f>IF(C357="","",'رصد درجات'!BA357)</f>
        <v/>
      </c>
      <c r="BX357" s="107" t="str">
        <f>IF(C357="","",'رصد درجات'!BO357)</f>
        <v/>
      </c>
      <c r="BY357" s="107" t="str">
        <f t="shared" si="506"/>
        <v/>
      </c>
      <c r="BZ357" s="107" t="str">
        <f t="shared" si="528"/>
        <v/>
      </c>
      <c r="CA357" s="107" t="str">
        <f t="shared" si="507"/>
        <v/>
      </c>
      <c r="CB357" s="108" t="str">
        <f t="shared" si="529"/>
        <v/>
      </c>
      <c r="CC357" s="107" t="str">
        <f>IF(C357="","",'رصد درجات'!AE357)</f>
        <v/>
      </c>
      <c r="CD357" s="107" t="str">
        <f>IF(C357="","",'رصد درجات'!AJ357)</f>
        <v/>
      </c>
      <c r="CE357" s="107" t="str">
        <f>IF(C357="","",'رصد درجات'!AS357)</f>
        <v/>
      </c>
      <c r="CF357" s="107" t="str">
        <f t="shared" si="508"/>
        <v/>
      </c>
      <c r="CG357" s="107" t="str">
        <f t="shared" si="530"/>
        <v/>
      </c>
      <c r="CH357" s="107" t="str">
        <f>IF(C357="","",'رصد درجات'!BB357)</f>
        <v/>
      </c>
      <c r="CI357" s="107" t="str">
        <f>IF(C357="","",'رصد درجات'!BF357)</f>
        <v/>
      </c>
      <c r="CJ357" s="107" t="str">
        <f>IF(C357="","",'رصد درجات'!BP357)</f>
        <v/>
      </c>
      <c r="CK357" s="107" t="str">
        <f t="shared" si="509"/>
        <v/>
      </c>
      <c r="CL357" s="107" t="str">
        <f t="shared" si="510"/>
        <v/>
      </c>
      <c r="CM357" s="107" t="str">
        <f t="shared" si="511"/>
        <v/>
      </c>
      <c r="CN357" s="107" t="str">
        <f t="shared" si="531"/>
        <v/>
      </c>
      <c r="CO357" s="108" t="str">
        <f t="shared" si="532"/>
        <v/>
      </c>
      <c r="CP357" s="110" t="str">
        <f>IF(C357="","",'رصد درجات'!AF357)</f>
        <v/>
      </c>
      <c r="CQ357" s="103" t="str">
        <f t="shared" si="533"/>
        <v/>
      </c>
      <c r="CR357" s="110" t="str">
        <f>IF(C357="","",'رصد درجات'!BC357)</f>
        <v/>
      </c>
      <c r="CS357" s="110" t="str">
        <f t="shared" si="534"/>
        <v/>
      </c>
      <c r="CT357" s="110" t="str">
        <f t="shared" si="535"/>
        <v/>
      </c>
      <c r="CU357" s="103" t="str">
        <f t="shared" si="536"/>
        <v/>
      </c>
      <c r="CV357" s="107" t="str">
        <f>IF(C357="","",'رصد درجات'!AG357)</f>
        <v/>
      </c>
      <c r="CW357" s="107" t="str">
        <f t="shared" si="537"/>
        <v/>
      </c>
      <c r="CX357" s="107" t="str">
        <f>IF(C357="","",'رصد درجات'!BD357)</f>
        <v/>
      </c>
      <c r="CY357" s="110" t="str">
        <f t="shared" si="538"/>
        <v/>
      </c>
      <c r="CZ357" s="110" t="str">
        <f t="shared" si="539"/>
        <v/>
      </c>
      <c r="DA357" s="103" t="str">
        <f t="shared" si="540"/>
        <v/>
      </c>
      <c r="DB357" s="111" t="str">
        <f t="shared" si="541"/>
        <v/>
      </c>
      <c r="DC357" s="112" t="str">
        <f t="shared" si="542"/>
        <v/>
      </c>
      <c r="DD357" s="111" t="str">
        <f t="shared" si="543"/>
        <v/>
      </c>
      <c r="DE357" s="112" t="str">
        <f t="shared" si="544"/>
        <v/>
      </c>
      <c r="DF357" s="107" t="str">
        <f>IF(C357="","",'رصد درجات'!AH357)</f>
        <v/>
      </c>
      <c r="DG357" s="107" t="str">
        <f>IF(C357="","",'رصد درجات'!AT357)</f>
        <v/>
      </c>
      <c r="DH357" s="107" t="str">
        <f t="shared" si="545"/>
        <v/>
      </c>
      <c r="DI357" s="107" t="str">
        <f t="shared" si="546"/>
        <v/>
      </c>
      <c r="DJ357" s="107" t="str">
        <f>IF(C357="","",'رصد درجات'!BE357)</f>
        <v/>
      </c>
      <c r="DK357" s="107" t="str">
        <f>IF(C357="","",'رصد درجات'!BQ357)</f>
        <v/>
      </c>
      <c r="DL357" s="107" t="str">
        <f t="shared" si="547"/>
        <v/>
      </c>
      <c r="DM357" s="107" t="str">
        <f t="shared" si="548"/>
        <v/>
      </c>
      <c r="DN357" s="107" t="str">
        <f t="shared" si="549"/>
        <v/>
      </c>
      <c r="DO357" s="108" t="str">
        <f t="shared" si="550"/>
        <v/>
      </c>
      <c r="DP357" s="81" t="str">
        <f t="shared" si="551"/>
        <v/>
      </c>
      <c r="DQ357" s="113" t="str">
        <f t="shared" si="552"/>
        <v/>
      </c>
      <c r="DR357" s="9">
        <f t="shared" si="553"/>
        <v>0</v>
      </c>
      <c r="DS357" s="114" t="str">
        <f t="shared" si="554"/>
        <v/>
      </c>
      <c r="DT357" s="115" t="str">
        <f t="shared" si="555"/>
        <v/>
      </c>
      <c r="DU357" s="115" t="str">
        <f t="shared" si="556"/>
        <v/>
      </c>
      <c r="DV357" s="115" t="str">
        <f t="shared" si="557"/>
        <v/>
      </c>
      <c r="DW357" s="115" t="str">
        <f t="shared" si="558"/>
        <v/>
      </c>
      <c r="DX357" s="115" t="str">
        <f t="shared" si="559"/>
        <v/>
      </c>
      <c r="DY357" s="115" t="str">
        <f t="shared" si="560"/>
        <v/>
      </c>
      <c r="DZ357" s="115" t="str">
        <f t="shared" si="561"/>
        <v/>
      </c>
      <c r="EA357" s="253"/>
      <c r="EB357" s="253"/>
      <c r="EC357" s="253"/>
      <c r="ED357" s="253"/>
      <c r="EE357" s="253"/>
      <c r="EF357" s="253"/>
      <c r="EG357" s="253"/>
      <c r="EH357" s="253"/>
      <c r="EI357" s="253"/>
      <c r="EJ357" s="253"/>
      <c r="EK357" s="259"/>
      <c r="EL357" s="261" t="str">
        <f t="shared" si="562"/>
        <v/>
      </c>
      <c r="EM357" s="9"/>
      <c r="EN357" s="9"/>
      <c r="EO357" s="81"/>
      <c r="EP357" s="82"/>
      <c r="EQ357" s="88"/>
      <c r="ER357" s="88"/>
      <c r="ES357" s="78"/>
      <c r="GD357" s="341" t="str">
        <f t="shared" si="563"/>
        <v/>
      </c>
      <c r="GE357" s="341" t="str">
        <f t="shared" si="564"/>
        <v/>
      </c>
      <c r="GF357" s="341" t="str">
        <f t="shared" si="565"/>
        <v/>
      </c>
      <c r="GG357" s="341" t="str">
        <f t="shared" si="566"/>
        <v/>
      </c>
      <c r="GH357" s="341" t="str">
        <f t="shared" si="567"/>
        <v/>
      </c>
      <c r="GI357" s="341" t="str">
        <f t="shared" si="568"/>
        <v/>
      </c>
      <c r="GJ357" s="341" t="str">
        <f t="shared" si="569"/>
        <v/>
      </c>
      <c r="GK357" s="341" t="str">
        <f t="shared" si="570"/>
        <v/>
      </c>
      <c r="GL357" s="341" t="str">
        <f t="shared" si="571"/>
        <v/>
      </c>
      <c r="GM357" s="343" t="str">
        <f t="shared" si="572"/>
        <v/>
      </c>
      <c r="GN357" s="341" t="str">
        <f t="shared" si="573"/>
        <v/>
      </c>
      <c r="GO357" s="9" t="str">
        <f t="shared" si="574"/>
        <v/>
      </c>
    </row>
    <row r="358" spans="1:197" s="11" customFormat="1" ht="27" customHeight="1" thickBot="1">
      <c r="A358" s="88" t="str">
        <f>IF('رصد درجات'!A358="","",'رصد درجات'!A358)</f>
        <v/>
      </c>
      <c r="B358" s="88" t="str">
        <f>IF('رصد درجات'!B358="","",'رصد درجات'!B358)</f>
        <v/>
      </c>
      <c r="C358" s="88" t="str">
        <f>IF('رصد درجات'!C358="","",'رصد درجات'!C358)</f>
        <v/>
      </c>
      <c r="D358" s="104" t="str">
        <f>IF('رصد درجات'!D358="","",'رصد درجات'!D358)</f>
        <v/>
      </c>
      <c r="E358" s="88" t="str">
        <f>IF('رصد درجات'!E358="","",'رصد درجات'!E358)</f>
        <v/>
      </c>
      <c r="F358" s="88" t="str">
        <f>IF('رصد درجات'!F358="","",'رصد درجات'!F358)</f>
        <v/>
      </c>
      <c r="G358" s="88" t="str">
        <f>IF('رصد درجات'!G358="","",'رصد درجات'!G358)</f>
        <v/>
      </c>
      <c r="H358" s="88" t="str">
        <f>IF('رصد درجات'!H358="","",'رصد درجات'!H358)</f>
        <v/>
      </c>
      <c r="I358" s="88" t="str">
        <f>IF('رصد درجات'!I358="","",'رصد درجات'!I358)</f>
        <v/>
      </c>
      <c r="J358" s="88" t="str">
        <f>IF('رصد درجات'!J358="","",'رصد درجات'!J358)</f>
        <v/>
      </c>
      <c r="K358" s="88" t="str">
        <f>IF('رصد درجات'!K358="","",'رصد درجات'!K358)</f>
        <v/>
      </c>
      <c r="L358" s="88" t="str">
        <f>IF('رصد درجات'!L358="","",'رصد درجات'!L358)</f>
        <v/>
      </c>
      <c r="M358" s="105" t="str">
        <f>IF('رصد درجات'!M358="","",'رصد درجات'!M358)</f>
        <v/>
      </c>
      <c r="N358" s="105" t="str">
        <f>IF('رصد درجات'!N358="","",'رصد درجات'!N358)</f>
        <v/>
      </c>
      <c r="O358" s="88" t="str">
        <f>IF(C358="","",'رصد درجات'!Y358)</f>
        <v/>
      </c>
      <c r="P358" s="88" t="str">
        <f>IF(C358="","",'رصد درجات'!AL358)</f>
        <v/>
      </c>
      <c r="Q358" s="88" t="str">
        <f t="shared" si="512"/>
        <v/>
      </c>
      <c r="R358" s="103" t="str">
        <f t="shared" si="513"/>
        <v/>
      </c>
      <c r="S358" s="88" t="str">
        <f>IF(C358="","",'رصد درجات'!AV358)</f>
        <v/>
      </c>
      <c r="T358" s="88" t="str">
        <f>IF(C358="","",'رصد درجات'!BI358)</f>
        <v/>
      </c>
      <c r="U358" s="88" t="str">
        <f t="shared" si="514"/>
        <v/>
      </c>
      <c r="V358" s="88" t="str">
        <f t="shared" si="515"/>
        <v/>
      </c>
      <c r="W358" s="88" t="str">
        <f t="shared" si="516"/>
        <v/>
      </c>
      <c r="X358" s="106" t="str">
        <f t="shared" si="517"/>
        <v/>
      </c>
      <c r="Y358" s="107" t="str">
        <f>IF(C358="","",'رصد درجات'!Z358)</f>
        <v/>
      </c>
      <c r="Z358" s="107" t="str">
        <f>IF(C358="","",'رصد درجات'!AM358)</f>
        <v/>
      </c>
      <c r="AA358" s="107" t="str">
        <f t="shared" si="488"/>
        <v/>
      </c>
      <c r="AB358" s="107" t="str">
        <f t="shared" si="518"/>
        <v/>
      </c>
      <c r="AC358" s="107" t="str">
        <f>IF(C358="","",'رصد درجات'!AV358)</f>
        <v/>
      </c>
      <c r="AD358" s="107" t="str">
        <f>IF(C358="","",'رصد درجات'!BI358)</f>
        <v/>
      </c>
      <c r="AE358" s="107" t="str">
        <f t="shared" si="489"/>
        <v/>
      </c>
      <c r="AF358" s="107" t="str">
        <f t="shared" si="490"/>
        <v/>
      </c>
      <c r="AG358" s="107" t="str">
        <f t="shared" si="519"/>
        <v/>
      </c>
      <c r="AH358" s="108" t="str">
        <f t="shared" si="520"/>
        <v/>
      </c>
      <c r="AI358" s="107" t="str">
        <f>IF(C358="","",'رصد درجات'!AA358)</f>
        <v/>
      </c>
      <c r="AJ358" s="107" t="str">
        <f>IF(C358="","",'رصد درجات'!AN358)</f>
        <v/>
      </c>
      <c r="AK358" s="107" t="str">
        <f t="shared" si="491"/>
        <v/>
      </c>
      <c r="AL358" s="109" t="str">
        <f t="shared" si="521"/>
        <v/>
      </c>
      <c r="AM358" s="107" t="str">
        <f>IF(C358="","",'رصد درجات'!AX358)</f>
        <v/>
      </c>
      <c r="AN358" s="107" t="str">
        <f>IF(C358="","",'رصد درجات'!BK358)</f>
        <v/>
      </c>
      <c r="AO358" s="107" t="str">
        <f t="shared" si="492"/>
        <v/>
      </c>
      <c r="AP358" s="107" t="str">
        <f t="shared" si="493"/>
        <v/>
      </c>
      <c r="AQ358" s="107" t="str">
        <f t="shared" si="494"/>
        <v/>
      </c>
      <c r="AR358" s="108" t="str">
        <f t="shared" si="522"/>
        <v/>
      </c>
      <c r="AS358" s="107" t="str">
        <f>IF(C358="","",'رصد درجات'!AB358)</f>
        <v/>
      </c>
      <c r="AT358" s="107" t="str">
        <f>IF(C358="","",'رصد درجات'!AO358)</f>
        <v/>
      </c>
      <c r="AU358" s="107" t="str">
        <f>IF(C358="","",'رصد درجات'!AP358)</f>
        <v/>
      </c>
      <c r="AV358" s="107" t="str">
        <f t="shared" si="495"/>
        <v/>
      </c>
      <c r="AW358" s="107" t="str">
        <f t="shared" si="523"/>
        <v/>
      </c>
      <c r="AX358" s="107" t="str">
        <f>IF(C358="","",'رصد درجات'!AY358)</f>
        <v/>
      </c>
      <c r="AY358" s="107" t="str">
        <f>IF(C358="","",'رصد درجات'!BL358)</f>
        <v/>
      </c>
      <c r="AZ358" s="107" t="str">
        <f>IF(C358="","",'رصد درجات'!BM358)</f>
        <v/>
      </c>
      <c r="BA358" s="107" t="str">
        <f t="shared" si="496"/>
        <v/>
      </c>
      <c r="BB358" s="107" t="str">
        <f t="shared" si="497"/>
        <v/>
      </c>
      <c r="BC358" s="107" t="str">
        <f t="shared" si="498"/>
        <v/>
      </c>
      <c r="BD358" s="107" t="str">
        <f t="shared" si="499"/>
        <v/>
      </c>
      <c r="BE358" s="108" t="str">
        <f t="shared" si="524"/>
        <v/>
      </c>
      <c r="BF358" s="107" t="str">
        <f>IF(C358="","",'رصد درجات'!AC358)</f>
        <v/>
      </c>
      <c r="BG358" s="107" t="str">
        <f>IF(C358="","",'رصد درجات'!AI358)</f>
        <v/>
      </c>
      <c r="BH358" s="107" t="str">
        <f>IF(C358="","",'رصد درجات'!AQ358)</f>
        <v/>
      </c>
      <c r="BI358" s="107" t="str">
        <f t="shared" si="500"/>
        <v/>
      </c>
      <c r="BJ358" s="107" t="str">
        <f t="shared" si="525"/>
        <v/>
      </c>
      <c r="BK358" s="107" t="str">
        <f>IF(C358="","",'رصد درجات'!AZ358)</f>
        <v/>
      </c>
      <c r="BL358" s="107" t="str">
        <f>IF(C358="","",'رصد درجات'!BF358)</f>
        <v/>
      </c>
      <c r="BM358" s="107" t="str">
        <f>IF(C358="","",'رصد درجات'!BN358)</f>
        <v/>
      </c>
      <c r="BN358" s="107" t="str">
        <f t="shared" si="501"/>
        <v/>
      </c>
      <c r="BO358" s="107" t="str">
        <f t="shared" si="502"/>
        <v/>
      </c>
      <c r="BP358" s="107" t="str">
        <f t="shared" si="503"/>
        <v/>
      </c>
      <c r="BQ358" s="107" t="str">
        <f t="shared" si="504"/>
        <v/>
      </c>
      <c r="BR358" s="108" t="str">
        <f t="shared" si="526"/>
        <v/>
      </c>
      <c r="BS358" s="107" t="str">
        <f>IF(C358="","",'رصد درجات'!AD358)</f>
        <v/>
      </c>
      <c r="BT358" s="107" t="str">
        <f>IF(C358="","",'رصد درجات'!AR358)</f>
        <v/>
      </c>
      <c r="BU358" s="107" t="str">
        <f t="shared" si="505"/>
        <v/>
      </c>
      <c r="BV358" s="107" t="str">
        <f t="shared" si="527"/>
        <v/>
      </c>
      <c r="BW358" s="107" t="str">
        <f>IF(C358="","",'رصد درجات'!BA358)</f>
        <v/>
      </c>
      <c r="BX358" s="107" t="str">
        <f>IF(C358="","",'رصد درجات'!BO358)</f>
        <v/>
      </c>
      <c r="BY358" s="107" t="str">
        <f t="shared" si="506"/>
        <v/>
      </c>
      <c r="BZ358" s="107" t="str">
        <f t="shared" si="528"/>
        <v/>
      </c>
      <c r="CA358" s="107" t="str">
        <f t="shared" si="507"/>
        <v/>
      </c>
      <c r="CB358" s="108" t="str">
        <f t="shared" si="529"/>
        <v/>
      </c>
      <c r="CC358" s="107" t="str">
        <f>IF(C358="","",'رصد درجات'!AE358)</f>
        <v/>
      </c>
      <c r="CD358" s="107" t="str">
        <f>IF(C358="","",'رصد درجات'!AJ358)</f>
        <v/>
      </c>
      <c r="CE358" s="107" t="str">
        <f>IF(C358="","",'رصد درجات'!AS358)</f>
        <v/>
      </c>
      <c r="CF358" s="107" t="str">
        <f t="shared" si="508"/>
        <v/>
      </c>
      <c r="CG358" s="107" t="str">
        <f t="shared" si="530"/>
        <v/>
      </c>
      <c r="CH358" s="107" t="str">
        <f>IF(C358="","",'رصد درجات'!BB358)</f>
        <v/>
      </c>
      <c r="CI358" s="107" t="str">
        <f>IF(C358="","",'رصد درجات'!BF358)</f>
        <v/>
      </c>
      <c r="CJ358" s="107" t="str">
        <f>IF(C358="","",'رصد درجات'!BP358)</f>
        <v/>
      </c>
      <c r="CK358" s="107" t="str">
        <f t="shared" si="509"/>
        <v/>
      </c>
      <c r="CL358" s="107" t="str">
        <f t="shared" si="510"/>
        <v/>
      </c>
      <c r="CM358" s="107" t="str">
        <f t="shared" si="511"/>
        <v/>
      </c>
      <c r="CN358" s="107" t="str">
        <f t="shared" si="531"/>
        <v/>
      </c>
      <c r="CO358" s="108" t="str">
        <f t="shared" si="532"/>
        <v/>
      </c>
      <c r="CP358" s="110" t="str">
        <f>IF(C358="","",'رصد درجات'!AF358)</f>
        <v/>
      </c>
      <c r="CQ358" s="103" t="str">
        <f t="shared" si="533"/>
        <v/>
      </c>
      <c r="CR358" s="110" t="str">
        <f>IF(C358="","",'رصد درجات'!BC358)</f>
        <v/>
      </c>
      <c r="CS358" s="110" t="str">
        <f t="shared" si="534"/>
        <v/>
      </c>
      <c r="CT358" s="110" t="str">
        <f t="shared" si="535"/>
        <v/>
      </c>
      <c r="CU358" s="103" t="str">
        <f t="shared" si="536"/>
        <v/>
      </c>
      <c r="CV358" s="107" t="str">
        <f>IF(C358="","",'رصد درجات'!AG358)</f>
        <v/>
      </c>
      <c r="CW358" s="107" t="str">
        <f t="shared" si="537"/>
        <v/>
      </c>
      <c r="CX358" s="107" t="str">
        <f>IF(C358="","",'رصد درجات'!BD358)</f>
        <v/>
      </c>
      <c r="CY358" s="110" t="str">
        <f t="shared" si="538"/>
        <v/>
      </c>
      <c r="CZ358" s="110" t="str">
        <f t="shared" si="539"/>
        <v/>
      </c>
      <c r="DA358" s="103" t="str">
        <f t="shared" si="540"/>
        <v/>
      </c>
      <c r="DB358" s="111" t="str">
        <f t="shared" si="541"/>
        <v/>
      </c>
      <c r="DC358" s="112" t="str">
        <f t="shared" si="542"/>
        <v/>
      </c>
      <c r="DD358" s="111" t="str">
        <f t="shared" si="543"/>
        <v/>
      </c>
      <c r="DE358" s="112" t="str">
        <f t="shared" si="544"/>
        <v/>
      </c>
      <c r="DF358" s="107" t="str">
        <f>IF(C358="","",'رصد درجات'!AH358)</f>
        <v/>
      </c>
      <c r="DG358" s="107" t="str">
        <f>IF(C358="","",'رصد درجات'!AT358)</f>
        <v/>
      </c>
      <c r="DH358" s="107" t="str">
        <f t="shared" si="545"/>
        <v/>
      </c>
      <c r="DI358" s="107" t="str">
        <f t="shared" si="546"/>
        <v/>
      </c>
      <c r="DJ358" s="107" t="str">
        <f>IF(C358="","",'رصد درجات'!BE358)</f>
        <v/>
      </c>
      <c r="DK358" s="107" t="str">
        <f>IF(C358="","",'رصد درجات'!BQ358)</f>
        <v/>
      </c>
      <c r="DL358" s="107" t="str">
        <f t="shared" si="547"/>
        <v/>
      </c>
      <c r="DM358" s="107" t="str">
        <f t="shared" si="548"/>
        <v/>
      </c>
      <c r="DN358" s="107" t="str">
        <f t="shared" si="549"/>
        <v/>
      </c>
      <c r="DO358" s="108" t="str">
        <f t="shared" si="550"/>
        <v/>
      </c>
      <c r="DP358" s="81" t="str">
        <f t="shared" si="551"/>
        <v/>
      </c>
      <c r="DQ358" s="113" t="str">
        <f t="shared" si="552"/>
        <v/>
      </c>
      <c r="DR358" s="9">
        <f t="shared" si="553"/>
        <v>0</v>
      </c>
      <c r="DS358" s="114" t="str">
        <f t="shared" si="554"/>
        <v/>
      </c>
      <c r="DT358" s="115" t="str">
        <f t="shared" si="555"/>
        <v/>
      </c>
      <c r="DU358" s="115" t="str">
        <f t="shared" si="556"/>
        <v/>
      </c>
      <c r="DV358" s="115" t="str">
        <f t="shared" si="557"/>
        <v/>
      </c>
      <c r="DW358" s="115" t="str">
        <f t="shared" si="558"/>
        <v/>
      </c>
      <c r="DX358" s="115" t="str">
        <f t="shared" si="559"/>
        <v/>
      </c>
      <c r="DY358" s="115" t="str">
        <f t="shared" si="560"/>
        <v/>
      </c>
      <c r="DZ358" s="115" t="str">
        <f t="shared" si="561"/>
        <v/>
      </c>
      <c r="EA358" s="253"/>
      <c r="EB358" s="253"/>
      <c r="EC358" s="253"/>
      <c r="ED358" s="253"/>
      <c r="EE358" s="253"/>
      <c r="EF358" s="253"/>
      <c r="EG358" s="253"/>
      <c r="EH358" s="253"/>
      <c r="EI358" s="253"/>
      <c r="EJ358" s="253"/>
      <c r="EK358" s="259"/>
      <c r="EL358" s="261" t="str">
        <f t="shared" si="562"/>
        <v/>
      </c>
      <c r="EM358" s="9"/>
      <c r="EN358" s="9"/>
      <c r="EO358" s="81"/>
      <c r="EP358" s="82"/>
      <c r="EQ358" s="88"/>
      <c r="ER358" s="88"/>
      <c r="ES358" s="78"/>
      <c r="GD358" s="341" t="str">
        <f t="shared" si="563"/>
        <v/>
      </c>
      <c r="GE358" s="341" t="str">
        <f t="shared" si="564"/>
        <v/>
      </c>
      <c r="GF358" s="341" t="str">
        <f t="shared" si="565"/>
        <v/>
      </c>
      <c r="GG358" s="341" t="str">
        <f t="shared" si="566"/>
        <v/>
      </c>
      <c r="GH358" s="341" t="str">
        <f t="shared" si="567"/>
        <v/>
      </c>
      <c r="GI358" s="341" t="str">
        <f t="shared" si="568"/>
        <v/>
      </c>
      <c r="GJ358" s="341" t="str">
        <f t="shared" si="569"/>
        <v/>
      </c>
      <c r="GK358" s="341" t="str">
        <f t="shared" si="570"/>
        <v/>
      </c>
      <c r="GL358" s="341" t="str">
        <f t="shared" si="571"/>
        <v/>
      </c>
      <c r="GM358" s="343" t="str">
        <f t="shared" si="572"/>
        <v/>
      </c>
      <c r="GN358" s="341" t="str">
        <f t="shared" si="573"/>
        <v/>
      </c>
      <c r="GO358" s="9" t="str">
        <f t="shared" si="574"/>
        <v/>
      </c>
    </row>
    <row r="359" spans="1:197" s="11" customFormat="1" ht="27" customHeight="1" thickBot="1">
      <c r="A359" s="88" t="str">
        <f>IF('رصد درجات'!A359="","",'رصد درجات'!A359)</f>
        <v/>
      </c>
      <c r="B359" s="88" t="str">
        <f>IF('رصد درجات'!B359="","",'رصد درجات'!B359)</f>
        <v/>
      </c>
      <c r="C359" s="88" t="str">
        <f>IF('رصد درجات'!C359="","",'رصد درجات'!C359)</f>
        <v/>
      </c>
      <c r="D359" s="104" t="str">
        <f>IF('رصد درجات'!D359="","",'رصد درجات'!D359)</f>
        <v/>
      </c>
      <c r="E359" s="88" t="str">
        <f>IF('رصد درجات'!E359="","",'رصد درجات'!E359)</f>
        <v/>
      </c>
      <c r="F359" s="88" t="str">
        <f>IF('رصد درجات'!F359="","",'رصد درجات'!F359)</f>
        <v/>
      </c>
      <c r="G359" s="88" t="str">
        <f>IF('رصد درجات'!G359="","",'رصد درجات'!G359)</f>
        <v/>
      </c>
      <c r="H359" s="88" t="str">
        <f>IF('رصد درجات'!H359="","",'رصد درجات'!H359)</f>
        <v/>
      </c>
      <c r="I359" s="88" t="str">
        <f>IF('رصد درجات'!I359="","",'رصد درجات'!I359)</f>
        <v/>
      </c>
      <c r="J359" s="88" t="str">
        <f>IF('رصد درجات'!J359="","",'رصد درجات'!J359)</f>
        <v/>
      </c>
      <c r="K359" s="88" t="str">
        <f>IF('رصد درجات'!K359="","",'رصد درجات'!K359)</f>
        <v/>
      </c>
      <c r="L359" s="88" t="str">
        <f>IF('رصد درجات'!L359="","",'رصد درجات'!L359)</f>
        <v/>
      </c>
      <c r="M359" s="105" t="str">
        <f>IF('رصد درجات'!M359="","",'رصد درجات'!M359)</f>
        <v/>
      </c>
      <c r="N359" s="105" t="str">
        <f>IF('رصد درجات'!N359="","",'رصد درجات'!N359)</f>
        <v/>
      </c>
      <c r="O359" s="88" t="str">
        <f>IF(C359="","",'رصد درجات'!Y359)</f>
        <v/>
      </c>
      <c r="P359" s="88" t="str">
        <f>IF(C359="","",'رصد درجات'!AL359)</f>
        <v/>
      </c>
      <c r="Q359" s="88" t="str">
        <f t="shared" si="512"/>
        <v/>
      </c>
      <c r="R359" s="103" t="str">
        <f t="shared" si="513"/>
        <v/>
      </c>
      <c r="S359" s="88" t="str">
        <f>IF(C359="","",'رصد درجات'!AV359)</f>
        <v/>
      </c>
      <c r="T359" s="88" t="str">
        <f>IF(C359="","",'رصد درجات'!BI359)</f>
        <v/>
      </c>
      <c r="U359" s="88" t="str">
        <f t="shared" si="514"/>
        <v/>
      </c>
      <c r="V359" s="88" t="str">
        <f t="shared" si="515"/>
        <v/>
      </c>
      <c r="W359" s="88" t="str">
        <f t="shared" si="516"/>
        <v/>
      </c>
      <c r="X359" s="106" t="str">
        <f t="shared" si="517"/>
        <v/>
      </c>
      <c r="Y359" s="107" t="str">
        <f>IF(C359="","",'رصد درجات'!Z359)</f>
        <v/>
      </c>
      <c r="Z359" s="107" t="str">
        <f>IF(C359="","",'رصد درجات'!AM359)</f>
        <v/>
      </c>
      <c r="AA359" s="107" t="str">
        <f t="shared" si="488"/>
        <v/>
      </c>
      <c r="AB359" s="107" t="str">
        <f t="shared" si="518"/>
        <v/>
      </c>
      <c r="AC359" s="107" t="str">
        <f>IF(C359="","",'رصد درجات'!AV359)</f>
        <v/>
      </c>
      <c r="AD359" s="107" t="str">
        <f>IF(C359="","",'رصد درجات'!BI359)</f>
        <v/>
      </c>
      <c r="AE359" s="107" t="str">
        <f t="shared" si="489"/>
        <v/>
      </c>
      <c r="AF359" s="107" t="str">
        <f t="shared" si="490"/>
        <v/>
      </c>
      <c r="AG359" s="107" t="str">
        <f t="shared" si="519"/>
        <v/>
      </c>
      <c r="AH359" s="108" t="str">
        <f t="shared" si="520"/>
        <v/>
      </c>
      <c r="AI359" s="107" t="str">
        <f>IF(C359="","",'رصد درجات'!AA359)</f>
        <v/>
      </c>
      <c r="AJ359" s="107" t="str">
        <f>IF(C359="","",'رصد درجات'!AN359)</f>
        <v/>
      </c>
      <c r="AK359" s="107" t="str">
        <f t="shared" si="491"/>
        <v/>
      </c>
      <c r="AL359" s="109" t="str">
        <f t="shared" si="521"/>
        <v/>
      </c>
      <c r="AM359" s="107" t="str">
        <f>IF(C359="","",'رصد درجات'!AX359)</f>
        <v/>
      </c>
      <c r="AN359" s="107" t="str">
        <f>IF(C359="","",'رصد درجات'!BK359)</f>
        <v/>
      </c>
      <c r="AO359" s="107" t="str">
        <f t="shared" si="492"/>
        <v/>
      </c>
      <c r="AP359" s="107" t="str">
        <f t="shared" si="493"/>
        <v/>
      </c>
      <c r="AQ359" s="107" t="str">
        <f t="shared" si="494"/>
        <v/>
      </c>
      <c r="AR359" s="108" t="str">
        <f t="shared" si="522"/>
        <v/>
      </c>
      <c r="AS359" s="107" t="str">
        <f>IF(C359="","",'رصد درجات'!AB359)</f>
        <v/>
      </c>
      <c r="AT359" s="107" t="str">
        <f>IF(C359="","",'رصد درجات'!AO359)</f>
        <v/>
      </c>
      <c r="AU359" s="107" t="str">
        <f>IF(C359="","",'رصد درجات'!AP359)</f>
        <v/>
      </c>
      <c r="AV359" s="107" t="str">
        <f t="shared" si="495"/>
        <v/>
      </c>
      <c r="AW359" s="107" t="str">
        <f t="shared" si="523"/>
        <v/>
      </c>
      <c r="AX359" s="107" t="str">
        <f>IF(C359="","",'رصد درجات'!AY359)</f>
        <v/>
      </c>
      <c r="AY359" s="107" t="str">
        <f>IF(C359="","",'رصد درجات'!BL359)</f>
        <v/>
      </c>
      <c r="AZ359" s="107" t="str">
        <f>IF(C359="","",'رصد درجات'!BM359)</f>
        <v/>
      </c>
      <c r="BA359" s="107" t="str">
        <f t="shared" si="496"/>
        <v/>
      </c>
      <c r="BB359" s="107" t="str">
        <f t="shared" si="497"/>
        <v/>
      </c>
      <c r="BC359" s="107" t="str">
        <f t="shared" si="498"/>
        <v/>
      </c>
      <c r="BD359" s="107" t="str">
        <f t="shared" si="499"/>
        <v/>
      </c>
      <c r="BE359" s="108" t="str">
        <f t="shared" si="524"/>
        <v/>
      </c>
      <c r="BF359" s="107" t="str">
        <f>IF(C359="","",'رصد درجات'!AC359)</f>
        <v/>
      </c>
      <c r="BG359" s="107" t="str">
        <f>IF(C359="","",'رصد درجات'!AI359)</f>
        <v/>
      </c>
      <c r="BH359" s="107" t="str">
        <f>IF(C359="","",'رصد درجات'!AQ359)</f>
        <v/>
      </c>
      <c r="BI359" s="107" t="str">
        <f t="shared" si="500"/>
        <v/>
      </c>
      <c r="BJ359" s="107" t="str">
        <f t="shared" si="525"/>
        <v/>
      </c>
      <c r="BK359" s="107" t="str">
        <f>IF(C359="","",'رصد درجات'!AZ359)</f>
        <v/>
      </c>
      <c r="BL359" s="107" t="str">
        <f>IF(C359="","",'رصد درجات'!BF359)</f>
        <v/>
      </c>
      <c r="BM359" s="107" t="str">
        <f>IF(C359="","",'رصد درجات'!BN359)</f>
        <v/>
      </c>
      <c r="BN359" s="107" t="str">
        <f t="shared" si="501"/>
        <v/>
      </c>
      <c r="BO359" s="107" t="str">
        <f t="shared" si="502"/>
        <v/>
      </c>
      <c r="BP359" s="107" t="str">
        <f t="shared" si="503"/>
        <v/>
      </c>
      <c r="BQ359" s="107" t="str">
        <f t="shared" si="504"/>
        <v/>
      </c>
      <c r="BR359" s="108" t="str">
        <f t="shared" si="526"/>
        <v/>
      </c>
      <c r="BS359" s="107" t="str">
        <f>IF(C359="","",'رصد درجات'!AD359)</f>
        <v/>
      </c>
      <c r="BT359" s="107" t="str">
        <f>IF(C359="","",'رصد درجات'!AR359)</f>
        <v/>
      </c>
      <c r="BU359" s="107" t="str">
        <f t="shared" si="505"/>
        <v/>
      </c>
      <c r="BV359" s="107" t="str">
        <f t="shared" si="527"/>
        <v/>
      </c>
      <c r="BW359" s="107" t="str">
        <f>IF(C359="","",'رصد درجات'!BA359)</f>
        <v/>
      </c>
      <c r="BX359" s="107" t="str">
        <f>IF(C359="","",'رصد درجات'!BO359)</f>
        <v/>
      </c>
      <c r="BY359" s="107" t="str">
        <f t="shared" si="506"/>
        <v/>
      </c>
      <c r="BZ359" s="107" t="str">
        <f t="shared" si="528"/>
        <v/>
      </c>
      <c r="CA359" s="107" t="str">
        <f t="shared" si="507"/>
        <v/>
      </c>
      <c r="CB359" s="108" t="str">
        <f t="shared" si="529"/>
        <v/>
      </c>
      <c r="CC359" s="107" t="str">
        <f>IF(C359="","",'رصد درجات'!AE359)</f>
        <v/>
      </c>
      <c r="CD359" s="107" t="str">
        <f>IF(C359="","",'رصد درجات'!AJ359)</f>
        <v/>
      </c>
      <c r="CE359" s="107" t="str">
        <f>IF(C359="","",'رصد درجات'!AS359)</f>
        <v/>
      </c>
      <c r="CF359" s="107" t="str">
        <f t="shared" si="508"/>
        <v/>
      </c>
      <c r="CG359" s="107" t="str">
        <f t="shared" si="530"/>
        <v/>
      </c>
      <c r="CH359" s="107" t="str">
        <f>IF(C359="","",'رصد درجات'!BB359)</f>
        <v/>
      </c>
      <c r="CI359" s="107" t="str">
        <f>IF(C359="","",'رصد درجات'!BF359)</f>
        <v/>
      </c>
      <c r="CJ359" s="107" t="str">
        <f>IF(C359="","",'رصد درجات'!BP359)</f>
        <v/>
      </c>
      <c r="CK359" s="107" t="str">
        <f t="shared" si="509"/>
        <v/>
      </c>
      <c r="CL359" s="107" t="str">
        <f t="shared" si="510"/>
        <v/>
      </c>
      <c r="CM359" s="107" t="str">
        <f t="shared" si="511"/>
        <v/>
      </c>
      <c r="CN359" s="107" t="str">
        <f t="shared" si="531"/>
        <v/>
      </c>
      <c r="CO359" s="108" t="str">
        <f t="shared" si="532"/>
        <v/>
      </c>
      <c r="CP359" s="110" t="str">
        <f>IF(C359="","",'رصد درجات'!AF359)</f>
        <v/>
      </c>
      <c r="CQ359" s="103" t="str">
        <f t="shared" si="533"/>
        <v/>
      </c>
      <c r="CR359" s="110" t="str">
        <f>IF(C359="","",'رصد درجات'!BC359)</f>
        <v/>
      </c>
      <c r="CS359" s="110" t="str">
        <f t="shared" si="534"/>
        <v/>
      </c>
      <c r="CT359" s="110" t="str">
        <f t="shared" si="535"/>
        <v/>
      </c>
      <c r="CU359" s="103" t="str">
        <f t="shared" si="536"/>
        <v/>
      </c>
      <c r="CV359" s="107" t="str">
        <f>IF(C359="","",'رصد درجات'!AG359)</f>
        <v/>
      </c>
      <c r="CW359" s="107" t="str">
        <f t="shared" si="537"/>
        <v/>
      </c>
      <c r="CX359" s="107" t="str">
        <f>IF(C359="","",'رصد درجات'!BD359)</f>
        <v/>
      </c>
      <c r="CY359" s="110" t="str">
        <f t="shared" si="538"/>
        <v/>
      </c>
      <c r="CZ359" s="110" t="str">
        <f t="shared" si="539"/>
        <v/>
      </c>
      <c r="DA359" s="103" t="str">
        <f t="shared" si="540"/>
        <v/>
      </c>
      <c r="DB359" s="111" t="str">
        <f t="shared" si="541"/>
        <v/>
      </c>
      <c r="DC359" s="112" t="str">
        <f t="shared" si="542"/>
        <v/>
      </c>
      <c r="DD359" s="111" t="str">
        <f t="shared" si="543"/>
        <v/>
      </c>
      <c r="DE359" s="112" t="str">
        <f t="shared" si="544"/>
        <v/>
      </c>
      <c r="DF359" s="107" t="str">
        <f>IF(C359="","",'رصد درجات'!AH359)</f>
        <v/>
      </c>
      <c r="DG359" s="107" t="str">
        <f>IF(C359="","",'رصد درجات'!AT359)</f>
        <v/>
      </c>
      <c r="DH359" s="107" t="str">
        <f t="shared" si="545"/>
        <v/>
      </c>
      <c r="DI359" s="107" t="str">
        <f t="shared" si="546"/>
        <v/>
      </c>
      <c r="DJ359" s="107" t="str">
        <f>IF(C359="","",'رصد درجات'!BE359)</f>
        <v/>
      </c>
      <c r="DK359" s="107" t="str">
        <f>IF(C359="","",'رصد درجات'!BQ359)</f>
        <v/>
      </c>
      <c r="DL359" s="107" t="str">
        <f t="shared" si="547"/>
        <v/>
      </c>
      <c r="DM359" s="107" t="str">
        <f t="shared" si="548"/>
        <v/>
      </c>
      <c r="DN359" s="107" t="str">
        <f t="shared" si="549"/>
        <v/>
      </c>
      <c r="DO359" s="108" t="str">
        <f t="shared" si="550"/>
        <v/>
      </c>
      <c r="DP359" s="81" t="str">
        <f t="shared" si="551"/>
        <v/>
      </c>
      <c r="DQ359" s="113" t="str">
        <f t="shared" si="552"/>
        <v/>
      </c>
      <c r="DR359" s="9">
        <f t="shared" si="553"/>
        <v>0</v>
      </c>
      <c r="DS359" s="114" t="str">
        <f t="shared" si="554"/>
        <v/>
      </c>
      <c r="DT359" s="115" t="str">
        <f t="shared" si="555"/>
        <v/>
      </c>
      <c r="DU359" s="115" t="str">
        <f t="shared" si="556"/>
        <v/>
      </c>
      <c r="DV359" s="115" t="str">
        <f t="shared" si="557"/>
        <v/>
      </c>
      <c r="DW359" s="115" t="str">
        <f t="shared" si="558"/>
        <v/>
      </c>
      <c r="DX359" s="115" t="str">
        <f t="shared" si="559"/>
        <v/>
      </c>
      <c r="DY359" s="115" t="str">
        <f t="shared" si="560"/>
        <v/>
      </c>
      <c r="DZ359" s="115" t="str">
        <f t="shared" si="561"/>
        <v/>
      </c>
      <c r="EA359" s="253"/>
      <c r="EB359" s="253"/>
      <c r="EC359" s="253"/>
      <c r="ED359" s="253"/>
      <c r="EE359" s="253"/>
      <c r="EF359" s="253"/>
      <c r="EG359" s="253"/>
      <c r="EH359" s="253"/>
      <c r="EI359" s="253"/>
      <c r="EJ359" s="253"/>
      <c r="EK359" s="259"/>
      <c r="EL359" s="261" t="str">
        <f t="shared" si="562"/>
        <v/>
      </c>
      <c r="EM359" s="9"/>
      <c r="EN359" s="9"/>
      <c r="EO359" s="81"/>
      <c r="EP359" s="82"/>
      <c r="EQ359" s="88"/>
      <c r="ER359" s="88"/>
      <c r="ES359" s="78"/>
      <c r="GD359" s="341" t="str">
        <f t="shared" si="563"/>
        <v/>
      </c>
      <c r="GE359" s="341" t="str">
        <f t="shared" si="564"/>
        <v/>
      </c>
      <c r="GF359" s="341" t="str">
        <f t="shared" si="565"/>
        <v/>
      </c>
      <c r="GG359" s="341" t="str">
        <f t="shared" si="566"/>
        <v/>
      </c>
      <c r="GH359" s="341" t="str">
        <f t="shared" si="567"/>
        <v/>
      </c>
      <c r="GI359" s="341" t="str">
        <f t="shared" si="568"/>
        <v/>
      </c>
      <c r="GJ359" s="341" t="str">
        <f t="shared" si="569"/>
        <v/>
      </c>
      <c r="GK359" s="341" t="str">
        <f t="shared" si="570"/>
        <v/>
      </c>
      <c r="GL359" s="341" t="str">
        <f t="shared" si="571"/>
        <v/>
      </c>
      <c r="GM359" s="343" t="str">
        <f t="shared" si="572"/>
        <v/>
      </c>
      <c r="GN359" s="341" t="str">
        <f t="shared" si="573"/>
        <v/>
      </c>
      <c r="GO359" s="9" t="str">
        <f t="shared" si="574"/>
        <v/>
      </c>
    </row>
    <row r="360" spans="1:197" s="11" customFormat="1" ht="27" customHeight="1" thickBot="1">
      <c r="A360" s="88" t="str">
        <f>IF('رصد درجات'!A360="","",'رصد درجات'!A360)</f>
        <v/>
      </c>
      <c r="B360" s="88" t="str">
        <f>IF('رصد درجات'!B360="","",'رصد درجات'!B360)</f>
        <v/>
      </c>
      <c r="C360" s="88" t="str">
        <f>IF('رصد درجات'!C360="","",'رصد درجات'!C360)</f>
        <v/>
      </c>
      <c r="D360" s="104" t="str">
        <f>IF('رصد درجات'!D360="","",'رصد درجات'!D360)</f>
        <v/>
      </c>
      <c r="E360" s="88" t="str">
        <f>IF('رصد درجات'!E360="","",'رصد درجات'!E360)</f>
        <v/>
      </c>
      <c r="F360" s="88" t="str">
        <f>IF('رصد درجات'!F360="","",'رصد درجات'!F360)</f>
        <v/>
      </c>
      <c r="G360" s="88" t="str">
        <f>IF('رصد درجات'!G360="","",'رصد درجات'!G360)</f>
        <v/>
      </c>
      <c r="H360" s="88" t="str">
        <f>IF('رصد درجات'!H360="","",'رصد درجات'!H360)</f>
        <v/>
      </c>
      <c r="I360" s="88" t="str">
        <f>IF('رصد درجات'!I360="","",'رصد درجات'!I360)</f>
        <v/>
      </c>
      <c r="J360" s="88" t="str">
        <f>IF('رصد درجات'!J360="","",'رصد درجات'!J360)</f>
        <v/>
      </c>
      <c r="K360" s="88" t="str">
        <f>IF('رصد درجات'!K360="","",'رصد درجات'!K360)</f>
        <v/>
      </c>
      <c r="L360" s="88" t="str">
        <f>IF('رصد درجات'!L360="","",'رصد درجات'!L360)</f>
        <v/>
      </c>
      <c r="M360" s="105" t="str">
        <f>IF('رصد درجات'!M360="","",'رصد درجات'!M360)</f>
        <v/>
      </c>
      <c r="N360" s="105" t="str">
        <f>IF('رصد درجات'!N360="","",'رصد درجات'!N360)</f>
        <v/>
      </c>
      <c r="O360" s="88" t="str">
        <f>IF(C360="","",'رصد درجات'!Y360)</f>
        <v/>
      </c>
      <c r="P360" s="88" t="str">
        <f>IF(C360="","",'رصد درجات'!AL360)</f>
        <v/>
      </c>
      <c r="Q360" s="88" t="str">
        <f t="shared" si="512"/>
        <v/>
      </c>
      <c r="R360" s="103" t="str">
        <f t="shared" si="513"/>
        <v/>
      </c>
      <c r="S360" s="88" t="str">
        <f>IF(C360="","",'رصد درجات'!AV360)</f>
        <v/>
      </c>
      <c r="T360" s="88" t="str">
        <f>IF(C360="","",'رصد درجات'!BI360)</f>
        <v/>
      </c>
      <c r="U360" s="88" t="str">
        <f t="shared" si="514"/>
        <v/>
      </c>
      <c r="V360" s="88" t="str">
        <f t="shared" si="515"/>
        <v/>
      </c>
      <c r="W360" s="88" t="str">
        <f t="shared" si="516"/>
        <v/>
      </c>
      <c r="X360" s="106" t="str">
        <f t="shared" si="517"/>
        <v/>
      </c>
      <c r="Y360" s="107" t="str">
        <f>IF(C360="","",'رصد درجات'!Z360)</f>
        <v/>
      </c>
      <c r="Z360" s="107" t="str">
        <f>IF(C360="","",'رصد درجات'!AM360)</f>
        <v/>
      </c>
      <c r="AA360" s="107" t="str">
        <f t="shared" si="488"/>
        <v/>
      </c>
      <c r="AB360" s="107" t="str">
        <f t="shared" si="518"/>
        <v/>
      </c>
      <c r="AC360" s="107" t="str">
        <f>IF(C360="","",'رصد درجات'!AV360)</f>
        <v/>
      </c>
      <c r="AD360" s="107" t="str">
        <f>IF(C360="","",'رصد درجات'!BI360)</f>
        <v/>
      </c>
      <c r="AE360" s="107" t="str">
        <f t="shared" si="489"/>
        <v/>
      </c>
      <c r="AF360" s="107" t="str">
        <f t="shared" si="490"/>
        <v/>
      </c>
      <c r="AG360" s="107" t="str">
        <f t="shared" si="519"/>
        <v/>
      </c>
      <c r="AH360" s="108" t="str">
        <f t="shared" si="520"/>
        <v/>
      </c>
      <c r="AI360" s="107" t="str">
        <f>IF(C360="","",'رصد درجات'!AA360)</f>
        <v/>
      </c>
      <c r="AJ360" s="107" t="str">
        <f>IF(C360="","",'رصد درجات'!AN360)</f>
        <v/>
      </c>
      <c r="AK360" s="107" t="str">
        <f t="shared" si="491"/>
        <v/>
      </c>
      <c r="AL360" s="109" t="str">
        <f t="shared" si="521"/>
        <v/>
      </c>
      <c r="AM360" s="107" t="str">
        <f>IF(C360="","",'رصد درجات'!AX360)</f>
        <v/>
      </c>
      <c r="AN360" s="107" t="str">
        <f>IF(C360="","",'رصد درجات'!BK360)</f>
        <v/>
      </c>
      <c r="AO360" s="107" t="str">
        <f t="shared" si="492"/>
        <v/>
      </c>
      <c r="AP360" s="107" t="str">
        <f t="shared" si="493"/>
        <v/>
      </c>
      <c r="AQ360" s="107" t="str">
        <f t="shared" si="494"/>
        <v/>
      </c>
      <c r="AR360" s="108" t="str">
        <f t="shared" si="522"/>
        <v/>
      </c>
      <c r="AS360" s="107" t="str">
        <f>IF(C360="","",'رصد درجات'!AB360)</f>
        <v/>
      </c>
      <c r="AT360" s="107" t="str">
        <f>IF(C360="","",'رصد درجات'!AO360)</f>
        <v/>
      </c>
      <c r="AU360" s="107" t="str">
        <f>IF(C360="","",'رصد درجات'!AP360)</f>
        <v/>
      </c>
      <c r="AV360" s="107" t="str">
        <f t="shared" si="495"/>
        <v/>
      </c>
      <c r="AW360" s="107" t="str">
        <f t="shared" si="523"/>
        <v/>
      </c>
      <c r="AX360" s="107" t="str">
        <f>IF(C360="","",'رصد درجات'!AY360)</f>
        <v/>
      </c>
      <c r="AY360" s="107" t="str">
        <f>IF(C360="","",'رصد درجات'!BL360)</f>
        <v/>
      </c>
      <c r="AZ360" s="107" t="str">
        <f>IF(C360="","",'رصد درجات'!BM360)</f>
        <v/>
      </c>
      <c r="BA360" s="107" t="str">
        <f t="shared" si="496"/>
        <v/>
      </c>
      <c r="BB360" s="107" t="str">
        <f t="shared" si="497"/>
        <v/>
      </c>
      <c r="BC360" s="107" t="str">
        <f t="shared" si="498"/>
        <v/>
      </c>
      <c r="BD360" s="107" t="str">
        <f t="shared" si="499"/>
        <v/>
      </c>
      <c r="BE360" s="108" t="str">
        <f t="shared" si="524"/>
        <v/>
      </c>
      <c r="BF360" s="107" t="str">
        <f>IF(C360="","",'رصد درجات'!AC360)</f>
        <v/>
      </c>
      <c r="BG360" s="107" t="str">
        <f>IF(C360="","",'رصد درجات'!AI360)</f>
        <v/>
      </c>
      <c r="BH360" s="107" t="str">
        <f>IF(C360="","",'رصد درجات'!AQ360)</f>
        <v/>
      </c>
      <c r="BI360" s="107" t="str">
        <f t="shared" si="500"/>
        <v/>
      </c>
      <c r="BJ360" s="107" t="str">
        <f t="shared" si="525"/>
        <v/>
      </c>
      <c r="BK360" s="107" t="str">
        <f>IF(C360="","",'رصد درجات'!AZ360)</f>
        <v/>
      </c>
      <c r="BL360" s="107" t="str">
        <f>IF(C360="","",'رصد درجات'!BF360)</f>
        <v/>
      </c>
      <c r="BM360" s="107" t="str">
        <f>IF(C360="","",'رصد درجات'!BN360)</f>
        <v/>
      </c>
      <c r="BN360" s="107" t="str">
        <f t="shared" si="501"/>
        <v/>
      </c>
      <c r="BO360" s="107" t="str">
        <f t="shared" si="502"/>
        <v/>
      </c>
      <c r="BP360" s="107" t="str">
        <f t="shared" si="503"/>
        <v/>
      </c>
      <c r="BQ360" s="107" t="str">
        <f t="shared" si="504"/>
        <v/>
      </c>
      <c r="BR360" s="108" t="str">
        <f t="shared" si="526"/>
        <v/>
      </c>
      <c r="BS360" s="107" t="str">
        <f>IF(C360="","",'رصد درجات'!AD360)</f>
        <v/>
      </c>
      <c r="BT360" s="107" t="str">
        <f>IF(C360="","",'رصد درجات'!AR360)</f>
        <v/>
      </c>
      <c r="BU360" s="107" t="str">
        <f t="shared" si="505"/>
        <v/>
      </c>
      <c r="BV360" s="107" t="str">
        <f t="shared" si="527"/>
        <v/>
      </c>
      <c r="BW360" s="107" t="str">
        <f>IF(C360="","",'رصد درجات'!BA360)</f>
        <v/>
      </c>
      <c r="BX360" s="107" t="str">
        <f>IF(C360="","",'رصد درجات'!BO360)</f>
        <v/>
      </c>
      <c r="BY360" s="107" t="str">
        <f t="shared" si="506"/>
        <v/>
      </c>
      <c r="BZ360" s="107" t="str">
        <f t="shared" si="528"/>
        <v/>
      </c>
      <c r="CA360" s="107" t="str">
        <f t="shared" si="507"/>
        <v/>
      </c>
      <c r="CB360" s="108" t="str">
        <f t="shared" si="529"/>
        <v/>
      </c>
      <c r="CC360" s="107" t="str">
        <f>IF(C360="","",'رصد درجات'!AE360)</f>
        <v/>
      </c>
      <c r="CD360" s="107" t="str">
        <f>IF(C360="","",'رصد درجات'!AJ360)</f>
        <v/>
      </c>
      <c r="CE360" s="107" t="str">
        <f>IF(C360="","",'رصد درجات'!AS360)</f>
        <v/>
      </c>
      <c r="CF360" s="107" t="str">
        <f t="shared" si="508"/>
        <v/>
      </c>
      <c r="CG360" s="107" t="str">
        <f t="shared" si="530"/>
        <v/>
      </c>
      <c r="CH360" s="107" t="str">
        <f>IF(C360="","",'رصد درجات'!BB360)</f>
        <v/>
      </c>
      <c r="CI360" s="107" t="str">
        <f>IF(C360="","",'رصد درجات'!BF360)</f>
        <v/>
      </c>
      <c r="CJ360" s="107" t="str">
        <f>IF(C360="","",'رصد درجات'!BP360)</f>
        <v/>
      </c>
      <c r="CK360" s="107" t="str">
        <f t="shared" si="509"/>
        <v/>
      </c>
      <c r="CL360" s="107" t="str">
        <f t="shared" si="510"/>
        <v/>
      </c>
      <c r="CM360" s="107" t="str">
        <f t="shared" si="511"/>
        <v/>
      </c>
      <c r="CN360" s="107" t="str">
        <f t="shared" si="531"/>
        <v/>
      </c>
      <c r="CO360" s="108" t="str">
        <f t="shared" si="532"/>
        <v/>
      </c>
      <c r="CP360" s="110" t="str">
        <f>IF(C360="","",'رصد درجات'!AF360)</f>
        <v/>
      </c>
      <c r="CQ360" s="103" t="str">
        <f t="shared" si="533"/>
        <v/>
      </c>
      <c r="CR360" s="110" t="str">
        <f>IF(C360="","",'رصد درجات'!BC360)</f>
        <v/>
      </c>
      <c r="CS360" s="110" t="str">
        <f t="shared" si="534"/>
        <v/>
      </c>
      <c r="CT360" s="110" t="str">
        <f t="shared" si="535"/>
        <v/>
      </c>
      <c r="CU360" s="103" t="str">
        <f t="shared" si="536"/>
        <v/>
      </c>
      <c r="CV360" s="107" t="str">
        <f>IF(C360="","",'رصد درجات'!AG360)</f>
        <v/>
      </c>
      <c r="CW360" s="107" t="str">
        <f t="shared" si="537"/>
        <v/>
      </c>
      <c r="CX360" s="107" t="str">
        <f>IF(C360="","",'رصد درجات'!BD360)</f>
        <v/>
      </c>
      <c r="CY360" s="110" t="str">
        <f t="shared" si="538"/>
        <v/>
      </c>
      <c r="CZ360" s="110" t="str">
        <f t="shared" si="539"/>
        <v/>
      </c>
      <c r="DA360" s="103" t="str">
        <f t="shared" si="540"/>
        <v/>
      </c>
      <c r="DB360" s="111" t="str">
        <f t="shared" si="541"/>
        <v/>
      </c>
      <c r="DC360" s="112" t="str">
        <f t="shared" si="542"/>
        <v/>
      </c>
      <c r="DD360" s="111" t="str">
        <f t="shared" si="543"/>
        <v/>
      </c>
      <c r="DE360" s="112" t="str">
        <f t="shared" si="544"/>
        <v/>
      </c>
      <c r="DF360" s="107" t="str">
        <f>IF(C360="","",'رصد درجات'!AH360)</f>
        <v/>
      </c>
      <c r="DG360" s="107" t="str">
        <f>IF(C360="","",'رصد درجات'!AT360)</f>
        <v/>
      </c>
      <c r="DH360" s="107" t="str">
        <f t="shared" si="545"/>
        <v/>
      </c>
      <c r="DI360" s="107" t="str">
        <f t="shared" si="546"/>
        <v/>
      </c>
      <c r="DJ360" s="107" t="str">
        <f>IF(C360="","",'رصد درجات'!BE360)</f>
        <v/>
      </c>
      <c r="DK360" s="107" t="str">
        <f>IF(C360="","",'رصد درجات'!BQ360)</f>
        <v/>
      </c>
      <c r="DL360" s="107" t="str">
        <f t="shared" si="547"/>
        <v/>
      </c>
      <c r="DM360" s="107" t="str">
        <f t="shared" si="548"/>
        <v/>
      </c>
      <c r="DN360" s="107" t="str">
        <f t="shared" si="549"/>
        <v/>
      </c>
      <c r="DO360" s="108" t="str">
        <f t="shared" si="550"/>
        <v/>
      </c>
      <c r="DP360" s="81" t="str">
        <f t="shared" si="551"/>
        <v/>
      </c>
      <c r="DQ360" s="113" t="str">
        <f t="shared" si="552"/>
        <v/>
      </c>
      <c r="DR360" s="9">
        <f t="shared" si="553"/>
        <v>0</v>
      </c>
      <c r="DS360" s="114" t="str">
        <f t="shared" si="554"/>
        <v/>
      </c>
      <c r="DT360" s="115" t="str">
        <f t="shared" si="555"/>
        <v/>
      </c>
      <c r="DU360" s="115" t="str">
        <f t="shared" si="556"/>
        <v/>
      </c>
      <c r="DV360" s="115" t="str">
        <f t="shared" si="557"/>
        <v/>
      </c>
      <c r="DW360" s="115" t="str">
        <f t="shared" si="558"/>
        <v/>
      </c>
      <c r="DX360" s="115" t="str">
        <f t="shared" si="559"/>
        <v/>
      </c>
      <c r="DY360" s="115" t="str">
        <f t="shared" si="560"/>
        <v/>
      </c>
      <c r="DZ360" s="115" t="str">
        <f t="shared" si="561"/>
        <v/>
      </c>
      <c r="EA360" s="253"/>
      <c r="EB360" s="253"/>
      <c r="EC360" s="253"/>
      <c r="ED360" s="253"/>
      <c r="EE360" s="253"/>
      <c r="EF360" s="253"/>
      <c r="EG360" s="253"/>
      <c r="EH360" s="253"/>
      <c r="EI360" s="253"/>
      <c r="EJ360" s="253"/>
      <c r="EK360" s="259"/>
      <c r="EL360" s="261" t="str">
        <f t="shared" si="562"/>
        <v/>
      </c>
      <c r="EM360" s="9"/>
      <c r="EN360" s="9"/>
      <c r="EO360" s="81"/>
      <c r="EP360" s="82"/>
      <c r="EQ360" s="88"/>
      <c r="ER360" s="88"/>
      <c r="ES360" s="78"/>
      <c r="GD360" s="341" t="str">
        <f t="shared" si="563"/>
        <v/>
      </c>
      <c r="GE360" s="341" t="str">
        <f t="shared" si="564"/>
        <v/>
      </c>
      <c r="GF360" s="341" t="str">
        <f t="shared" si="565"/>
        <v/>
      </c>
      <c r="GG360" s="341" t="str">
        <f t="shared" si="566"/>
        <v/>
      </c>
      <c r="GH360" s="341" t="str">
        <f t="shared" si="567"/>
        <v/>
      </c>
      <c r="GI360" s="341" t="str">
        <f t="shared" si="568"/>
        <v/>
      </c>
      <c r="GJ360" s="341" t="str">
        <f t="shared" si="569"/>
        <v/>
      </c>
      <c r="GK360" s="341" t="str">
        <f t="shared" si="570"/>
        <v/>
      </c>
      <c r="GL360" s="341" t="str">
        <f t="shared" si="571"/>
        <v/>
      </c>
      <c r="GM360" s="343" t="str">
        <f t="shared" si="572"/>
        <v/>
      </c>
      <c r="GN360" s="341" t="str">
        <f t="shared" si="573"/>
        <v/>
      </c>
      <c r="GO360" s="9" t="str">
        <f t="shared" si="574"/>
        <v/>
      </c>
    </row>
    <row r="361" spans="1:197" s="11" customFormat="1" ht="27" customHeight="1" thickBot="1">
      <c r="A361" s="88" t="str">
        <f>IF('رصد درجات'!A361="","",'رصد درجات'!A361)</f>
        <v/>
      </c>
      <c r="B361" s="88" t="str">
        <f>IF('رصد درجات'!B361="","",'رصد درجات'!B361)</f>
        <v/>
      </c>
      <c r="C361" s="88" t="str">
        <f>IF('رصد درجات'!C361="","",'رصد درجات'!C361)</f>
        <v/>
      </c>
      <c r="D361" s="104" t="str">
        <f>IF('رصد درجات'!D361="","",'رصد درجات'!D361)</f>
        <v/>
      </c>
      <c r="E361" s="88" t="str">
        <f>IF('رصد درجات'!E361="","",'رصد درجات'!E361)</f>
        <v/>
      </c>
      <c r="F361" s="88" t="str">
        <f>IF('رصد درجات'!F361="","",'رصد درجات'!F361)</f>
        <v/>
      </c>
      <c r="G361" s="88" t="str">
        <f>IF('رصد درجات'!G361="","",'رصد درجات'!G361)</f>
        <v/>
      </c>
      <c r="H361" s="88" t="str">
        <f>IF('رصد درجات'!H361="","",'رصد درجات'!H361)</f>
        <v/>
      </c>
      <c r="I361" s="88" t="str">
        <f>IF('رصد درجات'!I361="","",'رصد درجات'!I361)</f>
        <v/>
      </c>
      <c r="J361" s="88" t="str">
        <f>IF('رصد درجات'!J361="","",'رصد درجات'!J361)</f>
        <v/>
      </c>
      <c r="K361" s="88" t="str">
        <f>IF('رصد درجات'!K361="","",'رصد درجات'!K361)</f>
        <v/>
      </c>
      <c r="L361" s="88" t="str">
        <f>IF('رصد درجات'!L361="","",'رصد درجات'!L361)</f>
        <v/>
      </c>
      <c r="M361" s="105" t="str">
        <f>IF('رصد درجات'!M361="","",'رصد درجات'!M361)</f>
        <v/>
      </c>
      <c r="N361" s="105" t="str">
        <f>IF('رصد درجات'!N361="","",'رصد درجات'!N361)</f>
        <v/>
      </c>
      <c r="O361" s="88" t="str">
        <f>IF(C361="","",'رصد درجات'!Y361)</f>
        <v/>
      </c>
      <c r="P361" s="88" t="str">
        <f>IF(C361="","",'رصد درجات'!AL361)</f>
        <v/>
      </c>
      <c r="Q361" s="88" t="str">
        <f t="shared" si="512"/>
        <v/>
      </c>
      <c r="R361" s="103" t="str">
        <f t="shared" si="513"/>
        <v/>
      </c>
      <c r="S361" s="88" t="str">
        <f>IF(C361="","",'رصد درجات'!AV361)</f>
        <v/>
      </c>
      <c r="T361" s="88" t="str">
        <f>IF(C361="","",'رصد درجات'!BI361)</f>
        <v/>
      </c>
      <c r="U361" s="88" t="str">
        <f t="shared" si="514"/>
        <v/>
      </c>
      <c r="V361" s="88" t="str">
        <f t="shared" si="515"/>
        <v/>
      </c>
      <c r="W361" s="88" t="str">
        <f t="shared" si="516"/>
        <v/>
      </c>
      <c r="X361" s="106" t="str">
        <f t="shared" si="517"/>
        <v/>
      </c>
      <c r="Y361" s="107" t="str">
        <f>IF(C361="","",'رصد درجات'!Z361)</f>
        <v/>
      </c>
      <c r="Z361" s="107" t="str">
        <f>IF(C361="","",'رصد درجات'!AM361)</f>
        <v/>
      </c>
      <c r="AA361" s="107" t="str">
        <f t="shared" si="488"/>
        <v/>
      </c>
      <c r="AB361" s="107" t="str">
        <f t="shared" si="518"/>
        <v/>
      </c>
      <c r="AC361" s="107" t="str">
        <f>IF(C361="","",'رصد درجات'!AV361)</f>
        <v/>
      </c>
      <c r="AD361" s="107" t="str">
        <f>IF(C361="","",'رصد درجات'!BI361)</f>
        <v/>
      </c>
      <c r="AE361" s="107" t="str">
        <f t="shared" si="489"/>
        <v/>
      </c>
      <c r="AF361" s="107" t="str">
        <f t="shared" si="490"/>
        <v/>
      </c>
      <c r="AG361" s="107" t="str">
        <f t="shared" si="519"/>
        <v/>
      </c>
      <c r="AH361" s="108" t="str">
        <f t="shared" si="520"/>
        <v/>
      </c>
      <c r="AI361" s="107" t="str">
        <f>IF(C361="","",'رصد درجات'!AA361)</f>
        <v/>
      </c>
      <c r="AJ361" s="107" t="str">
        <f>IF(C361="","",'رصد درجات'!AN361)</f>
        <v/>
      </c>
      <c r="AK361" s="107" t="str">
        <f t="shared" si="491"/>
        <v/>
      </c>
      <c r="AL361" s="109" t="str">
        <f t="shared" si="521"/>
        <v/>
      </c>
      <c r="AM361" s="107" t="str">
        <f>IF(C361="","",'رصد درجات'!AX361)</f>
        <v/>
      </c>
      <c r="AN361" s="107" t="str">
        <f>IF(C361="","",'رصد درجات'!BK361)</f>
        <v/>
      </c>
      <c r="AO361" s="107" t="str">
        <f t="shared" si="492"/>
        <v/>
      </c>
      <c r="AP361" s="107" t="str">
        <f t="shared" si="493"/>
        <v/>
      </c>
      <c r="AQ361" s="107" t="str">
        <f t="shared" si="494"/>
        <v/>
      </c>
      <c r="AR361" s="108" t="str">
        <f t="shared" si="522"/>
        <v/>
      </c>
      <c r="AS361" s="107" t="str">
        <f>IF(C361="","",'رصد درجات'!AB361)</f>
        <v/>
      </c>
      <c r="AT361" s="107" t="str">
        <f>IF(C361="","",'رصد درجات'!AO361)</f>
        <v/>
      </c>
      <c r="AU361" s="107" t="str">
        <f>IF(C361="","",'رصد درجات'!AP361)</f>
        <v/>
      </c>
      <c r="AV361" s="107" t="str">
        <f t="shared" si="495"/>
        <v/>
      </c>
      <c r="AW361" s="107" t="str">
        <f t="shared" si="523"/>
        <v/>
      </c>
      <c r="AX361" s="107" t="str">
        <f>IF(C361="","",'رصد درجات'!AY361)</f>
        <v/>
      </c>
      <c r="AY361" s="107" t="str">
        <f>IF(C361="","",'رصد درجات'!BL361)</f>
        <v/>
      </c>
      <c r="AZ361" s="107" t="str">
        <f>IF(C361="","",'رصد درجات'!BM361)</f>
        <v/>
      </c>
      <c r="BA361" s="107" t="str">
        <f t="shared" si="496"/>
        <v/>
      </c>
      <c r="BB361" s="107" t="str">
        <f t="shared" si="497"/>
        <v/>
      </c>
      <c r="BC361" s="107" t="str">
        <f t="shared" si="498"/>
        <v/>
      </c>
      <c r="BD361" s="107" t="str">
        <f t="shared" si="499"/>
        <v/>
      </c>
      <c r="BE361" s="108" t="str">
        <f t="shared" si="524"/>
        <v/>
      </c>
      <c r="BF361" s="107" t="str">
        <f>IF(C361="","",'رصد درجات'!AC361)</f>
        <v/>
      </c>
      <c r="BG361" s="107" t="str">
        <f>IF(C361="","",'رصد درجات'!AI361)</f>
        <v/>
      </c>
      <c r="BH361" s="107" t="str">
        <f>IF(C361="","",'رصد درجات'!AQ361)</f>
        <v/>
      </c>
      <c r="BI361" s="107" t="str">
        <f t="shared" si="500"/>
        <v/>
      </c>
      <c r="BJ361" s="107" t="str">
        <f t="shared" si="525"/>
        <v/>
      </c>
      <c r="BK361" s="107" t="str">
        <f>IF(C361="","",'رصد درجات'!AZ361)</f>
        <v/>
      </c>
      <c r="BL361" s="107" t="str">
        <f>IF(C361="","",'رصد درجات'!BF361)</f>
        <v/>
      </c>
      <c r="BM361" s="107" t="str">
        <f>IF(C361="","",'رصد درجات'!BN361)</f>
        <v/>
      </c>
      <c r="BN361" s="107" t="str">
        <f t="shared" si="501"/>
        <v/>
      </c>
      <c r="BO361" s="107" t="str">
        <f t="shared" si="502"/>
        <v/>
      </c>
      <c r="BP361" s="107" t="str">
        <f t="shared" si="503"/>
        <v/>
      </c>
      <c r="BQ361" s="107" t="str">
        <f t="shared" si="504"/>
        <v/>
      </c>
      <c r="BR361" s="108" t="str">
        <f t="shared" si="526"/>
        <v/>
      </c>
      <c r="BS361" s="107" t="str">
        <f>IF(C361="","",'رصد درجات'!AD361)</f>
        <v/>
      </c>
      <c r="BT361" s="107" t="str">
        <f>IF(C361="","",'رصد درجات'!AR361)</f>
        <v/>
      </c>
      <c r="BU361" s="107" t="str">
        <f t="shared" si="505"/>
        <v/>
      </c>
      <c r="BV361" s="107" t="str">
        <f t="shared" si="527"/>
        <v/>
      </c>
      <c r="BW361" s="107" t="str">
        <f>IF(C361="","",'رصد درجات'!BA361)</f>
        <v/>
      </c>
      <c r="BX361" s="107" t="str">
        <f>IF(C361="","",'رصد درجات'!BO361)</f>
        <v/>
      </c>
      <c r="BY361" s="107" t="str">
        <f t="shared" si="506"/>
        <v/>
      </c>
      <c r="BZ361" s="107" t="str">
        <f t="shared" si="528"/>
        <v/>
      </c>
      <c r="CA361" s="107" t="str">
        <f t="shared" si="507"/>
        <v/>
      </c>
      <c r="CB361" s="108" t="str">
        <f t="shared" si="529"/>
        <v/>
      </c>
      <c r="CC361" s="107" t="str">
        <f>IF(C361="","",'رصد درجات'!AE361)</f>
        <v/>
      </c>
      <c r="CD361" s="107" t="str">
        <f>IF(C361="","",'رصد درجات'!AJ361)</f>
        <v/>
      </c>
      <c r="CE361" s="107" t="str">
        <f>IF(C361="","",'رصد درجات'!AS361)</f>
        <v/>
      </c>
      <c r="CF361" s="107" t="str">
        <f t="shared" si="508"/>
        <v/>
      </c>
      <c r="CG361" s="107" t="str">
        <f t="shared" si="530"/>
        <v/>
      </c>
      <c r="CH361" s="107" t="str">
        <f>IF(C361="","",'رصد درجات'!BB361)</f>
        <v/>
      </c>
      <c r="CI361" s="107" t="str">
        <f>IF(C361="","",'رصد درجات'!BF361)</f>
        <v/>
      </c>
      <c r="CJ361" s="107" t="str">
        <f>IF(C361="","",'رصد درجات'!BP361)</f>
        <v/>
      </c>
      <c r="CK361" s="107" t="str">
        <f t="shared" si="509"/>
        <v/>
      </c>
      <c r="CL361" s="107" t="str">
        <f t="shared" si="510"/>
        <v/>
      </c>
      <c r="CM361" s="107" t="str">
        <f t="shared" si="511"/>
        <v/>
      </c>
      <c r="CN361" s="107" t="str">
        <f t="shared" si="531"/>
        <v/>
      </c>
      <c r="CO361" s="108" t="str">
        <f t="shared" si="532"/>
        <v/>
      </c>
      <c r="CP361" s="110" t="str">
        <f>IF(C361="","",'رصد درجات'!AF361)</f>
        <v/>
      </c>
      <c r="CQ361" s="103" t="str">
        <f t="shared" si="533"/>
        <v/>
      </c>
      <c r="CR361" s="110" t="str">
        <f>IF(C361="","",'رصد درجات'!BC361)</f>
        <v/>
      </c>
      <c r="CS361" s="110" t="str">
        <f t="shared" si="534"/>
        <v/>
      </c>
      <c r="CT361" s="110" t="str">
        <f t="shared" si="535"/>
        <v/>
      </c>
      <c r="CU361" s="103" t="str">
        <f t="shared" si="536"/>
        <v/>
      </c>
      <c r="CV361" s="107" t="str">
        <f>IF(C361="","",'رصد درجات'!AG361)</f>
        <v/>
      </c>
      <c r="CW361" s="107" t="str">
        <f t="shared" si="537"/>
        <v/>
      </c>
      <c r="CX361" s="107" t="str">
        <f>IF(C361="","",'رصد درجات'!BD361)</f>
        <v/>
      </c>
      <c r="CY361" s="110" t="str">
        <f t="shared" si="538"/>
        <v/>
      </c>
      <c r="CZ361" s="110" t="str">
        <f t="shared" si="539"/>
        <v/>
      </c>
      <c r="DA361" s="103" t="str">
        <f t="shared" si="540"/>
        <v/>
      </c>
      <c r="DB361" s="111" t="str">
        <f t="shared" si="541"/>
        <v/>
      </c>
      <c r="DC361" s="112" t="str">
        <f t="shared" si="542"/>
        <v/>
      </c>
      <c r="DD361" s="111" t="str">
        <f t="shared" si="543"/>
        <v/>
      </c>
      <c r="DE361" s="112" t="str">
        <f t="shared" si="544"/>
        <v/>
      </c>
      <c r="DF361" s="107" t="str">
        <f>IF(C361="","",'رصد درجات'!AH361)</f>
        <v/>
      </c>
      <c r="DG361" s="107" t="str">
        <f>IF(C361="","",'رصد درجات'!AT361)</f>
        <v/>
      </c>
      <c r="DH361" s="107" t="str">
        <f t="shared" si="545"/>
        <v/>
      </c>
      <c r="DI361" s="107" t="str">
        <f t="shared" si="546"/>
        <v/>
      </c>
      <c r="DJ361" s="107" t="str">
        <f>IF(C361="","",'رصد درجات'!BE361)</f>
        <v/>
      </c>
      <c r="DK361" s="107" t="str">
        <f>IF(C361="","",'رصد درجات'!BQ361)</f>
        <v/>
      </c>
      <c r="DL361" s="107" t="str">
        <f t="shared" si="547"/>
        <v/>
      </c>
      <c r="DM361" s="107" t="str">
        <f t="shared" si="548"/>
        <v/>
      </c>
      <c r="DN361" s="107" t="str">
        <f t="shared" si="549"/>
        <v/>
      </c>
      <c r="DO361" s="108" t="str">
        <f t="shared" si="550"/>
        <v/>
      </c>
      <c r="DP361" s="81" t="str">
        <f t="shared" si="551"/>
        <v/>
      </c>
      <c r="DQ361" s="113" t="str">
        <f t="shared" si="552"/>
        <v/>
      </c>
      <c r="DR361" s="9">
        <f t="shared" si="553"/>
        <v>0</v>
      </c>
      <c r="DS361" s="114" t="str">
        <f t="shared" si="554"/>
        <v/>
      </c>
      <c r="DT361" s="115" t="str">
        <f t="shared" si="555"/>
        <v/>
      </c>
      <c r="DU361" s="115" t="str">
        <f t="shared" si="556"/>
        <v/>
      </c>
      <c r="DV361" s="115" t="str">
        <f t="shared" si="557"/>
        <v/>
      </c>
      <c r="DW361" s="115" t="str">
        <f t="shared" si="558"/>
        <v/>
      </c>
      <c r="DX361" s="115" t="str">
        <f t="shared" si="559"/>
        <v/>
      </c>
      <c r="DY361" s="115" t="str">
        <f t="shared" si="560"/>
        <v/>
      </c>
      <c r="DZ361" s="115" t="str">
        <f t="shared" si="561"/>
        <v/>
      </c>
      <c r="EA361" s="253"/>
      <c r="EB361" s="253"/>
      <c r="EC361" s="253"/>
      <c r="ED361" s="253"/>
      <c r="EE361" s="253"/>
      <c r="EF361" s="253"/>
      <c r="EG361" s="253"/>
      <c r="EH361" s="253"/>
      <c r="EI361" s="253"/>
      <c r="EJ361" s="253"/>
      <c r="EK361" s="259"/>
      <c r="EL361" s="261" t="str">
        <f t="shared" si="562"/>
        <v/>
      </c>
      <c r="EM361" s="9"/>
      <c r="EN361" s="9"/>
      <c r="EO361" s="81"/>
      <c r="EP361" s="82"/>
      <c r="EQ361" s="88"/>
      <c r="ER361" s="88"/>
      <c r="ES361" s="78"/>
      <c r="GD361" s="341" t="str">
        <f t="shared" si="563"/>
        <v/>
      </c>
      <c r="GE361" s="341" t="str">
        <f t="shared" si="564"/>
        <v/>
      </c>
      <c r="GF361" s="341" t="str">
        <f t="shared" si="565"/>
        <v/>
      </c>
      <c r="GG361" s="341" t="str">
        <f t="shared" si="566"/>
        <v/>
      </c>
      <c r="GH361" s="341" t="str">
        <f t="shared" si="567"/>
        <v/>
      </c>
      <c r="GI361" s="341" t="str">
        <f t="shared" si="568"/>
        <v/>
      </c>
      <c r="GJ361" s="341" t="str">
        <f t="shared" si="569"/>
        <v/>
      </c>
      <c r="GK361" s="341" t="str">
        <f t="shared" si="570"/>
        <v/>
      </c>
      <c r="GL361" s="341" t="str">
        <f t="shared" si="571"/>
        <v/>
      </c>
      <c r="GM361" s="343" t="str">
        <f t="shared" si="572"/>
        <v/>
      </c>
      <c r="GN361" s="341" t="str">
        <f t="shared" si="573"/>
        <v/>
      </c>
      <c r="GO361" s="9" t="str">
        <f t="shared" si="574"/>
        <v/>
      </c>
    </row>
    <row r="362" spans="1:197" s="11" customFormat="1" ht="27" customHeight="1" thickBot="1">
      <c r="A362" s="88" t="str">
        <f>IF('رصد درجات'!A362="","",'رصد درجات'!A362)</f>
        <v/>
      </c>
      <c r="B362" s="88" t="str">
        <f>IF('رصد درجات'!B362="","",'رصد درجات'!B362)</f>
        <v/>
      </c>
      <c r="C362" s="88" t="str">
        <f>IF('رصد درجات'!C362="","",'رصد درجات'!C362)</f>
        <v/>
      </c>
      <c r="D362" s="104" t="str">
        <f>IF('رصد درجات'!D362="","",'رصد درجات'!D362)</f>
        <v/>
      </c>
      <c r="E362" s="88" t="str">
        <f>IF('رصد درجات'!E362="","",'رصد درجات'!E362)</f>
        <v/>
      </c>
      <c r="F362" s="88" t="str">
        <f>IF('رصد درجات'!F362="","",'رصد درجات'!F362)</f>
        <v/>
      </c>
      <c r="G362" s="88" t="str">
        <f>IF('رصد درجات'!G362="","",'رصد درجات'!G362)</f>
        <v/>
      </c>
      <c r="H362" s="88" t="str">
        <f>IF('رصد درجات'!H362="","",'رصد درجات'!H362)</f>
        <v/>
      </c>
      <c r="I362" s="88" t="str">
        <f>IF('رصد درجات'!I362="","",'رصد درجات'!I362)</f>
        <v/>
      </c>
      <c r="J362" s="88" t="str">
        <f>IF('رصد درجات'!J362="","",'رصد درجات'!J362)</f>
        <v/>
      </c>
      <c r="K362" s="88" t="str">
        <f>IF('رصد درجات'!K362="","",'رصد درجات'!K362)</f>
        <v/>
      </c>
      <c r="L362" s="88" t="str">
        <f>IF('رصد درجات'!L362="","",'رصد درجات'!L362)</f>
        <v/>
      </c>
      <c r="M362" s="105" t="str">
        <f>IF('رصد درجات'!M362="","",'رصد درجات'!M362)</f>
        <v/>
      </c>
      <c r="N362" s="105" t="str">
        <f>IF('رصد درجات'!N362="","",'رصد درجات'!N362)</f>
        <v/>
      </c>
      <c r="O362" s="88" t="str">
        <f>IF(C362="","",'رصد درجات'!Y362)</f>
        <v/>
      </c>
      <c r="P362" s="88" t="str">
        <f>IF(C362="","",'رصد درجات'!AL362)</f>
        <v/>
      </c>
      <c r="Q362" s="88" t="str">
        <f t="shared" si="512"/>
        <v/>
      </c>
      <c r="R362" s="103" t="str">
        <f t="shared" si="513"/>
        <v/>
      </c>
      <c r="S362" s="88" t="str">
        <f>IF(C362="","",'رصد درجات'!AV362)</f>
        <v/>
      </c>
      <c r="T362" s="88" t="str">
        <f>IF(C362="","",'رصد درجات'!BI362)</f>
        <v/>
      </c>
      <c r="U362" s="88" t="str">
        <f t="shared" si="514"/>
        <v/>
      </c>
      <c r="V362" s="88" t="str">
        <f t="shared" si="515"/>
        <v/>
      </c>
      <c r="W362" s="88" t="str">
        <f t="shared" si="516"/>
        <v/>
      </c>
      <c r="X362" s="106" t="str">
        <f t="shared" si="517"/>
        <v/>
      </c>
      <c r="Y362" s="107" t="str">
        <f>IF(C362="","",'رصد درجات'!Z362)</f>
        <v/>
      </c>
      <c r="Z362" s="107" t="str">
        <f>IF(C362="","",'رصد درجات'!AM362)</f>
        <v/>
      </c>
      <c r="AA362" s="107" t="str">
        <f t="shared" si="488"/>
        <v/>
      </c>
      <c r="AB362" s="107" t="str">
        <f t="shared" si="518"/>
        <v/>
      </c>
      <c r="AC362" s="107" t="str">
        <f>IF(C362="","",'رصد درجات'!AV362)</f>
        <v/>
      </c>
      <c r="AD362" s="107" t="str">
        <f>IF(C362="","",'رصد درجات'!BI362)</f>
        <v/>
      </c>
      <c r="AE362" s="107" t="str">
        <f t="shared" si="489"/>
        <v/>
      </c>
      <c r="AF362" s="107" t="str">
        <f t="shared" si="490"/>
        <v/>
      </c>
      <c r="AG362" s="107" t="str">
        <f t="shared" si="519"/>
        <v/>
      </c>
      <c r="AH362" s="108" t="str">
        <f t="shared" si="520"/>
        <v/>
      </c>
      <c r="AI362" s="107" t="str">
        <f>IF(C362="","",'رصد درجات'!AA362)</f>
        <v/>
      </c>
      <c r="AJ362" s="107" t="str">
        <f>IF(C362="","",'رصد درجات'!AN362)</f>
        <v/>
      </c>
      <c r="AK362" s="107" t="str">
        <f t="shared" si="491"/>
        <v/>
      </c>
      <c r="AL362" s="109" t="str">
        <f t="shared" si="521"/>
        <v/>
      </c>
      <c r="AM362" s="107" t="str">
        <f>IF(C362="","",'رصد درجات'!AX362)</f>
        <v/>
      </c>
      <c r="AN362" s="107" t="str">
        <f>IF(C362="","",'رصد درجات'!BK362)</f>
        <v/>
      </c>
      <c r="AO362" s="107" t="str">
        <f t="shared" si="492"/>
        <v/>
      </c>
      <c r="AP362" s="107" t="str">
        <f t="shared" si="493"/>
        <v/>
      </c>
      <c r="AQ362" s="107" t="str">
        <f t="shared" si="494"/>
        <v/>
      </c>
      <c r="AR362" s="108" t="str">
        <f t="shared" si="522"/>
        <v/>
      </c>
      <c r="AS362" s="107" t="str">
        <f>IF(C362="","",'رصد درجات'!AB362)</f>
        <v/>
      </c>
      <c r="AT362" s="107" t="str">
        <f>IF(C362="","",'رصد درجات'!AO362)</f>
        <v/>
      </c>
      <c r="AU362" s="107" t="str">
        <f>IF(C362="","",'رصد درجات'!AP362)</f>
        <v/>
      </c>
      <c r="AV362" s="107" t="str">
        <f t="shared" si="495"/>
        <v/>
      </c>
      <c r="AW362" s="107" t="str">
        <f t="shared" si="523"/>
        <v/>
      </c>
      <c r="AX362" s="107" t="str">
        <f>IF(C362="","",'رصد درجات'!AY362)</f>
        <v/>
      </c>
      <c r="AY362" s="107" t="str">
        <f>IF(C362="","",'رصد درجات'!BL362)</f>
        <v/>
      </c>
      <c r="AZ362" s="107" t="str">
        <f>IF(C362="","",'رصد درجات'!BM362)</f>
        <v/>
      </c>
      <c r="BA362" s="107" t="str">
        <f t="shared" si="496"/>
        <v/>
      </c>
      <c r="BB362" s="107" t="str">
        <f t="shared" si="497"/>
        <v/>
      </c>
      <c r="BC362" s="107" t="str">
        <f t="shared" si="498"/>
        <v/>
      </c>
      <c r="BD362" s="107" t="str">
        <f t="shared" si="499"/>
        <v/>
      </c>
      <c r="BE362" s="108" t="str">
        <f t="shared" si="524"/>
        <v/>
      </c>
      <c r="BF362" s="107" t="str">
        <f>IF(C362="","",'رصد درجات'!AC362)</f>
        <v/>
      </c>
      <c r="BG362" s="107" t="str">
        <f>IF(C362="","",'رصد درجات'!AI362)</f>
        <v/>
      </c>
      <c r="BH362" s="107" t="str">
        <f>IF(C362="","",'رصد درجات'!AQ362)</f>
        <v/>
      </c>
      <c r="BI362" s="107" t="str">
        <f t="shared" si="500"/>
        <v/>
      </c>
      <c r="BJ362" s="107" t="str">
        <f t="shared" si="525"/>
        <v/>
      </c>
      <c r="BK362" s="107" t="str">
        <f>IF(C362="","",'رصد درجات'!AZ362)</f>
        <v/>
      </c>
      <c r="BL362" s="107" t="str">
        <f>IF(C362="","",'رصد درجات'!BF362)</f>
        <v/>
      </c>
      <c r="BM362" s="107" t="str">
        <f>IF(C362="","",'رصد درجات'!BN362)</f>
        <v/>
      </c>
      <c r="BN362" s="107" t="str">
        <f t="shared" si="501"/>
        <v/>
      </c>
      <c r="BO362" s="107" t="str">
        <f t="shared" si="502"/>
        <v/>
      </c>
      <c r="BP362" s="107" t="str">
        <f t="shared" si="503"/>
        <v/>
      </c>
      <c r="BQ362" s="107" t="str">
        <f t="shared" si="504"/>
        <v/>
      </c>
      <c r="BR362" s="108" t="str">
        <f t="shared" si="526"/>
        <v/>
      </c>
      <c r="BS362" s="107" t="str">
        <f>IF(C362="","",'رصد درجات'!AD362)</f>
        <v/>
      </c>
      <c r="BT362" s="107" t="str">
        <f>IF(C362="","",'رصد درجات'!AR362)</f>
        <v/>
      </c>
      <c r="BU362" s="107" t="str">
        <f t="shared" si="505"/>
        <v/>
      </c>
      <c r="BV362" s="107" t="str">
        <f t="shared" si="527"/>
        <v/>
      </c>
      <c r="BW362" s="107" t="str">
        <f>IF(C362="","",'رصد درجات'!BA362)</f>
        <v/>
      </c>
      <c r="BX362" s="107" t="str">
        <f>IF(C362="","",'رصد درجات'!BO362)</f>
        <v/>
      </c>
      <c r="BY362" s="107" t="str">
        <f t="shared" si="506"/>
        <v/>
      </c>
      <c r="BZ362" s="107" t="str">
        <f t="shared" si="528"/>
        <v/>
      </c>
      <c r="CA362" s="107" t="str">
        <f t="shared" si="507"/>
        <v/>
      </c>
      <c r="CB362" s="108" t="str">
        <f t="shared" si="529"/>
        <v/>
      </c>
      <c r="CC362" s="107" t="str">
        <f>IF(C362="","",'رصد درجات'!AE362)</f>
        <v/>
      </c>
      <c r="CD362" s="107" t="str">
        <f>IF(C362="","",'رصد درجات'!AJ362)</f>
        <v/>
      </c>
      <c r="CE362" s="107" t="str">
        <f>IF(C362="","",'رصد درجات'!AS362)</f>
        <v/>
      </c>
      <c r="CF362" s="107" t="str">
        <f t="shared" si="508"/>
        <v/>
      </c>
      <c r="CG362" s="107" t="str">
        <f t="shared" si="530"/>
        <v/>
      </c>
      <c r="CH362" s="107" t="str">
        <f>IF(C362="","",'رصد درجات'!BB362)</f>
        <v/>
      </c>
      <c r="CI362" s="107" t="str">
        <f>IF(C362="","",'رصد درجات'!BF362)</f>
        <v/>
      </c>
      <c r="CJ362" s="107" t="str">
        <f>IF(C362="","",'رصد درجات'!BP362)</f>
        <v/>
      </c>
      <c r="CK362" s="107" t="str">
        <f t="shared" si="509"/>
        <v/>
      </c>
      <c r="CL362" s="107" t="str">
        <f t="shared" si="510"/>
        <v/>
      </c>
      <c r="CM362" s="107" t="str">
        <f t="shared" si="511"/>
        <v/>
      </c>
      <c r="CN362" s="107" t="str">
        <f t="shared" si="531"/>
        <v/>
      </c>
      <c r="CO362" s="108" t="str">
        <f t="shared" si="532"/>
        <v/>
      </c>
      <c r="CP362" s="110" t="str">
        <f>IF(C362="","",'رصد درجات'!AF362)</f>
        <v/>
      </c>
      <c r="CQ362" s="103" t="str">
        <f t="shared" si="533"/>
        <v/>
      </c>
      <c r="CR362" s="110" t="str">
        <f>IF(C362="","",'رصد درجات'!BC362)</f>
        <v/>
      </c>
      <c r="CS362" s="110" t="str">
        <f t="shared" si="534"/>
        <v/>
      </c>
      <c r="CT362" s="110" t="str">
        <f t="shared" si="535"/>
        <v/>
      </c>
      <c r="CU362" s="103" t="str">
        <f t="shared" si="536"/>
        <v/>
      </c>
      <c r="CV362" s="107" t="str">
        <f>IF(C362="","",'رصد درجات'!AG362)</f>
        <v/>
      </c>
      <c r="CW362" s="107" t="str">
        <f t="shared" si="537"/>
        <v/>
      </c>
      <c r="CX362" s="107" t="str">
        <f>IF(C362="","",'رصد درجات'!BD362)</f>
        <v/>
      </c>
      <c r="CY362" s="110" t="str">
        <f t="shared" si="538"/>
        <v/>
      </c>
      <c r="CZ362" s="110" t="str">
        <f t="shared" si="539"/>
        <v/>
      </c>
      <c r="DA362" s="103" t="str">
        <f t="shared" si="540"/>
        <v/>
      </c>
      <c r="DB362" s="111" t="str">
        <f t="shared" si="541"/>
        <v/>
      </c>
      <c r="DC362" s="112" t="str">
        <f t="shared" si="542"/>
        <v/>
      </c>
      <c r="DD362" s="111" t="str">
        <f t="shared" si="543"/>
        <v/>
      </c>
      <c r="DE362" s="112" t="str">
        <f t="shared" si="544"/>
        <v/>
      </c>
      <c r="DF362" s="107" t="str">
        <f>IF(C362="","",'رصد درجات'!AH362)</f>
        <v/>
      </c>
      <c r="DG362" s="107" t="str">
        <f>IF(C362="","",'رصد درجات'!AT362)</f>
        <v/>
      </c>
      <c r="DH362" s="107" t="str">
        <f t="shared" si="545"/>
        <v/>
      </c>
      <c r="DI362" s="107" t="str">
        <f t="shared" si="546"/>
        <v/>
      </c>
      <c r="DJ362" s="107" t="str">
        <f>IF(C362="","",'رصد درجات'!BE362)</f>
        <v/>
      </c>
      <c r="DK362" s="107" t="str">
        <f>IF(C362="","",'رصد درجات'!BQ362)</f>
        <v/>
      </c>
      <c r="DL362" s="107" t="str">
        <f t="shared" si="547"/>
        <v/>
      </c>
      <c r="DM362" s="107" t="str">
        <f t="shared" si="548"/>
        <v/>
      </c>
      <c r="DN362" s="107" t="str">
        <f t="shared" si="549"/>
        <v/>
      </c>
      <c r="DO362" s="108" t="str">
        <f t="shared" si="550"/>
        <v/>
      </c>
      <c r="DP362" s="81" t="str">
        <f t="shared" si="551"/>
        <v/>
      </c>
      <c r="DQ362" s="113" t="str">
        <f t="shared" si="552"/>
        <v/>
      </c>
      <c r="DR362" s="9">
        <f t="shared" si="553"/>
        <v>0</v>
      </c>
      <c r="DS362" s="114" t="str">
        <f t="shared" si="554"/>
        <v/>
      </c>
      <c r="DT362" s="115" t="str">
        <f t="shared" si="555"/>
        <v/>
      </c>
      <c r="DU362" s="115" t="str">
        <f t="shared" si="556"/>
        <v/>
      </c>
      <c r="DV362" s="115" t="str">
        <f t="shared" si="557"/>
        <v/>
      </c>
      <c r="DW362" s="115" t="str">
        <f t="shared" si="558"/>
        <v/>
      </c>
      <c r="DX362" s="115" t="str">
        <f t="shared" si="559"/>
        <v/>
      </c>
      <c r="DY362" s="115" t="str">
        <f t="shared" si="560"/>
        <v/>
      </c>
      <c r="DZ362" s="115" t="str">
        <f t="shared" si="561"/>
        <v/>
      </c>
      <c r="EA362" s="253"/>
      <c r="EB362" s="253"/>
      <c r="EC362" s="253"/>
      <c r="ED362" s="253"/>
      <c r="EE362" s="253"/>
      <c r="EF362" s="253"/>
      <c r="EG362" s="253"/>
      <c r="EH362" s="253"/>
      <c r="EI362" s="253"/>
      <c r="EJ362" s="253"/>
      <c r="EK362" s="259"/>
      <c r="EL362" s="261" t="str">
        <f t="shared" si="562"/>
        <v/>
      </c>
      <c r="EM362" s="9"/>
      <c r="EN362" s="9"/>
      <c r="EO362" s="81"/>
      <c r="EP362" s="82"/>
      <c r="EQ362" s="88"/>
      <c r="ER362" s="88"/>
      <c r="ES362" s="78"/>
      <c r="GD362" s="341" t="str">
        <f t="shared" si="563"/>
        <v/>
      </c>
      <c r="GE362" s="341" t="str">
        <f t="shared" si="564"/>
        <v/>
      </c>
      <c r="GF362" s="341" t="str">
        <f t="shared" si="565"/>
        <v/>
      </c>
      <c r="GG362" s="341" t="str">
        <f t="shared" si="566"/>
        <v/>
      </c>
      <c r="GH362" s="341" t="str">
        <f t="shared" si="567"/>
        <v/>
      </c>
      <c r="GI362" s="341" t="str">
        <f t="shared" si="568"/>
        <v/>
      </c>
      <c r="GJ362" s="341" t="str">
        <f t="shared" si="569"/>
        <v/>
      </c>
      <c r="GK362" s="341" t="str">
        <f t="shared" si="570"/>
        <v/>
      </c>
      <c r="GL362" s="341" t="str">
        <f t="shared" si="571"/>
        <v/>
      </c>
      <c r="GM362" s="343" t="str">
        <f t="shared" si="572"/>
        <v/>
      </c>
      <c r="GN362" s="341" t="str">
        <f t="shared" si="573"/>
        <v/>
      </c>
      <c r="GO362" s="9" t="str">
        <f t="shared" si="574"/>
        <v/>
      </c>
    </row>
    <row r="363" spans="1:197" s="11" customFormat="1" ht="27" customHeight="1" thickBot="1">
      <c r="A363" s="88" t="str">
        <f>IF('رصد درجات'!A363="","",'رصد درجات'!A363)</f>
        <v/>
      </c>
      <c r="B363" s="88" t="str">
        <f>IF('رصد درجات'!B363="","",'رصد درجات'!B363)</f>
        <v/>
      </c>
      <c r="C363" s="88" t="str">
        <f>IF('رصد درجات'!C363="","",'رصد درجات'!C363)</f>
        <v/>
      </c>
      <c r="D363" s="104" t="str">
        <f>IF('رصد درجات'!D363="","",'رصد درجات'!D363)</f>
        <v/>
      </c>
      <c r="E363" s="88" t="str">
        <f>IF('رصد درجات'!E363="","",'رصد درجات'!E363)</f>
        <v/>
      </c>
      <c r="F363" s="88" t="str">
        <f>IF('رصد درجات'!F363="","",'رصد درجات'!F363)</f>
        <v/>
      </c>
      <c r="G363" s="88" t="str">
        <f>IF('رصد درجات'!G363="","",'رصد درجات'!G363)</f>
        <v/>
      </c>
      <c r="H363" s="88" t="str">
        <f>IF('رصد درجات'!H363="","",'رصد درجات'!H363)</f>
        <v/>
      </c>
      <c r="I363" s="88" t="str">
        <f>IF('رصد درجات'!I363="","",'رصد درجات'!I363)</f>
        <v/>
      </c>
      <c r="J363" s="88" t="str">
        <f>IF('رصد درجات'!J363="","",'رصد درجات'!J363)</f>
        <v/>
      </c>
      <c r="K363" s="88" t="str">
        <f>IF('رصد درجات'!K363="","",'رصد درجات'!K363)</f>
        <v/>
      </c>
      <c r="L363" s="88" t="str">
        <f>IF('رصد درجات'!L363="","",'رصد درجات'!L363)</f>
        <v/>
      </c>
      <c r="M363" s="105" t="str">
        <f>IF('رصد درجات'!M363="","",'رصد درجات'!M363)</f>
        <v/>
      </c>
      <c r="N363" s="105" t="str">
        <f>IF('رصد درجات'!N363="","",'رصد درجات'!N363)</f>
        <v/>
      </c>
      <c r="O363" s="88" t="str">
        <f>IF(C363="","",'رصد درجات'!Y363)</f>
        <v/>
      </c>
      <c r="P363" s="88" t="str">
        <f>IF(C363="","",'رصد درجات'!AL363)</f>
        <v/>
      </c>
      <c r="Q363" s="88" t="str">
        <f t="shared" si="512"/>
        <v/>
      </c>
      <c r="R363" s="103" t="str">
        <f t="shared" si="513"/>
        <v/>
      </c>
      <c r="S363" s="88" t="str">
        <f>IF(C363="","",'رصد درجات'!AV363)</f>
        <v/>
      </c>
      <c r="T363" s="88" t="str">
        <f>IF(C363="","",'رصد درجات'!BI363)</f>
        <v/>
      </c>
      <c r="U363" s="88" t="str">
        <f t="shared" si="514"/>
        <v/>
      </c>
      <c r="V363" s="88" t="str">
        <f t="shared" si="515"/>
        <v/>
      </c>
      <c r="W363" s="88" t="str">
        <f t="shared" si="516"/>
        <v/>
      </c>
      <c r="X363" s="106" t="str">
        <f t="shared" si="517"/>
        <v/>
      </c>
      <c r="Y363" s="107" t="str">
        <f>IF(C363="","",'رصد درجات'!Z363)</f>
        <v/>
      </c>
      <c r="Z363" s="107" t="str">
        <f>IF(C363="","",'رصد درجات'!AM363)</f>
        <v/>
      </c>
      <c r="AA363" s="107" t="str">
        <f t="shared" si="488"/>
        <v/>
      </c>
      <c r="AB363" s="107" t="str">
        <f t="shared" si="518"/>
        <v/>
      </c>
      <c r="AC363" s="107" t="str">
        <f>IF(C363="","",'رصد درجات'!AV363)</f>
        <v/>
      </c>
      <c r="AD363" s="107" t="str">
        <f>IF(C363="","",'رصد درجات'!BI363)</f>
        <v/>
      </c>
      <c r="AE363" s="107" t="str">
        <f t="shared" si="489"/>
        <v/>
      </c>
      <c r="AF363" s="107" t="str">
        <f t="shared" si="490"/>
        <v/>
      </c>
      <c r="AG363" s="107" t="str">
        <f t="shared" si="519"/>
        <v/>
      </c>
      <c r="AH363" s="108" t="str">
        <f t="shared" si="520"/>
        <v/>
      </c>
      <c r="AI363" s="107" t="str">
        <f>IF(C363="","",'رصد درجات'!AA363)</f>
        <v/>
      </c>
      <c r="AJ363" s="107" t="str">
        <f>IF(C363="","",'رصد درجات'!AN363)</f>
        <v/>
      </c>
      <c r="AK363" s="107" t="str">
        <f t="shared" si="491"/>
        <v/>
      </c>
      <c r="AL363" s="109" t="str">
        <f t="shared" si="521"/>
        <v/>
      </c>
      <c r="AM363" s="107" t="str">
        <f>IF(C363="","",'رصد درجات'!AX363)</f>
        <v/>
      </c>
      <c r="AN363" s="107" t="str">
        <f>IF(C363="","",'رصد درجات'!BK363)</f>
        <v/>
      </c>
      <c r="AO363" s="107" t="str">
        <f t="shared" si="492"/>
        <v/>
      </c>
      <c r="AP363" s="107" t="str">
        <f t="shared" si="493"/>
        <v/>
      </c>
      <c r="AQ363" s="107" t="str">
        <f t="shared" si="494"/>
        <v/>
      </c>
      <c r="AR363" s="108" t="str">
        <f t="shared" si="522"/>
        <v/>
      </c>
      <c r="AS363" s="107" t="str">
        <f>IF(C363="","",'رصد درجات'!AB363)</f>
        <v/>
      </c>
      <c r="AT363" s="107" t="str">
        <f>IF(C363="","",'رصد درجات'!AO363)</f>
        <v/>
      </c>
      <c r="AU363" s="107" t="str">
        <f>IF(C363="","",'رصد درجات'!AP363)</f>
        <v/>
      </c>
      <c r="AV363" s="107" t="str">
        <f t="shared" si="495"/>
        <v/>
      </c>
      <c r="AW363" s="107" t="str">
        <f t="shared" si="523"/>
        <v/>
      </c>
      <c r="AX363" s="107" t="str">
        <f>IF(C363="","",'رصد درجات'!AY363)</f>
        <v/>
      </c>
      <c r="AY363" s="107" t="str">
        <f>IF(C363="","",'رصد درجات'!BL363)</f>
        <v/>
      </c>
      <c r="AZ363" s="107" t="str">
        <f>IF(C363="","",'رصد درجات'!BM363)</f>
        <v/>
      </c>
      <c r="BA363" s="107" t="str">
        <f t="shared" si="496"/>
        <v/>
      </c>
      <c r="BB363" s="107" t="str">
        <f t="shared" si="497"/>
        <v/>
      </c>
      <c r="BC363" s="107" t="str">
        <f t="shared" si="498"/>
        <v/>
      </c>
      <c r="BD363" s="107" t="str">
        <f t="shared" si="499"/>
        <v/>
      </c>
      <c r="BE363" s="108" t="str">
        <f t="shared" si="524"/>
        <v/>
      </c>
      <c r="BF363" s="107" t="str">
        <f>IF(C363="","",'رصد درجات'!AC363)</f>
        <v/>
      </c>
      <c r="BG363" s="107" t="str">
        <f>IF(C363="","",'رصد درجات'!AI363)</f>
        <v/>
      </c>
      <c r="BH363" s="107" t="str">
        <f>IF(C363="","",'رصد درجات'!AQ363)</f>
        <v/>
      </c>
      <c r="BI363" s="107" t="str">
        <f t="shared" si="500"/>
        <v/>
      </c>
      <c r="BJ363" s="107" t="str">
        <f t="shared" si="525"/>
        <v/>
      </c>
      <c r="BK363" s="107" t="str">
        <f>IF(C363="","",'رصد درجات'!AZ363)</f>
        <v/>
      </c>
      <c r="BL363" s="107" t="str">
        <f>IF(C363="","",'رصد درجات'!BF363)</f>
        <v/>
      </c>
      <c r="BM363" s="107" t="str">
        <f>IF(C363="","",'رصد درجات'!BN363)</f>
        <v/>
      </c>
      <c r="BN363" s="107" t="str">
        <f t="shared" si="501"/>
        <v/>
      </c>
      <c r="BO363" s="107" t="str">
        <f t="shared" si="502"/>
        <v/>
      </c>
      <c r="BP363" s="107" t="str">
        <f t="shared" si="503"/>
        <v/>
      </c>
      <c r="BQ363" s="107" t="str">
        <f t="shared" si="504"/>
        <v/>
      </c>
      <c r="BR363" s="108" t="str">
        <f t="shared" si="526"/>
        <v/>
      </c>
      <c r="BS363" s="107" t="str">
        <f>IF(C363="","",'رصد درجات'!AD363)</f>
        <v/>
      </c>
      <c r="BT363" s="107" t="str">
        <f>IF(C363="","",'رصد درجات'!AR363)</f>
        <v/>
      </c>
      <c r="BU363" s="107" t="str">
        <f t="shared" si="505"/>
        <v/>
      </c>
      <c r="BV363" s="107" t="str">
        <f t="shared" si="527"/>
        <v/>
      </c>
      <c r="BW363" s="107" t="str">
        <f>IF(C363="","",'رصد درجات'!BA363)</f>
        <v/>
      </c>
      <c r="BX363" s="107" t="str">
        <f>IF(C363="","",'رصد درجات'!BO363)</f>
        <v/>
      </c>
      <c r="BY363" s="107" t="str">
        <f t="shared" si="506"/>
        <v/>
      </c>
      <c r="BZ363" s="107" t="str">
        <f t="shared" si="528"/>
        <v/>
      </c>
      <c r="CA363" s="107" t="str">
        <f t="shared" si="507"/>
        <v/>
      </c>
      <c r="CB363" s="108" t="str">
        <f t="shared" si="529"/>
        <v/>
      </c>
      <c r="CC363" s="107" t="str">
        <f>IF(C363="","",'رصد درجات'!AE363)</f>
        <v/>
      </c>
      <c r="CD363" s="107" t="str">
        <f>IF(C363="","",'رصد درجات'!AJ363)</f>
        <v/>
      </c>
      <c r="CE363" s="107" t="str">
        <f>IF(C363="","",'رصد درجات'!AS363)</f>
        <v/>
      </c>
      <c r="CF363" s="107" t="str">
        <f t="shared" si="508"/>
        <v/>
      </c>
      <c r="CG363" s="107" t="str">
        <f t="shared" si="530"/>
        <v/>
      </c>
      <c r="CH363" s="107" t="str">
        <f>IF(C363="","",'رصد درجات'!BB363)</f>
        <v/>
      </c>
      <c r="CI363" s="107" t="str">
        <f>IF(C363="","",'رصد درجات'!BF363)</f>
        <v/>
      </c>
      <c r="CJ363" s="107" t="str">
        <f>IF(C363="","",'رصد درجات'!BP363)</f>
        <v/>
      </c>
      <c r="CK363" s="107" t="str">
        <f t="shared" si="509"/>
        <v/>
      </c>
      <c r="CL363" s="107" t="str">
        <f t="shared" si="510"/>
        <v/>
      </c>
      <c r="CM363" s="107" t="str">
        <f t="shared" si="511"/>
        <v/>
      </c>
      <c r="CN363" s="107" t="str">
        <f t="shared" si="531"/>
        <v/>
      </c>
      <c r="CO363" s="108" t="str">
        <f t="shared" si="532"/>
        <v/>
      </c>
      <c r="CP363" s="110" t="str">
        <f>IF(C363="","",'رصد درجات'!AF363)</f>
        <v/>
      </c>
      <c r="CQ363" s="103" t="str">
        <f t="shared" si="533"/>
        <v/>
      </c>
      <c r="CR363" s="110" t="str">
        <f>IF(C363="","",'رصد درجات'!BC363)</f>
        <v/>
      </c>
      <c r="CS363" s="110" t="str">
        <f t="shared" si="534"/>
        <v/>
      </c>
      <c r="CT363" s="110" t="str">
        <f t="shared" si="535"/>
        <v/>
      </c>
      <c r="CU363" s="103" t="str">
        <f t="shared" si="536"/>
        <v/>
      </c>
      <c r="CV363" s="107" t="str">
        <f>IF(C363="","",'رصد درجات'!AG363)</f>
        <v/>
      </c>
      <c r="CW363" s="107" t="str">
        <f t="shared" si="537"/>
        <v/>
      </c>
      <c r="CX363" s="107" t="str">
        <f>IF(C363="","",'رصد درجات'!BD363)</f>
        <v/>
      </c>
      <c r="CY363" s="110" t="str">
        <f t="shared" si="538"/>
        <v/>
      </c>
      <c r="CZ363" s="110" t="str">
        <f t="shared" si="539"/>
        <v/>
      </c>
      <c r="DA363" s="103" t="str">
        <f t="shared" si="540"/>
        <v/>
      </c>
      <c r="DB363" s="111" t="str">
        <f t="shared" si="541"/>
        <v/>
      </c>
      <c r="DC363" s="112" t="str">
        <f t="shared" si="542"/>
        <v/>
      </c>
      <c r="DD363" s="111" t="str">
        <f t="shared" si="543"/>
        <v/>
      </c>
      <c r="DE363" s="112" t="str">
        <f t="shared" si="544"/>
        <v/>
      </c>
      <c r="DF363" s="107" t="str">
        <f>IF(C363="","",'رصد درجات'!AH363)</f>
        <v/>
      </c>
      <c r="DG363" s="107" t="str">
        <f>IF(C363="","",'رصد درجات'!AT363)</f>
        <v/>
      </c>
      <c r="DH363" s="107" t="str">
        <f t="shared" si="545"/>
        <v/>
      </c>
      <c r="DI363" s="107" t="str">
        <f t="shared" si="546"/>
        <v/>
      </c>
      <c r="DJ363" s="107" t="str">
        <f>IF(C363="","",'رصد درجات'!BE363)</f>
        <v/>
      </c>
      <c r="DK363" s="107" t="str">
        <f>IF(C363="","",'رصد درجات'!BQ363)</f>
        <v/>
      </c>
      <c r="DL363" s="107" t="str">
        <f t="shared" si="547"/>
        <v/>
      </c>
      <c r="DM363" s="107" t="str">
        <f t="shared" si="548"/>
        <v/>
      </c>
      <c r="DN363" s="107" t="str">
        <f t="shared" si="549"/>
        <v/>
      </c>
      <c r="DO363" s="108" t="str">
        <f t="shared" si="550"/>
        <v/>
      </c>
      <c r="DP363" s="81" t="str">
        <f t="shared" si="551"/>
        <v/>
      </c>
      <c r="DQ363" s="113" t="str">
        <f t="shared" si="552"/>
        <v/>
      </c>
      <c r="DR363" s="9">
        <f t="shared" si="553"/>
        <v>0</v>
      </c>
      <c r="DS363" s="114" t="str">
        <f t="shared" si="554"/>
        <v/>
      </c>
      <c r="DT363" s="115" t="str">
        <f t="shared" si="555"/>
        <v/>
      </c>
      <c r="DU363" s="115" t="str">
        <f t="shared" si="556"/>
        <v/>
      </c>
      <c r="DV363" s="115" t="str">
        <f t="shared" si="557"/>
        <v/>
      </c>
      <c r="DW363" s="115" t="str">
        <f t="shared" si="558"/>
        <v/>
      </c>
      <c r="DX363" s="115" t="str">
        <f t="shared" si="559"/>
        <v/>
      </c>
      <c r="DY363" s="115" t="str">
        <f t="shared" si="560"/>
        <v/>
      </c>
      <c r="DZ363" s="115" t="str">
        <f t="shared" si="561"/>
        <v/>
      </c>
      <c r="EA363" s="253"/>
      <c r="EB363" s="253"/>
      <c r="EC363" s="253"/>
      <c r="ED363" s="253"/>
      <c r="EE363" s="253"/>
      <c r="EF363" s="253"/>
      <c r="EG363" s="253"/>
      <c r="EH363" s="253"/>
      <c r="EI363" s="253"/>
      <c r="EJ363" s="253"/>
      <c r="EK363" s="259"/>
      <c r="EL363" s="261" t="str">
        <f t="shared" si="562"/>
        <v/>
      </c>
      <c r="EM363" s="9"/>
      <c r="EN363" s="9"/>
      <c r="EO363" s="81"/>
      <c r="EP363" s="82"/>
      <c r="EQ363" s="88"/>
      <c r="ER363" s="88"/>
      <c r="ES363" s="78"/>
      <c r="GD363" s="341" t="str">
        <f t="shared" si="563"/>
        <v/>
      </c>
      <c r="GE363" s="341" t="str">
        <f t="shared" si="564"/>
        <v/>
      </c>
      <c r="GF363" s="341" t="str">
        <f t="shared" si="565"/>
        <v/>
      </c>
      <c r="GG363" s="341" t="str">
        <f t="shared" si="566"/>
        <v/>
      </c>
      <c r="GH363" s="341" t="str">
        <f t="shared" si="567"/>
        <v/>
      </c>
      <c r="GI363" s="341" t="str">
        <f t="shared" si="568"/>
        <v/>
      </c>
      <c r="GJ363" s="341" t="str">
        <f t="shared" si="569"/>
        <v/>
      </c>
      <c r="GK363" s="341" t="str">
        <f t="shared" si="570"/>
        <v/>
      </c>
      <c r="GL363" s="341" t="str">
        <f t="shared" si="571"/>
        <v/>
      </c>
      <c r="GM363" s="343" t="str">
        <f t="shared" si="572"/>
        <v/>
      </c>
      <c r="GN363" s="341" t="str">
        <f t="shared" si="573"/>
        <v/>
      </c>
      <c r="GO363" s="9" t="str">
        <f t="shared" si="574"/>
        <v/>
      </c>
    </row>
    <row r="364" spans="1:197" s="11" customFormat="1" ht="27" customHeight="1" thickBot="1">
      <c r="A364" s="88" t="str">
        <f>IF('رصد درجات'!A364="","",'رصد درجات'!A364)</f>
        <v/>
      </c>
      <c r="B364" s="88" t="str">
        <f>IF('رصد درجات'!B364="","",'رصد درجات'!B364)</f>
        <v/>
      </c>
      <c r="C364" s="88" t="str">
        <f>IF('رصد درجات'!C364="","",'رصد درجات'!C364)</f>
        <v/>
      </c>
      <c r="D364" s="104" t="str">
        <f>IF('رصد درجات'!D364="","",'رصد درجات'!D364)</f>
        <v/>
      </c>
      <c r="E364" s="88" t="str">
        <f>IF('رصد درجات'!E364="","",'رصد درجات'!E364)</f>
        <v/>
      </c>
      <c r="F364" s="88" t="str">
        <f>IF('رصد درجات'!F364="","",'رصد درجات'!F364)</f>
        <v/>
      </c>
      <c r="G364" s="88" t="str">
        <f>IF('رصد درجات'!G364="","",'رصد درجات'!G364)</f>
        <v/>
      </c>
      <c r="H364" s="88" t="str">
        <f>IF('رصد درجات'!H364="","",'رصد درجات'!H364)</f>
        <v/>
      </c>
      <c r="I364" s="88" t="str">
        <f>IF('رصد درجات'!I364="","",'رصد درجات'!I364)</f>
        <v/>
      </c>
      <c r="J364" s="88" t="str">
        <f>IF('رصد درجات'!J364="","",'رصد درجات'!J364)</f>
        <v/>
      </c>
      <c r="K364" s="88" t="str">
        <f>IF('رصد درجات'!K364="","",'رصد درجات'!K364)</f>
        <v/>
      </c>
      <c r="L364" s="88" t="str">
        <f>IF('رصد درجات'!L364="","",'رصد درجات'!L364)</f>
        <v/>
      </c>
      <c r="M364" s="105" t="str">
        <f>IF('رصد درجات'!M364="","",'رصد درجات'!M364)</f>
        <v/>
      </c>
      <c r="N364" s="105" t="str">
        <f>IF('رصد درجات'!N364="","",'رصد درجات'!N364)</f>
        <v/>
      </c>
      <c r="O364" s="88" t="str">
        <f>IF(C364="","",'رصد درجات'!Y364)</f>
        <v/>
      </c>
      <c r="P364" s="88" t="str">
        <f>IF(C364="","",'رصد درجات'!AL364)</f>
        <v/>
      </c>
      <c r="Q364" s="88" t="str">
        <f t="shared" si="512"/>
        <v/>
      </c>
      <c r="R364" s="103" t="str">
        <f t="shared" si="513"/>
        <v/>
      </c>
      <c r="S364" s="88" t="str">
        <f>IF(C364="","",'رصد درجات'!AV364)</f>
        <v/>
      </c>
      <c r="T364" s="88" t="str">
        <f>IF(C364="","",'رصد درجات'!BI364)</f>
        <v/>
      </c>
      <c r="U364" s="88" t="str">
        <f t="shared" si="514"/>
        <v/>
      </c>
      <c r="V364" s="88" t="str">
        <f t="shared" si="515"/>
        <v/>
      </c>
      <c r="W364" s="88" t="str">
        <f t="shared" si="516"/>
        <v/>
      </c>
      <c r="X364" s="106" t="str">
        <f t="shared" si="517"/>
        <v/>
      </c>
      <c r="Y364" s="107" t="str">
        <f>IF(C364="","",'رصد درجات'!Z364)</f>
        <v/>
      </c>
      <c r="Z364" s="107" t="str">
        <f>IF(C364="","",'رصد درجات'!AM364)</f>
        <v/>
      </c>
      <c r="AA364" s="107" t="str">
        <f t="shared" si="488"/>
        <v/>
      </c>
      <c r="AB364" s="107" t="str">
        <f t="shared" si="518"/>
        <v/>
      </c>
      <c r="AC364" s="107" t="str">
        <f>IF(C364="","",'رصد درجات'!AV364)</f>
        <v/>
      </c>
      <c r="AD364" s="107" t="str">
        <f>IF(C364="","",'رصد درجات'!BI364)</f>
        <v/>
      </c>
      <c r="AE364" s="107" t="str">
        <f t="shared" si="489"/>
        <v/>
      </c>
      <c r="AF364" s="107" t="str">
        <f t="shared" si="490"/>
        <v/>
      </c>
      <c r="AG364" s="107" t="str">
        <f t="shared" si="519"/>
        <v/>
      </c>
      <c r="AH364" s="108" t="str">
        <f t="shared" si="520"/>
        <v/>
      </c>
      <c r="AI364" s="107" t="str">
        <f>IF(C364="","",'رصد درجات'!AA364)</f>
        <v/>
      </c>
      <c r="AJ364" s="107" t="str">
        <f>IF(C364="","",'رصد درجات'!AN364)</f>
        <v/>
      </c>
      <c r="AK364" s="107" t="str">
        <f t="shared" si="491"/>
        <v/>
      </c>
      <c r="AL364" s="109" t="str">
        <f t="shared" si="521"/>
        <v/>
      </c>
      <c r="AM364" s="107" t="str">
        <f>IF(C364="","",'رصد درجات'!AX364)</f>
        <v/>
      </c>
      <c r="AN364" s="107" t="str">
        <f>IF(C364="","",'رصد درجات'!BK364)</f>
        <v/>
      </c>
      <c r="AO364" s="107" t="str">
        <f t="shared" si="492"/>
        <v/>
      </c>
      <c r="AP364" s="107" t="str">
        <f t="shared" si="493"/>
        <v/>
      </c>
      <c r="AQ364" s="107" t="str">
        <f t="shared" si="494"/>
        <v/>
      </c>
      <c r="AR364" s="108" t="str">
        <f t="shared" si="522"/>
        <v/>
      </c>
      <c r="AS364" s="107" t="str">
        <f>IF(C364="","",'رصد درجات'!AB364)</f>
        <v/>
      </c>
      <c r="AT364" s="107" t="str">
        <f>IF(C364="","",'رصد درجات'!AO364)</f>
        <v/>
      </c>
      <c r="AU364" s="107" t="str">
        <f>IF(C364="","",'رصد درجات'!AP364)</f>
        <v/>
      </c>
      <c r="AV364" s="107" t="str">
        <f t="shared" si="495"/>
        <v/>
      </c>
      <c r="AW364" s="107" t="str">
        <f t="shared" si="523"/>
        <v/>
      </c>
      <c r="AX364" s="107" t="str">
        <f>IF(C364="","",'رصد درجات'!AY364)</f>
        <v/>
      </c>
      <c r="AY364" s="107" t="str">
        <f>IF(C364="","",'رصد درجات'!BL364)</f>
        <v/>
      </c>
      <c r="AZ364" s="107" t="str">
        <f>IF(C364="","",'رصد درجات'!BM364)</f>
        <v/>
      </c>
      <c r="BA364" s="107" t="str">
        <f t="shared" si="496"/>
        <v/>
      </c>
      <c r="BB364" s="107" t="str">
        <f t="shared" si="497"/>
        <v/>
      </c>
      <c r="BC364" s="107" t="str">
        <f t="shared" si="498"/>
        <v/>
      </c>
      <c r="BD364" s="107" t="str">
        <f t="shared" si="499"/>
        <v/>
      </c>
      <c r="BE364" s="108" t="str">
        <f t="shared" si="524"/>
        <v/>
      </c>
      <c r="BF364" s="107" t="str">
        <f>IF(C364="","",'رصد درجات'!AC364)</f>
        <v/>
      </c>
      <c r="BG364" s="107" t="str">
        <f>IF(C364="","",'رصد درجات'!AI364)</f>
        <v/>
      </c>
      <c r="BH364" s="107" t="str">
        <f>IF(C364="","",'رصد درجات'!AQ364)</f>
        <v/>
      </c>
      <c r="BI364" s="107" t="str">
        <f t="shared" si="500"/>
        <v/>
      </c>
      <c r="BJ364" s="107" t="str">
        <f t="shared" si="525"/>
        <v/>
      </c>
      <c r="BK364" s="107" t="str">
        <f>IF(C364="","",'رصد درجات'!AZ364)</f>
        <v/>
      </c>
      <c r="BL364" s="107" t="str">
        <f>IF(C364="","",'رصد درجات'!BF364)</f>
        <v/>
      </c>
      <c r="BM364" s="107" t="str">
        <f>IF(C364="","",'رصد درجات'!BN364)</f>
        <v/>
      </c>
      <c r="BN364" s="107" t="str">
        <f t="shared" si="501"/>
        <v/>
      </c>
      <c r="BO364" s="107" t="str">
        <f t="shared" si="502"/>
        <v/>
      </c>
      <c r="BP364" s="107" t="str">
        <f t="shared" si="503"/>
        <v/>
      </c>
      <c r="BQ364" s="107" t="str">
        <f t="shared" si="504"/>
        <v/>
      </c>
      <c r="BR364" s="108" t="str">
        <f t="shared" si="526"/>
        <v/>
      </c>
      <c r="BS364" s="107" t="str">
        <f>IF(C364="","",'رصد درجات'!AD364)</f>
        <v/>
      </c>
      <c r="BT364" s="107" t="str">
        <f>IF(C364="","",'رصد درجات'!AR364)</f>
        <v/>
      </c>
      <c r="BU364" s="107" t="str">
        <f t="shared" si="505"/>
        <v/>
      </c>
      <c r="BV364" s="107" t="str">
        <f t="shared" si="527"/>
        <v/>
      </c>
      <c r="BW364" s="107" t="str">
        <f>IF(C364="","",'رصد درجات'!BA364)</f>
        <v/>
      </c>
      <c r="BX364" s="107" t="str">
        <f>IF(C364="","",'رصد درجات'!BO364)</f>
        <v/>
      </c>
      <c r="BY364" s="107" t="str">
        <f t="shared" si="506"/>
        <v/>
      </c>
      <c r="BZ364" s="107" t="str">
        <f t="shared" si="528"/>
        <v/>
      </c>
      <c r="CA364" s="107" t="str">
        <f t="shared" si="507"/>
        <v/>
      </c>
      <c r="CB364" s="108" t="str">
        <f t="shared" si="529"/>
        <v/>
      </c>
      <c r="CC364" s="107" t="str">
        <f>IF(C364="","",'رصد درجات'!AE364)</f>
        <v/>
      </c>
      <c r="CD364" s="107" t="str">
        <f>IF(C364="","",'رصد درجات'!AJ364)</f>
        <v/>
      </c>
      <c r="CE364" s="107" t="str">
        <f>IF(C364="","",'رصد درجات'!AS364)</f>
        <v/>
      </c>
      <c r="CF364" s="107" t="str">
        <f t="shared" si="508"/>
        <v/>
      </c>
      <c r="CG364" s="107" t="str">
        <f t="shared" si="530"/>
        <v/>
      </c>
      <c r="CH364" s="107" t="str">
        <f>IF(C364="","",'رصد درجات'!BB364)</f>
        <v/>
      </c>
      <c r="CI364" s="107" t="str">
        <f>IF(C364="","",'رصد درجات'!BF364)</f>
        <v/>
      </c>
      <c r="CJ364" s="107" t="str">
        <f>IF(C364="","",'رصد درجات'!BP364)</f>
        <v/>
      </c>
      <c r="CK364" s="107" t="str">
        <f t="shared" si="509"/>
        <v/>
      </c>
      <c r="CL364" s="107" t="str">
        <f t="shared" si="510"/>
        <v/>
      </c>
      <c r="CM364" s="107" t="str">
        <f t="shared" si="511"/>
        <v/>
      </c>
      <c r="CN364" s="107" t="str">
        <f t="shared" si="531"/>
        <v/>
      </c>
      <c r="CO364" s="108" t="str">
        <f t="shared" si="532"/>
        <v/>
      </c>
      <c r="CP364" s="110" t="str">
        <f>IF(C364="","",'رصد درجات'!AF364)</f>
        <v/>
      </c>
      <c r="CQ364" s="103" t="str">
        <f t="shared" si="533"/>
        <v/>
      </c>
      <c r="CR364" s="110" t="str">
        <f>IF(C364="","",'رصد درجات'!BC364)</f>
        <v/>
      </c>
      <c r="CS364" s="110" t="str">
        <f t="shared" si="534"/>
        <v/>
      </c>
      <c r="CT364" s="110" t="str">
        <f t="shared" si="535"/>
        <v/>
      </c>
      <c r="CU364" s="103" t="str">
        <f t="shared" si="536"/>
        <v/>
      </c>
      <c r="CV364" s="107" t="str">
        <f>IF(C364="","",'رصد درجات'!AG364)</f>
        <v/>
      </c>
      <c r="CW364" s="107" t="str">
        <f t="shared" si="537"/>
        <v/>
      </c>
      <c r="CX364" s="107" t="str">
        <f>IF(C364="","",'رصد درجات'!BD364)</f>
        <v/>
      </c>
      <c r="CY364" s="110" t="str">
        <f t="shared" si="538"/>
        <v/>
      </c>
      <c r="CZ364" s="110" t="str">
        <f t="shared" si="539"/>
        <v/>
      </c>
      <c r="DA364" s="103" t="str">
        <f t="shared" si="540"/>
        <v/>
      </c>
      <c r="DB364" s="111" t="str">
        <f t="shared" si="541"/>
        <v/>
      </c>
      <c r="DC364" s="112" t="str">
        <f t="shared" si="542"/>
        <v/>
      </c>
      <c r="DD364" s="111" t="str">
        <f t="shared" si="543"/>
        <v/>
      </c>
      <c r="DE364" s="112" t="str">
        <f t="shared" si="544"/>
        <v/>
      </c>
      <c r="DF364" s="107" t="str">
        <f>IF(C364="","",'رصد درجات'!AH364)</f>
        <v/>
      </c>
      <c r="DG364" s="107" t="str">
        <f>IF(C364="","",'رصد درجات'!AT364)</f>
        <v/>
      </c>
      <c r="DH364" s="107" t="str">
        <f t="shared" si="545"/>
        <v/>
      </c>
      <c r="DI364" s="107" t="str">
        <f t="shared" si="546"/>
        <v/>
      </c>
      <c r="DJ364" s="107" t="str">
        <f>IF(C364="","",'رصد درجات'!BE364)</f>
        <v/>
      </c>
      <c r="DK364" s="107" t="str">
        <f>IF(C364="","",'رصد درجات'!BQ364)</f>
        <v/>
      </c>
      <c r="DL364" s="107" t="str">
        <f t="shared" si="547"/>
        <v/>
      </c>
      <c r="DM364" s="107" t="str">
        <f t="shared" si="548"/>
        <v/>
      </c>
      <c r="DN364" s="107" t="str">
        <f t="shared" si="549"/>
        <v/>
      </c>
      <c r="DO364" s="108" t="str">
        <f t="shared" si="550"/>
        <v/>
      </c>
      <c r="DP364" s="81" t="str">
        <f t="shared" si="551"/>
        <v/>
      </c>
      <c r="DQ364" s="113" t="str">
        <f t="shared" si="552"/>
        <v/>
      </c>
      <c r="DR364" s="9">
        <f t="shared" si="553"/>
        <v>0</v>
      </c>
      <c r="DS364" s="114" t="str">
        <f t="shared" si="554"/>
        <v/>
      </c>
      <c r="DT364" s="115" t="str">
        <f t="shared" si="555"/>
        <v/>
      </c>
      <c r="DU364" s="115" t="str">
        <f t="shared" si="556"/>
        <v/>
      </c>
      <c r="DV364" s="115" t="str">
        <f t="shared" si="557"/>
        <v/>
      </c>
      <c r="DW364" s="115" t="str">
        <f t="shared" si="558"/>
        <v/>
      </c>
      <c r="DX364" s="115" t="str">
        <f t="shared" si="559"/>
        <v/>
      </c>
      <c r="DY364" s="115" t="str">
        <f t="shared" si="560"/>
        <v/>
      </c>
      <c r="DZ364" s="115" t="str">
        <f t="shared" si="561"/>
        <v/>
      </c>
      <c r="EA364" s="253"/>
      <c r="EB364" s="253"/>
      <c r="EC364" s="253"/>
      <c r="ED364" s="253"/>
      <c r="EE364" s="253"/>
      <c r="EF364" s="253"/>
      <c r="EG364" s="253"/>
      <c r="EH364" s="253"/>
      <c r="EI364" s="253"/>
      <c r="EJ364" s="253"/>
      <c r="EK364" s="259"/>
      <c r="EL364" s="261" t="str">
        <f t="shared" si="562"/>
        <v/>
      </c>
      <c r="EM364" s="9"/>
      <c r="EN364" s="9"/>
      <c r="EO364" s="81"/>
      <c r="EP364" s="82"/>
      <c r="EQ364" s="88"/>
      <c r="ER364" s="88"/>
      <c r="ES364" s="78"/>
      <c r="GD364" s="341" t="str">
        <f t="shared" si="563"/>
        <v/>
      </c>
      <c r="GE364" s="341" t="str">
        <f t="shared" si="564"/>
        <v/>
      </c>
      <c r="GF364" s="341" t="str">
        <f t="shared" si="565"/>
        <v/>
      </c>
      <c r="GG364" s="341" t="str">
        <f t="shared" si="566"/>
        <v/>
      </c>
      <c r="GH364" s="341" t="str">
        <f t="shared" si="567"/>
        <v/>
      </c>
      <c r="GI364" s="341" t="str">
        <f t="shared" si="568"/>
        <v/>
      </c>
      <c r="GJ364" s="341" t="str">
        <f t="shared" si="569"/>
        <v/>
      </c>
      <c r="GK364" s="341" t="str">
        <f t="shared" si="570"/>
        <v/>
      </c>
      <c r="GL364" s="341" t="str">
        <f t="shared" si="571"/>
        <v/>
      </c>
      <c r="GM364" s="343" t="str">
        <f t="shared" si="572"/>
        <v/>
      </c>
      <c r="GN364" s="341" t="str">
        <f t="shared" si="573"/>
        <v/>
      </c>
      <c r="GO364" s="9" t="str">
        <f t="shared" si="574"/>
        <v/>
      </c>
    </row>
    <row r="365" spans="1:197" s="11" customFormat="1" ht="27" customHeight="1" thickBot="1">
      <c r="A365" s="88" t="str">
        <f>IF('رصد درجات'!A365="","",'رصد درجات'!A365)</f>
        <v/>
      </c>
      <c r="B365" s="88" t="str">
        <f>IF('رصد درجات'!B365="","",'رصد درجات'!B365)</f>
        <v/>
      </c>
      <c r="C365" s="88" t="str">
        <f>IF('رصد درجات'!C365="","",'رصد درجات'!C365)</f>
        <v/>
      </c>
      <c r="D365" s="104" t="str">
        <f>IF('رصد درجات'!D365="","",'رصد درجات'!D365)</f>
        <v/>
      </c>
      <c r="E365" s="88" t="str">
        <f>IF('رصد درجات'!E365="","",'رصد درجات'!E365)</f>
        <v/>
      </c>
      <c r="F365" s="88" t="str">
        <f>IF('رصد درجات'!F365="","",'رصد درجات'!F365)</f>
        <v/>
      </c>
      <c r="G365" s="88" t="str">
        <f>IF('رصد درجات'!G365="","",'رصد درجات'!G365)</f>
        <v/>
      </c>
      <c r="H365" s="88" t="str">
        <f>IF('رصد درجات'!H365="","",'رصد درجات'!H365)</f>
        <v/>
      </c>
      <c r="I365" s="88" t="str">
        <f>IF('رصد درجات'!I365="","",'رصد درجات'!I365)</f>
        <v/>
      </c>
      <c r="J365" s="88" t="str">
        <f>IF('رصد درجات'!J365="","",'رصد درجات'!J365)</f>
        <v/>
      </c>
      <c r="K365" s="88" t="str">
        <f>IF('رصد درجات'!K365="","",'رصد درجات'!K365)</f>
        <v/>
      </c>
      <c r="L365" s="88" t="str">
        <f>IF('رصد درجات'!L365="","",'رصد درجات'!L365)</f>
        <v/>
      </c>
      <c r="M365" s="105" t="str">
        <f>IF('رصد درجات'!M365="","",'رصد درجات'!M365)</f>
        <v/>
      </c>
      <c r="N365" s="105" t="str">
        <f>IF('رصد درجات'!N365="","",'رصد درجات'!N365)</f>
        <v/>
      </c>
      <c r="O365" s="88" t="str">
        <f>IF(C365="","",'رصد درجات'!Y365)</f>
        <v/>
      </c>
      <c r="P365" s="88" t="str">
        <f>IF(C365="","",'رصد درجات'!AL365)</f>
        <v/>
      </c>
      <c r="Q365" s="88" t="str">
        <f t="shared" si="512"/>
        <v/>
      </c>
      <c r="R365" s="103" t="str">
        <f t="shared" si="513"/>
        <v/>
      </c>
      <c r="S365" s="88" t="str">
        <f>IF(C365="","",'رصد درجات'!AV365)</f>
        <v/>
      </c>
      <c r="T365" s="88" t="str">
        <f>IF(C365="","",'رصد درجات'!BI365)</f>
        <v/>
      </c>
      <c r="U365" s="88" t="str">
        <f t="shared" si="514"/>
        <v/>
      </c>
      <c r="V365" s="88" t="str">
        <f t="shared" si="515"/>
        <v/>
      </c>
      <c r="W365" s="88" t="str">
        <f t="shared" si="516"/>
        <v/>
      </c>
      <c r="X365" s="106" t="str">
        <f t="shared" si="517"/>
        <v/>
      </c>
      <c r="Y365" s="107" t="str">
        <f>IF(C365="","",'رصد درجات'!Z365)</f>
        <v/>
      </c>
      <c r="Z365" s="107" t="str">
        <f>IF(C365="","",'رصد درجات'!AM365)</f>
        <v/>
      </c>
      <c r="AA365" s="107" t="str">
        <f t="shared" si="488"/>
        <v/>
      </c>
      <c r="AB365" s="107" t="str">
        <f t="shared" si="518"/>
        <v/>
      </c>
      <c r="AC365" s="107" t="str">
        <f>IF(C365="","",'رصد درجات'!AV365)</f>
        <v/>
      </c>
      <c r="AD365" s="107" t="str">
        <f>IF(C365="","",'رصد درجات'!BI365)</f>
        <v/>
      </c>
      <c r="AE365" s="107" t="str">
        <f t="shared" si="489"/>
        <v/>
      </c>
      <c r="AF365" s="107" t="str">
        <f t="shared" si="490"/>
        <v/>
      </c>
      <c r="AG365" s="107" t="str">
        <f t="shared" si="519"/>
        <v/>
      </c>
      <c r="AH365" s="108" t="str">
        <f t="shared" si="520"/>
        <v/>
      </c>
      <c r="AI365" s="107" t="str">
        <f>IF(C365="","",'رصد درجات'!AA365)</f>
        <v/>
      </c>
      <c r="AJ365" s="107" t="str">
        <f>IF(C365="","",'رصد درجات'!AN365)</f>
        <v/>
      </c>
      <c r="AK365" s="107" t="str">
        <f t="shared" si="491"/>
        <v/>
      </c>
      <c r="AL365" s="109" t="str">
        <f t="shared" si="521"/>
        <v/>
      </c>
      <c r="AM365" s="107" t="str">
        <f>IF(C365="","",'رصد درجات'!AX365)</f>
        <v/>
      </c>
      <c r="AN365" s="107" t="str">
        <f>IF(C365="","",'رصد درجات'!BK365)</f>
        <v/>
      </c>
      <c r="AO365" s="107" t="str">
        <f t="shared" si="492"/>
        <v/>
      </c>
      <c r="AP365" s="107" t="str">
        <f t="shared" si="493"/>
        <v/>
      </c>
      <c r="AQ365" s="107" t="str">
        <f t="shared" si="494"/>
        <v/>
      </c>
      <c r="AR365" s="108" t="str">
        <f t="shared" si="522"/>
        <v/>
      </c>
      <c r="AS365" s="107" t="str">
        <f>IF(C365="","",'رصد درجات'!AB365)</f>
        <v/>
      </c>
      <c r="AT365" s="107" t="str">
        <f>IF(C365="","",'رصد درجات'!AO365)</f>
        <v/>
      </c>
      <c r="AU365" s="107" t="str">
        <f>IF(C365="","",'رصد درجات'!AP365)</f>
        <v/>
      </c>
      <c r="AV365" s="107" t="str">
        <f t="shared" si="495"/>
        <v/>
      </c>
      <c r="AW365" s="107" t="str">
        <f t="shared" si="523"/>
        <v/>
      </c>
      <c r="AX365" s="107" t="str">
        <f>IF(C365="","",'رصد درجات'!AY365)</f>
        <v/>
      </c>
      <c r="AY365" s="107" t="str">
        <f>IF(C365="","",'رصد درجات'!BL365)</f>
        <v/>
      </c>
      <c r="AZ365" s="107" t="str">
        <f>IF(C365="","",'رصد درجات'!BM365)</f>
        <v/>
      </c>
      <c r="BA365" s="107" t="str">
        <f t="shared" si="496"/>
        <v/>
      </c>
      <c r="BB365" s="107" t="str">
        <f t="shared" si="497"/>
        <v/>
      </c>
      <c r="BC365" s="107" t="str">
        <f t="shared" si="498"/>
        <v/>
      </c>
      <c r="BD365" s="107" t="str">
        <f t="shared" si="499"/>
        <v/>
      </c>
      <c r="BE365" s="108" t="str">
        <f t="shared" si="524"/>
        <v/>
      </c>
      <c r="BF365" s="107" t="str">
        <f>IF(C365="","",'رصد درجات'!AC365)</f>
        <v/>
      </c>
      <c r="BG365" s="107" t="str">
        <f>IF(C365="","",'رصد درجات'!AI365)</f>
        <v/>
      </c>
      <c r="BH365" s="107" t="str">
        <f>IF(C365="","",'رصد درجات'!AQ365)</f>
        <v/>
      </c>
      <c r="BI365" s="107" t="str">
        <f t="shared" si="500"/>
        <v/>
      </c>
      <c r="BJ365" s="107" t="str">
        <f t="shared" si="525"/>
        <v/>
      </c>
      <c r="BK365" s="107" t="str">
        <f>IF(C365="","",'رصد درجات'!AZ365)</f>
        <v/>
      </c>
      <c r="BL365" s="107" t="str">
        <f>IF(C365="","",'رصد درجات'!BF365)</f>
        <v/>
      </c>
      <c r="BM365" s="107" t="str">
        <f>IF(C365="","",'رصد درجات'!BN365)</f>
        <v/>
      </c>
      <c r="BN365" s="107" t="str">
        <f t="shared" si="501"/>
        <v/>
      </c>
      <c r="BO365" s="107" t="str">
        <f t="shared" si="502"/>
        <v/>
      </c>
      <c r="BP365" s="107" t="str">
        <f t="shared" si="503"/>
        <v/>
      </c>
      <c r="BQ365" s="107" t="str">
        <f t="shared" si="504"/>
        <v/>
      </c>
      <c r="BR365" s="108" t="str">
        <f t="shared" si="526"/>
        <v/>
      </c>
      <c r="BS365" s="107" t="str">
        <f>IF(C365="","",'رصد درجات'!AD365)</f>
        <v/>
      </c>
      <c r="BT365" s="107" t="str">
        <f>IF(C365="","",'رصد درجات'!AR365)</f>
        <v/>
      </c>
      <c r="BU365" s="107" t="str">
        <f t="shared" si="505"/>
        <v/>
      </c>
      <c r="BV365" s="107" t="str">
        <f t="shared" si="527"/>
        <v/>
      </c>
      <c r="BW365" s="107" t="str">
        <f>IF(C365="","",'رصد درجات'!BA365)</f>
        <v/>
      </c>
      <c r="BX365" s="107" t="str">
        <f>IF(C365="","",'رصد درجات'!BO365)</f>
        <v/>
      </c>
      <c r="BY365" s="107" t="str">
        <f t="shared" si="506"/>
        <v/>
      </c>
      <c r="BZ365" s="107" t="str">
        <f t="shared" si="528"/>
        <v/>
      </c>
      <c r="CA365" s="107" t="str">
        <f t="shared" si="507"/>
        <v/>
      </c>
      <c r="CB365" s="108" t="str">
        <f t="shared" si="529"/>
        <v/>
      </c>
      <c r="CC365" s="107" t="str">
        <f>IF(C365="","",'رصد درجات'!AE365)</f>
        <v/>
      </c>
      <c r="CD365" s="107" t="str">
        <f>IF(C365="","",'رصد درجات'!AJ365)</f>
        <v/>
      </c>
      <c r="CE365" s="107" t="str">
        <f>IF(C365="","",'رصد درجات'!AS365)</f>
        <v/>
      </c>
      <c r="CF365" s="107" t="str">
        <f t="shared" si="508"/>
        <v/>
      </c>
      <c r="CG365" s="107" t="str">
        <f t="shared" si="530"/>
        <v/>
      </c>
      <c r="CH365" s="107" t="str">
        <f>IF(C365="","",'رصد درجات'!BB365)</f>
        <v/>
      </c>
      <c r="CI365" s="107" t="str">
        <f>IF(C365="","",'رصد درجات'!BF365)</f>
        <v/>
      </c>
      <c r="CJ365" s="107" t="str">
        <f>IF(C365="","",'رصد درجات'!BP365)</f>
        <v/>
      </c>
      <c r="CK365" s="107" t="str">
        <f t="shared" si="509"/>
        <v/>
      </c>
      <c r="CL365" s="107" t="str">
        <f t="shared" si="510"/>
        <v/>
      </c>
      <c r="CM365" s="107" t="str">
        <f t="shared" si="511"/>
        <v/>
      </c>
      <c r="CN365" s="107" t="str">
        <f t="shared" si="531"/>
        <v/>
      </c>
      <c r="CO365" s="108" t="str">
        <f t="shared" si="532"/>
        <v/>
      </c>
      <c r="CP365" s="110" t="str">
        <f>IF(C365="","",'رصد درجات'!AF365)</f>
        <v/>
      </c>
      <c r="CQ365" s="103" t="str">
        <f t="shared" si="533"/>
        <v/>
      </c>
      <c r="CR365" s="110" t="str">
        <f>IF(C365="","",'رصد درجات'!BC365)</f>
        <v/>
      </c>
      <c r="CS365" s="110" t="str">
        <f t="shared" si="534"/>
        <v/>
      </c>
      <c r="CT365" s="110" t="str">
        <f t="shared" si="535"/>
        <v/>
      </c>
      <c r="CU365" s="103" t="str">
        <f t="shared" si="536"/>
        <v/>
      </c>
      <c r="CV365" s="107" t="str">
        <f>IF(C365="","",'رصد درجات'!AG365)</f>
        <v/>
      </c>
      <c r="CW365" s="107" t="str">
        <f t="shared" si="537"/>
        <v/>
      </c>
      <c r="CX365" s="107" t="str">
        <f>IF(C365="","",'رصد درجات'!BD365)</f>
        <v/>
      </c>
      <c r="CY365" s="110" t="str">
        <f t="shared" si="538"/>
        <v/>
      </c>
      <c r="CZ365" s="110" t="str">
        <f t="shared" si="539"/>
        <v/>
      </c>
      <c r="DA365" s="103" t="str">
        <f t="shared" si="540"/>
        <v/>
      </c>
      <c r="DB365" s="111" t="str">
        <f t="shared" si="541"/>
        <v/>
      </c>
      <c r="DC365" s="112" t="str">
        <f t="shared" si="542"/>
        <v/>
      </c>
      <c r="DD365" s="111" t="str">
        <f t="shared" si="543"/>
        <v/>
      </c>
      <c r="DE365" s="112" t="str">
        <f t="shared" si="544"/>
        <v/>
      </c>
      <c r="DF365" s="107" t="str">
        <f>IF(C365="","",'رصد درجات'!AH365)</f>
        <v/>
      </c>
      <c r="DG365" s="107" t="str">
        <f>IF(C365="","",'رصد درجات'!AT365)</f>
        <v/>
      </c>
      <c r="DH365" s="107" t="str">
        <f t="shared" si="545"/>
        <v/>
      </c>
      <c r="DI365" s="107" t="str">
        <f t="shared" si="546"/>
        <v/>
      </c>
      <c r="DJ365" s="107" t="str">
        <f>IF(C365="","",'رصد درجات'!BE365)</f>
        <v/>
      </c>
      <c r="DK365" s="107" t="str">
        <f>IF(C365="","",'رصد درجات'!BQ365)</f>
        <v/>
      </c>
      <c r="DL365" s="107" t="str">
        <f t="shared" si="547"/>
        <v/>
      </c>
      <c r="DM365" s="107" t="str">
        <f t="shared" si="548"/>
        <v/>
      </c>
      <c r="DN365" s="107" t="str">
        <f t="shared" si="549"/>
        <v/>
      </c>
      <c r="DO365" s="108" t="str">
        <f t="shared" si="550"/>
        <v/>
      </c>
      <c r="DP365" s="81" t="str">
        <f t="shared" si="551"/>
        <v/>
      </c>
      <c r="DQ365" s="113" t="str">
        <f t="shared" si="552"/>
        <v/>
      </c>
      <c r="DR365" s="9">
        <f t="shared" si="553"/>
        <v>0</v>
      </c>
      <c r="DS365" s="114" t="str">
        <f t="shared" si="554"/>
        <v/>
      </c>
      <c r="DT365" s="115" t="str">
        <f t="shared" si="555"/>
        <v/>
      </c>
      <c r="DU365" s="115" t="str">
        <f t="shared" si="556"/>
        <v/>
      </c>
      <c r="DV365" s="115" t="str">
        <f t="shared" si="557"/>
        <v/>
      </c>
      <c r="DW365" s="115" t="str">
        <f t="shared" si="558"/>
        <v/>
      </c>
      <c r="DX365" s="115" t="str">
        <f t="shared" si="559"/>
        <v/>
      </c>
      <c r="DY365" s="115" t="str">
        <f t="shared" si="560"/>
        <v/>
      </c>
      <c r="DZ365" s="115" t="str">
        <f t="shared" si="561"/>
        <v/>
      </c>
      <c r="EA365" s="253"/>
      <c r="EB365" s="253"/>
      <c r="EC365" s="253"/>
      <c r="ED365" s="253"/>
      <c r="EE365" s="253"/>
      <c r="EF365" s="253"/>
      <c r="EG365" s="253"/>
      <c r="EH365" s="253"/>
      <c r="EI365" s="253"/>
      <c r="EJ365" s="253"/>
      <c r="EK365" s="259"/>
      <c r="EL365" s="261" t="str">
        <f t="shared" si="562"/>
        <v/>
      </c>
      <c r="EM365" s="9"/>
      <c r="EN365" s="9"/>
      <c r="EO365" s="81"/>
      <c r="EP365" s="82"/>
      <c r="EQ365" s="88"/>
      <c r="ER365" s="88"/>
      <c r="ES365" s="78"/>
      <c r="GD365" s="341" t="str">
        <f t="shared" si="563"/>
        <v/>
      </c>
      <c r="GE365" s="341" t="str">
        <f t="shared" si="564"/>
        <v/>
      </c>
      <c r="GF365" s="341" t="str">
        <f t="shared" si="565"/>
        <v/>
      </c>
      <c r="GG365" s="341" t="str">
        <f t="shared" si="566"/>
        <v/>
      </c>
      <c r="GH365" s="341" t="str">
        <f t="shared" si="567"/>
        <v/>
      </c>
      <c r="GI365" s="341" t="str">
        <f t="shared" si="568"/>
        <v/>
      </c>
      <c r="GJ365" s="341" t="str">
        <f t="shared" si="569"/>
        <v/>
      </c>
      <c r="GK365" s="341" t="str">
        <f t="shared" si="570"/>
        <v/>
      </c>
      <c r="GL365" s="341" t="str">
        <f t="shared" si="571"/>
        <v/>
      </c>
      <c r="GM365" s="343" t="str">
        <f t="shared" si="572"/>
        <v/>
      </c>
      <c r="GN365" s="341" t="str">
        <f t="shared" si="573"/>
        <v/>
      </c>
      <c r="GO365" s="9" t="str">
        <f t="shared" si="574"/>
        <v/>
      </c>
    </row>
    <row r="366" spans="1:197" s="11" customFormat="1" ht="27" customHeight="1" thickBot="1">
      <c r="A366" s="88" t="str">
        <f>IF('رصد درجات'!A366="","",'رصد درجات'!A366)</f>
        <v/>
      </c>
      <c r="B366" s="88" t="str">
        <f>IF('رصد درجات'!B366="","",'رصد درجات'!B366)</f>
        <v/>
      </c>
      <c r="C366" s="88" t="str">
        <f>IF('رصد درجات'!C366="","",'رصد درجات'!C366)</f>
        <v/>
      </c>
      <c r="D366" s="104" t="str">
        <f>IF('رصد درجات'!D366="","",'رصد درجات'!D366)</f>
        <v/>
      </c>
      <c r="E366" s="88" t="str">
        <f>IF('رصد درجات'!E366="","",'رصد درجات'!E366)</f>
        <v/>
      </c>
      <c r="F366" s="88" t="str">
        <f>IF('رصد درجات'!F366="","",'رصد درجات'!F366)</f>
        <v/>
      </c>
      <c r="G366" s="88" t="str">
        <f>IF('رصد درجات'!G366="","",'رصد درجات'!G366)</f>
        <v/>
      </c>
      <c r="H366" s="88" t="str">
        <f>IF('رصد درجات'!H366="","",'رصد درجات'!H366)</f>
        <v/>
      </c>
      <c r="I366" s="88" t="str">
        <f>IF('رصد درجات'!I366="","",'رصد درجات'!I366)</f>
        <v/>
      </c>
      <c r="J366" s="88" t="str">
        <f>IF('رصد درجات'!J366="","",'رصد درجات'!J366)</f>
        <v/>
      </c>
      <c r="K366" s="88" t="str">
        <f>IF('رصد درجات'!K366="","",'رصد درجات'!K366)</f>
        <v/>
      </c>
      <c r="L366" s="88" t="str">
        <f>IF('رصد درجات'!L366="","",'رصد درجات'!L366)</f>
        <v/>
      </c>
      <c r="M366" s="105" t="str">
        <f>IF('رصد درجات'!M366="","",'رصد درجات'!M366)</f>
        <v/>
      </c>
      <c r="N366" s="105" t="str">
        <f>IF('رصد درجات'!N366="","",'رصد درجات'!N366)</f>
        <v/>
      </c>
      <c r="O366" s="88" t="str">
        <f>IF(C366="","",'رصد درجات'!Y366)</f>
        <v/>
      </c>
      <c r="P366" s="88" t="str">
        <f>IF(C366="","",'رصد درجات'!AL366)</f>
        <v/>
      </c>
      <c r="Q366" s="88" t="str">
        <f t="shared" si="512"/>
        <v/>
      </c>
      <c r="R366" s="103" t="str">
        <f t="shared" si="513"/>
        <v/>
      </c>
      <c r="S366" s="88" t="str">
        <f>IF(C366="","",'رصد درجات'!AV366)</f>
        <v/>
      </c>
      <c r="T366" s="88" t="str">
        <f>IF(C366="","",'رصد درجات'!BI366)</f>
        <v/>
      </c>
      <c r="U366" s="88" t="str">
        <f t="shared" si="514"/>
        <v/>
      </c>
      <c r="V366" s="88" t="str">
        <f t="shared" si="515"/>
        <v/>
      </c>
      <c r="W366" s="88" t="str">
        <f t="shared" si="516"/>
        <v/>
      </c>
      <c r="X366" s="106" t="str">
        <f t="shared" si="517"/>
        <v/>
      </c>
      <c r="Y366" s="107" t="str">
        <f>IF(C366="","",'رصد درجات'!Z366)</f>
        <v/>
      </c>
      <c r="Z366" s="107" t="str">
        <f>IF(C366="","",'رصد درجات'!AM366)</f>
        <v/>
      </c>
      <c r="AA366" s="107" t="str">
        <f t="shared" si="488"/>
        <v/>
      </c>
      <c r="AB366" s="107" t="str">
        <f t="shared" si="518"/>
        <v/>
      </c>
      <c r="AC366" s="107" t="str">
        <f>IF(C366="","",'رصد درجات'!AV366)</f>
        <v/>
      </c>
      <c r="AD366" s="107" t="str">
        <f>IF(C366="","",'رصد درجات'!BI366)</f>
        <v/>
      </c>
      <c r="AE366" s="107" t="str">
        <f t="shared" si="489"/>
        <v/>
      </c>
      <c r="AF366" s="107" t="str">
        <f t="shared" si="490"/>
        <v/>
      </c>
      <c r="AG366" s="107" t="str">
        <f t="shared" si="519"/>
        <v/>
      </c>
      <c r="AH366" s="108" t="str">
        <f t="shared" si="520"/>
        <v/>
      </c>
      <c r="AI366" s="107" t="str">
        <f>IF(C366="","",'رصد درجات'!AA366)</f>
        <v/>
      </c>
      <c r="AJ366" s="107" t="str">
        <f>IF(C366="","",'رصد درجات'!AN366)</f>
        <v/>
      </c>
      <c r="AK366" s="107" t="str">
        <f t="shared" si="491"/>
        <v/>
      </c>
      <c r="AL366" s="109" t="str">
        <f t="shared" si="521"/>
        <v/>
      </c>
      <c r="AM366" s="107" t="str">
        <f>IF(C366="","",'رصد درجات'!AX366)</f>
        <v/>
      </c>
      <c r="AN366" s="107" t="str">
        <f>IF(C366="","",'رصد درجات'!BK366)</f>
        <v/>
      </c>
      <c r="AO366" s="107" t="str">
        <f t="shared" si="492"/>
        <v/>
      </c>
      <c r="AP366" s="107" t="str">
        <f t="shared" si="493"/>
        <v/>
      </c>
      <c r="AQ366" s="107" t="str">
        <f t="shared" si="494"/>
        <v/>
      </c>
      <c r="AR366" s="108" t="str">
        <f t="shared" si="522"/>
        <v/>
      </c>
      <c r="AS366" s="107" t="str">
        <f>IF(C366="","",'رصد درجات'!AB366)</f>
        <v/>
      </c>
      <c r="AT366" s="107" t="str">
        <f>IF(C366="","",'رصد درجات'!AO366)</f>
        <v/>
      </c>
      <c r="AU366" s="107" t="str">
        <f>IF(C366="","",'رصد درجات'!AP366)</f>
        <v/>
      </c>
      <c r="AV366" s="107" t="str">
        <f t="shared" si="495"/>
        <v/>
      </c>
      <c r="AW366" s="107" t="str">
        <f t="shared" si="523"/>
        <v/>
      </c>
      <c r="AX366" s="107" t="str">
        <f>IF(C366="","",'رصد درجات'!AY366)</f>
        <v/>
      </c>
      <c r="AY366" s="107" t="str">
        <f>IF(C366="","",'رصد درجات'!BL366)</f>
        <v/>
      </c>
      <c r="AZ366" s="107" t="str">
        <f>IF(C366="","",'رصد درجات'!BM366)</f>
        <v/>
      </c>
      <c r="BA366" s="107" t="str">
        <f t="shared" si="496"/>
        <v/>
      </c>
      <c r="BB366" s="107" t="str">
        <f t="shared" si="497"/>
        <v/>
      </c>
      <c r="BC366" s="107" t="str">
        <f t="shared" si="498"/>
        <v/>
      </c>
      <c r="BD366" s="107" t="str">
        <f t="shared" si="499"/>
        <v/>
      </c>
      <c r="BE366" s="108" t="str">
        <f t="shared" si="524"/>
        <v/>
      </c>
      <c r="BF366" s="107" t="str">
        <f>IF(C366="","",'رصد درجات'!AC366)</f>
        <v/>
      </c>
      <c r="BG366" s="107" t="str">
        <f>IF(C366="","",'رصد درجات'!AI366)</f>
        <v/>
      </c>
      <c r="BH366" s="107" t="str">
        <f>IF(C366="","",'رصد درجات'!AQ366)</f>
        <v/>
      </c>
      <c r="BI366" s="107" t="str">
        <f t="shared" si="500"/>
        <v/>
      </c>
      <c r="BJ366" s="107" t="str">
        <f t="shared" si="525"/>
        <v/>
      </c>
      <c r="BK366" s="107" t="str">
        <f>IF(C366="","",'رصد درجات'!AZ366)</f>
        <v/>
      </c>
      <c r="BL366" s="107" t="str">
        <f>IF(C366="","",'رصد درجات'!BF366)</f>
        <v/>
      </c>
      <c r="BM366" s="107" t="str">
        <f>IF(C366="","",'رصد درجات'!BN366)</f>
        <v/>
      </c>
      <c r="BN366" s="107" t="str">
        <f t="shared" si="501"/>
        <v/>
      </c>
      <c r="BO366" s="107" t="str">
        <f t="shared" si="502"/>
        <v/>
      </c>
      <c r="BP366" s="107" t="str">
        <f t="shared" si="503"/>
        <v/>
      </c>
      <c r="BQ366" s="107" t="str">
        <f t="shared" si="504"/>
        <v/>
      </c>
      <c r="BR366" s="108" t="str">
        <f t="shared" si="526"/>
        <v/>
      </c>
      <c r="BS366" s="107" t="str">
        <f>IF(C366="","",'رصد درجات'!AD366)</f>
        <v/>
      </c>
      <c r="BT366" s="107" t="str">
        <f>IF(C366="","",'رصد درجات'!AR366)</f>
        <v/>
      </c>
      <c r="BU366" s="107" t="str">
        <f t="shared" si="505"/>
        <v/>
      </c>
      <c r="BV366" s="107" t="str">
        <f t="shared" si="527"/>
        <v/>
      </c>
      <c r="BW366" s="107" t="str">
        <f>IF(C366="","",'رصد درجات'!BA366)</f>
        <v/>
      </c>
      <c r="BX366" s="107" t="str">
        <f>IF(C366="","",'رصد درجات'!BO366)</f>
        <v/>
      </c>
      <c r="BY366" s="107" t="str">
        <f t="shared" si="506"/>
        <v/>
      </c>
      <c r="BZ366" s="107" t="str">
        <f t="shared" si="528"/>
        <v/>
      </c>
      <c r="CA366" s="107" t="str">
        <f t="shared" si="507"/>
        <v/>
      </c>
      <c r="CB366" s="108" t="str">
        <f t="shared" si="529"/>
        <v/>
      </c>
      <c r="CC366" s="107" t="str">
        <f>IF(C366="","",'رصد درجات'!AE366)</f>
        <v/>
      </c>
      <c r="CD366" s="107" t="str">
        <f>IF(C366="","",'رصد درجات'!AJ366)</f>
        <v/>
      </c>
      <c r="CE366" s="107" t="str">
        <f>IF(C366="","",'رصد درجات'!AS366)</f>
        <v/>
      </c>
      <c r="CF366" s="107" t="str">
        <f t="shared" si="508"/>
        <v/>
      </c>
      <c r="CG366" s="107" t="str">
        <f t="shared" si="530"/>
        <v/>
      </c>
      <c r="CH366" s="107" t="str">
        <f>IF(C366="","",'رصد درجات'!BB366)</f>
        <v/>
      </c>
      <c r="CI366" s="107" t="str">
        <f>IF(C366="","",'رصد درجات'!BF366)</f>
        <v/>
      </c>
      <c r="CJ366" s="107" t="str">
        <f>IF(C366="","",'رصد درجات'!BP366)</f>
        <v/>
      </c>
      <c r="CK366" s="107" t="str">
        <f t="shared" si="509"/>
        <v/>
      </c>
      <c r="CL366" s="107" t="str">
        <f t="shared" si="510"/>
        <v/>
      </c>
      <c r="CM366" s="107" t="str">
        <f t="shared" si="511"/>
        <v/>
      </c>
      <c r="CN366" s="107" t="str">
        <f t="shared" si="531"/>
        <v/>
      </c>
      <c r="CO366" s="108" t="str">
        <f t="shared" si="532"/>
        <v/>
      </c>
      <c r="CP366" s="110" t="str">
        <f>IF(C366="","",'رصد درجات'!AF366)</f>
        <v/>
      </c>
      <c r="CQ366" s="103" t="str">
        <f t="shared" si="533"/>
        <v/>
      </c>
      <c r="CR366" s="110" t="str">
        <f>IF(C366="","",'رصد درجات'!BC366)</f>
        <v/>
      </c>
      <c r="CS366" s="110" t="str">
        <f t="shared" si="534"/>
        <v/>
      </c>
      <c r="CT366" s="110" t="str">
        <f t="shared" si="535"/>
        <v/>
      </c>
      <c r="CU366" s="103" t="str">
        <f t="shared" si="536"/>
        <v/>
      </c>
      <c r="CV366" s="107" t="str">
        <f>IF(C366="","",'رصد درجات'!AG366)</f>
        <v/>
      </c>
      <c r="CW366" s="107" t="str">
        <f t="shared" si="537"/>
        <v/>
      </c>
      <c r="CX366" s="107" t="str">
        <f>IF(C366="","",'رصد درجات'!BD366)</f>
        <v/>
      </c>
      <c r="CY366" s="110" t="str">
        <f t="shared" si="538"/>
        <v/>
      </c>
      <c r="CZ366" s="110" t="str">
        <f t="shared" si="539"/>
        <v/>
      </c>
      <c r="DA366" s="103" t="str">
        <f t="shared" si="540"/>
        <v/>
      </c>
      <c r="DB366" s="111" t="str">
        <f t="shared" si="541"/>
        <v/>
      </c>
      <c r="DC366" s="112" t="str">
        <f t="shared" si="542"/>
        <v/>
      </c>
      <c r="DD366" s="111" t="str">
        <f t="shared" si="543"/>
        <v/>
      </c>
      <c r="DE366" s="112" t="str">
        <f t="shared" si="544"/>
        <v/>
      </c>
      <c r="DF366" s="107" t="str">
        <f>IF(C366="","",'رصد درجات'!AH366)</f>
        <v/>
      </c>
      <c r="DG366" s="107" t="str">
        <f>IF(C366="","",'رصد درجات'!AT366)</f>
        <v/>
      </c>
      <c r="DH366" s="107" t="str">
        <f t="shared" si="545"/>
        <v/>
      </c>
      <c r="DI366" s="107" t="str">
        <f t="shared" si="546"/>
        <v/>
      </c>
      <c r="DJ366" s="107" t="str">
        <f>IF(C366="","",'رصد درجات'!BE366)</f>
        <v/>
      </c>
      <c r="DK366" s="107" t="str">
        <f>IF(C366="","",'رصد درجات'!BQ366)</f>
        <v/>
      </c>
      <c r="DL366" s="107" t="str">
        <f t="shared" si="547"/>
        <v/>
      </c>
      <c r="DM366" s="107" t="str">
        <f t="shared" si="548"/>
        <v/>
      </c>
      <c r="DN366" s="107" t="str">
        <f t="shared" si="549"/>
        <v/>
      </c>
      <c r="DO366" s="108" t="str">
        <f t="shared" si="550"/>
        <v/>
      </c>
      <c r="DP366" s="81" t="str">
        <f t="shared" si="551"/>
        <v/>
      </c>
      <c r="DQ366" s="113" t="str">
        <f t="shared" si="552"/>
        <v/>
      </c>
      <c r="DR366" s="9">
        <f t="shared" si="553"/>
        <v>0</v>
      </c>
      <c r="DS366" s="114" t="str">
        <f t="shared" si="554"/>
        <v/>
      </c>
      <c r="DT366" s="115" t="str">
        <f t="shared" si="555"/>
        <v/>
      </c>
      <c r="DU366" s="115" t="str">
        <f t="shared" si="556"/>
        <v/>
      </c>
      <c r="DV366" s="115" t="str">
        <f t="shared" si="557"/>
        <v/>
      </c>
      <c r="DW366" s="115" t="str">
        <f t="shared" si="558"/>
        <v/>
      </c>
      <c r="DX366" s="115" t="str">
        <f t="shared" si="559"/>
        <v/>
      </c>
      <c r="DY366" s="115" t="str">
        <f t="shared" si="560"/>
        <v/>
      </c>
      <c r="DZ366" s="115" t="str">
        <f t="shared" si="561"/>
        <v/>
      </c>
      <c r="EA366" s="253"/>
      <c r="EB366" s="253"/>
      <c r="EC366" s="253"/>
      <c r="ED366" s="253"/>
      <c r="EE366" s="253"/>
      <c r="EF366" s="253"/>
      <c r="EG366" s="253"/>
      <c r="EH366" s="253"/>
      <c r="EI366" s="253"/>
      <c r="EJ366" s="253"/>
      <c r="EK366" s="259"/>
      <c r="EL366" s="261" t="str">
        <f t="shared" si="562"/>
        <v/>
      </c>
      <c r="EM366" s="9"/>
      <c r="EN366" s="9"/>
      <c r="EO366" s="81"/>
      <c r="EP366" s="82"/>
      <c r="EQ366" s="88"/>
      <c r="ER366" s="88"/>
      <c r="ES366" s="78"/>
      <c r="GD366" s="341" t="str">
        <f t="shared" si="563"/>
        <v/>
      </c>
      <c r="GE366" s="341" t="str">
        <f t="shared" si="564"/>
        <v/>
      </c>
      <c r="GF366" s="341" t="str">
        <f t="shared" si="565"/>
        <v/>
      </c>
      <c r="GG366" s="341" t="str">
        <f t="shared" si="566"/>
        <v/>
      </c>
      <c r="GH366" s="341" t="str">
        <f t="shared" si="567"/>
        <v/>
      </c>
      <c r="GI366" s="341" t="str">
        <f t="shared" si="568"/>
        <v/>
      </c>
      <c r="GJ366" s="341" t="str">
        <f t="shared" si="569"/>
        <v/>
      </c>
      <c r="GK366" s="341" t="str">
        <f t="shared" si="570"/>
        <v/>
      </c>
      <c r="GL366" s="341" t="str">
        <f t="shared" si="571"/>
        <v/>
      </c>
      <c r="GM366" s="343" t="str">
        <f t="shared" si="572"/>
        <v/>
      </c>
      <c r="GN366" s="341" t="str">
        <f t="shared" si="573"/>
        <v/>
      </c>
      <c r="GO366" s="9" t="str">
        <f t="shared" si="574"/>
        <v/>
      </c>
    </row>
    <row r="367" spans="1:197" s="11" customFormat="1" ht="27" customHeight="1" thickBot="1">
      <c r="A367" s="88" t="str">
        <f>IF('رصد درجات'!A367="","",'رصد درجات'!A367)</f>
        <v/>
      </c>
      <c r="B367" s="88" t="str">
        <f>IF('رصد درجات'!B367="","",'رصد درجات'!B367)</f>
        <v/>
      </c>
      <c r="C367" s="88" t="str">
        <f>IF('رصد درجات'!C367="","",'رصد درجات'!C367)</f>
        <v/>
      </c>
      <c r="D367" s="104" t="str">
        <f>IF('رصد درجات'!D367="","",'رصد درجات'!D367)</f>
        <v/>
      </c>
      <c r="E367" s="88" t="str">
        <f>IF('رصد درجات'!E367="","",'رصد درجات'!E367)</f>
        <v/>
      </c>
      <c r="F367" s="88" t="str">
        <f>IF('رصد درجات'!F367="","",'رصد درجات'!F367)</f>
        <v/>
      </c>
      <c r="G367" s="88" t="str">
        <f>IF('رصد درجات'!G367="","",'رصد درجات'!G367)</f>
        <v/>
      </c>
      <c r="H367" s="88" t="str">
        <f>IF('رصد درجات'!H367="","",'رصد درجات'!H367)</f>
        <v/>
      </c>
      <c r="I367" s="88" t="str">
        <f>IF('رصد درجات'!I367="","",'رصد درجات'!I367)</f>
        <v/>
      </c>
      <c r="J367" s="88" t="str">
        <f>IF('رصد درجات'!J367="","",'رصد درجات'!J367)</f>
        <v/>
      </c>
      <c r="K367" s="88" t="str">
        <f>IF('رصد درجات'!K367="","",'رصد درجات'!K367)</f>
        <v/>
      </c>
      <c r="L367" s="88" t="str">
        <f>IF('رصد درجات'!L367="","",'رصد درجات'!L367)</f>
        <v/>
      </c>
      <c r="M367" s="105" t="str">
        <f>IF('رصد درجات'!M367="","",'رصد درجات'!M367)</f>
        <v/>
      </c>
      <c r="N367" s="105" t="str">
        <f>IF('رصد درجات'!N367="","",'رصد درجات'!N367)</f>
        <v/>
      </c>
      <c r="O367" s="88" t="str">
        <f>IF(C367="","",'رصد درجات'!Y367)</f>
        <v/>
      </c>
      <c r="P367" s="88" t="str">
        <f>IF(C367="","",'رصد درجات'!AL367)</f>
        <v/>
      </c>
      <c r="Q367" s="88" t="str">
        <f t="shared" si="512"/>
        <v/>
      </c>
      <c r="R367" s="103" t="str">
        <f t="shared" si="513"/>
        <v/>
      </c>
      <c r="S367" s="88" t="str">
        <f>IF(C367="","",'رصد درجات'!AV367)</f>
        <v/>
      </c>
      <c r="T367" s="88" t="str">
        <f>IF(C367="","",'رصد درجات'!BI367)</f>
        <v/>
      </c>
      <c r="U367" s="88" t="str">
        <f t="shared" si="514"/>
        <v/>
      </c>
      <c r="V367" s="88" t="str">
        <f t="shared" si="515"/>
        <v/>
      </c>
      <c r="W367" s="88" t="str">
        <f t="shared" si="516"/>
        <v/>
      </c>
      <c r="X367" s="106" t="str">
        <f t="shared" si="517"/>
        <v/>
      </c>
      <c r="Y367" s="107" t="str">
        <f>IF(C367="","",'رصد درجات'!Z367)</f>
        <v/>
      </c>
      <c r="Z367" s="107" t="str">
        <f>IF(C367="","",'رصد درجات'!AM367)</f>
        <v/>
      </c>
      <c r="AA367" s="107" t="str">
        <f t="shared" si="488"/>
        <v/>
      </c>
      <c r="AB367" s="107" t="str">
        <f t="shared" si="518"/>
        <v/>
      </c>
      <c r="AC367" s="107" t="str">
        <f>IF(C367="","",'رصد درجات'!AV367)</f>
        <v/>
      </c>
      <c r="AD367" s="107" t="str">
        <f>IF(C367="","",'رصد درجات'!BI367)</f>
        <v/>
      </c>
      <c r="AE367" s="107" t="str">
        <f t="shared" si="489"/>
        <v/>
      </c>
      <c r="AF367" s="107" t="str">
        <f t="shared" si="490"/>
        <v/>
      </c>
      <c r="AG367" s="107" t="str">
        <f t="shared" si="519"/>
        <v/>
      </c>
      <c r="AH367" s="108" t="str">
        <f t="shared" si="520"/>
        <v/>
      </c>
      <c r="AI367" s="107" t="str">
        <f>IF(C367="","",'رصد درجات'!AA367)</f>
        <v/>
      </c>
      <c r="AJ367" s="107" t="str">
        <f>IF(C367="","",'رصد درجات'!AN367)</f>
        <v/>
      </c>
      <c r="AK367" s="107" t="str">
        <f t="shared" si="491"/>
        <v/>
      </c>
      <c r="AL367" s="109" t="str">
        <f t="shared" si="521"/>
        <v/>
      </c>
      <c r="AM367" s="107" t="str">
        <f>IF(C367="","",'رصد درجات'!AX367)</f>
        <v/>
      </c>
      <c r="AN367" s="107" t="str">
        <f>IF(C367="","",'رصد درجات'!BK367)</f>
        <v/>
      </c>
      <c r="AO367" s="107" t="str">
        <f t="shared" si="492"/>
        <v/>
      </c>
      <c r="AP367" s="107" t="str">
        <f t="shared" si="493"/>
        <v/>
      </c>
      <c r="AQ367" s="107" t="str">
        <f t="shared" si="494"/>
        <v/>
      </c>
      <c r="AR367" s="108" t="str">
        <f t="shared" si="522"/>
        <v/>
      </c>
      <c r="AS367" s="107" t="str">
        <f>IF(C367="","",'رصد درجات'!AB367)</f>
        <v/>
      </c>
      <c r="AT367" s="107" t="str">
        <f>IF(C367="","",'رصد درجات'!AO367)</f>
        <v/>
      </c>
      <c r="AU367" s="107" t="str">
        <f>IF(C367="","",'رصد درجات'!AP367)</f>
        <v/>
      </c>
      <c r="AV367" s="107" t="str">
        <f t="shared" si="495"/>
        <v/>
      </c>
      <c r="AW367" s="107" t="str">
        <f t="shared" si="523"/>
        <v/>
      </c>
      <c r="AX367" s="107" t="str">
        <f>IF(C367="","",'رصد درجات'!AY367)</f>
        <v/>
      </c>
      <c r="AY367" s="107" t="str">
        <f>IF(C367="","",'رصد درجات'!BL367)</f>
        <v/>
      </c>
      <c r="AZ367" s="107" t="str">
        <f>IF(C367="","",'رصد درجات'!BM367)</f>
        <v/>
      </c>
      <c r="BA367" s="107" t="str">
        <f t="shared" si="496"/>
        <v/>
      </c>
      <c r="BB367" s="107" t="str">
        <f t="shared" si="497"/>
        <v/>
      </c>
      <c r="BC367" s="107" t="str">
        <f t="shared" si="498"/>
        <v/>
      </c>
      <c r="BD367" s="107" t="str">
        <f t="shared" si="499"/>
        <v/>
      </c>
      <c r="BE367" s="108" t="str">
        <f t="shared" si="524"/>
        <v/>
      </c>
      <c r="BF367" s="107" t="str">
        <f>IF(C367="","",'رصد درجات'!AC367)</f>
        <v/>
      </c>
      <c r="BG367" s="107" t="str">
        <f>IF(C367="","",'رصد درجات'!AI367)</f>
        <v/>
      </c>
      <c r="BH367" s="107" t="str">
        <f>IF(C367="","",'رصد درجات'!AQ367)</f>
        <v/>
      </c>
      <c r="BI367" s="107" t="str">
        <f t="shared" si="500"/>
        <v/>
      </c>
      <c r="BJ367" s="107" t="str">
        <f t="shared" si="525"/>
        <v/>
      </c>
      <c r="BK367" s="107" t="str">
        <f>IF(C367="","",'رصد درجات'!AZ367)</f>
        <v/>
      </c>
      <c r="BL367" s="107" t="str">
        <f>IF(C367="","",'رصد درجات'!BF367)</f>
        <v/>
      </c>
      <c r="BM367" s="107" t="str">
        <f>IF(C367="","",'رصد درجات'!BN367)</f>
        <v/>
      </c>
      <c r="BN367" s="107" t="str">
        <f t="shared" si="501"/>
        <v/>
      </c>
      <c r="BO367" s="107" t="str">
        <f t="shared" si="502"/>
        <v/>
      </c>
      <c r="BP367" s="107" t="str">
        <f t="shared" si="503"/>
        <v/>
      </c>
      <c r="BQ367" s="107" t="str">
        <f t="shared" si="504"/>
        <v/>
      </c>
      <c r="BR367" s="108" t="str">
        <f t="shared" si="526"/>
        <v/>
      </c>
      <c r="BS367" s="107" t="str">
        <f>IF(C367="","",'رصد درجات'!AD367)</f>
        <v/>
      </c>
      <c r="BT367" s="107" t="str">
        <f>IF(C367="","",'رصد درجات'!AR367)</f>
        <v/>
      </c>
      <c r="BU367" s="107" t="str">
        <f t="shared" si="505"/>
        <v/>
      </c>
      <c r="BV367" s="107" t="str">
        <f t="shared" si="527"/>
        <v/>
      </c>
      <c r="BW367" s="107" t="str">
        <f>IF(C367="","",'رصد درجات'!BA367)</f>
        <v/>
      </c>
      <c r="BX367" s="107" t="str">
        <f>IF(C367="","",'رصد درجات'!BO367)</f>
        <v/>
      </c>
      <c r="BY367" s="107" t="str">
        <f t="shared" si="506"/>
        <v/>
      </c>
      <c r="BZ367" s="107" t="str">
        <f t="shared" si="528"/>
        <v/>
      </c>
      <c r="CA367" s="107" t="str">
        <f t="shared" si="507"/>
        <v/>
      </c>
      <c r="CB367" s="108" t="str">
        <f t="shared" si="529"/>
        <v/>
      </c>
      <c r="CC367" s="107" t="str">
        <f>IF(C367="","",'رصد درجات'!AE367)</f>
        <v/>
      </c>
      <c r="CD367" s="107" t="str">
        <f>IF(C367="","",'رصد درجات'!AJ367)</f>
        <v/>
      </c>
      <c r="CE367" s="107" t="str">
        <f>IF(C367="","",'رصد درجات'!AS367)</f>
        <v/>
      </c>
      <c r="CF367" s="107" t="str">
        <f t="shared" si="508"/>
        <v/>
      </c>
      <c r="CG367" s="107" t="str">
        <f t="shared" si="530"/>
        <v/>
      </c>
      <c r="CH367" s="107" t="str">
        <f>IF(C367="","",'رصد درجات'!BB367)</f>
        <v/>
      </c>
      <c r="CI367" s="107" t="str">
        <f>IF(C367="","",'رصد درجات'!BF367)</f>
        <v/>
      </c>
      <c r="CJ367" s="107" t="str">
        <f>IF(C367="","",'رصد درجات'!BP367)</f>
        <v/>
      </c>
      <c r="CK367" s="107" t="str">
        <f t="shared" si="509"/>
        <v/>
      </c>
      <c r="CL367" s="107" t="str">
        <f t="shared" si="510"/>
        <v/>
      </c>
      <c r="CM367" s="107" t="str">
        <f t="shared" si="511"/>
        <v/>
      </c>
      <c r="CN367" s="107" t="str">
        <f t="shared" si="531"/>
        <v/>
      </c>
      <c r="CO367" s="108" t="str">
        <f t="shared" si="532"/>
        <v/>
      </c>
      <c r="CP367" s="110" t="str">
        <f>IF(C367="","",'رصد درجات'!AF367)</f>
        <v/>
      </c>
      <c r="CQ367" s="103" t="str">
        <f t="shared" si="533"/>
        <v/>
      </c>
      <c r="CR367" s="110" t="str">
        <f>IF(C367="","",'رصد درجات'!BC367)</f>
        <v/>
      </c>
      <c r="CS367" s="110" t="str">
        <f t="shared" si="534"/>
        <v/>
      </c>
      <c r="CT367" s="110" t="str">
        <f t="shared" si="535"/>
        <v/>
      </c>
      <c r="CU367" s="103" t="str">
        <f t="shared" si="536"/>
        <v/>
      </c>
      <c r="CV367" s="107" t="str">
        <f>IF(C367="","",'رصد درجات'!AG367)</f>
        <v/>
      </c>
      <c r="CW367" s="107" t="str">
        <f t="shared" si="537"/>
        <v/>
      </c>
      <c r="CX367" s="107" t="str">
        <f>IF(C367="","",'رصد درجات'!BD367)</f>
        <v/>
      </c>
      <c r="CY367" s="110" t="str">
        <f t="shared" si="538"/>
        <v/>
      </c>
      <c r="CZ367" s="110" t="str">
        <f t="shared" si="539"/>
        <v/>
      </c>
      <c r="DA367" s="103" t="str">
        <f t="shared" si="540"/>
        <v/>
      </c>
      <c r="DB367" s="111" t="str">
        <f t="shared" si="541"/>
        <v/>
      </c>
      <c r="DC367" s="112" t="str">
        <f t="shared" si="542"/>
        <v/>
      </c>
      <c r="DD367" s="111" t="str">
        <f t="shared" si="543"/>
        <v/>
      </c>
      <c r="DE367" s="112" t="str">
        <f t="shared" si="544"/>
        <v/>
      </c>
      <c r="DF367" s="107" t="str">
        <f>IF(C367="","",'رصد درجات'!AH367)</f>
        <v/>
      </c>
      <c r="DG367" s="107" t="str">
        <f>IF(C367="","",'رصد درجات'!AT367)</f>
        <v/>
      </c>
      <c r="DH367" s="107" t="str">
        <f t="shared" si="545"/>
        <v/>
      </c>
      <c r="DI367" s="107" t="str">
        <f t="shared" si="546"/>
        <v/>
      </c>
      <c r="DJ367" s="107" t="str">
        <f>IF(C367="","",'رصد درجات'!BE367)</f>
        <v/>
      </c>
      <c r="DK367" s="107" t="str">
        <f>IF(C367="","",'رصد درجات'!BQ367)</f>
        <v/>
      </c>
      <c r="DL367" s="107" t="str">
        <f t="shared" si="547"/>
        <v/>
      </c>
      <c r="DM367" s="107" t="str">
        <f t="shared" si="548"/>
        <v/>
      </c>
      <c r="DN367" s="107" t="str">
        <f t="shared" si="549"/>
        <v/>
      </c>
      <c r="DO367" s="108" t="str">
        <f t="shared" si="550"/>
        <v/>
      </c>
      <c r="DP367" s="81" t="str">
        <f t="shared" si="551"/>
        <v/>
      </c>
      <c r="DQ367" s="113" t="str">
        <f t="shared" si="552"/>
        <v/>
      </c>
      <c r="DR367" s="9">
        <f t="shared" si="553"/>
        <v>0</v>
      </c>
      <c r="DS367" s="114" t="str">
        <f t="shared" si="554"/>
        <v/>
      </c>
      <c r="DT367" s="115" t="str">
        <f t="shared" si="555"/>
        <v/>
      </c>
      <c r="DU367" s="115" t="str">
        <f t="shared" si="556"/>
        <v/>
      </c>
      <c r="DV367" s="115" t="str">
        <f t="shared" si="557"/>
        <v/>
      </c>
      <c r="DW367" s="115" t="str">
        <f t="shared" si="558"/>
        <v/>
      </c>
      <c r="DX367" s="115" t="str">
        <f t="shared" si="559"/>
        <v/>
      </c>
      <c r="DY367" s="115" t="str">
        <f t="shared" si="560"/>
        <v/>
      </c>
      <c r="DZ367" s="115" t="str">
        <f t="shared" si="561"/>
        <v/>
      </c>
      <c r="EA367" s="253"/>
      <c r="EB367" s="253"/>
      <c r="EC367" s="253"/>
      <c r="ED367" s="253"/>
      <c r="EE367" s="253"/>
      <c r="EF367" s="253"/>
      <c r="EG367" s="253"/>
      <c r="EH367" s="253"/>
      <c r="EI367" s="253"/>
      <c r="EJ367" s="253"/>
      <c r="EK367" s="259"/>
      <c r="EL367" s="261" t="str">
        <f t="shared" si="562"/>
        <v/>
      </c>
      <c r="EM367" s="9"/>
      <c r="EN367" s="9"/>
      <c r="EO367" s="81"/>
      <c r="EP367" s="82"/>
      <c r="EQ367" s="88"/>
      <c r="ER367" s="88"/>
      <c r="ES367" s="78"/>
      <c r="GD367" s="341" t="str">
        <f t="shared" si="563"/>
        <v/>
      </c>
      <c r="GE367" s="341" t="str">
        <f t="shared" si="564"/>
        <v/>
      </c>
      <c r="GF367" s="341" t="str">
        <f t="shared" si="565"/>
        <v/>
      </c>
      <c r="GG367" s="341" t="str">
        <f t="shared" si="566"/>
        <v/>
      </c>
      <c r="GH367" s="341" t="str">
        <f t="shared" si="567"/>
        <v/>
      </c>
      <c r="GI367" s="341" t="str">
        <f t="shared" si="568"/>
        <v/>
      </c>
      <c r="GJ367" s="341" t="str">
        <f t="shared" si="569"/>
        <v/>
      </c>
      <c r="GK367" s="341" t="str">
        <f t="shared" si="570"/>
        <v/>
      </c>
      <c r="GL367" s="341" t="str">
        <f t="shared" si="571"/>
        <v/>
      </c>
      <c r="GM367" s="343" t="str">
        <f t="shared" si="572"/>
        <v/>
      </c>
      <c r="GN367" s="341" t="str">
        <f t="shared" si="573"/>
        <v/>
      </c>
      <c r="GO367" s="9" t="str">
        <f t="shared" si="574"/>
        <v/>
      </c>
    </row>
    <row r="368" spans="1:197" s="11" customFormat="1" ht="27" customHeight="1" thickBot="1">
      <c r="A368" s="88" t="str">
        <f>IF('رصد درجات'!A368="","",'رصد درجات'!A368)</f>
        <v/>
      </c>
      <c r="B368" s="88" t="str">
        <f>IF('رصد درجات'!B368="","",'رصد درجات'!B368)</f>
        <v/>
      </c>
      <c r="C368" s="88" t="str">
        <f>IF('رصد درجات'!C368="","",'رصد درجات'!C368)</f>
        <v/>
      </c>
      <c r="D368" s="104" t="str">
        <f>IF('رصد درجات'!D368="","",'رصد درجات'!D368)</f>
        <v/>
      </c>
      <c r="E368" s="88" t="str">
        <f>IF('رصد درجات'!E368="","",'رصد درجات'!E368)</f>
        <v/>
      </c>
      <c r="F368" s="88" t="str">
        <f>IF('رصد درجات'!F368="","",'رصد درجات'!F368)</f>
        <v/>
      </c>
      <c r="G368" s="88" t="str">
        <f>IF('رصد درجات'!G368="","",'رصد درجات'!G368)</f>
        <v/>
      </c>
      <c r="H368" s="88" t="str">
        <f>IF('رصد درجات'!H368="","",'رصد درجات'!H368)</f>
        <v/>
      </c>
      <c r="I368" s="88" t="str">
        <f>IF('رصد درجات'!I368="","",'رصد درجات'!I368)</f>
        <v/>
      </c>
      <c r="J368" s="88" t="str">
        <f>IF('رصد درجات'!J368="","",'رصد درجات'!J368)</f>
        <v/>
      </c>
      <c r="K368" s="88" t="str">
        <f>IF('رصد درجات'!K368="","",'رصد درجات'!K368)</f>
        <v/>
      </c>
      <c r="L368" s="88" t="str">
        <f>IF('رصد درجات'!L368="","",'رصد درجات'!L368)</f>
        <v/>
      </c>
      <c r="M368" s="105" t="str">
        <f>IF('رصد درجات'!M368="","",'رصد درجات'!M368)</f>
        <v/>
      </c>
      <c r="N368" s="105" t="str">
        <f>IF('رصد درجات'!N368="","",'رصد درجات'!N368)</f>
        <v/>
      </c>
      <c r="O368" s="88" t="str">
        <f>IF(C368="","",'رصد درجات'!Y368)</f>
        <v/>
      </c>
      <c r="P368" s="88" t="str">
        <f>IF(C368="","",'رصد درجات'!AL368)</f>
        <v/>
      </c>
      <c r="Q368" s="88" t="str">
        <f t="shared" si="512"/>
        <v/>
      </c>
      <c r="R368" s="103" t="str">
        <f t="shared" si="513"/>
        <v/>
      </c>
      <c r="S368" s="88" t="str">
        <f>IF(C368="","",'رصد درجات'!AV368)</f>
        <v/>
      </c>
      <c r="T368" s="88" t="str">
        <f>IF(C368="","",'رصد درجات'!BI368)</f>
        <v/>
      </c>
      <c r="U368" s="88" t="str">
        <f t="shared" si="514"/>
        <v/>
      </c>
      <c r="V368" s="88" t="str">
        <f t="shared" si="515"/>
        <v/>
      </c>
      <c r="W368" s="88" t="str">
        <f t="shared" si="516"/>
        <v/>
      </c>
      <c r="X368" s="106" t="str">
        <f t="shared" si="517"/>
        <v/>
      </c>
      <c r="Y368" s="107" t="str">
        <f>IF(C368="","",'رصد درجات'!Z368)</f>
        <v/>
      </c>
      <c r="Z368" s="107" t="str">
        <f>IF(C368="","",'رصد درجات'!AM368)</f>
        <v/>
      </c>
      <c r="AA368" s="107" t="str">
        <f t="shared" si="488"/>
        <v/>
      </c>
      <c r="AB368" s="107" t="str">
        <f t="shared" si="518"/>
        <v/>
      </c>
      <c r="AC368" s="107" t="str">
        <f>IF(C368="","",'رصد درجات'!AV368)</f>
        <v/>
      </c>
      <c r="AD368" s="107" t="str">
        <f>IF(C368="","",'رصد درجات'!BI368)</f>
        <v/>
      </c>
      <c r="AE368" s="107" t="str">
        <f t="shared" si="489"/>
        <v/>
      </c>
      <c r="AF368" s="107" t="str">
        <f t="shared" si="490"/>
        <v/>
      </c>
      <c r="AG368" s="107" t="str">
        <f t="shared" si="519"/>
        <v/>
      </c>
      <c r="AH368" s="108" t="str">
        <f t="shared" si="520"/>
        <v/>
      </c>
      <c r="AI368" s="107" t="str">
        <f>IF(C368="","",'رصد درجات'!AA368)</f>
        <v/>
      </c>
      <c r="AJ368" s="107" t="str">
        <f>IF(C368="","",'رصد درجات'!AN368)</f>
        <v/>
      </c>
      <c r="AK368" s="107" t="str">
        <f t="shared" si="491"/>
        <v/>
      </c>
      <c r="AL368" s="109" t="str">
        <f t="shared" si="521"/>
        <v/>
      </c>
      <c r="AM368" s="107" t="str">
        <f>IF(C368="","",'رصد درجات'!AX368)</f>
        <v/>
      </c>
      <c r="AN368" s="107" t="str">
        <f>IF(C368="","",'رصد درجات'!BK368)</f>
        <v/>
      </c>
      <c r="AO368" s="107" t="str">
        <f t="shared" si="492"/>
        <v/>
      </c>
      <c r="AP368" s="107" t="str">
        <f t="shared" si="493"/>
        <v/>
      </c>
      <c r="AQ368" s="107" t="str">
        <f t="shared" si="494"/>
        <v/>
      </c>
      <c r="AR368" s="108" t="str">
        <f t="shared" si="522"/>
        <v/>
      </c>
      <c r="AS368" s="107" t="str">
        <f>IF(C368="","",'رصد درجات'!AB368)</f>
        <v/>
      </c>
      <c r="AT368" s="107" t="str">
        <f>IF(C368="","",'رصد درجات'!AO368)</f>
        <v/>
      </c>
      <c r="AU368" s="107" t="str">
        <f>IF(C368="","",'رصد درجات'!AP368)</f>
        <v/>
      </c>
      <c r="AV368" s="107" t="str">
        <f t="shared" si="495"/>
        <v/>
      </c>
      <c r="AW368" s="107" t="str">
        <f t="shared" si="523"/>
        <v/>
      </c>
      <c r="AX368" s="107" t="str">
        <f>IF(C368="","",'رصد درجات'!AY368)</f>
        <v/>
      </c>
      <c r="AY368" s="107" t="str">
        <f>IF(C368="","",'رصد درجات'!BL368)</f>
        <v/>
      </c>
      <c r="AZ368" s="107" t="str">
        <f>IF(C368="","",'رصد درجات'!BM368)</f>
        <v/>
      </c>
      <c r="BA368" s="107" t="str">
        <f t="shared" si="496"/>
        <v/>
      </c>
      <c r="BB368" s="107" t="str">
        <f t="shared" si="497"/>
        <v/>
      </c>
      <c r="BC368" s="107" t="str">
        <f t="shared" si="498"/>
        <v/>
      </c>
      <c r="BD368" s="107" t="str">
        <f t="shared" si="499"/>
        <v/>
      </c>
      <c r="BE368" s="108" t="str">
        <f t="shared" si="524"/>
        <v/>
      </c>
      <c r="BF368" s="107" t="str">
        <f>IF(C368="","",'رصد درجات'!AC368)</f>
        <v/>
      </c>
      <c r="BG368" s="107" t="str">
        <f>IF(C368="","",'رصد درجات'!AI368)</f>
        <v/>
      </c>
      <c r="BH368" s="107" t="str">
        <f>IF(C368="","",'رصد درجات'!AQ368)</f>
        <v/>
      </c>
      <c r="BI368" s="107" t="str">
        <f t="shared" si="500"/>
        <v/>
      </c>
      <c r="BJ368" s="107" t="str">
        <f t="shared" si="525"/>
        <v/>
      </c>
      <c r="BK368" s="107" t="str">
        <f>IF(C368="","",'رصد درجات'!AZ368)</f>
        <v/>
      </c>
      <c r="BL368" s="107" t="str">
        <f>IF(C368="","",'رصد درجات'!BF368)</f>
        <v/>
      </c>
      <c r="BM368" s="107" t="str">
        <f>IF(C368="","",'رصد درجات'!BN368)</f>
        <v/>
      </c>
      <c r="BN368" s="107" t="str">
        <f t="shared" si="501"/>
        <v/>
      </c>
      <c r="BO368" s="107" t="str">
        <f t="shared" si="502"/>
        <v/>
      </c>
      <c r="BP368" s="107" t="str">
        <f t="shared" si="503"/>
        <v/>
      </c>
      <c r="BQ368" s="107" t="str">
        <f t="shared" si="504"/>
        <v/>
      </c>
      <c r="BR368" s="108" t="str">
        <f t="shared" si="526"/>
        <v/>
      </c>
      <c r="BS368" s="107" t="str">
        <f>IF(C368="","",'رصد درجات'!AD368)</f>
        <v/>
      </c>
      <c r="BT368" s="107" t="str">
        <f>IF(C368="","",'رصد درجات'!AR368)</f>
        <v/>
      </c>
      <c r="BU368" s="107" t="str">
        <f t="shared" si="505"/>
        <v/>
      </c>
      <c r="BV368" s="107" t="str">
        <f t="shared" si="527"/>
        <v/>
      </c>
      <c r="BW368" s="107" t="str">
        <f>IF(C368="","",'رصد درجات'!BA368)</f>
        <v/>
      </c>
      <c r="BX368" s="107" t="str">
        <f>IF(C368="","",'رصد درجات'!BO368)</f>
        <v/>
      </c>
      <c r="BY368" s="107" t="str">
        <f t="shared" si="506"/>
        <v/>
      </c>
      <c r="BZ368" s="107" t="str">
        <f t="shared" si="528"/>
        <v/>
      </c>
      <c r="CA368" s="107" t="str">
        <f t="shared" si="507"/>
        <v/>
      </c>
      <c r="CB368" s="108" t="str">
        <f t="shared" si="529"/>
        <v/>
      </c>
      <c r="CC368" s="107" t="str">
        <f>IF(C368="","",'رصد درجات'!AE368)</f>
        <v/>
      </c>
      <c r="CD368" s="107" t="str">
        <f>IF(C368="","",'رصد درجات'!AJ368)</f>
        <v/>
      </c>
      <c r="CE368" s="107" t="str">
        <f>IF(C368="","",'رصد درجات'!AS368)</f>
        <v/>
      </c>
      <c r="CF368" s="107" t="str">
        <f t="shared" si="508"/>
        <v/>
      </c>
      <c r="CG368" s="107" t="str">
        <f t="shared" si="530"/>
        <v/>
      </c>
      <c r="CH368" s="107" t="str">
        <f>IF(C368="","",'رصد درجات'!BB368)</f>
        <v/>
      </c>
      <c r="CI368" s="107" t="str">
        <f>IF(C368="","",'رصد درجات'!BF368)</f>
        <v/>
      </c>
      <c r="CJ368" s="107" t="str">
        <f>IF(C368="","",'رصد درجات'!BP368)</f>
        <v/>
      </c>
      <c r="CK368" s="107" t="str">
        <f t="shared" si="509"/>
        <v/>
      </c>
      <c r="CL368" s="107" t="str">
        <f t="shared" si="510"/>
        <v/>
      </c>
      <c r="CM368" s="107" t="str">
        <f t="shared" si="511"/>
        <v/>
      </c>
      <c r="CN368" s="107" t="str">
        <f t="shared" si="531"/>
        <v/>
      </c>
      <c r="CO368" s="108" t="str">
        <f t="shared" si="532"/>
        <v/>
      </c>
      <c r="CP368" s="110" t="str">
        <f>IF(C368="","",'رصد درجات'!AF368)</f>
        <v/>
      </c>
      <c r="CQ368" s="103" t="str">
        <f t="shared" si="533"/>
        <v/>
      </c>
      <c r="CR368" s="110" t="str">
        <f>IF(C368="","",'رصد درجات'!BC368)</f>
        <v/>
      </c>
      <c r="CS368" s="110" t="str">
        <f t="shared" si="534"/>
        <v/>
      </c>
      <c r="CT368" s="110" t="str">
        <f t="shared" si="535"/>
        <v/>
      </c>
      <c r="CU368" s="103" t="str">
        <f t="shared" si="536"/>
        <v/>
      </c>
      <c r="CV368" s="107" t="str">
        <f>IF(C368="","",'رصد درجات'!AG368)</f>
        <v/>
      </c>
      <c r="CW368" s="107" t="str">
        <f t="shared" si="537"/>
        <v/>
      </c>
      <c r="CX368" s="107" t="str">
        <f>IF(C368="","",'رصد درجات'!BD368)</f>
        <v/>
      </c>
      <c r="CY368" s="110" t="str">
        <f t="shared" si="538"/>
        <v/>
      </c>
      <c r="CZ368" s="110" t="str">
        <f t="shared" si="539"/>
        <v/>
      </c>
      <c r="DA368" s="103" t="str">
        <f t="shared" si="540"/>
        <v/>
      </c>
      <c r="DB368" s="111" t="str">
        <f t="shared" si="541"/>
        <v/>
      </c>
      <c r="DC368" s="112" t="str">
        <f t="shared" si="542"/>
        <v/>
      </c>
      <c r="DD368" s="111" t="str">
        <f t="shared" si="543"/>
        <v/>
      </c>
      <c r="DE368" s="112" t="str">
        <f t="shared" si="544"/>
        <v/>
      </c>
      <c r="DF368" s="107" t="str">
        <f>IF(C368="","",'رصد درجات'!AH368)</f>
        <v/>
      </c>
      <c r="DG368" s="107" t="str">
        <f>IF(C368="","",'رصد درجات'!AT368)</f>
        <v/>
      </c>
      <c r="DH368" s="107" t="str">
        <f t="shared" si="545"/>
        <v/>
      </c>
      <c r="DI368" s="107" t="str">
        <f t="shared" si="546"/>
        <v/>
      </c>
      <c r="DJ368" s="107" t="str">
        <f>IF(C368="","",'رصد درجات'!BE368)</f>
        <v/>
      </c>
      <c r="DK368" s="107" t="str">
        <f>IF(C368="","",'رصد درجات'!BQ368)</f>
        <v/>
      </c>
      <c r="DL368" s="107" t="str">
        <f t="shared" si="547"/>
        <v/>
      </c>
      <c r="DM368" s="107" t="str">
        <f t="shared" si="548"/>
        <v/>
      </c>
      <c r="DN368" s="107" t="str">
        <f t="shared" si="549"/>
        <v/>
      </c>
      <c r="DO368" s="108" t="str">
        <f t="shared" si="550"/>
        <v/>
      </c>
      <c r="DP368" s="81" t="str">
        <f t="shared" si="551"/>
        <v/>
      </c>
      <c r="DQ368" s="113" t="str">
        <f t="shared" si="552"/>
        <v/>
      </c>
      <c r="DR368" s="9">
        <f t="shared" si="553"/>
        <v>0</v>
      </c>
      <c r="DS368" s="114" t="str">
        <f t="shared" si="554"/>
        <v/>
      </c>
      <c r="DT368" s="115" t="str">
        <f t="shared" si="555"/>
        <v/>
      </c>
      <c r="DU368" s="115" t="str">
        <f t="shared" si="556"/>
        <v/>
      </c>
      <c r="DV368" s="115" t="str">
        <f t="shared" si="557"/>
        <v/>
      </c>
      <c r="DW368" s="115" t="str">
        <f t="shared" si="558"/>
        <v/>
      </c>
      <c r="DX368" s="115" t="str">
        <f t="shared" si="559"/>
        <v/>
      </c>
      <c r="DY368" s="115" t="str">
        <f t="shared" si="560"/>
        <v/>
      </c>
      <c r="DZ368" s="115" t="str">
        <f t="shared" si="561"/>
        <v/>
      </c>
      <c r="EA368" s="253"/>
      <c r="EB368" s="253"/>
      <c r="EC368" s="253"/>
      <c r="ED368" s="253"/>
      <c r="EE368" s="253"/>
      <c r="EF368" s="253"/>
      <c r="EG368" s="253"/>
      <c r="EH368" s="253"/>
      <c r="EI368" s="253"/>
      <c r="EJ368" s="253"/>
      <c r="EK368" s="259"/>
      <c r="EL368" s="261" t="str">
        <f t="shared" si="562"/>
        <v/>
      </c>
      <c r="EM368" s="9"/>
      <c r="EN368" s="9"/>
      <c r="EO368" s="81"/>
      <c r="EP368" s="82"/>
      <c r="EQ368" s="88"/>
      <c r="ER368" s="88"/>
      <c r="ES368" s="78"/>
      <c r="GD368" s="341" t="str">
        <f t="shared" si="563"/>
        <v/>
      </c>
      <c r="GE368" s="341" t="str">
        <f t="shared" si="564"/>
        <v/>
      </c>
      <c r="GF368" s="341" t="str">
        <f t="shared" si="565"/>
        <v/>
      </c>
      <c r="GG368" s="341" t="str">
        <f t="shared" si="566"/>
        <v/>
      </c>
      <c r="GH368" s="341" t="str">
        <f t="shared" si="567"/>
        <v/>
      </c>
      <c r="GI368" s="341" t="str">
        <f t="shared" si="568"/>
        <v/>
      </c>
      <c r="GJ368" s="341" t="str">
        <f t="shared" si="569"/>
        <v/>
      </c>
      <c r="GK368" s="341" t="str">
        <f t="shared" si="570"/>
        <v/>
      </c>
      <c r="GL368" s="341" t="str">
        <f t="shared" si="571"/>
        <v/>
      </c>
      <c r="GM368" s="343" t="str">
        <f t="shared" si="572"/>
        <v/>
      </c>
      <c r="GN368" s="341" t="str">
        <f t="shared" si="573"/>
        <v/>
      </c>
      <c r="GO368" s="9" t="str">
        <f t="shared" si="574"/>
        <v/>
      </c>
    </row>
    <row r="369" spans="1:197" s="11" customFormat="1" ht="27" customHeight="1" thickBot="1">
      <c r="A369" s="88" t="str">
        <f>IF('رصد درجات'!A369="","",'رصد درجات'!A369)</f>
        <v/>
      </c>
      <c r="B369" s="88" t="str">
        <f>IF('رصد درجات'!B369="","",'رصد درجات'!B369)</f>
        <v/>
      </c>
      <c r="C369" s="88" t="str">
        <f>IF('رصد درجات'!C369="","",'رصد درجات'!C369)</f>
        <v/>
      </c>
      <c r="D369" s="104" t="str">
        <f>IF('رصد درجات'!D369="","",'رصد درجات'!D369)</f>
        <v/>
      </c>
      <c r="E369" s="88" t="str">
        <f>IF('رصد درجات'!E369="","",'رصد درجات'!E369)</f>
        <v/>
      </c>
      <c r="F369" s="88" t="str">
        <f>IF('رصد درجات'!F369="","",'رصد درجات'!F369)</f>
        <v/>
      </c>
      <c r="G369" s="88" t="str">
        <f>IF('رصد درجات'!G369="","",'رصد درجات'!G369)</f>
        <v/>
      </c>
      <c r="H369" s="88" t="str">
        <f>IF('رصد درجات'!H369="","",'رصد درجات'!H369)</f>
        <v/>
      </c>
      <c r="I369" s="88" t="str">
        <f>IF('رصد درجات'!I369="","",'رصد درجات'!I369)</f>
        <v/>
      </c>
      <c r="J369" s="88" t="str">
        <f>IF('رصد درجات'!J369="","",'رصد درجات'!J369)</f>
        <v/>
      </c>
      <c r="K369" s="88" t="str">
        <f>IF('رصد درجات'!K369="","",'رصد درجات'!K369)</f>
        <v/>
      </c>
      <c r="L369" s="88" t="str">
        <f>IF('رصد درجات'!L369="","",'رصد درجات'!L369)</f>
        <v/>
      </c>
      <c r="M369" s="105" t="str">
        <f>IF('رصد درجات'!M369="","",'رصد درجات'!M369)</f>
        <v/>
      </c>
      <c r="N369" s="105" t="str">
        <f>IF('رصد درجات'!N369="","",'رصد درجات'!N369)</f>
        <v/>
      </c>
      <c r="O369" s="88" t="str">
        <f>IF(C369="","",'رصد درجات'!Y369)</f>
        <v/>
      </c>
      <c r="P369" s="88" t="str">
        <f>IF(C369="","",'رصد درجات'!AL369)</f>
        <v/>
      </c>
      <c r="Q369" s="88" t="str">
        <f t="shared" si="512"/>
        <v/>
      </c>
      <c r="R369" s="103" t="str">
        <f t="shared" si="513"/>
        <v/>
      </c>
      <c r="S369" s="88" t="str">
        <f>IF(C369="","",'رصد درجات'!AV369)</f>
        <v/>
      </c>
      <c r="T369" s="88" t="str">
        <f>IF(C369="","",'رصد درجات'!BI369)</f>
        <v/>
      </c>
      <c r="U369" s="88" t="str">
        <f t="shared" si="514"/>
        <v/>
      </c>
      <c r="V369" s="88" t="str">
        <f t="shared" si="515"/>
        <v/>
      </c>
      <c r="W369" s="88" t="str">
        <f t="shared" si="516"/>
        <v/>
      </c>
      <c r="X369" s="106" t="str">
        <f t="shared" si="517"/>
        <v/>
      </c>
      <c r="Y369" s="107" t="str">
        <f>IF(C369="","",'رصد درجات'!Z369)</f>
        <v/>
      </c>
      <c r="Z369" s="107" t="str">
        <f>IF(C369="","",'رصد درجات'!AM369)</f>
        <v/>
      </c>
      <c r="AA369" s="107" t="str">
        <f t="shared" si="488"/>
        <v/>
      </c>
      <c r="AB369" s="107" t="str">
        <f t="shared" si="518"/>
        <v/>
      </c>
      <c r="AC369" s="107" t="str">
        <f>IF(C369="","",'رصد درجات'!AV369)</f>
        <v/>
      </c>
      <c r="AD369" s="107" t="str">
        <f>IF(C369="","",'رصد درجات'!BI369)</f>
        <v/>
      </c>
      <c r="AE369" s="107" t="str">
        <f t="shared" si="489"/>
        <v/>
      </c>
      <c r="AF369" s="107" t="str">
        <f t="shared" si="490"/>
        <v/>
      </c>
      <c r="AG369" s="107" t="str">
        <f t="shared" si="519"/>
        <v/>
      </c>
      <c r="AH369" s="108" t="str">
        <f t="shared" si="520"/>
        <v/>
      </c>
      <c r="AI369" s="107" t="str">
        <f>IF(C369="","",'رصد درجات'!AA369)</f>
        <v/>
      </c>
      <c r="AJ369" s="107" t="str">
        <f>IF(C369="","",'رصد درجات'!AN369)</f>
        <v/>
      </c>
      <c r="AK369" s="107" t="str">
        <f t="shared" si="491"/>
        <v/>
      </c>
      <c r="AL369" s="109" t="str">
        <f t="shared" si="521"/>
        <v/>
      </c>
      <c r="AM369" s="107" t="str">
        <f>IF(C369="","",'رصد درجات'!AX369)</f>
        <v/>
      </c>
      <c r="AN369" s="107" t="str">
        <f>IF(C369="","",'رصد درجات'!BK369)</f>
        <v/>
      </c>
      <c r="AO369" s="107" t="str">
        <f t="shared" si="492"/>
        <v/>
      </c>
      <c r="AP369" s="107" t="str">
        <f t="shared" si="493"/>
        <v/>
      </c>
      <c r="AQ369" s="107" t="str">
        <f t="shared" si="494"/>
        <v/>
      </c>
      <c r="AR369" s="108" t="str">
        <f t="shared" si="522"/>
        <v/>
      </c>
      <c r="AS369" s="107" t="str">
        <f>IF(C369="","",'رصد درجات'!AB369)</f>
        <v/>
      </c>
      <c r="AT369" s="107" t="str">
        <f>IF(C369="","",'رصد درجات'!AO369)</f>
        <v/>
      </c>
      <c r="AU369" s="107" t="str">
        <f>IF(C369="","",'رصد درجات'!AP369)</f>
        <v/>
      </c>
      <c r="AV369" s="107" t="str">
        <f t="shared" si="495"/>
        <v/>
      </c>
      <c r="AW369" s="107" t="str">
        <f t="shared" si="523"/>
        <v/>
      </c>
      <c r="AX369" s="107" t="str">
        <f>IF(C369="","",'رصد درجات'!AY369)</f>
        <v/>
      </c>
      <c r="AY369" s="107" t="str">
        <f>IF(C369="","",'رصد درجات'!BL369)</f>
        <v/>
      </c>
      <c r="AZ369" s="107" t="str">
        <f>IF(C369="","",'رصد درجات'!BM369)</f>
        <v/>
      </c>
      <c r="BA369" s="107" t="str">
        <f t="shared" si="496"/>
        <v/>
      </c>
      <c r="BB369" s="107" t="str">
        <f t="shared" si="497"/>
        <v/>
      </c>
      <c r="BC369" s="107" t="str">
        <f t="shared" si="498"/>
        <v/>
      </c>
      <c r="BD369" s="107" t="str">
        <f t="shared" si="499"/>
        <v/>
      </c>
      <c r="BE369" s="108" t="str">
        <f t="shared" si="524"/>
        <v/>
      </c>
      <c r="BF369" s="107" t="str">
        <f>IF(C369="","",'رصد درجات'!AC369)</f>
        <v/>
      </c>
      <c r="BG369" s="107" t="str">
        <f>IF(C369="","",'رصد درجات'!AI369)</f>
        <v/>
      </c>
      <c r="BH369" s="107" t="str">
        <f>IF(C369="","",'رصد درجات'!AQ369)</f>
        <v/>
      </c>
      <c r="BI369" s="107" t="str">
        <f t="shared" si="500"/>
        <v/>
      </c>
      <c r="BJ369" s="107" t="str">
        <f t="shared" si="525"/>
        <v/>
      </c>
      <c r="BK369" s="107" t="str">
        <f>IF(C369="","",'رصد درجات'!AZ369)</f>
        <v/>
      </c>
      <c r="BL369" s="107" t="str">
        <f>IF(C369="","",'رصد درجات'!BF369)</f>
        <v/>
      </c>
      <c r="BM369" s="107" t="str">
        <f>IF(C369="","",'رصد درجات'!BN369)</f>
        <v/>
      </c>
      <c r="BN369" s="107" t="str">
        <f t="shared" si="501"/>
        <v/>
      </c>
      <c r="BO369" s="107" t="str">
        <f t="shared" si="502"/>
        <v/>
      </c>
      <c r="BP369" s="107" t="str">
        <f t="shared" si="503"/>
        <v/>
      </c>
      <c r="BQ369" s="107" t="str">
        <f t="shared" si="504"/>
        <v/>
      </c>
      <c r="BR369" s="108" t="str">
        <f t="shared" si="526"/>
        <v/>
      </c>
      <c r="BS369" s="107" t="str">
        <f>IF(C369="","",'رصد درجات'!AD369)</f>
        <v/>
      </c>
      <c r="BT369" s="107" t="str">
        <f>IF(C369="","",'رصد درجات'!AR369)</f>
        <v/>
      </c>
      <c r="BU369" s="107" t="str">
        <f t="shared" si="505"/>
        <v/>
      </c>
      <c r="BV369" s="107" t="str">
        <f t="shared" si="527"/>
        <v/>
      </c>
      <c r="BW369" s="107" t="str">
        <f>IF(C369="","",'رصد درجات'!BA369)</f>
        <v/>
      </c>
      <c r="BX369" s="107" t="str">
        <f>IF(C369="","",'رصد درجات'!BO369)</f>
        <v/>
      </c>
      <c r="BY369" s="107" t="str">
        <f t="shared" si="506"/>
        <v/>
      </c>
      <c r="BZ369" s="107" t="str">
        <f t="shared" si="528"/>
        <v/>
      </c>
      <c r="CA369" s="107" t="str">
        <f t="shared" si="507"/>
        <v/>
      </c>
      <c r="CB369" s="108" t="str">
        <f t="shared" si="529"/>
        <v/>
      </c>
      <c r="CC369" s="107" t="str">
        <f>IF(C369="","",'رصد درجات'!AE369)</f>
        <v/>
      </c>
      <c r="CD369" s="107" t="str">
        <f>IF(C369="","",'رصد درجات'!AJ369)</f>
        <v/>
      </c>
      <c r="CE369" s="107" t="str">
        <f>IF(C369="","",'رصد درجات'!AS369)</f>
        <v/>
      </c>
      <c r="CF369" s="107" t="str">
        <f t="shared" si="508"/>
        <v/>
      </c>
      <c r="CG369" s="107" t="str">
        <f t="shared" si="530"/>
        <v/>
      </c>
      <c r="CH369" s="107" t="str">
        <f>IF(C369="","",'رصد درجات'!BB369)</f>
        <v/>
      </c>
      <c r="CI369" s="107" t="str">
        <f>IF(C369="","",'رصد درجات'!BF369)</f>
        <v/>
      </c>
      <c r="CJ369" s="107" t="str">
        <f>IF(C369="","",'رصد درجات'!BP369)</f>
        <v/>
      </c>
      <c r="CK369" s="107" t="str">
        <f t="shared" si="509"/>
        <v/>
      </c>
      <c r="CL369" s="107" t="str">
        <f t="shared" si="510"/>
        <v/>
      </c>
      <c r="CM369" s="107" t="str">
        <f t="shared" si="511"/>
        <v/>
      </c>
      <c r="CN369" s="107" t="str">
        <f t="shared" si="531"/>
        <v/>
      </c>
      <c r="CO369" s="108" t="str">
        <f t="shared" si="532"/>
        <v/>
      </c>
      <c r="CP369" s="110" t="str">
        <f>IF(C369="","",'رصد درجات'!AF369)</f>
        <v/>
      </c>
      <c r="CQ369" s="103" t="str">
        <f t="shared" si="533"/>
        <v/>
      </c>
      <c r="CR369" s="110" t="str">
        <f>IF(C369="","",'رصد درجات'!BC369)</f>
        <v/>
      </c>
      <c r="CS369" s="110" t="str">
        <f t="shared" si="534"/>
        <v/>
      </c>
      <c r="CT369" s="110" t="str">
        <f t="shared" si="535"/>
        <v/>
      </c>
      <c r="CU369" s="103" t="str">
        <f t="shared" si="536"/>
        <v/>
      </c>
      <c r="CV369" s="107" t="str">
        <f>IF(C369="","",'رصد درجات'!AG369)</f>
        <v/>
      </c>
      <c r="CW369" s="107" t="str">
        <f t="shared" si="537"/>
        <v/>
      </c>
      <c r="CX369" s="107" t="str">
        <f>IF(C369="","",'رصد درجات'!BD369)</f>
        <v/>
      </c>
      <c r="CY369" s="110" t="str">
        <f t="shared" si="538"/>
        <v/>
      </c>
      <c r="CZ369" s="110" t="str">
        <f t="shared" si="539"/>
        <v/>
      </c>
      <c r="DA369" s="103" t="str">
        <f t="shared" si="540"/>
        <v/>
      </c>
      <c r="DB369" s="111" t="str">
        <f t="shared" si="541"/>
        <v/>
      </c>
      <c r="DC369" s="112" t="str">
        <f t="shared" si="542"/>
        <v/>
      </c>
      <c r="DD369" s="111" t="str">
        <f t="shared" si="543"/>
        <v/>
      </c>
      <c r="DE369" s="112" t="str">
        <f t="shared" si="544"/>
        <v/>
      </c>
      <c r="DF369" s="107" t="str">
        <f>IF(C369="","",'رصد درجات'!AH369)</f>
        <v/>
      </c>
      <c r="DG369" s="107" t="str">
        <f>IF(C369="","",'رصد درجات'!AT369)</f>
        <v/>
      </c>
      <c r="DH369" s="107" t="str">
        <f t="shared" si="545"/>
        <v/>
      </c>
      <c r="DI369" s="107" t="str">
        <f t="shared" si="546"/>
        <v/>
      </c>
      <c r="DJ369" s="107" t="str">
        <f>IF(C369="","",'رصد درجات'!BE369)</f>
        <v/>
      </c>
      <c r="DK369" s="107" t="str">
        <f>IF(C369="","",'رصد درجات'!BQ369)</f>
        <v/>
      </c>
      <c r="DL369" s="107" t="str">
        <f t="shared" si="547"/>
        <v/>
      </c>
      <c r="DM369" s="107" t="str">
        <f t="shared" si="548"/>
        <v/>
      </c>
      <c r="DN369" s="107" t="str">
        <f t="shared" si="549"/>
        <v/>
      </c>
      <c r="DO369" s="108" t="str">
        <f t="shared" si="550"/>
        <v/>
      </c>
      <c r="DP369" s="81" t="str">
        <f t="shared" si="551"/>
        <v/>
      </c>
      <c r="DQ369" s="113" t="str">
        <f t="shared" si="552"/>
        <v/>
      </c>
      <c r="DR369" s="9">
        <f t="shared" si="553"/>
        <v>0</v>
      </c>
      <c r="DS369" s="114" t="str">
        <f t="shared" si="554"/>
        <v/>
      </c>
      <c r="DT369" s="115" t="str">
        <f t="shared" si="555"/>
        <v/>
      </c>
      <c r="DU369" s="115" t="str">
        <f t="shared" si="556"/>
        <v/>
      </c>
      <c r="DV369" s="115" t="str">
        <f t="shared" si="557"/>
        <v/>
      </c>
      <c r="DW369" s="115" t="str">
        <f t="shared" si="558"/>
        <v/>
      </c>
      <c r="DX369" s="115" t="str">
        <f t="shared" si="559"/>
        <v/>
      </c>
      <c r="DY369" s="115" t="str">
        <f t="shared" si="560"/>
        <v/>
      </c>
      <c r="DZ369" s="115" t="str">
        <f t="shared" si="561"/>
        <v/>
      </c>
      <c r="EA369" s="253"/>
      <c r="EB369" s="253"/>
      <c r="EC369" s="253"/>
      <c r="ED369" s="253"/>
      <c r="EE369" s="253"/>
      <c r="EF369" s="253"/>
      <c r="EG369" s="253"/>
      <c r="EH369" s="253"/>
      <c r="EI369" s="253"/>
      <c r="EJ369" s="253"/>
      <c r="EK369" s="259"/>
      <c r="EL369" s="261" t="str">
        <f t="shared" si="562"/>
        <v/>
      </c>
      <c r="EM369" s="9"/>
      <c r="EN369" s="9"/>
      <c r="EO369" s="81"/>
      <c r="EP369" s="82"/>
      <c r="EQ369" s="88"/>
      <c r="ER369" s="88"/>
      <c r="ES369" s="78"/>
      <c r="GD369" s="341" t="str">
        <f t="shared" si="563"/>
        <v/>
      </c>
      <c r="GE369" s="341" t="str">
        <f t="shared" si="564"/>
        <v/>
      </c>
      <c r="GF369" s="341" t="str">
        <f t="shared" si="565"/>
        <v/>
      </c>
      <c r="GG369" s="341" t="str">
        <f t="shared" si="566"/>
        <v/>
      </c>
      <c r="GH369" s="341" t="str">
        <f t="shared" si="567"/>
        <v/>
      </c>
      <c r="GI369" s="341" t="str">
        <f t="shared" si="568"/>
        <v/>
      </c>
      <c r="GJ369" s="341" t="str">
        <f t="shared" si="569"/>
        <v/>
      </c>
      <c r="GK369" s="341" t="str">
        <f t="shared" si="570"/>
        <v/>
      </c>
      <c r="GL369" s="341" t="str">
        <f t="shared" si="571"/>
        <v/>
      </c>
      <c r="GM369" s="343" t="str">
        <f t="shared" si="572"/>
        <v/>
      </c>
      <c r="GN369" s="341" t="str">
        <f t="shared" si="573"/>
        <v/>
      </c>
      <c r="GO369" s="9" t="str">
        <f t="shared" si="574"/>
        <v/>
      </c>
    </row>
    <row r="370" spans="1:197" s="11" customFormat="1" ht="27" customHeight="1" thickBot="1">
      <c r="A370" s="88" t="str">
        <f>IF('رصد درجات'!A370="","",'رصد درجات'!A370)</f>
        <v/>
      </c>
      <c r="B370" s="88" t="str">
        <f>IF('رصد درجات'!B370="","",'رصد درجات'!B370)</f>
        <v/>
      </c>
      <c r="C370" s="88" t="str">
        <f>IF('رصد درجات'!C370="","",'رصد درجات'!C370)</f>
        <v/>
      </c>
      <c r="D370" s="104" t="str">
        <f>IF('رصد درجات'!D370="","",'رصد درجات'!D370)</f>
        <v/>
      </c>
      <c r="E370" s="88" t="str">
        <f>IF('رصد درجات'!E370="","",'رصد درجات'!E370)</f>
        <v/>
      </c>
      <c r="F370" s="88" t="str">
        <f>IF('رصد درجات'!F370="","",'رصد درجات'!F370)</f>
        <v/>
      </c>
      <c r="G370" s="88" t="str">
        <f>IF('رصد درجات'!G370="","",'رصد درجات'!G370)</f>
        <v/>
      </c>
      <c r="H370" s="88" t="str">
        <f>IF('رصد درجات'!H370="","",'رصد درجات'!H370)</f>
        <v/>
      </c>
      <c r="I370" s="88" t="str">
        <f>IF('رصد درجات'!I370="","",'رصد درجات'!I370)</f>
        <v/>
      </c>
      <c r="J370" s="88" t="str">
        <f>IF('رصد درجات'!J370="","",'رصد درجات'!J370)</f>
        <v/>
      </c>
      <c r="K370" s="88" t="str">
        <f>IF('رصد درجات'!K370="","",'رصد درجات'!K370)</f>
        <v/>
      </c>
      <c r="L370" s="88" t="str">
        <f>IF('رصد درجات'!L370="","",'رصد درجات'!L370)</f>
        <v/>
      </c>
      <c r="M370" s="105" t="str">
        <f>IF('رصد درجات'!M370="","",'رصد درجات'!M370)</f>
        <v/>
      </c>
      <c r="N370" s="105" t="str">
        <f>IF('رصد درجات'!N370="","",'رصد درجات'!N370)</f>
        <v/>
      </c>
      <c r="O370" s="88" t="str">
        <f>IF(C370="","",'رصد درجات'!Y370)</f>
        <v/>
      </c>
      <c r="P370" s="88" t="str">
        <f>IF(C370="","",'رصد درجات'!AL370)</f>
        <v/>
      </c>
      <c r="Q370" s="88" t="str">
        <f t="shared" si="512"/>
        <v/>
      </c>
      <c r="R370" s="103" t="str">
        <f t="shared" si="513"/>
        <v/>
      </c>
      <c r="S370" s="88" t="str">
        <f>IF(C370="","",'رصد درجات'!AV370)</f>
        <v/>
      </c>
      <c r="T370" s="88" t="str">
        <f>IF(C370="","",'رصد درجات'!BI370)</f>
        <v/>
      </c>
      <c r="U370" s="88" t="str">
        <f t="shared" si="514"/>
        <v/>
      </c>
      <c r="V370" s="88" t="str">
        <f t="shared" si="515"/>
        <v/>
      </c>
      <c r="W370" s="88" t="str">
        <f t="shared" si="516"/>
        <v/>
      </c>
      <c r="X370" s="106" t="str">
        <f t="shared" si="517"/>
        <v/>
      </c>
      <c r="Y370" s="107" t="str">
        <f>IF(C370="","",'رصد درجات'!Z370)</f>
        <v/>
      </c>
      <c r="Z370" s="107" t="str">
        <f>IF(C370="","",'رصد درجات'!AM370)</f>
        <v/>
      </c>
      <c r="AA370" s="107" t="str">
        <f t="shared" si="488"/>
        <v/>
      </c>
      <c r="AB370" s="107" t="str">
        <f t="shared" si="518"/>
        <v/>
      </c>
      <c r="AC370" s="107" t="str">
        <f>IF(C370="","",'رصد درجات'!AV370)</f>
        <v/>
      </c>
      <c r="AD370" s="107" t="str">
        <f>IF(C370="","",'رصد درجات'!BI370)</f>
        <v/>
      </c>
      <c r="AE370" s="107" t="str">
        <f t="shared" si="489"/>
        <v/>
      </c>
      <c r="AF370" s="107" t="str">
        <f t="shared" si="490"/>
        <v/>
      </c>
      <c r="AG370" s="107" t="str">
        <f t="shared" si="519"/>
        <v/>
      </c>
      <c r="AH370" s="108" t="str">
        <f t="shared" si="520"/>
        <v/>
      </c>
      <c r="AI370" s="107" t="str">
        <f>IF(C370="","",'رصد درجات'!AA370)</f>
        <v/>
      </c>
      <c r="AJ370" s="107" t="str">
        <f>IF(C370="","",'رصد درجات'!AN370)</f>
        <v/>
      </c>
      <c r="AK370" s="107" t="str">
        <f t="shared" si="491"/>
        <v/>
      </c>
      <c r="AL370" s="109" t="str">
        <f t="shared" si="521"/>
        <v/>
      </c>
      <c r="AM370" s="107" t="str">
        <f>IF(C370="","",'رصد درجات'!AX370)</f>
        <v/>
      </c>
      <c r="AN370" s="107" t="str">
        <f>IF(C370="","",'رصد درجات'!BK370)</f>
        <v/>
      </c>
      <c r="AO370" s="107" t="str">
        <f t="shared" si="492"/>
        <v/>
      </c>
      <c r="AP370" s="107" t="str">
        <f t="shared" si="493"/>
        <v/>
      </c>
      <c r="AQ370" s="107" t="str">
        <f t="shared" si="494"/>
        <v/>
      </c>
      <c r="AR370" s="108" t="str">
        <f t="shared" si="522"/>
        <v/>
      </c>
      <c r="AS370" s="107" t="str">
        <f>IF(C370="","",'رصد درجات'!AB370)</f>
        <v/>
      </c>
      <c r="AT370" s="107" t="str">
        <f>IF(C370="","",'رصد درجات'!AO370)</f>
        <v/>
      </c>
      <c r="AU370" s="107" t="str">
        <f>IF(C370="","",'رصد درجات'!AP370)</f>
        <v/>
      </c>
      <c r="AV370" s="107" t="str">
        <f t="shared" si="495"/>
        <v/>
      </c>
      <c r="AW370" s="107" t="str">
        <f t="shared" si="523"/>
        <v/>
      </c>
      <c r="AX370" s="107" t="str">
        <f>IF(C370="","",'رصد درجات'!AY370)</f>
        <v/>
      </c>
      <c r="AY370" s="107" t="str">
        <f>IF(C370="","",'رصد درجات'!BL370)</f>
        <v/>
      </c>
      <c r="AZ370" s="107" t="str">
        <f>IF(C370="","",'رصد درجات'!BM370)</f>
        <v/>
      </c>
      <c r="BA370" s="107" t="str">
        <f t="shared" si="496"/>
        <v/>
      </c>
      <c r="BB370" s="107" t="str">
        <f t="shared" si="497"/>
        <v/>
      </c>
      <c r="BC370" s="107" t="str">
        <f t="shared" si="498"/>
        <v/>
      </c>
      <c r="BD370" s="107" t="str">
        <f t="shared" si="499"/>
        <v/>
      </c>
      <c r="BE370" s="108" t="str">
        <f t="shared" si="524"/>
        <v/>
      </c>
      <c r="BF370" s="107" t="str">
        <f>IF(C370="","",'رصد درجات'!AC370)</f>
        <v/>
      </c>
      <c r="BG370" s="107" t="str">
        <f>IF(C370="","",'رصد درجات'!AI370)</f>
        <v/>
      </c>
      <c r="BH370" s="107" t="str">
        <f>IF(C370="","",'رصد درجات'!AQ370)</f>
        <v/>
      </c>
      <c r="BI370" s="107" t="str">
        <f t="shared" si="500"/>
        <v/>
      </c>
      <c r="BJ370" s="107" t="str">
        <f t="shared" si="525"/>
        <v/>
      </c>
      <c r="BK370" s="107" t="str">
        <f>IF(C370="","",'رصد درجات'!AZ370)</f>
        <v/>
      </c>
      <c r="BL370" s="107" t="str">
        <f>IF(C370="","",'رصد درجات'!BF370)</f>
        <v/>
      </c>
      <c r="BM370" s="107" t="str">
        <f>IF(C370="","",'رصد درجات'!BN370)</f>
        <v/>
      </c>
      <c r="BN370" s="107" t="str">
        <f t="shared" si="501"/>
        <v/>
      </c>
      <c r="BO370" s="107" t="str">
        <f t="shared" si="502"/>
        <v/>
      </c>
      <c r="BP370" s="107" t="str">
        <f t="shared" si="503"/>
        <v/>
      </c>
      <c r="BQ370" s="107" t="str">
        <f t="shared" si="504"/>
        <v/>
      </c>
      <c r="BR370" s="108" t="str">
        <f t="shared" si="526"/>
        <v/>
      </c>
      <c r="BS370" s="107" t="str">
        <f>IF(C370="","",'رصد درجات'!AD370)</f>
        <v/>
      </c>
      <c r="BT370" s="107" t="str">
        <f>IF(C370="","",'رصد درجات'!AR370)</f>
        <v/>
      </c>
      <c r="BU370" s="107" t="str">
        <f t="shared" si="505"/>
        <v/>
      </c>
      <c r="BV370" s="107" t="str">
        <f t="shared" si="527"/>
        <v/>
      </c>
      <c r="BW370" s="107" t="str">
        <f>IF(C370="","",'رصد درجات'!BA370)</f>
        <v/>
      </c>
      <c r="BX370" s="107" t="str">
        <f>IF(C370="","",'رصد درجات'!BO370)</f>
        <v/>
      </c>
      <c r="BY370" s="107" t="str">
        <f t="shared" si="506"/>
        <v/>
      </c>
      <c r="BZ370" s="107" t="str">
        <f t="shared" si="528"/>
        <v/>
      </c>
      <c r="CA370" s="107" t="str">
        <f t="shared" si="507"/>
        <v/>
      </c>
      <c r="CB370" s="108" t="str">
        <f t="shared" si="529"/>
        <v/>
      </c>
      <c r="CC370" s="107" t="str">
        <f>IF(C370="","",'رصد درجات'!AE370)</f>
        <v/>
      </c>
      <c r="CD370" s="107" t="str">
        <f>IF(C370="","",'رصد درجات'!AJ370)</f>
        <v/>
      </c>
      <c r="CE370" s="107" t="str">
        <f>IF(C370="","",'رصد درجات'!AS370)</f>
        <v/>
      </c>
      <c r="CF370" s="107" t="str">
        <f t="shared" si="508"/>
        <v/>
      </c>
      <c r="CG370" s="107" t="str">
        <f t="shared" si="530"/>
        <v/>
      </c>
      <c r="CH370" s="107" t="str">
        <f>IF(C370="","",'رصد درجات'!BB370)</f>
        <v/>
      </c>
      <c r="CI370" s="107" t="str">
        <f>IF(C370="","",'رصد درجات'!BF370)</f>
        <v/>
      </c>
      <c r="CJ370" s="107" t="str">
        <f>IF(C370="","",'رصد درجات'!BP370)</f>
        <v/>
      </c>
      <c r="CK370" s="107" t="str">
        <f t="shared" si="509"/>
        <v/>
      </c>
      <c r="CL370" s="107" t="str">
        <f t="shared" si="510"/>
        <v/>
      </c>
      <c r="CM370" s="107" t="str">
        <f t="shared" si="511"/>
        <v/>
      </c>
      <c r="CN370" s="107" t="str">
        <f t="shared" si="531"/>
        <v/>
      </c>
      <c r="CO370" s="108" t="str">
        <f t="shared" si="532"/>
        <v/>
      </c>
      <c r="CP370" s="110" t="str">
        <f>IF(C370="","",'رصد درجات'!AF370)</f>
        <v/>
      </c>
      <c r="CQ370" s="103" t="str">
        <f t="shared" si="533"/>
        <v/>
      </c>
      <c r="CR370" s="110" t="str">
        <f>IF(C370="","",'رصد درجات'!BC370)</f>
        <v/>
      </c>
      <c r="CS370" s="110" t="str">
        <f t="shared" si="534"/>
        <v/>
      </c>
      <c r="CT370" s="110" t="str">
        <f t="shared" si="535"/>
        <v/>
      </c>
      <c r="CU370" s="103" t="str">
        <f t="shared" si="536"/>
        <v/>
      </c>
      <c r="CV370" s="107" t="str">
        <f>IF(C370="","",'رصد درجات'!AG370)</f>
        <v/>
      </c>
      <c r="CW370" s="107" t="str">
        <f t="shared" si="537"/>
        <v/>
      </c>
      <c r="CX370" s="107" t="str">
        <f>IF(C370="","",'رصد درجات'!BD370)</f>
        <v/>
      </c>
      <c r="CY370" s="110" t="str">
        <f t="shared" si="538"/>
        <v/>
      </c>
      <c r="CZ370" s="110" t="str">
        <f t="shared" si="539"/>
        <v/>
      </c>
      <c r="DA370" s="103" t="str">
        <f t="shared" si="540"/>
        <v/>
      </c>
      <c r="DB370" s="111" t="str">
        <f t="shared" si="541"/>
        <v/>
      </c>
      <c r="DC370" s="112" t="str">
        <f t="shared" si="542"/>
        <v/>
      </c>
      <c r="DD370" s="111" t="str">
        <f t="shared" si="543"/>
        <v/>
      </c>
      <c r="DE370" s="112" t="str">
        <f t="shared" si="544"/>
        <v/>
      </c>
      <c r="DF370" s="107" t="str">
        <f>IF(C370="","",'رصد درجات'!AH370)</f>
        <v/>
      </c>
      <c r="DG370" s="107" t="str">
        <f>IF(C370="","",'رصد درجات'!AT370)</f>
        <v/>
      </c>
      <c r="DH370" s="107" t="str">
        <f t="shared" si="545"/>
        <v/>
      </c>
      <c r="DI370" s="107" t="str">
        <f t="shared" si="546"/>
        <v/>
      </c>
      <c r="DJ370" s="107" t="str">
        <f>IF(C370="","",'رصد درجات'!BE370)</f>
        <v/>
      </c>
      <c r="DK370" s="107" t="str">
        <f>IF(C370="","",'رصد درجات'!BQ370)</f>
        <v/>
      </c>
      <c r="DL370" s="107" t="str">
        <f t="shared" si="547"/>
        <v/>
      </c>
      <c r="DM370" s="107" t="str">
        <f t="shared" si="548"/>
        <v/>
      </c>
      <c r="DN370" s="107" t="str">
        <f t="shared" si="549"/>
        <v/>
      </c>
      <c r="DO370" s="108" t="str">
        <f t="shared" si="550"/>
        <v/>
      </c>
      <c r="DP370" s="81" t="str">
        <f t="shared" si="551"/>
        <v/>
      </c>
      <c r="DQ370" s="113" t="str">
        <f t="shared" si="552"/>
        <v/>
      </c>
      <c r="DR370" s="9">
        <f t="shared" si="553"/>
        <v>0</v>
      </c>
      <c r="DS370" s="114" t="str">
        <f t="shared" si="554"/>
        <v/>
      </c>
      <c r="DT370" s="115" t="str">
        <f t="shared" si="555"/>
        <v/>
      </c>
      <c r="DU370" s="115" t="str">
        <f t="shared" si="556"/>
        <v/>
      </c>
      <c r="DV370" s="115" t="str">
        <f t="shared" si="557"/>
        <v/>
      </c>
      <c r="DW370" s="115" t="str">
        <f t="shared" si="558"/>
        <v/>
      </c>
      <c r="DX370" s="115" t="str">
        <f t="shared" si="559"/>
        <v/>
      </c>
      <c r="DY370" s="115" t="str">
        <f t="shared" si="560"/>
        <v/>
      </c>
      <c r="DZ370" s="115" t="str">
        <f t="shared" si="561"/>
        <v/>
      </c>
      <c r="EA370" s="253"/>
      <c r="EB370" s="253"/>
      <c r="EC370" s="253"/>
      <c r="ED370" s="253"/>
      <c r="EE370" s="253"/>
      <c r="EF370" s="253"/>
      <c r="EG370" s="253"/>
      <c r="EH370" s="253"/>
      <c r="EI370" s="253"/>
      <c r="EJ370" s="253"/>
      <c r="EK370" s="259"/>
      <c r="EL370" s="261" t="str">
        <f t="shared" si="562"/>
        <v/>
      </c>
      <c r="EM370" s="9"/>
      <c r="EN370" s="9"/>
      <c r="EO370" s="81"/>
      <c r="EP370" s="82"/>
      <c r="EQ370" s="88"/>
      <c r="ER370" s="88"/>
      <c r="ES370" s="78"/>
      <c r="GD370" s="341" t="str">
        <f t="shared" si="563"/>
        <v/>
      </c>
      <c r="GE370" s="341" t="str">
        <f t="shared" si="564"/>
        <v/>
      </c>
      <c r="GF370" s="341" t="str">
        <f t="shared" si="565"/>
        <v/>
      </c>
      <c r="GG370" s="341" t="str">
        <f t="shared" si="566"/>
        <v/>
      </c>
      <c r="GH370" s="341" t="str">
        <f t="shared" si="567"/>
        <v/>
      </c>
      <c r="GI370" s="341" t="str">
        <f t="shared" si="568"/>
        <v/>
      </c>
      <c r="GJ370" s="341" t="str">
        <f t="shared" si="569"/>
        <v/>
      </c>
      <c r="GK370" s="341" t="str">
        <f t="shared" si="570"/>
        <v/>
      </c>
      <c r="GL370" s="341" t="str">
        <f t="shared" si="571"/>
        <v/>
      </c>
      <c r="GM370" s="343" t="str">
        <f t="shared" si="572"/>
        <v/>
      </c>
      <c r="GN370" s="341" t="str">
        <f t="shared" si="573"/>
        <v/>
      </c>
      <c r="GO370" s="9" t="str">
        <f t="shared" si="574"/>
        <v/>
      </c>
    </row>
    <row r="371" spans="1:197" s="11" customFormat="1" ht="27" customHeight="1" thickBot="1">
      <c r="A371" s="88" t="str">
        <f>IF('رصد درجات'!A371="","",'رصد درجات'!A371)</f>
        <v/>
      </c>
      <c r="B371" s="88" t="str">
        <f>IF('رصد درجات'!B371="","",'رصد درجات'!B371)</f>
        <v/>
      </c>
      <c r="C371" s="88" t="str">
        <f>IF('رصد درجات'!C371="","",'رصد درجات'!C371)</f>
        <v/>
      </c>
      <c r="D371" s="104" t="str">
        <f>IF('رصد درجات'!D371="","",'رصد درجات'!D371)</f>
        <v/>
      </c>
      <c r="E371" s="88" t="str">
        <f>IF('رصد درجات'!E371="","",'رصد درجات'!E371)</f>
        <v/>
      </c>
      <c r="F371" s="88" t="str">
        <f>IF('رصد درجات'!F371="","",'رصد درجات'!F371)</f>
        <v/>
      </c>
      <c r="G371" s="88" t="str">
        <f>IF('رصد درجات'!G371="","",'رصد درجات'!G371)</f>
        <v/>
      </c>
      <c r="H371" s="88" t="str">
        <f>IF('رصد درجات'!H371="","",'رصد درجات'!H371)</f>
        <v/>
      </c>
      <c r="I371" s="88" t="str">
        <f>IF('رصد درجات'!I371="","",'رصد درجات'!I371)</f>
        <v/>
      </c>
      <c r="J371" s="88" t="str">
        <f>IF('رصد درجات'!J371="","",'رصد درجات'!J371)</f>
        <v/>
      </c>
      <c r="K371" s="88" t="str">
        <f>IF('رصد درجات'!K371="","",'رصد درجات'!K371)</f>
        <v/>
      </c>
      <c r="L371" s="88" t="str">
        <f>IF('رصد درجات'!L371="","",'رصد درجات'!L371)</f>
        <v/>
      </c>
      <c r="M371" s="105" t="str">
        <f>IF('رصد درجات'!M371="","",'رصد درجات'!M371)</f>
        <v/>
      </c>
      <c r="N371" s="105" t="str">
        <f>IF('رصد درجات'!N371="","",'رصد درجات'!N371)</f>
        <v/>
      </c>
      <c r="O371" s="88" t="str">
        <f>IF(C371="","",'رصد درجات'!Y371)</f>
        <v/>
      </c>
      <c r="P371" s="88" t="str">
        <f>IF(C371="","",'رصد درجات'!AL371)</f>
        <v/>
      </c>
      <c r="Q371" s="88" t="str">
        <f t="shared" si="512"/>
        <v/>
      </c>
      <c r="R371" s="103" t="str">
        <f t="shared" si="513"/>
        <v/>
      </c>
      <c r="S371" s="88" t="str">
        <f>IF(C371="","",'رصد درجات'!AV371)</f>
        <v/>
      </c>
      <c r="T371" s="88" t="str">
        <f>IF(C371="","",'رصد درجات'!BI371)</f>
        <v/>
      </c>
      <c r="U371" s="88" t="str">
        <f t="shared" si="514"/>
        <v/>
      </c>
      <c r="V371" s="88" t="str">
        <f t="shared" si="515"/>
        <v/>
      </c>
      <c r="W371" s="88" t="str">
        <f t="shared" si="516"/>
        <v/>
      </c>
      <c r="X371" s="106" t="str">
        <f t="shared" si="517"/>
        <v/>
      </c>
      <c r="Y371" s="107" t="str">
        <f>IF(C371="","",'رصد درجات'!Z371)</f>
        <v/>
      </c>
      <c r="Z371" s="107" t="str">
        <f>IF(C371="","",'رصد درجات'!AM371)</f>
        <v/>
      </c>
      <c r="AA371" s="107" t="str">
        <f t="shared" si="488"/>
        <v/>
      </c>
      <c r="AB371" s="107" t="str">
        <f t="shared" si="518"/>
        <v/>
      </c>
      <c r="AC371" s="107" t="str">
        <f>IF(C371="","",'رصد درجات'!AV371)</f>
        <v/>
      </c>
      <c r="AD371" s="107" t="str">
        <f>IF(C371="","",'رصد درجات'!BI371)</f>
        <v/>
      </c>
      <c r="AE371" s="107" t="str">
        <f t="shared" si="489"/>
        <v/>
      </c>
      <c r="AF371" s="107" t="str">
        <f t="shared" si="490"/>
        <v/>
      </c>
      <c r="AG371" s="107" t="str">
        <f t="shared" si="519"/>
        <v/>
      </c>
      <c r="AH371" s="108" t="str">
        <f t="shared" si="520"/>
        <v/>
      </c>
      <c r="AI371" s="107" t="str">
        <f>IF(C371="","",'رصد درجات'!AA371)</f>
        <v/>
      </c>
      <c r="AJ371" s="107" t="str">
        <f>IF(C371="","",'رصد درجات'!AN371)</f>
        <v/>
      </c>
      <c r="AK371" s="107" t="str">
        <f t="shared" si="491"/>
        <v/>
      </c>
      <c r="AL371" s="109" t="str">
        <f t="shared" si="521"/>
        <v/>
      </c>
      <c r="AM371" s="107" t="str">
        <f>IF(C371="","",'رصد درجات'!AX371)</f>
        <v/>
      </c>
      <c r="AN371" s="107" t="str">
        <f>IF(C371="","",'رصد درجات'!BK371)</f>
        <v/>
      </c>
      <c r="AO371" s="107" t="str">
        <f t="shared" si="492"/>
        <v/>
      </c>
      <c r="AP371" s="107" t="str">
        <f t="shared" si="493"/>
        <v/>
      </c>
      <c r="AQ371" s="107" t="str">
        <f t="shared" si="494"/>
        <v/>
      </c>
      <c r="AR371" s="108" t="str">
        <f t="shared" si="522"/>
        <v/>
      </c>
      <c r="AS371" s="107" t="str">
        <f>IF(C371="","",'رصد درجات'!AB371)</f>
        <v/>
      </c>
      <c r="AT371" s="107" t="str">
        <f>IF(C371="","",'رصد درجات'!AO371)</f>
        <v/>
      </c>
      <c r="AU371" s="107" t="str">
        <f>IF(C371="","",'رصد درجات'!AP371)</f>
        <v/>
      </c>
      <c r="AV371" s="107" t="str">
        <f t="shared" si="495"/>
        <v/>
      </c>
      <c r="AW371" s="107" t="str">
        <f t="shared" si="523"/>
        <v/>
      </c>
      <c r="AX371" s="107" t="str">
        <f>IF(C371="","",'رصد درجات'!AY371)</f>
        <v/>
      </c>
      <c r="AY371" s="107" t="str">
        <f>IF(C371="","",'رصد درجات'!BL371)</f>
        <v/>
      </c>
      <c r="AZ371" s="107" t="str">
        <f>IF(C371="","",'رصد درجات'!BM371)</f>
        <v/>
      </c>
      <c r="BA371" s="107" t="str">
        <f t="shared" si="496"/>
        <v/>
      </c>
      <c r="BB371" s="107" t="str">
        <f t="shared" si="497"/>
        <v/>
      </c>
      <c r="BC371" s="107" t="str">
        <f t="shared" si="498"/>
        <v/>
      </c>
      <c r="BD371" s="107" t="str">
        <f t="shared" si="499"/>
        <v/>
      </c>
      <c r="BE371" s="108" t="str">
        <f t="shared" si="524"/>
        <v/>
      </c>
      <c r="BF371" s="107" t="str">
        <f>IF(C371="","",'رصد درجات'!AC371)</f>
        <v/>
      </c>
      <c r="BG371" s="107" t="str">
        <f>IF(C371="","",'رصد درجات'!AI371)</f>
        <v/>
      </c>
      <c r="BH371" s="107" t="str">
        <f>IF(C371="","",'رصد درجات'!AQ371)</f>
        <v/>
      </c>
      <c r="BI371" s="107" t="str">
        <f t="shared" si="500"/>
        <v/>
      </c>
      <c r="BJ371" s="107" t="str">
        <f t="shared" si="525"/>
        <v/>
      </c>
      <c r="BK371" s="107" t="str">
        <f>IF(C371="","",'رصد درجات'!AZ371)</f>
        <v/>
      </c>
      <c r="BL371" s="107" t="str">
        <f>IF(C371="","",'رصد درجات'!BF371)</f>
        <v/>
      </c>
      <c r="BM371" s="107" t="str">
        <f>IF(C371="","",'رصد درجات'!BN371)</f>
        <v/>
      </c>
      <c r="BN371" s="107" t="str">
        <f t="shared" si="501"/>
        <v/>
      </c>
      <c r="BO371" s="107" t="str">
        <f t="shared" si="502"/>
        <v/>
      </c>
      <c r="BP371" s="107" t="str">
        <f t="shared" si="503"/>
        <v/>
      </c>
      <c r="BQ371" s="107" t="str">
        <f t="shared" si="504"/>
        <v/>
      </c>
      <c r="BR371" s="108" t="str">
        <f t="shared" si="526"/>
        <v/>
      </c>
      <c r="BS371" s="107" t="str">
        <f>IF(C371="","",'رصد درجات'!AD371)</f>
        <v/>
      </c>
      <c r="BT371" s="107" t="str">
        <f>IF(C371="","",'رصد درجات'!AR371)</f>
        <v/>
      </c>
      <c r="BU371" s="107" t="str">
        <f t="shared" si="505"/>
        <v/>
      </c>
      <c r="BV371" s="107" t="str">
        <f t="shared" si="527"/>
        <v/>
      </c>
      <c r="BW371" s="107" t="str">
        <f>IF(C371="","",'رصد درجات'!BA371)</f>
        <v/>
      </c>
      <c r="BX371" s="107" t="str">
        <f>IF(C371="","",'رصد درجات'!BO371)</f>
        <v/>
      </c>
      <c r="BY371" s="107" t="str">
        <f t="shared" si="506"/>
        <v/>
      </c>
      <c r="BZ371" s="107" t="str">
        <f t="shared" si="528"/>
        <v/>
      </c>
      <c r="CA371" s="107" t="str">
        <f t="shared" si="507"/>
        <v/>
      </c>
      <c r="CB371" s="108" t="str">
        <f t="shared" si="529"/>
        <v/>
      </c>
      <c r="CC371" s="107" t="str">
        <f>IF(C371="","",'رصد درجات'!AE371)</f>
        <v/>
      </c>
      <c r="CD371" s="107" t="str">
        <f>IF(C371="","",'رصد درجات'!AJ371)</f>
        <v/>
      </c>
      <c r="CE371" s="107" t="str">
        <f>IF(C371="","",'رصد درجات'!AS371)</f>
        <v/>
      </c>
      <c r="CF371" s="107" t="str">
        <f t="shared" si="508"/>
        <v/>
      </c>
      <c r="CG371" s="107" t="str">
        <f t="shared" si="530"/>
        <v/>
      </c>
      <c r="CH371" s="107" t="str">
        <f>IF(C371="","",'رصد درجات'!BB371)</f>
        <v/>
      </c>
      <c r="CI371" s="107" t="str">
        <f>IF(C371="","",'رصد درجات'!BF371)</f>
        <v/>
      </c>
      <c r="CJ371" s="107" t="str">
        <f>IF(C371="","",'رصد درجات'!BP371)</f>
        <v/>
      </c>
      <c r="CK371" s="107" t="str">
        <f t="shared" si="509"/>
        <v/>
      </c>
      <c r="CL371" s="107" t="str">
        <f t="shared" si="510"/>
        <v/>
      </c>
      <c r="CM371" s="107" t="str">
        <f t="shared" si="511"/>
        <v/>
      </c>
      <c r="CN371" s="107" t="str">
        <f t="shared" si="531"/>
        <v/>
      </c>
      <c r="CO371" s="108" t="str">
        <f t="shared" si="532"/>
        <v/>
      </c>
      <c r="CP371" s="110" t="str">
        <f>IF(C371="","",'رصد درجات'!AF371)</f>
        <v/>
      </c>
      <c r="CQ371" s="103" t="str">
        <f t="shared" si="533"/>
        <v/>
      </c>
      <c r="CR371" s="110" t="str">
        <f>IF(C371="","",'رصد درجات'!BC371)</f>
        <v/>
      </c>
      <c r="CS371" s="110" t="str">
        <f t="shared" si="534"/>
        <v/>
      </c>
      <c r="CT371" s="110" t="str">
        <f t="shared" si="535"/>
        <v/>
      </c>
      <c r="CU371" s="103" t="str">
        <f t="shared" si="536"/>
        <v/>
      </c>
      <c r="CV371" s="107" t="str">
        <f>IF(C371="","",'رصد درجات'!AG371)</f>
        <v/>
      </c>
      <c r="CW371" s="107" t="str">
        <f t="shared" si="537"/>
        <v/>
      </c>
      <c r="CX371" s="107" t="str">
        <f>IF(C371="","",'رصد درجات'!BD371)</f>
        <v/>
      </c>
      <c r="CY371" s="110" t="str">
        <f t="shared" si="538"/>
        <v/>
      </c>
      <c r="CZ371" s="110" t="str">
        <f t="shared" si="539"/>
        <v/>
      </c>
      <c r="DA371" s="103" t="str">
        <f t="shared" si="540"/>
        <v/>
      </c>
      <c r="DB371" s="111" t="str">
        <f t="shared" si="541"/>
        <v/>
      </c>
      <c r="DC371" s="112" t="str">
        <f t="shared" si="542"/>
        <v/>
      </c>
      <c r="DD371" s="111" t="str">
        <f t="shared" si="543"/>
        <v/>
      </c>
      <c r="DE371" s="112" t="str">
        <f t="shared" si="544"/>
        <v/>
      </c>
      <c r="DF371" s="107" t="str">
        <f>IF(C371="","",'رصد درجات'!AH371)</f>
        <v/>
      </c>
      <c r="DG371" s="107" t="str">
        <f>IF(C371="","",'رصد درجات'!AT371)</f>
        <v/>
      </c>
      <c r="DH371" s="107" t="str">
        <f t="shared" si="545"/>
        <v/>
      </c>
      <c r="DI371" s="107" t="str">
        <f t="shared" si="546"/>
        <v/>
      </c>
      <c r="DJ371" s="107" t="str">
        <f>IF(C371="","",'رصد درجات'!BE371)</f>
        <v/>
      </c>
      <c r="DK371" s="107" t="str">
        <f>IF(C371="","",'رصد درجات'!BQ371)</f>
        <v/>
      </c>
      <c r="DL371" s="107" t="str">
        <f t="shared" si="547"/>
        <v/>
      </c>
      <c r="DM371" s="107" t="str">
        <f t="shared" si="548"/>
        <v/>
      </c>
      <c r="DN371" s="107" t="str">
        <f t="shared" si="549"/>
        <v/>
      </c>
      <c r="DO371" s="108" t="str">
        <f t="shared" si="550"/>
        <v/>
      </c>
      <c r="DP371" s="81" t="str">
        <f t="shared" si="551"/>
        <v/>
      </c>
      <c r="DQ371" s="113" t="str">
        <f t="shared" si="552"/>
        <v/>
      </c>
      <c r="DR371" s="9">
        <f t="shared" si="553"/>
        <v>0</v>
      </c>
      <c r="DS371" s="114" t="str">
        <f t="shared" si="554"/>
        <v/>
      </c>
      <c r="DT371" s="115" t="str">
        <f t="shared" si="555"/>
        <v/>
      </c>
      <c r="DU371" s="115" t="str">
        <f t="shared" si="556"/>
        <v/>
      </c>
      <c r="DV371" s="115" t="str">
        <f t="shared" si="557"/>
        <v/>
      </c>
      <c r="DW371" s="115" t="str">
        <f t="shared" si="558"/>
        <v/>
      </c>
      <c r="DX371" s="115" t="str">
        <f t="shared" si="559"/>
        <v/>
      </c>
      <c r="DY371" s="115" t="str">
        <f t="shared" si="560"/>
        <v/>
      </c>
      <c r="DZ371" s="115" t="str">
        <f t="shared" si="561"/>
        <v/>
      </c>
      <c r="EA371" s="253"/>
      <c r="EB371" s="253"/>
      <c r="EC371" s="253"/>
      <c r="ED371" s="253"/>
      <c r="EE371" s="253"/>
      <c r="EF371" s="253"/>
      <c r="EG371" s="253"/>
      <c r="EH371" s="253"/>
      <c r="EI371" s="253"/>
      <c r="EJ371" s="253"/>
      <c r="EK371" s="259"/>
      <c r="EL371" s="261" t="str">
        <f t="shared" si="562"/>
        <v/>
      </c>
      <c r="EM371" s="9"/>
      <c r="EN371" s="9"/>
      <c r="EO371" s="81"/>
      <c r="EP371" s="82"/>
      <c r="EQ371" s="88"/>
      <c r="ER371" s="88"/>
      <c r="ES371" s="78"/>
      <c r="GD371" s="341" t="str">
        <f t="shared" si="563"/>
        <v/>
      </c>
      <c r="GE371" s="341" t="str">
        <f t="shared" si="564"/>
        <v/>
      </c>
      <c r="GF371" s="341" t="str">
        <f t="shared" si="565"/>
        <v/>
      </c>
      <c r="GG371" s="341" t="str">
        <f t="shared" si="566"/>
        <v/>
      </c>
      <c r="GH371" s="341" t="str">
        <f t="shared" si="567"/>
        <v/>
      </c>
      <c r="GI371" s="341" t="str">
        <f t="shared" si="568"/>
        <v/>
      </c>
      <c r="GJ371" s="341" t="str">
        <f t="shared" si="569"/>
        <v/>
      </c>
      <c r="GK371" s="341" t="str">
        <f t="shared" si="570"/>
        <v/>
      </c>
      <c r="GL371" s="341" t="str">
        <f t="shared" si="571"/>
        <v/>
      </c>
      <c r="GM371" s="343" t="str">
        <f t="shared" si="572"/>
        <v/>
      </c>
      <c r="GN371" s="341" t="str">
        <f t="shared" si="573"/>
        <v/>
      </c>
      <c r="GO371" s="9" t="str">
        <f t="shared" si="574"/>
        <v/>
      </c>
    </row>
    <row r="372" spans="1:197" s="11" customFormat="1" ht="27" customHeight="1" thickBot="1">
      <c r="A372" s="88" t="str">
        <f>IF('رصد درجات'!A372="","",'رصد درجات'!A372)</f>
        <v/>
      </c>
      <c r="B372" s="88" t="str">
        <f>IF('رصد درجات'!B372="","",'رصد درجات'!B372)</f>
        <v/>
      </c>
      <c r="C372" s="88" t="str">
        <f>IF('رصد درجات'!C372="","",'رصد درجات'!C372)</f>
        <v/>
      </c>
      <c r="D372" s="104" t="str">
        <f>IF('رصد درجات'!D372="","",'رصد درجات'!D372)</f>
        <v/>
      </c>
      <c r="E372" s="88" t="str">
        <f>IF('رصد درجات'!E372="","",'رصد درجات'!E372)</f>
        <v/>
      </c>
      <c r="F372" s="88" t="str">
        <f>IF('رصد درجات'!F372="","",'رصد درجات'!F372)</f>
        <v/>
      </c>
      <c r="G372" s="88" t="str">
        <f>IF('رصد درجات'!G372="","",'رصد درجات'!G372)</f>
        <v/>
      </c>
      <c r="H372" s="88" t="str">
        <f>IF('رصد درجات'!H372="","",'رصد درجات'!H372)</f>
        <v/>
      </c>
      <c r="I372" s="88" t="str">
        <f>IF('رصد درجات'!I372="","",'رصد درجات'!I372)</f>
        <v/>
      </c>
      <c r="J372" s="88" t="str">
        <f>IF('رصد درجات'!J372="","",'رصد درجات'!J372)</f>
        <v/>
      </c>
      <c r="K372" s="88" t="str">
        <f>IF('رصد درجات'!K372="","",'رصد درجات'!K372)</f>
        <v/>
      </c>
      <c r="L372" s="88" t="str">
        <f>IF('رصد درجات'!L372="","",'رصد درجات'!L372)</f>
        <v/>
      </c>
      <c r="M372" s="105" t="str">
        <f>IF('رصد درجات'!M372="","",'رصد درجات'!M372)</f>
        <v/>
      </c>
      <c r="N372" s="105" t="str">
        <f>IF('رصد درجات'!N372="","",'رصد درجات'!N372)</f>
        <v/>
      </c>
      <c r="O372" s="88" t="str">
        <f>IF(C372="","",'رصد درجات'!Y372)</f>
        <v/>
      </c>
      <c r="P372" s="88" t="str">
        <f>IF(C372="","",'رصد درجات'!AL372)</f>
        <v/>
      </c>
      <c r="Q372" s="88" t="str">
        <f t="shared" si="512"/>
        <v/>
      </c>
      <c r="R372" s="103" t="str">
        <f t="shared" si="513"/>
        <v/>
      </c>
      <c r="S372" s="88" t="str">
        <f>IF(C372="","",'رصد درجات'!AV372)</f>
        <v/>
      </c>
      <c r="T372" s="88" t="str">
        <f>IF(C372="","",'رصد درجات'!BI372)</f>
        <v/>
      </c>
      <c r="U372" s="88" t="str">
        <f t="shared" si="514"/>
        <v/>
      </c>
      <c r="V372" s="88" t="str">
        <f t="shared" si="515"/>
        <v/>
      </c>
      <c r="W372" s="88" t="str">
        <f t="shared" si="516"/>
        <v/>
      </c>
      <c r="X372" s="106" t="str">
        <f t="shared" si="517"/>
        <v/>
      </c>
      <c r="Y372" s="107" t="str">
        <f>IF(C372="","",'رصد درجات'!Z372)</f>
        <v/>
      </c>
      <c r="Z372" s="107" t="str">
        <f>IF(C372="","",'رصد درجات'!AM372)</f>
        <v/>
      </c>
      <c r="AA372" s="107" t="str">
        <f t="shared" si="488"/>
        <v/>
      </c>
      <c r="AB372" s="107" t="str">
        <f t="shared" si="518"/>
        <v/>
      </c>
      <c r="AC372" s="107" t="str">
        <f>IF(C372="","",'رصد درجات'!AV372)</f>
        <v/>
      </c>
      <c r="AD372" s="107" t="str">
        <f>IF(C372="","",'رصد درجات'!BI372)</f>
        <v/>
      </c>
      <c r="AE372" s="107" t="str">
        <f t="shared" si="489"/>
        <v/>
      </c>
      <c r="AF372" s="107" t="str">
        <f t="shared" si="490"/>
        <v/>
      </c>
      <c r="AG372" s="107" t="str">
        <f t="shared" si="519"/>
        <v/>
      </c>
      <c r="AH372" s="108" t="str">
        <f t="shared" si="520"/>
        <v/>
      </c>
      <c r="AI372" s="107" t="str">
        <f>IF(C372="","",'رصد درجات'!AA372)</f>
        <v/>
      </c>
      <c r="AJ372" s="107" t="str">
        <f>IF(C372="","",'رصد درجات'!AN372)</f>
        <v/>
      </c>
      <c r="AK372" s="107" t="str">
        <f t="shared" si="491"/>
        <v/>
      </c>
      <c r="AL372" s="109" t="str">
        <f t="shared" si="521"/>
        <v/>
      </c>
      <c r="AM372" s="107" t="str">
        <f>IF(C372="","",'رصد درجات'!AX372)</f>
        <v/>
      </c>
      <c r="AN372" s="107" t="str">
        <f>IF(C372="","",'رصد درجات'!BK372)</f>
        <v/>
      </c>
      <c r="AO372" s="107" t="str">
        <f t="shared" si="492"/>
        <v/>
      </c>
      <c r="AP372" s="107" t="str">
        <f t="shared" si="493"/>
        <v/>
      </c>
      <c r="AQ372" s="107" t="str">
        <f t="shared" si="494"/>
        <v/>
      </c>
      <c r="AR372" s="108" t="str">
        <f t="shared" si="522"/>
        <v/>
      </c>
      <c r="AS372" s="107" t="str">
        <f>IF(C372="","",'رصد درجات'!AB372)</f>
        <v/>
      </c>
      <c r="AT372" s="107" t="str">
        <f>IF(C372="","",'رصد درجات'!AO372)</f>
        <v/>
      </c>
      <c r="AU372" s="107" t="str">
        <f>IF(C372="","",'رصد درجات'!AP372)</f>
        <v/>
      </c>
      <c r="AV372" s="107" t="str">
        <f t="shared" si="495"/>
        <v/>
      </c>
      <c r="AW372" s="107" t="str">
        <f t="shared" si="523"/>
        <v/>
      </c>
      <c r="AX372" s="107" t="str">
        <f>IF(C372="","",'رصد درجات'!AY372)</f>
        <v/>
      </c>
      <c r="AY372" s="107" t="str">
        <f>IF(C372="","",'رصد درجات'!BL372)</f>
        <v/>
      </c>
      <c r="AZ372" s="107" t="str">
        <f>IF(C372="","",'رصد درجات'!BM372)</f>
        <v/>
      </c>
      <c r="BA372" s="107" t="str">
        <f t="shared" si="496"/>
        <v/>
      </c>
      <c r="BB372" s="107" t="str">
        <f t="shared" si="497"/>
        <v/>
      </c>
      <c r="BC372" s="107" t="str">
        <f t="shared" si="498"/>
        <v/>
      </c>
      <c r="BD372" s="107" t="str">
        <f t="shared" si="499"/>
        <v/>
      </c>
      <c r="BE372" s="108" t="str">
        <f t="shared" si="524"/>
        <v/>
      </c>
      <c r="BF372" s="107" t="str">
        <f>IF(C372="","",'رصد درجات'!AC372)</f>
        <v/>
      </c>
      <c r="BG372" s="107" t="str">
        <f>IF(C372="","",'رصد درجات'!AI372)</f>
        <v/>
      </c>
      <c r="BH372" s="107" t="str">
        <f>IF(C372="","",'رصد درجات'!AQ372)</f>
        <v/>
      </c>
      <c r="BI372" s="107" t="str">
        <f t="shared" si="500"/>
        <v/>
      </c>
      <c r="BJ372" s="107" t="str">
        <f t="shared" si="525"/>
        <v/>
      </c>
      <c r="BK372" s="107" t="str">
        <f>IF(C372="","",'رصد درجات'!AZ372)</f>
        <v/>
      </c>
      <c r="BL372" s="107" t="str">
        <f>IF(C372="","",'رصد درجات'!BF372)</f>
        <v/>
      </c>
      <c r="BM372" s="107" t="str">
        <f>IF(C372="","",'رصد درجات'!BN372)</f>
        <v/>
      </c>
      <c r="BN372" s="107" t="str">
        <f t="shared" si="501"/>
        <v/>
      </c>
      <c r="BO372" s="107" t="str">
        <f t="shared" si="502"/>
        <v/>
      </c>
      <c r="BP372" s="107" t="str">
        <f t="shared" si="503"/>
        <v/>
      </c>
      <c r="BQ372" s="107" t="str">
        <f t="shared" si="504"/>
        <v/>
      </c>
      <c r="BR372" s="108" t="str">
        <f t="shared" si="526"/>
        <v/>
      </c>
      <c r="BS372" s="107" t="str">
        <f>IF(C372="","",'رصد درجات'!AD372)</f>
        <v/>
      </c>
      <c r="BT372" s="107" t="str">
        <f>IF(C372="","",'رصد درجات'!AR372)</f>
        <v/>
      </c>
      <c r="BU372" s="107" t="str">
        <f t="shared" si="505"/>
        <v/>
      </c>
      <c r="BV372" s="107" t="str">
        <f t="shared" si="527"/>
        <v/>
      </c>
      <c r="BW372" s="107" t="str">
        <f>IF(C372="","",'رصد درجات'!BA372)</f>
        <v/>
      </c>
      <c r="BX372" s="107" t="str">
        <f>IF(C372="","",'رصد درجات'!BO372)</f>
        <v/>
      </c>
      <c r="BY372" s="107" t="str">
        <f t="shared" si="506"/>
        <v/>
      </c>
      <c r="BZ372" s="107" t="str">
        <f t="shared" si="528"/>
        <v/>
      </c>
      <c r="CA372" s="107" t="str">
        <f t="shared" si="507"/>
        <v/>
      </c>
      <c r="CB372" s="108" t="str">
        <f t="shared" si="529"/>
        <v/>
      </c>
      <c r="CC372" s="107" t="str">
        <f>IF(C372="","",'رصد درجات'!AE372)</f>
        <v/>
      </c>
      <c r="CD372" s="107" t="str">
        <f>IF(C372="","",'رصد درجات'!AJ372)</f>
        <v/>
      </c>
      <c r="CE372" s="107" t="str">
        <f>IF(C372="","",'رصد درجات'!AS372)</f>
        <v/>
      </c>
      <c r="CF372" s="107" t="str">
        <f t="shared" si="508"/>
        <v/>
      </c>
      <c r="CG372" s="107" t="str">
        <f t="shared" si="530"/>
        <v/>
      </c>
      <c r="CH372" s="107" t="str">
        <f>IF(C372="","",'رصد درجات'!BB372)</f>
        <v/>
      </c>
      <c r="CI372" s="107" t="str">
        <f>IF(C372="","",'رصد درجات'!BF372)</f>
        <v/>
      </c>
      <c r="CJ372" s="107" t="str">
        <f>IF(C372="","",'رصد درجات'!BP372)</f>
        <v/>
      </c>
      <c r="CK372" s="107" t="str">
        <f t="shared" si="509"/>
        <v/>
      </c>
      <c r="CL372" s="107" t="str">
        <f t="shared" si="510"/>
        <v/>
      </c>
      <c r="CM372" s="107" t="str">
        <f t="shared" si="511"/>
        <v/>
      </c>
      <c r="CN372" s="107" t="str">
        <f t="shared" si="531"/>
        <v/>
      </c>
      <c r="CO372" s="108" t="str">
        <f t="shared" si="532"/>
        <v/>
      </c>
      <c r="CP372" s="110" t="str">
        <f>IF(C372="","",'رصد درجات'!AF372)</f>
        <v/>
      </c>
      <c r="CQ372" s="103" t="str">
        <f t="shared" si="533"/>
        <v/>
      </c>
      <c r="CR372" s="110" t="str">
        <f>IF(C372="","",'رصد درجات'!BC372)</f>
        <v/>
      </c>
      <c r="CS372" s="110" t="str">
        <f t="shared" si="534"/>
        <v/>
      </c>
      <c r="CT372" s="110" t="str">
        <f t="shared" si="535"/>
        <v/>
      </c>
      <c r="CU372" s="103" t="str">
        <f t="shared" si="536"/>
        <v/>
      </c>
      <c r="CV372" s="107" t="str">
        <f>IF(C372="","",'رصد درجات'!AG372)</f>
        <v/>
      </c>
      <c r="CW372" s="107" t="str">
        <f t="shared" si="537"/>
        <v/>
      </c>
      <c r="CX372" s="107" t="str">
        <f>IF(C372="","",'رصد درجات'!BD372)</f>
        <v/>
      </c>
      <c r="CY372" s="110" t="str">
        <f t="shared" si="538"/>
        <v/>
      </c>
      <c r="CZ372" s="110" t="str">
        <f t="shared" si="539"/>
        <v/>
      </c>
      <c r="DA372" s="103" t="str">
        <f t="shared" si="540"/>
        <v/>
      </c>
      <c r="DB372" s="111" t="str">
        <f t="shared" si="541"/>
        <v/>
      </c>
      <c r="DC372" s="112" t="str">
        <f t="shared" si="542"/>
        <v/>
      </c>
      <c r="DD372" s="111" t="str">
        <f t="shared" si="543"/>
        <v/>
      </c>
      <c r="DE372" s="112" t="str">
        <f t="shared" si="544"/>
        <v/>
      </c>
      <c r="DF372" s="107" t="str">
        <f>IF(C372="","",'رصد درجات'!AH372)</f>
        <v/>
      </c>
      <c r="DG372" s="107" t="str">
        <f>IF(C372="","",'رصد درجات'!AT372)</f>
        <v/>
      </c>
      <c r="DH372" s="107" t="str">
        <f t="shared" si="545"/>
        <v/>
      </c>
      <c r="DI372" s="107" t="str">
        <f t="shared" si="546"/>
        <v/>
      </c>
      <c r="DJ372" s="107" t="str">
        <f>IF(C372="","",'رصد درجات'!BE372)</f>
        <v/>
      </c>
      <c r="DK372" s="107" t="str">
        <f>IF(C372="","",'رصد درجات'!BQ372)</f>
        <v/>
      </c>
      <c r="DL372" s="107" t="str">
        <f t="shared" si="547"/>
        <v/>
      </c>
      <c r="DM372" s="107" t="str">
        <f t="shared" si="548"/>
        <v/>
      </c>
      <c r="DN372" s="107" t="str">
        <f t="shared" si="549"/>
        <v/>
      </c>
      <c r="DO372" s="108" t="str">
        <f t="shared" si="550"/>
        <v/>
      </c>
      <c r="DP372" s="81" t="str">
        <f t="shared" si="551"/>
        <v/>
      </c>
      <c r="DQ372" s="113" t="str">
        <f t="shared" si="552"/>
        <v/>
      </c>
      <c r="DR372" s="9">
        <f t="shared" si="553"/>
        <v>0</v>
      </c>
      <c r="DS372" s="114" t="str">
        <f t="shared" si="554"/>
        <v/>
      </c>
      <c r="DT372" s="115" t="str">
        <f t="shared" si="555"/>
        <v/>
      </c>
      <c r="DU372" s="115" t="str">
        <f t="shared" si="556"/>
        <v/>
      </c>
      <c r="DV372" s="115" t="str">
        <f t="shared" si="557"/>
        <v/>
      </c>
      <c r="DW372" s="115" t="str">
        <f t="shared" si="558"/>
        <v/>
      </c>
      <c r="DX372" s="115" t="str">
        <f t="shared" si="559"/>
        <v/>
      </c>
      <c r="DY372" s="115" t="str">
        <f t="shared" si="560"/>
        <v/>
      </c>
      <c r="DZ372" s="115" t="str">
        <f t="shared" si="561"/>
        <v/>
      </c>
      <c r="EA372" s="253"/>
      <c r="EB372" s="253"/>
      <c r="EC372" s="253"/>
      <c r="ED372" s="253"/>
      <c r="EE372" s="253"/>
      <c r="EF372" s="253"/>
      <c r="EG372" s="253"/>
      <c r="EH372" s="253"/>
      <c r="EI372" s="253"/>
      <c r="EJ372" s="253"/>
      <c r="EK372" s="259"/>
      <c r="EL372" s="261" t="str">
        <f t="shared" si="562"/>
        <v/>
      </c>
      <c r="EM372" s="9"/>
      <c r="EN372" s="9"/>
      <c r="EO372" s="81"/>
      <c r="EP372" s="82"/>
      <c r="EQ372" s="88"/>
      <c r="ER372" s="88"/>
      <c r="ES372" s="78"/>
      <c r="GD372" s="341" t="str">
        <f t="shared" si="563"/>
        <v/>
      </c>
      <c r="GE372" s="341" t="str">
        <f t="shared" si="564"/>
        <v/>
      </c>
      <c r="GF372" s="341" t="str">
        <f t="shared" si="565"/>
        <v/>
      </c>
      <c r="GG372" s="341" t="str">
        <f t="shared" si="566"/>
        <v/>
      </c>
      <c r="GH372" s="341" t="str">
        <f t="shared" si="567"/>
        <v/>
      </c>
      <c r="GI372" s="341" t="str">
        <f t="shared" si="568"/>
        <v/>
      </c>
      <c r="GJ372" s="341" t="str">
        <f t="shared" si="569"/>
        <v/>
      </c>
      <c r="GK372" s="341" t="str">
        <f t="shared" si="570"/>
        <v/>
      </c>
      <c r="GL372" s="341" t="str">
        <f t="shared" si="571"/>
        <v/>
      </c>
      <c r="GM372" s="343" t="str">
        <f t="shared" si="572"/>
        <v/>
      </c>
      <c r="GN372" s="341" t="str">
        <f t="shared" si="573"/>
        <v/>
      </c>
      <c r="GO372" s="9" t="str">
        <f t="shared" si="574"/>
        <v/>
      </c>
    </row>
    <row r="373" spans="1:197" s="11" customFormat="1" ht="27" customHeight="1" thickBot="1">
      <c r="A373" s="88" t="str">
        <f>IF('رصد درجات'!A373="","",'رصد درجات'!A373)</f>
        <v/>
      </c>
      <c r="B373" s="88" t="str">
        <f>IF('رصد درجات'!B373="","",'رصد درجات'!B373)</f>
        <v/>
      </c>
      <c r="C373" s="88" t="str">
        <f>IF('رصد درجات'!C373="","",'رصد درجات'!C373)</f>
        <v/>
      </c>
      <c r="D373" s="104" t="str">
        <f>IF('رصد درجات'!D373="","",'رصد درجات'!D373)</f>
        <v/>
      </c>
      <c r="E373" s="88" t="str">
        <f>IF('رصد درجات'!E373="","",'رصد درجات'!E373)</f>
        <v/>
      </c>
      <c r="F373" s="88" t="str">
        <f>IF('رصد درجات'!F373="","",'رصد درجات'!F373)</f>
        <v/>
      </c>
      <c r="G373" s="88" t="str">
        <f>IF('رصد درجات'!G373="","",'رصد درجات'!G373)</f>
        <v/>
      </c>
      <c r="H373" s="88" t="str">
        <f>IF('رصد درجات'!H373="","",'رصد درجات'!H373)</f>
        <v/>
      </c>
      <c r="I373" s="88" t="str">
        <f>IF('رصد درجات'!I373="","",'رصد درجات'!I373)</f>
        <v/>
      </c>
      <c r="J373" s="88" t="str">
        <f>IF('رصد درجات'!J373="","",'رصد درجات'!J373)</f>
        <v/>
      </c>
      <c r="K373" s="88" t="str">
        <f>IF('رصد درجات'!K373="","",'رصد درجات'!K373)</f>
        <v/>
      </c>
      <c r="L373" s="88" t="str">
        <f>IF('رصد درجات'!L373="","",'رصد درجات'!L373)</f>
        <v/>
      </c>
      <c r="M373" s="105" t="str">
        <f>IF('رصد درجات'!M373="","",'رصد درجات'!M373)</f>
        <v/>
      </c>
      <c r="N373" s="105" t="str">
        <f>IF('رصد درجات'!N373="","",'رصد درجات'!N373)</f>
        <v/>
      </c>
      <c r="O373" s="88" t="str">
        <f>IF(C373="","",'رصد درجات'!Y373)</f>
        <v/>
      </c>
      <c r="P373" s="88" t="str">
        <f>IF(C373="","",'رصد درجات'!AL373)</f>
        <v/>
      </c>
      <c r="Q373" s="88" t="str">
        <f t="shared" si="512"/>
        <v/>
      </c>
      <c r="R373" s="103" t="str">
        <f t="shared" si="513"/>
        <v/>
      </c>
      <c r="S373" s="88" t="str">
        <f>IF(C373="","",'رصد درجات'!AV373)</f>
        <v/>
      </c>
      <c r="T373" s="88" t="str">
        <f>IF(C373="","",'رصد درجات'!BI373)</f>
        <v/>
      </c>
      <c r="U373" s="88" t="str">
        <f t="shared" si="514"/>
        <v/>
      </c>
      <c r="V373" s="88" t="str">
        <f t="shared" si="515"/>
        <v/>
      </c>
      <c r="W373" s="88" t="str">
        <f t="shared" si="516"/>
        <v/>
      </c>
      <c r="X373" s="106" t="str">
        <f t="shared" si="517"/>
        <v/>
      </c>
      <c r="Y373" s="107" t="str">
        <f>IF(C373="","",'رصد درجات'!Z373)</f>
        <v/>
      </c>
      <c r="Z373" s="107" t="str">
        <f>IF(C373="","",'رصد درجات'!AM373)</f>
        <v/>
      </c>
      <c r="AA373" s="107" t="str">
        <f t="shared" si="488"/>
        <v/>
      </c>
      <c r="AB373" s="107" t="str">
        <f t="shared" si="518"/>
        <v/>
      </c>
      <c r="AC373" s="107" t="str">
        <f>IF(C373="","",'رصد درجات'!AV373)</f>
        <v/>
      </c>
      <c r="AD373" s="107" t="str">
        <f>IF(C373="","",'رصد درجات'!BI373)</f>
        <v/>
      </c>
      <c r="AE373" s="107" t="str">
        <f t="shared" si="489"/>
        <v/>
      </c>
      <c r="AF373" s="107" t="str">
        <f t="shared" si="490"/>
        <v/>
      </c>
      <c r="AG373" s="107" t="str">
        <f t="shared" si="519"/>
        <v/>
      </c>
      <c r="AH373" s="108" t="str">
        <f t="shared" si="520"/>
        <v/>
      </c>
      <c r="AI373" s="107" t="str">
        <f>IF(C373="","",'رصد درجات'!AA373)</f>
        <v/>
      </c>
      <c r="AJ373" s="107" t="str">
        <f>IF(C373="","",'رصد درجات'!AN373)</f>
        <v/>
      </c>
      <c r="AK373" s="107" t="str">
        <f t="shared" si="491"/>
        <v/>
      </c>
      <c r="AL373" s="109" t="str">
        <f t="shared" si="521"/>
        <v/>
      </c>
      <c r="AM373" s="107" t="str">
        <f>IF(C373="","",'رصد درجات'!AX373)</f>
        <v/>
      </c>
      <c r="AN373" s="107" t="str">
        <f>IF(C373="","",'رصد درجات'!BK373)</f>
        <v/>
      </c>
      <c r="AO373" s="107" t="str">
        <f t="shared" si="492"/>
        <v/>
      </c>
      <c r="AP373" s="107" t="str">
        <f t="shared" si="493"/>
        <v/>
      </c>
      <c r="AQ373" s="107" t="str">
        <f t="shared" si="494"/>
        <v/>
      </c>
      <c r="AR373" s="108" t="str">
        <f t="shared" si="522"/>
        <v/>
      </c>
      <c r="AS373" s="107" t="str">
        <f>IF(C373="","",'رصد درجات'!AB373)</f>
        <v/>
      </c>
      <c r="AT373" s="107" t="str">
        <f>IF(C373="","",'رصد درجات'!AO373)</f>
        <v/>
      </c>
      <c r="AU373" s="107" t="str">
        <f>IF(C373="","",'رصد درجات'!AP373)</f>
        <v/>
      </c>
      <c r="AV373" s="107" t="str">
        <f t="shared" si="495"/>
        <v/>
      </c>
      <c r="AW373" s="107" t="str">
        <f t="shared" si="523"/>
        <v/>
      </c>
      <c r="AX373" s="107" t="str">
        <f>IF(C373="","",'رصد درجات'!AY373)</f>
        <v/>
      </c>
      <c r="AY373" s="107" t="str">
        <f>IF(C373="","",'رصد درجات'!BL373)</f>
        <v/>
      </c>
      <c r="AZ373" s="107" t="str">
        <f>IF(C373="","",'رصد درجات'!BM373)</f>
        <v/>
      </c>
      <c r="BA373" s="107" t="str">
        <f t="shared" si="496"/>
        <v/>
      </c>
      <c r="BB373" s="107" t="str">
        <f t="shared" si="497"/>
        <v/>
      </c>
      <c r="BC373" s="107" t="str">
        <f t="shared" si="498"/>
        <v/>
      </c>
      <c r="BD373" s="107" t="str">
        <f t="shared" si="499"/>
        <v/>
      </c>
      <c r="BE373" s="108" t="str">
        <f t="shared" si="524"/>
        <v/>
      </c>
      <c r="BF373" s="107" t="str">
        <f>IF(C373="","",'رصد درجات'!AC373)</f>
        <v/>
      </c>
      <c r="BG373" s="107" t="str">
        <f>IF(C373="","",'رصد درجات'!AI373)</f>
        <v/>
      </c>
      <c r="BH373" s="107" t="str">
        <f>IF(C373="","",'رصد درجات'!AQ373)</f>
        <v/>
      </c>
      <c r="BI373" s="107" t="str">
        <f t="shared" si="500"/>
        <v/>
      </c>
      <c r="BJ373" s="107" t="str">
        <f t="shared" si="525"/>
        <v/>
      </c>
      <c r="BK373" s="107" t="str">
        <f>IF(C373="","",'رصد درجات'!AZ373)</f>
        <v/>
      </c>
      <c r="BL373" s="107" t="str">
        <f>IF(C373="","",'رصد درجات'!BF373)</f>
        <v/>
      </c>
      <c r="BM373" s="107" t="str">
        <f>IF(C373="","",'رصد درجات'!BN373)</f>
        <v/>
      </c>
      <c r="BN373" s="107" t="str">
        <f t="shared" si="501"/>
        <v/>
      </c>
      <c r="BO373" s="107" t="str">
        <f t="shared" si="502"/>
        <v/>
      </c>
      <c r="BP373" s="107" t="str">
        <f t="shared" si="503"/>
        <v/>
      </c>
      <c r="BQ373" s="107" t="str">
        <f t="shared" si="504"/>
        <v/>
      </c>
      <c r="BR373" s="108" t="str">
        <f t="shared" si="526"/>
        <v/>
      </c>
      <c r="BS373" s="107" t="str">
        <f>IF(C373="","",'رصد درجات'!AD373)</f>
        <v/>
      </c>
      <c r="BT373" s="107" t="str">
        <f>IF(C373="","",'رصد درجات'!AR373)</f>
        <v/>
      </c>
      <c r="BU373" s="107" t="str">
        <f t="shared" si="505"/>
        <v/>
      </c>
      <c r="BV373" s="107" t="str">
        <f t="shared" si="527"/>
        <v/>
      </c>
      <c r="BW373" s="107" t="str">
        <f>IF(C373="","",'رصد درجات'!BA373)</f>
        <v/>
      </c>
      <c r="BX373" s="107" t="str">
        <f>IF(C373="","",'رصد درجات'!BO373)</f>
        <v/>
      </c>
      <c r="BY373" s="107" t="str">
        <f t="shared" si="506"/>
        <v/>
      </c>
      <c r="BZ373" s="107" t="str">
        <f t="shared" si="528"/>
        <v/>
      </c>
      <c r="CA373" s="107" t="str">
        <f t="shared" si="507"/>
        <v/>
      </c>
      <c r="CB373" s="108" t="str">
        <f t="shared" si="529"/>
        <v/>
      </c>
      <c r="CC373" s="107" t="str">
        <f>IF(C373="","",'رصد درجات'!AE373)</f>
        <v/>
      </c>
      <c r="CD373" s="107" t="str">
        <f>IF(C373="","",'رصد درجات'!AJ373)</f>
        <v/>
      </c>
      <c r="CE373" s="107" t="str">
        <f>IF(C373="","",'رصد درجات'!AS373)</f>
        <v/>
      </c>
      <c r="CF373" s="107" t="str">
        <f t="shared" si="508"/>
        <v/>
      </c>
      <c r="CG373" s="107" t="str">
        <f t="shared" si="530"/>
        <v/>
      </c>
      <c r="CH373" s="107" t="str">
        <f>IF(C373="","",'رصد درجات'!BB373)</f>
        <v/>
      </c>
      <c r="CI373" s="107" t="str">
        <f>IF(C373="","",'رصد درجات'!BF373)</f>
        <v/>
      </c>
      <c r="CJ373" s="107" t="str">
        <f>IF(C373="","",'رصد درجات'!BP373)</f>
        <v/>
      </c>
      <c r="CK373" s="107" t="str">
        <f t="shared" si="509"/>
        <v/>
      </c>
      <c r="CL373" s="107" t="str">
        <f t="shared" si="510"/>
        <v/>
      </c>
      <c r="CM373" s="107" t="str">
        <f t="shared" si="511"/>
        <v/>
      </c>
      <c r="CN373" s="107" t="str">
        <f t="shared" si="531"/>
        <v/>
      </c>
      <c r="CO373" s="108" t="str">
        <f t="shared" si="532"/>
        <v/>
      </c>
      <c r="CP373" s="110" t="str">
        <f>IF(C373="","",'رصد درجات'!AF373)</f>
        <v/>
      </c>
      <c r="CQ373" s="103" t="str">
        <f t="shared" si="533"/>
        <v/>
      </c>
      <c r="CR373" s="110" t="str">
        <f>IF(C373="","",'رصد درجات'!BC373)</f>
        <v/>
      </c>
      <c r="CS373" s="110" t="str">
        <f t="shared" si="534"/>
        <v/>
      </c>
      <c r="CT373" s="110" t="str">
        <f t="shared" si="535"/>
        <v/>
      </c>
      <c r="CU373" s="103" t="str">
        <f t="shared" si="536"/>
        <v/>
      </c>
      <c r="CV373" s="107" t="str">
        <f>IF(C373="","",'رصد درجات'!AG373)</f>
        <v/>
      </c>
      <c r="CW373" s="107" t="str">
        <f t="shared" si="537"/>
        <v/>
      </c>
      <c r="CX373" s="107" t="str">
        <f>IF(C373="","",'رصد درجات'!BD373)</f>
        <v/>
      </c>
      <c r="CY373" s="110" t="str">
        <f t="shared" si="538"/>
        <v/>
      </c>
      <c r="CZ373" s="110" t="str">
        <f t="shared" si="539"/>
        <v/>
      </c>
      <c r="DA373" s="103" t="str">
        <f t="shared" si="540"/>
        <v/>
      </c>
      <c r="DB373" s="111" t="str">
        <f t="shared" si="541"/>
        <v/>
      </c>
      <c r="DC373" s="112" t="str">
        <f t="shared" si="542"/>
        <v/>
      </c>
      <c r="DD373" s="111" t="str">
        <f t="shared" si="543"/>
        <v/>
      </c>
      <c r="DE373" s="112" t="str">
        <f t="shared" si="544"/>
        <v/>
      </c>
      <c r="DF373" s="107" t="str">
        <f>IF(C373="","",'رصد درجات'!AH373)</f>
        <v/>
      </c>
      <c r="DG373" s="107" t="str">
        <f>IF(C373="","",'رصد درجات'!AT373)</f>
        <v/>
      </c>
      <c r="DH373" s="107" t="str">
        <f t="shared" si="545"/>
        <v/>
      </c>
      <c r="DI373" s="107" t="str">
        <f t="shared" si="546"/>
        <v/>
      </c>
      <c r="DJ373" s="107" t="str">
        <f>IF(C373="","",'رصد درجات'!BE373)</f>
        <v/>
      </c>
      <c r="DK373" s="107" t="str">
        <f>IF(C373="","",'رصد درجات'!BQ373)</f>
        <v/>
      </c>
      <c r="DL373" s="107" t="str">
        <f t="shared" si="547"/>
        <v/>
      </c>
      <c r="DM373" s="107" t="str">
        <f t="shared" si="548"/>
        <v/>
      </c>
      <c r="DN373" s="107" t="str">
        <f t="shared" si="549"/>
        <v/>
      </c>
      <c r="DO373" s="108" t="str">
        <f t="shared" si="550"/>
        <v/>
      </c>
      <c r="DP373" s="81" t="str">
        <f t="shared" si="551"/>
        <v/>
      </c>
      <c r="DQ373" s="113" t="str">
        <f t="shared" si="552"/>
        <v/>
      </c>
      <c r="DR373" s="9">
        <f t="shared" si="553"/>
        <v>0</v>
      </c>
      <c r="DS373" s="114" t="str">
        <f t="shared" si="554"/>
        <v/>
      </c>
      <c r="DT373" s="115" t="str">
        <f t="shared" si="555"/>
        <v/>
      </c>
      <c r="DU373" s="115" t="str">
        <f t="shared" si="556"/>
        <v/>
      </c>
      <c r="DV373" s="115" t="str">
        <f t="shared" si="557"/>
        <v/>
      </c>
      <c r="DW373" s="115" t="str">
        <f t="shared" si="558"/>
        <v/>
      </c>
      <c r="DX373" s="115" t="str">
        <f t="shared" si="559"/>
        <v/>
      </c>
      <c r="DY373" s="115" t="str">
        <f t="shared" si="560"/>
        <v/>
      </c>
      <c r="DZ373" s="115" t="str">
        <f t="shared" si="561"/>
        <v/>
      </c>
      <c r="EA373" s="253"/>
      <c r="EB373" s="253"/>
      <c r="EC373" s="253"/>
      <c r="ED373" s="253"/>
      <c r="EE373" s="253"/>
      <c r="EF373" s="253"/>
      <c r="EG373" s="253"/>
      <c r="EH373" s="253"/>
      <c r="EI373" s="253"/>
      <c r="EJ373" s="253"/>
      <c r="EK373" s="259"/>
      <c r="EL373" s="261" t="str">
        <f t="shared" si="562"/>
        <v/>
      </c>
      <c r="EM373" s="9"/>
      <c r="EN373" s="9"/>
      <c r="EO373" s="81"/>
      <c r="EP373" s="82"/>
      <c r="EQ373" s="88"/>
      <c r="ER373" s="88"/>
      <c r="ES373" s="78"/>
      <c r="GD373" s="341" t="str">
        <f t="shared" si="563"/>
        <v/>
      </c>
      <c r="GE373" s="341" t="str">
        <f t="shared" si="564"/>
        <v/>
      </c>
      <c r="GF373" s="341" t="str">
        <f t="shared" si="565"/>
        <v/>
      </c>
      <c r="GG373" s="341" t="str">
        <f t="shared" si="566"/>
        <v/>
      </c>
      <c r="GH373" s="341" t="str">
        <f t="shared" si="567"/>
        <v/>
      </c>
      <c r="GI373" s="341" t="str">
        <f t="shared" si="568"/>
        <v/>
      </c>
      <c r="GJ373" s="341" t="str">
        <f t="shared" si="569"/>
        <v/>
      </c>
      <c r="GK373" s="341" t="str">
        <f t="shared" si="570"/>
        <v/>
      </c>
      <c r="GL373" s="341" t="str">
        <f t="shared" si="571"/>
        <v/>
      </c>
      <c r="GM373" s="343" t="str">
        <f t="shared" si="572"/>
        <v/>
      </c>
      <c r="GN373" s="341" t="str">
        <f t="shared" si="573"/>
        <v/>
      </c>
      <c r="GO373" s="9" t="str">
        <f t="shared" si="574"/>
        <v/>
      </c>
    </row>
    <row r="374" spans="1:197" s="11" customFormat="1" ht="27" customHeight="1" thickBot="1">
      <c r="A374" s="88" t="str">
        <f>IF('رصد درجات'!A374="","",'رصد درجات'!A374)</f>
        <v/>
      </c>
      <c r="B374" s="88" t="str">
        <f>IF('رصد درجات'!B374="","",'رصد درجات'!B374)</f>
        <v/>
      </c>
      <c r="C374" s="88" t="str">
        <f>IF('رصد درجات'!C374="","",'رصد درجات'!C374)</f>
        <v/>
      </c>
      <c r="D374" s="104" t="str">
        <f>IF('رصد درجات'!D374="","",'رصد درجات'!D374)</f>
        <v/>
      </c>
      <c r="E374" s="88" t="str">
        <f>IF('رصد درجات'!E374="","",'رصد درجات'!E374)</f>
        <v/>
      </c>
      <c r="F374" s="88" t="str">
        <f>IF('رصد درجات'!F374="","",'رصد درجات'!F374)</f>
        <v/>
      </c>
      <c r="G374" s="88" t="str">
        <f>IF('رصد درجات'!G374="","",'رصد درجات'!G374)</f>
        <v/>
      </c>
      <c r="H374" s="88" t="str">
        <f>IF('رصد درجات'!H374="","",'رصد درجات'!H374)</f>
        <v/>
      </c>
      <c r="I374" s="88" t="str">
        <f>IF('رصد درجات'!I374="","",'رصد درجات'!I374)</f>
        <v/>
      </c>
      <c r="J374" s="88" t="str">
        <f>IF('رصد درجات'!J374="","",'رصد درجات'!J374)</f>
        <v/>
      </c>
      <c r="K374" s="88" t="str">
        <f>IF('رصد درجات'!K374="","",'رصد درجات'!K374)</f>
        <v/>
      </c>
      <c r="L374" s="88" t="str">
        <f>IF('رصد درجات'!L374="","",'رصد درجات'!L374)</f>
        <v/>
      </c>
      <c r="M374" s="105" t="str">
        <f>IF('رصد درجات'!M374="","",'رصد درجات'!M374)</f>
        <v/>
      </c>
      <c r="N374" s="105" t="str">
        <f>IF('رصد درجات'!N374="","",'رصد درجات'!N374)</f>
        <v/>
      </c>
      <c r="O374" s="88" t="str">
        <f>IF(C374="","",'رصد درجات'!Y374)</f>
        <v/>
      </c>
      <c r="P374" s="88" t="str">
        <f>IF(C374="","",'رصد درجات'!AL374)</f>
        <v/>
      </c>
      <c r="Q374" s="88" t="str">
        <f t="shared" si="512"/>
        <v/>
      </c>
      <c r="R374" s="103" t="str">
        <f t="shared" si="513"/>
        <v/>
      </c>
      <c r="S374" s="88" t="str">
        <f>IF(C374="","",'رصد درجات'!AV374)</f>
        <v/>
      </c>
      <c r="T374" s="88" t="str">
        <f>IF(C374="","",'رصد درجات'!BI374)</f>
        <v/>
      </c>
      <c r="U374" s="88" t="str">
        <f t="shared" si="514"/>
        <v/>
      </c>
      <c r="V374" s="88" t="str">
        <f t="shared" si="515"/>
        <v/>
      </c>
      <c r="W374" s="88" t="str">
        <f t="shared" si="516"/>
        <v/>
      </c>
      <c r="X374" s="106" t="str">
        <f t="shared" si="517"/>
        <v/>
      </c>
      <c r="Y374" s="107" t="str">
        <f>IF(C374="","",'رصد درجات'!Z374)</f>
        <v/>
      </c>
      <c r="Z374" s="107" t="str">
        <f>IF(C374="","",'رصد درجات'!AM374)</f>
        <v/>
      </c>
      <c r="AA374" s="107" t="str">
        <f t="shared" si="488"/>
        <v/>
      </c>
      <c r="AB374" s="107" t="str">
        <f t="shared" si="518"/>
        <v/>
      </c>
      <c r="AC374" s="107" t="str">
        <f>IF(C374="","",'رصد درجات'!AV374)</f>
        <v/>
      </c>
      <c r="AD374" s="107" t="str">
        <f>IF(C374="","",'رصد درجات'!BI374)</f>
        <v/>
      </c>
      <c r="AE374" s="107" t="str">
        <f t="shared" si="489"/>
        <v/>
      </c>
      <c r="AF374" s="107" t="str">
        <f t="shared" si="490"/>
        <v/>
      </c>
      <c r="AG374" s="107" t="str">
        <f t="shared" si="519"/>
        <v/>
      </c>
      <c r="AH374" s="108" t="str">
        <f t="shared" si="520"/>
        <v/>
      </c>
      <c r="AI374" s="107" t="str">
        <f>IF(C374="","",'رصد درجات'!AA374)</f>
        <v/>
      </c>
      <c r="AJ374" s="107" t="str">
        <f>IF(C374="","",'رصد درجات'!AN374)</f>
        <v/>
      </c>
      <c r="AK374" s="107" t="str">
        <f t="shared" si="491"/>
        <v/>
      </c>
      <c r="AL374" s="109" t="str">
        <f t="shared" si="521"/>
        <v/>
      </c>
      <c r="AM374" s="107" t="str">
        <f>IF(C374="","",'رصد درجات'!AX374)</f>
        <v/>
      </c>
      <c r="AN374" s="107" t="str">
        <f>IF(C374="","",'رصد درجات'!BK374)</f>
        <v/>
      </c>
      <c r="AO374" s="107" t="str">
        <f t="shared" si="492"/>
        <v/>
      </c>
      <c r="AP374" s="107" t="str">
        <f t="shared" si="493"/>
        <v/>
      </c>
      <c r="AQ374" s="107" t="str">
        <f t="shared" si="494"/>
        <v/>
      </c>
      <c r="AR374" s="108" t="str">
        <f t="shared" si="522"/>
        <v/>
      </c>
      <c r="AS374" s="107" t="str">
        <f>IF(C374="","",'رصد درجات'!AB374)</f>
        <v/>
      </c>
      <c r="AT374" s="107" t="str">
        <f>IF(C374="","",'رصد درجات'!AO374)</f>
        <v/>
      </c>
      <c r="AU374" s="107" t="str">
        <f>IF(C374="","",'رصد درجات'!AP374)</f>
        <v/>
      </c>
      <c r="AV374" s="107" t="str">
        <f t="shared" si="495"/>
        <v/>
      </c>
      <c r="AW374" s="107" t="str">
        <f t="shared" si="523"/>
        <v/>
      </c>
      <c r="AX374" s="107" t="str">
        <f>IF(C374="","",'رصد درجات'!AY374)</f>
        <v/>
      </c>
      <c r="AY374" s="107" t="str">
        <f>IF(C374="","",'رصد درجات'!BL374)</f>
        <v/>
      </c>
      <c r="AZ374" s="107" t="str">
        <f>IF(C374="","",'رصد درجات'!BM374)</f>
        <v/>
      </c>
      <c r="BA374" s="107" t="str">
        <f t="shared" si="496"/>
        <v/>
      </c>
      <c r="BB374" s="107" t="str">
        <f t="shared" si="497"/>
        <v/>
      </c>
      <c r="BC374" s="107" t="str">
        <f t="shared" si="498"/>
        <v/>
      </c>
      <c r="BD374" s="107" t="str">
        <f t="shared" si="499"/>
        <v/>
      </c>
      <c r="BE374" s="108" t="str">
        <f t="shared" si="524"/>
        <v/>
      </c>
      <c r="BF374" s="107" t="str">
        <f>IF(C374="","",'رصد درجات'!AC374)</f>
        <v/>
      </c>
      <c r="BG374" s="107" t="str">
        <f>IF(C374="","",'رصد درجات'!AI374)</f>
        <v/>
      </c>
      <c r="BH374" s="107" t="str">
        <f>IF(C374="","",'رصد درجات'!AQ374)</f>
        <v/>
      </c>
      <c r="BI374" s="107" t="str">
        <f t="shared" si="500"/>
        <v/>
      </c>
      <c r="BJ374" s="107" t="str">
        <f t="shared" si="525"/>
        <v/>
      </c>
      <c r="BK374" s="107" t="str">
        <f>IF(C374="","",'رصد درجات'!AZ374)</f>
        <v/>
      </c>
      <c r="BL374" s="107" t="str">
        <f>IF(C374="","",'رصد درجات'!BF374)</f>
        <v/>
      </c>
      <c r="BM374" s="107" t="str">
        <f>IF(C374="","",'رصد درجات'!BN374)</f>
        <v/>
      </c>
      <c r="BN374" s="107" t="str">
        <f t="shared" si="501"/>
        <v/>
      </c>
      <c r="BO374" s="107" t="str">
        <f t="shared" si="502"/>
        <v/>
      </c>
      <c r="BP374" s="107" t="str">
        <f t="shared" si="503"/>
        <v/>
      </c>
      <c r="BQ374" s="107" t="str">
        <f t="shared" si="504"/>
        <v/>
      </c>
      <c r="BR374" s="108" t="str">
        <f t="shared" si="526"/>
        <v/>
      </c>
      <c r="BS374" s="107" t="str">
        <f>IF(C374="","",'رصد درجات'!AD374)</f>
        <v/>
      </c>
      <c r="BT374" s="107" t="str">
        <f>IF(C374="","",'رصد درجات'!AR374)</f>
        <v/>
      </c>
      <c r="BU374" s="107" t="str">
        <f t="shared" si="505"/>
        <v/>
      </c>
      <c r="BV374" s="107" t="str">
        <f t="shared" si="527"/>
        <v/>
      </c>
      <c r="BW374" s="107" t="str">
        <f>IF(C374="","",'رصد درجات'!BA374)</f>
        <v/>
      </c>
      <c r="BX374" s="107" t="str">
        <f>IF(C374="","",'رصد درجات'!BO374)</f>
        <v/>
      </c>
      <c r="BY374" s="107" t="str">
        <f t="shared" si="506"/>
        <v/>
      </c>
      <c r="BZ374" s="107" t="str">
        <f t="shared" si="528"/>
        <v/>
      </c>
      <c r="CA374" s="107" t="str">
        <f t="shared" si="507"/>
        <v/>
      </c>
      <c r="CB374" s="108" t="str">
        <f t="shared" si="529"/>
        <v/>
      </c>
      <c r="CC374" s="107" t="str">
        <f>IF(C374="","",'رصد درجات'!AE374)</f>
        <v/>
      </c>
      <c r="CD374" s="107" t="str">
        <f>IF(C374="","",'رصد درجات'!AJ374)</f>
        <v/>
      </c>
      <c r="CE374" s="107" t="str">
        <f>IF(C374="","",'رصد درجات'!AS374)</f>
        <v/>
      </c>
      <c r="CF374" s="107" t="str">
        <f t="shared" si="508"/>
        <v/>
      </c>
      <c r="CG374" s="107" t="str">
        <f t="shared" si="530"/>
        <v/>
      </c>
      <c r="CH374" s="107" t="str">
        <f>IF(C374="","",'رصد درجات'!BB374)</f>
        <v/>
      </c>
      <c r="CI374" s="107" t="str">
        <f>IF(C374="","",'رصد درجات'!BF374)</f>
        <v/>
      </c>
      <c r="CJ374" s="107" t="str">
        <f>IF(C374="","",'رصد درجات'!BP374)</f>
        <v/>
      </c>
      <c r="CK374" s="107" t="str">
        <f t="shared" si="509"/>
        <v/>
      </c>
      <c r="CL374" s="107" t="str">
        <f t="shared" si="510"/>
        <v/>
      </c>
      <c r="CM374" s="107" t="str">
        <f t="shared" si="511"/>
        <v/>
      </c>
      <c r="CN374" s="107" t="str">
        <f t="shared" si="531"/>
        <v/>
      </c>
      <c r="CO374" s="108" t="str">
        <f t="shared" si="532"/>
        <v/>
      </c>
      <c r="CP374" s="110" t="str">
        <f>IF(C374="","",'رصد درجات'!AF374)</f>
        <v/>
      </c>
      <c r="CQ374" s="103" t="str">
        <f t="shared" si="533"/>
        <v/>
      </c>
      <c r="CR374" s="110" t="str">
        <f>IF(C374="","",'رصد درجات'!BC374)</f>
        <v/>
      </c>
      <c r="CS374" s="110" t="str">
        <f t="shared" si="534"/>
        <v/>
      </c>
      <c r="CT374" s="110" t="str">
        <f t="shared" si="535"/>
        <v/>
      </c>
      <c r="CU374" s="103" t="str">
        <f t="shared" si="536"/>
        <v/>
      </c>
      <c r="CV374" s="107" t="str">
        <f>IF(C374="","",'رصد درجات'!AG374)</f>
        <v/>
      </c>
      <c r="CW374" s="107" t="str">
        <f t="shared" si="537"/>
        <v/>
      </c>
      <c r="CX374" s="107" t="str">
        <f>IF(C374="","",'رصد درجات'!BD374)</f>
        <v/>
      </c>
      <c r="CY374" s="110" t="str">
        <f t="shared" si="538"/>
        <v/>
      </c>
      <c r="CZ374" s="110" t="str">
        <f t="shared" si="539"/>
        <v/>
      </c>
      <c r="DA374" s="103" t="str">
        <f t="shared" si="540"/>
        <v/>
      </c>
      <c r="DB374" s="111" t="str">
        <f t="shared" si="541"/>
        <v/>
      </c>
      <c r="DC374" s="112" t="str">
        <f t="shared" si="542"/>
        <v/>
      </c>
      <c r="DD374" s="111" t="str">
        <f t="shared" si="543"/>
        <v/>
      </c>
      <c r="DE374" s="112" t="str">
        <f t="shared" si="544"/>
        <v/>
      </c>
      <c r="DF374" s="107" t="str">
        <f>IF(C374="","",'رصد درجات'!AH374)</f>
        <v/>
      </c>
      <c r="DG374" s="107" t="str">
        <f>IF(C374="","",'رصد درجات'!AT374)</f>
        <v/>
      </c>
      <c r="DH374" s="107" t="str">
        <f t="shared" si="545"/>
        <v/>
      </c>
      <c r="DI374" s="107" t="str">
        <f t="shared" si="546"/>
        <v/>
      </c>
      <c r="DJ374" s="107" t="str">
        <f>IF(C374="","",'رصد درجات'!BE374)</f>
        <v/>
      </c>
      <c r="DK374" s="107" t="str">
        <f>IF(C374="","",'رصد درجات'!BQ374)</f>
        <v/>
      </c>
      <c r="DL374" s="107" t="str">
        <f t="shared" si="547"/>
        <v/>
      </c>
      <c r="DM374" s="107" t="str">
        <f t="shared" si="548"/>
        <v/>
      </c>
      <c r="DN374" s="107" t="str">
        <f t="shared" si="549"/>
        <v/>
      </c>
      <c r="DO374" s="108" t="str">
        <f t="shared" si="550"/>
        <v/>
      </c>
      <c r="DP374" s="81" t="str">
        <f t="shared" si="551"/>
        <v/>
      </c>
      <c r="DQ374" s="113" t="str">
        <f t="shared" si="552"/>
        <v/>
      </c>
      <c r="DR374" s="9">
        <f t="shared" si="553"/>
        <v>0</v>
      </c>
      <c r="DS374" s="114" t="str">
        <f t="shared" si="554"/>
        <v/>
      </c>
      <c r="DT374" s="115" t="str">
        <f t="shared" si="555"/>
        <v/>
      </c>
      <c r="DU374" s="115" t="str">
        <f t="shared" si="556"/>
        <v/>
      </c>
      <c r="DV374" s="115" t="str">
        <f t="shared" si="557"/>
        <v/>
      </c>
      <c r="DW374" s="115" t="str">
        <f t="shared" si="558"/>
        <v/>
      </c>
      <c r="DX374" s="115" t="str">
        <f t="shared" si="559"/>
        <v/>
      </c>
      <c r="DY374" s="115" t="str">
        <f t="shared" si="560"/>
        <v/>
      </c>
      <c r="DZ374" s="115" t="str">
        <f t="shared" si="561"/>
        <v/>
      </c>
      <c r="EA374" s="253"/>
      <c r="EB374" s="253"/>
      <c r="EC374" s="253"/>
      <c r="ED374" s="253"/>
      <c r="EE374" s="253"/>
      <c r="EF374" s="253"/>
      <c r="EG374" s="253"/>
      <c r="EH374" s="253"/>
      <c r="EI374" s="253"/>
      <c r="EJ374" s="253"/>
      <c r="EK374" s="259"/>
      <c r="EL374" s="261" t="str">
        <f t="shared" si="562"/>
        <v/>
      </c>
      <c r="EM374" s="9"/>
      <c r="EN374" s="9"/>
      <c r="EO374" s="81"/>
      <c r="EP374" s="82"/>
      <c r="EQ374" s="88"/>
      <c r="ER374" s="88"/>
      <c r="ES374" s="78"/>
      <c r="GD374" s="341" t="str">
        <f t="shared" si="563"/>
        <v/>
      </c>
      <c r="GE374" s="341" t="str">
        <f t="shared" si="564"/>
        <v/>
      </c>
      <c r="GF374" s="341" t="str">
        <f t="shared" si="565"/>
        <v/>
      </c>
      <c r="GG374" s="341" t="str">
        <f t="shared" si="566"/>
        <v/>
      </c>
      <c r="GH374" s="341" t="str">
        <f t="shared" si="567"/>
        <v/>
      </c>
      <c r="GI374" s="341" t="str">
        <f t="shared" si="568"/>
        <v/>
      </c>
      <c r="GJ374" s="341" t="str">
        <f t="shared" si="569"/>
        <v/>
      </c>
      <c r="GK374" s="341" t="str">
        <f t="shared" si="570"/>
        <v/>
      </c>
      <c r="GL374" s="341" t="str">
        <f t="shared" si="571"/>
        <v/>
      </c>
      <c r="GM374" s="343" t="str">
        <f t="shared" si="572"/>
        <v/>
      </c>
      <c r="GN374" s="341" t="str">
        <f t="shared" si="573"/>
        <v/>
      </c>
      <c r="GO374" s="9" t="str">
        <f t="shared" si="574"/>
        <v/>
      </c>
    </row>
    <row r="375" spans="1:197" s="11" customFormat="1" ht="27" customHeight="1" thickBot="1">
      <c r="A375" s="88" t="str">
        <f>IF('رصد درجات'!A375="","",'رصد درجات'!A375)</f>
        <v/>
      </c>
      <c r="B375" s="88" t="str">
        <f>IF('رصد درجات'!B375="","",'رصد درجات'!B375)</f>
        <v/>
      </c>
      <c r="C375" s="88" t="str">
        <f>IF('رصد درجات'!C375="","",'رصد درجات'!C375)</f>
        <v/>
      </c>
      <c r="D375" s="104" t="str">
        <f>IF('رصد درجات'!D375="","",'رصد درجات'!D375)</f>
        <v/>
      </c>
      <c r="E375" s="88" t="str">
        <f>IF('رصد درجات'!E375="","",'رصد درجات'!E375)</f>
        <v/>
      </c>
      <c r="F375" s="88" t="str">
        <f>IF('رصد درجات'!F375="","",'رصد درجات'!F375)</f>
        <v/>
      </c>
      <c r="G375" s="88" t="str">
        <f>IF('رصد درجات'!G375="","",'رصد درجات'!G375)</f>
        <v/>
      </c>
      <c r="H375" s="88" t="str">
        <f>IF('رصد درجات'!H375="","",'رصد درجات'!H375)</f>
        <v/>
      </c>
      <c r="I375" s="88" t="str">
        <f>IF('رصد درجات'!I375="","",'رصد درجات'!I375)</f>
        <v/>
      </c>
      <c r="J375" s="88" t="str">
        <f>IF('رصد درجات'!J375="","",'رصد درجات'!J375)</f>
        <v/>
      </c>
      <c r="K375" s="88" t="str">
        <f>IF('رصد درجات'!K375="","",'رصد درجات'!K375)</f>
        <v/>
      </c>
      <c r="L375" s="88" t="str">
        <f>IF('رصد درجات'!L375="","",'رصد درجات'!L375)</f>
        <v/>
      </c>
      <c r="M375" s="105" t="str">
        <f>IF('رصد درجات'!M375="","",'رصد درجات'!M375)</f>
        <v/>
      </c>
      <c r="N375" s="105" t="str">
        <f>IF('رصد درجات'!N375="","",'رصد درجات'!N375)</f>
        <v/>
      </c>
      <c r="O375" s="88" t="str">
        <f>IF(C375="","",'رصد درجات'!Y375)</f>
        <v/>
      </c>
      <c r="P375" s="88" t="str">
        <f>IF(C375="","",'رصد درجات'!AL375)</f>
        <v/>
      </c>
      <c r="Q375" s="88" t="str">
        <f t="shared" si="512"/>
        <v/>
      </c>
      <c r="R375" s="103" t="str">
        <f t="shared" si="513"/>
        <v/>
      </c>
      <c r="S375" s="88" t="str">
        <f>IF(C375="","",'رصد درجات'!AV375)</f>
        <v/>
      </c>
      <c r="T375" s="88" t="str">
        <f>IF(C375="","",'رصد درجات'!BI375)</f>
        <v/>
      </c>
      <c r="U375" s="88" t="str">
        <f t="shared" si="514"/>
        <v/>
      </c>
      <c r="V375" s="88" t="str">
        <f t="shared" si="515"/>
        <v/>
      </c>
      <c r="W375" s="88" t="str">
        <f t="shared" si="516"/>
        <v/>
      </c>
      <c r="X375" s="106" t="str">
        <f t="shared" si="517"/>
        <v/>
      </c>
      <c r="Y375" s="107" t="str">
        <f>IF(C375="","",'رصد درجات'!Z375)</f>
        <v/>
      </c>
      <c r="Z375" s="107" t="str">
        <f>IF(C375="","",'رصد درجات'!AM375)</f>
        <v/>
      </c>
      <c r="AA375" s="107" t="str">
        <f t="shared" si="488"/>
        <v/>
      </c>
      <c r="AB375" s="107" t="str">
        <f t="shared" si="518"/>
        <v/>
      </c>
      <c r="AC375" s="107" t="str">
        <f>IF(C375="","",'رصد درجات'!AV375)</f>
        <v/>
      </c>
      <c r="AD375" s="107" t="str">
        <f>IF(C375="","",'رصد درجات'!BI375)</f>
        <v/>
      </c>
      <c r="AE375" s="107" t="str">
        <f t="shared" si="489"/>
        <v/>
      </c>
      <c r="AF375" s="107" t="str">
        <f t="shared" si="490"/>
        <v/>
      </c>
      <c r="AG375" s="107" t="str">
        <f t="shared" si="519"/>
        <v/>
      </c>
      <c r="AH375" s="108" t="str">
        <f t="shared" si="520"/>
        <v/>
      </c>
      <c r="AI375" s="107" t="str">
        <f>IF(C375="","",'رصد درجات'!AA375)</f>
        <v/>
      </c>
      <c r="AJ375" s="107" t="str">
        <f>IF(C375="","",'رصد درجات'!AN375)</f>
        <v/>
      </c>
      <c r="AK375" s="107" t="str">
        <f t="shared" si="491"/>
        <v/>
      </c>
      <c r="AL375" s="109" t="str">
        <f t="shared" si="521"/>
        <v/>
      </c>
      <c r="AM375" s="107" t="str">
        <f>IF(C375="","",'رصد درجات'!AX375)</f>
        <v/>
      </c>
      <c r="AN375" s="107" t="str">
        <f>IF(C375="","",'رصد درجات'!BK375)</f>
        <v/>
      </c>
      <c r="AO375" s="107" t="str">
        <f t="shared" si="492"/>
        <v/>
      </c>
      <c r="AP375" s="107" t="str">
        <f t="shared" si="493"/>
        <v/>
      </c>
      <c r="AQ375" s="107" t="str">
        <f t="shared" si="494"/>
        <v/>
      </c>
      <c r="AR375" s="108" t="str">
        <f t="shared" si="522"/>
        <v/>
      </c>
      <c r="AS375" s="107" t="str">
        <f>IF(C375="","",'رصد درجات'!AB375)</f>
        <v/>
      </c>
      <c r="AT375" s="107" t="str">
        <f>IF(C375="","",'رصد درجات'!AO375)</f>
        <v/>
      </c>
      <c r="AU375" s="107" t="str">
        <f>IF(C375="","",'رصد درجات'!AP375)</f>
        <v/>
      </c>
      <c r="AV375" s="107" t="str">
        <f t="shared" si="495"/>
        <v/>
      </c>
      <c r="AW375" s="107" t="str">
        <f t="shared" si="523"/>
        <v/>
      </c>
      <c r="AX375" s="107" t="str">
        <f>IF(C375="","",'رصد درجات'!AY375)</f>
        <v/>
      </c>
      <c r="AY375" s="107" t="str">
        <f>IF(C375="","",'رصد درجات'!BL375)</f>
        <v/>
      </c>
      <c r="AZ375" s="107" t="str">
        <f>IF(C375="","",'رصد درجات'!BM375)</f>
        <v/>
      </c>
      <c r="BA375" s="107" t="str">
        <f t="shared" si="496"/>
        <v/>
      </c>
      <c r="BB375" s="107" t="str">
        <f t="shared" si="497"/>
        <v/>
      </c>
      <c r="BC375" s="107" t="str">
        <f t="shared" si="498"/>
        <v/>
      </c>
      <c r="BD375" s="107" t="str">
        <f t="shared" si="499"/>
        <v/>
      </c>
      <c r="BE375" s="108" t="str">
        <f t="shared" si="524"/>
        <v/>
      </c>
      <c r="BF375" s="107" t="str">
        <f>IF(C375="","",'رصد درجات'!AC375)</f>
        <v/>
      </c>
      <c r="BG375" s="107" t="str">
        <f>IF(C375="","",'رصد درجات'!AI375)</f>
        <v/>
      </c>
      <c r="BH375" s="107" t="str">
        <f>IF(C375="","",'رصد درجات'!AQ375)</f>
        <v/>
      </c>
      <c r="BI375" s="107" t="str">
        <f t="shared" si="500"/>
        <v/>
      </c>
      <c r="BJ375" s="107" t="str">
        <f t="shared" si="525"/>
        <v/>
      </c>
      <c r="BK375" s="107" t="str">
        <f>IF(C375="","",'رصد درجات'!AZ375)</f>
        <v/>
      </c>
      <c r="BL375" s="107" t="str">
        <f>IF(C375="","",'رصد درجات'!BF375)</f>
        <v/>
      </c>
      <c r="BM375" s="107" t="str">
        <f>IF(C375="","",'رصد درجات'!BN375)</f>
        <v/>
      </c>
      <c r="BN375" s="107" t="str">
        <f t="shared" si="501"/>
        <v/>
      </c>
      <c r="BO375" s="107" t="str">
        <f t="shared" si="502"/>
        <v/>
      </c>
      <c r="BP375" s="107" t="str">
        <f t="shared" si="503"/>
        <v/>
      </c>
      <c r="BQ375" s="107" t="str">
        <f t="shared" si="504"/>
        <v/>
      </c>
      <c r="BR375" s="108" t="str">
        <f t="shared" si="526"/>
        <v/>
      </c>
      <c r="BS375" s="107" t="str">
        <f>IF(C375="","",'رصد درجات'!AD375)</f>
        <v/>
      </c>
      <c r="BT375" s="107" t="str">
        <f>IF(C375="","",'رصد درجات'!AR375)</f>
        <v/>
      </c>
      <c r="BU375" s="107" t="str">
        <f t="shared" si="505"/>
        <v/>
      </c>
      <c r="BV375" s="107" t="str">
        <f t="shared" si="527"/>
        <v/>
      </c>
      <c r="BW375" s="107" t="str">
        <f>IF(C375="","",'رصد درجات'!BA375)</f>
        <v/>
      </c>
      <c r="BX375" s="107" t="str">
        <f>IF(C375="","",'رصد درجات'!BO375)</f>
        <v/>
      </c>
      <c r="BY375" s="107" t="str">
        <f t="shared" si="506"/>
        <v/>
      </c>
      <c r="BZ375" s="107" t="str">
        <f t="shared" si="528"/>
        <v/>
      </c>
      <c r="CA375" s="107" t="str">
        <f t="shared" si="507"/>
        <v/>
      </c>
      <c r="CB375" s="108" t="str">
        <f t="shared" si="529"/>
        <v/>
      </c>
      <c r="CC375" s="107" t="str">
        <f>IF(C375="","",'رصد درجات'!AE375)</f>
        <v/>
      </c>
      <c r="CD375" s="107" t="str">
        <f>IF(C375="","",'رصد درجات'!AJ375)</f>
        <v/>
      </c>
      <c r="CE375" s="107" t="str">
        <f>IF(C375="","",'رصد درجات'!AS375)</f>
        <v/>
      </c>
      <c r="CF375" s="107" t="str">
        <f t="shared" si="508"/>
        <v/>
      </c>
      <c r="CG375" s="107" t="str">
        <f t="shared" si="530"/>
        <v/>
      </c>
      <c r="CH375" s="107" t="str">
        <f>IF(C375="","",'رصد درجات'!BB375)</f>
        <v/>
      </c>
      <c r="CI375" s="107" t="str">
        <f>IF(C375="","",'رصد درجات'!BF375)</f>
        <v/>
      </c>
      <c r="CJ375" s="107" t="str">
        <f>IF(C375="","",'رصد درجات'!BP375)</f>
        <v/>
      </c>
      <c r="CK375" s="107" t="str">
        <f t="shared" si="509"/>
        <v/>
      </c>
      <c r="CL375" s="107" t="str">
        <f t="shared" si="510"/>
        <v/>
      </c>
      <c r="CM375" s="107" t="str">
        <f t="shared" si="511"/>
        <v/>
      </c>
      <c r="CN375" s="107" t="str">
        <f t="shared" si="531"/>
        <v/>
      </c>
      <c r="CO375" s="108" t="str">
        <f t="shared" si="532"/>
        <v/>
      </c>
      <c r="CP375" s="110" t="str">
        <f>IF(C375="","",'رصد درجات'!AF375)</f>
        <v/>
      </c>
      <c r="CQ375" s="103" t="str">
        <f t="shared" si="533"/>
        <v/>
      </c>
      <c r="CR375" s="110" t="str">
        <f>IF(C375="","",'رصد درجات'!BC375)</f>
        <v/>
      </c>
      <c r="CS375" s="110" t="str">
        <f t="shared" si="534"/>
        <v/>
      </c>
      <c r="CT375" s="110" t="str">
        <f t="shared" si="535"/>
        <v/>
      </c>
      <c r="CU375" s="103" t="str">
        <f t="shared" si="536"/>
        <v/>
      </c>
      <c r="CV375" s="107" t="str">
        <f>IF(C375="","",'رصد درجات'!AG375)</f>
        <v/>
      </c>
      <c r="CW375" s="107" t="str">
        <f t="shared" si="537"/>
        <v/>
      </c>
      <c r="CX375" s="107" t="str">
        <f>IF(C375="","",'رصد درجات'!BD375)</f>
        <v/>
      </c>
      <c r="CY375" s="110" t="str">
        <f t="shared" si="538"/>
        <v/>
      </c>
      <c r="CZ375" s="110" t="str">
        <f t="shared" si="539"/>
        <v/>
      </c>
      <c r="DA375" s="103" t="str">
        <f t="shared" si="540"/>
        <v/>
      </c>
      <c r="DB375" s="111" t="str">
        <f t="shared" si="541"/>
        <v/>
      </c>
      <c r="DC375" s="112" t="str">
        <f t="shared" si="542"/>
        <v/>
      </c>
      <c r="DD375" s="111" t="str">
        <f t="shared" si="543"/>
        <v/>
      </c>
      <c r="DE375" s="112" t="str">
        <f t="shared" si="544"/>
        <v/>
      </c>
      <c r="DF375" s="107" t="str">
        <f>IF(C375="","",'رصد درجات'!AH375)</f>
        <v/>
      </c>
      <c r="DG375" s="107" t="str">
        <f>IF(C375="","",'رصد درجات'!AT375)</f>
        <v/>
      </c>
      <c r="DH375" s="107" t="str">
        <f t="shared" si="545"/>
        <v/>
      </c>
      <c r="DI375" s="107" t="str">
        <f t="shared" si="546"/>
        <v/>
      </c>
      <c r="DJ375" s="107" t="str">
        <f>IF(C375="","",'رصد درجات'!BE375)</f>
        <v/>
      </c>
      <c r="DK375" s="107" t="str">
        <f>IF(C375="","",'رصد درجات'!BQ375)</f>
        <v/>
      </c>
      <c r="DL375" s="107" t="str">
        <f t="shared" si="547"/>
        <v/>
      </c>
      <c r="DM375" s="107" t="str">
        <f t="shared" si="548"/>
        <v/>
      </c>
      <c r="DN375" s="107" t="str">
        <f t="shared" si="549"/>
        <v/>
      </c>
      <c r="DO375" s="108" t="str">
        <f t="shared" si="550"/>
        <v/>
      </c>
      <c r="DP375" s="81" t="str">
        <f t="shared" si="551"/>
        <v/>
      </c>
      <c r="DQ375" s="113" t="str">
        <f t="shared" si="552"/>
        <v/>
      </c>
      <c r="DR375" s="9">
        <f t="shared" si="553"/>
        <v>0</v>
      </c>
      <c r="DS375" s="114" t="str">
        <f t="shared" si="554"/>
        <v/>
      </c>
      <c r="DT375" s="115" t="str">
        <f t="shared" si="555"/>
        <v/>
      </c>
      <c r="DU375" s="115" t="str">
        <f t="shared" si="556"/>
        <v/>
      </c>
      <c r="DV375" s="115" t="str">
        <f t="shared" si="557"/>
        <v/>
      </c>
      <c r="DW375" s="115" t="str">
        <f t="shared" si="558"/>
        <v/>
      </c>
      <c r="DX375" s="115" t="str">
        <f t="shared" si="559"/>
        <v/>
      </c>
      <c r="DY375" s="115" t="str">
        <f t="shared" si="560"/>
        <v/>
      </c>
      <c r="DZ375" s="115" t="str">
        <f t="shared" si="561"/>
        <v/>
      </c>
      <c r="EA375" s="253"/>
      <c r="EB375" s="253"/>
      <c r="EC375" s="253"/>
      <c r="ED375" s="253"/>
      <c r="EE375" s="253"/>
      <c r="EF375" s="253"/>
      <c r="EG375" s="253"/>
      <c r="EH375" s="253"/>
      <c r="EI375" s="253"/>
      <c r="EJ375" s="253"/>
      <c r="EK375" s="259"/>
      <c r="EL375" s="261" t="str">
        <f t="shared" si="562"/>
        <v/>
      </c>
      <c r="EM375" s="9"/>
      <c r="EN375" s="9"/>
      <c r="EO375" s="81"/>
      <c r="EP375" s="82"/>
      <c r="EQ375" s="88"/>
      <c r="ER375" s="88"/>
      <c r="ES375" s="78"/>
      <c r="GD375" s="341" t="str">
        <f t="shared" si="563"/>
        <v/>
      </c>
      <c r="GE375" s="341" t="str">
        <f t="shared" si="564"/>
        <v/>
      </c>
      <c r="GF375" s="341" t="str">
        <f t="shared" si="565"/>
        <v/>
      </c>
      <c r="GG375" s="341" t="str">
        <f t="shared" si="566"/>
        <v/>
      </c>
      <c r="GH375" s="341" t="str">
        <f t="shared" si="567"/>
        <v/>
      </c>
      <c r="GI375" s="341" t="str">
        <f t="shared" si="568"/>
        <v/>
      </c>
      <c r="GJ375" s="341" t="str">
        <f t="shared" si="569"/>
        <v/>
      </c>
      <c r="GK375" s="341" t="str">
        <f t="shared" si="570"/>
        <v/>
      </c>
      <c r="GL375" s="341" t="str">
        <f t="shared" si="571"/>
        <v/>
      </c>
      <c r="GM375" s="343" t="str">
        <f t="shared" si="572"/>
        <v/>
      </c>
      <c r="GN375" s="341" t="str">
        <f t="shared" si="573"/>
        <v/>
      </c>
      <c r="GO375" s="9" t="str">
        <f t="shared" si="574"/>
        <v/>
      </c>
    </row>
    <row r="376" spans="1:197" s="11" customFormat="1" ht="27" customHeight="1" thickBot="1">
      <c r="A376" s="88" t="str">
        <f>IF('رصد درجات'!A376="","",'رصد درجات'!A376)</f>
        <v/>
      </c>
      <c r="B376" s="88" t="str">
        <f>IF('رصد درجات'!B376="","",'رصد درجات'!B376)</f>
        <v/>
      </c>
      <c r="C376" s="88" t="str">
        <f>IF('رصد درجات'!C376="","",'رصد درجات'!C376)</f>
        <v/>
      </c>
      <c r="D376" s="104" t="str">
        <f>IF('رصد درجات'!D376="","",'رصد درجات'!D376)</f>
        <v/>
      </c>
      <c r="E376" s="88" t="str">
        <f>IF('رصد درجات'!E376="","",'رصد درجات'!E376)</f>
        <v/>
      </c>
      <c r="F376" s="88" t="str">
        <f>IF('رصد درجات'!F376="","",'رصد درجات'!F376)</f>
        <v/>
      </c>
      <c r="G376" s="88" t="str">
        <f>IF('رصد درجات'!G376="","",'رصد درجات'!G376)</f>
        <v/>
      </c>
      <c r="H376" s="88" t="str">
        <f>IF('رصد درجات'!H376="","",'رصد درجات'!H376)</f>
        <v/>
      </c>
      <c r="I376" s="88" t="str">
        <f>IF('رصد درجات'!I376="","",'رصد درجات'!I376)</f>
        <v/>
      </c>
      <c r="J376" s="88" t="str">
        <f>IF('رصد درجات'!J376="","",'رصد درجات'!J376)</f>
        <v/>
      </c>
      <c r="K376" s="88" t="str">
        <f>IF('رصد درجات'!K376="","",'رصد درجات'!K376)</f>
        <v/>
      </c>
      <c r="L376" s="88" t="str">
        <f>IF('رصد درجات'!L376="","",'رصد درجات'!L376)</f>
        <v/>
      </c>
      <c r="M376" s="105" t="str">
        <f>IF('رصد درجات'!M376="","",'رصد درجات'!M376)</f>
        <v/>
      </c>
      <c r="N376" s="105" t="str">
        <f>IF('رصد درجات'!N376="","",'رصد درجات'!N376)</f>
        <v/>
      </c>
      <c r="O376" s="88" t="str">
        <f>IF(C376="","",'رصد درجات'!Y376)</f>
        <v/>
      </c>
      <c r="P376" s="88" t="str">
        <f>IF(C376="","",'رصد درجات'!AL376)</f>
        <v/>
      </c>
      <c r="Q376" s="88" t="str">
        <f t="shared" si="512"/>
        <v/>
      </c>
      <c r="R376" s="103" t="str">
        <f t="shared" si="513"/>
        <v/>
      </c>
      <c r="S376" s="88" t="str">
        <f>IF(C376="","",'رصد درجات'!AV376)</f>
        <v/>
      </c>
      <c r="T376" s="88" t="str">
        <f>IF(C376="","",'رصد درجات'!BI376)</f>
        <v/>
      </c>
      <c r="U376" s="88" t="str">
        <f t="shared" si="514"/>
        <v/>
      </c>
      <c r="V376" s="88" t="str">
        <f t="shared" si="515"/>
        <v/>
      </c>
      <c r="W376" s="88" t="str">
        <f t="shared" si="516"/>
        <v/>
      </c>
      <c r="X376" s="106" t="str">
        <f t="shared" si="517"/>
        <v/>
      </c>
      <c r="Y376" s="107" t="str">
        <f>IF(C376="","",'رصد درجات'!Z376)</f>
        <v/>
      </c>
      <c r="Z376" s="107" t="str">
        <f>IF(C376="","",'رصد درجات'!AM376)</f>
        <v/>
      </c>
      <c r="AA376" s="107" t="str">
        <f t="shared" si="488"/>
        <v/>
      </c>
      <c r="AB376" s="107" t="str">
        <f t="shared" si="518"/>
        <v/>
      </c>
      <c r="AC376" s="107" t="str">
        <f>IF(C376="","",'رصد درجات'!AV376)</f>
        <v/>
      </c>
      <c r="AD376" s="107" t="str">
        <f>IF(C376="","",'رصد درجات'!BI376)</f>
        <v/>
      </c>
      <c r="AE376" s="107" t="str">
        <f t="shared" si="489"/>
        <v/>
      </c>
      <c r="AF376" s="107" t="str">
        <f t="shared" si="490"/>
        <v/>
      </c>
      <c r="AG376" s="107" t="str">
        <f t="shared" si="519"/>
        <v/>
      </c>
      <c r="AH376" s="108" t="str">
        <f t="shared" si="520"/>
        <v/>
      </c>
      <c r="AI376" s="107" t="str">
        <f>IF(C376="","",'رصد درجات'!AA376)</f>
        <v/>
      </c>
      <c r="AJ376" s="107" t="str">
        <f>IF(C376="","",'رصد درجات'!AN376)</f>
        <v/>
      </c>
      <c r="AK376" s="107" t="str">
        <f t="shared" si="491"/>
        <v/>
      </c>
      <c r="AL376" s="109" t="str">
        <f t="shared" si="521"/>
        <v/>
      </c>
      <c r="AM376" s="107" t="str">
        <f>IF(C376="","",'رصد درجات'!AX376)</f>
        <v/>
      </c>
      <c r="AN376" s="107" t="str">
        <f>IF(C376="","",'رصد درجات'!BK376)</f>
        <v/>
      </c>
      <c r="AO376" s="107" t="str">
        <f t="shared" si="492"/>
        <v/>
      </c>
      <c r="AP376" s="107" t="str">
        <f t="shared" si="493"/>
        <v/>
      </c>
      <c r="AQ376" s="107" t="str">
        <f t="shared" si="494"/>
        <v/>
      </c>
      <c r="AR376" s="108" t="str">
        <f t="shared" si="522"/>
        <v/>
      </c>
      <c r="AS376" s="107" t="str">
        <f>IF(C376="","",'رصد درجات'!AB376)</f>
        <v/>
      </c>
      <c r="AT376" s="107" t="str">
        <f>IF(C376="","",'رصد درجات'!AO376)</f>
        <v/>
      </c>
      <c r="AU376" s="107" t="str">
        <f>IF(C376="","",'رصد درجات'!AP376)</f>
        <v/>
      </c>
      <c r="AV376" s="107" t="str">
        <f t="shared" si="495"/>
        <v/>
      </c>
      <c r="AW376" s="107" t="str">
        <f t="shared" si="523"/>
        <v/>
      </c>
      <c r="AX376" s="107" t="str">
        <f>IF(C376="","",'رصد درجات'!AY376)</f>
        <v/>
      </c>
      <c r="AY376" s="107" t="str">
        <f>IF(C376="","",'رصد درجات'!BL376)</f>
        <v/>
      </c>
      <c r="AZ376" s="107" t="str">
        <f>IF(C376="","",'رصد درجات'!BM376)</f>
        <v/>
      </c>
      <c r="BA376" s="107" t="str">
        <f t="shared" si="496"/>
        <v/>
      </c>
      <c r="BB376" s="107" t="str">
        <f t="shared" si="497"/>
        <v/>
      </c>
      <c r="BC376" s="107" t="str">
        <f t="shared" si="498"/>
        <v/>
      </c>
      <c r="BD376" s="107" t="str">
        <f t="shared" si="499"/>
        <v/>
      </c>
      <c r="BE376" s="108" t="str">
        <f t="shared" si="524"/>
        <v/>
      </c>
      <c r="BF376" s="107" t="str">
        <f>IF(C376="","",'رصد درجات'!AC376)</f>
        <v/>
      </c>
      <c r="BG376" s="107" t="str">
        <f>IF(C376="","",'رصد درجات'!AI376)</f>
        <v/>
      </c>
      <c r="BH376" s="107" t="str">
        <f>IF(C376="","",'رصد درجات'!AQ376)</f>
        <v/>
      </c>
      <c r="BI376" s="107" t="str">
        <f t="shared" si="500"/>
        <v/>
      </c>
      <c r="BJ376" s="107" t="str">
        <f t="shared" si="525"/>
        <v/>
      </c>
      <c r="BK376" s="107" t="str">
        <f>IF(C376="","",'رصد درجات'!AZ376)</f>
        <v/>
      </c>
      <c r="BL376" s="107" t="str">
        <f>IF(C376="","",'رصد درجات'!BF376)</f>
        <v/>
      </c>
      <c r="BM376" s="107" t="str">
        <f>IF(C376="","",'رصد درجات'!BN376)</f>
        <v/>
      </c>
      <c r="BN376" s="107" t="str">
        <f t="shared" si="501"/>
        <v/>
      </c>
      <c r="BO376" s="107" t="str">
        <f t="shared" si="502"/>
        <v/>
      </c>
      <c r="BP376" s="107" t="str">
        <f t="shared" si="503"/>
        <v/>
      </c>
      <c r="BQ376" s="107" t="str">
        <f t="shared" si="504"/>
        <v/>
      </c>
      <c r="BR376" s="108" t="str">
        <f t="shared" si="526"/>
        <v/>
      </c>
      <c r="BS376" s="107" t="str">
        <f>IF(C376="","",'رصد درجات'!AD376)</f>
        <v/>
      </c>
      <c r="BT376" s="107" t="str">
        <f>IF(C376="","",'رصد درجات'!AR376)</f>
        <v/>
      </c>
      <c r="BU376" s="107" t="str">
        <f t="shared" si="505"/>
        <v/>
      </c>
      <c r="BV376" s="107" t="str">
        <f t="shared" si="527"/>
        <v/>
      </c>
      <c r="BW376" s="107" t="str">
        <f>IF(C376="","",'رصد درجات'!BA376)</f>
        <v/>
      </c>
      <c r="BX376" s="107" t="str">
        <f>IF(C376="","",'رصد درجات'!BO376)</f>
        <v/>
      </c>
      <c r="BY376" s="107" t="str">
        <f t="shared" si="506"/>
        <v/>
      </c>
      <c r="BZ376" s="107" t="str">
        <f t="shared" si="528"/>
        <v/>
      </c>
      <c r="CA376" s="107" t="str">
        <f t="shared" si="507"/>
        <v/>
      </c>
      <c r="CB376" s="108" t="str">
        <f t="shared" si="529"/>
        <v/>
      </c>
      <c r="CC376" s="107" t="str">
        <f>IF(C376="","",'رصد درجات'!AE376)</f>
        <v/>
      </c>
      <c r="CD376" s="107" t="str">
        <f>IF(C376="","",'رصد درجات'!AJ376)</f>
        <v/>
      </c>
      <c r="CE376" s="107" t="str">
        <f>IF(C376="","",'رصد درجات'!AS376)</f>
        <v/>
      </c>
      <c r="CF376" s="107" t="str">
        <f t="shared" si="508"/>
        <v/>
      </c>
      <c r="CG376" s="107" t="str">
        <f t="shared" si="530"/>
        <v/>
      </c>
      <c r="CH376" s="107" t="str">
        <f>IF(C376="","",'رصد درجات'!BB376)</f>
        <v/>
      </c>
      <c r="CI376" s="107" t="str">
        <f>IF(C376="","",'رصد درجات'!BF376)</f>
        <v/>
      </c>
      <c r="CJ376" s="107" t="str">
        <f>IF(C376="","",'رصد درجات'!BP376)</f>
        <v/>
      </c>
      <c r="CK376" s="107" t="str">
        <f t="shared" si="509"/>
        <v/>
      </c>
      <c r="CL376" s="107" t="str">
        <f t="shared" si="510"/>
        <v/>
      </c>
      <c r="CM376" s="107" t="str">
        <f t="shared" si="511"/>
        <v/>
      </c>
      <c r="CN376" s="107" t="str">
        <f t="shared" si="531"/>
        <v/>
      </c>
      <c r="CO376" s="108" t="str">
        <f t="shared" si="532"/>
        <v/>
      </c>
      <c r="CP376" s="110" t="str">
        <f>IF(C376="","",'رصد درجات'!AF376)</f>
        <v/>
      </c>
      <c r="CQ376" s="103" t="str">
        <f t="shared" si="533"/>
        <v/>
      </c>
      <c r="CR376" s="110" t="str">
        <f>IF(C376="","",'رصد درجات'!BC376)</f>
        <v/>
      </c>
      <c r="CS376" s="110" t="str">
        <f t="shared" si="534"/>
        <v/>
      </c>
      <c r="CT376" s="110" t="str">
        <f t="shared" si="535"/>
        <v/>
      </c>
      <c r="CU376" s="103" t="str">
        <f t="shared" si="536"/>
        <v/>
      </c>
      <c r="CV376" s="107" t="str">
        <f>IF(C376="","",'رصد درجات'!AG376)</f>
        <v/>
      </c>
      <c r="CW376" s="107" t="str">
        <f t="shared" si="537"/>
        <v/>
      </c>
      <c r="CX376" s="107" t="str">
        <f>IF(C376="","",'رصد درجات'!BD376)</f>
        <v/>
      </c>
      <c r="CY376" s="110" t="str">
        <f t="shared" si="538"/>
        <v/>
      </c>
      <c r="CZ376" s="110" t="str">
        <f t="shared" si="539"/>
        <v/>
      </c>
      <c r="DA376" s="103" t="str">
        <f t="shared" si="540"/>
        <v/>
      </c>
      <c r="DB376" s="111" t="str">
        <f t="shared" si="541"/>
        <v/>
      </c>
      <c r="DC376" s="112" t="str">
        <f t="shared" si="542"/>
        <v/>
      </c>
      <c r="DD376" s="111" t="str">
        <f t="shared" si="543"/>
        <v/>
      </c>
      <c r="DE376" s="112" t="str">
        <f t="shared" si="544"/>
        <v/>
      </c>
      <c r="DF376" s="107" t="str">
        <f>IF(C376="","",'رصد درجات'!AH376)</f>
        <v/>
      </c>
      <c r="DG376" s="107" t="str">
        <f>IF(C376="","",'رصد درجات'!AT376)</f>
        <v/>
      </c>
      <c r="DH376" s="107" t="str">
        <f t="shared" si="545"/>
        <v/>
      </c>
      <c r="DI376" s="107" t="str">
        <f t="shared" si="546"/>
        <v/>
      </c>
      <c r="DJ376" s="107" t="str">
        <f>IF(C376="","",'رصد درجات'!BE376)</f>
        <v/>
      </c>
      <c r="DK376" s="107" t="str">
        <f>IF(C376="","",'رصد درجات'!BQ376)</f>
        <v/>
      </c>
      <c r="DL376" s="107" t="str">
        <f t="shared" si="547"/>
        <v/>
      </c>
      <c r="DM376" s="107" t="str">
        <f t="shared" si="548"/>
        <v/>
      </c>
      <c r="DN376" s="107" t="str">
        <f t="shared" si="549"/>
        <v/>
      </c>
      <c r="DO376" s="108" t="str">
        <f t="shared" si="550"/>
        <v/>
      </c>
      <c r="DP376" s="81" t="str">
        <f t="shared" si="551"/>
        <v/>
      </c>
      <c r="DQ376" s="113" t="str">
        <f t="shared" si="552"/>
        <v/>
      </c>
      <c r="DR376" s="9">
        <f t="shared" si="553"/>
        <v>0</v>
      </c>
      <c r="DS376" s="114" t="str">
        <f t="shared" si="554"/>
        <v/>
      </c>
      <c r="DT376" s="115" t="str">
        <f t="shared" si="555"/>
        <v/>
      </c>
      <c r="DU376" s="115" t="str">
        <f t="shared" si="556"/>
        <v/>
      </c>
      <c r="DV376" s="115" t="str">
        <f t="shared" si="557"/>
        <v/>
      </c>
      <c r="DW376" s="115" t="str">
        <f t="shared" si="558"/>
        <v/>
      </c>
      <c r="DX376" s="115" t="str">
        <f t="shared" si="559"/>
        <v/>
      </c>
      <c r="DY376" s="115" t="str">
        <f t="shared" si="560"/>
        <v/>
      </c>
      <c r="DZ376" s="115" t="str">
        <f t="shared" si="561"/>
        <v/>
      </c>
      <c r="EA376" s="253"/>
      <c r="EB376" s="253"/>
      <c r="EC376" s="253"/>
      <c r="ED376" s="253"/>
      <c r="EE376" s="253"/>
      <c r="EF376" s="253"/>
      <c r="EG376" s="253"/>
      <c r="EH376" s="253"/>
      <c r="EI376" s="253"/>
      <c r="EJ376" s="253"/>
      <c r="EK376" s="259"/>
      <c r="EL376" s="261" t="str">
        <f t="shared" si="562"/>
        <v/>
      </c>
      <c r="EM376" s="9"/>
      <c r="EN376" s="9"/>
      <c r="EO376" s="81"/>
      <c r="EP376" s="82"/>
      <c r="EQ376" s="88"/>
      <c r="ER376" s="88"/>
      <c r="ES376" s="78"/>
      <c r="GD376" s="341" t="str">
        <f t="shared" si="563"/>
        <v/>
      </c>
      <c r="GE376" s="341" t="str">
        <f t="shared" si="564"/>
        <v/>
      </c>
      <c r="GF376" s="341" t="str">
        <f t="shared" si="565"/>
        <v/>
      </c>
      <c r="GG376" s="341" t="str">
        <f t="shared" si="566"/>
        <v/>
      </c>
      <c r="GH376" s="341" t="str">
        <f t="shared" si="567"/>
        <v/>
      </c>
      <c r="GI376" s="341" t="str">
        <f t="shared" si="568"/>
        <v/>
      </c>
      <c r="GJ376" s="341" t="str">
        <f t="shared" si="569"/>
        <v/>
      </c>
      <c r="GK376" s="341" t="str">
        <f t="shared" si="570"/>
        <v/>
      </c>
      <c r="GL376" s="341" t="str">
        <f t="shared" si="571"/>
        <v/>
      </c>
      <c r="GM376" s="343" t="str">
        <f t="shared" si="572"/>
        <v/>
      </c>
      <c r="GN376" s="341" t="str">
        <f t="shared" si="573"/>
        <v/>
      </c>
      <c r="GO376" s="9" t="str">
        <f t="shared" si="574"/>
        <v/>
      </c>
    </row>
    <row r="377" spans="1:197" s="11" customFormat="1" ht="27" customHeight="1" thickBot="1">
      <c r="A377" s="88" t="str">
        <f>IF('رصد درجات'!A377="","",'رصد درجات'!A377)</f>
        <v/>
      </c>
      <c r="B377" s="88" t="str">
        <f>IF('رصد درجات'!B377="","",'رصد درجات'!B377)</f>
        <v/>
      </c>
      <c r="C377" s="88" t="str">
        <f>IF('رصد درجات'!C377="","",'رصد درجات'!C377)</f>
        <v/>
      </c>
      <c r="D377" s="104" t="str">
        <f>IF('رصد درجات'!D377="","",'رصد درجات'!D377)</f>
        <v/>
      </c>
      <c r="E377" s="88" t="str">
        <f>IF('رصد درجات'!E377="","",'رصد درجات'!E377)</f>
        <v/>
      </c>
      <c r="F377" s="88" t="str">
        <f>IF('رصد درجات'!F377="","",'رصد درجات'!F377)</f>
        <v/>
      </c>
      <c r="G377" s="88" t="str">
        <f>IF('رصد درجات'!G377="","",'رصد درجات'!G377)</f>
        <v/>
      </c>
      <c r="H377" s="88" t="str">
        <f>IF('رصد درجات'!H377="","",'رصد درجات'!H377)</f>
        <v/>
      </c>
      <c r="I377" s="88" t="str">
        <f>IF('رصد درجات'!I377="","",'رصد درجات'!I377)</f>
        <v/>
      </c>
      <c r="J377" s="88" t="str">
        <f>IF('رصد درجات'!J377="","",'رصد درجات'!J377)</f>
        <v/>
      </c>
      <c r="K377" s="88" t="str">
        <f>IF('رصد درجات'!K377="","",'رصد درجات'!K377)</f>
        <v/>
      </c>
      <c r="L377" s="88" t="str">
        <f>IF('رصد درجات'!L377="","",'رصد درجات'!L377)</f>
        <v/>
      </c>
      <c r="M377" s="105" t="str">
        <f>IF('رصد درجات'!M377="","",'رصد درجات'!M377)</f>
        <v/>
      </c>
      <c r="N377" s="105" t="str">
        <f>IF('رصد درجات'!N377="","",'رصد درجات'!N377)</f>
        <v/>
      </c>
      <c r="O377" s="88" t="str">
        <f>IF(C377="","",'رصد درجات'!Y377)</f>
        <v/>
      </c>
      <c r="P377" s="88" t="str">
        <f>IF(C377="","",'رصد درجات'!AL377)</f>
        <v/>
      </c>
      <c r="Q377" s="88" t="str">
        <f t="shared" si="512"/>
        <v/>
      </c>
      <c r="R377" s="103" t="str">
        <f t="shared" si="513"/>
        <v/>
      </c>
      <c r="S377" s="88" t="str">
        <f>IF(C377="","",'رصد درجات'!AV377)</f>
        <v/>
      </c>
      <c r="T377" s="88" t="str">
        <f>IF(C377="","",'رصد درجات'!BI377)</f>
        <v/>
      </c>
      <c r="U377" s="88" t="str">
        <f t="shared" si="514"/>
        <v/>
      </c>
      <c r="V377" s="88" t="str">
        <f t="shared" si="515"/>
        <v/>
      </c>
      <c r="W377" s="88" t="str">
        <f t="shared" si="516"/>
        <v/>
      </c>
      <c r="X377" s="106" t="str">
        <f t="shared" si="517"/>
        <v/>
      </c>
      <c r="Y377" s="107" t="str">
        <f>IF(C377="","",'رصد درجات'!Z377)</f>
        <v/>
      </c>
      <c r="Z377" s="107" t="str">
        <f>IF(C377="","",'رصد درجات'!AM377)</f>
        <v/>
      </c>
      <c r="AA377" s="107" t="str">
        <f t="shared" si="488"/>
        <v/>
      </c>
      <c r="AB377" s="107" t="str">
        <f t="shared" si="518"/>
        <v/>
      </c>
      <c r="AC377" s="107" t="str">
        <f>IF(C377="","",'رصد درجات'!AV377)</f>
        <v/>
      </c>
      <c r="AD377" s="107" t="str">
        <f>IF(C377="","",'رصد درجات'!BI377)</f>
        <v/>
      </c>
      <c r="AE377" s="107" t="str">
        <f t="shared" si="489"/>
        <v/>
      </c>
      <c r="AF377" s="107" t="str">
        <f t="shared" si="490"/>
        <v/>
      </c>
      <c r="AG377" s="107" t="str">
        <f t="shared" si="519"/>
        <v/>
      </c>
      <c r="AH377" s="108" t="str">
        <f t="shared" si="520"/>
        <v/>
      </c>
      <c r="AI377" s="107" t="str">
        <f>IF(C377="","",'رصد درجات'!AA377)</f>
        <v/>
      </c>
      <c r="AJ377" s="107" t="str">
        <f>IF(C377="","",'رصد درجات'!AN377)</f>
        <v/>
      </c>
      <c r="AK377" s="107" t="str">
        <f t="shared" si="491"/>
        <v/>
      </c>
      <c r="AL377" s="109" t="str">
        <f t="shared" si="521"/>
        <v/>
      </c>
      <c r="AM377" s="107" t="str">
        <f>IF(C377="","",'رصد درجات'!AX377)</f>
        <v/>
      </c>
      <c r="AN377" s="107" t="str">
        <f>IF(C377="","",'رصد درجات'!BK377)</f>
        <v/>
      </c>
      <c r="AO377" s="107" t="str">
        <f t="shared" si="492"/>
        <v/>
      </c>
      <c r="AP377" s="107" t="str">
        <f t="shared" si="493"/>
        <v/>
      </c>
      <c r="AQ377" s="107" t="str">
        <f t="shared" si="494"/>
        <v/>
      </c>
      <c r="AR377" s="108" t="str">
        <f t="shared" si="522"/>
        <v/>
      </c>
      <c r="AS377" s="107" t="str">
        <f>IF(C377="","",'رصد درجات'!AB377)</f>
        <v/>
      </c>
      <c r="AT377" s="107" t="str">
        <f>IF(C377="","",'رصد درجات'!AO377)</f>
        <v/>
      </c>
      <c r="AU377" s="107" t="str">
        <f>IF(C377="","",'رصد درجات'!AP377)</f>
        <v/>
      </c>
      <c r="AV377" s="107" t="str">
        <f t="shared" si="495"/>
        <v/>
      </c>
      <c r="AW377" s="107" t="str">
        <f t="shared" si="523"/>
        <v/>
      </c>
      <c r="AX377" s="107" t="str">
        <f>IF(C377="","",'رصد درجات'!AY377)</f>
        <v/>
      </c>
      <c r="AY377" s="107" t="str">
        <f>IF(C377="","",'رصد درجات'!BL377)</f>
        <v/>
      </c>
      <c r="AZ377" s="107" t="str">
        <f>IF(C377="","",'رصد درجات'!BM377)</f>
        <v/>
      </c>
      <c r="BA377" s="107" t="str">
        <f t="shared" si="496"/>
        <v/>
      </c>
      <c r="BB377" s="107" t="str">
        <f t="shared" si="497"/>
        <v/>
      </c>
      <c r="BC377" s="107" t="str">
        <f t="shared" si="498"/>
        <v/>
      </c>
      <c r="BD377" s="107" t="str">
        <f t="shared" si="499"/>
        <v/>
      </c>
      <c r="BE377" s="108" t="str">
        <f t="shared" si="524"/>
        <v/>
      </c>
      <c r="BF377" s="107" t="str">
        <f>IF(C377="","",'رصد درجات'!AC377)</f>
        <v/>
      </c>
      <c r="BG377" s="107" t="str">
        <f>IF(C377="","",'رصد درجات'!AI377)</f>
        <v/>
      </c>
      <c r="BH377" s="107" t="str">
        <f>IF(C377="","",'رصد درجات'!AQ377)</f>
        <v/>
      </c>
      <c r="BI377" s="107" t="str">
        <f t="shared" si="500"/>
        <v/>
      </c>
      <c r="BJ377" s="107" t="str">
        <f t="shared" si="525"/>
        <v/>
      </c>
      <c r="BK377" s="107" t="str">
        <f>IF(C377="","",'رصد درجات'!AZ377)</f>
        <v/>
      </c>
      <c r="BL377" s="107" t="str">
        <f>IF(C377="","",'رصد درجات'!BF377)</f>
        <v/>
      </c>
      <c r="BM377" s="107" t="str">
        <f>IF(C377="","",'رصد درجات'!BN377)</f>
        <v/>
      </c>
      <c r="BN377" s="107" t="str">
        <f t="shared" si="501"/>
        <v/>
      </c>
      <c r="BO377" s="107" t="str">
        <f t="shared" si="502"/>
        <v/>
      </c>
      <c r="BP377" s="107" t="str">
        <f t="shared" si="503"/>
        <v/>
      </c>
      <c r="BQ377" s="107" t="str">
        <f t="shared" si="504"/>
        <v/>
      </c>
      <c r="BR377" s="108" t="str">
        <f t="shared" si="526"/>
        <v/>
      </c>
      <c r="BS377" s="107" t="str">
        <f>IF(C377="","",'رصد درجات'!AD377)</f>
        <v/>
      </c>
      <c r="BT377" s="107" t="str">
        <f>IF(C377="","",'رصد درجات'!AR377)</f>
        <v/>
      </c>
      <c r="BU377" s="107" t="str">
        <f t="shared" si="505"/>
        <v/>
      </c>
      <c r="BV377" s="107" t="str">
        <f t="shared" si="527"/>
        <v/>
      </c>
      <c r="BW377" s="107" t="str">
        <f>IF(C377="","",'رصد درجات'!BA377)</f>
        <v/>
      </c>
      <c r="BX377" s="107" t="str">
        <f>IF(C377="","",'رصد درجات'!BO377)</f>
        <v/>
      </c>
      <c r="BY377" s="107" t="str">
        <f t="shared" si="506"/>
        <v/>
      </c>
      <c r="BZ377" s="107" t="str">
        <f t="shared" si="528"/>
        <v/>
      </c>
      <c r="CA377" s="107" t="str">
        <f t="shared" si="507"/>
        <v/>
      </c>
      <c r="CB377" s="108" t="str">
        <f t="shared" si="529"/>
        <v/>
      </c>
      <c r="CC377" s="107" t="str">
        <f>IF(C377="","",'رصد درجات'!AE377)</f>
        <v/>
      </c>
      <c r="CD377" s="107" t="str">
        <f>IF(C377="","",'رصد درجات'!AJ377)</f>
        <v/>
      </c>
      <c r="CE377" s="107" t="str">
        <f>IF(C377="","",'رصد درجات'!AS377)</f>
        <v/>
      </c>
      <c r="CF377" s="107" t="str">
        <f t="shared" si="508"/>
        <v/>
      </c>
      <c r="CG377" s="107" t="str">
        <f t="shared" si="530"/>
        <v/>
      </c>
      <c r="CH377" s="107" t="str">
        <f>IF(C377="","",'رصد درجات'!BB377)</f>
        <v/>
      </c>
      <c r="CI377" s="107" t="str">
        <f>IF(C377="","",'رصد درجات'!BF377)</f>
        <v/>
      </c>
      <c r="CJ377" s="107" t="str">
        <f>IF(C377="","",'رصد درجات'!BP377)</f>
        <v/>
      </c>
      <c r="CK377" s="107" t="str">
        <f t="shared" si="509"/>
        <v/>
      </c>
      <c r="CL377" s="107" t="str">
        <f t="shared" si="510"/>
        <v/>
      </c>
      <c r="CM377" s="107" t="str">
        <f t="shared" si="511"/>
        <v/>
      </c>
      <c r="CN377" s="107" t="str">
        <f t="shared" si="531"/>
        <v/>
      </c>
      <c r="CO377" s="108" t="str">
        <f t="shared" si="532"/>
        <v/>
      </c>
      <c r="CP377" s="110" t="str">
        <f>IF(C377="","",'رصد درجات'!AF377)</f>
        <v/>
      </c>
      <c r="CQ377" s="103" t="str">
        <f t="shared" si="533"/>
        <v/>
      </c>
      <c r="CR377" s="110" t="str">
        <f>IF(C377="","",'رصد درجات'!BC377)</f>
        <v/>
      </c>
      <c r="CS377" s="110" t="str">
        <f t="shared" si="534"/>
        <v/>
      </c>
      <c r="CT377" s="110" t="str">
        <f t="shared" si="535"/>
        <v/>
      </c>
      <c r="CU377" s="103" t="str">
        <f t="shared" si="536"/>
        <v/>
      </c>
      <c r="CV377" s="107" t="str">
        <f>IF(C377="","",'رصد درجات'!AG377)</f>
        <v/>
      </c>
      <c r="CW377" s="107" t="str">
        <f t="shared" si="537"/>
        <v/>
      </c>
      <c r="CX377" s="107" t="str">
        <f>IF(C377="","",'رصد درجات'!BD377)</f>
        <v/>
      </c>
      <c r="CY377" s="110" t="str">
        <f t="shared" si="538"/>
        <v/>
      </c>
      <c r="CZ377" s="110" t="str">
        <f t="shared" si="539"/>
        <v/>
      </c>
      <c r="DA377" s="103" t="str">
        <f t="shared" si="540"/>
        <v/>
      </c>
      <c r="DB377" s="111" t="str">
        <f t="shared" si="541"/>
        <v/>
      </c>
      <c r="DC377" s="112" t="str">
        <f t="shared" si="542"/>
        <v/>
      </c>
      <c r="DD377" s="111" t="str">
        <f t="shared" si="543"/>
        <v/>
      </c>
      <c r="DE377" s="112" t="str">
        <f t="shared" si="544"/>
        <v/>
      </c>
      <c r="DF377" s="107" t="str">
        <f>IF(C377="","",'رصد درجات'!AH377)</f>
        <v/>
      </c>
      <c r="DG377" s="107" t="str">
        <f>IF(C377="","",'رصد درجات'!AT377)</f>
        <v/>
      </c>
      <c r="DH377" s="107" t="str">
        <f t="shared" si="545"/>
        <v/>
      </c>
      <c r="DI377" s="107" t="str">
        <f t="shared" si="546"/>
        <v/>
      </c>
      <c r="DJ377" s="107" t="str">
        <f>IF(C377="","",'رصد درجات'!BE377)</f>
        <v/>
      </c>
      <c r="DK377" s="107" t="str">
        <f>IF(C377="","",'رصد درجات'!BQ377)</f>
        <v/>
      </c>
      <c r="DL377" s="107" t="str">
        <f t="shared" si="547"/>
        <v/>
      </c>
      <c r="DM377" s="107" t="str">
        <f t="shared" si="548"/>
        <v/>
      </c>
      <c r="DN377" s="107" t="str">
        <f t="shared" si="549"/>
        <v/>
      </c>
      <c r="DO377" s="108" t="str">
        <f t="shared" si="550"/>
        <v/>
      </c>
      <c r="DP377" s="81" t="str">
        <f t="shared" si="551"/>
        <v/>
      </c>
      <c r="DQ377" s="113" t="str">
        <f t="shared" si="552"/>
        <v/>
      </c>
      <c r="DR377" s="9">
        <f t="shared" si="553"/>
        <v>0</v>
      </c>
      <c r="DS377" s="114" t="str">
        <f t="shared" si="554"/>
        <v/>
      </c>
      <c r="DT377" s="115" t="str">
        <f t="shared" si="555"/>
        <v/>
      </c>
      <c r="DU377" s="115" t="str">
        <f t="shared" si="556"/>
        <v/>
      </c>
      <c r="DV377" s="115" t="str">
        <f t="shared" si="557"/>
        <v/>
      </c>
      <c r="DW377" s="115" t="str">
        <f t="shared" si="558"/>
        <v/>
      </c>
      <c r="DX377" s="115" t="str">
        <f t="shared" si="559"/>
        <v/>
      </c>
      <c r="DY377" s="115" t="str">
        <f t="shared" si="560"/>
        <v/>
      </c>
      <c r="DZ377" s="115" t="str">
        <f t="shared" si="561"/>
        <v/>
      </c>
      <c r="EA377" s="253"/>
      <c r="EB377" s="253"/>
      <c r="EC377" s="253"/>
      <c r="ED377" s="253"/>
      <c r="EE377" s="253"/>
      <c r="EF377" s="253"/>
      <c r="EG377" s="253"/>
      <c r="EH377" s="253"/>
      <c r="EI377" s="253"/>
      <c r="EJ377" s="253"/>
      <c r="EK377" s="259"/>
      <c r="EL377" s="261" t="str">
        <f t="shared" si="562"/>
        <v/>
      </c>
      <c r="EM377" s="9"/>
      <c r="EN377" s="9"/>
      <c r="EO377" s="81"/>
      <c r="EP377" s="82"/>
      <c r="EQ377" s="88"/>
      <c r="ER377" s="88"/>
      <c r="ES377" s="78"/>
      <c r="GD377" s="341" t="str">
        <f t="shared" si="563"/>
        <v/>
      </c>
      <c r="GE377" s="341" t="str">
        <f t="shared" si="564"/>
        <v/>
      </c>
      <c r="GF377" s="341" t="str">
        <f t="shared" si="565"/>
        <v/>
      </c>
      <c r="GG377" s="341" t="str">
        <f t="shared" si="566"/>
        <v/>
      </c>
      <c r="GH377" s="341" t="str">
        <f t="shared" si="567"/>
        <v/>
      </c>
      <c r="GI377" s="341" t="str">
        <f t="shared" si="568"/>
        <v/>
      </c>
      <c r="GJ377" s="341" t="str">
        <f t="shared" si="569"/>
        <v/>
      </c>
      <c r="GK377" s="341" t="str">
        <f t="shared" si="570"/>
        <v/>
      </c>
      <c r="GL377" s="341" t="str">
        <f t="shared" si="571"/>
        <v/>
      </c>
      <c r="GM377" s="343" t="str">
        <f t="shared" si="572"/>
        <v/>
      </c>
      <c r="GN377" s="341" t="str">
        <f t="shared" si="573"/>
        <v/>
      </c>
      <c r="GO377" s="9" t="str">
        <f t="shared" si="574"/>
        <v/>
      </c>
    </row>
    <row r="378" spans="1:197" s="11" customFormat="1" ht="27" customHeight="1" thickBot="1">
      <c r="A378" s="88" t="str">
        <f>IF('رصد درجات'!A378="","",'رصد درجات'!A378)</f>
        <v/>
      </c>
      <c r="B378" s="88" t="str">
        <f>IF('رصد درجات'!B378="","",'رصد درجات'!B378)</f>
        <v/>
      </c>
      <c r="C378" s="88" t="str">
        <f>IF('رصد درجات'!C378="","",'رصد درجات'!C378)</f>
        <v/>
      </c>
      <c r="D378" s="104" t="str">
        <f>IF('رصد درجات'!D378="","",'رصد درجات'!D378)</f>
        <v/>
      </c>
      <c r="E378" s="88" t="str">
        <f>IF('رصد درجات'!E378="","",'رصد درجات'!E378)</f>
        <v/>
      </c>
      <c r="F378" s="88" t="str">
        <f>IF('رصد درجات'!F378="","",'رصد درجات'!F378)</f>
        <v/>
      </c>
      <c r="G378" s="88" t="str">
        <f>IF('رصد درجات'!G378="","",'رصد درجات'!G378)</f>
        <v/>
      </c>
      <c r="H378" s="88" t="str">
        <f>IF('رصد درجات'!H378="","",'رصد درجات'!H378)</f>
        <v/>
      </c>
      <c r="I378" s="88" t="str">
        <f>IF('رصد درجات'!I378="","",'رصد درجات'!I378)</f>
        <v/>
      </c>
      <c r="J378" s="88" t="str">
        <f>IF('رصد درجات'!J378="","",'رصد درجات'!J378)</f>
        <v/>
      </c>
      <c r="K378" s="88" t="str">
        <f>IF('رصد درجات'!K378="","",'رصد درجات'!K378)</f>
        <v/>
      </c>
      <c r="L378" s="88" t="str">
        <f>IF('رصد درجات'!L378="","",'رصد درجات'!L378)</f>
        <v/>
      </c>
      <c r="M378" s="105" t="str">
        <f>IF('رصد درجات'!M378="","",'رصد درجات'!M378)</f>
        <v/>
      </c>
      <c r="N378" s="105" t="str">
        <f>IF('رصد درجات'!N378="","",'رصد درجات'!N378)</f>
        <v/>
      </c>
      <c r="O378" s="88" t="str">
        <f>IF(C378="","",'رصد درجات'!Y378)</f>
        <v/>
      </c>
      <c r="P378" s="88" t="str">
        <f>IF(C378="","",'رصد درجات'!AL378)</f>
        <v/>
      </c>
      <c r="Q378" s="88" t="str">
        <f t="shared" si="512"/>
        <v/>
      </c>
      <c r="R378" s="103" t="str">
        <f t="shared" si="513"/>
        <v/>
      </c>
      <c r="S378" s="88" t="str">
        <f>IF(C378="","",'رصد درجات'!AV378)</f>
        <v/>
      </c>
      <c r="T378" s="88" t="str">
        <f>IF(C378="","",'رصد درجات'!BI378)</f>
        <v/>
      </c>
      <c r="U378" s="88" t="str">
        <f t="shared" si="514"/>
        <v/>
      </c>
      <c r="V378" s="88" t="str">
        <f t="shared" si="515"/>
        <v/>
      </c>
      <c r="W378" s="88" t="str">
        <f t="shared" si="516"/>
        <v/>
      </c>
      <c r="X378" s="106" t="str">
        <f t="shared" si="517"/>
        <v/>
      </c>
      <c r="Y378" s="107" t="str">
        <f>IF(C378="","",'رصد درجات'!Z378)</f>
        <v/>
      </c>
      <c r="Z378" s="107" t="str">
        <f>IF(C378="","",'رصد درجات'!AM378)</f>
        <v/>
      </c>
      <c r="AA378" s="107" t="str">
        <f t="shared" si="488"/>
        <v/>
      </c>
      <c r="AB378" s="107" t="str">
        <f t="shared" si="518"/>
        <v/>
      </c>
      <c r="AC378" s="107" t="str">
        <f>IF(C378="","",'رصد درجات'!AV378)</f>
        <v/>
      </c>
      <c r="AD378" s="107" t="str">
        <f>IF(C378="","",'رصد درجات'!BI378)</f>
        <v/>
      </c>
      <c r="AE378" s="107" t="str">
        <f t="shared" si="489"/>
        <v/>
      </c>
      <c r="AF378" s="107" t="str">
        <f t="shared" si="490"/>
        <v/>
      </c>
      <c r="AG378" s="107" t="str">
        <f t="shared" si="519"/>
        <v/>
      </c>
      <c r="AH378" s="108" t="str">
        <f t="shared" si="520"/>
        <v/>
      </c>
      <c r="AI378" s="107" t="str">
        <f>IF(C378="","",'رصد درجات'!AA378)</f>
        <v/>
      </c>
      <c r="AJ378" s="107" t="str">
        <f>IF(C378="","",'رصد درجات'!AN378)</f>
        <v/>
      </c>
      <c r="AK378" s="107" t="str">
        <f t="shared" si="491"/>
        <v/>
      </c>
      <c r="AL378" s="109" t="str">
        <f t="shared" si="521"/>
        <v/>
      </c>
      <c r="AM378" s="107" t="str">
        <f>IF(C378="","",'رصد درجات'!AX378)</f>
        <v/>
      </c>
      <c r="AN378" s="107" t="str">
        <f>IF(C378="","",'رصد درجات'!BK378)</f>
        <v/>
      </c>
      <c r="AO378" s="107" t="str">
        <f t="shared" si="492"/>
        <v/>
      </c>
      <c r="AP378" s="107" t="str">
        <f t="shared" si="493"/>
        <v/>
      </c>
      <c r="AQ378" s="107" t="str">
        <f t="shared" si="494"/>
        <v/>
      </c>
      <c r="AR378" s="108" t="str">
        <f t="shared" si="522"/>
        <v/>
      </c>
      <c r="AS378" s="107" t="str">
        <f>IF(C378="","",'رصد درجات'!AB378)</f>
        <v/>
      </c>
      <c r="AT378" s="107" t="str">
        <f>IF(C378="","",'رصد درجات'!AO378)</f>
        <v/>
      </c>
      <c r="AU378" s="107" t="str">
        <f>IF(C378="","",'رصد درجات'!AP378)</f>
        <v/>
      </c>
      <c r="AV378" s="107" t="str">
        <f t="shared" si="495"/>
        <v/>
      </c>
      <c r="AW378" s="107" t="str">
        <f t="shared" si="523"/>
        <v/>
      </c>
      <c r="AX378" s="107" t="str">
        <f>IF(C378="","",'رصد درجات'!AY378)</f>
        <v/>
      </c>
      <c r="AY378" s="107" t="str">
        <f>IF(C378="","",'رصد درجات'!BL378)</f>
        <v/>
      </c>
      <c r="AZ378" s="107" t="str">
        <f>IF(C378="","",'رصد درجات'!BM378)</f>
        <v/>
      </c>
      <c r="BA378" s="107" t="str">
        <f t="shared" si="496"/>
        <v/>
      </c>
      <c r="BB378" s="107" t="str">
        <f t="shared" si="497"/>
        <v/>
      </c>
      <c r="BC378" s="107" t="str">
        <f t="shared" si="498"/>
        <v/>
      </c>
      <c r="BD378" s="107" t="str">
        <f t="shared" si="499"/>
        <v/>
      </c>
      <c r="BE378" s="108" t="str">
        <f t="shared" si="524"/>
        <v/>
      </c>
      <c r="BF378" s="107" t="str">
        <f>IF(C378="","",'رصد درجات'!AC378)</f>
        <v/>
      </c>
      <c r="BG378" s="107" t="str">
        <f>IF(C378="","",'رصد درجات'!AI378)</f>
        <v/>
      </c>
      <c r="BH378" s="107" t="str">
        <f>IF(C378="","",'رصد درجات'!AQ378)</f>
        <v/>
      </c>
      <c r="BI378" s="107" t="str">
        <f t="shared" si="500"/>
        <v/>
      </c>
      <c r="BJ378" s="107" t="str">
        <f t="shared" si="525"/>
        <v/>
      </c>
      <c r="BK378" s="107" t="str">
        <f>IF(C378="","",'رصد درجات'!AZ378)</f>
        <v/>
      </c>
      <c r="BL378" s="107" t="str">
        <f>IF(C378="","",'رصد درجات'!BF378)</f>
        <v/>
      </c>
      <c r="BM378" s="107" t="str">
        <f>IF(C378="","",'رصد درجات'!BN378)</f>
        <v/>
      </c>
      <c r="BN378" s="107" t="str">
        <f t="shared" si="501"/>
        <v/>
      </c>
      <c r="BO378" s="107" t="str">
        <f t="shared" si="502"/>
        <v/>
      </c>
      <c r="BP378" s="107" t="str">
        <f t="shared" si="503"/>
        <v/>
      </c>
      <c r="BQ378" s="107" t="str">
        <f t="shared" si="504"/>
        <v/>
      </c>
      <c r="BR378" s="108" t="str">
        <f t="shared" si="526"/>
        <v/>
      </c>
      <c r="BS378" s="107" t="str">
        <f>IF(C378="","",'رصد درجات'!AD378)</f>
        <v/>
      </c>
      <c r="BT378" s="107" t="str">
        <f>IF(C378="","",'رصد درجات'!AR378)</f>
        <v/>
      </c>
      <c r="BU378" s="107" t="str">
        <f t="shared" si="505"/>
        <v/>
      </c>
      <c r="BV378" s="107" t="str">
        <f t="shared" si="527"/>
        <v/>
      </c>
      <c r="BW378" s="107" t="str">
        <f>IF(C378="","",'رصد درجات'!BA378)</f>
        <v/>
      </c>
      <c r="BX378" s="107" t="str">
        <f>IF(C378="","",'رصد درجات'!BO378)</f>
        <v/>
      </c>
      <c r="BY378" s="107" t="str">
        <f t="shared" si="506"/>
        <v/>
      </c>
      <c r="BZ378" s="107" t="str">
        <f t="shared" si="528"/>
        <v/>
      </c>
      <c r="CA378" s="107" t="str">
        <f t="shared" si="507"/>
        <v/>
      </c>
      <c r="CB378" s="108" t="str">
        <f t="shared" si="529"/>
        <v/>
      </c>
      <c r="CC378" s="107" t="str">
        <f>IF(C378="","",'رصد درجات'!AE378)</f>
        <v/>
      </c>
      <c r="CD378" s="107" t="str">
        <f>IF(C378="","",'رصد درجات'!AJ378)</f>
        <v/>
      </c>
      <c r="CE378" s="107" t="str">
        <f>IF(C378="","",'رصد درجات'!AS378)</f>
        <v/>
      </c>
      <c r="CF378" s="107" t="str">
        <f t="shared" si="508"/>
        <v/>
      </c>
      <c r="CG378" s="107" t="str">
        <f t="shared" si="530"/>
        <v/>
      </c>
      <c r="CH378" s="107" t="str">
        <f>IF(C378="","",'رصد درجات'!BB378)</f>
        <v/>
      </c>
      <c r="CI378" s="107" t="str">
        <f>IF(C378="","",'رصد درجات'!BF378)</f>
        <v/>
      </c>
      <c r="CJ378" s="107" t="str">
        <f>IF(C378="","",'رصد درجات'!BP378)</f>
        <v/>
      </c>
      <c r="CK378" s="107" t="str">
        <f t="shared" si="509"/>
        <v/>
      </c>
      <c r="CL378" s="107" t="str">
        <f t="shared" si="510"/>
        <v/>
      </c>
      <c r="CM378" s="107" t="str">
        <f t="shared" si="511"/>
        <v/>
      </c>
      <c r="CN378" s="107" t="str">
        <f t="shared" si="531"/>
        <v/>
      </c>
      <c r="CO378" s="108" t="str">
        <f t="shared" si="532"/>
        <v/>
      </c>
      <c r="CP378" s="110" t="str">
        <f>IF(C378="","",'رصد درجات'!AF378)</f>
        <v/>
      </c>
      <c r="CQ378" s="103" t="str">
        <f t="shared" si="533"/>
        <v/>
      </c>
      <c r="CR378" s="110" t="str">
        <f>IF(C378="","",'رصد درجات'!BC378)</f>
        <v/>
      </c>
      <c r="CS378" s="110" t="str">
        <f t="shared" si="534"/>
        <v/>
      </c>
      <c r="CT378" s="110" t="str">
        <f t="shared" si="535"/>
        <v/>
      </c>
      <c r="CU378" s="103" t="str">
        <f t="shared" si="536"/>
        <v/>
      </c>
      <c r="CV378" s="107" t="str">
        <f>IF(C378="","",'رصد درجات'!AG378)</f>
        <v/>
      </c>
      <c r="CW378" s="107" t="str">
        <f t="shared" si="537"/>
        <v/>
      </c>
      <c r="CX378" s="107" t="str">
        <f>IF(C378="","",'رصد درجات'!BD378)</f>
        <v/>
      </c>
      <c r="CY378" s="110" t="str">
        <f t="shared" si="538"/>
        <v/>
      </c>
      <c r="CZ378" s="110" t="str">
        <f t="shared" si="539"/>
        <v/>
      </c>
      <c r="DA378" s="103" t="str">
        <f t="shared" si="540"/>
        <v/>
      </c>
      <c r="DB378" s="111" t="str">
        <f t="shared" si="541"/>
        <v/>
      </c>
      <c r="DC378" s="112" t="str">
        <f t="shared" si="542"/>
        <v/>
      </c>
      <c r="DD378" s="111" t="str">
        <f t="shared" si="543"/>
        <v/>
      </c>
      <c r="DE378" s="112" t="str">
        <f t="shared" si="544"/>
        <v/>
      </c>
      <c r="DF378" s="107" t="str">
        <f>IF(C378="","",'رصد درجات'!AH378)</f>
        <v/>
      </c>
      <c r="DG378" s="107" t="str">
        <f>IF(C378="","",'رصد درجات'!AT378)</f>
        <v/>
      </c>
      <c r="DH378" s="107" t="str">
        <f t="shared" si="545"/>
        <v/>
      </c>
      <c r="DI378" s="107" t="str">
        <f t="shared" si="546"/>
        <v/>
      </c>
      <c r="DJ378" s="107" t="str">
        <f>IF(C378="","",'رصد درجات'!BE378)</f>
        <v/>
      </c>
      <c r="DK378" s="107" t="str">
        <f>IF(C378="","",'رصد درجات'!BQ378)</f>
        <v/>
      </c>
      <c r="DL378" s="107" t="str">
        <f t="shared" si="547"/>
        <v/>
      </c>
      <c r="DM378" s="107" t="str">
        <f t="shared" si="548"/>
        <v/>
      </c>
      <c r="DN378" s="107" t="str">
        <f t="shared" si="549"/>
        <v/>
      </c>
      <c r="DO378" s="108" t="str">
        <f t="shared" si="550"/>
        <v/>
      </c>
      <c r="DP378" s="81" t="str">
        <f t="shared" si="551"/>
        <v/>
      </c>
      <c r="DQ378" s="113" t="str">
        <f t="shared" si="552"/>
        <v/>
      </c>
      <c r="DR378" s="9">
        <f t="shared" si="553"/>
        <v>0</v>
      </c>
      <c r="DS378" s="114" t="str">
        <f t="shared" si="554"/>
        <v/>
      </c>
      <c r="DT378" s="115" t="str">
        <f t="shared" si="555"/>
        <v/>
      </c>
      <c r="DU378" s="115" t="str">
        <f t="shared" si="556"/>
        <v/>
      </c>
      <c r="DV378" s="115" t="str">
        <f t="shared" si="557"/>
        <v/>
      </c>
      <c r="DW378" s="115" t="str">
        <f t="shared" si="558"/>
        <v/>
      </c>
      <c r="DX378" s="115" t="str">
        <f t="shared" si="559"/>
        <v/>
      </c>
      <c r="DY378" s="115" t="str">
        <f t="shared" si="560"/>
        <v/>
      </c>
      <c r="DZ378" s="115" t="str">
        <f t="shared" si="561"/>
        <v/>
      </c>
      <c r="EA378" s="253"/>
      <c r="EB378" s="253"/>
      <c r="EC378" s="253"/>
      <c r="ED378" s="253"/>
      <c r="EE378" s="253"/>
      <c r="EF378" s="253"/>
      <c r="EG378" s="253"/>
      <c r="EH378" s="253"/>
      <c r="EI378" s="253"/>
      <c r="EJ378" s="253"/>
      <c r="EK378" s="259"/>
      <c r="EL378" s="261" t="str">
        <f t="shared" si="562"/>
        <v/>
      </c>
      <c r="EM378" s="9"/>
      <c r="EN378" s="9"/>
      <c r="EO378" s="81"/>
      <c r="EP378" s="82"/>
      <c r="EQ378" s="88"/>
      <c r="ER378" s="88"/>
      <c r="ES378" s="78"/>
      <c r="GD378" s="341" t="str">
        <f t="shared" si="563"/>
        <v/>
      </c>
      <c r="GE378" s="341" t="str">
        <f t="shared" si="564"/>
        <v/>
      </c>
      <c r="GF378" s="341" t="str">
        <f t="shared" si="565"/>
        <v/>
      </c>
      <c r="GG378" s="341" t="str">
        <f t="shared" si="566"/>
        <v/>
      </c>
      <c r="GH378" s="341" t="str">
        <f t="shared" si="567"/>
        <v/>
      </c>
      <c r="GI378" s="341" t="str">
        <f t="shared" si="568"/>
        <v/>
      </c>
      <c r="GJ378" s="341" t="str">
        <f t="shared" si="569"/>
        <v/>
      </c>
      <c r="GK378" s="341" t="str">
        <f t="shared" si="570"/>
        <v/>
      </c>
      <c r="GL378" s="341" t="str">
        <f t="shared" si="571"/>
        <v/>
      </c>
      <c r="GM378" s="343" t="str">
        <f t="shared" si="572"/>
        <v/>
      </c>
      <c r="GN378" s="341" t="str">
        <f t="shared" si="573"/>
        <v/>
      </c>
      <c r="GO378" s="9" t="str">
        <f t="shared" si="574"/>
        <v/>
      </c>
    </row>
    <row r="379" spans="1:197" s="11" customFormat="1" ht="27" customHeight="1" thickBot="1">
      <c r="A379" s="88" t="str">
        <f>IF('رصد درجات'!A379="","",'رصد درجات'!A379)</f>
        <v/>
      </c>
      <c r="B379" s="88" t="str">
        <f>IF('رصد درجات'!B379="","",'رصد درجات'!B379)</f>
        <v/>
      </c>
      <c r="C379" s="88" t="str">
        <f>IF('رصد درجات'!C379="","",'رصد درجات'!C379)</f>
        <v/>
      </c>
      <c r="D379" s="104" t="str">
        <f>IF('رصد درجات'!D379="","",'رصد درجات'!D379)</f>
        <v/>
      </c>
      <c r="E379" s="88" t="str">
        <f>IF('رصد درجات'!E379="","",'رصد درجات'!E379)</f>
        <v/>
      </c>
      <c r="F379" s="88" t="str">
        <f>IF('رصد درجات'!F379="","",'رصد درجات'!F379)</f>
        <v/>
      </c>
      <c r="G379" s="88" t="str">
        <f>IF('رصد درجات'!G379="","",'رصد درجات'!G379)</f>
        <v/>
      </c>
      <c r="H379" s="88" t="str">
        <f>IF('رصد درجات'!H379="","",'رصد درجات'!H379)</f>
        <v/>
      </c>
      <c r="I379" s="88" t="str">
        <f>IF('رصد درجات'!I379="","",'رصد درجات'!I379)</f>
        <v/>
      </c>
      <c r="J379" s="88" t="str">
        <f>IF('رصد درجات'!J379="","",'رصد درجات'!J379)</f>
        <v/>
      </c>
      <c r="K379" s="88" t="str">
        <f>IF('رصد درجات'!K379="","",'رصد درجات'!K379)</f>
        <v/>
      </c>
      <c r="L379" s="88" t="str">
        <f>IF('رصد درجات'!L379="","",'رصد درجات'!L379)</f>
        <v/>
      </c>
      <c r="M379" s="105" t="str">
        <f>IF('رصد درجات'!M379="","",'رصد درجات'!M379)</f>
        <v/>
      </c>
      <c r="N379" s="105" t="str">
        <f>IF('رصد درجات'!N379="","",'رصد درجات'!N379)</f>
        <v/>
      </c>
      <c r="O379" s="88" t="str">
        <f>IF(C379="","",'رصد درجات'!Y379)</f>
        <v/>
      </c>
      <c r="P379" s="88" t="str">
        <f>IF(C379="","",'رصد درجات'!AL379)</f>
        <v/>
      </c>
      <c r="Q379" s="88" t="str">
        <f t="shared" si="512"/>
        <v/>
      </c>
      <c r="R379" s="103" t="str">
        <f t="shared" si="513"/>
        <v/>
      </c>
      <c r="S379" s="88" t="str">
        <f>IF(C379="","",'رصد درجات'!AV379)</f>
        <v/>
      </c>
      <c r="T379" s="88" t="str">
        <f>IF(C379="","",'رصد درجات'!BI379)</f>
        <v/>
      </c>
      <c r="U379" s="88" t="str">
        <f t="shared" si="514"/>
        <v/>
      </c>
      <c r="V379" s="88" t="str">
        <f t="shared" si="515"/>
        <v/>
      </c>
      <c r="W379" s="88" t="str">
        <f t="shared" si="516"/>
        <v/>
      </c>
      <c r="X379" s="106" t="str">
        <f t="shared" si="517"/>
        <v/>
      </c>
      <c r="Y379" s="107" t="str">
        <f>IF(C379="","",'رصد درجات'!Z379)</f>
        <v/>
      </c>
      <c r="Z379" s="107" t="str">
        <f>IF(C379="","",'رصد درجات'!AM379)</f>
        <v/>
      </c>
      <c r="AA379" s="107" t="str">
        <f t="shared" si="488"/>
        <v/>
      </c>
      <c r="AB379" s="107" t="str">
        <f t="shared" si="518"/>
        <v/>
      </c>
      <c r="AC379" s="107" t="str">
        <f>IF(C379="","",'رصد درجات'!AV379)</f>
        <v/>
      </c>
      <c r="AD379" s="107" t="str">
        <f>IF(C379="","",'رصد درجات'!BI379)</f>
        <v/>
      </c>
      <c r="AE379" s="107" t="str">
        <f t="shared" si="489"/>
        <v/>
      </c>
      <c r="AF379" s="107" t="str">
        <f t="shared" si="490"/>
        <v/>
      </c>
      <c r="AG379" s="107" t="str">
        <f t="shared" si="519"/>
        <v/>
      </c>
      <c r="AH379" s="108" t="str">
        <f t="shared" si="520"/>
        <v/>
      </c>
      <c r="AI379" s="107" t="str">
        <f>IF(C379="","",'رصد درجات'!AA379)</f>
        <v/>
      </c>
      <c r="AJ379" s="107" t="str">
        <f>IF(C379="","",'رصد درجات'!AN379)</f>
        <v/>
      </c>
      <c r="AK379" s="107" t="str">
        <f t="shared" si="491"/>
        <v/>
      </c>
      <c r="AL379" s="109" t="str">
        <f t="shared" si="521"/>
        <v/>
      </c>
      <c r="AM379" s="107" t="str">
        <f>IF(C379="","",'رصد درجات'!AX379)</f>
        <v/>
      </c>
      <c r="AN379" s="107" t="str">
        <f>IF(C379="","",'رصد درجات'!BK379)</f>
        <v/>
      </c>
      <c r="AO379" s="107" t="str">
        <f t="shared" si="492"/>
        <v/>
      </c>
      <c r="AP379" s="107" t="str">
        <f t="shared" si="493"/>
        <v/>
      </c>
      <c r="AQ379" s="107" t="str">
        <f t="shared" si="494"/>
        <v/>
      </c>
      <c r="AR379" s="108" t="str">
        <f t="shared" si="522"/>
        <v/>
      </c>
      <c r="AS379" s="107" t="str">
        <f>IF(C379="","",'رصد درجات'!AB379)</f>
        <v/>
      </c>
      <c r="AT379" s="107" t="str">
        <f>IF(C379="","",'رصد درجات'!AO379)</f>
        <v/>
      </c>
      <c r="AU379" s="107" t="str">
        <f>IF(C379="","",'رصد درجات'!AP379)</f>
        <v/>
      </c>
      <c r="AV379" s="107" t="str">
        <f t="shared" si="495"/>
        <v/>
      </c>
      <c r="AW379" s="107" t="str">
        <f t="shared" si="523"/>
        <v/>
      </c>
      <c r="AX379" s="107" t="str">
        <f>IF(C379="","",'رصد درجات'!AY379)</f>
        <v/>
      </c>
      <c r="AY379" s="107" t="str">
        <f>IF(C379="","",'رصد درجات'!BL379)</f>
        <v/>
      </c>
      <c r="AZ379" s="107" t="str">
        <f>IF(C379="","",'رصد درجات'!BM379)</f>
        <v/>
      </c>
      <c r="BA379" s="107" t="str">
        <f t="shared" si="496"/>
        <v/>
      </c>
      <c r="BB379" s="107" t="str">
        <f t="shared" si="497"/>
        <v/>
      </c>
      <c r="BC379" s="107" t="str">
        <f t="shared" si="498"/>
        <v/>
      </c>
      <c r="BD379" s="107" t="str">
        <f t="shared" si="499"/>
        <v/>
      </c>
      <c r="BE379" s="108" t="str">
        <f t="shared" si="524"/>
        <v/>
      </c>
      <c r="BF379" s="107" t="str">
        <f>IF(C379="","",'رصد درجات'!AC379)</f>
        <v/>
      </c>
      <c r="BG379" s="107" t="str">
        <f>IF(C379="","",'رصد درجات'!AI379)</f>
        <v/>
      </c>
      <c r="BH379" s="107" t="str">
        <f>IF(C379="","",'رصد درجات'!AQ379)</f>
        <v/>
      </c>
      <c r="BI379" s="107" t="str">
        <f t="shared" si="500"/>
        <v/>
      </c>
      <c r="BJ379" s="107" t="str">
        <f t="shared" si="525"/>
        <v/>
      </c>
      <c r="BK379" s="107" t="str">
        <f>IF(C379="","",'رصد درجات'!AZ379)</f>
        <v/>
      </c>
      <c r="BL379" s="107" t="str">
        <f>IF(C379="","",'رصد درجات'!BF379)</f>
        <v/>
      </c>
      <c r="BM379" s="107" t="str">
        <f>IF(C379="","",'رصد درجات'!BN379)</f>
        <v/>
      </c>
      <c r="BN379" s="107" t="str">
        <f t="shared" si="501"/>
        <v/>
      </c>
      <c r="BO379" s="107" t="str">
        <f t="shared" si="502"/>
        <v/>
      </c>
      <c r="BP379" s="107" t="str">
        <f t="shared" si="503"/>
        <v/>
      </c>
      <c r="BQ379" s="107" t="str">
        <f t="shared" si="504"/>
        <v/>
      </c>
      <c r="BR379" s="108" t="str">
        <f t="shared" si="526"/>
        <v/>
      </c>
      <c r="BS379" s="107" t="str">
        <f>IF(C379="","",'رصد درجات'!AD379)</f>
        <v/>
      </c>
      <c r="BT379" s="107" t="str">
        <f>IF(C379="","",'رصد درجات'!AR379)</f>
        <v/>
      </c>
      <c r="BU379" s="107" t="str">
        <f t="shared" si="505"/>
        <v/>
      </c>
      <c r="BV379" s="107" t="str">
        <f t="shared" si="527"/>
        <v/>
      </c>
      <c r="BW379" s="107" t="str">
        <f>IF(C379="","",'رصد درجات'!BA379)</f>
        <v/>
      </c>
      <c r="BX379" s="107" t="str">
        <f>IF(C379="","",'رصد درجات'!BO379)</f>
        <v/>
      </c>
      <c r="BY379" s="107" t="str">
        <f t="shared" si="506"/>
        <v/>
      </c>
      <c r="BZ379" s="107" t="str">
        <f t="shared" si="528"/>
        <v/>
      </c>
      <c r="CA379" s="107" t="str">
        <f t="shared" si="507"/>
        <v/>
      </c>
      <c r="CB379" s="108" t="str">
        <f t="shared" si="529"/>
        <v/>
      </c>
      <c r="CC379" s="107" t="str">
        <f>IF(C379="","",'رصد درجات'!AE379)</f>
        <v/>
      </c>
      <c r="CD379" s="107" t="str">
        <f>IF(C379="","",'رصد درجات'!AJ379)</f>
        <v/>
      </c>
      <c r="CE379" s="107" t="str">
        <f>IF(C379="","",'رصد درجات'!AS379)</f>
        <v/>
      </c>
      <c r="CF379" s="107" t="str">
        <f t="shared" si="508"/>
        <v/>
      </c>
      <c r="CG379" s="107" t="str">
        <f t="shared" si="530"/>
        <v/>
      </c>
      <c r="CH379" s="107" t="str">
        <f>IF(C379="","",'رصد درجات'!BB379)</f>
        <v/>
      </c>
      <c r="CI379" s="107" t="str">
        <f>IF(C379="","",'رصد درجات'!BF379)</f>
        <v/>
      </c>
      <c r="CJ379" s="107" t="str">
        <f>IF(C379="","",'رصد درجات'!BP379)</f>
        <v/>
      </c>
      <c r="CK379" s="107" t="str">
        <f t="shared" si="509"/>
        <v/>
      </c>
      <c r="CL379" s="107" t="str">
        <f t="shared" si="510"/>
        <v/>
      </c>
      <c r="CM379" s="107" t="str">
        <f t="shared" si="511"/>
        <v/>
      </c>
      <c r="CN379" s="107" t="str">
        <f t="shared" si="531"/>
        <v/>
      </c>
      <c r="CO379" s="108" t="str">
        <f t="shared" si="532"/>
        <v/>
      </c>
      <c r="CP379" s="110" t="str">
        <f>IF(C379="","",'رصد درجات'!AF379)</f>
        <v/>
      </c>
      <c r="CQ379" s="103" t="str">
        <f t="shared" si="533"/>
        <v/>
      </c>
      <c r="CR379" s="110" t="str">
        <f>IF(C379="","",'رصد درجات'!BC379)</f>
        <v/>
      </c>
      <c r="CS379" s="110" t="str">
        <f t="shared" si="534"/>
        <v/>
      </c>
      <c r="CT379" s="110" t="str">
        <f t="shared" si="535"/>
        <v/>
      </c>
      <c r="CU379" s="103" t="str">
        <f t="shared" si="536"/>
        <v/>
      </c>
      <c r="CV379" s="107" t="str">
        <f>IF(C379="","",'رصد درجات'!AG379)</f>
        <v/>
      </c>
      <c r="CW379" s="107" t="str">
        <f t="shared" si="537"/>
        <v/>
      </c>
      <c r="CX379" s="107" t="str">
        <f>IF(C379="","",'رصد درجات'!BD379)</f>
        <v/>
      </c>
      <c r="CY379" s="110" t="str">
        <f t="shared" si="538"/>
        <v/>
      </c>
      <c r="CZ379" s="110" t="str">
        <f t="shared" si="539"/>
        <v/>
      </c>
      <c r="DA379" s="103" t="str">
        <f t="shared" si="540"/>
        <v/>
      </c>
      <c r="DB379" s="111" t="str">
        <f t="shared" si="541"/>
        <v/>
      </c>
      <c r="DC379" s="112" t="str">
        <f t="shared" si="542"/>
        <v/>
      </c>
      <c r="DD379" s="111" t="str">
        <f t="shared" si="543"/>
        <v/>
      </c>
      <c r="DE379" s="112" t="str">
        <f t="shared" si="544"/>
        <v/>
      </c>
      <c r="DF379" s="107" t="str">
        <f>IF(C379="","",'رصد درجات'!AH379)</f>
        <v/>
      </c>
      <c r="DG379" s="107" t="str">
        <f>IF(C379="","",'رصد درجات'!AT379)</f>
        <v/>
      </c>
      <c r="DH379" s="107" t="str">
        <f t="shared" si="545"/>
        <v/>
      </c>
      <c r="DI379" s="107" t="str">
        <f t="shared" si="546"/>
        <v/>
      </c>
      <c r="DJ379" s="107" t="str">
        <f>IF(C379="","",'رصد درجات'!BE379)</f>
        <v/>
      </c>
      <c r="DK379" s="107" t="str">
        <f>IF(C379="","",'رصد درجات'!BQ379)</f>
        <v/>
      </c>
      <c r="DL379" s="107" t="str">
        <f t="shared" si="547"/>
        <v/>
      </c>
      <c r="DM379" s="107" t="str">
        <f t="shared" si="548"/>
        <v/>
      </c>
      <c r="DN379" s="107" t="str">
        <f t="shared" si="549"/>
        <v/>
      </c>
      <c r="DO379" s="108" t="str">
        <f t="shared" si="550"/>
        <v/>
      </c>
      <c r="DP379" s="81" t="str">
        <f t="shared" si="551"/>
        <v/>
      </c>
      <c r="DQ379" s="113" t="str">
        <f t="shared" si="552"/>
        <v/>
      </c>
      <c r="DR379" s="9">
        <f t="shared" si="553"/>
        <v>0</v>
      </c>
      <c r="DS379" s="114" t="str">
        <f t="shared" si="554"/>
        <v/>
      </c>
      <c r="DT379" s="115" t="str">
        <f t="shared" si="555"/>
        <v/>
      </c>
      <c r="DU379" s="115" t="str">
        <f t="shared" si="556"/>
        <v/>
      </c>
      <c r="DV379" s="115" t="str">
        <f t="shared" si="557"/>
        <v/>
      </c>
      <c r="DW379" s="115" t="str">
        <f t="shared" si="558"/>
        <v/>
      </c>
      <c r="DX379" s="115" t="str">
        <f t="shared" si="559"/>
        <v/>
      </c>
      <c r="DY379" s="115" t="str">
        <f t="shared" si="560"/>
        <v/>
      </c>
      <c r="DZ379" s="115" t="str">
        <f t="shared" si="561"/>
        <v/>
      </c>
      <c r="EA379" s="253"/>
      <c r="EB379" s="253"/>
      <c r="EC379" s="253"/>
      <c r="ED379" s="253"/>
      <c r="EE379" s="253"/>
      <c r="EF379" s="253"/>
      <c r="EG379" s="253"/>
      <c r="EH379" s="253"/>
      <c r="EI379" s="253"/>
      <c r="EJ379" s="253"/>
      <c r="EK379" s="259"/>
      <c r="EL379" s="261" t="str">
        <f t="shared" si="562"/>
        <v/>
      </c>
      <c r="EM379" s="9"/>
      <c r="EN379" s="9"/>
      <c r="EO379" s="81"/>
      <c r="EP379" s="82"/>
      <c r="EQ379" s="88"/>
      <c r="ER379" s="88"/>
      <c r="ES379" s="78"/>
      <c r="GD379" s="341" t="str">
        <f t="shared" si="563"/>
        <v/>
      </c>
      <c r="GE379" s="341" t="str">
        <f t="shared" si="564"/>
        <v/>
      </c>
      <c r="GF379" s="341" t="str">
        <f t="shared" si="565"/>
        <v/>
      </c>
      <c r="GG379" s="341" t="str">
        <f t="shared" si="566"/>
        <v/>
      </c>
      <c r="GH379" s="341" t="str">
        <f t="shared" si="567"/>
        <v/>
      </c>
      <c r="GI379" s="341" t="str">
        <f t="shared" si="568"/>
        <v/>
      </c>
      <c r="GJ379" s="341" t="str">
        <f t="shared" si="569"/>
        <v/>
      </c>
      <c r="GK379" s="341" t="str">
        <f t="shared" si="570"/>
        <v/>
      </c>
      <c r="GL379" s="341" t="str">
        <f t="shared" si="571"/>
        <v/>
      </c>
      <c r="GM379" s="343" t="str">
        <f t="shared" si="572"/>
        <v/>
      </c>
      <c r="GN379" s="341" t="str">
        <f t="shared" si="573"/>
        <v/>
      </c>
      <c r="GO379" s="9" t="str">
        <f t="shared" si="574"/>
        <v/>
      </c>
    </row>
    <row r="380" spans="1:197" s="11" customFormat="1" ht="27" customHeight="1" thickBot="1">
      <c r="A380" s="88" t="str">
        <f>IF('رصد درجات'!A380="","",'رصد درجات'!A380)</f>
        <v/>
      </c>
      <c r="B380" s="88" t="str">
        <f>IF('رصد درجات'!B380="","",'رصد درجات'!B380)</f>
        <v/>
      </c>
      <c r="C380" s="88" t="str">
        <f>IF('رصد درجات'!C380="","",'رصد درجات'!C380)</f>
        <v/>
      </c>
      <c r="D380" s="104" t="str">
        <f>IF('رصد درجات'!D380="","",'رصد درجات'!D380)</f>
        <v/>
      </c>
      <c r="E380" s="88" t="str">
        <f>IF('رصد درجات'!E380="","",'رصد درجات'!E380)</f>
        <v/>
      </c>
      <c r="F380" s="88" t="str">
        <f>IF('رصد درجات'!F380="","",'رصد درجات'!F380)</f>
        <v/>
      </c>
      <c r="G380" s="88" t="str">
        <f>IF('رصد درجات'!G380="","",'رصد درجات'!G380)</f>
        <v/>
      </c>
      <c r="H380" s="88" t="str">
        <f>IF('رصد درجات'!H380="","",'رصد درجات'!H380)</f>
        <v/>
      </c>
      <c r="I380" s="88" t="str">
        <f>IF('رصد درجات'!I380="","",'رصد درجات'!I380)</f>
        <v/>
      </c>
      <c r="J380" s="88" t="str">
        <f>IF('رصد درجات'!J380="","",'رصد درجات'!J380)</f>
        <v/>
      </c>
      <c r="K380" s="88" t="str">
        <f>IF('رصد درجات'!K380="","",'رصد درجات'!K380)</f>
        <v/>
      </c>
      <c r="L380" s="88" t="str">
        <f>IF('رصد درجات'!L380="","",'رصد درجات'!L380)</f>
        <v/>
      </c>
      <c r="M380" s="105" t="str">
        <f>IF('رصد درجات'!M380="","",'رصد درجات'!M380)</f>
        <v/>
      </c>
      <c r="N380" s="105" t="str">
        <f>IF('رصد درجات'!N380="","",'رصد درجات'!N380)</f>
        <v/>
      </c>
      <c r="O380" s="88" t="str">
        <f>IF(C380="","",'رصد درجات'!Y380)</f>
        <v/>
      </c>
      <c r="P380" s="88" t="str">
        <f>IF(C380="","",'رصد درجات'!AL380)</f>
        <v/>
      </c>
      <c r="Q380" s="88" t="str">
        <f t="shared" si="512"/>
        <v/>
      </c>
      <c r="R380" s="103" t="str">
        <f t="shared" si="513"/>
        <v/>
      </c>
      <c r="S380" s="88" t="str">
        <f>IF(C380="","",'رصد درجات'!AV380)</f>
        <v/>
      </c>
      <c r="T380" s="88" t="str">
        <f>IF(C380="","",'رصد درجات'!BI380)</f>
        <v/>
      </c>
      <c r="U380" s="88" t="str">
        <f t="shared" si="514"/>
        <v/>
      </c>
      <c r="V380" s="88" t="str">
        <f t="shared" si="515"/>
        <v/>
      </c>
      <c r="W380" s="88" t="str">
        <f t="shared" si="516"/>
        <v/>
      </c>
      <c r="X380" s="106" t="str">
        <f t="shared" si="517"/>
        <v/>
      </c>
      <c r="Y380" s="107" t="str">
        <f>IF(C380="","",'رصد درجات'!Z380)</f>
        <v/>
      </c>
      <c r="Z380" s="107" t="str">
        <f>IF(C380="","",'رصد درجات'!AM380)</f>
        <v/>
      </c>
      <c r="AA380" s="107" t="str">
        <f t="shared" si="488"/>
        <v/>
      </c>
      <c r="AB380" s="107" t="str">
        <f t="shared" si="518"/>
        <v/>
      </c>
      <c r="AC380" s="107" t="str">
        <f>IF(C380="","",'رصد درجات'!AV380)</f>
        <v/>
      </c>
      <c r="AD380" s="107" t="str">
        <f>IF(C380="","",'رصد درجات'!BI380)</f>
        <v/>
      </c>
      <c r="AE380" s="107" t="str">
        <f t="shared" si="489"/>
        <v/>
      </c>
      <c r="AF380" s="107" t="str">
        <f t="shared" si="490"/>
        <v/>
      </c>
      <c r="AG380" s="107" t="str">
        <f t="shared" si="519"/>
        <v/>
      </c>
      <c r="AH380" s="108" t="str">
        <f t="shared" si="520"/>
        <v/>
      </c>
      <c r="AI380" s="107" t="str">
        <f>IF(C380="","",'رصد درجات'!AA380)</f>
        <v/>
      </c>
      <c r="AJ380" s="107" t="str">
        <f>IF(C380="","",'رصد درجات'!AN380)</f>
        <v/>
      </c>
      <c r="AK380" s="107" t="str">
        <f t="shared" si="491"/>
        <v/>
      </c>
      <c r="AL380" s="109" t="str">
        <f t="shared" si="521"/>
        <v/>
      </c>
      <c r="AM380" s="107" t="str">
        <f>IF(C380="","",'رصد درجات'!AX380)</f>
        <v/>
      </c>
      <c r="AN380" s="107" t="str">
        <f>IF(C380="","",'رصد درجات'!BK380)</f>
        <v/>
      </c>
      <c r="AO380" s="107" t="str">
        <f t="shared" si="492"/>
        <v/>
      </c>
      <c r="AP380" s="107" t="str">
        <f t="shared" si="493"/>
        <v/>
      </c>
      <c r="AQ380" s="107" t="str">
        <f t="shared" si="494"/>
        <v/>
      </c>
      <c r="AR380" s="108" t="str">
        <f t="shared" si="522"/>
        <v/>
      </c>
      <c r="AS380" s="107" t="str">
        <f>IF(C380="","",'رصد درجات'!AB380)</f>
        <v/>
      </c>
      <c r="AT380" s="107" t="str">
        <f>IF(C380="","",'رصد درجات'!AO380)</f>
        <v/>
      </c>
      <c r="AU380" s="107" t="str">
        <f>IF(C380="","",'رصد درجات'!AP380)</f>
        <v/>
      </c>
      <c r="AV380" s="107" t="str">
        <f t="shared" si="495"/>
        <v/>
      </c>
      <c r="AW380" s="107" t="str">
        <f t="shared" si="523"/>
        <v/>
      </c>
      <c r="AX380" s="107" t="str">
        <f>IF(C380="","",'رصد درجات'!AY380)</f>
        <v/>
      </c>
      <c r="AY380" s="107" t="str">
        <f>IF(C380="","",'رصد درجات'!BL380)</f>
        <v/>
      </c>
      <c r="AZ380" s="107" t="str">
        <f>IF(C380="","",'رصد درجات'!BM380)</f>
        <v/>
      </c>
      <c r="BA380" s="107" t="str">
        <f t="shared" si="496"/>
        <v/>
      </c>
      <c r="BB380" s="107" t="str">
        <f t="shared" si="497"/>
        <v/>
      </c>
      <c r="BC380" s="107" t="str">
        <f t="shared" si="498"/>
        <v/>
      </c>
      <c r="BD380" s="107" t="str">
        <f t="shared" si="499"/>
        <v/>
      </c>
      <c r="BE380" s="108" t="str">
        <f t="shared" si="524"/>
        <v/>
      </c>
      <c r="BF380" s="107" t="str">
        <f>IF(C380="","",'رصد درجات'!AC380)</f>
        <v/>
      </c>
      <c r="BG380" s="107" t="str">
        <f>IF(C380="","",'رصد درجات'!AI380)</f>
        <v/>
      </c>
      <c r="BH380" s="107" t="str">
        <f>IF(C380="","",'رصد درجات'!AQ380)</f>
        <v/>
      </c>
      <c r="BI380" s="107" t="str">
        <f t="shared" si="500"/>
        <v/>
      </c>
      <c r="BJ380" s="107" t="str">
        <f t="shared" si="525"/>
        <v/>
      </c>
      <c r="BK380" s="107" t="str">
        <f>IF(C380="","",'رصد درجات'!AZ380)</f>
        <v/>
      </c>
      <c r="BL380" s="107" t="str">
        <f>IF(C380="","",'رصد درجات'!BF380)</f>
        <v/>
      </c>
      <c r="BM380" s="107" t="str">
        <f>IF(C380="","",'رصد درجات'!BN380)</f>
        <v/>
      </c>
      <c r="BN380" s="107" t="str">
        <f t="shared" si="501"/>
        <v/>
      </c>
      <c r="BO380" s="107" t="str">
        <f t="shared" si="502"/>
        <v/>
      </c>
      <c r="BP380" s="107" t="str">
        <f t="shared" si="503"/>
        <v/>
      </c>
      <c r="BQ380" s="107" t="str">
        <f t="shared" si="504"/>
        <v/>
      </c>
      <c r="BR380" s="108" t="str">
        <f t="shared" si="526"/>
        <v/>
      </c>
      <c r="BS380" s="107" t="str">
        <f>IF(C380="","",'رصد درجات'!AD380)</f>
        <v/>
      </c>
      <c r="BT380" s="107" t="str">
        <f>IF(C380="","",'رصد درجات'!AR380)</f>
        <v/>
      </c>
      <c r="BU380" s="107" t="str">
        <f t="shared" si="505"/>
        <v/>
      </c>
      <c r="BV380" s="107" t="str">
        <f t="shared" si="527"/>
        <v/>
      </c>
      <c r="BW380" s="107" t="str">
        <f>IF(C380="","",'رصد درجات'!BA380)</f>
        <v/>
      </c>
      <c r="BX380" s="107" t="str">
        <f>IF(C380="","",'رصد درجات'!BO380)</f>
        <v/>
      </c>
      <c r="BY380" s="107" t="str">
        <f t="shared" si="506"/>
        <v/>
      </c>
      <c r="BZ380" s="107" t="str">
        <f t="shared" si="528"/>
        <v/>
      </c>
      <c r="CA380" s="107" t="str">
        <f t="shared" si="507"/>
        <v/>
      </c>
      <c r="CB380" s="108" t="str">
        <f t="shared" si="529"/>
        <v/>
      </c>
      <c r="CC380" s="107" t="str">
        <f>IF(C380="","",'رصد درجات'!AE380)</f>
        <v/>
      </c>
      <c r="CD380" s="107" t="str">
        <f>IF(C380="","",'رصد درجات'!AJ380)</f>
        <v/>
      </c>
      <c r="CE380" s="107" t="str">
        <f>IF(C380="","",'رصد درجات'!AS380)</f>
        <v/>
      </c>
      <c r="CF380" s="107" t="str">
        <f t="shared" si="508"/>
        <v/>
      </c>
      <c r="CG380" s="107" t="str">
        <f t="shared" si="530"/>
        <v/>
      </c>
      <c r="CH380" s="107" t="str">
        <f>IF(C380="","",'رصد درجات'!BB380)</f>
        <v/>
      </c>
      <c r="CI380" s="107" t="str">
        <f>IF(C380="","",'رصد درجات'!BF380)</f>
        <v/>
      </c>
      <c r="CJ380" s="107" t="str">
        <f>IF(C380="","",'رصد درجات'!BP380)</f>
        <v/>
      </c>
      <c r="CK380" s="107" t="str">
        <f t="shared" si="509"/>
        <v/>
      </c>
      <c r="CL380" s="107" t="str">
        <f t="shared" si="510"/>
        <v/>
      </c>
      <c r="CM380" s="107" t="str">
        <f t="shared" si="511"/>
        <v/>
      </c>
      <c r="CN380" s="107" t="str">
        <f t="shared" si="531"/>
        <v/>
      </c>
      <c r="CO380" s="108" t="str">
        <f t="shared" si="532"/>
        <v/>
      </c>
      <c r="CP380" s="110" t="str">
        <f>IF(C380="","",'رصد درجات'!AF380)</f>
        <v/>
      </c>
      <c r="CQ380" s="103" t="str">
        <f t="shared" si="533"/>
        <v/>
      </c>
      <c r="CR380" s="110" t="str">
        <f>IF(C380="","",'رصد درجات'!BC380)</f>
        <v/>
      </c>
      <c r="CS380" s="110" t="str">
        <f t="shared" si="534"/>
        <v/>
      </c>
      <c r="CT380" s="110" t="str">
        <f t="shared" si="535"/>
        <v/>
      </c>
      <c r="CU380" s="103" t="str">
        <f t="shared" si="536"/>
        <v/>
      </c>
      <c r="CV380" s="107" t="str">
        <f>IF(C380="","",'رصد درجات'!AG380)</f>
        <v/>
      </c>
      <c r="CW380" s="107" t="str">
        <f t="shared" si="537"/>
        <v/>
      </c>
      <c r="CX380" s="107" t="str">
        <f>IF(C380="","",'رصد درجات'!BD380)</f>
        <v/>
      </c>
      <c r="CY380" s="110" t="str">
        <f t="shared" si="538"/>
        <v/>
      </c>
      <c r="CZ380" s="110" t="str">
        <f t="shared" si="539"/>
        <v/>
      </c>
      <c r="DA380" s="103" t="str">
        <f t="shared" si="540"/>
        <v/>
      </c>
      <c r="DB380" s="111" t="str">
        <f t="shared" si="541"/>
        <v/>
      </c>
      <c r="DC380" s="112" t="str">
        <f t="shared" si="542"/>
        <v/>
      </c>
      <c r="DD380" s="111" t="str">
        <f t="shared" si="543"/>
        <v/>
      </c>
      <c r="DE380" s="112" t="str">
        <f t="shared" si="544"/>
        <v/>
      </c>
      <c r="DF380" s="107" t="str">
        <f>IF(C380="","",'رصد درجات'!AH380)</f>
        <v/>
      </c>
      <c r="DG380" s="107" t="str">
        <f>IF(C380="","",'رصد درجات'!AT380)</f>
        <v/>
      </c>
      <c r="DH380" s="107" t="str">
        <f t="shared" si="545"/>
        <v/>
      </c>
      <c r="DI380" s="107" t="str">
        <f t="shared" si="546"/>
        <v/>
      </c>
      <c r="DJ380" s="107" t="str">
        <f>IF(C380="","",'رصد درجات'!BE380)</f>
        <v/>
      </c>
      <c r="DK380" s="107" t="str">
        <f>IF(C380="","",'رصد درجات'!BQ380)</f>
        <v/>
      </c>
      <c r="DL380" s="107" t="str">
        <f t="shared" si="547"/>
        <v/>
      </c>
      <c r="DM380" s="107" t="str">
        <f t="shared" si="548"/>
        <v/>
      </c>
      <c r="DN380" s="107" t="str">
        <f t="shared" si="549"/>
        <v/>
      </c>
      <c r="DO380" s="108" t="str">
        <f t="shared" si="550"/>
        <v/>
      </c>
      <c r="DP380" s="81" t="str">
        <f t="shared" si="551"/>
        <v/>
      </c>
      <c r="DQ380" s="113" t="str">
        <f t="shared" si="552"/>
        <v/>
      </c>
      <c r="DR380" s="9">
        <f t="shared" si="553"/>
        <v>0</v>
      </c>
      <c r="DS380" s="114" t="str">
        <f t="shared" si="554"/>
        <v/>
      </c>
      <c r="DT380" s="115" t="str">
        <f t="shared" si="555"/>
        <v/>
      </c>
      <c r="DU380" s="115" t="str">
        <f t="shared" si="556"/>
        <v/>
      </c>
      <c r="DV380" s="115" t="str">
        <f t="shared" si="557"/>
        <v/>
      </c>
      <c r="DW380" s="115" t="str">
        <f t="shared" si="558"/>
        <v/>
      </c>
      <c r="DX380" s="115" t="str">
        <f t="shared" si="559"/>
        <v/>
      </c>
      <c r="DY380" s="115" t="str">
        <f t="shared" si="560"/>
        <v/>
      </c>
      <c r="DZ380" s="115" t="str">
        <f t="shared" si="561"/>
        <v/>
      </c>
      <c r="EA380" s="253"/>
      <c r="EB380" s="253"/>
      <c r="EC380" s="253"/>
      <c r="ED380" s="253"/>
      <c r="EE380" s="253"/>
      <c r="EF380" s="253"/>
      <c r="EG380" s="253"/>
      <c r="EH380" s="253"/>
      <c r="EI380" s="253"/>
      <c r="EJ380" s="253"/>
      <c r="EK380" s="259"/>
      <c r="EL380" s="261" t="str">
        <f t="shared" si="562"/>
        <v/>
      </c>
      <c r="EM380" s="9"/>
      <c r="EN380" s="9"/>
      <c r="EO380" s="81"/>
      <c r="EP380" s="82"/>
      <c r="EQ380" s="88"/>
      <c r="ER380" s="88"/>
      <c r="ES380" s="78"/>
      <c r="GD380" s="341" t="str">
        <f t="shared" si="563"/>
        <v/>
      </c>
      <c r="GE380" s="341" t="str">
        <f t="shared" si="564"/>
        <v/>
      </c>
      <c r="GF380" s="341" t="str">
        <f t="shared" si="565"/>
        <v/>
      </c>
      <c r="GG380" s="341" t="str">
        <f t="shared" si="566"/>
        <v/>
      </c>
      <c r="GH380" s="341" t="str">
        <f t="shared" si="567"/>
        <v/>
      </c>
      <c r="GI380" s="341" t="str">
        <f t="shared" si="568"/>
        <v/>
      </c>
      <c r="GJ380" s="341" t="str">
        <f t="shared" si="569"/>
        <v/>
      </c>
      <c r="GK380" s="341" t="str">
        <f t="shared" si="570"/>
        <v/>
      </c>
      <c r="GL380" s="341" t="str">
        <f t="shared" si="571"/>
        <v/>
      </c>
      <c r="GM380" s="343" t="str">
        <f t="shared" si="572"/>
        <v/>
      </c>
      <c r="GN380" s="341" t="str">
        <f t="shared" si="573"/>
        <v/>
      </c>
      <c r="GO380" s="9" t="str">
        <f t="shared" si="574"/>
        <v/>
      </c>
    </row>
    <row r="381" spans="1:197" s="11" customFormat="1" ht="27" customHeight="1" thickBot="1">
      <c r="A381" s="88" t="str">
        <f>IF('رصد درجات'!A381="","",'رصد درجات'!A381)</f>
        <v/>
      </c>
      <c r="B381" s="88" t="str">
        <f>IF('رصد درجات'!B381="","",'رصد درجات'!B381)</f>
        <v/>
      </c>
      <c r="C381" s="88" t="str">
        <f>IF('رصد درجات'!C381="","",'رصد درجات'!C381)</f>
        <v/>
      </c>
      <c r="D381" s="104" t="str">
        <f>IF('رصد درجات'!D381="","",'رصد درجات'!D381)</f>
        <v/>
      </c>
      <c r="E381" s="88" t="str">
        <f>IF('رصد درجات'!E381="","",'رصد درجات'!E381)</f>
        <v/>
      </c>
      <c r="F381" s="88" t="str">
        <f>IF('رصد درجات'!F381="","",'رصد درجات'!F381)</f>
        <v/>
      </c>
      <c r="G381" s="88" t="str">
        <f>IF('رصد درجات'!G381="","",'رصد درجات'!G381)</f>
        <v/>
      </c>
      <c r="H381" s="88" t="str">
        <f>IF('رصد درجات'!H381="","",'رصد درجات'!H381)</f>
        <v/>
      </c>
      <c r="I381" s="88" t="str">
        <f>IF('رصد درجات'!I381="","",'رصد درجات'!I381)</f>
        <v/>
      </c>
      <c r="J381" s="88" t="str">
        <f>IF('رصد درجات'!J381="","",'رصد درجات'!J381)</f>
        <v/>
      </c>
      <c r="K381" s="88" t="str">
        <f>IF('رصد درجات'!K381="","",'رصد درجات'!K381)</f>
        <v/>
      </c>
      <c r="L381" s="88" t="str">
        <f>IF('رصد درجات'!L381="","",'رصد درجات'!L381)</f>
        <v/>
      </c>
      <c r="M381" s="105" t="str">
        <f>IF('رصد درجات'!M381="","",'رصد درجات'!M381)</f>
        <v/>
      </c>
      <c r="N381" s="105" t="str">
        <f>IF('رصد درجات'!N381="","",'رصد درجات'!N381)</f>
        <v/>
      </c>
      <c r="O381" s="88" t="str">
        <f>IF(C381="","",'رصد درجات'!Y381)</f>
        <v/>
      </c>
      <c r="P381" s="88" t="str">
        <f>IF(C381="","",'رصد درجات'!AL381)</f>
        <v/>
      </c>
      <c r="Q381" s="88" t="str">
        <f t="shared" si="512"/>
        <v/>
      </c>
      <c r="R381" s="103" t="str">
        <f t="shared" si="513"/>
        <v/>
      </c>
      <c r="S381" s="88" t="str">
        <f>IF(C381="","",'رصد درجات'!AV381)</f>
        <v/>
      </c>
      <c r="T381" s="88" t="str">
        <f>IF(C381="","",'رصد درجات'!BI381)</f>
        <v/>
      </c>
      <c r="U381" s="88" t="str">
        <f t="shared" si="514"/>
        <v/>
      </c>
      <c r="V381" s="88" t="str">
        <f t="shared" si="515"/>
        <v/>
      </c>
      <c r="W381" s="88" t="str">
        <f t="shared" si="516"/>
        <v/>
      </c>
      <c r="X381" s="106" t="str">
        <f t="shared" si="517"/>
        <v/>
      </c>
      <c r="Y381" s="107" t="str">
        <f>IF(C381="","",'رصد درجات'!Z381)</f>
        <v/>
      </c>
      <c r="Z381" s="107" t="str">
        <f>IF(C381="","",'رصد درجات'!AM381)</f>
        <v/>
      </c>
      <c r="AA381" s="107" t="str">
        <f t="shared" si="488"/>
        <v/>
      </c>
      <c r="AB381" s="107" t="str">
        <f t="shared" si="518"/>
        <v/>
      </c>
      <c r="AC381" s="107" t="str">
        <f>IF(C381="","",'رصد درجات'!AV381)</f>
        <v/>
      </c>
      <c r="AD381" s="107" t="str">
        <f>IF(C381="","",'رصد درجات'!BI381)</f>
        <v/>
      </c>
      <c r="AE381" s="107" t="str">
        <f t="shared" si="489"/>
        <v/>
      </c>
      <c r="AF381" s="107" t="str">
        <f t="shared" si="490"/>
        <v/>
      </c>
      <c r="AG381" s="107" t="str">
        <f t="shared" si="519"/>
        <v/>
      </c>
      <c r="AH381" s="108" t="str">
        <f t="shared" si="520"/>
        <v/>
      </c>
      <c r="AI381" s="107" t="str">
        <f>IF(C381="","",'رصد درجات'!AA381)</f>
        <v/>
      </c>
      <c r="AJ381" s="107" t="str">
        <f>IF(C381="","",'رصد درجات'!AN381)</f>
        <v/>
      </c>
      <c r="AK381" s="107" t="str">
        <f t="shared" si="491"/>
        <v/>
      </c>
      <c r="AL381" s="109" t="str">
        <f t="shared" si="521"/>
        <v/>
      </c>
      <c r="AM381" s="107" t="str">
        <f>IF(C381="","",'رصد درجات'!AX381)</f>
        <v/>
      </c>
      <c r="AN381" s="107" t="str">
        <f>IF(C381="","",'رصد درجات'!BK381)</f>
        <v/>
      </c>
      <c r="AO381" s="107" t="str">
        <f t="shared" si="492"/>
        <v/>
      </c>
      <c r="AP381" s="107" t="str">
        <f t="shared" si="493"/>
        <v/>
      </c>
      <c r="AQ381" s="107" t="str">
        <f t="shared" si="494"/>
        <v/>
      </c>
      <c r="AR381" s="108" t="str">
        <f t="shared" si="522"/>
        <v/>
      </c>
      <c r="AS381" s="107" t="str">
        <f>IF(C381="","",'رصد درجات'!AB381)</f>
        <v/>
      </c>
      <c r="AT381" s="107" t="str">
        <f>IF(C381="","",'رصد درجات'!AO381)</f>
        <v/>
      </c>
      <c r="AU381" s="107" t="str">
        <f>IF(C381="","",'رصد درجات'!AP381)</f>
        <v/>
      </c>
      <c r="AV381" s="107" t="str">
        <f t="shared" si="495"/>
        <v/>
      </c>
      <c r="AW381" s="107" t="str">
        <f t="shared" si="523"/>
        <v/>
      </c>
      <c r="AX381" s="107" t="str">
        <f>IF(C381="","",'رصد درجات'!AY381)</f>
        <v/>
      </c>
      <c r="AY381" s="107" t="str">
        <f>IF(C381="","",'رصد درجات'!BL381)</f>
        <v/>
      </c>
      <c r="AZ381" s="107" t="str">
        <f>IF(C381="","",'رصد درجات'!BM381)</f>
        <v/>
      </c>
      <c r="BA381" s="107" t="str">
        <f t="shared" si="496"/>
        <v/>
      </c>
      <c r="BB381" s="107" t="str">
        <f t="shared" si="497"/>
        <v/>
      </c>
      <c r="BC381" s="107" t="str">
        <f t="shared" si="498"/>
        <v/>
      </c>
      <c r="BD381" s="107" t="str">
        <f t="shared" si="499"/>
        <v/>
      </c>
      <c r="BE381" s="108" t="str">
        <f t="shared" si="524"/>
        <v/>
      </c>
      <c r="BF381" s="107" t="str">
        <f>IF(C381="","",'رصد درجات'!AC381)</f>
        <v/>
      </c>
      <c r="BG381" s="107" t="str">
        <f>IF(C381="","",'رصد درجات'!AI381)</f>
        <v/>
      </c>
      <c r="BH381" s="107" t="str">
        <f>IF(C381="","",'رصد درجات'!AQ381)</f>
        <v/>
      </c>
      <c r="BI381" s="107" t="str">
        <f t="shared" si="500"/>
        <v/>
      </c>
      <c r="BJ381" s="107" t="str">
        <f t="shared" si="525"/>
        <v/>
      </c>
      <c r="BK381" s="107" t="str">
        <f>IF(C381="","",'رصد درجات'!AZ381)</f>
        <v/>
      </c>
      <c r="BL381" s="107" t="str">
        <f>IF(C381="","",'رصد درجات'!BF381)</f>
        <v/>
      </c>
      <c r="BM381" s="107" t="str">
        <f>IF(C381="","",'رصد درجات'!BN381)</f>
        <v/>
      </c>
      <c r="BN381" s="107" t="str">
        <f t="shared" si="501"/>
        <v/>
      </c>
      <c r="BO381" s="107" t="str">
        <f t="shared" si="502"/>
        <v/>
      </c>
      <c r="BP381" s="107" t="str">
        <f t="shared" si="503"/>
        <v/>
      </c>
      <c r="BQ381" s="107" t="str">
        <f t="shared" si="504"/>
        <v/>
      </c>
      <c r="BR381" s="108" t="str">
        <f t="shared" si="526"/>
        <v/>
      </c>
      <c r="BS381" s="107" t="str">
        <f>IF(C381="","",'رصد درجات'!AD381)</f>
        <v/>
      </c>
      <c r="BT381" s="107" t="str">
        <f>IF(C381="","",'رصد درجات'!AR381)</f>
        <v/>
      </c>
      <c r="BU381" s="107" t="str">
        <f t="shared" si="505"/>
        <v/>
      </c>
      <c r="BV381" s="107" t="str">
        <f t="shared" si="527"/>
        <v/>
      </c>
      <c r="BW381" s="107" t="str">
        <f>IF(C381="","",'رصد درجات'!BA381)</f>
        <v/>
      </c>
      <c r="BX381" s="107" t="str">
        <f>IF(C381="","",'رصد درجات'!BO381)</f>
        <v/>
      </c>
      <c r="BY381" s="107" t="str">
        <f t="shared" si="506"/>
        <v/>
      </c>
      <c r="BZ381" s="107" t="str">
        <f t="shared" si="528"/>
        <v/>
      </c>
      <c r="CA381" s="107" t="str">
        <f t="shared" si="507"/>
        <v/>
      </c>
      <c r="CB381" s="108" t="str">
        <f t="shared" si="529"/>
        <v/>
      </c>
      <c r="CC381" s="107" t="str">
        <f>IF(C381="","",'رصد درجات'!AE381)</f>
        <v/>
      </c>
      <c r="CD381" s="107" t="str">
        <f>IF(C381="","",'رصد درجات'!AJ381)</f>
        <v/>
      </c>
      <c r="CE381" s="107" t="str">
        <f>IF(C381="","",'رصد درجات'!AS381)</f>
        <v/>
      </c>
      <c r="CF381" s="107" t="str">
        <f t="shared" si="508"/>
        <v/>
      </c>
      <c r="CG381" s="107" t="str">
        <f t="shared" si="530"/>
        <v/>
      </c>
      <c r="CH381" s="107" t="str">
        <f>IF(C381="","",'رصد درجات'!BB381)</f>
        <v/>
      </c>
      <c r="CI381" s="107" t="str">
        <f>IF(C381="","",'رصد درجات'!BF381)</f>
        <v/>
      </c>
      <c r="CJ381" s="107" t="str">
        <f>IF(C381="","",'رصد درجات'!BP381)</f>
        <v/>
      </c>
      <c r="CK381" s="107" t="str">
        <f t="shared" si="509"/>
        <v/>
      </c>
      <c r="CL381" s="107" t="str">
        <f t="shared" si="510"/>
        <v/>
      </c>
      <c r="CM381" s="107" t="str">
        <f t="shared" si="511"/>
        <v/>
      </c>
      <c r="CN381" s="107" t="str">
        <f t="shared" si="531"/>
        <v/>
      </c>
      <c r="CO381" s="108" t="str">
        <f t="shared" si="532"/>
        <v/>
      </c>
      <c r="CP381" s="110" t="str">
        <f>IF(C381="","",'رصد درجات'!AF381)</f>
        <v/>
      </c>
      <c r="CQ381" s="103" t="str">
        <f t="shared" si="533"/>
        <v/>
      </c>
      <c r="CR381" s="110" t="str">
        <f>IF(C381="","",'رصد درجات'!BC381)</f>
        <v/>
      </c>
      <c r="CS381" s="110" t="str">
        <f t="shared" si="534"/>
        <v/>
      </c>
      <c r="CT381" s="110" t="str">
        <f t="shared" si="535"/>
        <v/>
      </c>
      <c r="CU381" s="103" t="str">
        <f t="shared" si="536"/>
        <v/>
      </c>
      <c r="CV381" s="107" t="str">
        <f>IF(C381="","",'رصد درجات'!AG381)</f>
        <v/>
      </c>
      <c r="CW381" s="107" t="str">
        <f t="shared" si="537"/>
        <v/>
      </c>
      <c r="CX381" s="107" t="str">
        <f>IF(C381="","",'رصد درجات'!BD381)</f>
        <v/>
      </c>
      <c r="CY381" s="110" t="str">
        <f t="shared" si="538"/>
        <v/>
      </c>
      <c r="CZ381" s="110" t="str">
        <f t="shared" si="539"/>
        <v/>
      </c>
      <c r="DA381" s="103" t="str">
        <f t="shared" si="540"/>
        <v/>
      </c>
      <c r="DB381" s="111" t="str">
        <f t="shared" si="541"/>
        <v/>
      </c>
      <c r="DC381" s="112" t="str">
        <f t="shared" si="542"/>
        <v/>
      </c>
      <c r="DD381" s="111" t="str">
        <f t="shared" si="543"/>
        <v/>
      </c>
      <c r="DE381" s="112" t="str">
        <f t="shared" si="544"/>
        <v/>
      </c>
      <c r="DF381" s="107" t="str">
        <f>IF(C381="","",'رصد درجات'!AH381)</f>
        <v/>
      </c>
      <c r="DG381" s="107" t="str">
        <f>IF(C381="","",'رصد درجات'!AT381)</f>
        <v/>
      </c>
      <c r="DH381" s="107" t="str">
        <f t="shared" si="545"/>
        <v/>
      </c>
      <c r="DI381" s="107" t="str">
        <f t="shared" si="546"/>
        <v/>
      </c>
      <c r="DJ381" s="107" t="str">
        <f>IF(C381="","",'رصد درجات'!BE381)</f>
        <v/>
      </c>
      <c r="DK381" s="107" t="str">
        <f>IF(C381="","",'رصد درجات'!BQ381)</f>
        <v/>
      </c>
      <c r="DL381" s="107" t="str">
        <f t="shared" si="547"/>
        <v/>
      </c>
      <c r="DM381" s="107" t="str">
        <f t="shared" si="548"/>
        <v/>
      </c>
      <c r="DN381" s="107" t="str">
        <f t="shared" si="549"/>
        <v/>
      </c>
      <c r="DO381" s="108" t="str">
        <f t="shared" si="550"/>
        <v/>
      </c>
      <c r="DP381" s="81" t="str">
        <f t="shared" si="551"/>
        <v/>
      </c>
      <c r="DQ381" s="113" t="str">
        <f t="shared" si="552"/>
        <v/>
      </c>
      <c r="DR381" s="9">
        <f t="shared" si="553"/>
        <v>0</v>
      </c>
      <c r="DS381" s="114" t="str">
        <f t="shared" si="554"/>
        <v/>
      </c>
      <c r="DT381" s="115" t="str">
        <f t="shared" si="555"/>
        <v/>
      </c>
      <c r="DU381" s="115" t="str">
        <f t="shared" si="556"/>
        <v/>
      </c>
      <c r="DV381" s="115" t="str">
        <f t="shared" si="557"/>
        <v/>
      </c>
      <c r="DW381" s="115" t="str">
        <f t="shared" si="558"/>
        <v/>
      </c>
      <c r="DX381" s="115" t="str">
        <f t="shared" si="559"/>
        <v/>
      </c>
      <c r="DY381" s="115" t="str">
        <f t="shared" si="560"/>
        <v/>
      </c>
      <c r="DZ381" s="115" t="str">
        <f t="shared" si="561"/>
        <v/>
      </c>
      <c r="EA381" s="253"/>
      <c r="EB381" s="253"/>
      <c r="EC381" s="253"/>
      <c r="ED381" s="253"/>
      <c r="EE381" s="253"/>
      <c r="EF381" s="253"/>
      <c r="EG381" s="253"/>
      <c r="EH381" s="253"/>
      <c r="EI381" s="253"/>
      <c r="EJ381" s="253"/>
      <c r="EK381" s="259"/>
      <c r="EL381" s="261" t="str">
        <f t="shared" si="562"/>
        <v/>
      </c>
      <c r="EM381" s="9"/>
      <c r="EN381" s="9"/>
      <c r="EO381" s="81"/>
      <c r="EP381" s="82"/>
      <c r="EQ381" s="88"/>
      <c r="ER381" s="88"/>
      <c r="ES381" s="78"/>
      <c r="GD381" s="341" t="str">
        <f t="shared" si="563"/>
        <v/>
      </c>
      <c r="GE381" s="341" t="str">
        <f t="shared" si="564"/>
        <v/>
      </c>
      <c r="GF381" s="341" t="str">
        <f t="shared" si="565"/>
        <v/>
      </c>
      <c r="GG381" s="341" t="str">
        <f t="shared" si="566"/>
        <v/>
      </c>
      <c r="GH381" s="341" t="str">
        <f t="shared" si="567"/>
        <v/>
      </c>
      <c r="GI381" s="341" t="str">
        <f t="shared" si="568"/>
        <v/>
      </c>
      <c r="GJ381" s="341" t="str">
        <f t="shared" si="569"/>
        <v/>
      </c>
      <c r="GK381" s="341" t="str">
        <f t="shared" si="570"/>
        <v/>
      </c>
      <c r="GL381" s="341" t="str">
        <f t="shared" si="571"/>
        <v/>
      </c>
      <c r="GM381" s="343" t="str">
        <f t="shared" si="572"/>
        <v/>
      </c>
      <c r="GN381" s="341" t="str">
        <f t="shared" si="573"/>
        <v/>
      </c>
      <c r="GO381" s="9" t="str">
        <f t="shared" si="574"/>
        <v/>
      </c>
    </row>
    <row r="382" spans="1:197" s="11" customFormat="1" ht="27" customHeight="1" thickBot="1">
      <c r="A382" s="88" t="str">
        <f>IF('رصد درجات'!A382="","",'رصد درجات'!A382)</f>
        <v/>
      </c>
      <c r="B382" s="88" t="str">
        <f>IF('رصد درجات'!B382="","",'رصد درجات'!B382)</f>
        <v/>
      </c>
      <c r="C382" s="88" t="str">
        <f>IF('رصد درجات'!C382="","",'رصد درجات'!C382)</f>
        <v/>
      </c>
      <c r="D382" s="104" t="str">
        <f>IF('رصد درجات'!D382="","",'رصد درجات'!D382)</f>
        <v/>
      </c>
      <c r="E382" s="88" t="str">
        <f>IF('رصد درجات'!E382="","",'رصد درجات'!E382)</f>
        <v/>
      </c>
      <c r="F382" s="88" t="str">
        <f>IF('رصد درجات'!F382="","",'رصد درجات'!F382)</f>
        <v/>
      </c>
      <c r="G382" s="88" t="str">
        <f>IF('رصد درجات'!G382="","",'رصد درجات'!G382)</f>
        <v/>
      </c>
      <c r="H382" s="88" t="str">
        <f>IF('رصد درجات'!H382="","",'رصد درجات'!H382)</f>
        <v/>
      </c>
      <c r="I382" s="88" t="str">
        <f>IF('رصد درجات'!I382="","",'رصد درجات'!I382)</f>
        <v/>
      </c>
      <c r="J382" s="88" t="str">
        <f>IF('رصد درجات'!J382="","",'رصد درجات'!J382)</f>
        <v/>
      </c>
      <c r="K382" s="88" t="str">
        <f>IF('رصد درجات'!K382="","",'رصد درجات'!K382)</f>
        <v/>
      </c>
      <c r="L382" s="88" t="str">
        <f>IF('رصد درجات'!L382="","",'رصد درجات'!L382)</f>
        <v/>
      </c>
      <c r="M382" s="105" t="str">
        <f>IF('رصد درجات'!M382="","",'رصد درجات'!M382)</f>
        <v/>
      </c>
      <c r="N382" s="105" t="str">
        <f>IF('رصد درجات'!N382="","",'رصد درجات'!N382)</f>
        <v/>
      </c>
      <c r="O382" s="88" t="str">
        <f>IF(C382="","",'رصد درجات'!Y382)</f>
        <v/>
      </c>
      <c r="P382" s="88" t="str">
        <f>IF(C382="","",'رصد درجات'!AL382)</f>
        <v/>
      </c>
      <c r="Q382" s="88" t="str">
        <f t="shared" si="512"/>
        <v/>
      </c>
      <c r="R382" s="103" t="str">
        <f t="shared" si="513"/>
        <v/>
      </c>
      <c r="S382" s="88" t="str">
        <f>IF(C382="","",'رصد درجات'!AV382)</f>
        <v/>
      </c>
      <c r="T382" s="88" t="str">
        <f>IF(C382="","",'رصد درجات'!BI382)</f>
        <v/>
      </c>
      <c r="U382" s="88" t="str">
        <f t="shared" si="514"/>
        <v/>
      </c>
      <c r="V382" s="88" t="str">
        <f t="shared" si="515"/>
        <v/>
      </c>
      <c r="W382" s="88" t="str">
        <f t="shared" si="516"/>
        <v/>
      </c>
      <c r="X382" s="106" t="str">
        <f t="shared" si="517"/>
        <v/>
      </c>
      <c r="Y382" s="107" t="str">
        <f>IF(C382="","",'رصد درجات'!Z382)</f>
        <v/>
      </c>
      <c r="Z382" s="107" t="str">
        <f>IF(C382="","",'رصد درجات'!AM382)</f>
        <v/>
      </c>
      <c r="AA382" s="107" t="str">
        <f t="shared" si="488"/>
        <v/>
      </c>
      <c r="AB382" s="107" t="str">
        <f t="shared" si="518"/>
        <v/>
      </c>
      <c r="AC382" s="107" t="str">
        <f>IF(C382="","",'رصد درجات'!AV382)</f>
        <v/>
      </c>
      <c r="AD382" s="107" t="str">
        <f>IF(C382="","",'رصد درجات'!BI382)</f>
        <v/>
      </c>
      <c r="AE382" s="107" t="str">
        <f t="shared" si="489"/>
        <v/>
      </c>
      <c r="AF382" s="107" t="str">
        <f t="shared" si="490"/>
        <v/>
      </c>
      <c r="AG382" s="107" t="str">
        <f t="shared" si="519"/>
        <v/>
      </c>
      <c r="AH382" s="108" t="str">
        <f t="shared" si="520"/>
        <v/>
      </c>
      <c r="AI382" s="107" t="str">
        <f>IF(C382="","",'رصد درجات'!AA382)</f>
        <v/>
      </c>
      <c r="AJ382" s="107" t="str">
        <f>IF(C382="","",'رصد درجات'!AN382)</f>
        <v/>
      </c>
      <c r="AK382" s="107" t="str">
        <f t="shared" si="491"/>
        <v/>
      </c>
      <c r="AL382" s="109" t="str">
        <f t="shared" si="521"/>
        <v/>
      </c>
      <c r="AM382" s="107" t="str">
        <f>IF(C382="","",'رصد درجات'!AX382)</f>
        <v/>
      </c>
      <c r="AN382" s="107" t="str">
        <f>IF(C382="","",'رصد درجات'!BK382)</f>
        <v/>
      </c>
      <c r="AO382" s="107" t="str">
        <f t="shared" si="492"/>
        <v/>
      </c>
      <c r="AP382" s="107" t="str">
        <f t="shared" si="493"/>
        <v/>
      </c>
      <c r="AQ382" s="107" t="str">
        <f t="shared" si="494"/>
        <v/>
      </c>
      <c r="AR382" s="108" t="str">
        <f t="shared" si="522"/>
        <v/>
      </c>
      <c r="AS382" s="107" t="str">
        <f>IF(C382="","",'رصد درجات'!AB382)</f>
        <v/>
      </c>
      <c r="AT382" s="107" t="str">
        <f>IF(C382="","",'رصد درجات'!AO382)</f>
        <v/>
      </c>
      <c r="AU382" s="107" t="str">
        <f>IF(C382="","",'رصد درجات'!AP382)</f>
        <v/>
      </c>
      <c r="AV382" s="107" t="str">
        <f t="shared" si="495"/>
        <v/>
      </c>
      <c r="AW382" s="107" t="str">
        <f t="shared" si="523"/>
        <v/>
      </c>
      <c r="AX382" s="107" t="str">
        <f>IF(C382="","",'رصد درجات'!AY382)</f>
        <v/>
      </c>
      <c r="AY382" s="107" t="str">
        <f>IF(C382="","",'رصد درجات'!BL382)</f>
        <v/>
      </c>
      <c r="AZ382" s="107" t="str">
        <f>IF(C382="","",'رصد درجات'!BM382)</f>
        <v/>
      </c>
      <c r="BA382" s="107" t="str">
        <f t="shared" si="496"/>
        <v/>
      </c>
      <c r="BB382" s="107" t="str">
        <f t="shared" si="497"/>
        <v/>
      </c>
      <c r="BC382" s="107" t="str">
        <f t="shared" si="498"/>
        <v/>
      </c>
      <c r="BD382" s="107" t="str">
        <f t="shared" si="499"/>
        <v/>
      </c>
      <c r="BE382" s="108" t="str">
        <f t="shared" si="524"/>
        <v/>
      </c>
      <c r="BF382" s="107" t="str">
        <f>IF(C382="","",'رصد درجات'!AC382)</f>
        <v/>
      </c>
      <c r="BG382" s="107" t="str">
        <f>IF(C382="","",'رصد درجات'!AI382)</f>
        <v/>
      </c>
      <c r="BH382" s="107" t="str">
        <f>IF(C382="","",'رصد درجات'!AQ382)</f>
        <v/>
      </c>
      <c r="BI382" s="107" t="str">
        <f t="shared" si="500"/>
        <v/>
      </c>
      <c r="BJ382" s="107" t="str">
        <f t="shared" si="525"/>
        <v/>
      </c>
      <c r="BK382" s="107" t="str">
        <f>IF(C382="","",'رصد درجات'!AZ382)</f>
        <v/>
      </c>
      <c r="BL382" s="107" t="str">
        <f>IF(C382="","",'رصد درجات'!BF382)</f>
        <v/>
      </c>
      <c r="BM382" s="107" t="str">
        <f>IF(C382="","",'رصد درجات'!BN382)</f>
        <v/>
      </c>
      <c r="BN382" s="107" t="str">
        <f t="shared" si="501"/>
        <v/>
      </c>
      <c r="BO382" s="107" t="str">
        <f t="shared" si="502"/>
        <v/>
      </c>
      <c r="BP382" s="107" t="str">
        <f t="shared" si="503"/>
        <v/>
      </c>
      <c r="BQ382" s="107" t="str">
        <f t="shared" si="504"/>
        <v/>
      </c>
      <c r="BR382" s="108" t="str">
        <f t="shared" si="526"/>
        <v/>
      </c>
      <c r="BS382" s="107" t="str">
        <f>IF(C382="","",'رصد درجات'!AD382)</f>
        <v/>
      </c>
      <c r="BT382" s="107" t="str">
        <f>IF(C382="","",'رصد درجات'!AR382)</f>
        <v/>
      </c>
      <c r="BU382" s="107" t="str">
        <f t="shared" si="505"/>
        <v/>
      </c>
      <c r="BV382" s="107" t="str">
        <f t="shared" si="527"/>
        <v/>
      </c>
      <c r="BW382" s="107" t="str">
        <f>IF(C382="","",'رصد درجات'!BA382)</f>
        <v/>
      </c>
      <c r="BX382" s="107" t="str">
        <f>IF(C382="","",'رصد درجات'!BO382)</f>
        <v/>
      </c>
      <c r="BY382" s="107" t="str">
        <f t="shared" si="506"/>
        <v/>
      </c>
      <c r="BZ382" s="107" t="str">
        <f t="shared" si="528"/>
        <v/>
      </c>
      <c r="CA382" s="107" t="str">
        <f t="shared" si="507"/>
        <v/>
      </c>
      <c r="CB382" s="108" t="str">
        <f t="shared" si="529"/>
        <v/>
      </c>
      <c r="CC382" s="107" t="str">
        <f>IF(C382="","",'رصد درجات'!AE382)</f>
        <v/>
      </c>
      <c r="CD382" s="107" t="str">
        <f>IF(C382="","",'رصد درجات'!AJ382)</f>
        <v/>
      </c>
      <c r="CE382" s="107" t="str">
        <f>IF(C382="","",'رصد درجات'!AS382)</f>
        <v/>
      </c>
      <c r="CF382" s="107" t="str">
        <f t="shared" si="508"/>
        <v/>
      </c>
      <c r="CG382" s="107" t="str">
        <f t="shared" si="530"/>
        <v/>
      </c>
      <c r="CH382" s="107" t="str">
        <f>IF(C382="","",'رصد درجات'!BB382)</f>
        <v/>
      </c>
      <c r="CI382" s="107" t="str">
        <f>IF(C382="","",'رصد درجات'!BF382)</f>
        <v/>
      </c>
      <c r="CJ382" s="107" t="str">
        <f>IF(C382="","",'رصد درجات'!BP382)</f>
        <v/>
      </c>
      <c r="CK382" s="107" t="str">
        <f t="shared" si="509"/>
        <v/>
      </c>
      <c r="CL382" s="107" t="str">
        <f t="shared" si="510"/>
        <v/>
      </c>
      <c r="CM382" s="107" t="str">
        <f t="shared" si="511"/>
        <v/>
      </c>
      <c r="CN382" s="107" t="str">
        <f t="shared" si="531"/>
        <v/>
      </c>
      <c r="CO382" s="108" t="str">
        <f t="shared" si="532"/>
        <v/>
      </c>
      <c r="CP382" s="110" t="str">
        <f>IF(C382="","",'رصد درجات'!AF382)</f>
        <v/>
      </c>
      <c r="CQ382" s="103" t="str">
        <f t="shared" si="533"/>
        <v/>
      </c>
      <c r="CR382" s="110" t="str">
        <f>IF(C382="","",'رصد درجات'!BC382)</f>
        <v/>
      </c>
      <c r="CS382" s="110" t="str">
        <f t="shared" si="534"/>
        <v/>
      </c>
      <c r="CT382" s="110" t="str">
        <f t="shared" si="535"/>
        <v/>
      </c>
      <c r="CU382" s="103" t="str">
        <f t="shared" si="536"/>
        <v/>
      </c>
      <c r="CV382" s="107" t="str">
        <f>IF(C382="","",'رصد درجات'!AG382)</f>
        <v/>
      </c>
      <c r="CW382" s="107" t="str">
        <f t="shared" si="537"/>
        <v/>
      </c>
      <c r="CX382" s="107" t="str">
        <f>IF(C382="","",'رصد درجات'!BD382)</f>
        <v/>
      </c>
      <c r="CY382" s="110" t="str">
        <f t="shared" si="538"/>
        <v/>
      </c>
      <c r="CZ382" s="110" t="str">
        <f t="shared" si="539"/>
        <v/>
      </c>
      <c r="DA382" s="103" t="str">
        <f t="shared" si="540"/>
        <v/>
      </c>
      <c r="DB382" s="111" t="str">
        <f t="shared" si="541"/>
        <v/>
      </c>
      <c r="DC382" s="112" t="str">
        <f t="shared" si="542"/>
        <v/>
      </c>
      <c r="DD382" s="111" t="str">
        <f t="shared" si="543"/>
        <v/>
      </c>
      <c r="DE382" s="112" t="str">
        <f t="shared" si="544"/>
        <v/>
      </c>
      <c r="DF382" s="107" t="str">
        <f>IF(C382="","",'رصد درجات'!AH382)</f>
        <v/>
      </c>
      <c r="DG382" s="107" t="str">
        <f>IF(C382="","",'رصد درجات'!AT382)</f>
        <v/>
      </c>
      <c r="DH382" s="107" t="str">
        <f t="shared" si="545"/>
        <v/>
      </c>
      <c r="DI382" s="107" t="str">
        <f t="shared" si="546"/>
        <v/>
      </c>
      <c r="DJ382" s="107" t="str">
        <f>IF(C382="","",'رصد درجات'!BE382)</f>
        <v/>
      </c>
      <c r="DK382" s="107" t="str">
        <f>IF(C382="","",'رصد درجات'!BQ382)</f>
        <v/>
      </c>
      <c r="DL382" s="107" t="str">
        <f t="shared" si="547"/>
        <v/>
      </c>
      <c r="DM382" s="107" t="str">
        <f t="shared" si="548"/>
        <v/>
      </c>
      <c r="DN382" s="107" t="str">
        <f t="shared" si="549"/>
        <v/>
      </c>
      <c r="DO382" s="108" t="str">
        <f t="shared" si="550"/>
        <v/>
      </c>
      <c r="DP382" s="81" t="str">
        <f t="shared" si="551"/>
        <v/>
      </c>
      <c r="DQ382" s="113" t="str">
        <f t="shared" si="552"/>
        <v/>
      </c>
      <c r="DR382" s="9">
        <f t="shared" si="553"/>
        <v>0</v>
      </c>
      <c r="DS382" s="114" t="str">
        <f t="shared" si="554"/>
        <v/>
      </c>
      <c r="DT382" s="115" t="str">
        <f t="shared" si="555"/>
        <v/>
      </c>
      <c r="DU382" s="115" t="str">
        <f t="shared" si="556"/>
        <v/>
      </c>
      <c r="DV382" s="115" t="str">
        <f t="shared" si="557"/>
        <v/>
      </c>
      <c r="DW382" s="115" t="str">
        <f t="shared" si="558"/>
        <v/>
      </c>
      <c r="DX382" s="115" t="str">
        <f t="shared" si="559"/>
        <v/>
      </c>
      <c r="DY382" s="115" t="str">
        <f t="shared" si="560"/>
        <v/>
      </c>
      <c r="DZ382" s="115" t="str">
        <f t="shared" si="561"/>
        <v/>
      </c>
      <c r="EA382" s="253"/>
      <c r="EB382" s="253"/>
      <c r="EC382" s="253"/>
      <c r="ED382" s="253"/>
      <c r="EE382" s="253"/>
      <c r="EF382" s="253"/>
      <c r="EG382" s="253"/>
      <c r="EH382" s="253"/>
      <c r="EI382" s="253"/>
      <c r="EJ382" s="253"/>
      <c r="EK382" s="259"/>
      <c r="EL382" s="261" t="str">
        <f t="shared" si="562"/>
        <v/>
      </c>
      <c r="EM382" s="9"/>
      <c r="EN382" s="9"/>
      <c r="EO382" s="81"/>
      <c r="EP382" s="82"/>
      <c r="EQ382" s="88"/>
      <c r="ER382" s="88"/>
      <c r="ES382" s="78"/>
      <c r="GD382" s="341" t="str">
        <f t="shared" si="563"/>
        <v/>
      </c>
      <c r="GE382" s="341" t="str">
        <f t="shared" si="564"/>
        <v/>
      </c>
      <c r="GF382" s="341" t="str">
        <f t="shared" si="565"/>
        <v/>
      </c>
      <c r="GG382" s="341" t="str">
        <f t="shared" si="566"/>
        <v/>
      </c>
      <c r="GH382" s="341" t="str">
        <f t="shared" si="567"/>
        <v/>
      </c>
      <c r="GI382" s="341" t="str">
        <f t="shared" si="568"/>
        <v/>
      </c>
      <c r="GJ382" s="341" t="str">
        <f t="shared" si="569"/>
        <v/>
      </c>
      <c r="GK382" s="341" t="str">
        <f t="shared" si="570"/>
        <v/>
      </c>
      <c r="GL382" s="341" t="str">
        <f t="shared" si="571"/>
        <v/>
      </c>
      <c r="GM382" s="343" t="str">
        <f t="shared" si="572"/>
        <v/>
      </c>
      <c r="GN382" s="341" t="str">
        <f t="shared" si="573"/>
        <v/>
      </c>
      <c r="GO382" s="9" t="str">
        <f t="shared" si="574"/>
        <v/>
      </c>
    </row>
    <row r="383" spans="1:197" s="11" customFormat="1" ht="27" customHeight="1" thickBot="1">
      <c r="A383" s="88" t="str">
        <f>IF('رصد درجات'!A383="","",'رصد درجات'!A383)</f>
        <v/>
      </c>
      <c r="B383" s="88" t="str">
        <f>IF('رصد درجات'!B383="","",'رصد درجات'!B383)</f>
        <v/>
      </c>
      <c r="C383" s="88" t="str">
        <f>IF('رصد درجات'!C383="","",'رصد درجات'!C383)</f>
        <v/>
      </c>
      <c r="D383" s="104" t="str">
        <f>IF('رصد درجات'!D383="","",'رصد درجات'!D383)</f>
        <v/>
      </c>
      <c r="E383" s="88" t="str">
        <f>IF('رصد درجات'!E383="","",'رصد درجات'!E383)</f>
        <v/>
      </c>
      <c r="F383" s="88" t="str">
        <f>IF('رصد درجات'!F383="","",'رصد درجات'!F383)</f>
        <v/>
      </c>
      <c r="G383" s="88" t="str">
        <f>IF('رصد درجات'!G383="","",'رصد درجات'!G383)</f>
        <v/>
      </c>
      <c r="H383" s="88" t="str">
        <f>IF('رصد درجات'!H383="","",'رصد درجات'!H383)</f>
        <v/>
      </c>
      <c r="I383" s="88" t="str">
        <f>IF('رصد درجات'!I383="","",'رصد درجات'!I383)</f>
        <v/>
      </c>
      <c r="J383" s="88" t="str">
        <f>IF('رصد درجات'!J383="","",'رصد درجات'!J383)</f>
        <v/>
      </c>
      <c r="K383" s="88" t="str">
        <f>IF('رصد درجات'!K383="","",'رصد درجات'!K383)</f>
        <v/>
      </c>
      <c r="L383" s="88" t="str">
        <f>IF('رصد درجات'!L383="","",'رصد درجات'!L383)</f>
        <v/>
      </c>
      <c r="M383" s="105" t="str">
        <f>IF('رصد درجات'!M383="","",'رصد درجات'!M383)</f>
        <v/>
      </c>
      <c r="N383" s="105" t="str">
        <f>IF('رصد درجات'!N383="","",'رصد درجات'!N383)</f>
        <v/>
      </c>
      <c r="O383" s="88" t="str">
        <f>IF(C383="","",'رصد درجات'!Y383)</f>
        <v/>
      </c>
      <c r="P383" s="88" t="str">
        <f>IF(C383="","",'رصد درجات'!AL383)</f>
        <v/>
      </c>
      <c r="Q383" s="88" t="str">
        <f t="shared" si="512"/>
        <v/>
      </c>
      <c r="R383" s="103" t="str">
        <f t="shared" si="513"/>
        <v/>
      </c>
      <c r="S383" s="88" t="str">
        <f>IF(C383="","",'رصد درجات'!AV383)</f>
        <v/>
      </c>
      <c r="T383" s="88" t="str">
        <f>IF(C383="","",'رصد درجات'!BI383)</f>
        <v/>
      </c>
      <c r="U383" s="88" t="str">
        <f t="shared" si="514"/>
        <v/>
      </c>
      <c r="V383" s="88" t="str">
        <f t="shared" si="515"/>
        <v/>
      </c>
      <c r="W383" s="88" t="str">
        <f t="shared" si="516"/>
        <v/>
      </c>
      <c r="X383" s="106" t="str">
        <f t="shared" si="517"/>
        <v/>
      </c>
      <c r="Y383" s="107" t="str">
        <f>IF(C383="","",'رصد درجات'!Z383)</f>
        <v/>
      </c>
      <c r="Z383" s="107" t="str">
        <f>IF(C383="","",'رصد درجات'!AM383)</f>
        <v/>
      </c>
      <c r="AA383" s="107" t="str">
        <f t="shared" si="488"/>
        <v/>
      </c>
      <c r="AB383" s="107" t="str">
        <f t="shared" si="518"/>
        <v/>
      </c>
      <c r="AC383" s="107" t="str">
        <f>IF(C383="","",'رصد درجات'!AV383)</f>
        <v/>
      </c>
      <c r="AD383" s="107" t="str">
        <f>IF(C383="","",'رصد درجات'!BI383)</f>
        <v/>
      </c>
      <c r="AE383" s="107" t="str">
        <f t="shared" si="489"/>
        <v/>
      </c>
      <c r="AF383" s="107" t="str">
        <f t="shared" si="490"/>
        <v/>
      </c>
      <c r="AG383" s="107" t="str">
        <f t="shared" si="519"/>
        <v/>
      </c>
      <c r="AH383" s="108" t="str">
        <f t="shared" si="520"/>
        <v/>
      </c>
      <c r="AI383" s="107" t="str">
        <f>IF(C383="","",'رصد درجات'!AA383)</f>
        <v/>
      </c>
      <c r="AJ383" s="107" t="str">
        <f>IF(C383="","",'رصد درجات'!AN383)</f>
        <v/>
      </c>
      <c r="AK383" s="107" t="str">
        <f t="shared" si="491"/>
        <v/>
      </c>
      <c r="AL383" s="109" t="str">
        <f t="shared" si="521"/>
        <v/>
      </c>
      <c r="AM383" s="107" t="str">
        <f>IF(C383="","",'رصد درجات'!AX383)</f>
        <v/>
      </c>
      <c r="AN383" s="107" t="str">
        <f>IF(C383="","",'رصد درجات'!BK383)</f>
        <v/>
      </c>
      <c r="AO383" s="107" t="str">
        <f t="shared" si="492"/>
        <v/>
      </c>
      <c r="AP383" s="107" t="str">
        <f t="shared" si="493"/>
        <v/>
      </c>
      <c r="AQ383" s="107" t="str">
        <f t="shared" si="494"/>
        <v/>
      </c>
      <c r="AR383" s="108" t="str">
        <f t="shared" si="522"/>
        <v/>
      </c>
      <c r="AS383" s="107" t="str">
        <f>IF(C383="","",'رصد درجات'!AB383)</f>
        <v/>
      </c>
      <c r="AT383" s="107" t="str">
        <f>IF(C383="","",'رصد درجات'!AO383)</f>
        <v/>
      </c>
      <c r="AU383" s="107" t="str">
        <f>IF(C383="","",'رصد درجات'!AP383)</f>
        <v/>
      </c>
      <c r="AV383" s="107" t="str">
        <f t="shared" si="495"/>
        <v/>
      </c>
      <c r="AW383" s="107" t="str">
        <f t="shared" si="523"/>
        <v/>
      </c>
      <c r="AX383" s="107" t="str">
        <f>IF(C383="","",'رصد درجات'!AY383)</f>
        <v/>
      </c>
      <c r="AY383" s="107" t="str">
        <f>IF(C383="","",'رصد درجات'!BL383)</f>
        <v/>
      </c>
      <c r="AZ383" s="107" t="str">
        <f>IF(C383="","",'رصد درجات'!BM383)</f>
        <v/>
      </c>
      <c r="BA383" s="107" t="str">
        <f t="shared" si="496"/>
        <v/>
      </c>
      <c r="BB383" s="107" t="str">
        <f t="shared" si="497"/>
        <v/>
      </c>
      <c r="BC383" s="107" t="str">
        <f t="shared" si="498"/>
        <v/>
      </c>
      <c r="BD383" s="107" t="str">
        <f t="shared" si="499"/>
        <v/>
      </c>
      <c r="BE383" s="108" t="str">
        <f t="shared" si="524"/>
        <v/>
      </c>
      <c r="BF383" s="107" t="str">
        <f>IF(C383="","",'رصد درجات'!AC383)</f>
        <v/>
      </c>
      <c r="BG383" s="107" t="str">
        <f>IF(C383="","",'رصد درجات'!AI383)</f>
        <v/>
      </c>
      <c r="BH383" s="107" t="str">
        <f>IF(C383="","",'رصد درجات'!AQ383)</f>
        <v/>
      </c>
      <c r="BI383" s="107" t="str">
        <f t="shared" si="500"/>
        <v/>
      </c>
      <c r="BJ383" s="107" t="str">
        <f t="shared" si="525"/>
        <v/>
      </c>
      <c r="BK383" s="107" t="str">
        <f>IF(C383="","",'رصد درجات'!AZ383)</f>
        <v/>
      </c>
      <c r="BL383" s="107" t="str">
        <f>IF(C383="","",'رصد درجات'!BF383)</f>
        <v/>
      </c>
      <c r="BM383" s="107" t="str">
        <f>IF(C383="","",'رصد درجات'!BN383)</f>
        <v/>
      </c>
      <c r="BN383" s="107" t="str">
        <f t="shared" si="501"/>
        <v/>
      </c>
      <c r="BO383" s="107" t="str">
        <f t="shared" si="502"/>
        <v/>
      </c>
      <c r="BP383" s="107" t="str">
        <f t="shared" si="503"/>
        <v/>
      </c>
      <c r="BQ383" s="107" t="str">
        <f t="shared" si="504"/>
        <v/>
      </c>
      <c r="BR383" s="108" t="str">
        <f t="shared" si="526"/>
        <v/>
      </c>
      <c r="BS383" s="107" t="str">
        <f>IF(C383="","",'رصد درجات'!AD383)</f>
        <v/>
      </c>
      <c r="BT383" s="107" t="str">
        <f>IF(C383="","",'رصد درجات'!AR383)</f>
        <v/>
      </c>
      <c r="BU383" s="107" t="str">
        <f t="shared" si="505"/>
        <v/>
      </c>
      <c r="BV383" s="107" t="str">
        <f t="shared" si="527"/>
        <v/>
      </c>
      <c r="BW383" s="107" t="str">
        <f>IF(C383="","",'رصد درجات'!BA383)</f>
        <v/>
      </c>
      <c r="BX383" s="107" t="str">
        <f>IF(C383="","",'رصد درجات'!BO383)</f>
        <v/>
      </c>
      <c r="BY383" s="107" t="str">
        <f t="shared" si="506"/>
        <v/>
      </c>
      <c r="BZ383" s="107" t="str">
        <f t="shared" si="528"/>
        <v/>
      </c>
      <c r="CA383" s="107" t="str">
        <f t="shared" si="507"/>
        <v/>
      </c>
      <c r="CB383" s="108" t="str">
        <f t="shared" si="529"/>
        <v/>
      </c>
      <c r="CC383" s="107" t="str">
        <f>IF(C383="","",'رصد درجات'!AE383)</f>
        <v/>
      </c>
      <c r="CD383" s="107" t="str">
        <f>IF(C383="","",'رصد درجات'!AJ383)</f>
        <v/>
      </c>
      <c r="CE383" s="107" t="str">
        <f>IF(C383="","",'رصد درجات'!AS383)</f>
        <v/>
      </c>
      <c r="CF383" s="107" t="str">
        <f t="shared" si="508"/>
        <v/>
      </c>
      <c r="CG383" s="107" t="str">
        <f t="shared" si="530"/>
        <v/>
      </c>
      <c r="CH383" s="107" t="str">
        <f>IF(C383="","",'رصد درجات'!BB383)</f>
        <v/>
      </c>
      <c r="CI383" s="107" t="str">
        <f>IF(C383="","",'رصد درجات'!BF383)</f>
        <v/>
      </c>
      <c r="CJ383" s="107" t="str">
        <f>IF(C383="","",'رصد درجات'!BP383)</f>
        <v/>
      </c>
      <c r="CK383" s="107" t="str">
        <f t="shared" si="509"/>
        <v/>
      </c>
      <c r="CL383" s="107" t="str">
        <f t="shared" si="510"/>
        <v/>
      </c>
      <c r="CM383" s="107" t="str">
        <f t="shared" si="511"/>
        <v/>
      </c>
      <c r="CN383" s="107" t="str">
        <f t="shared" si="531"/>
        <v/>
      </c>
      <c r="CO383" s="108" t="str">
        <f t="shared" si="532"/>
        <v/>
      </c>
      <c r="CP383" s="110" t="str">
        <f>IF(C383="","",'رصد درجات'!AF383)</f>
        <v/>
      </c>
      <c r="CQ383" s="103" t="str">
        <f t="shared" si="533"/>
        <v/>
      </c>
      <c r="CR383" s="110" t="str">
        <f>IF(C383="","",'رصد درجات'!BC383)</f>
        <v/>
      </c>
      <c r="CS383" s="110" t="str">
        <f t="shared" si="534"/>
        <v/>
      </c>
      <c r="CT383" s="110" t="str">
        <f t="shared" si="535"/>
        <v/>
      </c>
      <c r="CU383" s="103" t="str">
        <f t="shared" si="536"/>
        <v/>
      </c>
      <c r="CV383" s="107" t="str">
        <f>IF(C383="","",'رصد درجات'!AG383)</f>
        <v/>
      </c>
      <c r="CW383" s="107" t="str">
        <f t="shared" si="537"/>
        <v/>
      </c>
      <c r="CX383" s="107" t="str">
        <f>IF(C383="","",'رصد درجات'!BD383)</f>
        <v/>
      </c>
      <c r="CY383" s="110" t="str">
        <f t="shared" si="538"/>
        <v/>
      </c>
      <c r="CZ383" s="110" t="str">
        <f t="shared" si="539"/>
        <v/>
      </c>
      <c r="DA383" s="103" t="str">
        <f t="shared" si="540"/>
        <v/>
      </c>
      <c r="DB383" s="111" t="str">
        <f t="shared" si="541"/>
        <v/>
      </c>
      <c r="DC383" s="112" t="str">
        <f t="shared" si="542"/>
        <v/>
      </c>
      <c r="DD383" s="111" t="str">
        <f t="shared" si="543"/>
        <v/>
      </c>
      <c r="DE383" s="112" t="str">
        <f t="shared" si="544"/>
        <v/>
      </c>
      <c r="DF383" s="107" t="str">
        <f>IF(C383="","",'رصد درجات'!AH383)</f>
        <v/>
      </c>
      <c r="DG383" s="107" t="str">
        <f>IF(C383="","",'رصد درجات'!AT383)</f>
        <v/>
      </c>
      <c r="DH383" s="107" t="str">
        <f t="shared" si="545"/>
        <v/>
      </c>
      <c r="DI383" s="107" t="str">
        <f t="shared" si="546"/>
        <v/>
      </c>
      <c r="DJ383" s="107" t="str">
        <f>IF(C383="","",'رصد درجات'!BE383)</f>
        <v/>
      </c>
      <c r="DK383" s="107" t="str">
        <f>IF(C383="","",'رصد درجات'!BQ383)</f>
        <v/>
      </c>
      <c r="DL383" s="107" t="str">
        <f t="shared" si="547"/>
        <v/>
      </c>
      <c r="DM383" s="107" t="str">
        <f t="shared" si="548"/>
        <v/>
      </c>
      <c r="DN383" s="107" t="str">
        <f t="shared" si="549"/>
        <v/>
      </c>
      <c r="DO383" s="108" t="str">
        <f t="shared" si="550"/>
        <v/>
      </c>
      <c r="DP383" s="81" t="str">
        <f t="shared" si="551"/>
        <v/>
      </c>
      <c r="DQ383" s="113" t="str">
        <f t="shared" si="552"/>
        <v/>
      </c>
      <c r="DR383" s="9">
        <f t="shared" si="553"/>
        <v>0</v>
      </c>
      <c r="DS383" s="114" t="str">
        <f t="shared" si="554"/>
        <v/>
      </c>
      <c r="DT383" s="115" t="str">
        <f t="shared" si="555"/>
        <v/>
      </c>
      <c r="DU383" s="115" t="str">
        <f t="shared" si="556"/>
        <v/>
      </c>
      <c r="DV383" s="115" t="str">
        <f t="shared" si="557"/>
        <v/>
      </c>
      <c r="DW383" s="115" t="str">
        <f t="shared" si="558"/>
        <v/>
      </c>
      <c r="DX383" s="115" t="str">
        <f t="shared" si="559"/>
        <v/>
      </c>
      <c r="DY383" s="115" t="str">
        <f t="shared" si="560"/>
        <v/>
      </c>
      <c r="DZ383" s="115" t="str">
        <f t="shared" si="561"/>
        <v/>
      </c>
      <c r="EA383" s="253"/>
      <c r="EB383" s="253"/>
      <c r="EC383" s="253"/>
      <c r="ED383" s="253"/>
      <c r="EE383" s="253"/>
      <c r="EF383" s="253"/>
      <c r="EG383" s="253"/>
      <c r="EH383" s="253"/>
      <c r="EI383" s="253"/>
      <c r="EJ383" s="253"/>
      <c r="EK383" s="259"/>
      <c r="EL383" s="261" t="str">
        <f t="shared" si="562"/>
        <v/>
      </c>
      <c r="EM383" s="9"/>
      <c r="EN383" s="9"/>
      <c r="EO383" s="81"/>
      <c r="EP383" s="82"/>
      <c r="EQ383" s="88"/>
      <c r="ER383" s="88"/>
      <c r="ES383" s="78"/>
      <c r="GD383" s="341" t="str">
        <f t="shared" si="563"/>
        <v/>
      </c>
      <c r="GE383" s="341" t="str">
        <f t="shared" si="564"/>
        <v/>
      </c>
      <c r="GF383" s="341" t="str">
        <f t="shared" si="565"/>
        <v/>
      </c>
      <c r="GG383" s="341" t="str">
        <f t="shared" si="566"/>
        <v/>
      </c>
      <c r="GH383" s="341" t="str">
        <f t="shared" si="567"/>
        <v/>
      </c>
      <c r="GI383" s="341" t="str">
        <f t="shared" si="568"/>
        <v/>
      </c>
      <c r="GJ383" s="341" t="str">
        <f t="shared" si="569"/>
        <v/>
      </c>
      <c r="GK383" s="341" t="str">
        <f t="shared" si="570"/>
        <v/>
      </c>
      <c r="GL383" s="341" t="str">
        <f t="shared" si="571"/>
        <v/>
      </c>
      <c r="GM383" s="343" t="str">
        <f t="shared" si="572"/>
        <v/>
      </c>
      <c r="GN383" s="341" t="str">
        <f t="shared" si="573"/>
        <v/>
      </c>
      <c r="GO383" s="9" t="str">
        <f t="shared" si="574"/>
        <v/>
      </c>
    </row>
    <row r="384" spans="1:197" s="11" customFormat="1" ht="27" customHeight="1" thickBot="1">
      <c r="A384" s="88" t="str">
        <f>IF('رصد درجات'!A384="","",'رصد درجات'!A384)</f>
        <v/>
      </c>
      <c r="B384" s="88" t="str">
        <f>IF('رصد درجات'!B384="","",'رصد درجات'!B384)</f>
        <v/>
      </c>
      <c r="C384" s="88" t="str">
        <f>IF('رصد درجات'!C384="","",'رصد درجات'!C384)</f>
        <v/>
      </c>
      <c r="D384" s="104" t="str">
        <f>IF('رصد درجات'!D384="","",'رصد درجات'!D384)</f>
        <v/>
      </c>
      <c r="E384" s="88" t="str">
        <f>IF('رصد درجات'!E384="","",'رصد درجات'!E384)</f>
        <v/>
      </c>
      <c r="F384" s="88" t="str">
        <f>IF('رصد درجات'!F384="","",'رصد درجات'!F384)</f>
        <v/>
      </c>
      <c r="G384" s="88" t="str">
        <f>IF('رصد درجات'!G384="","",'رصد درجات'!G384)</f>
        <v/>
      </c>
      <c r="H384" s="88" t="str">
        <f>IF('رصد درجات'!H384="","",'رصد درجات'!H384)</f>
        <v/>
      </c>
      <c r="I384" s="88" t="str">
        <f>IF('رصد درجات'!I384="","",'رصد درجات'!I384)</f>
        <v/>
      </c>
      <c r="J384" s="88" t="str">
        <f>IF('رصد درجات'!J384="","",'رصد درجات'!J384)</f>
        <v/>
      </c>
      <c r="K384" s="88" t="str">
        <f>IF('رصد درجات'!K384="","",'رصد درجات'!K384)</f>
        <v/>
      </c>
      <c r="L384" s="88" t="str">
        <f>IF('رصد درجات'!L384="","",'رصد درجات'!L384)</f>
        <v/>
      </c>
      <c r="M384" s="105" t="str">
        <f>IF('رصد درجات'!M384="","",'رصد درجات'!M384)</f>
        <v/>
      </c>
      <c r="N384" s="105" t="str">
        <f>IF('رصد درجات'!N384="","",'رصد درجات'!N384)</f>
        <v/>
      </c>
      <c r="O384" s="88" t="str">
        <f>IF(C384="","",'رصد درجات'!Y384)</f>
        <v/>
      </c>
      <c r="P384" s="88" t="str">
        <f>IF(C384="","",'رصد درجات'!AL384)</f>
        <v/>
      </c>
      <c r="Q384" s="88" t="str">
        <f t="shared" si="512"/>
        <v/>
      </c>
      <c r="R384" s="103" t="str">
        <f t="shared" si="513"/>
        <v/>
      </c>
      <c r="S384" s="88" t="str">
        <f>IF(C384="","",'رصد درجات'!AV384)</f>
        <v/>
      </c>
      <c r="T384" s="88" t="str">
        <f>IF(C384="","",'رصد درجات'!BI384)</f>
        <v/>
      </c>
      <c r="U384" s="88" t="str">
        <f t="shared" si="514"/>
        <v/>
      </c>
      <c r="V384" s="88" t="str">
        <f t="shared" si="515"/>
        <v/>
      </c>
      <c r="W384" s="88" t="str">
        <f t="shared" si="516"/>
        <v/>
      </c>
      <c r="X384" s="106" t="str">
        <f t="shared" si="517"/>
        <v/>
      </c>
      <c r="Y384" s="107" t="str">
        <f>IF(C384="","",'رصد درجات'!Z384)</f>
        <v/>
      </c>
      <c r="Z384" s="107" t="str">
        <f>IF(C384="","",'رصد درجات'!AM384)</f>
        <v/>
      </c>
      <c r="AA384" s="107" t="str">
        <f t="shared" si="488"/>
        <v/>
      </c>
      <c r="AB384" s="107" t="str">
        <f t="shared" si="518"/>
        <v/>
      </c>
      <c r="AC384" s="107" t="str">
        <f>IF(C384="","",'رصد درجات'!AV384)</f>
        <v/>
      </c>
      <c r="AD384" s="107" t="str">
        <f>IF(C384="","",'رصد درجات'!BI384)</f>
        <v/>
      </c>
      <c r="AE384" s="107" t="str">
        <f t="shared" si="489"/>
        <v/>
      </c>
      <c r="AF384" s="107" t="str">
        <f t="shared" si="490"/>
        <v/>
      </c>
      <c r="AG384" s="107" t="str">
        <f t="shared" si="519"/>
        <v/>
      </c>
      <c r="AH384" s="108" t="str">
        <f t="shared" si="520"/>
        <v/>
      </c>
      <c r="AI384" s="107" t="str">
        <f>IF(C384="","",'رصد درجات'!AA384)</f>
        <v/>
      </c>
      <c r="AJ384" s="107" t="str">
        <f>IF(C384="","",'رصد درجات'!AN384)</f>
        <v/>
      </c>
      <c r="AK384" s="107" t="str">
        <f t="shared" si="491"/>
        <v/>
      </c>
      <c r="AL384" s="109" t="str">
        <f t="shared" si="521"/>
        <v/>
      </c>
      <c r="AM384" s="107" t="str">
        <f>IF(C384="","",'رصد درجات'!AX384)</f>
        <v/>
      </c>
      <c r="AN384" s="107" t="str">
        <f>IF(C384="","",'رصد درجات'!BK384)</f>
        <v/>
      </c>
      <c r="AO384" s="107" t="str">
        <f t="shared" si="492"/>
        <v/>
      </c>
      <c r="AP384" s="107" t="str">
        <f t="shared" si="493"/>
        <v/>
      </c>
      <c r="AQ384" s="107" t="str">
        <f t="shared" si="494"/>
        <v/>
      </c>
      <c r="AR384" s="108" t="str">
        <f t="shared" si="522"/>
        <v/>
      </c>
      <c r="AS384" s="107" t="str">
        <f>IF(C384="","",'رصد درجات'!AB384)</f>
        <v/>
      </c>
      <c r="AT384" s="107" t="str">
        <f>IF(C384="","",'رصد درجات'!AO384)</f>
        <v/>
      </c>
      <c r="AU384" s="107" t="str">
        <f>IF(C384="","",'رصد درجات'!AP384)</f>
        <v/>
      </c>
      <c r="AV384" s="107" t="str">
        <f t="shared" si="495"/>
        <v/>
      </c>
      <c r="AW384" s="107" t="str">
        <f t="shared" si="523"/>
        <v/>
      </c>
      <c r="AX384" s="107" t="str">
        <f>IF(C384="","",'رصد درجات'!AY384)</f>
        <v/>
      </c>
      <c r="AY384" s="107" t="str">
        <f>IF(C384="","",'رصد درجات'!BL384)</f>
        <v/>
      </c>
      <c r="AZ384" s="107" t="str">
        <f>IF(C384="","",'رصد درجات'!BM384)</f>
        <v/>
      </c>
      <c r="BA384" s="107" t="str">
        <f t="shared" si="496"/>
        <v/>
      </c>
      <c r="BB384" s="107" t="str">
        <f t="shared" si="497"/>
        <v/>
      </c>
      <c r="BC384" s="107" t="str">
        <f t="shared" si="498"/>
        <v/>
      </c>
      <c r="BD384" s="107" t="str">
        <f t="shared" si="499"/>
        <v/>
      </c>
      <c r="BE384" s="108" t="str">
        <f t="shared" si="524"/>
        <v/>
      </c>
      <c r="BF384" s="107" t="str">
        <f>IF(C384="","",'رصد درجات'!AC384)</f>
        <v/>
      </c>
      <c r="BG384" s="107" t="str">
        <f>IF(C384="","",'رصد درجات'!AI384)</f>
        <v/>
      </c>
      <c r="BH384" s="107" t="str">
        <f>IF(C384="","",'رصد درجات'!AQ384)</f>
        <v/>
      </c>
      <c r="BI384" s="107" t="str">
        <f t="shared" si="500"/>
        <v/>
      </c>
      <c r="BJ384" s="107" t="str">
        <f t="shared" si="525"/>
        <v/>
      </c>
      <c r="BK384" s="107" t="str">
        <f>IF(C384="","",'رصد درجات'!AZ384)</f>
        <v/>
      </c>
      <c r="BL384" s="107" t="str">
        <f>IF(C384="","",'رصد درجات'!BF384)</f>
        <v/>
      </c>
      <c r="BM384" s="107" t="str">
        <f>IF(C384="","",'رصد درجات'!BN384)</f>
        <v/>
      </c>
      <c r="BN384" s="107" t="str">
        <f t="shared" si="501"/>
        <v/>
      </c>
      <c r="BO384" s="107" t="str">
        <f t="shared" si="502"/>
        <v/>
      </c>
      <c r="BP384" s="107" t="str">
        <f t="shared" si="503"/>
        <v/>
      </c>
      <c r="BQ384" s="107" t="str">
        <f t="shared" si="504"/>
        <v/>
      </c>
      <c r="BR384" s="108" t="str">
        <f t="shared" si="526"/>
        <v/>
      </c>
      <c r="BS384" s="107" t="str">
        <f>IF(C384="","",'رصد درجات'!AD384)</f>
        <v/>
      </c>
      <c r="BT384" s="107" t="str">
        <f>IF(C384="","",'رصد درجات'!AR384)</f>
        <v/>
      </c>
      <c r="BU384" s="107" t="str">
        <f t="shared" si="505"/>
        <v/>
      </c>
      <c r="BV384" s="107" t="str">
        <f t="shared" si="527"/>
        <v/>
      </c>
      <c r="BW384" s="107" t="str">
        <f>IF(C384="","",'رصد درجات'!BA384)</f>
        <v/>
      </c>
      <c r="BX384" s="107" t="str">
        <f>IF(C384="","",'رصد درجات'!BO384)</f>
        <v/>
      </c>
      <c r="BY384" s="107" t="str">
        <f t="shared" si="506"/>
        <v/>
      </c>
      <c r="BZ384" s="107" t="str">
        <f t="shared" si="528"/>
        <v/>
      </c>
      <c r="CA384" s="107" t="str">
        <f t="shared" si="507"/>
        <v/>
      </c>
      <c r="CB384" s="108" t="str">
        <f t="shared" si="529"/>
        <v/>
      </c>
      <c r="CC384" s="107" t="str">
        <f>IF(C384="","",'رصد درجات'!AE384)</f>
        <v/>
      </c>
      <c r="CD384" s="107" t="str">
        <f>IF(C384="","",'رصد درجات'!AJ384)</f>
        <v/>
      </c>
      <c r="CE384" s="107" t="str">
        <f>IF(C384="","",'رصد درجات'!AS384)</f>
        <v/>
      </c>
      <c r="CF384" s="107" t="str">
        <f t="shared" si="508"/>
        <v/>
      </c>
      <c r="CG384" s="107" t="str">
        <f t="shared" si="530"/>
        <v/>
      </c>
      <c r="CH384" s="107" t="str">
        <f>IF(C384="","",'رصد درجات'!BB384)</f>
        <v/>
      </c>
      <c r="CI384" s="107" t="str">
        <f>IF(C384="","",'رصد درجات'!BF384)</f>
        <v/>
      </c>
      <c r="CJ384" s="107" t="str">
        <f>IF(C384="","",'رصد درجات'!BP384)</f>
        <v/>
      </c>
      <c r="CK384" s="107" t="str">
        <f t="shared" si="509"/>
        <v/>
      </c>
      <c r="CL384" s="107" t="str">
        <f t="shared" si="510"/>
        <v/>
      </c>
      <c r="CM384" s="107" t="str">
        <f t="shared" si="511"/>
        <v/>
      </c>
      <c r="CN384" s="107" t="str">
        <f t="shared" si="531"/>
        <v/>
      </c>
      <c r="CO384" s="108" t="str">
        <f t="shared" si="532"/>
        <v/>
      </c>
      <c r="CP384" s="110" t="str">
        <f>IF(C384="","",'رصد درجات'!AF384)</f>
        <v/>
      </c>
      <c r="CQ384" s="103" t="str">
        <f t="shared" si="533"/>
        <v/>
      </c>
      <c r="CR384" s="110" t="str">
        <f>IF(C384="","",'رصد درجات'!BC384)</f>
        <v/>
      </c>
      <c r="CS384" s="110" t="str">
        <f t="shared" si="534"/>
        <v/>
      </c>
      <c r="CT384" s="110" t="str">
        <f t="shared" si="535"/>
        <v/>
      </c>
      <c r="CU384" s="103" t="str">
        <f t="shared" si="536"/>
        <v/>
      </c>
      <c r="CV384" s="107" t="str">
        <f>IF(C384="","",'رصد درجات'!AG384)</f>
        <v/>
      </c>
      <c r="CW384" s="107" t="str">
        <f t="shared" si="537"/>
        <v/>
      </c>
      <c r="CX384" s="107" t="str">
        <f>IF(C384="","",'رصد درجات'!BD384)</f>
        <v/>
      </c>
      <c r="CY384" s="110" t="str">
        <f t="shared" si="538"/>
        <v/>
      </c>
      <c r="CZ384" s="110" t="str">
        <f t="shared" si="539"/>
        <v/>
      </c>
      <c r="DA384" s="103" t="str">
        <f t="shared" si="540"/>
        <v/>
      </c>
      <c r="DB384" s="111" t="str">
        <f t="shared" si="541"/>
        <v/>
      </c>
      <c r="DC384" s="112" t="str">
        <f t="shared" si="542"/>
        <v/>
      </c>
      <c r="DD384" s="111" t="str">
        <f t="shared" si="543"/>
        <v/>
      </c>
      <c r="DE384" s="112" t="str">
        <f t="shared" si="544"/>
        <v/>
      </c>
      <c r="DF384" s="107" t="str">
        <f>IF(C384="","",'رصد درجات'!AH384)</f>
        <v/>
      </c>
      <c r="DG384" s="107" t="str">
        <f>IF(C384="","",'رصد درجات'!AT384)</f>
        <v/>
      </c>
      <c r="DH384" s="107" t="str">
        <f t="shared" si="545"/>
        <v/>
      </c>
      <c r="DI384" s="107" t="str">
        <f t="shared" si="546"/>
        <v/>
      </c>
      <c r="DJ384" s="107" t="str">
        <f>IF(C384="","",'رصد درجات'!BE384)</f>
        <v/>
      </c>
      <c r="DK384" s="107" t="str">
        <f>IF(C384="","",'رصد درجات'!BQ384)</f>
        <v/>
      </c>
      <c r="DL384" s="107" t="str">
        <f t="shared" si="547"/>
        <v/>
      </c>
      <c r="DM384" s="107" t="str">
        <f t="shared" si="548"/>
        <v/>
      </c>
      <c r="DN384" s="107" t="str">
        <f t="shared" si="549"/>
        <v/>
      </c>
      <c r="DO384" s="108" t="str">
        <f t="shared" si="550"/>
        <v/>
      </c>
      <c r="DP384" s="81" t="str">
        <f t="shared" si="551"/>
        <v/>
      </c>
      <c r="DQ384" s="113" t="str">
        <f t="shared" si="552"/>
        <v/>
      </c>
      <c r="DR384" s="9">
        <f t="shared" si="553"/>
        <v>0</v>
      </c>
      <c r="DS384" s="114" t="str">
        <f t="shared" si="554"/>
        <v/>
      </c>
      <c r="DT384" s="115" t="str">
        <f t="shared" si="555"/>
        <v/>
      </c>
      <c r="DU384" s="115" t="str">
        <f t="shared" si="556"/>
        <v/>
      </c>
      <c r="DV384" s="115" t="str">
        <f t="shared" si="557"/>
        <v/>
      </c>
      <c r="DW384" s="115" t="str">
        <f t="shared" si="558"/>
        <v/>
      </c>
      <c r="DX384" s="115" t="str">
        <f t="shared" si="559"/>
        <v/>
      </c>
      <c r="DY384" s="115" t="str">
        <f t="shared" si="560"/>
        <v/>
      </c>
      <c r="DZ384" s="115" t="str">
        <f t="shared" si="561"/>
        <v/>
      </c>
      <c r="EA384" s="253"/>
      <c r="EB384" s="253"/>
      <c r="EC384" s="253"/>
      <c r="ED384" s="253"/>
      <c r="EE384" s="253"/>
      <c r="EF384" s="253"/>
      <c r="EG384" s="253"/>
      <c r="EH384" s="253"/>
      <c r="EI384" s="253"/>
      <c r="EJ384" s="253"/>
      <c r="EK384" s="259"/>
      <c r="EL384" s="261" t="str">
        <f t="shared" si="562"/>
        <v/>
      </c>
      <c r="EM384" s="9"/>
      <c r="EN384" s="9"/>
      <c r="EO384" s="81"/>
      <c r="EP384" s="82"/>
      <c r="EQ384" s="88"/>
      <c r="ER384" s="88"/>
      <c r="ES384" s="78"/>
      <c r="GD384" s="341" t="str">
        <f t="shared" si="563"/>
        <v/>
      </c>
      <c r="GE384" s="341" t="str">
        <f t="shared" si="564"/>
        <v/>
      </c>
      <c r="GF384" s="341" t="str">
        <f t="shared" si="565"/>
        <v/>
      </c>
      <c r="GG384" s="341" t="str">
        <f t="shared" si="566"/>
        <v/>
      </c>
      <c r="GH384" s="341" t="str">
        <f t="shared" si="567"/>
        <v/>
      </c>
      <c r="GI384" s="341" t="str">
        <f t="shared" si="568"/>
        <v/>
      </c>
      <c r="GJ384" s="341" t="str">
        <f t="shared" si="569"/>
        <v/>
      </c>
      <c r="GK384" s="341" t="str">
        <f t="shared" si="570"/>
        <v/>
      </c>
      <c r="GL384" s="341" t="str">
        <f t="shared" si="571"/>
        <v/>
      </c>
      <c r="GM384" s="343" t="str">
        <f t="shared" si="572"/>
        <v/>
      </c>
      <c r="GN384" s="341" t="str">
        <f t="shared" si="573"/>
        <v/>
      </c>
      <c r="GO384" s="9" t="str">
        <f t="shared" si="574"/>
        <v/>
      </c>
    </row>
    <row r="385" spans="1:197" s="11" customFormat="1" ht="27" customHeight="1" thickBot="1">
      <c r="A385" s="88" t="str">
        <f>IF('رصد درجات'!A385="","",'رصد درجات'!A385)</f>
        <v/>
      </c>
      <c r="B385" s="88" t="str">
        <f>IF('رصد درجات'!B385="","",'رصد درجات'!B385)</f>
        <v/>
      </c>
      <c r="C385" s="88" t="str">
        <f>IF('رصد درجات'!C385="","",'رصد درجات'!C385)</f>
        <v/>
      </c>
      <c r="D385" s="104" t="str">
        <f>IF('رصد درجات'!D385="","",'رصد درجات'!D385)</f>
        <v/>
      </c>
      <c r="E385" s="88" t="str">
        <f>IF('رصد درجات'!E385="","",'رصد درجات'!E385)</f>
        <v/>
      </c>
      <c r="F385" s="88" t="str">
        <f>IF('رصد درجات'!F385="","",'رصد درجات'!F385)</f>
        <v/>
      </c>
      <c r="G385" s="88" t="str">
        <f>IF('رصد درجات'!G385="","",'رصد درجات'!G385)</f>
        <v/>
      </c>
      <c r="H385" s="88" t="str">
        <f>IF('رصد درجات'!H385="","",'رصد درجات'!H385)</f>
        <v/>
      </c>
      <c r="I385" s="88" t="str">
        <f>IF('رصد درجات'!I385="","",'رصد درجات'!I385)</f>
        <v/>
      </c>
      <c r="J385" s="88" t="str">
        <f>IF('رصد درجات'!J385="","",'رصد درجات'!J385)</f>
        <v/>
      </c>
      <c r="K385" s="88" t="str">
        <f>IF('رصد درجات'!K385="","",'رصد درجات'!K385)</f>
        <v/>
      </c>
      <c r="L385" s="88" t="str">
        <f>IF('رصد درجات'!L385="","",'رصد درجات'!L385)</f>
        <v/>
      </c>
      <c r="M385" s="105" t="str">
        <f>IF('رصد درجات'!M385="","",'رصد درجات'!M385)</f>
        <v/>
      </c>
      <c r="N385" s="105" t="str">
        <f>IF('رصد درجات'!N385="","",'رصد درجات'!N385)</f>
        <v/>
      </c>
      <c r="O385" s="88" t="str">
        <f>IF(C385="","",'رصد درجات'!Y385)</f>
        <v/>
      </c>
      <c r="P385" s="88" t="str">
        <f>IF(C385="","",'رصد درجات'!AL385)</f>
        <v/>
      </c>
      <c r="Q385" s="88" t="str">
        <f t="shared" si="512"/>
        <v/>
      </c>
      <c r="R385" s="103" t="str">
        <f t="shared" si="513"/>
        <v/>
      </c>
      <c r="S385" s="88" t="str">
        <f>IF(C385="","",'رصد درجات'!AV385)</f>
        <v/>
      </c>
      <c r="T385" s="88" t="str">
        <f>IF(C385="","",'رصد درجات'!BI385)</f>
        <v/>
      </c>
      <c r="U385" s="88" t="str">
        <f t="shared" si="514"/>
        <v/>
      </c>
      <c r="V385" s="88" t="str">
        <f t="shared" si="515"/>
        <v/>
      </c>
      <c r="W385" s="88" t="str">
        <f t="shared" si="516"/>
        <v/>
      </c>
      <c r="X385" s="106" t="str">
        <f t="shared" si="517"/>
        <v/>
      </c>
      <c r="Y385" s="107" t="str">
        <f>IF(C385="","",'رصد درجات'!Z385)</f>
        <v/>
      </c>
      <c r="Z385" s="107" t="str">
        <f>IF(C385="","",'رصد درجات'!AM385)</f>
        <v/>
      </c>
      <c r="AA385" s="107" t="str">
        <f t="shared" si="488"/>
        <v/>
      </c>
      <c r="AB385" s="107" t="str">
        <f t="shared" si="518"/>
        <v/>
      </c>
      <c r="AC385" s="107" t="str">
        <f>IF(C385="","",'رصد درجات'!AV385)</f>
        <v/>
      </c>
      <c r="AD385" s="107" t="str">
        <f>IF(C385="","",'رصد درجات'!BI385)</f>
        <v/>
      </c>
      <c r="AE385" s="107" t="str">
        <f t="shared" si="489"/>
        <v/>
      </c>
      <c r="AF385" s="107" t="str">
        <f t="shared" si="490"/>
        <v/>
      </c>
      <c r="AG385" s="107" t="str">
        <f t="shared" si="519"/>
        <v/>
      </c>
      <c r="AH385" s="108" t="str">
        <f t="shared" si="520"/>
        <v/>
      </c>
      <c r="AI385" s="107" t="str">
        <f>IF(C385="","",'رصد درجات'!AA385)</f>
        <v/>
      </c>
      <c r="AJ385" s="107" t="str">
        <f>IF(C385="","",'رصد درجات'!AN385)</f>
        <v/>
      </c>
      <c r="AK385" s="107" t="str">
        <f t="shared" si="491"/>
        <v/>
      </c>
      <c r="AL385" s="109" t="str">
        <f t="shared" si="521"/>
        <v/>
      </c>
      <c r="AM385" s="107" t="str">
        <f>IF(C385="","",'رصد درجات'!AX385)</f>
        <v/>
      </c>
      <c r="AN385" s="107" t="str">
        <f>IF(C385="","",'رصد درجات'!BK385)</f>
        <v/>
      </c>
      <c r="AO385" s="107" t="str">
        <f t="shared" si="492"/>
        <v/>
      </c>
      <c r="AP385" s="107" t="str">
        <f t="shared" si="493"/>
        <v/>
      </c>
      <c r="AQ385" s="107" t="str">
        <f t="shared" si="494"/>
        <v/>
      </c>
      <c r="AR385" s="108" t="str">
        <f t="shared" si="522"/>
        <v/>
      </c>
      <c r="AS385" s="107" t="str">
        <f>IF(C385="","",'رصد درجات'!AB385)</f>
        <v/>
      </c>
      <c r="AT385" s="107" t="str">
        <f>IF(C385="","",'رصد درجات'!AO385)</f>
        <v/>
      </c>
      <c r="AU385" s="107" t="str">
        <f>IF(C385="","",'رصد درجات'!AP385)</f>
        <v/>
      </c>
      <c r="AV385" s="107" t="str">
        <f t="shared" si="495"/>
        <v/>
      </c>
      <c r="AW385" s="107" t="str">
        <f t="shared" si="523"/>
        <v/>
      </c>
      <c r="AX385" s="107" t="str">
        <f>IF(C385="","",'رصد درجات'!AY385)</f>
        <v/>
      </c>
      <c r="AY385" s="107" t="str">
        <f>IF(C385="","",'رصد درجات'!BL385)</f>
        <v/>
      </c>
      <c r="AZ385" s="107" t="str">
        <f>IF(C385="","",'رصد درجات'!BM385)</f>
        <v/>
      </c>
      <c r="BA385" s="107" t="str">
        <f t="shared" si="496"/>
        <v/>
      </c>
      <c r="BB385" s="107" t="str">
        <f t="shared" si="497"/>
        <v/>
      </c>
      <c r="BC385" s="107" t="str">
        <f t="shared" si="498"/>
        <v/>
      </c>
      <c r="BD385" s="107" t="str">
        <f t="shared" si="499"/>
        <v/>
      </c>
      <c r="BE385" s="108" t="str">
        <f t="shared" si="524"/>
        <v/>
      </c>
      <c r="BF385" s="107" t="str">
        <f>IF(C385="","",'رصد درجات'!AC385)</f>
        <v/>
      </c>
      <c r="BG385" s="107" t="str">
        <f>IF(C385="","",'رصد درجات'!AI385)</f>
        <v/>
      </c>
      <c r="BH385" s="107" t="str">
        <f>IF(C385="","",'رصد درجات'!AQ385)</f>
        <v/>
      </c>
      <c r="BI385" s="107" t="str">
        <f t="shared" si="500"/>
        <v/>
      </c>
      <c r="BJ385" s="107" t="str">
        <f t="shared" si="525"/>
        <v/>
      </c>
      <c r="BK385" s="107" t="str">
        <f>IF(C385="","",'رصد درجات'!AZ385)</f>
        <v/>
      </c>
      <c r="BL385" s="107" t="str">
        <f>IF(C385="","",'رصد درجات'!BF385)</f>
        <v/>
      </c>
      <c r="BM385" s="107" t="str">
        <f>IF(C385="","",'رصد درجات'!BN385)</f>
        <v/>
      </c>
      <c r="BN385" s="107" t="str">
        <f t="shared" si="501"/>
        <v/>
      </c>
      <c r="BO385" s="107" t="str">
        <f t="shared" si="502"/>
        <v/>
      </c>
      <c r="BP385" s="107" t="str">
        <f t="shared" si="503"/>
        <v/>
      </c>
      <c r="BQ385" s="107" t="str">
        <f t="shared" si="504"/>
        <v/>
      </c>
      <c r="BR385" s="108" t="str">
        <f t="shared" si="526"/>
        <v/>
      </c>
      <c r="BS385" s="107" t="str">
        <f>IF(C385="","",'رصد درجات'!AD385)</f>
        <v/>
      </c>
      <c r="BT385" s="107" t="str">
        <f>IF(C385="","",'رصد درجات'!AR385)</f>
        <v/>
      </c>
      <c r="BU385" s="107" t="str">
        <f t="shared" si="505"/>
        <v/>
      </c>
      <c r="BV385" s="107" t="str">
        <f t="shared" si="527"/>
        <v/>
      </c>
      <c r="BW385" s="107" t="str">
        <f>IF(C385="","",'رصد درجات'!BA385)</f>
        <v/>
      </c>
      <c r="BX385" s="107" t="str">
        <f>IF(C385="","",'رصد درجات'!BO385)</f>
        <v/>
      </c>
      <c r="BY385" s="107" t="str">
        <f t="shared" si="506"/>
        <v/>
      </c>
      <c r="BZ385" s="107" t="str">
        <f t="shared" si="528"/>
        <v/>
      </c>
      <c r="CA385" s="107" t="str">
        <f t="shared" si="507"/>
        <v/>
      </c>
      <c r="CB385" s="108" t="str">
        <f t="shared" si="529"/>
        <v/>
      </c>
      <c r="CC385" s="107" t="str">
        <f>IF(C385="","",'رصد درجات'!AE385)</f>
        <v/>
      </c>
      <c r="CD385" s="107" t="str">
        <f>IF(C385="","",'رصد درجات'!AJ385)</f>
        <v/>
      </c>
      <c r="CE385" s="107" t="str">
        <f>IF(C385="","",'رصد درجات'!AS385)</f>
        <v/>
      </c>
      <c r="CF385" s="107" t="str">
        <f t="shared" si="508"/>
        <v/>
      </c>
      <c r="CG385" s="107" t="str">
        <f t="shared" si="530"/>
        <v/>
      </c>
      <c r="CH385" s="107" t="str">
        <f>IF(C385="","",'رصد درجات'!BB385)</f>
        <v/>
      </c>
      <c r="CI385" s="107" t="str">
        <f>IF(C385="","",'رصد درجات'!BF385)</f>
        <v/>
      </c>
      <c r="CJ385" s="107" t="str">
        <f>IF(C385="","",'رصد درجات'!BP385)</f>
        <v/>
      </c>
      <c r="CK385" s="107" t="str">
        <f t="shared" si="509"/>
        <v/>
      </c>
      <c r="CL385" s="107" t="str">
        <f t="shared" si="510"/>
        <v/>
      </c>
      <c r="CM385" s="107" t="str">
        <f t="shared" si="511"/>
        <v/>
      </c>
      <c r="CN385" s="107" t="str">
        <f t="shared" si="531"/>
        <v/>
      </c>
      <c r="CO385" s="108" t="str">
        <f t="shared" si="532"/>
        <v/>
      </c>
      <c r="CP385" s="110" t="str">
        <f>IF(C385="","",'رصد درجات'!AF385)</f>
        <v/>
      </c>
      <c r="CQ385" s="103" t="str">
        <f t="shared" si="533"/>
        <v/>
      </c>
      <c r="CR385" s="110" t="str">
        <f>IF(C385="","",'رصد درجات'!BC385)</f>
        <v/>
      </c>
      <c r="CS385" s="110" t="str">
        <f t="shared" si="534"/>
        <v/>
      </c>
      <c r="CT385" s="110" t="str">
        <f t="shared" si="535"/>
        <v/>
      </c>
      <c r="CU385" s="103" t="str">
        <f t="shared" si="536"/>
        <v/>
      </c>
      <c r="CV385" s="107" t="str">
        <f>IF(C385="","",'رصد درجات'!AG385)</f>
        <v/>
      </c>
      <c r="CW385" s="107" t="str">
        <f t="shared" si="537"/>
        <v/>
      </c>
      <c r="CX385" s="107" t="str">
        <f>IF(C385="","",'رصد درجات'!BD385)</f>
        <v/>
      </c>
      <c r="CY385" s="110" t="str">
        <f t="shared" si="538"/>
        <v/>
      </c>
      <c r="CZ385" s="110" t="str">
        <f t="shared" si="539"/>
        <v/>
      </c>
      <c r="DA385" s="103" t="str">
        <f t="shared" si="540"/>
        <v/>
      </c>
      <c r="DB385" s="111" t="str">
        <f t="shared" si="541"/>
        <v/>
      </c>
      <c r="DC385" s="112" t="str">
        <f t="shared" si="542"/>
        <v/>
      </c>
      <c r="DD385" s="111" t="str">
        <f t="shared" si="543"/>
        <v/>
      </c>
      <c r="DE385" s="112" t="str">
        <f t="shared" si="544"/>
        <v/>
      </c>
      <c r="DF385" s="107" t="str">
        <f>IF(C385="","",'رصد درجات'!AH385)</f>
        <v/>
      </c>
      <c r="DG385" s="107" t="str">
        <f>IF(C385="","",'رصد درجات'!AT385)</f>
        <v/>
      </c>
      <c r="DH385" s="107" t="str">
        <f t="shared" si="545"/>
        <v/>
      </c>
      <c r="DI385" s="107" t="str">
        <f t="shared" si="546"/>
        <v/>
      </c>
      <c r="DJ385" s="107" t="str">
        <f>IF(C385="","",'رصد درجات'!BE385)</f>
        <v/>
      </c>
      <c r="DK385" s="107" t="str">
        <f>IF(C385="","",'رصد درجات'!BQ385)</f>
        <v/>
      </c>
      <c r="DL385" s="107" t="str">
        <f t="shared" si="547"/>
        <v/>
      </c>
      <c r="DM385" s="107" t="str">
        <f t="shared" si="548"/>
        <v/>
      </c>
      <c r="DN385" s="107" t="str">
        <f t="shared" si="549"/>
        <v/>
      </c>
      <c r="DO385" s="108" t="str">
        <f t="shared" si="550"/>
        <v/>
      </c>
      <c r="DP385" s="81" t="str">
        <f t="shared" si="551"/>
        <v/>
      </c>
      <c r="DQ385" s="113" t="str">
        <f t="shared" si="552"/>
        <v/>
      </c>
      <c r="DR385" s="9">
        <f t="shared" si="553"/>
        <v>0</v>
      </c>
      <c r="DS385" s="114" t="str">
        <f t="shared" si="554"/>
        <v/>
      </c>
      <c r="DT385" s="115" t="str">
        <f t="shared" si="555"/>
        <v/>
      </c>
      <c r="DU385" s="115" t="str">
        <f t="shared" si="556"/>
        <v/>
      </c>
      <c r="DV385" s="115" t="str">
        <f t="shared" si="557"/>
        <v/>
      </c>
      <c r="DW385" s="115" t="str">
        <f t="shared" si="558"/>
        <v/>
      </c>
      <c r="DX385" s="115" t="str">
        <f t="shared" si="559"/>
        <v/>
      </c>
      <c r="DY385" s="115" t="str">
        <f t="shared" si="560"/>
        <v/>
      </c>
      <c r="DZ385" s="115" t="str">
        <f t="shared" si="561"/>
        <v/>
      </c>
      <c r="EA385" s="253"/>
      <c r="EB385" s="253"/>
      <c r="EC385" s="253"/>
      <c r="ED385" s="253"/>
      <c r="EE385" s="253"/>
      <c r="EF385" s="253"/>
      <c r="EG385" s="253"/>
      <c r="EH385" s="253"/>
      <c r="EI385" s="253"/>
      <c r="EJ385" s="253"/>
      <c r="EK385" s="259"/>
      <c r="EL385" s="261" t="str">
        <f t="shared" si="562"/>
        <v/>
      </c>
      <c r="EM385" s="9"/>
      <c r="EN385" s="9"/>
      <c r="EO385" s="81"/>
      <c r="EP385" s="82"/>
      <c r="EQ385" s="88"/>
      <c r="ER385" s="88"/>
      <c r="ES385" s="78"/>
      <c r="GD385" s="341" t="str">
        <f t="shared" si="563"/>
        <v/>
      </c>
      <c r="GE385" s="341" t="str">
        <f t="shared" si="564"/>
        <v/>
      </c>
      <c r="GF385" s="341" t="str">
        <f t="shared" si="565"/>
        <v/>
      </c>
      <c r="GG385" s="341" t="str">
        <f t="shared" si="566"/>
        <v/>
      </c>
      <c r="GH385" s="341" t="str">
        <f t="shared" si="567"/>
        <v/>
      </c>
      <c r="GI385" s="341" t="str">
        <f t="shared" si="568"/>
        <v/>
      </c>
      <c r="GJ385" s="341" t="str">
        <f t="shared" si="569"/>
        <v/>
      </c>
      <c r="GK385" s="341" t="str">
        <f t="shared" si="570"/>
        <v/>
      </c>
      <c r="GL385" s="341" t="str">
        <f t="shared" si="571"/>
        <v/>
      </c>
      <c r="GM385" s="343" t="str">
        <f t="shared" si="572"/>
        <v/>
      </c>
      <c r="GN385" s="341" t="str">
        <f t="shared" si="573"/>
        <v/>
      </c>
      <c r="GO385" s="9" t="str">
        <f t="shared" si="574"/>
        <v/>
      </c>
    </row>
    <row r="386" spans="1:197" s="11" customFormat="1" ht="27" customHeight="1" thickBot="1">
      <c r="A386" s="88" t="str">
        <f>IF('رصد درجات'!A386="","",'رصد درجات'!A386)</f>
        <v/>
      </c>
      <c r="B386" s="88" t="str">
        <f>IF('رصد درجات'!B386="","",'رصد درجات'!B386)</f>
        <v/>
      </c>
      <c r="C386" s="88" t="str">
        <f>IF('رصد درجات'!C386="","",'رصد درجات'!C386)</f>
        <v/>
      </c>
      <c r="D386" s="104" t="str">
        <f>IF('رصد درجات'!D386="","",'رصد درجات'!D386)</f>
        <v/>
      </c>
      <c r="E386" s="88" t="str">
        <f>IF('رصد درجات'!E386="","",'رصد درجات'!E386)</f>
        <v/>
      </c>
      <c r="F386" s="88" t="str">
        <f>IF('رصد درجات'!F386="","",'رصد درجات'!F386)</f>
        <v/>
      </c>
      <c r="G386" s="88" t="str">
        <f>IF('رصد درجات'!G386="","",'رصد درجات'!G386)</f>
        <v/>
      </c>
      <c r="H386" s="88" t="str">
        <f>IF('رصد درجات'!H386="","",'رصد درجات'!H386)</f>
        <v/>
      </c>
      <c r="I386" s="88" t="str">
        <f>IF('رصد درجات'!I386="","",'رصد درجات'!I386)</f>
        <v/>
      </c>
      <c r="J386" s="88" t="str">
        <f>IF('رصد درجات'!J386="","",'رصد درجات'!J386)</f>
        <v/>
      </c>
      <c r="K386" s="88" t="str">
        <f>IF('رصد درجات'!K386="","",'رصد درجات'!K386)</f>
        <v/>
      </c>
      <c r="L386" s="88" t="str">
        <f>IF('رصد درجات'!L386="","",'رصد درجات'!L386)</f>
        <v/>
      </c>
      <c r="M386" s="105" t="str">
        <f>IF('رصد درجات'!M386="","",'رصد درجات'!M386)</f>
        <v/>
      </c>
      <c r="N386" s="105" t="str">
        <f>IF('رصد درجات'!N386="","",'رصد درجات'!N386)</f>
        <v/>
      </c>
      <c r="O386" s="88" t="str">
        <f>IF(C386="","",'رصد درجات'!Y386)</f>
        <v/>
      </c>
      <c r="P386" s="88" t="str">
        <f>IF(C386="","",'رصد درجات'!AL386)</f>
        <v/>
      </c>
      <c r="Q386" s="88" t="str">
        <f t="shared" si="512"/>
        <v/>
      </c>
      <c r="R386" s="103" t="str">
        <f t="shared" si="513"/>
        <v/>
      </c>
      <c r="S386" s="88" t="str">
        <f>IF(C386="","",'رصد درجات'!AV386)</f>
        <v/>
      </c>
      <c r="T386" s="88" t="str">
        <f>IF(C386="","",'رصد درجات'!BI386)</f>
        <v/>
      </c>
      <c r="U386" s="88" t="str">
        <f t="shared" si="514"/>
        <v/>
      </c>
      <c r="V386" s="88" t="str">
        <f t="shared" si="515"/>
        <v/>
      </c>
      <c r="W386" s="88" t="str">
        <f t="shared" si="516"/>
        <v/>
      </c>
      <c r="X386" s="106" t="str">
        <f t="shared" si="517"/>
        <v/>
      </c>
      <c r="Y386" s="107" t="str">
        <f>IF(C386="","",'رصد درجات'!Z386)</f>
        <v/>
      </c>
      <c r="Z386" s="107" t="str">
        <f>IF(C386="","",'رصد درجات'!AM386)</f>
        <v/>
      </c>
      <c r="AA386" s="107" t="str">
        <f t="shared" si="488"/>
        <v/>
      </c>
      <c r="AB386" s="107" t="str">
        <f t="shared" si="518"/>
        <v/>
      </c>
      <c r="AC386" s="107" t="str">
        <f>IF(C386="","",'رصد درجات'!AV386)</f>
        <v/>
      </c>
      <c r="AD386" s="107" t="str">
        <f>IF(C386="","",'رصد درجات'!BI386)</f>
        <v/>
      </c>
      <c r="AE386" s="107" t="str">
        <f t="shared" si="489"/>
        <v/>
      </c>
      <c r="AF386" s="107" t="str">
        <f t="shared" si="490"/>
        <v/>
      </c>
      <c r="AG386" s="107" t="str">
        <f t="shared" si="519"/>
        <v/>
      </c>
      <c r="AH386" s="108" t="str">
        <f t="shared" si="520"/>
        <v/>
      </c>
      <c r="AI386" s="107" t="str">
        <f>IF(C386="","",'رصد درجات'!AA386)</f>
        <v/>
      </c>
      <c r="AJ386" s="107" t="str">
        <f>IF(C386="","",'رصد درجات'!AN386)</f>
        <v/>
      </c>
      <c r="AK386" s="107" t="str">
        <f t="shared" si="491"/>
        <v/>
      </c>
      <c r="AL386" s="109" t="str">
        <f t="shared" si="521"/>
        <v/>
      </c>
      <c r="AM386" s="107" t="str">
        <f>IF(C386="","",'رصد درجات'!AX386)</f>
        <v/>
      </c>
      <c r="AN386" s="107" t="str">
        <f>IF(C386="","",'رصد درجات'!BK386)</f>
        <v/>
      </c>
      <c r="AO386" s="107" t="str">
        <f t="shared" si="492"/>
        <v/>
      </c>
      <c r="AP386" s="107" t="str">
        <f t="shared" si="493"/>
        <v/>
      </c>
      <c r="AQ386" s="107" t="str">
        <f t="shared" si="494"/>
        <v/>
      </c>
      <c r="AR386" s="108" t="str">
        <f t="shared" si="522"/>
        <v/>
      </c>
      <c r="AS386" s="107" t="str">
        <f>IF(C386="","",'رصد درجات'!AB386)</f>
        <v/>
      </c>
      <c r="AT386" s="107" t="str">
        <f>IF(C386="","",'رصد درجات'!AO386)</f>
        <v/>
      </c>
      <c r="AU386" s="107" t="str">
        <f>IF(C386="","",'رصد درجات'!AP386)</f>
        <v/>
      </c>
      <c r="AV386" s="107" t="str">
        <f t="shared" si="495"/>
        <v/>
      </c>
      <c r="AW386" s="107" t="str">
        <f t="shared" si="523"/>
        <v/>
      </c>
      <c r="AX386" s="107" t="str">
        <f>IF(C386="","",'رصد درجات'!AY386)</f>
        <v/>
      </c>
      <c r="AY386" s="107" t="str">
        <f>IF(C386="","",'رصد درجات'!BL386)</f>
        <v/>
      </c>
      <c r="AZ386" s="107" t="str">
        <f>IF(C386="","",'رصد درجات'!BM386)</f>
        <v/>
      </c>
      <c r="BA386" s="107" t="str">
        <f t="shared" si="496"/>
        <v/>
      </c>
      <c r="BB386" s="107" t="str">
        <f t="shared" si="497"/>
        <v/>
      </c>
      <c r="BC386" s="107" t="str">
        <f t="shared" si="498"/>
        <v/>
      </c>
      <c r="BD386" s="107" t="str">
        <f t="shared" si="499"/>
        <v/>
      </c>
      <c r="BE386" s="108" t="str">
        <f t="shared" si="524"/>
        <v/>
      </c>
      <c r="BF386" s="107" t="str">
        <f>IF(C386="","",'رصد درجات'!AC386)</f>
        <v/>
      </c>
      <c r="BG386" s="107" t="str">
        <f>IF(C386="","",'رصد درجات'!AI386)</f>
        <v/>
      </c>
      <c r="BH386" s="107" t="str">
        <f>IF(C386="","",'رصد درجات'!AQ386)</f>
        <v/>
      </c>
      <c r="BI386" s="107" t="str">
        <f t="shared" si="500"/>
        <v/>
      </c>
      <c r="BJ386" s="107" t="str">
        <f t="shared" si="525"/>
        <v/>
      </c>
      <c r="BK386" s="107" t="str">
        <f>IF(C386="","",'رصد درجات'!AZ386)</f>
        <v/>
      </c>
      <c r="BL386" s="107" t="str">
        <f>IF(C386="","",'رصد درجات'!BF386)</f>
        <v/>
      </c>
      <c r="BM386" s="107" t="str">
        <f>IF(C386="","",'رصد درجات'!BN386)</f>
        <v/>
      </c>
      <c r="BN386" s="107" t="str">
        <f t="shared" si="501"/>
        <v/>
      </c>
      <c r="BO386" s="107" t="str">
        <f t="shared" si="502"/>
        <v/>
      </c>
      <c r="BP386" s="107" t="str">
        <f t="shared" si="503"/>
        <v/>
      </c>
      <c r="BQ386" s="107" t="str">
        <f t="shared" si="504"/>
        <v/>
      </c>
      <c r="BR386" s="108" t="str">
        <f t="shared" si="526"/>
        <v/>
      </c>
      <c r="BS386" s="107" t="str">
        <f>IF(C386="","",'رصد درجات'!AD386)</f>
        <v/>
      </c>
      <c r="BT386" s="107" t="str">
        <f>IF(C386="","",'رصد درجات'!AR386)</f>
        <v/>
      </c>
      <c r="BU386" s="107" t="str">
        <f t="shared" si="505"/>
        <v/>
      </c>
      <c r="BV386" s="107" t="str">
        <f t="shared" si="527"/>
        <v/>
      </c>
      <c r="BW386" s="107" t="str">
        <f>IF(C386="","",'رصد درجات'!BA386)</f>
        <v/>
      </c>
      <c r="BX386" s="107" t="str">
        <f>IF(C386="","",'رصد درجات'!BO386)</f>
        <v/>
      </c>
      <c r="BY386" s="107" t="str">
        <f t="shared" si="506"/>
        <v/>
      </c>
      <c r="BZ386" s="107" t="str">
        <f t="shared" si="528"/>
        <v/>
      </c>
      <c r="CA386" s="107" t="str">
        <f t="shared" si="507"/>
        <v/>
      </c>
      <c r="CB386" s="108" t="str">
        <f t="shared" si="529"/>
        <v/>
      </c>
      <c r="CC386" s="107" t="str">
        <f>IF(C386="","",'رصد درجات'!AE386)</f>
        <v/>
      </c>
      <c r="CD386" s="107" t="str">
        <f>IF(C386="","",'رصد درجات'!AJ386)</f>
        <v/>
      </c>
      <c r="CE386" s="107" t="str">
        <f>IF(C386="","",'رصد درجات'!AS386)</f>
        <v/>
      </c>
      <c r="CF386" s="107" t="str">
        <f t="shared" si="508"/>
        <v/>
      </c>
      <c r="CG386" s="107" t="str">
        <f t="shared" si="530"/>
        <v/>
      </c>
      <c r="CH386" s="107" t="str">
        <f>IF(C386="","",'رصد درجات'!BB386)</f>
        <v/>
      </c>
      <c r="CI386" s="107" t="str">
        <f>IF(C386="","",'رصد درجات'!BF386)</f>
        <v/>
      </c>
      <c r="CJ386" s="107" t="str">
        <f>IF(C386="","",'رصد درجات'!BP386)</f>
        <v/>
      </c>
      <c r="CK386" s="107" t="str">
        <f t="shared" si="509"/>
        <v/>
      </c>
      <c r="CL386" s="107" t="str">
        <f t="shared" si="510"/>
        <v/>
      </c>
      <c r="CM386" s="107" t="str">
        <f t="shared" si="511"/>
        <v/>
      </c>
      <c r="CN386" s="107" t="str">
        <f t="shared" si="531"/>
        <v/>
      </c>
      <c r="CO386" s="108" t="str">
        <f t="shared" si="532"/>
        <v/>
      </c>
      <c r="CP386" s="110" t="str">
        <f>IF(C386="","",'رصد درجات'!AF386)</f>
        <v/>
      </c>
      <c r="CQ386" s="103" t="str">
        <f t="shared" si="533"/>
        <v/>
      </c>
      <c r="CR386" s="110" t="str">
        <f>IF(C386="","",'رصد درجات'!BC386)</f>
        <v/>
      </c>
      <c r="CS386" s="110" t="str">
        <f t="shared" si="534"/>
        <v/>
      </c>
      <c r="CT386" s="110" t="str">
        <f t="shared" si="535"/>
        <v/>
      </c>
      <c r="CU386" s="103" t="str">
        <f t="shared" si="536"/>
        <v/>
      </c>
      <c r="CV386" s="107" t="str">
        <f>IF(C386="","",'رصد درجات'!AG386)</f>
        <v/>
      </c>
      <c r="CW386" s="107" t="str">
        <f t="shared" si="537"/>
        <v/>
      </c>
      <c r="CX386" s="107" t="str">
        <f>IF(C386="","",'رصد درجات'!BD386)</f>
        <v/>
      </c>
      <c r="CY386" s="110" t="str">
        <f t="shared" si="538"/>
        <v/>
      </c>
      <c r="CZ386" s="110" t="str">
        <f t="shared" si="539"/>
        <v/>
      </c>
      <c r="DA386" s="103" t="str">
        <f t="shared" si="540"/>
        <v/>
      </c>
      <c r="DB386" s="111" t="str">
        <f t="shared" si="541"/>
        <v/>
      </c>
      <c r="DC386" s="112" t="str">
        <f t="shared" si="542"/>
        <v/>
      </c>
      <c r="DD386" s="111" t="str">
        <f t="shared" si="543"/>
        <v/>
      </c>
      <c r="DE386" s="112" t="str">
        <f t="shared" si="544"/>
        <v/>
      </c>
      <c r="DF386" s="107" t="str">
        <f>IF(C386="","",'رصد درجات'!AH386)</f>
        <v/>
      </c>
      <c r="DG386" s="107" t="str">
        <f>IF(C386="","",'رصد درجات'!AT386)</f>
        <v/>
      </c>
      <c r="DH386" s="107" t="str">
        <f t="shared" si="545"/>
        <v/>
      </c>
      <c r="DI386" s="107" t="str">
        <f t="shared" si="546"/>
        <v/>
      </c>
      <c r="DJ386" s="107" t="str">
        <f>IF(C386="","",'رصد درجات'!BE386)</f>
        <v/>
      </c>
      <c r="DK386" s="107" t="str">
        <f>IF(C386="","",'رصد درجات'!BQ386)</f>
        <v/>
      </c>
      <c r="DL386" s="107" t="str">
        <f t="shared" si="547"/>
        <v/>
      </c>
      <c r="DM386" s="107" t="str">
        <f t="shared" si="548"/>
        <v/>
      </c>
      <c r="DN386" s="107" t="str">
        <f t="shared" si="549"/>
        <v/>
      </c>
      <c r="DO386" s="108" t="str">
        <f t="shared" si="550"/>
        <v/>
      </c>
      <c r="DP386" s="81" t="str">
        <f t="shared" si="551"/>
        <v/>
      </c>
      <c r="DQ386" s="113" t="str">
        <f t="shared" si="552"/>
        <v/>
      </c>
      <c r="DR386" s="9">
        <f t="shared" si="553"/>
        <v>0</v>
      </c>
      <c r="DS386" s="114" t="str">
        <f t="shared" si="554"/>
        <v/>
      </c>
      <c r="DT386" s="115" t="str">
        <f t="shared" si="555"/>
        <v/>
      </c>
      <c r="DU386" s="115" t="str">
        <f t="shared" si="556"/>
        <v/>
      </c>
      <c r="DV386" s="115" t="str">
        <f t="shared" si="557"/>
        <v/>
      </c>
      <c r="DW386" s="115" t="str">
        <f t="shared" si="558"/>
        <v/>
      </c>
      <c r="DX386" s="115" t="str">
        <f t="shared" si="559"/>
        <v/>
      </c>
      <c r="DY386" s="115" t="str">
        <f t="shared" si="560"/>
        <v/>
      </c>
      <c r="DZ386" s="115" t="str">
        <f t="shared" si="561"/>
        <v/>
      </c>
      <c r="EA386" s="253"/>
      <c r="EB386" s="253"/>
      <c r="EC386" s="253"/>
      <c r="ED386" s="253"/>
      <c r="EE386" s="253"/>
      <c r="EF386" s="253"/>
      <c r="EG386" s="253"/>
      <c r="EH386" s="253"/>
      <c r="EI386" s="253"/>
      <c r="EJ386" s="253"/>
      <c r="EK386" s="259"/>
      <c r="EL386" s="261" t="str">
        <f t="shared" si="562"/>
        <v/>
      </c>
      <c r="EM386" s="9"/>
      <c r="EN386" s="9"/>
      <c r="EO386" s="81"/>
      <c r="EP386" s="82"/>
      <c r="EQ386" s="88"/>
      <c r="ER386" s="88"/>
      <c r="ES386" s="78"/>
      <c r="GD386" s="341" t="str">
        <f t="shared" si="563"/>
        <v/>
      </c>
      <c r="GE386" s="341" t="str">
        <f t="shared" si="564"/>
        <v/>
      </c>
      <c r="GF386" s="341" t="str">
        <f t="shared" si="565"/>
        <v/>
      </c>
      <c r="GG386" s="341" t="str">
        <f t="shared" si="566"/>
        <v/>
      </c>
      <c r="GH386" s="341" t="str">
        <f t="shared" si="567"/>
        <v/>
      </c>
      <c r="GI386" s="341" t="str">
        <f t="shared" si="568"/>
        <v/>
      </c>
      <c r="GJ386" s="341" t="str">
        <f t="shared" si="569"/>
        <v/>
      </c>
      <c r="GK386" s="341" t="str">
        <f t="shared" si="570"/>
        <v/>
      </c>
      <c r="GL386" s="341" t="str">
        <f t="shared" si="571"/>
        <v/>
      </c>
      <c r="GM386" s="343" t="str">
        <f t="shared" si="572"/>
        <v/>
      </c>
      <c r="GN386" s="341" t="str">
        <f t="shared" si="573"/>
        <v/>
      </c>
      <c r="GO386" s="9" t="str">
        <f t="shared" si="574"/>
        <v/>
      </c>
    </row>
    <row r="387" spans="1:197" s="11" customFormat="1" ht="27" customHeight="1" thickBot="1">
      <c r="A387" s="88" t="str">
        <f>IF('رصد درجات'!A387="","",'رصد درجات'!A387)</f>
        <v/>
      </c>
      <c r="B387" s="88" t="str">
        <f>IF('رصد درجات'!B387="","",'رصد درجات'!B387)</f>
        <v/>
      </c>
      <c r="C387" s="88" t="str">
        <f>IF('رصد درجات'!C387="","",'رصد درجات'!C387)</f>
        <v/>
      </c>
      <c r="D387" s="104" t="str">
        <f>IF('رصد درجات'!D387="","",'رصد درجات'!D387)</f>
        <v/>
      </c>
      <c r="E387" s="88" t="str">
        <f>IF('رصد درجات'!E387="","",'رصد درجات'!E387)</f>
        <v/>
      </c>
      <c r="F387" s="88" t="str">
        <f>IF('رصد درجات'!F387="","",'رصد درجات'!F387)</f>
        <v/>
      </c>
      <c r="G387" s="88" t="str">
        <f>IF('رصد درجات'!G387="","",'رصد درجات'!G387)</f>
        <v/>
      </c>
      <c r="H387" s="88" t="str">
        <f>IF('رصد درجات'!H387="","",'رصد درجات'!H387)</f>
        <v/>
      </c>
      <c r="I387" s="88" t="str">
        <f>IF('رصد درجات'!I387="","",'رصد درجات'!I387)</f>
        <v/>
      </c>
      <c r="J387" s="88" t="str">
        <f>IF('رصد درجات'!J387="","",'رصد درجات'!J387)</f>
        <v/>
      </c>
      <c r="K387" s="88" t="str">
        <f>IF('رصد درجات'!K387="","",'رصد درجات'!K387)</f>
        <v/>
      </c>
      <c r="L387" s="88" t="str">
        <f>IF('رصد درجات'!L387="","",'رصد درجات'!L387)</f>
        <v/>
      </c>
      <c r="M387" s="105" t="str">
        <f>IF('رصد درجات'!M387="","",'رصد درجات'!M387)</f>
        <v/>
      </c>
      <c r="N387" s="105" t="str">
        <f>IF('رصد درجات'!N387="","",'رصد درجات'!N387)</f>
        <v/>
      </c>
      <c r="O387" s="88" t="str">
        <f>IF(C387="","",'رصد درجات'!Y387)</f>
        <v/>
      </c>
      <c r="P387" s="88" t="str">
        <f>IF(C387="","",'رصد درجات'!AL387)</f>
        <v/>
      </c>
      <c r="Q387" s="88" t="str">
        <f t="shared" si="512"/>
        <v/>
      </c>
      <c r="R387" s="103" t="str">
        <f t="shared" si="513"/>
        <v/>
      </c>
      <c r="S387" s="88" t="str">
        <f>IF(C387="","",'رصد درجات'!AV387)</f>
        <v/>
      </c>
      <c r="T387" s="88" t="str">
        <f>IF(C387="","",'رصد درجات'!BI387)</f>
        <v/>
      </c>
      <c r="U387" s="88" t="str">
        <f t="shared" si="514"/>
        <v/>
      </c>
      <c r="V387" s="88" t="str">
        <f t="shared" si="515"/>
        <v/>
      </c>
      <c r="W387" s="88" t="str">
        <f t="shared" si="516"/>
        <v/>
      </c>
      <c r="X387" s="106" t="str">
        <f t="shared" si="517"/>
        <v/>
      </c>
      <c r="Y387" s="107" t="str">
        <f>IF(C387="","",'رصد درجات'!Z387)</f>
        <v/>
      </c>
      <c r="Z387" s="107" t="str">
        <f>IF(C387="","",'رصد درجات'!AM387)</f>
        <v/>
      </c>
      <c r="AA387" s="107" t="str">
        <f t="shared" si="488"/>
        <v/>
      </c>
      <c r="AB387" s="107" t="str">
        <f t="shared" si="518"/>
        <v/>
      </c>
      <c r="AC387" s="107" t="str">
        <f>IF(C387="","",'رصد درجات'!AV387)</f>
        <v/>
      </c>
      <c r="AD387" s="107" t="str">
        <f>IF(C387="","",'رصد درجات'!BI387)</f>
        <v/>
      </c>
      <c r="AE387" s="107" t="str">
        <f t="shared" si="489"/>
        <v/>
      </c>
      <c r="AF387" s="107" t="str">
        <f t="shared" si="490"/>
        <v/>
      </c>
      <c r="AG387" s="107" t="str">
        <f t="shared" si="519"/>
        <v/>
      </c>
      <c r="AH387" s="108" t="str">
        <f t="shared" si="520"/>
        <v/>
      </c>
      <c r="AI387" s="107" t="str">
        <f>IF(C387="","",'رصد درجات'!AA387)</f>
        <v/>
      </c>
      <c r="AJ387" s="107" t="str">
        <f>IF(C387="","",'رصد درجات'!AN387)</f>
        <v/>
      </c>
      <c r="AK387" s="107" t="str">
        <f t="shared" si="491"/>
        <v/>
      </c>
      <c r="AL387" s="109" t="str">
        <f t="shared" si="521"/>
        <v/>
      </c>
      <c r="AM387" s="107" t="str">
        <f>IF(C387="","",'رصد درجات'!AX387)</f>
        <v/>
      </c>
      <c r="AN387" s="107" t="str">
        <f>IF(C387="","",'رصد درجات'!BK387)</f>
        <v/>
      </c>
      <c r="AO387" s="107" t="str">
        <f t="shared" si="492"/>
        <v/>
      </c>
      <c r="AP387" s="107" t="str">
        <f t="shared" si="493"/>
        <v/>
      </c>
      <c r="AQ387" s="107" t="str">
        <f t="shared" si="494"/>
        <v/>
      </c>
      <c r="AR387" s="108" t="str">
        <f t="shared" si="522"/>
        <v/>
      </c>
      <c r="AS387" s="107" t="str">
        <f>IF(C387="","",'رصد درجات'!AB387)</f>
        <v/>
      </c>
      <c r="AT387" s="107" t="str">
        <f>IF(C387="","",'رصد درجات'!AO387)</f>
        <v/>
      </c>
      <c r="AU387" s="107" t="str">
        <f>IF(C387="","",'رصد درجات'!AP387)</f>
        <v/>
      </c>
      <c r="AV387" s="107" t="str">
        <f t="shared" si="495"/>
        <v/>
      </c>
      <c r="AW387" s="107" t="str">
        <f t="shared" si="523"/>
        <v/>
      </c>
      <c r="AX387" s="107" t="str">
        <f>IF(C387="","",'رصد درجات'!AY387)</f>
        <v/>
      </c>
      <c r="AY387" s="107" t="str">
        <f>IF(C387="","",'رصد درجات'!BL387)</f>
        <v/>
      </c>
      <c r="AZ387" s="107" t="str">
        <f>IF(C387="","",'رصد درجات'!BM387)</f>
        <v/>
      </c>
      <c r="BA387" s="107" t="str">
        <f t="shared" si="496"/>
        <v/>
      </c>
      <c r="BB387" s="107" t="str">
        <f t="shared" si="497"/>
        <v/>
      </c>
      <c r="BC387" s="107" t="str">
        <f t="shared" si="498"/>
        <v/>
      </c>
      <c r="BD387" s="107" t="str">
        <f t="shared" si="499"/>
        <v/>
      </c>
      <c r="BE387" s="108" t="str">
        <f t="shared" si="524"/>
        <v/>
      </c>
      <c r="BF387" s="107" t="str">
        <f>IF(C387="","",'رصد درجات'!AC387)</f>
        <v/>
      </c>
      <c r="BG387" s="107" t="str">
        <f>IF(C387="","",'رصد درجات'!AI387)</f>
        <v/>
      </c>
      <c r="BH387" s="107" t="str">
        <f>IF(C387="","",'رصد درجات'!AQ387)</f>
        <v/>
      </c>
      <c r="BI387" s="107" t="str">
        <f t="shared" si="500"/>
        <v/>
      </c>
      <c r="BJ387" s="107" t="str">
        <f t="shared" si="525"/>
        <v/>
      </c>
      <c r="BK387" s="107" t="str">
        <f>IF(C387="","",'رصد درجات'!AZ387)</f>
        <v/>
      </c>
      <c r="BL387" s="107" t="str">
        <f>IF(C387="","",'رصد درجات'!BF387)</f>
        <v/>
      </c>
      <c r="BM387" s="107" t="str">
        <f>IF(C387="","",'رصد درجات'!BN387)</f>
        <v/>
      </c>
      <c r="BN387" s="107" t="str">
        <f t="shared" si="501"/>
        <v/>
      </c>
      <c r="BO387" s="107" t="str">
        <f t="shared" si="502"/>
        <v/>
      </c>
      <c r="BP387" s="107" t="str">
        <f t="shared" si="503"/>
        <v/>
      </c>
      <c r="BQ387" s="107" t="str">
        <f t="shared" si="504"/>
        <v/>
      </c>
      <c r="BR387" s="108" t="str">
        <f t="shared" si="526"/>
        <v/>
      </c>
      <c r="BS387" s="107" t="str">
        <f>IF(C387="","",'رصد درجات'!AD387)</f>
        <v/>
      </c>
      <c r="BT387" s="107" t="str">
        <f>IF(C387="","",'رصد درجات'!AR387)</f>
        <v/>
      </c>
      <c r="BU387" s="107" t="str">
        <f t="shared" si="505"/>
        <v/>
      </c>
      <c r="BV387" s="107" t="str">
        <f t="shared" si="527"/>
        <v/>
      </c>
      <c r="BW387" s="107" t="str">
        <f>IF(C387="","",'رصد درجات'!BA387)</f>
        <v/>
      </c>
      <c r="BX387" s="107" t="str">
        <f>IF(C387="","",'رصد درجات'!BO387)</f>
        <v/>
      </c>
      <c r="BY387" s="107" t="str">
        <f t="shared" si="506"/>
        <v/>
      </c>
      <c r="BZ387" s="107" t="str">
        <f t="shared" si="528"/>
        <v/>
      </c>
      <c r="CA387" s="107" t="str">
        <f t="shared" si="507"/>
        <v/>
      </c>
      <c r="CB387" s="108" t="str">
        <f t="shared" si="529"/>
        <v/>
      </c>
      <c r="CC387" s="107" t="str">
        <f>IF(C387="","",'رصد درجات'!AE387)</f>
        <v/>
      </c>
      <c r="CD387" s="107" t="str">
        <f>IF(C387="","",'رصد درجات'!AJ387)</f>
        <v/>
      </c>
      <c r="CE387" s="107" t="str">
        <f>IF(C387="","",'رصد درجات'!AS387)</f>
        <v/>
      </c>
      <c r="CF387" s="107" t="str">
        <f t="shared" si="508"/>
        <v/>
      </c>
      <c r="CG387" s="107" t="str">
        <f t="shared" si="530"/>
        <v/>
      </c>
      <c r="CH387" s="107" t="str">
        <f>IF(C387="","",'رصد درجات'!BB387)</f>
        <v/>
      </c>
      <c r="CI387" s="107" t="str">
        <f>IF(C387="","",'رصد درجات'!BF387)</f>
        <v/>
      </c>
      <c r="CJ387" s="107" t="str">
        <f>IF(C387="","",'رصد درجات'!BP387)</f>
        <v/>
      </c>
      <c r="CK387" s="107" t="str">
        <f t="shared" si="509"/>
        <v/>
      </c>
      <c r="CL387" s="107" t="str">
        <f t="shared" si="510"/>
        <v/>
      </c>
      <c r="CM387" s="107" t="str">
        <f t="shared" si="511"/>
        <v/>
      </c>
      <c r="CN387" s="107" t="str">
        <f t="shared" si="531"/>
        <v/>
      </c>
      <c r="CO387" s="108" t="str">
        <f t="shared" si="532"/>
        <v/>
      </c>
      <c r="CP387" s="110" t="str">
        <f>IF(C387="","",'رصد درجات'!AF387)</f>
        <v/>
      </c>
      <c r="CQ387" s="103" t="str">
        <f t="shared" si="533"/>
        <v/>
      </c>
      <c r="CR387" s="110" t="str">
        <f>IF(C387="","",'رصد درجات'!BC387)</f>
        <v/>
      </c>
      <c r="CS387" s="110" t="str">
        <f t="shared" si="534"/>
        <v/>
      </c>
      <c r="CT387" s="110" t="str">
        <f t="shared" si="535"/>
        <v/>
      </c>
      <c r="CU387" s="103" t="str">
        <f t="shared" si="536"/>
        <v/>
      </c>
      <c r="CV387" s="107" t="str">
        <f>IF(C387="","",'رصد درجات'!AG387)</f>
        <v/>
      </c>
      <c r="CW387" s="107" t="str">
        <f t="shared" si="537"/>
        <v/>
      </c>
      <c r="CX387" s="107" t="str">
        <f>IF(C387="","",'رصد درجات'!BD387)</f>
        <v/>
      </c>
      <c r="CY387" s="110" t="str">
        <f t="shared" si="538"/>
        <v/>
      </c>
      <c r="CZ387" s="110" t="str">
        <f t="shared" si="539"/>
        <v/>
      </c>
      <c r="DA387" s="103" t="str">
        <f t="shared" si="540"/>
        <v/>
      </c>
      <c r="DB387" s="111" t="str">
        <f t="shared" si="541"/>
        <v/>
      </c>
      <c r="DC387" s="112" t="str">
        <f t="shared" si="542"/>
        <v/>
      </c>
      <c r="DD387" s="111" t="str">
        <f t="shared" si="543"/>
        <v/>
      </c>
      <c r="DE387" s="112" t="str">
        <f t="shared" si="544"/>
        <v/>
      </c>
      <c r="DF387" s="107" t="str">
        <f>IF(C387="","",'رصد درجات'!AH387)</f>
        <v/>
      </c>
      <c r="DG387" s="107" t="str">
        <f>IF(C387="","",'رصد درجات'!AT387)</f>
        <v/>
      </c>
      <c r="DH387" s="107" t="str">
        <f t="shared" si="545"/>
        <v/>
      </c>
      <c r="DI387" s="107" t="str">
        <f t="shared" si="546"/>
        <v/>
      </c>
      <c r="DJ387" s="107" t="str">
        <f>IF(C387="","",'رصد درجات'!BE387)</f>
        <v/>
      </c>
      <c r="DK387" s="107" t="str">
        <f>IF(C387="","",'رصد درجات'!BQ387)</f>
        <v/>
      </c>
      <c r="DL387" s="107" t="str">
        <f t="shared" si="547"/>
        <v/>
      </c>
      <c r="DM387" s="107" t="str">
        <f t="shared" si="548"/>
        <v/>
      </c>
      <c r="DN387" s="107" t="str">
        <f t="shared" si="549"/>
        <v/>
      </c>
      <c r="DO387" s="108" t="str">
        <f t="shared" si="550"/>
        <v/>
      </c>
      <c r="DP387" s="81" t="str">
        <f t="shared" si="551"/>
        <v/>
      </c>
      <c r="DQ387" s="113" t="str">
        <f t="shared" si="552"/>
        <v/>
      </c>
      <c r="DR387" s="9">
        <f t="shared" si="553"/>
        <v>0</v>
      </c>
      <c r="DS387" s="114" t="str">
        <f t="shared" si="554"/>
        <v/>
      </c>
      <c r="DT387" s="115" t="str">
        <f t="shared" si="555"/>
        <v/>
      </c>
      <c r="DU387" s="115" t="str">
        <f t="shared" si="556"/>
        <v/>
      </c>
      <c r="DV387" s="115" t="str">
        <f t="shared" si="557"/>
        <v/>
      </c>
      <c r="DW387" s="115" t="str">
        <f t="shared" si="558"/>
        <v/>
      </c>
      <c r="DX387" s="115" t="str">
        <f t="shared" si="559"/>
        <v/>
      </c>
      <c r="DY387" s="115" t="str">
        <f t="shared" si="560"/>
        <v/>
      </c>
      <c r="DZ387" s="115" t="str">
        <f t="shared" si="561"/>
        <v/>
      </c>
      <c r="EA387" s="253"/>
      <c r="EB387" s="253"/>
      <c r="EC387" s="253"/>
      <c r="ED387" s="253"/>
      <c r="EE387" s="253"/>
      <c r="EF387" s="253"/>
      <c r="EG387" s="253"/>
      <c r="EH387" s="253"/>
      <c r="EI387" s="253"/>
      <c r="EJ387" s="253"/>
      <c r="EK387" s="259"/>
      <c r="EL387" s="261" t="str">
        <f t="shared" si="562"/>
        <v/>
      </c>
      <c r="EM387" s="9"/>
      <c r="EN387" s="9"/>
      <c r="EO387" s="81"/>
      <c r="EP387" s="82"/>
      <c r="EQ387" s="88"/>
      <c r="ER387" s="88"/>
      <c r="ES387" s="78"/>
      <c r="GD387" s="341" t="str">
        <f t="shared" si="563"/>
        <v/>
      </c>
      <c r="GE387" s="341" t="str">
        <f t="shared" si="564"/>
        <v/>
      </c>
      <c r="GF387" s="341" t="str">
        <f t="shared" si="565"/>
        <v/>
      </c>
      <c r="GG387" s="341" t="str">
        <f t="shared" si="566"/>
        <v/>
      </c>
      <c r="GH387" s="341" t="str">
        <f t="shared" si="567"/>
        <v/>
      </c>
      <c r="GI387" s="341" t="str">
        <f t="shared" si="568"/>
        <v/>
      </c>
      <c r="GJ387" s="341" t="str">
        <f t="shared" si="569"/>
        <v/>
      </c>
      <c r="GK387" s="341" t="str">
        <f t="shared" si="570"/>
        <v/>
      </c>
      <c r="GL387" s="341" t="str">
        <f t="shared" si="571"/>
        <v/>
      </c>
      <c r="GM387" s="343" t="str">
        <f t="shared" si="572"/>
        <v/>
      </c>
      <c r="GN387" s="341" t="str">
        <f t="shared" si="573"/>
        <v/>
      </c>
      <c r="GO387" s="9" t="str">
        <f t="shared" si="574"/>
        <v/>
      </c>
    </row>
    <row r="388" spans="1:197" s="11" customFormat="1" ht="27" customHeight="1" thickBot="1">
      <c r="A388" s="88" t="str">
        <f>IF('رصد درجات'!A388="","",'رصد درجات'!A388)</f>
        <v/>
      </c>
      <c r="B388" s="88" t="str">
        <f>IF('رصد درجات'!B388="","",'رصد درجات'!B388)</f>
        <v/>
      </c>
      <c r="C388" s="88" t="str">
        <f>IF('رصد درجات'!C388="","",'رصد درجات'!C388)</f>
        <v/>
      </c>
      <c r="D388" s="104" t="str">
        <f>IF('رصد درجات'!D388="","",'رصد درجات'!D388)</f>
        <v/>
      </c>
      <c r="E388" s="88" t="str">
        <f>IF('رصد درجات'!E388="","",'رصد درجات'!E388)</f>
        <v/>
      </c>
      <c r="F388" s="88" t="str">
        <f>IF('رصد درجات'!F388="","",'رصد درجات'!F388)</f>
        <v/>
      </c>
      <c r="G388" s="88" t="str">
        <f>IF('رصد درجات'!G388="","",'رصد درجات'!G388)</f>
        <v/>
      </c>
      <c r="H388" s="88" t="str">
        <f>IF('رصد درجات'!H388="","",'رصد درجات'!H388)</f>
        <v/>
      </c>
      <c r="I388" s="88" t="str">
        <f>IF('رصد درجات'!I388="","",'رصد درجات'!I388)</f>
        <v/>
      </c>
      <c r="J388" s="88" t="str">
        <f>IF('رصد درجات'!J388="","",'رصد درجات'!J388)</f>
        <v/>
      </c>
      <c r="K388" s="88" t="str">
        <f>IF('رصد درجات'!K388="","",'رصد درجات'!K388)</f>
        <v/>
      </c>
      <c r="L388" s="88" t="str">
        <f>IF('رصد درجات'!L388="","",'رصد درجات'!L388)</f>
        <v/>
      </c>
      <c r="M388" s="105" t="str">
        <f>IF('رصد درجات'!M388="","",'رصد درجات'!M388)</f>
        <v/>
      </c>
      <c r="N388" s="105" t="str">
        <f>IF('رصد درجات'!N388="","",'رصد درجات'!N388)</f>
        <v/>
      </c>
      <c r="O388" s="88" t="str">
        <f>IF(C388="","",'رصد درجات'!Y388)</f>
        <v/>
      </c>
      <c r="P388" s="88" t="str">
        <f>IF(C388="","",'رصد درجات'!AL388)</f>
        <v/>
      </c>
      <c r="Q388" s="88" t="str">
        <f t="shared" si="512"/>
        <v/>
      </c>
      <c r="R388" s="103" t="str">
        <f t="shared" si="513"/>
        <v/>
      </c>
      <c r="S388" s="88" t="str">
        <f>IF(C388="","",'رصد درجات'!AV388)</f>
        <v/>
      </c>
      <c r="T388" s="88" t="str">
        <f>IF(C388="","",'رصد درجات'!BI388)</f>
        <v/>
      </c>
      <c r="U388" s="88" t="str">
        <f t="shared" si="514"/>
        <v/>
      </c>
      <c r="V388" s="88" t="str">
        <f t="shared" si="515"/>
        <v/>
      </c>
      <c r="W388" s="88" t="str">
        <f t="shared" si="516"/>
        <v/>
      </c>
      <c r="X388" s="106" t="str">
        <f t="shared" si="517"/>
        <v/>
      </c>
      <c r="Y388" s="107" t="str">
        <f>IF(C388="","",'رصد درجات'!Z388)</f>
        <v/>
      </c>
      <c r="Z388" s="107" t="str">
        <f>IF(C388="","",'رصد درجات'!AM388)</f>
        <v/>
      </c>
      <c r="AA388" s="107" t="str">
        <f t="shared" si="488"/>
        <v/>
      </c>
      <c r="AB388" s="107" t="str">
        <f t="shared" si="518"/>
        <v/>
      </c>
      <c r="AC388" s="107" t="str">
        <f>IF(C388="","",'رصد درجات'!AV388)</f>
        <v/>
      </c>
      <c r="AD388" s="107" t="str">
        <f>IF(C388="","",'رصد درجات'!BI388)</f>
        <v/>
      </c>
      <c r="AE388" s="107" t="str">
        <f t="shared" si="489"/>
        <v/>
      </c>
      <c r="AF388" s="107" t="str">
        <f t="shared" si="490"/>
        <v/>
      </c>
      <c r="AG388" s="107" t="str">
        <f t="shared" si="519"/>
        <v/>
      </c>
      <c r="AH388" s="108" t="str">
        <f t="shared" si="520"/>
        <v/>
      </c>
      <c r="AI388" s="107" t="str">
        <f>IF(C388="","",'رصد درجات'!AA388)</f>
        <v/>
      </c>
      <c r="AJ388" s="107" t="str">
        <f>IF(C388="","",'رصد درجات'!AN388)</f>
        <v/>
      </c>
      <c r="AK388" s="107" t="str">
        <f t="shared" si="491"/>
        <v/>
      </c>
      <c r="AL388" s="109" t="str">
        <f t="shared" si="521"/>
        <v/>
      </c>
      <c r="AM388" s="107" t="str">
        <f>IF(C388="","",'رصد درجات'!AX388)</f>
        <v/>
      </c>
      <c r="AN388" s="107" t="str">
        <f>IF(C388="","",'رصد درجات'!BK388)</f>
        <v/>
      </c>
      <c r="AO388" s="107" t="str">
        <f t="shared" si="492"/>
        <v/>
      </c>
      <c r="AP388" s="107" t="str">
        <f t="shared" si="493"/>
        <v/>
      </c>
      <c r="AQ388" s="107" t="str">
        <f t="shared" si="494"/>
        <v/>
      </c>
      <c r="AR388" s="108" t="str">
        <f t="shared" si="522"/>
        <v/>
      </c>
      <c r="AS388" s="107" t="str">
        <f>IF(C388="","",'رصد درجات'!AB388)</f>
        <v/>
      </c>
      <c r="AT388" s="107" t="str">
        <f>IF(C388="","",'رصد درجات'!AO388)</f>
        <v/>
      </c>
      <c r="AU388" s="107" t="str">
        <f>IF(C388="","",'رصد درجات'!AP388)</f>
        <v/>
      </c>
      <c r="AV388" s="107" t="str">
        <f t="shared" si="495"/>
        <v/>
      </c>
      <c r="AW388" s="107" t="str">
        <f t="shared" si="523"/>
        <v/>
      </c>
      <c r="AX388" s="107" t="str">
        <f>IF(C388="","",'رصد درجات'!AY388)</f>
        <v/>
      </c>
      <c r="AY388" s="107" t="str">
        <f>IF(C388="","",'رصد درجات'!BL388)</f>
        <v/>
      </c>
      <c r="AZ388" s="107" t="str">
        <f>IF(C388="","",'رصد درجات'!BM388)</f>
        <v/>
      </c>
      <c r="BA388" s="107" t="str">
        <f t="shared" si="496"/>
        <v/>
      </c>
      <c r="BB388" s="107" t="str">
        <f t="shared" si="497"/>
        <v/>
      </c>
      <c r="BC388" s="107" t="str">
        <f t="shared" si="498"/>
        <v/>
      </c>
      <c r="BD388" s="107" t="str">
        <f t="shared" si="499"/>
        <v/>
      </c>
      <c r="BE388" s="108" t="str">
        <f t="shared" si="524"/>
        <v/>
      </c>
      <c r="BF388" s="107" t="str">
        <f>IF(C388="","",'رصد درجات'!AC388)</f>
        <v/>
      </c>
      <c r="BG388" s="107" t="str">
        <f>IF(C388="","",'رصد درجات'!AI388)</f>
        <v/>
      </c>
      <c r="BH388" s="107" t="str">
        <f>IF(C388="","",'رصد درجات'!AQ388)</f>
        <v/>
      </c>
      <c r="BI388" s="107" t="str">
        <f t="shared" si="500"/>
        <v/>
      </c>
      <c r="BJ388" s="107" t="str">
        <f t="shared" si="525"/>
        <v/>
      </c>
      <c r="BK388" s="107" t="str">
        <f>IF(C388="","",'رصد درجات'!AZ388)</f>
        <v/>
      </c>
      <c r="BL388" s="107" t="str">
        <f>IF(C388="","",'رصد درجات'!BF388)</f>
        <v/>
      </c>
      <c r="BM388" s="107" t="str">
        <f>IF(C388="","",'رصد درجات'!BN388)</f>
        <v/>
      </c>
      <c r="BN388" s="107" t="str">
        <f t="shared" si="501"/>
        <v/>
      </c>
      <c r="BO388" s="107" t="str">
        <f t="shared" si="502"/>
        <v/>
      </c>
      <c r="BP388" s="107" t="str">
        <f t="shared" si="503"/>
        <v/>
      </c>
      <c r="BQ388" s="107" t="str">
        <f t="shared" si="504"/>
        <v/>
      </c>
      <c r="BR388" s="108" t="str">
        <f t="shared" si="526"/>
        <v/>
      </c>
      <c r="BS388" s="107" t="str">
        <f>IF(C388="","",'رصد درجات'!AD388)</f>
        <v/>
      </c>
      <c r="BT388" s="107" t="str">
        <f>IF(C388="","",'رصد درجات'!AR388)</f>
        <v/>
      </c>
      <c r="BU388" s="107" t="str">
        <f t="shared" si="505"/>
        <v/>
      </c>
      <c r="BV388" s="107" t="str">
        <f t="shared" si="527"/>
        <v/>
      </c>
      <c r="BW388" s="107" t="str">
        <f>IF(C388="","",'رصد درجات'!BA388)</f>
        <v/>
      </c>
      <c r="BX388" s="107" t="str">
        <f>IF(C388="","",'رصد درجات'!BO388)</f>
        <v/>
      </c>
      <c r="BY388" s="107" t="str">
        <f t="shared" si="506"/>
        <v/>
      </c>
      <c r="BZ388" s="107" t="str">
        <f t="shared" si="528"/>
        <v/>
      </c>
      <c r="CA388" s="107" t="str">
        <f t="shared" si="507"/>
        <v/>
      </c>
      <c r="CB388" s="108" t="str">
        <f t="shared" si="529"/>
        <v/>
      </c>
      <c r="CC388" s="107" t="str">
        <f>IF(C388="","",'رصد درجات'!AE388)</f>
        <v/>
      </c>
      <c r="CD388" s="107" t="str">
        <f>IF(C388="","",'رصد درجات'!AJ388)</f>
        <v/>
      </c>
      <c r="CE388" s="107" t="str">
        <f>IF(C388="","",'رصد درجات'!AS388)</f>
        <v/>
      </c>
      <c r="CF388" s="107" t="str">
        <f t="shared" si="508"/>
        <v/>
      </c>
      <c r="CG388" s="107" t="str">
        <f t="shared" si="530"/>
        <v/>
      </c>
      <c r="CH388" s="107" t="str">
        <f>IF(C388="","",'رصد درجات'!BB388)</f>
        <v/>
      </c>
      <c r="CI388" s="107" t="str">
        <f>IF(C388="","",'رصد درجات'!BF388)</f>
        <v/>
      </c>
      <c r="CJ388" s="107" t="str">
        <f>IF(C388="","",'رصد درجات'!BP388)</f>
        <v/>
      </c>
      <c r="CK388" s="107" t="str">
        <f t="shared" si="509"/>
        <v/>
      </c>
      <c r="CL388" s="107" t="str">
        <f t="shared" si="510"/>
        <v/>
      </c>
      <c r="CM388" s="107" t="str">
        <f t="shared" si="511"/>
        <v/>
      </c>
      <c r="CN388" s="107" t="str">
        <f t="shared" si="531"/>
        <v/>
      </c>
      <c r="CO388" s="108" t="str">
        <f t="shared" si="532"/>
        <v/>
      </c>
      <c r="CP388" s="110" t="str">
        <f>IF(C388="","",'رصد درجات'!AF388)</f>
        <v/>
      </c>
      <c r="CQ388" s="103" t="str">
        <f t="shared" si="533"/>
        <v/>
      </c>
      <c r="CR388" s="110" t="str">
        <f>IF(C388="","",'رصد درجات'!BC388)</f>
        <v/>
      </c>
      <c r="CS388" s="110" t="str">
        <f t="shared" si="534"/>
        <v/>
      </c>
      <c r="CT388" s="110" t="str">
        <f t="shared" si="535"/>
        <v/>
      </c>
      <c r="CU388" s="103" t="str">
        <f t="shared" si="536"/>
        <v/>
      </c>
      <c r="CV388" s="107" t="str">
        <f>IF(C388="","",'رصد درجات'!AG388)</f>
        <v/>
      </c>
      <c r="CW388" s="107" t="str">
        <f t="shared" si="537"/>
        <v/>
      </c>
      <c r="CX388" s="107" t="str">
        <f>IF(C388="","",'رصد درجات'!BD388)</f>
        <v/>
      </c>
      <c r="CY388" s="110" t="str">
        <f t="shared" si="538"/>
        <v/>
      </c>
      <c r="CZ388" s="110" t="str">
        <f t="shared" si="539"/>
        <v/>
      </c>
      <c r="DA388" s="103" t="str">
        <f t="shared" si="540"/>
        <v/>
      </c>
      <c r="DB388" s="111" t="str">
        <f t="shared" si="541"/>
        <v/>
      </c>
      <c r="DC388" s="112" t="str">
        <f t="shared" si="542"/>
        <v/>
      </c>
      <c r="DD388" s="111" t="str">
        <f t="shared" si="543"/>
        <v/>
      </c>
      <c r="DE388" s="112" t="str">
        <f t="shared" si="544"/>
        <v/>
      </c>
      <c r="DF388" s="107" t="str">
        <f>IF(C388="","",'رصد درجات'!AH388)</f>
        <v/>
      </c>
      <c r="DG388" s="107" t="str">
        <f>IF(C388="","",'رصد درجات'!AT388)</f>
        <v/>
      </c>
      <c r="DH388" s="107" t="str">
        <f t="shared" si="545"/>
        <v/>
      </c>
      <c r="DI388" s="107" t="str">
        <f t="shared" si="546"/>
        <v/>
      </c>
      <c r="DJ388" s="107" t="str">
        <f>IF(C388="","",'رصد درجات'!BE388)</f>
        <v/>
      </c>
      <c r="DK388" s="107" t="str">
        <f>IF(C388="","",'رصد درجات'!BQ388)</f>
        <v/>
      </c>
      <c r="DL388" s="107" t="str">
        <f t="shared" si="547"/>
        <v/>
      </c>
      <c r="DM388" s="107" t="str">
        <f t="shared" si="548"/>
        <v/>
      </c>
      <c r="DN388" s="107" t="str">
        <f t="shared" si="549"/>
        <v/>
      </c>
      <c r="DO388" s="108" t="str">
        <f t="shared" si="550"/>
        <v/>
      </c>
      <c r="DP388" s="81" t="str">
        <f t="shared" si="551"/>
        <v/>
      </c>
      <c r="DQ388" s="113" t="str">
        <f t="shared" si="552"/>
        <v/>
      </c>
      <c r="DR388" s="9">
        <f t="shared" si="553"/>
        <v>0</v>
      </c>
      <c r="DS388" s="114" t="str">
        <f t="shared" si="554"/>
        <v/>
      </c>
      <c r="DT388" s="115" t="str">
        <f t="shared" si="555"/>
        <v/>
      </c>
      <c r="DU388" s="115" t="str">
        <f t="shared" si="556"/>
        <v/>
      </c>
      <c r="DV388" s="115" t="str">
        <f t="shared" si="557"/>
        <v/>
      </c>
      <c r="DW388" s="115" t="str">
        <f t="shared" si="558"/>
        <v/>
      </c>
      <c r="DX388" s="115" t="str">
        <f t="shared" si="559"/>
        <v/>
      </c>
      <c r="DY388" s="115" t="str">
        <f t="shared" si="560"/>
        <v/>
      </c>
      <c r="DZ388" s="115" t="str">
        <f t="shared" si="561"/>
        <v/>
      </c>
      <c r="EA388" s="253"/>
      <c r="EB388" s="253"/>
      <c r="EC388" s="253"/>
      <c r="ED388" s="253"/>
      <c r="EE388" s="253"/>
      <c r="EF388" s="253"/>
      <c r="EG388" s="253"/>
      <c r="EH388" s="253"/>
      <c r="EI388" s="253"/>
      <c r="EJ388" s="253"/>
      <c r="EK388" s="259"/>
      <c r="EL388" s="261" t="str">
        <f t="shared" si="562"/>
        <v/>
      </c>
      <c r="EM388" s="9"/>
      <c r="EN388" s="9"/>
      <c r="EO388" s="81"/>
      <c r="EP388" s="82"/>
      <c r="EQ388" s="88"/>
      <c r="ER388" s="88"/>
      <c r="ES388" s="78"/>
      <c r="GD388" s="341" t="str">
        <f t="shared" si="563"/>
        <v/>
      </c>
      <c r="GE388" s="341" t="str">
        <f t="shared" si="564"/>
        <v/>
      </c>
      <c r="GF388" s="341" t="str">
        <f t="shared" si="565"/>
        <v/>
      </c>
      <c r="GG388" s="341" t="str">
        <f t="shared" si="566"/>
        <v/>
      </c>
      <c r="GH388" s="341" t="str">
        <f t="shared" si="567"/>
        <v/>
      </c>
      <c r="GI388" s="341" t="str">
        <f t="shared" si="568"/>
        <v/>
      </c>
      <c r="GJ388" s="341" t="str">
        <f t="shared" si="569"/>
        <v/>
      </c>
      <c r="GK388" s="341" t="str">
        <f t="shared" si="570"/>
        <v/>
      </c>
      <c r="GL388" s="341" t="str">
        <f t="shared" si="571"/>
        <v/>
      </c>
      <c r="GM388" s="343" t="str">
        <f t="shared" si="572"/>
        <v/>
      </c>
      <c r="GN388" s="341" t="str">
        <f t="shared" si="573"/>
        <v/>
      </c>
      <c r="GO388" s="9" t="str">
        <f t="shared" si="574"/>
        <v/>
      </c>
    </row>
    <row r="389" spans="1:197" s="11" customFormat="1" ht="27" customHeight="1" thickBot="1">
      <c r="A389" s="88" t="str">
        <f>IF('رصد درجات'!A389="","",'رصد درجات'!A389)</f>
        <v/>
      </c>
      <c r="B389" s="88" t="str">
        <f>IF('رصد درجات'!B389="","",'رصد درجات'!B389)</f>
        <v/>
      </c>
      <c r="C389" s="88" t="str">
        <f>IF('رصد درجات'!C389="","",'رصد درجات'!C389)</f>
        <v/>
      </c>
      <c r="D389" s="104" t="str">
        <f>IF('رصد درجات'!D389="","",'رصد درجات'!D389)</f>
        <v/>
      </c>
      <c r="E389" s="88" t="str">
        <f>IF('رصد درجات'!E389="","",'رصد درجات'!E389)</f>
        <v/>
      </c>
      <c r="F389" s="88" t="str">
        <f>IF('رصد درجات'!F389="","",'رصد درجات'!F389)</f>
        <v/>
      </c>
      <c r="G389" s="88" t="str">
        <f>IF('رصد درجات'!G389="","",'رصد درجات'!G389)</f>
        <v/>
      </c>
      <c r="H389" s="88" t="str">
        <f>IF('رصد درجات'!H389="","",'رصد درجات'!H389)</f>
        <v/>
      </c>
      <c r="I389" s="88" t="str">
        <f>IF('رصد درجات'!I389="","",'رصد درجات'!I389)</f>
        <v/>
      </c>
      <c r="J389" s="88" t="str">
        <f>IF('رصد درجات'!J389="","",'رصد درجات'!J389)</f>
        <v/>
      </c>
      <c r="K389" s="88" t="str">
        <f>IF('رصد درجات'!K389="","",'رصد درجات'!K389)</f>
        <v/>
      </c>
      <c r="L389" s="88" t="str">
        <f>IF('رصد درجات'!L389="","",'رصد درجات'!L389)</f>
        <v/>
      </c>
      <c r="M389" s="105" t="str">
        <f>IF('رصد درجات'!M389="","",'رصد درجات'!M389)</f>
        <v/>
      </c>
      <c r="N389" s="105" t="str">
        <f>IF('رصد درجات'!N389="","",'رصد درجات'!N389)</f>
        <v/>
      </c>
      <c r="O389" s="88" t="str">
        <f>IF(C389="","",'رصد درجات'!Y389)</f>
        <v/>
      </c>
      <c r="P389" s="88" t="str">
        <f>IF(C389="","",'رصد درجات'!AL389)</f>
        <v/>
      </c>
      <c r="Q389" s="88" t="str">
        <f t="shared" si="512"/>
        <v/>
      </c>
      <c r="R389" s="103" t="str">
        <f t="shared" si="513"/>
        <v/>
      </c>
      <c r="S389" s="88" t="str">
        <f>IF(C389="","",'رصد درجات'!AV389)</f>
        <v/>
      </c>
      <c r="T389" s="88" t="str">
        <f>IF(C389="","",'رصد درجات'!BI389)</f>
        <v/>
      </c>
      <c r="U389" s="88" t="str">
        <f t="shared" si="514"/>
        <v/>
      </c>
      <c r="V389" s="88" t="str">
        <f t="shared" si="515"/>
        <v/>
      </c>
      <c r="W389" s="88" t="str">
        <f t="shared" si="516"/>
        <v/>
      </c>
      <c r="X389" s="106" t="str">
        <f t="shared" si="517"/>
        <v/>
      </c>
      <c r="Y389" s="107" t="str">
        <f>IF(C389="","",'رصد درجات'!Z389)</f>
        <v/>
      </c>
      <c r="Z389" s="107" t="str">
        <f>IF(C389="","",'رصد درجات'!AM389)</f>
        <v/>
      </c>
      <c r="AA389" s="107" t="str">
        <f t="shared" si="488"/>
        <v/>
      </c>
      <c r="AB389" s="107" t="str">
        <f t="shared" si="518"/>
        <v/>
      </c>
      <c r="AC389" s="107" t="str">
        <f>IF(C389="","",'رصد درجات'!AV389)</f>
        <v/>
      </c>
      <c r="AD389" s="107" t="str">
        <f>IF(C389="","",'رصد درجات'!BI389)</f>
        <v/>
      </c>
      <c r="AE389" s="107" t="str">
        <f t="shared" si="489"/>
        <v/>
      </c>
      <c r="AF389" s="107" t="str">
        <f t="shared" si="490"/>
        <v/>
      </c>
      <c r="AG389" s="107" t="str">
        <f t="shared" si="519"/>
        <v/>
      </c>
      <c r="AH389" s="108" t="str">
        <f t="shared" si="520"/>
        <v/>
      </c>
      <c r="AI389" s="107" t="str">
        <f>IF(C389="","",'رصد درجات'!AA389)</f>
        <v/>
      </c>
      <c r="AJ389" s="107" t="str">
        <f>IF(C389="","",'رصد درجات'!AN389)</f>
        <v/>
      </c>
      <c r="AK389" s="107" t="str">
        <f t="shared" si="491"/>
        <v/>
      </c>
      <c r="AL389" s="109" t="str">
        <f t="shared" si="521"/>
        <v/>
      </c>
      <c r="AM389" s="107" t="str">
        <f>IF(C389="","",'رصد درجات'!AX389)</f>
        <v/>
      </c>
      <c r="AN389" s="107" t="str">
        <f>IF(C389="","",'رصد درجات'!BK389)</f>
        <v/>
      </c>
      <c r="AO389" s="107" t="str">
        <f t="shared" si="492"/>
        <v/>
      </c>
      <c r="AP389" s="107" t="str">
        <f t="shared" si="493"/>
        <v/>
      </c>
      <c r="AQ389" s="107" t="str">
        <f t="shared" si="494"/>
        <v/>
      </c>
      <c r="AR389" s="108" t="str">
        <f t="shared" si="522"/>
        <v/>
      </c>
      <c r="AS389" s="107" t="str">
        <f>IF(C389="","",'رصد درجات'!AB389)</f>
        <v/>
      </c>
      <c r="AT389" s="107" t="str">
        <f>IF(C389="","",'رصد درجات'!AO389)</f>
        <v/>
      </c>
      <c r="AU389" s="107" t="str">
        <f>IF(C389="","",'رصد درجات'!AP389)</f>
        <v/>
      </c>
      <c r="AV389" s="107" t="str">
        <f t="shared" si="495"/>
        <v/>
      </c>
      <c r="AW389" s="107" t="str">
        <f t="shared" si="523"/>
        <v/>
      </c>
      <c r="AX389" s="107" t="str">
        <f>IF(C389="","",'رصد درجات'!AY389)</f>
        <v/>
      </c>
      <c r="AY389" s="107" t="str">
        <f>IF(C389="","",'رصد درجات'!BL389)</f>
        <v/>
      </c>
      <c r="AZ389" s="107" t="str">
        <f>IF(C389="","",'رصد درجات'!BM389)</f>
        <v/>
      </c>
      <c r="BA389" s="107" t="str">
        <f t="shared" si="496"/>
        <v/>
      </c>
      <c r="BB389" s="107" t="str">
        <f t="shared" si="497"/>
        <v/>
      </c>
      <c r="BC389" s="107" t="str">
        <f t="shared" si="498"/>
        <v/>
      </c>
      <c r="BD389" s="107" t="str">
        <f t="shared" si="499"/>
        <v/>
      </c>
      <c r="BE389" s="108" t="str">
        <f t="shared" si="524"/>
        <v/>
      </c>
      <c r="BF389" s="107" t="str">
        <f>IF(C389="","",'رصد درجات'!AC389)</f>
        <v/>
      </c>
      <c r="BG389" s="107" t="str">
        <f>IF(C389="","",'رصد درجات'!AI389)</f>
        <v/>
      </c>
      <c r="BH389" s="107" t="str">
        <f>IF(C389="","",'رصد درجات'!AQ389)</f>
        <v/>
      </c>
      <c r="BI389" s="107" t="str">
        <f t="shared" si="500"/>
        <v/>
      </c>
      <c r="BJ389" s="107" t="str">
        <f t="shared" si="525"/>
        <v/>
      </c>
      <c r="BK389" s="107" t="str">
        <f>IF(C389="","",'رصد درجات'!AZ389)</f>
        <v/>
      </c>
      <c r="BL389" s="107" t="str">
        <f>IF(C389="","",'رصد درجات'!BF389)</f>
        <v/>
      </c>
      <c r="BM389" s="107" t="str">
        <f>IF(C389="","",'رصد درجات'!BN389)</f>
        <v/>
      </c>
      <c r="BN389" s="107" t="str">
        <f t="shared" si="501"/>
        <v/>
      </c>
      <c r="BO389" s="107" t="str">
        <f t="shared" si="502"/>
        <v/>
      </c>
      <c r="BP389" s="107" t="str">
        <f t="shared" si="503"/>
        <v/>
      </c>
      <c r="BQ389" s="107" t="str">
        <f t="shared" si="504"/>
        <v/>
      </c>
      <c r="BR389" s="108" t="str">
        <f t="shared" si="526"/>
        <v/>
      </c>
      <c r="BS389" s="107" t="str">
        <f>IF(C389="","",'رصد درجات'!AD389)</f>
        <v/>
      </c>
      <c r="BT389" s="107" t="str">
        <f>IF(C389="","",'رصد درجات'!AR389)</f>
        <v/>
      </c>
      <c r="BU389" s="107" t="str">
        <f t="shared" si="505"/>
        <v/>
      </c>
      <c r="BV389" s="107" t="str">
        <f t="shared" si="527"/>
        <v/>
      </c>
      <c r="BW389" s="107" t="str">
        <f>IF(C389="","",'رصد درجات'!BA389)</f>
        <v/>
      </c>
      <c r="BX389" s="107" t="str">
        <f>IF(C389="","",'رصد درجات'!BO389)</f>
        <v/>
      </c>
      <c r="BY389" s="107" t="str">
        <f t="shared" si="506"/>
        <v/>
      </c>
      <c r="BZ389" s="107" t="str">
        <f t="shared" si="528"/>
        <v/>
      </c>
      <c r="CA389" s="107" t="str">
        <f t="shared" si="507"/>
        <v/>
      </c>
      <c r="CB389" s="108" t="str">
        <f t="shared" si="529"/>
        <v/>
      </c>
      <c r="CC389" s="107" t="str">
        <f>IF(C389="","",'رصد درجات'!AE389)</f>
        <v/>
      </c>
      <c r="CD389" s="107" t="str">
        <f>IF(C389="","",'رصد درجات'!AJ389)</f>
        <v/>
      </c>
      <c r="CE389" s="107" t="str">
        <f>IF(C389="","",'رصد درجات'!AS389)</f>
        <v/>
      </c>
      <c r="CF389" s="107" t="str">
        <f t="shared" si="508"/>
        <v/>
      </c>
      <c r="CG389" s="107" t="str">
        <f t="shared" si="530"/>
        <v/>
      </c>
      <c r="CH389" s="107" t="str">
        <f>IF(C389="","",'رصد درجات'!BB389)</f>
        <v/>
      </c>
      <c r="CI389" s="107" t="str">
        <f>IF(C389="","",'رصد درجات'!BF389)</f>
        <v/>
      </c>
      <c r="CJ389" s="107" t="str">
        <f>IF(C389="","",'رصد درجات'!BP389)</f>
        <v/>
      </c>
      <c r="CK389" s="107" t="str">
        <f t="shared" si="509"/>
        <v/>
      </c>
      <c r="CL389" s="107" t="str">
        <f t="shared" si="510"/>
        <v/>
      </c>
      <c r="CM389" s="107" t="str">
        <f t="shared" si="511"/>
        <v/>
      </c>
      <c r="CN389" s="107" t="str">
        <f t="shared" si="531"/>
        <v/>
      </c>
      <c r="CO389" s="108" t="str">
        <f t="shared" si="532"/>
        <v/>
      </c>
      <c r="CP389" s="110" t="str">
        <f>IF(C389="","",'رصد درجات'!AF389)</f>
        <v/>
      </c>
      <c r="CQ389" s="103" t="str">
        <f t="shared" si="533"/>
        <v/>
      </c>
      <c r="CR389" s="110" t="str">
        <f>IF(C389="","",'رصد درجات'!BC389)</f>
        <v/>
      </c>
      <c r="CS389" s="110" t="str">
        <f t="shared" si="534"/>
        <v/>
      </c>
      <c r="CT389" s="110" t="str">
        <f t="shared" si="535"/>
        <v/>
      </c>
      <c r="CU389" s="103" t="str">
        <f t="shared" si="536"/>
        <v/>
      </c>
      <c r="CV389" s="107" t="str">
        <f>IF(C389="","",'رصد درجات'!AG389)</f>
        <v/>
      </c>
      <c r="CW389" s="107" t="str">
        <f t="shared" si="537"/>
        <v/>
      </c>
      <c r="CX389" s="107" t="str">
        <f>IF(C389="","",'رصد درجات'!BD389)</f>
        <v/>
      </c>
      <c r="CY389" s="110" t="str">
        <f t="shared" si="538"/>
        <v/>
      </c>
      <c r="CZ389" s="110" t="str">
        <f t="shared" si="539"/>
        <v/>
      </c>
      <c r="DA389" s="103" t="str">
        <f t="shared" si="540"/>
        <v/>
      </c>
      <c r="DB389" s="111" t="str">
        <f t="shared" si="541"/>
        <v/>
      </c>
      <c r="DC389" s="112" t="str">
        <f t="shared" si="542"/>
        <v/>
      </c>
      <c r="DD389" s="111" t="str">
        <f t="shared" si="543"/>
        <v/>
      </c>
      <c r="DE389" s="112" t="str">
        <f t="shared" si="544"/>
        <v/>
      </c>
      <c r="DF389" s="107" t="str">
        <f>IF(C389="","",'رصد درجات'!AH389)</f>
        <v/>
      </c>
      <c r="DG389" s="107" t="str">
        <f>IF(C389="","",'رصد درجات'!AT389)</f>
        <v/>
      </c>
      <c r="DH389" s="107" t="str">
        <f t="shared" si="545"/>
        <v/>
      </c>
      <c r="DI389" s="107" t="str">
        <f t="shared" si="546"/>
        <v/>
      </c>
      <c r="DJ389" s="107" t="str">
        <f>IF(C389="","",'رصد درجات'!BE389)</f>
        <v/>
      </c>
      <c r="DK389" s="107" t="str">
        <f>IF(C389="","",'رصد درجات'!BQ389)</f>
        <v/>
      </c>
      <c r="DL389" s="107" t="str">
        <f t="shared" si="547"/>
        <v/>
      </c>
      <c r="DM389" s="107" t="str">
        <f t="shared" si="548"/>
        <v/>
      </c>
      <c r="DN389" s="107" t="str">
        <f t="shared" si="549"/>
        <v/>
      </c>
      <c r="DO389" s="108" t="str">
        <f t="shared" si="550"/>
        <v/>
      </c>
      <c r="DP389" s="81" t="str">
        <f t="shared" si="551"/>
        <v/>
      </c>
      <c r="DQ389" s="113" t="str">
        <f t="shared" si="552"/>
        <v/>
      </c>
      <c r="DR389" s="9">
        <f t="shared" si="553"/>
        <v>0</v>
      </c>
      <c r="DS389" s="114" t="str">
        <f t="shared" si="554"/>
        <v/>
      </c>
      <c r="DT389" s="115" t="str">
        <f t="shared" si="555"/>
        <v/>
      </c>
      <c r="DU389" s="115" t="str">
        <f t="shared" si="556"/>
        <v/>
      </c>
      <c r="DV389" s="115" t="str">
        <f t="shared" si="557"/>
        <v/>
      </c>
      <c r="DW389" s="115" t="str">
        <f t="shared" si="558"/>
        <v/>
      </c>
      <c r="DX389" s="115" t="str">
        <f t="shared" si="559"/>
        <v/>
      </c>
      <c r="DY389" s="115" t="str">
        <f t="shared" si="560"/>
        <v/>
      </c>
      <c r="DZ389" s="115" t="str">
        <f t="shared" si="561"/>
        <v/>
      </c>
      <c r="EA389" s="253"/>
      <c r="EB389" s="253"/>
      <c r="EC389" s="253"/>
      <c r="ED389" s="253"/>
      <c r="EE389" s="253"/>
      <c r="EF389" s="253"/>
      <c r="EG389" s="253"/>
      <c r="EH389" s="253"/>
      <c r="EI389" s="253"/>
      <c r="EJ389" s="253"/>
      <c r="EK389" s="259"/>
      <c r="EL389" s="261" t="str">
        <f t="shared" si="562"/>
        <v/>
      </c>
      <c r="EM389" s="9"/>
      <c r="EN389" s="9"/>
      <c r="EO389" s="81"/>
      <c r="EP389" s="82"/>
      <c r="EQ389" s="88"/>
      <c r="ER389" s="88"/>
      <c r="ES389" s="78"/>
      <c r="GD389" s="341" t="str">
        <f t="shared" si="563"/>
        <v/>
      </c>
      <c r="GE389" s="341" t="str">
        <f t="shared" si="564"/>
        <v/>
      </c>
      <c r="GF389" s="341" t="str">
        <f t="shared" si="565"/>
        <v/>
      </c>
      <c r="GG389" s="341" t="str">
        <f t="shared" si="566"/>
        <v/>
      </c>
      <c r="GH389" s="341" t="str">
        <f t="shared" si="567"/>
        <v/>
      </c>
      <c r="GI389" s="341" t="str">
        <f t="shared" si="568"/>
        <v/>
      </c>
      <c r="GJ389" s="341" t="str">
        <f t="shared" si="569"/>
        <v/>
      </c>
      <c r="GK389" s="341" t="str">
        <f t="shared" si="570"/>
        <v/>
      </c>
      <c r="GL389" s="341" t="str">
        <f t="shared" si="571"/>
        <v/>
      </c>
      <c r="GM389" s="343" t="str">
        <f t="shared" si="572"/>
        <v/>
      </c>
      <c r="GN389" s="341" t="str">
        <f t="shared" si="573"/>
        <v/>
      </c>
      <c r="GO389" s="9" t="str">
        <f t="shared" si="574"/>
        <v/>
      </c>
    </row>
    <row r="390" spans="1:197" s="11" customFormat="1" ht="27" customHeight="1" thickBot="1">
      <c r="A390" s="88" t="str">
        <f>IF('رصد درجات'!A390="","",'رصد درجات'!A390)</f>
        <v/>
      </c>
      <c r="B390" s="88" t="str">
        <f>IF('رصد درجات'!B390="","",'رصد درجات'!B390)</f>
        <v/>
      </c>
      <c r="C390" s="88" t="str">
        <f>IF('رصد درجات'!C390="","",'رصد درجات'!C390)</f>
        <v/>
      </c>
      <c r="D390" s="104" t="str">
        <f>IF('رصد درجات'!D390="","",'رصد درجات'!D390)</f>
        <v/>
      </c>
      <c r="E390" s="88" t="str">
        <f>IF('رصد درجات'!E390="","",'رصد درجات'!E390)</f>
        <v/>
      </c>
      <c r="F390" s="88" t="str">
        <f>IF('رصد درجات'!F390="","",'رصد درجات'!F390)</f>
        <v/>
      </c>
      <c r="G390" s="88" t="str">
        <f>IF('رصد درجات'!G390="","",'رصد درجات'!G390)</f>
        <v/>
      </c>
      <c r="H390" s="88" t="str">
        <f>IF('رصد درجات'!H390="","",'رصد درجات'!H390)</f>
        <v/>
      </c>
      <c r="I390" s="88" t="str">
        <f>IF('رصد درجات'!I390="","",'رصد درجات'!I390)</f>
        <v/>
      </c>
      <c r="J390" s="88" t="str">
        <f>IF('رصد درجات'!J390="","",'رصد درجات'!J390)</f>
        <v/>
      </c>
      <c r="K390" s="88" t="str">
        <f>IF('رصد درجات'!K390="","",'رصد درجات'!K390)</f>
        <v/>
      </c>
      <c r="L390" s="88" t="str">
        <f>IF('رصد درجات'!L390="","",'رصد درجات'!L390)</f>
        <v/>
      </c>
      <c r="M390" s="105" t="str">
        <f>IF('رصد درجات'!M390="","",'رصد درجات'!M390)</f>
        <v/>
      </c>
      <c r="N390" s="105" t="str">
        <f>IF('رصد درجات'!N390="","",'رصد درجات'!N390)</f>
        <v/>
      </c>
      <c r="O390" s="88" t="str">
        <f>IF(C390="","",'رصد درجات'!Y390)</f>
        <v/>
      </c>
      <c r="P390" s="88" t="str">
        <f>IF(C390="","",'رصد درجات'!AL390)</f>
        <v/>
      </c>
      <c r="Q390" s="88" t="str">
        <f t="shared" si="512"/>
        <v/>
      </c>
      <c r="R390" s="103" t="str">
        <f t="shared" si="513"/>
        <v/>
      </c>
      <c r="S390" s="88" t="str">
        <f>IF(C390="","",'رصد درجات'!AV390)</f>
        <v/>
      </c>
      <c r="T390" s="88" t="str">
        <f>IF(C390="","",'رصد درجات'!BI390)</f>
        <v/>
      </c>
      <c r="U390" s="88" t="str">
        <f t="shared" si="514"/>
        <v/>
      </c>
      <c r="V390" s="88" t="str">
        <f t="shared" si="515"/>
        <v/>
      </c>
      <c r="W390" s="88" t="str">
        <f t="shared" si="516"/>
        <v/>
      </c>
      <c r="X390" s="106" t="str">
        <f t="shared" si="517"/>
        <v/>
      </c>
      <c r="Y390" s="107" t="str">
        <f>IF(C390="","",'رصد درجات'!Z390)</f>
        <v/>
      </c>
      <c r="Z390" s="107" t="str">
        <f>IF(C390="","",'رصد درجات'!AM390)</f>
        <v/>
      </c>
      <c r="AA390" s="107" t="str">
        <f t="shared" si="488"/>
        <v/>
      </c>
      <c r="AB390" s="107" t="str">
        <f t="shared" si="518"/>
        <v/>
      </c>
      <c r="AC390" s="107" t="str">
        <f>IF(C390="","",'رصد درجات'!AV390)</f>
        <v/>
      </c>
      <c r="AD390" s="107" t="str">
        <f>IF(C390="","",'رصد درجات'!BI390)</f>
        <v/>
      </c>
      <c r="AE390" s="107" t="str">
        <f t="shared" si="489"/>
        <v/>
      </c>
      <c r="AF390" s="107" t="str">
        <f t="shared" si="490"/>
        <v/>
      </c>
      <c r="AG390" s="107" t="str">
        <f t="shared" si="519"/>
        <v/>
      </c>
      <c r="AH390" s="108" t="str">
        <f t="shared" si="520"/>
        <v/>
      </c>
      <c r="AI390" s="107" t="str">
        <f>IF(C390="","",'رصد درجات'!AA390)</f>
        <v/>
      </c>
      <c r="AJ390" s="107" t="str">
        <f>IF(C390="","",'رصد درجات'!AN390)</f>
        <v/>
      </c>
      <c r="AK390" s="107" t="str">
        <f t="shared" si="491"/>
        <v/>
      </c>
      <c r="AL390" s="109" t="str">
        <f t="shared" si="521"/>
        <v/>
      </c>
      <c r="AM390" s="107" t="str">
        <f>IF(C390="","",'رصد درجات'!AX390)</f>
        <v/>
      </c>
      <c r="AN390" s="107" t="str">
        <f>IF(C390="","",'رصد درجات'!BK390)</f>
        <v/>
      </c>
      <c r="AO390" s="107" t="str">
        <f t="shared" si="492"/>
        <v/>
      </c>
      <c r="AP390" s="107" t="str">
        <f t="shared" si="493"/>
        <v/>
      </c>
      <c r="AQ390" s="107" t="str">
        <f t="shared" si="494"/>
        <v/>
      </c>
      <c r="AR390" s="108" t="str">
        <f t="shared" si="522"/>
        <v/>
      </c>
      <c r="AS390" s="107" t="str">
        <f>IF(C390="","",'رصد درجات'!AB390)</f>
        <v/>
      </c>
      <c r="AT390" s="107" t="str">
        <f>IF(C390="","",'رصد درجات'!AO390)</f>
        <v/>
      </c>
      <c r="AU390" s="107" t="str">
        <f>IF(C390="","",'رصد درجات'!AP390)</f>
        <v/>
      </c>
      <c r="AV390" s="107" t="str">
        <f t="shared" si="495"/>
        <v/>
      </c>
      <c r="AW390" s="107" t="str">
        <f t="shared" si="523"/>
        <v/>
      </c>
      <c r="AX390" s="107" t="str">
        <f>IF(C390="","",'رصد درجات'!AY390)</f>
        <v/>
      </c>
      <c r="AY390" s="107" t="str">
        <f>IF(C390="","",'رصد درجات'!BL390)</f>
        <v/>
      </c>
      <c r="AZ390" s="107" t="str">
        <f>IF(C390="","",'رصد درجات'!BM390)</f>
        <v/>
      </c>
      <c r="BA390" s="107" t="str">
        <f t="shared" si="496"/>
        <v/>
      </c>
      <c r="BB390" s="107" t="str">
        <f t="shared" si="497"/>
        <v/>
      </c>
      <c r="BC390" s="107" t="str">
        <f t="shared" si="498"/>
        <v/>
      </c>
      <c r="BD390" s="107" t="str">
        <f t="shared" si="499"/>
        <v/>
      </c>
      <c r="BE390" s="108" t="str">
        <f t="shared" si="524"/>
        <v/>
      </c>
      <c r="BF390" s="107" t="str">
        <f>IF(C390="","",'رصد درجات'!AC390)</f>
        <v/>
      </c>
      <c r="BG390" s="107" t="str">
        <f>IF(C390="","",'رصد درجات'!AI390)</f>
        <v/>
      </c>
      <c r="BH390" s="107" t="str">
        <f>IF(C390="","",'رصد درجات'!AQ390)</f>
        <v/>
      </c>
      <c r="BI390" s="107" t="str">
        <f t="shared" si="500"/>
        <v/>
      </c>
      <c r="BJ390" s="107" t="str">
        <f t="shared" si="525"/>
        <v/>
      </c>
      <c r="BK390" s="107" t="str">
        <f>IF(C390="","",'رصد درجات'!AZ390)</f>
        <v/>
      </c>
      <c r="BL390" s="107" t="str">
        <f>IF(C390="","",'رصد درجات'!BF390)</f>
        <v/>
      </c>
      <c r="BM390" s="107" t="str">
        <f>IF(C390="","",'رصد درجات'!BN390)</f>
        <v/>
      </c>
      <c r="BN390" s="107" t="str">
        <f t="shared" si="501"/>
        <v/>
      </c>
      <c r="BO390" s="107" t="str">
        <f t="shared" si="502"/>
        <v/>
      </c>
      <c r="BP390" s="107" t="str">
        <f t="shared" si="503"/>
        <v/>
      </c>
      <c r="BQ390" s="107" t="str">
        <f t="shared" si="504"/>
        <v/>
      </c>
      <c r="BR390" s="108" t="str">
        <f t="shared" si="526"/>
        <v/>
      </c>
      <c r="BS390" s="107" t="str">
        <f>IF(C390="","",'رصد درجات'!AD390)</f>
        <v/>
      </c>
      <c r="BT390" s="107" t="str">
        <f>IF(C390="","",'رصد درجات'!AR390)</f>
        <v/>
      </c>
      <c r="BU390" s="107" t="str">
        <f t="shared" si="505"/>
        <v/>
      </c>
      <c r="BV390" s="107" t="str">
        <f t="shared" si="527"/>
        <v/>
      </c>
      <c r="BW390" s="107" t="str">
        <f>IF(C390="","",'رصد درجات'!BA390)</f>
        <v/>
      </c>
      <c r="BX390" s="107" t="str">
        <f>IF(C390="","",'رصد درجات'!BO390)</f>
        <v/>
      </c>
      <c r="BY390" s="107" t="str">
        <f t="shared" si="506"/>
        <v/>
      </c>
      <c r="BZ390" s="107" t="str">
        <f t="shared" si="528"/>
        <v/>
      </c>
      <c r="CA390" s="107" t="str">
        <f t="shared" si="507"/>
        <v/>
      </c>
      <c r="CB390" s="108" t="str">
        <f t="shared" si="529"/>
        <v/>
      </c>
      <c r="CC390" s="107" t="str">
        <f>IF(C390="","",'رصد درجات'!AE390)</f>
        <v/>
      </c>
      <c r="CD390" s="107" t="str">
        <f>IF(C390="","",'رصد درجات'!AJ390)</f>
        <v/>
      </c>
      <c r="CE390" s="107" t="str">
        <f>IF(C390="","",'رصد درجات'!AS390)</f>
        <v/>
      </c>
      <c r="CF390" s="107" t="str">
        <f t="shared" si="508"/>
        <v/>
      </c>
      <c r="CG390" s="107" t="str">
        <f t="shared" si="530"/>
        <v/>
      </c>
      <c r="CH390" s="107" t="str">
        <f>IF(C390="","",'رصد درجات'!BB390)</f>
        <v/>
      </c>
      <c r="CI390" s="107" t="str">
        <f>IF(C390="","",'رصد درجات'!BF390)</f>
        <v/>
      </c>
      <c r="CJ390" s="107" t="str">
        <f>IF(C390="","",'رصد درجات'!BP390)</f>
        <v/>
      </c>
      <c r="CK390" s="107" t="str">
        <f t="shared" si="509"/>
        <v/>
      </c>
      <c r="CL390" s="107" t="str">
        <f t="shared" si="510"/>
        <v/>
      </c>
      <c r="CM390" s="107" t="str">
        <f t="shared" si="511"/>
        <v/>
      </c>
      <c r="CN390" s="107" t="str">
        <f t="shared" si="531"/>
        <v/>
      </c>
      <c r="CO390" s="108" t="str">
        <f t="shared" si="532"/>
        <v/>
      </c>
      <c r="CP390" s="110" t="str">
        <f>IF(C390="","",'رصد درجات'!AF390)</f>
        <v/>
      </c>
      <c r="CQ390" s="103" t="str">
        <f t="shared" si="533"/>
        <v/>
      </c>
      <c r="CR390" s="110" t="str">
        <f>IF(C390="","",'رصد درجات'!BC390)</f>
        <v/>
      </c>
      <c r="CS390" s="110" t="str">
        <f t="shared" si="534"/>
        <v/>
      </c>
      <c r="CT390" s="110" t="str">
        <f t="shared" si="535"/>
        <v/>
      </c>
      <c r="CU390" s="103" t="str">
        <f t="shared" si="536"/>
        <v/>
      </c>
      <c r="CV390" s="107" t="str">
        <f>IF(C390="","",'رصد درجات'!AG390)</f>
        <v/>
      </c>
      <c r="CW390" s="107" t="str">
        <f t="shared" si="537"/>
        <v/>
      </c>
      <c r="CX390" s="107" t="str">
        <f>IF(C390="","",'رصد درجات'!BD390)</f>
        <v/>
      </c>
      <c r="CY390" s="110" t="str">
        <f t="shared" si="538"/>
        <v/>
      </c>
      <c r="CZ390" s="110" t="str">
        <f t="shared" si="539"/>
        <v/>
      </c>
      <c r="DA390" s="103" t="str">
        <f t="shared" si="540"/>
        <v/>
      </c>
      <c r="DB390" s="111" t="str">
        <f t="shared" si="541"/>
        <v/>
      </c>
      <c r="DC390" s="112" t="str">
        <f t="shared" si="542"/>
        <v/>
      </c>
      <c r="DD390" s="111" t="str">
        <f t="shared" si="543"/>
        <v/>
      </c>
      <c r="DE390" s="112" t="str">
        <f t="shared" si="544"/>
        <v/>
      </c>
      <c r="DF390" s="107" t="str">
        <f>IF(C390="","",'رصد درجات'!AH390)</f>
        <v/>
      </c>
      <c r="DG390" s="107" t="str">
        <f>IF(C390="","",'رصد درجات'!AT390)</f>
        <v/>
      </c>
      <c r="DH390" s="107" t="str">
        <f t="shared" si="545"/>
        <v/>
      </c>
      <c r="DI390" s="107" t="str">
        <f t="shared" si="546"/>
        <v/>
      </c>
      <c r="DJ390" s="107" t="str">
        <f>IF(C390="","",'رصد درجات'!BE390)</f>
        <v/>
      </c>
      <c r="DK390" s="107" t="str">
        <f>IF(C390="","",'رصد درجات'!BQ390)</f>
        <v/>
      </c>
      <c r="DL390" s="107" t="str">
        <f t="shared" si="547"/>
        <v/>
      </c>
      <c r="DM390" s="107" t="str">
        <f t="shared" si="548"/>
        <v/>
      </c>
      <c r="DN390" s="107" t="str">
        <f t="shared" si="549"/>
        <v/>
      </c>
      <c r="DO390" s="108" t="str">
        <f t="shared" si="550"/>
        <v/>
      </c>
      <c r="DP390" s="81" t="str">
        <f t="shared" si="551"/>
        <v/>
      </c>
      <c r="DQ390" s="113" t="str">
        <f t="shared" si="552"/>
        <v/>
      </c>
      <c r="DR390" s="9">
        <f t="shared" si="553"/>
        <v>0</v>
      </c>
      <c r="DS390" s="114" t="str">
        <f t="shared" si="554"/>
        <v/>
      </c>
      <c r="DT390" s="115" t="str">
        <f t="shared" si="555"/>
        <v/>
      </c>
      <c r="DU390" s="115" t="str">
        <f t="shared" si="556"/>
        <v/>
      </c>
      <c r="DV390" s="115" t="str">
        <f t="shared" si="557"/>
        <v/>
      </c>
      <c r="DW390" s="115" t="str">
        <f t="shared" si="558"/>
        <v/>
      </c>
      <c r="DX390" s="115" t="str">
        <f t="shared" si="559"/>
        <v/>
      </c>
      <c r="DY390" s="115" t="str">
        <f t="shared" si="560"/>
        <v/>
      </c>
      <c r="DZ390" s="115" t="str">
        <f t="shared" si="561"/>
        <v/>
      </c>
      <c r="EA390" s="253"/>
      <c r="EB390" s="253"/>
      <c r="EC390" s="253"/>
      <c r="ED390" s="253"/>
      <c r="EE390" s="253"/>
      <c r="EF390" s="253"/>
      <c r="EG390" s="253"/>
      <c r="EH390" s="253"/>
      <c r="EI390" s="253"/>
      <c r="EJ390" s="253"/>
      <c r="EK390" s="259"/>
      <c r="EL390" s="261" t="str">
        <f t="shared" si="562"/>
        <v/>
      </c>
      <c r="EM390" s="9"/>
      <c r="EN390" s="9"/>
      <c r="EO390" s="81"/>
      <c r="EP390" s="82"/>
      <c r="EQ390" s="88"/>
      <c r="ER390" s="88"/>
      <c r="ES390" s="78"/>
      <c r="GD390" s="341" t="str">
        <f t="shared" si="563"/>
        <v/>
      </c>
      <c r="GE390" s="341" t="str">
        <f t="shared" si="564"/>
        <v/>
      </c>
      <c r="GF390" s="341" t="str">
        <f t="shared" si="565"/>
        <v/>
      </c>
      <c r="GG390" s="341" t="str">
        <f t="shared" si="566"/>
        <v/>
      </c>
      <c r="GH390" s="341" t="str">
        <f t="shared" si="567"/>
        <v/>
      </c>
      <c r="GI390" s="341" t="str">
        <f t="shared" si="568"/>
        <v/>
      </c>
      <c r="GJ390" s="341" t="str">
        <f t="shared" si="569"/>
        <v/>
      </c>
      <c r="GK390" s="341" t="str">
        <f t="shared" si="570"/>
        <v/>
      </c>
      <c r="GL390" s="341" t="str">
        <f t="shared" si="571"/>
        <v/>
      </c>
      <c r="GM390" s="343" t="str">
        <f t="shared" si="572"/>
        <v/>
      </c>
      <c r="GN390" s="341" t="str">
        <f t="shared" si="573"/>
        <v/>
      </c>
      <c r="GO390" s="9" t="str">
        <f t="shared" si="574"/>
        <v/>
      </c>
    </row>
    <row r="391" spans="1:197" s="11" customFormat="1" ht="27" customHeight="1" thickBot="1">
      <c r="A391" s="88" t="str">
        <f>IF('رصد درجات'!A391="","",'رصد درجات'!A391)</f>
        <v/>
      </c>
      <c r="B391" s="88" t="str">
        <f>IF('رصد درجات'!B391="","",'رصد درجات'!B391)</f>
        <v/>
      </c>
      <c r="C391" s="88" t="str">
        <f>IF('رصد درجات'!C391="","",'رصد درجات'!C391)</f>
        <v/>
      </c>
      <c r="D391" s="104" t="str">
        <f>IF('رصد درجات'!D391="","",'رصد درجات'!D391)</f>
        <v/>
      </c>
      <c r="E391" s="88" t="str">
        <f>IF('رصد درجات'!E391="","",'رصد درجات'!E391)</f>
        <v/>
      </c>
      <c r="F391" s="88" t="str">
        <f>IF('رصد درجات'!F391="","",'رصد درجات'!F391)</f>
        <v/>
      </c>
      <c r="G391" s="88" t="str">
        <f>IF('رصد درجات'!G391="","",'رصد درجات'!G391)</f>
        <v/>
      </c>
      <c r="H391" s="88" t="str">
        <f>IF('رصد درجات'!H391="","",'رصد درجات'!H391)</f>
        <v/>
      </c>
      <c r="I391" s="88" t="str">
        <f>IF('رصد درجات'!I391="","",'رصد درجات'!I391)</f>
        <v/>
      </c>
      <c r="J391" s="88" t="str">
        <f>IF('رصد درجات'!J391="","",'رصد درجات'!J391)</f>
        <v/>
      </c>
      <c r="K391" s="88" t="str">
        <f>IF('رصد درجات'!K391="","",'رصد درجات'!K391)</f>
        <v/>
      </c>
      <c r="L391" s="88" t="str">
        <f>IF('رصد درجات'!L391="","",'رصد درجات'!L391)</f>
        <v/>
      </c>
      <c r="M391" s="105" t="str">
        <f>IF('رصد درجات'!M391="","",'رصد درجات'!M391)</f>
        <v/>
      </c>
      <c r="N391" s="105" t="str">
        <f>IF('رصد درجات'!N391="","",'رصد درجات'!N391)</f>
        <v/>
      </c>
      <c r="O391" s="88" t="str">
        <f>IF(C391="","",'رصد درجات'!Y391)</f>
        <v/>
      </c>
      <c r="P391" s="88" t="str">
        <f>IF(C391="","",'رصد درجات'!AL391)</f>
        <v/>
      </c>
      <c r="Q391" s="88" t="str">
        <f t="shared" si="512"/>
        <v/>
      </c>
      <c r="R391" s="103" t="str">
        <f t="shared" si="513"/>
        <v/>
      </c>
      <c r="S391" s="88" t="str">
        <f>IF(C391="","",'رصد درجات'!AV391)</f>
        <v/>
      </c>
      <c r="T391" s="88" t="str">
        <f>IF(C391="","",'رصد درجات'!BI391)</f>
        <v/>
      </c>
      <c r="U391" s="88" t="str">
        <f t="shared" si="514"/>
        <v/>
      </c>
      <c r="V391" s="88" t="str">
        <f t="shared" si="515"/>
        <v/>
      </c>
      <c r="W391" s="88" t="str">
        <f t="shared" si="516"/>
        <v/>
      </c>
      <c r="X391" s="106" t="str">
        <f t="shared" si="517"/>
        <v/>
      </c>
      <c r="Y391" s="107" t="str">
        <f>IF(C391="","",'رصد درجات'!Z391)</f>
        <v/>
      </c>
      <c r="Z391" s="107" t="str">
        <f>IF(C391="","",'رصد درجات'!AM391)</f>
        <v/>
      </c>
      <c r="AA391" s="107" t="str">
        <f t="shared" si="488"/>
        <v/>
      </c>
      <c r="AB391" s="107" t="str">
        <f t="shared" si="518"/>
        <v/>
      </c>
      <c r="AC391" s="107" t="str">
        <f>IF(C391="","",'رصد درجات'!AV391)</f>
        <v/>
      </c>
      <c r="AD391" s="107" t="str">
        <f>IF(C391="","",'رصد درجات'!BI391)</f>
        <v/>
      </c>
      <c r="AE391" s="107" t="str">
        <f t="shared" si="489"/>
        <v/>
      </c>
      <c r="AF391" s="107" t="str">
        <f t="shared" si="490"/>
        <v/>
      </c>
      <c r="AG391" s="107" t="str">
        <f t="shared" si="519"/>
        <v/>
      </c>
      <c r="AH391" s="108" t="str">
        <f t="shared" si="520"/>
        <v/>
      </c>
      <c r="AI391" s="107" t="str">
        <f>IF(C391="","",'رصد درجات'!AA391)</f>
        <v/>
      </c>
      <c r="AJ391" s="107" t="str">
        <f>IF(C391="","",'رصد درجات'!AN391)</f>
        <v/>
      </c>
      <c r="AK391" s="107" t="str">
        <f t="shared" si="491"/>
        <v/>
      </c>
      <c r="AL391" s="109" t="str">
        <f t="shared" si="521"/>
        <v/>
      </c>
      <c r="AM391" s="107" t="str">
        <f>IF(C391="","",'رصد درجات'!AX391)</f>
        <v/>
      </c>
      <c r="AN391" s="107" t="str">
        <f>IF(C391="","",'رصد درجات'!BK391)</f>
        <v/>
      </c>
      <c r="AO391" s="107" t="str">
        <f t="shared" si="492"/>
        <v/>
      </c>
      <c r="AP391" s="107" t="str">
        <f t="shared" si="493"/>
        <v/>
      </c>
      <c r="AQ391" s="107" t="str">
        <f t="shared" si="494"/>
        <v/>
      </c>
      <c r="AR391" s="108" t="str">
        <f t="shared" si="522"/>
        <v/>
      </c>
      <c r="AS391" s="107" t="str">
        <f>IF(C391="","",'رصد درجات'!AB391)</f>
        <v/>
      </c>
      <c r="AT391" s="107" t="str">
        <f>IF(C391="","",'رصد درجات'!AO391)</f>
        <v/>
      </c>
      <c r="AU391" s="107" t="str">
        <f>IF(C391="","",'رصد درجات'!AP391)</f>
        <v/>
      </c>
      <c r="AV391" s="107" t="str">
        <f t="shared" si="495"/>
        <v/>
      </c>
      <c r="AW391" s="107" t="str">
        <f t="shared" si="523"/>
        <v/>
      </c>
      <c r="AX391" s="107" t="str">
        <f>IF(C391="","",'رصد درجات'!AY391)</f>
        <v/>
      </c>
      <c r="AY391" s="107" t="str">
        <f>IF(C391="","",'رصد درجات'!BL391)</f>
        <v/>
      </c>
      <c r="AZ391" s="107" t="str">
        <f>IF(C391="","",'رصد درجات'!BM391)</f>
        <v/>
      </c>
      <c r="BA391" s="107" t="str">
        <f t="shared" si="496"/>
        <v/>
      </c>
      <c r="BB391" s="107" t="str">
        <f t="shared" si="497"/>
        <v/>
      </c>
      <c r="BC391" s="107" t="str">
        <f t="shared" si="498"/>
        <v/>
      </c>
      <c r="BD391" s="107" t="str">
        <f t="shared" si="499"/>
        <v/>
      </c>
      <c r="BE391" s="108" t="str">
        <f t="shared" si="524"/>
        <v/>
      </c>
      <c r="BF391" s="107" t="str">
        <f>IF(C391="","",'رصد درجات'!AC391)</f>
        <v/>
      </c>
      <c r="BG391" s="107" t="str">
        <f>IF(C391="","",'رصد درجات'!AI391)</f>
        <v/>
      </c>
      <c r="BH391" s="107" t="str">
        <f>IF(C391="","",'رصد درجات'!AQ391)</f>
        <v/>
      </c>
      <c r="BI391" s="107" t="str">
        <f t="shared" si="500"/>
        <v/>
      </c>
      <c r="BJ391" s="107" t="str">
        <f t="shared" si="525"/>
        <v/>
      </c>
      <c r="BK391" s="107" t="str">
        <f>IF(C391="","",'رصد درجات'!AZ391)</f>
        <v/>
      </c>
      <c r="BL391" s="107" t="str">
        <f>IF(C391="","",'رصد درجات'!BF391)</f>
        <v/>
      </c>
      <c r="BM391" s="107" t="str">
        <f>IF(C391="","",'رصد درجات'!BN391)</f>
        <v/>
      </c>
      <c r="BN391" s="107" t="str">
        <f t="shared" si="501"/>
        <v/>
      </c>
      <c r="BO391" s="107" t="str">
        <f t="shared" si="502"/>
        <v/>
      </c>
      <c r="BP391" s="107" t="str">
        <f t="shared" si="503"/>
        <v/>
      </c>
      <c r="BQ391" s="107" t="str">
        <f t="shared" si="504"/>
        <v/>
      </c>
      <c r="BR391" s="108" t="str">
        <f t="shared" si="526"/>
        <v/>
      </c>
      <c r="BS391" s="107" t="str">
        <f>IF(C391="","",'رصد درجات'!AD391)</f>
        <v/>
      </c>
      <c r="BT391" s="107" t="str">
        <f>IF(C391="","",'رصد درجات'!AR391)</f>
        <v/>
      </c>
      <c r="BU391" s="107" t="str">
        <f t="shared" si="505"/>
        <v/>
      </c>
      <c r="BV391" s="107" t="str">
        <f t="shared" si="527"/>
        <v/>
      </c>
      <c r="BW391" s="107" t="str">
        <f>IF(C391="","",'رصد درجات'!BA391)</f>
        <v/>
      </c>
      <c r="BX391" s="107" t="str">
        <f>IF(C391="","",'رصد درجات'!BO391)</f>
        <v/>
      </c>
      <c r="BY391" s="107" t="str">
        <f t="shared" si="506"/>
        <v/>
      </c>
      <c r="BZ391" s="107" t="str">
        <f t="shared" si="528"/>
        <v/>
      </c>
      <c r="CA391" s="107" t="str">
        <f t="shared" si="507"/>
        <v/>
      </c>
      <c r="CB391" s="108" t="str">
        <f t="shared" si="529"/>
        <v/>
      </c>
      <c r="CC391" s="107" t="str">
        <f>IF(C391="","",'رصد درجات'!AE391)</f>
        <v/>
      </c>
      <c r="CD391" s="107" t="str">
        <f>IF(C391="","",'رصد درجات'!AJ391)</f>
        <v/>
      </c>
      <c r="CE391" s="107" t="str">
        <f>IF(C391="","",'رصد درجات'!AS391)</f>
        <v/>
      </c>
      <c r="CF391" s="107" t="str">
        <f t="shared" si="508"/>
        <v/>
      </c>
      <c r="CG391" s="107" t="str">
        <f t="shared" si="530"/>
        <v/>
      </c>
      <c r="CH391" s="107" t="str">
        <f>IF(C391="","",'رصد درجات'!BB391)</f>
        <v/>
      </c>
      <c r="CI391" s="107" t="str">
        <f>IF(C391="","",'رصد درجات'!BF391)</f>
        <v/>
      </c>
      <c r="CJ391" s="107" t="str">
        <f>IF(C391="","",'رصد درجات'!BP391)</f>
        <v/>
      </c>
      <c r="CK391" s="107" t="str">
        <f t="shared" si="509"/>
        <v/>
      </c>
      <c r="CL391" s="107" t="str">
        <f t="shared" si="510"/>
        <v/>
      </c>
      <c r="CM391" s="107" t="str">
        <f t="shared" si="511"/>
        <v/>
      </c>
      <c r="CN391" s="107" t="str">
        <f t="shared" si="531"/>
        <v/>
      </c>
      <c r="CO391" s="108" t="str">
        <f t="shared" si="532"/>
        <v/>
      </c>
      <c r="CP391" s="110" t="str">
        <f>IF(C391="","",'رصد درجات'!AF391)</f>
        <v/>
      </c>
      <c r="CQ391" s="103" t="str">
        <f t="shared" si="533"/>
        <v/>
      </c>
      <c r="CR391" s="110" t="str">
        <f>IF(C391="","",'رصد درجات'!BC391)</f>
        <v/>
      </c>
      <c r="CS391" s="110" t="str">
        <f t="shared" si="534"/>
        <v/>
      </c>
      <c r="CT391" s="110" t="str">
        <f t="shared" si="535"/>
        <v/>
      </c>
      <c r="CU391" s="103" t="str">
        <f t="shared" si="536"/>
        <v/>
      </c>
      <c r="CV391" s="107" t="str">
        <f>IF(C391="","",'رصد درجات'!AG391)</f>
        <v/>
      </c>
      <c r="CW391" s="107" t="str">
        <f t="shared" si="537"/>
        <v/>
      </c>
      <c r="CX391" s="107" t="str">
        <f>IF(C391="","",'رصد درجات'!BD391)</f>
        <v/>
      </c>
      <c r="CY391" s="110" t="str">
        <f t="shared" si="538"/>
        <v/>
      </c>
      <c r="CZ391" s="110" t="str">
        <f t="shared" si="539"/>
        <v/>
      </c>
      <c r="DA391" s="103" t="str">
        <f t="shared" si="540"/>
        <v/>
      </c>
      <c r="DB391" s="111" t="str">
        <f t="shared" si="541"/>
        <v/>
      </c>
      <c r="DC391" s="112" t="str">
        <f t="shared" si="542"/>
        <v/>
      </c>
      <c r="DD391" s="111" t="str">
        <f t="shared" si="543"/>
        <v/>
      </c>
      <c r="DE391" s="112" t="str">
        <f t="shared" si="544"/>
        <v/>
      </c>
      <c r="DF391" s="107" t="str">
        <f>IF(C391="","",'رصد درجات'!AH391)</f>
        <v/>
      </c>
      <c r="DG391" s="107" t="str">
        <f>IF(C391="","",'رصد درجات'!AT391)</f>
        <v/>
      </c>
      <c r="DH391" s="107" t="str">
        <f t="shared" si="545"/>
        <v/>
      </c>
      <c r="DI391" s="107" t="str">
        <f t="shared" si="546"/>
        <v/>
      </c>
      <c r="DJ391" s="107" t="str">
        <f>IF(C391="","",'رصد درجات'!BE391)</f>
        <v/>
      </c>
      <c r="DK391" s="107" t="str">
        <f>IF(C391="","",'رصد درجات'!BQ391)</f>
        <v/>
      </c>
      <c r="DL391" s="107" t="str">
        <f t="shared" si="547"/>
        <v/>
      </c>
      <c r="DM391" s="107" t="str">
        <f t="shared" si="548"/>
        <v/>
      </c>
      <c r="DN391" s="107" t="str">
        <f t="shared" si="549"/>
        <v/>
      </c>
      <c r="DO391" s="108" t="str">
        <f t="shared" si="550"/>
        <v/>
      </c>
      <c r="DP391" s="81" t="str">
        <f t="shared" si="551"/>
        <v/>
      </c>
      <c r="DQ391" s="113" t="str">
        <f t="shared" si="552"/>
        <v/>
      </c>
      <c r="DR391" s="9">
        <f t="shared" si="553"/>
        <v>0</v>
      </c>
      <c r="DS391" s="114" t="str">
        <f t="shared" si="554"/>
        <v/>
      </c>
      <c r="DT391" s="115" t="str">
        <f t="shared" si="555"/>
        <v/>
      </c>
      <c r="DU391" s="115" t="str">
        <f t="shared" si="556"/>
        <v/>
      </c>
      <c r="DV391" s="115" t="str">
        <f t="shared" si="557"/>
        <v/>
      </c>
      <c r="DW391" s="115" t="str">
        <f t="shared" si="558"/>
        <v/>
      </c>
      <c r="DX391" s="115" t="str">
        <f t="shared" si="559"/>
        <v/>
      </c>
      <c r="DY391" s="115" t="str">
        <f t="shared" si="560"/>
        <v/>
      </c>
      <c r="DZ391" s="115" t="str">
        <f t="shared" si="561"/>
        <v/>
      </c>
      <c r="EA391" s="253"/>
      <c r="EB391" s="253"/>
      <c r="EC391" s="253"/>
      <c r="ED391" s="253"/>
      <c r="EE391" s="253"/>
      <c r="EF391" s="253"/>
      <c r="EG391" s="253"/>
      <c r="EH391" s="253"/>
      <c r="EI391" s="253"/>
      <c r="EJ391" s="253"/>
      <c r="EK391" s="259"/>
      <c r="EL391" s="261" t="str">
        <f t="shared" si="562"/>
        <v/>
      </c>
      <c r="EM391" s="9"/>
      <c r="EN391" s="9"/>
      <c r="EO391" s="81"/>
      <c r="EP391" s="82"/>
      <c r="EQ391" s="88"/>
      <c r="ER391" s="88"/>
      <c r="ES391" s="78"/>
      <c r="GD391" s="341" t="str">
        <f t="shared" si="563"/>
        <v/>
      </c>
      <c r="GE391" s="341" t="str">
        <f t="shared" si="564"/>
        <v/>
      </c>
      <c r="GF391" s="341" t="str">
        <f t="shared" si="565"/>
        <v/>
      </c>
      <c r="GG391" s="341" t="str">
        <f t="shared" si="566"/>
        <v/>
      </c>
      <c r="GH391" s="341" t="str">
        <f t="shared" si="567"/>
        <v/>
      </c>
      <c r="GI391" s="341" t="str">
        <f t="shared" si="568"/>
        <v/>
      </c>
      <c r="GJ391" s="341" t="str">
        <f t="shared" si="569"/>
        <v/>
      </c>
      <c r="GK391" s="341" t="str">
        <f t="shared" si="570"/>
        <v/>
      </c>
      <c r="GL391" s="341" t="str">
        <f t="shared" si="571"/>
        <v/>
      </c>
      <c r="GM391" s="343" t="str">
        <f t="shared" si="572"/>
        <v/>
      </c>
      <c r="GN391" s="341" t="str">
        <f t="shared" si="573"/>
        <v/>
      </c>
      <c r="GO391" s="9" t="str">
        <f t="shared" si="574"/>
        <v/>
      </c>
    </row>
    <row r="392" spans="1:197" s="11" customFormat="1" ht="27" customHeight="1" thickBot="1">
      <c r="A392" s="88" t="str">
        <f>IF('رصد درجات'!A392="","",'رصد درجات'!A392)</f>
        <v/>
      </c>
      <c r="B392" s="88" t="str">
        <f>IF('رصد درجات'!B392="","",'رصد درجات'!B392)</f>
        <v/>
      </c>
      <c r="C392" s="88" t="str">
        <f>IF('رصد درجات'!C392="","",'رصد درجات'!C392)</f>
        <v/>
      </c>
      <c r="D392" s="104" t="str">
        <f>IF('رصد درجات'!D392="","",'رصد درجات'!D392)</f>
        <v/>
      </c>
      <c r="E392" s="88" t="str">
        <f>IF('رصد درجات'!E392="","",'رصد درجات'!E392)</f>
        <v/>
      </c>
      <c r="F392" s="88" t="str">
        <f>IF('رصد درجات'!F392="","",'رصد درجات'!F392)</f>
        <v/>
      </c>
      <c r="G392" s="88" t="str">
        <f>IF('رصد درجات'!G392="","",'رصد درجات'!G392)</f>
        <v/>
      </c>
      <c r="H392" s="88" t="str">
        <f>IF('رصد درجات'!H392="","",'رصد درجات'!H392)</f>
        <v/>
      </c>
      <c r="I392" s="88" t="str">
        <f>IF('رصد درجات'!I392="","",'رصد درجات'!I392)</f>
        <v/>
      </c>
      <c r="J392" s="88" t="str">
        <f>IF('رصد درجات'!J392="","",'رصد درجات'!J392)</f>
        <v/>
      </c>
      <c r="K392" s="88" t="str">
        <f>IF('رصد درجات'!K392="","",'رصد درجات'!K392)</f>
        <v/>
      </c>
      <c r="L392" s="88" t="str">
        <f>IF('رصد درجات'!L392="","",'رصد درجات'!L392)</f>
        <v/>
      </c>
      <c r="M392" s="105" t="str">
        <f>IF('رصد درجات'!M392="","",'رصد درجات'!M392)</f>
        <v/>
      </c>
      <c r="N392" s="105" t="str">
        <f>IF('رصد درجات'!N392="","",'رصد درجات'!N392)</f>
        <v/>
      </c>
      <c r="O392" s="88" t="str">
        <f>IF(C392="","",'رصد درجات'!Y392)</f>
        <v/>
      </c>
      <c r="P392" s="88" t="str">
        <f>IF(C392="","",'رصد درجات'!AL392)</f>
        <v/>
      </c>
      <c r="Q392" s="88" t="str">
        <f t="shared" si="512"/>
        <v/>
      </c>
      <c r="R392" s="103" t="str">
        <f t="shared" si="513"/>
        <v/>
      </c>
      <c r="S392" s="88" t="str">
        <f>IF(C392="","",'رصد درجات'!AV392)</f>
        <v/>
      </c>
      <c r="T392" s="88" t="str">
        <f>IF(C392="","",'رصد درجات'!BI392)</f>
        <v/>
      </c>
      <c r="U392" s="88" t="str">
        <f t="shared" si="514"/>
        <v/>
      </c>
      <c r="V392" s="88" t="str">
        <f t="shared" si="515"/>
        <v/>
      </c>
      <c r="W392" s="88" t="str">
        <f t="shared" si="516"/>
        <v/>
      </c>
      <c r="X392" s="106" t="str">
        <f t="shared" si="517"/>
        <v/>
      </c>
      <c r="Y392" s="107" t="str">
        <f>IF(C392="","",'رصد درجات'!Z392)</f>
        <v/>
      </c>
      <c r="Z392" s="107" t="str">
        <f>IF(C392="","",'رصد درجات'!AM392)</f>
        <v/>
      </c>
      <c r="AA392" s="107" t="str">
        <f t="shared" si="488"/>
        <v/>
      </c>
      <c r="AB392" s="107" t="str">
        <f t="shared" si="518"/>
        <v/>
      </c>
      <c r="AC392" s="107" t="str">
        <f>IF(C392="","",'رصد درجات'!AV392)</f>
        <v/>
      </c>
      <c r="AD392" s="107" t="str">
        <f>IF(C392="","",'رصد درجات'!BI392)</f>
        <v/>
      </c>
      <c r="AE392" s="107" t="str">
        <f t="shared" si="489"/>
        <v/>
      </c>
      <c r="AF392" s="107" t="str">
        <f t="shared" si="490"/>
        <v/>
      </c>
      <c r="AG392" s="107" t="str">
        <f t="shared" si="519"/>
        <v/>
      </c>
      <c r="AH392" s="108" t="str">
        <f t="shared" si="520"/>
        <v/>
      </c>
      <c r="AI392" s="107" t="str">
        <f>IF(C392="","",'رصد درجات'!AA392)</f>
        <v/>
      </c>
      <c r="AJ392" s="107" t="str">
        <f>IF(C392="","",'رصد درجات'!AN392)</f>
        <v/>
      </c>
      <c r="AK392" s="107" t="str">
        <f t="shared" si="491"/>
        <v/>
      </c>
      <c r="AL392" s="109" t="str">
        <f t="shared" si="521"/>
        <v/>
      </c>
      <c r="AM392" s="107" t="str">
        <f>IF(C392="","",'رصد درجات'!AX392)</f>
        <v/>
      </c>
      <c r="AN392" s="107" t="str">
        <f>IF(C392="","",'رصد درجات'!BK392)</f>
        <v/>
      </c>
      <c r="AO392" s="107" t="str">
        <f t="shared" si="492"/>
        <v/>
      </c>
      <c r="AP392" s="107" t="str">
        <f t="shared" si="493"/>
        <v/>
      </c>
      <c r="AQ392" s="107" t="str">
        <f t="shared" si="494"/>
        <v/>
      </c>
      <c r="AR392" s="108" t="str">
        <f t="shared" si="522"/>
        <v/>
      </c>
      <c r="AS392" s="107" t="str">
        <f>IF(C392="","",'رصد درجات'!AB392)</f>
        <v/>
      </c>
      <c r="AT392" s="107" t="str">
        <f>IF(C392="","",'رصد درجات'!AO392)</f>
        <v/>
      </c>
      <c r="AU392" s="107" t="str">
        <f>IF(C392="","",'رصد درجات'!AP392)</f>
        <v/>
      </c>
      <c r="AV392" s="107" t="str">
        <f t="shared" si="495"/>
        <v/>
      </c>
      <c r="AW392" s="107" t="str">
        <f t="shared" si="523"/>
        <v/>
      </c>
      <c r="AX392" s="107" t="str">
        <f>IF(C392="","",'رصد درجات'!AY392)</f>
        <v/>
      </c>
      <c r="AY392" s="107" t="str">
        <f>IF(C392="","",'رصد درجات'!BL392)</f>
        <v/>
      </c>
      <c r="AZ392" s="107" t="str">
        <f>IF(C392="","",'رصد درجات'!BM392)</f>
        <v/>
      </c>
      <c r="BA392" s="107" t="str">
        <f t="shared" si="496"/>
        <v/>
      </c>
      <c r="BB392" s="107" t="str">
        <f t="shared" si="497"/>
        <v/>
      </c>
      <c r="BC392" s="107" t="str">
        <f t="shared" si="498"/>
        <v/>
      </c>
      <c r="BD392" s="107" t="str">
        <f t="shared" si="499"/>
        <v/>
      </c>
      <c r="BE392" s="108" t="str">
        <f t="shared" si="524"/>
        <v/>
      </c>
      <c r="BF392" s="107" t="str">
        <f>IF(C392="","",'رصد درجات'!AC392)</f>
        <v/>
      </c>
      <c r="BG392" s="107" t="str">
        <f>IF(C392="","",'رصد درجات'!AI392)</f>
        <v/>
      </c>
      <c r="BH392" s="107" t="str">
        <f>IF(C392="","",'رصد درجات'!AQ392)</f>
        <v/>
      </c>
      <c r="BI392" s="107" t="str">
        <f t="shared" si="500"/>
        <v/>
      </c>
      <c r="BJ392" s="107" t="str">
        <f t="shared" si="525"/>
        <v/>
      </c>
      <c r="BK392" s="107" t="str">
        <f>IF(C392="","",'رصد درجات'!AZ392)</f>
        <v/>
      </c>
      <c r="BL392" s="107" t="str">
        <f>IF(C392="","",'رصد درجات'!BF392)</f>
        <v/>
      </c>
      <c r="BM392" s="107" t="str">
        <f>IF(C392="","",'رصد درجات'!BN392)</f>
        <v/>
      </c>
      <c r="BN392" s="107" t="str">
        <f t="shared" si="501"/>
        <v/>
      </c>
      <c r="BO392" s="107" t="str">
        <f t="shared" si="502"/>
        <v/>
      </c>
      <c r="BP392" s="107" t="str">
        <f t="shared" si="503"/>
        <v/>
      </c>
      <c r="BQ392" s="107" t="str">
        <f t="shared" si="504"/>
        <v/>
      </c>
      <c r="BR392" s="108" t="str">
        <f t="shared" si="526"/>
        <v/>
      </c>
      <c r="BS392" s="107" t="str">
        <f>IF(C392="","",'رصد درجات'!AD392)</f>
        <v/>
      </c>
      <c r="BT392" s="107" t="str">
        <f>IF(C392="","",'رصد درجات'!AR392)</f>
        <v/>
      </c>
      <c r="BU392" s="107" t="str">
        <f t="shared" si="505"/>
        <v/>
      </c>
      <c r="BV392" s="107" t="str">
        <f t="shared" si="527"/>
        <v/>
      </c>
      <c r="BW392" s="107" t="str">
        <f>IF(C392="","",'رصد درجات'!BA392)</f>
        <v/>
      </c>
      <c r="BX392" s="107" t="str">
        <f>IF(C392="","",'رصد درجات'!BO392)</f>
        <v/>
      </c>
      <c r="BY392" s="107" t="str">
        <f t="shared" si="506"/>
        <v/>
      </c>
      <c r="BZ392" s="107" t="str">
        <f t="shared" si="528"/>
        <v/>
      </c>
      <c r="CA392" s="107" t="str">
        <f t="shared" si="507"/>
        <v/>
      </c>
      <c r="CB392" s="108" t="str">
        <f t="shared" si="529"/>
        <v/>
      </c>
      <c r="CC392" s="107" t="str">
        <f>IF(C392="","",'رصد درجات'!AE392)</f>
        <v/>
      </c>
      <c r="CD392" s="107" t="str">
        <f>IF(C392="","",'رصد درجات'!AJ392)</f>
        <v/>
      </c>
      <c r="CE392" s="107" t="str">
        <f>IF(C392="","",'رصد درجات'!AS392)</f>
        <v/>
      </c>
      <c r="CF392" s="107" t="str">
        <f t="shared" si="508"/>
        <v/>
      </c>
      <c r="CG392" s="107" t="str">
        <f t="shared" si="530"/>
        <v/>
      </c>
      <c r="CH392" s="107" t="str">
        <f>IF(C392="","",'رصد درجات'!BB392)</f>
        <v/>
      </c>
      <c r="CI392" s="107" t="str">
        <f>IF(C392="","",'رصد درجات'!BF392)</f>
        <v/>
      </c>
      <c r="CJ392" s="107" t="str">
        <f>IF(C392="","",'رصد درجات'!BP392)</f>
        <v/>
      </c>
      <c r="CK392" s="107" t="str">
        <f t="shared" si="509"/>
        <v/>
      </c>
      <c r="CL392" s="107" t="str">
        <f t="shared" si="510"/>
        <v/>
      </c>
      <c r="CM392" s="107" t="str">
        <f t="shared" si="511"/>
        <v/>
      </c>
      <c r="CN392" s="107" t="str">
        <f t="shared" si="531"/>
        <v/>
      </c>
      <c r="CO392" s="108" t="str">
        <f t="shared" si="532"/>
        <v/>
      </c>
      <c r="CP392" s="110" t="str">
        <f>IF(C392="","",'رصد درجات'!AF392)</f>
        <v/>
      </c>
      <c r="CQ392" s="103" t="str">
        <f t="shared" si="533"/>
        <v/>
      </c>
      <c r="CR392" s="110" t="str">
        <f>IF(C392="","",'رصد درجات'!BC392)</f>
        <v/>
      </c>
      <c r="CS392" s="110" t="str">
        <f t="shared" si="534"/>
        <v/>
      </c>
      <c r="CT392" s="110" t="str">
        <f t="shared" si="535"/>
        <v/>
      </c>
      <c r="CU392" s="103" t="str">
        <f t="shared" si="536"/>
        <v/>
      </c>
      <c r="CV392" s="107" t="str">
        <f>IF(C392="","",'رصد درجات'!AG392)</f>
        <v/>
      </c>
      <c r="CW392" s="107" t="str">
        <f t="shared" si="537"/>
        <v/>
      </c>
      <c r="CX392" s="107" t="str">
        <f>IF(C392="","",'رصد درجات'!BD392)</f>
        <v/>
      </c>
      <c r="CY392" s="110" t="str">
        <f t="shared" si="538"/>
        <v/>
      </c>
      <c r="CZ392" s="110" t="str">
        <f t="shared" si="539"/>
        <v/>
      </c>
      <c r="DA392" s="103" t="str">
        <f t="shared" si="540"/>
        <v/>
      </c>
      <c r="DB392" s="111" t="str">
        <f t="shared" si="541"/>
        <v/>
      </c>
      <c r="DC392" s="112" t="str">
        <f t="shared" si="542"/>
        <v/>
      </c>
      <c r="DD392" s="111" t="str">
        <f t="shared" si="543"/>
        <v/>
      </c>
      <c r="DE392" s="112" t="str">
        <f t="shared" si="544"/>
        <v/>
      </c>
      <c r="DF392" s="107" t="str">
        <f>IF(C392="","",'رصد درجات'!AH392)</f>
        <v/>
      </c>
      <c r="DG392" s="107" t="str">
        <f>IF(C392="","",'رصد درجات'!AT392)</f>
        <v/>
      </c>
      <c r="DH392" s="107" t="str">
        <f t="shared" si="545"/>
        <v/>
      </c>
      <c r="DI392" s="107" t="str">
        <f t="shared" si="546"/>
        <v/>
      </c>
      <c r="DJ392" s="107" t="str">
        <f>IF(C392="","",'رصد درجات'!BE392)</f>
        <v/>
      </c>
      <c r="DK392" s="107" t="str">
        <f>IF(C392="","",'رصد درجات'!BQ392)</f>
        <v/>
      </c>
      <c r="DL392" s="107" t="str">
        <f t="shared" si="547"/>
        <v/>
      </c>
      <c r="DM392" s="107" t="str">
        <f t="shared" si="548"/>
        <v/>
      </c>
      <c r="DN392" s="107" t="str">
        <f t="shared" si="549"/>
        <v/>
      </c>
      <c r="DO392" s="108" t="str">
        <f t="shared" si="550"/>
        <v/>
      </c>
      <c r="DP392" s="81" t="str">
        <f t="shared" si="551"/>
        <v/>
      </c>
      <c r="DQ392" s="113" t="str">
        <f t="shared" si="552"/>
        <v/>
      </c>
      <c r="DR392" s="9">
        <f t="shared" si="553"/>
        <v>0</v>
      </c>
      <c r="DS392" s="114" t="str">
        <f t="shared" si="554"/>
        <v/>
      </c>
      <c r="DT392" s="115" t="str">
        <f t="shared" si="555"/>
        <v/>
      </c>
      <c r="DU392" s="115" t="str">
        <f t="shared" si="556"/>
        <v/>
      </c>
      <c r="DV392" s="115" t="str">
        <f t="shared" si="557"/>
        <v/>
      </c>
      <c r="DW392" s="115" t="str">
        <f t="shared" si="558"/>
        <v/>
      </c>
      <c r="DX392" s="115" t="str">
        <f t="shared" si="559"/>
        <v/>
      </c>
      <c r="DY392" s="115" t="str">
        <f t="shared" si="560"/>
        <v/>
      </c>
      <c r="DZ392" s="115" t="str">
        <f t="shared" si="561"/>
        <v/>
      </c>
      <c r="EA392" s="253"/>
      <c r="EB392" s="253"/>
      <c r="EC392" s="253"/>
      <c r="ED392" s="253"/>
      <c r="EE392" s="253"/>
      <c r="EF392" s="253"/>
      <c r="EG392" s="253"/>
      <c r="EH392" s="253"/>
      <c r="EI392" s="253"/>
      <c r="EJ392" s="253"/>
      <c r="EK392" s="259"/>
      <c r="EL392" s="261" t="str">
        <f t="shared" si="562"/>
        <v/>
      </c>
      <c r="EM392" s="9"/>
      <c r="EN392" s="9"/>
      <c r="EO392" s="81"/>
      <c r="EP392" s="82"/>
      <c r="EQ392" s="88"/>
      <c r="ER392" s="88"/>
      <c r="ES392" s="78"/>
      <c r="GD392" s="341" t="str">
        <f t="shared" si="563"/>
        <v/>
      </c>
      <c r="GE392" s="341" t="str">
        <f t="shared" si="564"/>
        <v/>
      </c>
      <c r="GF392" s="341" t="str">
        <f t="shared" si="565"/>
        <v/>
      </c>
      <c r="GG392" s="341" t="str">
        <f t="shared" si="566"/>
        <v/>
      </c>
      <c r="GH392" s="341" t="str">
        <f t="shared" si="567"/>
        <v/>
      </c>
      <c r="GI392" s="341" t="str">
        <f t="shared" si="568"/>
        <v/>
      </c>
      <c r="GJ392" s="341" t="str">
        <f t="shared" si="569"/>
        <v/>
      </c>
      <c r="GK392" s="341" t="str">
        <f t="shared" si="570"/>
        <v/>
      </c>
      <c r="GL392" s="341" t="str">
        <f t="shared" si="571"/>
        <v/>
      </c>
      <c r="GM392" s="343" t="str">
        <f t="shared" si="572"/>
        <v/>
      </c>
      <c r="GN392" s="341" t="str">
        <f t="shared" si="573"/>
        <v/>
      </c>
      <c r="GO392" s="9" t="str">
        <f t="shared" si="574"/>
        <v/>
      </c>
    </row>
    <row r="393" spans="1:197" s="11" customFormat="1" ht="27" customHeight="1" thickBot="1">
      <c r="A393" s="88" t="str">
        <f>IF('رصد درجات'!A393="","",'رصد درجات'!A393)</f>
        <v/>
      </c>
      <c r="B393" s="88" t="str">
        <f>IF('رصد درجات'!B393="","",'رصد درجات'!B393)</f>
        <v/>
      </c>
      <c r="C393" s="88" t="str">
        <f>IF('رصد درجات'!C393="","",'رصد درجات'!C393)</f>
        <v/>
      </c>
      <c r="D393" s="104" t="str">
        <f>IF('رصد درجات'!D393="","",'رصد درجات'!D393)</f>
        <v/>
      </c>
      <c r="E393" s="88" t="str">
        <f>IF('رصد درجات'!E393="","",'رصد درجات'!E393)</f>
        <v/>
      </c>
      <c r="F393" s="88" t="str">
        <f>IF('رصد درجات'!F393="","",'رصد درجات'!F393)</f>
        <v/>
      </c>
      <c r="G393" s="88" t="str">
        <f>IF('رصد درجات'!G393="","",'رصد درجات'!G393)</f>
        <v/>
      </c>
      <c r="H393" s="88" t="str">
        <f>IF('رصد درجات'!H393="","",'رصد درجات'!H393)</f>
        <v/>
      </c>
      <c r="I393" s="88" t="str">
        <f>IF('رصد درجات'!I393="","",'رصد درجات'!I393)</f>
        <v/>
      </c>
      <c r="J393" s="88" t="str">
        <f>IF('رصد درجات'!J393="","",'رصد درجات'!J393)</f>
        <v/>
      </c>
      <c r="K393" s="88" t="str">
        <f>IF('رصد درجات'!K393="","",'رصد درجات'!K393)</f>
        <v/>
      </c>
      <c r="L393" s="88" t="str">
        <f>IF('رصد درجات'!L393="","",'رصد درجات'!L393)</f>
        <v/>
      </c>
      <c r="M393" s="105" t="str">
        <f>IF('رصد درجات'!M393="","",'رصد درجات'!M393)</f>
        <v/>
      </c>
      <c r="N393" s="105" t="str">
        <f>IF('رصد درجات'!N393="","",'رصد درجات'!N393)</f>
        <v/>
      </c>
      <c r="O393" s="88" t="str">
        <f>IF(C393="","",'رصد درجات'!Y393)</f>
        <v/>
      </c>
      <c r="P393" s="88" t="str">
        <f>IF(C393="","",'رصد درجات'!AL393)</f>
        <v/>
      </c>
      <c r="Q393" s="88" t="str">
        <f t="shared" si="512"/>
        <v/>
      </c>
      <c r="R393" s="103" t="str">
        <f t="shared" si="513"/>
        <v/>
      </c>
      <c r="S393" s="88" t="str">
        <f>IF(C393="","",'رصد درجات'!AV393)</f>
        <v/>
      </c>
      <c r="T393" s="88" t="str">
        <f>IF(C393="","",'رصد درجات'!BI393)</f>
        <v/>
      </c>
      <c r="U393" s="88" t="str">
        <f t="shared" si="514"/>
        <v/>
      </c>
      <c r="V393" s="88" t="str">
        <f t="shared" si="515"/>
        <v/>
      </c>
      <c r="W393" s="88" t="str">
        <f t="shared" si="516"/>
        <v/>
      </c>
      <c r="X393" s="106" t="str">
        <f t="shared" si="517"/>
        <v/>
      </c>
      <c r="Y393" s="107" t="str">
        <f>IF(C393="","",'رصد درجات'!Z393)</f>
        <v/>
      </c>
      <c r="Z393" s="107" t="str">
        <f>IF(C393="","",'رصد درجات'!AM393)</f>
        <v/>
      </c>
      <c r="AA393" s="107" t="str">
        <f t="shared" si="488"/>
        <v/>
      </c>
      <c r="AB393" s="107" t="str">
        <f t="shared" si="518"/>
        <v/>
      </c>
      <c r="AC393" s="107" t="str">
        <f>IF(C393="","",'رصد درجات'!AV393)</f>
        <v/>
      </c>
      <c r="AD393" s="107" t="str">
        <f>IF(C393="","",'رصد درجات'!BI393)</f>
        <v/>
      </c>
      <c r="AE393" s="107" t="str">
        <f t="shared" si="489"/>
        <v/>
      </c>
      <c r="AF393" s="107" t="str">
        <f t="shared" si="490"/>
        <v/>
      </c>
      <c r="AG393" s="107" t="str">
        <f t="shared" si="519"/>
        <v/>
      </c>
      <c r="AH393" s="108" t="str">
        <f t="shared" si="520"/>
        <v/>
      </c>
      <c r="AI393" s="107" t="str">
        <f>IF(C393="","",'رصد درجات'!AA393)</f>
        <v/>
      </c>
      <c r="AJ393" s="107" t="str">
        <f>IF(C393="","",'رصد درجات'!AN393)</f>
        <v/>
      </c>
      <c r="AK393" s="107" t="str">
        <f t="shared" si="491"/>
        <v/>
      </c>
      <c r="AL393" s="109" t="str">
        <f t="shared" si="521"/>
        <v/>
      </c>
      <c r="AM393" s="107" t="str">
        <f>IF(C393="","",'رصد درجات'!AX393)</f>
        <v/>
      </c>
      <c r="AN393" s="107" t="str">
        <f>IF(C393="","",'رصد درجات'!BK393)</f>
        <v/>
      </c>
      <c r="AO393" s="107" t="str">
        <f t="shared" si="492"/>
        <v/>
      </c>
      <c r="AP393" s="107" t="str">
        <f t="shared" si="493"/>
        <v/>
      </c>
      <c r="AQ393" s="107" t="str">
        <f t="shared" si="494"/>
        <v/>
      </c>
      <c r="AR393" s="108" t="str">
        <f t="shared" si="522"/>
        <v/>
      </c>
      <c r="AS393" s="107" t="str">
        <f>IF(C393="","",'رصد درجات'!AB393)</f>
        <v/>
      </c>
      <c r="AT393" s="107" t="str">
        <f>IF(C393="","",'رصد درجات'!AO393)</f>
        <v/>
      </c>
      <c r="AU393" s="107" t="str">
        <f>IF(C393="","",'رصد درجات'!AP393)</f>
        <v/>
      </c>
      <c r="AV393" s="107" t="str">
        <f t="shared" si="495"/>
        <v/>
      </c>
      <c r="AW393" s="107" t="str">
        <f t="shared" si="523"/>
        <v/>
      </c>
      <c r="AX393" s="107" t="str">
        <f>IF(C393="","",'رصد درجات'!AY393)</f>
        <v/>
      </c>
      <c r="AY393" s="107" t="str">
        <f>IF(C393="","",'رصد درجات'!BL393)</f>
        <v/>
      </c>
      <c r="AZ393" s="107" t="str">
        <f>IF(C393="","",'رصد درجات'!BM393)</f>
        <v/>
      </c>
      <c r="BA393" s="107" t="str">
        <f t="shared" si="496"/>
        <v/>
      </c>
      <c r="BB393" s="107" t="str">
        <f t="shared" si="497"/>
        <v/>
      </c>
      <c r="BC393" s="107" t="str">
        <f t="shared" si="498"/>
        <v/>
      </c>
      <c r="BD393" s="107" t="str">
        <f t="shared" si="499"/>
        <v/>
      </c>
      <c r="BE393" s="108" t="str">
        <f t="shared" si="524"/>
        <v/>
      </c>
      <c r="BF393" s="107" t="str">
        <f>IF(C393="","",'رصد درجات'!AC393)</f>
        <v/>
      </c>
      <c r="BG393" s="107" t="str">
        <f>IF(C393="","",'رصد درجات'!AI393)</f>
        <v/>
      </c>
      <c r="BH393" s="107" t="str">
        <f>IF(C393="","",'رصد درجات'!AQ393)</f>
        <v/>
      </c>
      <c r="BI393" s="107" t="str">
        <f t="shared" si="500"/>
        <v/>
      </c>
      <c r="BJ393" s="107" t="str">
        <f t="shared" si="525"/>
        <v/>
      </c>
      <c r="BK393" s="107" t="str">
        <f>IF(C393="","",'رصد درجات'!AZ393)</f>
        <v/>
      </c>
      <c r="BL393" s="107" t="str">
        <f>IF(C393="","",'رصد درجات'!BF393)</f>
        <v/>
      </c>
      <c r="BM393" s="107" t="str">
        <f>IF(C393="","",'رصد درجات'!BN393)</f>
        <v/>
      </c>
      <c r="BN393" s="107" t="str">
        <f t="shared" si="501"/>
        <v/>
      </c>
      <c r="BO393" s="107" t="str">
        <f t="shared" si="502"/>
        <v/>
      </c>
      <c r="BP393" s="107" t="str">
        <f t="shared" si="503"/>
        <v/>
      </c>
      <c r="BQ393" s="107" t="str">
        <f t="shared" si="504"/>
        <v/>
      </c>
      <c r="BR393" s="108" t="str">
        <f t="shared" si="526"/>
        <v/>
      </c>
      <c r="BS393" s="107" t="str">
        <f>IF(C393="","",'رصد درجات'!AD393)</f>
        <v/>
      </c>
      <c r="BT393" s="107" t="str">
        <f>IF(C393="","",'رصد درجات'!AR393)</f>
        <v/>
      </c>
      <c r="BU393" s="107" t="str">
        <f t="shared" si="505"/>
        <v/>
      </c>
      <c r="BV393" s="107" t="str">
        <f t="shared" si="527"/>
        <v/>
      </c>
      <c r="BW393" s="107" t="str">
        <f>IF(C393="","",'رصد درجات'!BA393)</f>
        <v/>
      </c>
      <c r="BX393" s="107" t="str">
        <f>IF(C393="","",'رصد درجات'!BO393)</f>
        <v/>
      </c>
      <c r="BY393" s="107" t="str">
        <f t="shared" si="506"/>
        <v/>
      </c>
      <c r="BZ393" s="107" t="str">
        <f t="shared" si="528"/>
        <v/>
      </c>
      <c r="CA393" s="107" t="str">
        <f t="shared" si="507"/>
        <v/>
      </c>
      <c r="CB393" s="108" t="str">
        <f t="shared" si="529"/>
        <v/>
      </c>
      <c r="CC393" s="107" t="str">
        <f>IF(C393="","",'رصد درجات'!AE393)</f>
        <v/>
      </c>
      <c r="CD393" s="107" t="str">
        <f>IF(C393="","",'رصد درجات'!AJ393)</f>
        <v/>
      </c>
      <c r="CE393" s="107" t="str">
        <f>IF(C393="","",'رصد درجات'!AS393)</f>
        <v/>
      </c>
      <c r="CF393" s="107" t="str">
        <f t="shared" si="508"/>
        <v/>
      </c>
      <c r="CG393" s="107" t="str">
        <f t="shared" si="530"/>
        <v/>
      </c>
      <c r="CH393" s="107" t="str">
        <f>IF(C393="","",'رصد درجات'!BB393)</f>
        <v/>
      </c>
      <c r="CI393" s="107" t="str">
        <f>IF(C393="","",'رصد درجات'!BF393)</f>
        <v/>
      </c>
      <c r="CJ393" s="107" t="str">
        <f>IF(C393="","",'رصد درجات'!BP393)</f>
        <v/>
      </c>
      <c r="CK393" s="107" t="str">
        <f t="shared" si="509"/>
        <v/>
      </c>
      <c r="CL393" s="107" t="str">
        <f t="shared" si="510"/>
        <v/>
      </c>
      <c r="CM393" s="107" t="str">
        <f t="shared" si="511"/>
        <v/>
      </c>
      <c r="CN393" s="107" t="str">
        <f t="shared" si="531"/>
        <v/>
      </c>
      <c r="CO393" s="108" t="str">
        <f t="shared" si="532"/>
        <v/>
      </c>
      <c r="CP393" s="110" t="str">
        <f>IF(C393="","",'رصد درجات'!AF393)</f>
        <v/>
      </c>
      <c r="CQ393" s="103" t="str">
        <f t="shared" si="533"/>
        <v/>
      </c>
      <c r="CR393" s="110" t="str">
        <f>IF(C393="","",'رصد درجات'!BC393)</f>
        <v/>
      </c>
      <c r="CS393" s="110" t="str">
        <f t="shared" si="534"/>
        <v/>
      </c>
      <c r="CT393" s="110" t="str">
        <f t="shared" si="535"/>
        <v/>
      </c>
      <c r="CU393" s="103" t="str">
        <f t="shared" si="536"/>
        <v/>
      </c>
      <c r="CV393" s="107" t="str">
        <f>IF(C393="","",'رصد درجات'!AG393)</f>
        <v/>
      </c>
      <c r="CW393" s="107" t="str">
        <f t="shared" si="537"/>
        <v/>
      </c>
      <c r="CX393" s="107" t="str">
        <f>IF(C393="","",'رصد درجات'!BD393)</f>
        <v/>
      </c>
      <c r="CY393" s="110" t="str">
        <f t="shared" si="538"/>
        <v/>
      </c>
      <c r="CZ393" s="110" t="str">
        <f t="shared" si="539"/>
        <v/>
      </c>
      <c r="DA393" s="103" t="str">
        <f t="shared" si="540"/>
        <v/>
      </c>
      <c r="DB393" s="111" t="str">
        <f t="shared" si="541"/>
        <v/>
      </c>
      <c r="DC393" s="112" t="str">
        <f t="shared" si="542"/>
        <v/>
      </c>
      <c r="DD393" s="111" t="str">
        <f t="shared" si="543"/>
        <v/>
      </c>
      <c r="DE393" s="112" t="str">
        <f t="shared" si="544"/>
        <v/>
      </c>
      <c r="DF393" s="107" t="str">
        <f>IF(C393="","",'رصد درجات'!AH393)</f>
        <v/>
      </c>
      <c r="DG393" s="107" t="str">
        <f>IF(C393="","",'رصد درجات'!AT393)</f>
        <v/>
      </c>
      <c r="DH393" s="107" t="str">
        <f t="shared" si="545"/>
        <v/>
      </c>
      <c r="DI393" s="107" t="str">
        <f t="shared" si="546"/>
        <v/>
      </c>
      <c r="DJ393" s="107" t="str">
        <f>IF(C393="","",'رصد درجات'!BE393)</f>
        <v/>
      </c>
      <c r="DK393" s="107" t="str">
        <f>IF(C393="","",'رصد درجات'!BQ393)</f>
        <v/>
      </c>
      <c r="DL393" s="107" t="str">
        <f t="shared" si="547"/>
        <v/>
      </c>
      <c r="DM393" s="107" t="str">
        <f t="shared" si="548"/>
        <v/>
      </c>
      <c r="DN393" s="107" t="str">
        <f t="shared" si="549"/>
        <v/>
      </c>
      <c r="DO393" s="108" t="str">
        <f t="shared" si="550"/>
        <v/>
      </c>
      <c r="DP393" s="81" t="str">
        <f t="shared" si="551"/>
        <v/>
      </c>
      <c r="DQ393" s="113" t="str">
        <f t="shared" si="552"/>
        <v/>
      </c>
      <c r="DR393" s="9">
        <f t="shared" si="553"/>
        <v>0</v>
      </c>
      <c r="DS393" s="114" t="str">
        <f t="shared" si="554"/>
        <v/>
      </c>
      <c r="DT393" s="115" t="str">
        <f t="shared" si="555"/>
        <v/>
      </c>
      <c r="DU393" s="115" t="str">
        <f t="shared" si="556"/>
        <v/>
      </c>
      <c r="DV393" s="115" t="str">
        <f t="shared" si="557"/>
        <v/>
      </c>
      <c r="DW393" s="115" t="str">
        <f t="shared" si="558"/>
        <v/>
      </c>
      <c r="DX393" s="115" t="str">
        <f t="shared" si="559"/>
        <v/>
      </c>
      <c r="DY393" s="115" t="str">
        <f t="shared" si="560"/>
        <v/>
      </c>
      <c r="DZ393" s="115" t="str">
        <f t="shared" si="561"/>
        <v/>
      </c>
      <c r="EA393" s="253"/>
      <c r="EB393" s="253"/>
      <c r="EC393" s="253"/>
      <c r="ED393" s="253"/>
      <c r="EE393" s="253"/>
      <c r="EF393" s="253"/>
      <c r="EG393" s="253"/>
      <c r="EH393" s="253"/>
      <c r="EI393" s="253"/>
      <c r="EJ393" s="253"/>
      <c r="EK393" s="259"/>
      <c r="EL393" s="261" t="str">
        <f t="shared" si="562"/>
        <v/>
      </c>
      <c r="EM393" s="9"/>
      <c r="EN393" s="9"/>
      <c r="EO393" s="81"/>
      <c r="EP393" s="82"/>
      <c r="EQ393" s="88"/>
      <c r="ER393" s="88"/>
      <c r="ES393" s="78"/>
      <c r="GD393" s="341" t="str">
        <f t="shared" si="563"/>
        <v/>
      </c>
      <c r="GE393" s="341" t="str">
        <f t="shared" si="564"/>
        <v/>
      </c>
      <c r="GF393" s="341" t="str">
        <f t="shared" si="565"/>
        <v/>
      </c>
      <c r="GG393" s="341" t="str">
        <f t="shared" si="566"/>
        <v/>
      </c>
      <c r="GH393" s="341" t="str">
        <f t="shared" si="567"/>
        <v/>
      </c>
      <c r="GI393" s="341" t="str">
        <f t="shared" si="568"/>
        <v/>
      </c>
      <c r="GJ393" s="341" t="str">
        <f t="shared" si="569"/>
        <v/>
      </c>
      <c r="GK393" s="341" t="str">
        <f t="shared" si="570"/>
        <v/>
      </c>
      <c r="GL393" s="341" t="str">
        <f t="shared" si="571"/>
        <v/>
      </c>
      <c r="GM393" s="343" t="str">
        <f t="shared" si="572"/>
        <v/>
      </c>
      <c r="GN393" s="341" t="str">
        <f t="shared" si="573"/>
        <v/>
      </c>
      <c r="GO393" s="9" t="str">
        <f t="shared" si="574"/>
        <v/>
      </c>
    </row>
    <row r="394" spans="1:197" s="11" customFormat="1" ht="27" customHeight="1" thickBot="1">
      <c r="A394" s="88" t="str">
        <f>IF('رصد درجات'!A394="","",'رصد درجات'!A394)</f>
        <v/>
      </c>
      <c r="B394" s="88" t="str">
        <f>IF('رصد درجات'!B394="","",'رصد درجات'!B394)</f>
        <v/>
      </c>
      <c r="C394" s="88" t="str">
        <f>IF('رصد درجات'!C394="","",'رصد درجات'!C394)</f>
        <v/>
      </c>
      <c r="D394" s="104" t="str">
        <f>IF('رصد درجات'!D394="","",'رصد درجات'!D394)</f>
        <v/>
      </c>
      <c r="E394" s="88" t="str">
        <f>IF('رصد درجات'!E394="","",'رصد درجات'!E394)</f>
        <v/>
      </c>
      <c r="F394" s="88" t="str">
        <f>IF('رصد درجات'!F394="","",'رصد درجات'!F394)</f>
        <v/>
      </c>
      <c r="G394" s="88" t="str">
        <f>IF('رصد درجات'!G394="","",'رصد درجات'!G394)</f>
        <v/>
      </c>
      <c r="H394" s="88" t="str">
        <f>IF('رصد درجات'!H394="","",'رصد درجات'!H394)</f>
        <v/>
      </c>
      <c r="I394" s="88" t="str">
        <f>IF('رصد درجات'!I394="","",'رصد درجات'!I394)</f>
        <v/>
      </c>
      <c r="J394" s="88" t="str">
        <f>IF('رصد درجات'!J394="","",'رصد درجات'!J394)</f>
        <v/>
      </c>
      <c r="K394" s="88" t="str">
        <f>IF('رصد درجات'!K394="","",'رصد درجات'!K394)</f>
        <v/>
      </c>
      <c r="L394" s="88" t="str">
        <f>IF('رصد درجات'!L394="","",'رصد درجات'!L394)</f>
        <v/>
      </c>
      <c r="M394" s="105" t="str">
        <f>IF('رصد درجات'!M394="","",'رصد درجات'!M394)</f>
        <v/>
      </c>
      <c r="N394" s="105" t="str">
        <f>IF('رصد درجات'!N394="","",'رصد درجات'!N394)</f>
        <v/>
      </c>
      <c r="O394" s="88" t="str">
        <f>IF(C394="","",'رصد درجات'!Y394)</f>
        <v/>
      </c>
      <c r="P394" s="88" t="str">
        <f>IF(C394="","",'رصد درجات'!AL394)</f>
        <v/>
      </c>
      <c r="Q394" s="88" t="str">
        <f t="shared" si="512"/>
        <v/>
      </c>
      <c r="R394" s="103" t="str">
        <f t="shared" si="513"/>
        <v/>
      </c>
      <c r="S394" s="88" t="str">
        <f>IF(C394="","",'رصد درجات'!AV394)</f>
        <v/>
      </c>
      <c r="T394" s="88" t="str">
        <f>IF(C394="","",'رصد درجات'!BI394)</f>
        <v/>
      </c>
      <c r="U394" s="88" t="str">
        <f t="shared" si="514"/>
        <v/>
      </c>
      <c r="V394" s="88" t="str">
        <f t="shared" si="515"/>
        <v/>
      </c>
      <c r="W394" s="88" t="str">
        <f t="shared" si="516"/>
        <v/>
      </c>
      <c r="X394" s="106" t="str">
        <f t="shared" si="517"/>
        <v/>
      </c>
      <c r="Y394" s="107" t="str">
        <f>IF(C394="","",'رصد درجات'!Z394)</f>
        <v/>
      </c>
      <c r="Z394" s="107" t="str">
        <f>IF(C394="","",'رصد درجات'!AM394)</f>
        <v/>
      </c>
      <c r="AA394" s="107" t="str">
        <f t="shared" si="488"/>
        <v/>
      </c>
      <c r="AB394" s="107" t="str">
        <f t="shared" si="518"/>
        <v/>
      </c>
      <c r="AC394" s="107" t="str">
        <f>IF(C394="","",'رصد درجات'!AV394)</f>
        <v/>
      </c>
      <c r="AD394" s="107" t="str">
        <f>IF(C394="","",'رصد درجات'!BI394)</f>
        <v/>
      </c>
      <c r="AE394" s="107" t="str">
        <f t="shared" si="489"/>
        <v/>
      </c>
      <c r="AF394" s="107" t="str">
        <f t="shared" si="490"/>
        <v/>
      </c>
      <c r="AG394" s="107" t="str">
        <f t="shared" si="519"/>
        <v/>
      </c>
      <c r="AH394" s="108" t="str">
        <f t="shared" si="520"/>
        <v/>
      </c>
      <c r="AI394" s="107" t="str">
        <f>IF(C394="","",'رصد درجات'!AA394)</f>
        <v/>
      </c>
      <c r="AJ394" s="107" t="str">
        <f>IF(C394="","",'رصد درجات'!AN394)</f>
        <v/>
      </c>
      <c r="AK394" s="107" t="str">
        <f t="shared" si="491"/>
        <v/>
      </c>
      <c r="AL394" s="109" t="str">
        <f t="shared" si="521"/>
        <v/>
      </c>
      <c r="AM394" s="107" t="str">
        <f>IF(C394="","",'رصد درجات'!AX394)</f>
        <v/>
      </c>
      <c r="AN394" s="107" t="str">
        <f>IF(C394="","",'رصد درجات'!BK394)</f>
        <v/>
      </c>
      <c r="AO394" s="107" t="str">
        <f t="shared" si="492"/>
        <v/>
      </c>
      <c r="AP394" s="107" t="str">
        <f t="shared" si="493"/>
        <v/>
      </c>
      <c r="AQ394" s="107" t="str">
        <f t="shared" si="494"/>
        <v/>
      </c>
      <c r="AR394" s="108" t="str">
        <f t="shared" si="522"/>
        <v/>
      </c>
      <c r="AS394" s="107" t="str">
        <f>IF(C394="","",'رصد درجات'!AB394)</f>
        <v/>
      </c>
      <c r="AT394" s="107" t="str">
        <f>IF(C394="","",'رصد درجات'!AO394)</f>
        <v/>
      </c>
      <c r="AU394" s="107" t="str">
        <f>IF(C394="","",'رصد درجات'!AP394)</f>
        <v/>
      </c>
      <c r="AV394" s="107" t="str">
        <f t="shared" si="495"/>
        <v/>
      </c>
      <c r="AW394" s="107" t="str">
        <f t="shared" si="523"/>
        <v/>
      </c>
      <c r="AX394" s="107" t="str">
        <f>IF(C394="","",'رصد درجات'!AY394)</f>
        <v/>
      </c>
      <c r="AY394" s="107" t="str">
        <f>IF(C394="","",'رصد درجات'!BL394)</f>
        <v/>
      </c>
      <c r="AZ394" s="107" t="str">
        <f>IF(C394="","",'رصد درجات'!BM394)</f>
        <v/>
      </c>
      <c r="BA394" s="107" t="str">
        <f t="shared" si="496"/>
        <v/>
      </c>
      <c r="BB394" s="107" t="str">
        <f t="shared" si="497"/>
        <v/>
      </c>
      <c r="BC394" s="107" t="str">
        <f t="shared" si="498"/>
        <v/>
      </c>
      <c r="BD394" s="107" t="str">
        <f t="shared" si="499"/>
        <v/>
      </c>
      <c r="BE394" s="108" t="str">
        <f t="shared" si="524"/>
        <v/>
      </c>
      <c r="BF394" s="107" t="str">
        <f>IF(C394="","",'رصد درجات'!AC394)</f>
        <v/>
      </c>
      <c r="BG394" s="107" t="str">
        <f>IF(C394="","",'رصد درجات'!AI394)</f>
        <v/>
      </c>
      <c r="BH394" s="107" t="str">
        <f>IF(C394="","",'رصد درجات'!AQ394)</f>
        <v/>
      </c>
      <c r="BI394" s="107" t="str">
        <f t="shared" si="500"/>
        <v/>
      </c>
      <c r="BJ394" s="107" t="str">
        <f t="shared" si="525"/>
        <v/>
      </c>
      <c r="BK394" s="107" t="str">
        <f>IF(C394="","",'رصد درجات'!AZ394)</f>
        <v/>
      </c>
      <c r="BL394" s="107" t="str">
        <f>IF(C394="","",'رصد درجات'!BF394)</f>
        <v/>
      </c>
      <c r="BM394" s="107" t="str">
        <f>IF(C394="","",'رصد درجات'!BN394)</f>
        <v/>
      </c>
      <c r="BN394" s="107" t="str">
        <f t="shared" si="501"/>
        <v/>
      </c>
      <c r="BO394" s="107" t="str">
        <f t="shared" si="502"/>
        <v/>
      </c>
      <c r="BP394" s="107" t="str">
        <f t="shared" si="503"/>
        <v/>
      </c>
      <c r="BQ394" s="107" t="str">
        <f t="shared" si="504"/>
        <v/>
      </c>
      <c r="BR394" s="108" t="str">
        <f t="shared" si="526"/>
        <v/>
      </c>
      <c r="BS394" s="107" t="str">
        <f>IF(C394="","",'رصد درجات'!AD394)</f>
        <v/>
      </c>
      <c r="BT394" s="107" t="str">
        <f>IF(C394="","",'رصد درجات'!AR394)</f>
        <v/>
      </c>
      <c r="BU394" s="107" t="str">
        <f t="shared" si="505"/>
        <v/>
      </c>
      <c r="BV394" s="107" t="str">
        <f t="shared" si="527"/>
        <v/>
      </c>
      <c r="BW394" s="107" t="str">
        <f>IF(C394="","",'رصد درجات'!BA394)</f>
        <v/>
      </c>
      <c r="BX394" s="107" t="str">
        <f>IF(C394="","",'رصد درجات'!BO394)</f>
        <v/>
      </c>
      <c r="BY394" s="107" t="str">
        <f t="shared" si="506"/>
        <v/>
      </c>
      <c r="BZ394" s="107" t="str">
        <f t="shared" si="528"/>
        <v/>
      </c>
      <c r="CA394" s="107" t="str">
        <f t="shared" si="507"/>
        <v/>
      </c>
      <c r="CB394" s="108" t="str">
        <f t="shared" si="529"/>
        <v/>
      </c>
      <c r="CC394" s="107" t="str">
        <f>IF(C394="","",'رصد درجات'!AE394)</f>
        <v/>
      </c>
      <c r="CD394" s="107" t="str">
        <f>IF(C394="","",'رصد درجات'!AJ394)</f>
        <v/>
      </c>
      <c r="CE394" s="107" t="str">
        <f>IF(C394="","",'رصد درجات'!AS394)</f>
        <v/>
      </c>
      <c r="CF394" s="107" t="str">
        <f t="shared" si="508"/>
        <v/>
      </c>
      <c r="CG394" s="107" t="str">
        <f t="shared" si="530"/>
        <v/>
      </c>
      <c r="CH394" s="107" t="str">
        <f>IF(C394="","",'رصد درجات'!BB394)</f>
        <v/>
      </c>
      <c r="CI394" s="107" t="str">
        <f>IF(C394="","",'رصد درجات'!BF394)</f>
        <v/>
      </c>
      <c r="CJ394" s="107" t="str">
        <f>IF(C394="","",'رصد درجات'!BP394)</f>
        <v/>
      </c>
      <c r="CK394" s="107" t="str">
        <f t="shared" si="509"/>
        <v/>
      </c>
      <c r="CL394" s="107" t="str">
        <f t="shared" si="510"/>
        <v/>
      </c>
      <c r="CM394" s="107" t="str">
        <f t="shared" si="511"/>
        <v/>
      </c>
      <c r="CN394" s="107" t="str">
        <f t="shared" si="531"/>
        <v/>
      </c>
      <c r="CO394" s="108" t="str">
        <f t="shared" si="532"/>
        <v/>
      </c>
      <c r="CP394" s="110" t="str">
        <f>IF(C394="","",'رصد درجات'!AF394)</f>
        <v/>
      </c>
      <c r="CQ394" s="103" t="str">
        <f t="shared" si="533"/>
        <v/>
      </c>
      <c r="CR394" s="110" t="str">
        <f>IF(C394="","",'رصد درجات'!BC394)</f>
        <v/>
      </c>
      <c r="CS394" s="110" t="str">
        <f t="shared" si="534"/>
        <v/>
      </c>
      <c r="CT394" s="110" t="str">
        <f t="shared" si="535"/>
        <v/>
      </c>
      <c r="CU394" s="103" t="str">
        <f t="shared" si="536"/>
        <v/>
      </c>
      <c r="CV394" s="107" t="str">
        <f>IF(C394="","",'رصد درجات'!AG394)</f>
        <v/>
      </c>
      <c r="CW394" s="107" t="str">
        <f t="shared" si="537"/>
        <v/>
      </c>
      <c r="CX394" s="107" t="str">
        <f>IF(C394="","",'رصد درجات'!BD394)</f>
        <v/>
      </c>
      <c r="CY394" s="110" t="str">
        <f t="shared" si="538"/>
        <v/>
      </c>
      <c r="CZ394" s="110" t="str">
        <f t="shared" si="539"/>
        <v/>
      </c>
      <c r="DA394" s="103" t="str">
        <f t="shared" si="540"/>
        <v/>
      </c>
      <c r="DB394" s="111" t="str">
        <f t="shared" si="541"/>
        <v/>
      </c>
      <c r="DC394" s="112" t="str">
        <f t="shared" si="542"/>
        <v/>
      </c>
      <c r="DD394" s="111" t="str">
        <f t="shared" si="543"/>
        <v/>
      </c>
      <c r="DE394" s="112" t="str">
        <f t="shared" si="544"/>
        <v/>
      </c>
      <c r="DF394" s="107" t="str">
        <f>IF(C394="","",'رصد درجات'!AH394)</f>
        <v/>
      </c>
      <c r="DG394" s="107" t="str">
        <f>IF(C394="","",'رصد درجات'!AT394)</f>
        <v/>
      </c>
      <c r="DH394" s="107" t="str">
        <f t="shared" si="545"/>
        <v/>
      </c>
      <c r="DI394" s="107" t="str">
        <f t="shared" si="546"/>
        <v/>
      </c>
      <c r="DJ394" s="107" t="str">
        <f>IF(C394="","",'رصد درجات'!BE394)</f>
        <v/>
      </c>
      <c r="DK394" s="107" t="str">
        <f>IF(C394="","",'رصد درجات'!BQ394)</f>
        <v/>
      </c>
      <c r="DL394" s="107" t="str">
        <f t="shared" si="547"/>
        <v/>
      </c>
      <c r="DM394" s="107" t="str">
        <f t="shared" si="548"/>
        <v/>
      </c>
      <c r="DN394" s="107" t="str">
        <f t="shared" si="549"/>
        <v/>
      </c>
      <c r="DO394" s="108" t="str">
        <f t="shared" si="550"/>
        <v/>
      </c>
      <c r="DP394" s="81" t="str">
        <f t="shared" si="551"/>
        <v/>
      </c>
      <c r="DQ394" s="113" t="str">
        <f t="shared" si="552"/>
        <v/>
      </c>
      <c r="DR394" s="9">
        <f t="shared" si="553"/>
        <v>0</v>
      </c>
      <c r="DS394" s="114" t="str">
        <f t="shared" si="554"/>
        <v/>
      </c>
      <c r="DT394" s="115" t="str">
        <f t="shared" si="555"/>
        <v/>
      </c>
      <c r="DU394" s="115" t="str">
        <f t="shared" si="556"/>
        <v/>
      </c>
      <c r="DV394" s="115" t="str">
        <f t="shared" si="557"/>
        <v/>
      </c>
      <c r="DW394" s="115" t="str">
        <f t="shared" si="558"/>
        <v/>
      </c>
      <c r="DX394" s="115" t="str">
        <f t="shared" si="559"/>
        <v/>
      </c>
      <c r="DY394" s="115" t="str">
        <f t="shared" si="560"/>
        <v/>
      </c>
      <c r="DZ394" s="115" t="str">
        <f t="shared" si="561"/>
        <v/>
      </c>
      <c r="EA394" s="253"/>
      <c r="EB394" s="253"/>
      <c r="EC394" s="253"/>
      <c r="ED394" s="253"/>
      <c r="EE394" s="253"/>
      <c r="EF394" s="253"/>
      <c r="EG394" s="253"/>
      <c r="EH394" s="253"/>
      <c r="EI394" s="253"/>
      <c r="EJ394" s="253"/>
      <c r="EK394" s="259"/>
      <c r="EL394" s="261" t="str">
        <f t="shared" si="562"/>
        <v/>
      </c>
      <c r="EM394" s="9"/>
      <c r="EN394" s="9"/>
      <c r="EO394" s="81"/>
      <c r="EP394" s="82"/>
      <c r="EQ394" s="88"/>
      <c r="ER394" s="88"/>
      <c r="ES394" s="78"/>
      <c r="GD394" s="341" t="str">
        <f t="shared" si="563"/>
        <v/>
      </c>
      <c r="GE394" s="341" t="str">
        <f t="shared" si="564"/>
        <v/>
      </c>
      <c r="GF394" s="341" t="str">
        <f t="shared" si="565"/>
        <v/>
      </c>
      <c r="GG394" s="341" t="str">
        <f t="shared" si="566"/>
        <v/>
      </c>
      <c r="GH394" s="341" t="str">
        <f t="shared" si="567"/>
        <v/>
      </c>
      <c r="GI394" s="341" t="str">
        <f t="shared" si="568"/>
        <v/>
      </c>
      <c r="GJ394" s="341" t="str">
        <f t="shared" si="569"/>
        <v/>
      </c>
      <c r="GK394" s="341" t="str">
        <f t="shared" si="570"/>
        <v/>
      </c>
      <c r="GL394" s="341" t="str">
        <f t="shared" si="571"/>
        <v/>
      </c>
      <c r="GM394" s="343" t="str">
        <f t="shared" si="572"/>
        <v/>
      </c>
      <c r="GN394" s="341" t="str">
        <f t="shared" si="573"/>
        <v/>
      </c>
      <c r="GO394" s="9" t="str">
        <f t="shared" si="574"/>
        <v/>
      </c>
    </row>
    <row r="395" spans="1:197" s="11" customFormat="1" ht="27" customHeight="1" thickBot="1">
      <c r="A395" s="88" t="str">
        <f>IF('رصد درجات'!A395="","",'رصد درجات'!A395)</f>
        <v/>
      </c>
      <c r="B395" s="88" t="str">
        <f>IF('رصد درجات'!B395="","",'رصد درجات'!B395)</f>
        <v/>
      </c>
      <c r="C395" s="88" t="str">
        <f>IF('رصد درجات'!C395="","",'رصد درجات'!C395)</f>
        <v/>
      </c>
      <c r="D395" s="104" t="str">
        <f>IF('رصد درجات'!D395="","",'رصد درجات'!D395)</f>
        <v/>
      </c>
      <c r="E395" s="88" t="str">
        <f>IF('رصد درجات'!E395="","",'رصد درجات'!E395)</f>
        <v/>
      </c>
      <c r="F395" s="88" t="str">
        <f>IF('رصد درجات'!F395="","",'رصد درجات'!F395)</f>
        <v/>
      </c>
      <c r="G395" s="88" t="str">
        <f>IF('رصد درجات'!G395="","",'رصد درجات'!G395)</f>
        <v/>
      </c>
      <c r="H395" s="88" t="str">
        <f>IF('رصد درجات'!H395="","",'رصد درجات'!H395)</f>
        <v/>
      </c>
      <c r="I395" s="88" t="str">
        <f>IF('رصد درجات'!I395="","",'رصد درجات'!I395)</f>
        <v/>
      </c>
      <c r="J395" s="88" t="str">
        <f>IF('رصد درجات'!J395="","",'رصد درجات'!J395)</f>
        <v/>
      </c>
      <c r="K395" s="88" t="str">
        <f>IF('رصد درجات'!K395="","",'رصد درجات'!K395)</f>
        <v/>
      </c>
      <c r="L395" s="88" t="str">
        <f>IF('رصد درجات'!L395="","",'رصد درجات'!L395)</f>
        <v/>
      </c>
      <c r="M395" s="105" t="str">
        <f>IF('رصد درجات'!M395="","",'رصد درجات'!M395)</f>
        <v/>
      </c>
      <c r="N395" s="105" t="str">
        <f>IF('رصد درجات'!N395="","",'رصد درجات'!N395)</f>
        <v/>
      </c>
      <c r="O395" s="88" t="str">
        <f>IF(C395="","",'رصد درجات'!Y395)</f>
        <v/>
      </c>
      <c r="P395" s="88" t="str">
        <f>IF(C395="","",'رصد درجات'!AL395)</f>
        <v/>
      </c>
      <c r="Q395" s="88" t="str">
        <f t="shared" si="512"/>
        <v/>
      </c>
      <c r="R395" s="103" t="str">
        <f t="shared" si="513"/>
        <v/>
      </c>
      <c r="S395" s="88" t="str">
        <f>IF(C395="","",'رصد درجات'!AV395)</f>
        <v/>
      </c>
      <c r="T395" s="88" t="str">
        <f>IF(C395="","",'رصد درجات'!BI395)</f>
        <v/>
      </c>
      <c r="U395" s="88" t="str">
        <f t="shared" si="514"/>
        <v/>
      </c>
      <c r="V395" s="88" t="str">
        <f t="shared" si="515"/>
        <v/>
      </c>
      <c r="W395" s="88" t="str">
        <f t="shared" si="516"/>
        <v/>
      </c>
      <c r="X395" s="106" t="str">
        <f t="shared" si="517"/>
        <v/>
      </c>
      <c r="Y395" s="107" t="str">
        <f>IF(C395="","",'رصد درجات'!Z395)</f>
        <v/>
      </c>
      <c r="Z395" s="107" t="str">
        <f>IF(C395="","",'رصد درجات'!AM395)</f>
        <v/>
      </c>
      <c r="AA395" s="107" t="str">
        <f t="shared" ref="AA395:AA458" si="575">IF(C395="","",IF(AND(Y395="غ",Z395="غ"),"غ",SUM(Y395:Z395)))</f>
        <v/>
      </c>
      <c r="AB395" s="107" t="str">
        <f t="shared" si="518"/>
        <v/>
      </c>
      <c r="AC395" s="107" t="str">
        <f>IF(C395="","",'رصد درجات'!AV395)</f>
        <v/>
      </c>
      <c r="AD395" s="107" t="str">
        <f>IF(C395="","",'رصد درجات'!BI395)</f>
        <v/>
      </c>
      <c r="AE395" s="107" t="str">
        <f t="shared" ref="AE395:AE458" si="576">IF(C395="","",IF(AND(AC395="غ",AD395="غ"),"غ",SUM(AC395:AD395)))</f>
        <v/>
      </c>
      <c r="AF395" s="107" t="str">
        <f t="shared" ref="AF395:AF458" si="577">IF(C395="","",IF(AND(AE395="غ",AA395="غ"),"غ",SUM(AE395,AA395)/2))</f>
        <v/>
      </c>
      <c r="AG395" s="107" t="str">
        <f t="shared" si="519"/>
        <v/>
      </c>
      <c r="AH395" s="108" t="str">
        <f t="shared" si="520"/>
        <v/>
      </c>
      <c r="AI395" s="107" t="str">
        <f>IF(C395="","",'رصد درجات'!AA395)</f>
        <v/>
      </c>
      <c r="AJ395" s="107" t="str">
        <f>IF(C395="","",'رصد درجات'!AN395)</f>
        <v/>
      </c>
      <c r="AK395" s="107" t="str">
        <f t="shared" ref="AK395:AK458" si="578">IF(C395="","",IF(AND(AI395="غ",AJ395="غ"),"غ",SUM(AI395:AJ395)))</f>
        <v/>
      </c>
      <c r="AL395" s="109" t="str">
        <f t="shared" si="521"/>
        <v/>
      </c>
      <c r="AM395" s="107" t="str">
        <f>IF(C395="","",'رصد درجات'!AX395)</f>
        <v/>
      </c>
      <c r="AN395" s="107" t="str">
        <f>IF(C395="","",'رصد درجات'!BK395)</f>
        <v/>
      </c>
      <c r="AO395" s="107" t="str">
        <f t="shared" ref="AO395:AO458" si="579">IF(C395="","",IF(AND(AM395="غ",AN395="غ"),"غ",SUM(AM395:AN395)))</f>
        <v/>
      </c>
      <c r="AP395" s="107" t="str">
        <f t="shared" ref="AP395:AP458" si="580">IF(C395="","",IF(AND(AO395="غ",AK395="غ"),"غ",SUM(AO395,AK395)/2))</f>
        <v/>
      </c>
      <c r="AQ395" s="107" t="str">
        <f t="shared" ref="AQ395:AQ458" si="581">IF(C395="","",IF(OR(AP395="غ",AN395="غ"),"غ",(AP395*$AQ$9)/100))</f>
        <v/>
      </c>
      <c r="AR395" s="108" t="str">
        <f t="shared" si="522"/>
        <v/>
      </c>
      <c r="AS395" s="107" t="str">
        <f>IF(C395="","",'رصد درجات'!AB395)</f>
        <v/>
      </c>
      <c r="AT395" s="107" t="str">
        <f>IF(C395="","",'رصد درجات'!AO395)</f>
        <v/>
      </c>
      <c r="AU395" s="107" t="str">
        <f>IF(C395="","",'رصد درجات'!AP395)</f>
        <v/>
      </c>
      <c r="AV395" s="107" t="str">
        <f t="shared" ref="AV395:AV458" si="582">IF(C395="","",IF(AND(AT395="غ",AU395="غ",AS395="غ"),"غ",SUM(AS395:AU395)))</f>
        <v/>
      </c>
      <c r="AW395" s="107" t="str">
        <f t="shared" si="523"/>
        <v/>
      </c>
      <c r="AX395" s="107" t="str">
        <f>IF(C395="","",'رصد درجات'!AY395)</f>
        <v/>
      </c>
      <c r="AY395" s="107" t="str">
        <f>IF(C395="","",'رصد درجات'!BL395)</f>
        <v/>
      </c>
      <c r="AZ395" s="107" t="str">
        <f>IF(C395="","",'رصد درجات'!BM395)</f>
        <v/>
      </c>
      <c r="BA395" s="107" t="str">
        <f t="shared" ref="BA395:BA458" si="583">IF(C395="","",IF(AND(AY395="غ",AZ395="غ"),"غ",SUM(AY395,AZ395)))</f>
        <v/>
      </c>
      <c r="BB395" s="107" t="str">
        <f t="shared" ref="BB395:BB458" si="584">IF(C395="","",IF(AND(AX395="غ",BA395="غ"),"غ",SUM(AX395,BA395)))</f>
        <v/>
      </c>
      <c r="BC395" s="107" t="str">
        <f t="shared" ref="BC395:BC458" si="585">IF(C395="","",IF(AND(BB395="غ",AV395="غ"),"غ",SUM(BB395,AV395)/2))</f>
        <v/>
      </c>
      <c r="BD395" s="107" t="str">
        <f t="shared" ref="BD395:BD458" si="586">IF(C395="","",IF(OR(BC395="غ",BA395="غ"),"غ",(BC395*$BD$9)/100))</f>
        <v/>
      </c>
      <c r="BE395" s="108" t="str">
        <f t="shared" si="524"/>
        <v/>
      </c>
      <c r="BF395" s="107" t="str">
        <f>IF(C395="","",'رصد درجات'!AC395)</f>
        <v/>
      </c>
      <c r="BG395" s="107" t="str">
        <f>IF(C395="","",'رصد درجات'!AI395)</f>
        <v/>
      </c>
      <c r="BH395" s="107" t="str">
        <f>IF(C395="","",'رصد درجات'!AQ395)</f>
        <v/>
      </c>
      <c r="BI395" s="107" t="str">
        <f t="shared" ref="BI395:BI458" si="587">IF(C395="","",IF(AND(BG395="غ",BH395="غ",BF395="غ"),"غ",SUM(BF395:BH395)))</f>
        <v/>
      </c>
      <c r="BJ395" s="107" t="str">
        <f t="shared" si="525"/>
        <v/>
      </c>
      <c r="BK395" s="107" t="str">
        <f>IF(C395="","",'رصد درجات'!AZ395)</f>
        <v/>
      </c>
      <c r="BL395" s="107" t="str">
        <f>IF(C395="","",'رصد درجات'!BF395)</f>
        <v/>
      </c>
      <c r="BM395" s="107" t="str">
        <f>IF(C395="","",'رصد درجات'!BN395)</f>
        <v/>
      </c>
      <c r="BN395" s="107" t="str">
        <f t="shared" ref="BN395:BN458" si="588">IF(C395="","",IF(AND(BM395="غ",BL395="غ"),"غ",SUM(BM395,BL395)))</f>
        <v/>
      </c>
      <c r="BO395" s="107" t="str">
        <f t="shared" ref="BO395:BO458" si="589">IF(C395="","",IF(AND(BN395="غ",BK395="غ"),"غ",SUM(BN395,BK395)))</f>
        <v/>
      </c>
      <c r="BP395" s="107" t="str">
        <f t="shared" ref="BP395:BP458" si="590">IF(C395="","",IF(AND(BO395="غ",BI395="غ"),"غ",SUM(BO395,BI395)/2))</f>
        <v/>
      </c>
      <c r="BQ395" s="107" t="str">
        <f t="shared" ref="BQ395:BQ458" si="591">IF(C395="","",IF(OR(BP395="غ",BN395="غ"),"غ",(BP395*$BQ$9)/100))</f>
        <v/>
      </c>
      <c r="BR395" s="108" t="str">
        <f t="shared" si="526"/>
        <v/>
      </c>
      <c r="BS395" s="107" t="str">
        <f>IF(C395="","",'رصد درجات'!AD395)</f>
        <v/>
      </c>
      <c r="BT395" s="107" t="str">
        <f>IF(C395="","",'رصد درجات'!AR395)</f>
        <v/>
      </c>
      <c r="BU395" s="107" t="str">
        <f t="shared" ref="BU395:BU458" si="592">IF(C395="","",IF(AND(BS395="غ",BT395="غ"),"غ",SUM(BS395:BT395)))</f>
        <v/>
      </c>
      <c r="BV395" s="107" t="str">
        <f t="shared" si="527"/>
        <v/>
      </c>
      <c r="BW395" s="107" t="str">
        <f>IF(C395="","",'رصد درجات'!BA395)</f>
        <v/>
      </c>
      <c r="BX395" s="107" t="str">
        <f>IF(C395="","",'رصد درجات'!BO395)</f>
        <v/>
      </c>
      <c r="BY395" s="107" t="str">
        <f t="shared" ref="BY395:BY458" si="593">IF(C395="","",IF(AND(BW395="غ",BX395="غ"),"غ",SUM(BW395,BX395)))</f>
        <v/>
      </c>
      <c r="BZ395" s="107" t="str">
        <f t="shared" si="528"/>
        <v/>
      </c>
      <c r="CA395" s="107" t="str">
        <f t="shared" ref="CA395:CA458" si="594">IF(C395="","",IF(OR(BZ395="غ",BX395="غ"),"غ",(BZ395*$CA$9)/100))</f>
        <v/>
      </c>
      <c r="CB395" s="108" t="str">
        <f t="shared" si="529"/>
        <v/>
      </c>
      <c r="CC395" s="107" t="str">
        <f>IF(C395="","",'رصد درجات'!AE395)</f>
        <v/>
      </c>
      <c r="CD395" s="107" t="str">
        <f>IF(C395="","",'رصد درجات'!AJ395)</f>
        <v/>
      </c>
      <c r="CE395" s="107" t="str">
        <f>IF(C395="","",'رصد درجات'!AS395)</f>
        <v/>
      </c>
      <c r="CF395" s="107" t="str">
        <f t="shared" ref="CF395:CF458" si="595">IF(C395="","",IF(AND(CD395="غ",CE395="غ",CC395="غ"),"غ",SUM(CC395:CE395)))</f>
        <v/>
      </c>
      <c r="CG395" s="107" t="str">
        <f t="shared" si="530"/>
        <v/>
      </c>
      <c r="CH395" s="107" t="str">
        <f>IF(C395="","",'رصد درجات'!BB395)</f>
        <v/>
      </c>
      <c r="CI395" s="107" t="str">
        <f>IF(C395="","",'رصد درجات'!BF395)</f>
        <v/>
      </c>
      <c r="CJ395" s="107" t="str">
        <f>IF(C395="","",'رصد درجات'!BP395)</f>
        <v/>
      </c>
      <c r="CK395" s="107" t="str">
        <f t="shared" ref="CK395:CK458" si="596">IF(C395="","",IF(AND(CJ395="غ",CI395="غ"),"غ",SUM(CI395:CJ395)))</f>
        <v/>
      </c>
      <c r="CL395" s="107" t="str">
        <f t="shared" ref="CL395:CL458" si="597">IF(C395="","",IF(AND(CK395="غ",CH395="غ"),"غ",SUM(CK395,CH395)))</f>
        <v/>
      </c>
      <c r="CM395" s="107" t="str">
        <f t="shared" ref="CM395:CM458" si="598">IF(C395="","",IF(AND(CL395="غ",CF395="غ"),"غ",SUM(CL395,CF395)/2))</f>
        <v/>
      </c>
      <c r="CN395" s="107" t="str">
        <f t="shared" si="531"/>
        <v/>
      </c>
      <c r="CO395" s="108" t="str">
        <f t="shared" si="532"/>
        <v/>
      </c>
      <c r="CP395" s="110" t="str">
        <f>IF(C395="","",'رصد درجات'!AF395)</f>
        <v/>
      </c>
      <c r="CQ395" s="103" t="str">
        <f t="shared" si="533"/>
        <v/>
      </c>
      <c r="CR395" s="110" t="str">
        <f>IF(C395="","",'رصد درجات'!BC395)</f>
        <v/>
      </c>
      <c r="CS395" s="110" t="str">
        <f t="shared" si="534"/>
        <v/>
      </c>
      <c r="CT395" s="110" t="str">
        <f t="shared" si="535"/>
        <v/>
      </c>
      <c r="CU395" s="103" t="str">
        <f t="shared" si="536"/>
        <v/>
      </c>
      <c r="CV395" s="107" t="str">
        <f>IF(C395="","",'رصد درجات'!AG395)</f>
        <v/>
      </c>
      <c r="CW395" s="107" t="str">
        <f t="shared" si="537"/>
        <v/>
      </c>
      <c r="CX395" s="107" t="str">
        <f>IF(C395="","",'رصد درجات'!BD395)</f>
        <v/>
      </c>
      <c r="CY395" s="110" t="str">
        <f t="shared" si="538"/>
        <v/>
      </c>
      <c r="CZ395" s="110" t="str">
        <f t="shared" si="539"/>
        <v/>
      </c>
      <c r="DA395" s="103" t="str">
        <f t="shared" si="540"/>
        <v/>
      </c>
      <c r="DB395" s="111" t="str">
        <f t="shared" si="541"/>
        <v/>
      </c>
      <c r="DC395" s="112" t="str">
        <f t="shared" si="542"/>
        <v/>
      </c>
      <c r="DD395" s="111" t="str">
        <f t="shared" si="543"/>
        <v/>
      </c>
      <c r="DE395" s="112" t="str">
        <f t="shared" si="544"/>
        <v/>
      </c>
      <c r="DF395" s="107" t="str">
        <f>IF(C395="","",'رصد درجات'!AH395)</f>
        <v/>
      </c>
      <c r="DG395" s="107" t="str">
        <f>IF(C395="","",'رصد درجات'!AT395)</f>
        <v/>
      </c>
      <c r="DH395" s="107" t="str">
        <f t="shared" si="545"/>
        <v/>
      </c>
      <c r="DI395" s="107" t="str">
        <f t="shared" si="546"/>
        <v/>
      </c>
      <c r="DJ395" s="107" t="str">
        <f>IF(C395="","",'رصد درجات'!BE395)</f>
        <v/>
      </c>
      <c r="DK395" s="107" t="str">
        <f>IF(C395="","",'رصد درجات'!BQ395)</f>
        <v/>
      </c>
      <c r="DL395" s="107" t="str">
        <f t="shared" si="547"/>
        <v/>
      </c>
      <c r="DM395" s="107" t="str">
        <f t="shared" si="548"/>
        <v/>
      </c>
      <c r="DN395" s="107" t="str">
        <f t="shared" si="549"/>
        <v/>
      </c>
      <c r="DO395" s="108" t="str">
        <f t="shared" si="550"/>
        <v/>
      </c>
      <c r="DP395" s="81" t="str">
        <f t="shared" si="551"/>
        <v/>
      </c>
      <c r="DQ395" s="113" t="str">
        <f t="shared" si="552"/>
        <v/>
      </c>
      <c r="DR395" s="9">
        <f t="shared" si="553"/>
        <v>0</v>
      </c>
      <c r="DS395" s="114" t="str">
        <f t="shared" si="554"/>
        <v/>
      </c>
      <c r="DT395" s="115" t="str">
        <f t="shared" si="555"/>
        <v/>
      </c>
      <c r="DU395" s="115" t="str">
        <f t="shared" si="556"/>
        <v/>
      </c>
      <c r="DV395" s="115" t="str">
        <f t="shared" si="557"/>
        <v/>
      </c>
      <c r="DW395" s="115" t="str">
        <f t="shared" si="558"/>
        <v/>
      </c>
      <c r="DX395" s="115" t="str">
        <f t="shared" si="559"/>
        <v/>
      </c>
      <c r="DY395" s="115" t="str">
        <f t="shared" si="560"/>
        <v/>
      </c>
      <c r="DZ395" s="115" t="str">
        <f t="shared" si="561"/>
        <v/>
      </c>
      <c r="EA395" s="253"/>
      <c r="EB395" s="253"/>
      <c r="EC395" s="253"/>
      <c r="ED395" s="253"/>
      <c r="EE395" s="253"/>
      <c r="EF395" s="253"/>
      <c r="EG395" s="253"/>
      <c r="EH395" s="253"/>
      <c r="EI395" s="253"/>
      <c r="EJ395" s="253"/>
      <c r="EK395" s="259"/>
      <c r="EL395" s="261" t="str">
        <f t="shared" si="562"/>
        <v/>
      </c>
      <c r="EM395" s="9"/>
      <c r="EN395" s="9"/>
      <c r="EO395" s="81"/>
      <c r="EP395" s="82"/>
      <c r="EQ395" s="88"/>
      <c r="ER395" s="88"/>
      <c r="ES395" s="78"/>
      <c r="GD395" s="341" t="str">
        <f t="shared" si="563"/>
        <v/>
      </c>
      <c r="GE395" s="341" t="str">
        <f t="shared" si="564"/>
        <v/>
      </c>
      <c r="GF395" s="341" t="str">
        <f t="shared" si="565"/>
        <v/>
      </c>
      <c r="GG395" s="341" t="str">
        <f t="shared" si="566"/>
        <v/>
      </c>
      <c r="GH395" s="341" t="str">
        <f t="shared" si="567"/>
        <v/>
      </c>
      <c r="GI395" s="341" t="str">
        <f t="shared" si="568"/>
        <v/>
      </c>
      <c r="GJ395" s="341" t="str">
        <f t="shared" si="569"/>
        <v/>
      </c>
      <c r="GK395" s="341" t="str">
        <f t="shared" si="570"/>
        <v/>
      </c>
      <c r="GL395" s="341" t="str">
        <f t="shared" si="571"/>
        <v/>
      </c>
      <c r="GM395" s="343" t="str">
        <f t="shared" si="572"/>
        <v/>
      </c>
      <c r="GN395" s="341" t="str">
        <f t="shared" si="573"/>
        <v/>
      </c>
      <c r="GO395" s="9" t="str">
        <f t="shared" si="574"/>
        <v/>
      </c>
    </row>
    <row r="396" spans="1:197" s="11" customFormat="1" ht="27" customHeight="1" thickBot="1">
      <c r="A396" s="88" t="str">
        <f>IF('رصد درجات'!A396="","",'رصد درجات'!A396)</f>
        <v/>
      </c>
      <c r="B396" s="88" t="str">
        <f>IF('رصد درجات'!B396="","",'رصد درجات'!B396)</f>
        <v/>
      </c>
      <c r="C396" s="88" t="str">
        <f>IF('رصد درجات'!C396="","",'رصد درجات'!C396)</f>
        <v/>
      </c>
      <c r="D396" s="104" t="str">
        <f>IF('رصد درجات'!D396="","",'رصد درجات'!D396)</f>
        <v/>
      </c>
      <c r="E396" s="88" t="str">
        <f>IF('رصد درجات'!E396="","",'رصد درجات'!E396)</f>
        <v/>
      </c>
      <c r="F396" s="88" t="str">
        <f>IF('رصد درجات'!F396="","",'رصد درجات'!F396)</f>
        <v/>
      </c>
      <c r="G396" s="88" t="str">
        <f>IF('رصد درجات'!G396="","",'رصد درجات'!G396)</f>
        <v/>
      </c>
      <c r="H396" s="88" t="str">
        <f>IF('رصد درجات'!H396="","",'رصد درجات'!H396)</f>
        <v/>
      </c>
      <c r="I396" s="88" t="str">
        <f>IF('رصد درجات'!I396="","",'رصد درجات'!I396)</f>
        <v/>
      </c>
      <c r="J396" s="88" t="str">
        <f>IF('رصد درجات'!J396="","",'رصد درجات'!J396)</f>
        <v/>
      </c>
      <c r="K396" s="88" t="str">
        <f>IF('رصد درجات'!K396="","",'رصد درجات'!K396)</f>
        <v/>
      </c>
      <c r="L396" s="88" t="str">
        <f>IF('رصد درجات'!L396="","",'رصد درجات'!L396)</f>
        <v/>
      </c>
      <c r="M396" s="105" t="str">
        <f>IF('رصد درجات'!M396="","",'رصد درجات'!M396)</f>
        <v/>
      </c>
      <c r="N396" s="105" t="str">
        <f>IF('رصد درجات'!N396="","",'رصد درجات'!N396)</f>
        <v/>
      </c>
      <c r="O396" s="88" t="str">
        <f>IF(C396="","",'رصد درجات'!Y396)</f>
        <v/>
      </c>
      <c r="P396" s="88" t="str">
        <f>IF(C396="","",'رصد درجات'!AL396)</f>
        <v/>
      </c>
      <c r="Q396" s="88" t="str">
        <f t="shared" ref="Q396:Q459" si="599">IF(C396="","",IF(AND(O396="غ",P396="غ"),"غ",SUM(O396:P396)))</f>
        <v/>
      </c>
      <c r="R396" s="103" t="str">
        <f t="shared" ref="R396:R459" si="600">IF(C396="","",IF(Q396="غ","غائب",IF(Q396&gt;=0.85*$Q$9,"ممتاز",IF(Q396&gt;=0.75*$Q$9,"جيد جدا",IF(Q396&gt;=0.65*$Q$9,"جيد",IF(Q396&gt;=0.5*$Q$9,"مقبول",IF(Q396&lt;0.75*$Q$9,"دون المستوى")))))))</f>
        <v/>
      </c>
      <c r="S396" s="88" t="str">
        <f>IF(C396="","",'رصد درجات'!AV396)</f>
        <v/>
      </c>
      <c r="T396" s="88" t="str">
        <f>IF(C396="","",'رصد درجات'!BI396)</f>
        <v/>
      </c>
      <c r="U396" s="88" t="str">
        <f t="shared" ref="U396:U459" si="601">IF(C396="","",IF(AND(S396="غ",T396="غ"),"غ",SUM(S396:T396)))</f>
        <v/>
      </c>
      <c r="V396" s="88" t="str">
        <f t="shared" ref="V396:V459" si="602">IF(C396="","",IF(AND(Q396="غ",U396="غ"),"غ",SUM(Q396,U396)/2))</f>
        <v/>
      </c>
      <c r="W396" s="88" t="str">
        <f t="shared" ref="W396:W459" si="603">IF(C396="","",IF(OR(V396="غ",T396="غ"),"غ",(V396*$W$9)/100))</f>
        <v/>
      </c>
      <c r="X396" s="106" t="str">
        <f t="shared" ref="X396:X459" si="604">IF(C396="","",IF(T396="غ","غائب",IF(OR(W396&lt;$W$10,T396&lt;$T$10),"دون المستوى",IF(W396&gt;=0.85*$W$9,"امتياز",IF(W396&gt;=0.75*$W$9,"جيد جدا",IF(W396&gt;=0.65*$W$9,"جيد",IF(W396&gt;=0.5*$W$9,"مقبول")))))))</f>
        <v/>
      </c>
      <c r="Y396" s="107" t="str">
        <f>IF(C396="","",'رصد درجات'!Z396)</f>
        <v/>
      </c>
      <c r="Z396" s="107" t="str">
        <f>IF(C396="","",'رصد درجات'!AM396)</f>
        <v/>
      </c>
      <c r="AA396" s="107" t="str">
        <f t="shared" si="575"/>
        <v/>
      </c>
      <c r="AB396" s="107" t="str">
        <f t="shared" ref="AB396:AB459" si="605">IF(C396="","",IF(AA396="غ","غائب",IF(AA396&gt;=0.85*$AA$9,"ممتاز",IF(AA396&gt;=0.75*$AA$9,"جيد جدا",IF(AA396&gt;=0.65*$AA$9,"جيد",IF(AA396&gt;=0.5*$AA$9,"مقبول",IF(AA396&lt;0.75*$AA$9,"دون المستوى")))))))</f>
        <v/>
      </c>
      <c r="AC396" s="107" t="str">
        <f>IF(C396="","",'رصد درجات'!AV396)</f>
        <v/>
      </c>
      <c r="AD396" s="107" t="str">
        <f>IF(C396="","",'رصد درجات'!BI396)</f>
        <v/>
      </c>
      <c r="AE396" s="107" t="str">
        <f t="shared" si="576"/>
        <v/>
      </c>
      <c r="AF396" s="107" t="str">
        <f t="shared" si="577"/>
        <v/>
      </c>
      <c r="AG396" s="107" t="str">
        <f t="shared" ref="AG396:AG459" si="606">IF(C396="","",IF(OR(AF396="غ",AD396="غ"),"غ",(AF396*$AD$9)/100))</f>
        <v/>
      </c>
      <c r="AH396" s="108" t="str">
        <f t="shared" ref="AH396:AH459" si="607">IF(C396="","",IF(AD396="غ","غائب",IF(OR(AG396&lt;$AG$10,AD396&lt;$AD$10),"دون المستوى",IF(AG396&gt;=0.85*$AG$9,"امتياز",IF(AG396&gt;=0.75*$AG$9,"جيد جدا",IF(AG396&gt;=0.65*$AG$9,"جيد",IF(AG396&gt;=0.5*$AG$9,"مقبول")))))))</f>
        <v/>
      </c>
      <c r="AI396" s="107" t="str">
        <f>IF(C396="","",'رصد درجات'!AA396)</f>
        <v/>
      </c>
      <c r="AJ396" s="107" t="str">
        <f>IF(C396="","",'رصد درجات'!AN396)</f>
        <v/>
      </c>
      <c r="AK396" s="107" t="str">
        <f t="shared" si="578"/>
        <v/>
      </c>
      <c r="AL396" s="109" t="str">
        <f t="shared" ref="AL396:AL459" si="608">IF(C396="","",IF(AK396="غ","غائب",IF(AK396&gt;=0.85*$AK$9,"ممتاز",IF(AK396&gt;=0.75*$AK$9,"جيد جدا",IF(AK396&gt;=0.65*$AK$9,"جيد",IF(AK396&gt;=0.5*$AK$9,"مقبول",IF(AK396&lt;0.75*$AK$9,"دون المستوى")))))))</f>
        <v/>
      </c>
      <c r="AM396" s="107" t="str">
        <f>IF(C396="","",'رصد درجات'!AX396)</f>
        <v/>
      </c>
      <c r="AN396" s="107" t="str">
        <f>IF(C396="","",'رصد درجات'!BK396)</f>
        <v/>
      </c>
      <c r="AO396" s="107" t="str">
        <f t="shared" si="579"/>
        <v/>
      </c>
      <c r="AP396" s="107" t="str">
        <f t="shared" si="580"/>
        <v/>
      </c>
      <c r="AQ396" s="107" t="str">
        <f t="shared" si="581"/>
        <v/>
      </c>
      <c r="AR396" s="108" t="str">
        <f t="shared" ref="AR396:AR459" si="609">IF(C396="","",IF(AN396="غ","غائب",IF(OR(AQ396&lt;$AQ$10,AN396&lt;$AN$10),"دون المستوى",IF(AQ396&gt;=0.85*$AQ$9,"امتياز",IF(AQ396&gt;=0.75*$AQ$9,"جيد جدا",IF(AQ396&gt;=0.65*$AQ$9,"جيد",IF(AQ396&gt;=0.5*$AQ$9,"مقبول")))))))</f>
        <v/>
      </c>
      <c r="AS396" s="107" t="str">
        <f>IF(C396="","",'رصد درجات'!AB396)</f>
        <v/>
      </c>
      <c r="AT396" s="107" t="str">
        <f>IF(C396="","",'رصد درجات'!AO396)</f>
        <v/>
      </c>
      <c r="AU396" s="107" t="str">
        <f>IF(C396="","",'رصد درجات'!AP396)</f>
        <v/>
      </c>
      <c r="AV396" s="107" t="str">
        <f t="shared" si="582"/>
        <v/>
      </c>
      <c r="AW396" s="107" t="str">
        <f t="shared" ref="AW396:AW459" si="610">IF(C396="","",IF(AV396="غ","غائب",IF(AV396&gt;=0.85*$AV$9,"ممتاز",IF(AV396&gt;=0.75*$AV$9,"جيد جدا",IF(AV396&gt;=0.65*$AV$9,"جيد",IF(AV396&gt;=0.5*$AV$9,"مقبول",IF(AV396&lt;0.75*$AV$9,"دون المستوى")))))))</f>
        <v/>
      </c>
      <c r="AX396" s="107" t="str">
        <f>IF(C396="","",'رصد درجات'!AY396)</f>
        <v/>
      </c>
      <c r="AY396" s="107" t="str">
        <f>IF(C396="","",'رصد درجات'!BL396)</f>
        <v/>
      </c>
      <c r="AZ396" s="107" t="str">
        <f>IF(C396="","",'رصد درجات'!BM396)</f>
        <v/>
      </c>
      <c r="BA396" s="107" t="str">
        <f t="shared" si="583"/>
        <v/>
      </c>
      <c r="BB396" s="107" t="str">
        <f t="shared" si="584"/>
        <v/>
      </c>
      <c r="BC396" s="107" t="str">
        <f t="shared" si="585"/>
        <v/>
      </c>
      <c r="BD396" s="107" t="str">
        <f t="shared" si="586"/>
        <v/>
      </c>
      <c r="BE396" s="108" t="str">
        <f t="shared" ref="BE396:BE459" si="611">IF(C396="","",IF(BA396="غ","غائب",IF(OR(BA396&lt;$BA$10,BD396&lt;$BD$10),"دون المستوى",IF(BD396&gt;=0.85*$BD$9,"امتياز",IF(BD396&gt;=0.75*$BD$9,"جيد جدا",IF(BD396&gt;=0.65*$BD$9,"جيد",IF(BD396&gt;=0.5*$BD$9,"مقبول")))))))</f>
        <v/>
      </c>
      <c r="BF396" s="107" t="str">
        <f>IF(C396="","",'رصد درجات'!AC396)</f>
        <v/>
      </c>
      <c r="BG396" s="107" t="str">
        <f>IF(C396="","",'رصد درجات'!AI396)</f>
        <v/>
      </c>
      <c r="BH396" s="107" t="str">
        <f>IF(C396="","",'رصد درجات'!AQ396)</f>
        <v/>
      </c>
      <c r="BI396" s="107" t="str">
        <f t="shared" si="587"/>
        <v/>
      </c>
      <c r="BJ396" s="107" t="str">
        <f t="shared" ref="BJ396:BJ459" si="612">IF(C396="","",IF(BI396="غ","غائب",IF(BI396&gt;=0.85*$BI$9,"ممتاز",IF(BI396&gt;=0.75*$BI$9,"جيد جدا",IF(BI396&gt;=0.65*$BI$9,"جيد",IF(BI396&gt;=0.5*$BI$9,"مقبول",IF(BI396&lt;0.75*$BI$9,"دون المستوى")))))))</f>
        <v/>
      </c>
      <c r="BK396" s="107" t="str">
        <f>IF(C396="","",'رصد درجات'!AZ396)</f>
        <v/>
      </c>
      <c r="BL396" s="107" t="str">
        <f>IF(C396="","",'رصد درجات'!BF396)</f>
        <v/>
      </c>
      <c r="BM396" s="107" t="str">
        <f>IF(C396="","",'رصد درجات'!BN396)</f>
        <v/>
      </c>
      <c r="BN396" s="107" t="str">
        <f t="shared" si="588"/>
        <v/>
      </c>
      <c r="BO396" s="107" t="str">
        <f t="shared" si="589"/>
        <v/>
      </c>
      <c r="BP396" s="107" t="str">
        <f t="shared" si="590"/>
        <v/>
      </c>
      <c r="BQ396" s="107" t="str">
        <f t="shared" si="591"/>
        <v/>
      </c>
      <c r="BR396" s="108" t="str">
        <f t="shared" ref="BR396:BR459" si="613">IF(C396="","",IF(BN396="غ","غائب",IF(OR(BQ396&lt;$BQ$10,BN396&lt;$BN$10),"دون المستوى",IF(BQ396&gt;=0.85*$BQ$9,"امتياز",IF(BQ396&gt;=0.75*$BQ$9,"جيد جدا",IF(BQ396&gt;=0.65*$BQ$9,"جيد",IF(BQ396&gt;=0.5*$BQ$9,"مقبول")))))))</f>
        <v/>
      </c>
      <c r="BS396" s="107" t="str">
        <f>IF(C396="","",'رصد درجات'!AD396)</f>
        <v/>
      </c>
      <c r="BT396" s="107" t="str">
        <f>IF(C396="","",'رصد درجات'!AR396)</f>
        <v/>
      </c>
      <c r="BU396" s="107" t="str">
        <f t="shared" si="592"/>
        <v/>
      </c>
      <c r="BV396" s="107" t="str">
        <f t="shared" ref="BV396:BV459" si="614">IF(C396="","",IF(BU396="غ","غائب",IF(BU396&gt;=0.85*$BU$9,"ممتاز",IF(BU396&gt;=0.75*$BU$9,"جيد جدا",IF(BU396&gt;=0.65*$BU$9,"جيد",IF(BU396&gt;=0.5*$BU$9,"مقبول",IF(BU396&lt;0.75*$BU$9,"دون المستوى")))))))</f>
        <v/>
      </c>
      <c r="BW396" s="107" t="str">
        <f>IF(C396="","",'رصد درجات'!BA396)</f>
        <v/>
      </c>
      <c r="BX396" s="107" t="str">
        <f>IF(C396="","",'رصد درجات'!BO396)</f>
        <v/>
      </c>
      <c r="BY396" s="107" t="str">
        <f t="shared" si="593"/>
        <v/>
      </c>
      <c r="BZ396" s="107" t="str">
        <f t="shared" ref="BZ396:BZ459" si="615">IF(C396="","",IF(AND(BY396="غ",BU396="غ"),"غ",SUM(BY396,BU396)/2))</f>
        <v/>
      </c>
      <c r="CA396" s="107" t="str">
        <f t="shared" si="594"/>
        <v/>
      </c>
      <c r="CB396" s="108" t="str">
        <f t="shared" ref="CB396:CB459" si="616">IF(C396="","",IF(BX396="غ","غائب",IF(OR(CA396&lt;$CA$10,BX396&lt;$BX$10),"دون المستوى",IF(CA396&gt;=0.85*$CA$9,"امتياز",IF(CA396&gt;=0.75*$CA$9,"جيد جدا",IF(CA396&gt;=0.65*$CA$9,"جيد",IF(CA396&gt;=0.5*$CA$9,"مقبول")))))))</f>
        <v/>
      </c>
      <c r="CC396" s="107" t="str">
        <f>IF(C396="","",'رصد درجات'!AE396)</f>
        <v/>
      </c>
      <c r="CD396" s="107" t="str">
        <f>IF(C396="","",'رصد درجات'!AJ396)</f>
        <v/>
      </c>
      <c r="CE396" s="107" t="str">
        <f>IF(C396="","",'رصد درجات'!AS396)</f>
        <v/>
      </c>
      <c r="CF396" s="107" t="str">
        <f t="shared" si="595"/>
        <v/>
      </c>
      <c r="CG396" s="107" t="str">
        <f t="shared" ref="CG396:CG459" si="617">IF(C396="","",IF(CF396="غ","غائب",IF(CF396&gt;=0.85*$CF$9,"ممتاز",IF(CF396&gt;=0.75*$CF$9,"جيد جدا",IF(CF396&gt;=0.65*$CF$9,"جيد",IF(CF396&gt;=0.5*$CF$9,"مقبول",IF(CF396&lt;0.75*$CF$9,"دون المستوى")))))))</f>
        <v/>
      </c>
      <c r="CH396" s="107" t="str">
        <f>IF(C396="","",'رصد درجات'!BB396)</f>
        <v/>
      </c>
      <c r="CI396" s="107" t="str">
        <f>IF(C396="","",'رصد درجات'!BF396)</f>
        <v/>
      </c>
      <c r="CJ396" s="107" t="str">
        <f>IF(C396="","",'رصد درجات'!BP396)</f>
        <v/>
      </c>
      <c r="CK396" s="107" t="str">
        <f t="shared" si="596"/>
        <v/>
      </c>
      <c r="CL396" s="107" t="str">
        <f t="shared" si="597"/>
        <v/>
      </c>
      <c r="CM396" s="107" t="str">
        <f t="shared" si="598"/>
        <v/>
      </c>
      <c r="CN396" s="107" t="str">
        <f t="shared" ref="CN396:CN459" si="618">IF(C396="","",IF(OR(CM396="غ",CK396="غ"),"غ",(CM396*$CN$9)/100))</f>
        <v/>
      </c>
      <c r="CO396" s="108" t="str">
        <f t="shared" ref="CO396:CO459" si="619">IF(C396="","",IF(CK396="غ","غائب",IF(OR(CN396&lt;$CN$10,CK396&lt;$CK$10),"دون المستوى",IF(CN396&gt;=0.85*$CN$9,"امتياز",IF(CN396&gt;=0.75*$CN$9,"جيد جدا",IF(CN396&gt;=0.65*$CN$9,"جيد",IF(CN396&gt;=0.5*$CN$9,"مقبول")))))))</f>
        <v/>
      </c>
      <c r="CP396" s="110" t="str">
        <f>IF(C396="","",'رصد درجات'!AF396)</f>
        <v/>
      </c>
      <c r="CQ396" s="103" t="str">
        <f t="shared" ref="CQ396:CQ459" si="620">IF(C396="","",IF(CP396="غ","غائب",IF(CP396&gt;=0.85*$CP$9,"ممتاز",IF(CP396&gt;=0.75*$CP$9,"جيد جدا",IF(CP396&gt;=0.65*$CP$9,"جيد",IF(CP396&gt;=0.5*$CP$9,"مقبول",IF(CP396&lt;0.75*$CP$9,"دون المستوى")))))))</f>
        <v/>
      </c>
      <c r="CR396" s="110" t="str">
        <f>IF(C396="","",'رصد درجات'!BC396)</f>
        <v/>
      </c>
      <c r="CS396" s="110" t="str">
        <f t="shared" ref="CS396:CS459" si="621">IF(C396="","",IF(AND(CP396="غ",CR396="غ"),"غ",SUM(CP396,CR396)/2))</f>
        <v/>
      </c>
      <c r="CT396" s="110" t="str">
        <f t="shared" ref="CT396:CT459" si="622">IF(C396="","",IF(OR(CS396="غ",CP396="غ"),"غ",(CS396*$CT$9)/100))</f>
        <v/>
      </c>
      <c r="CU396" s="103" t="str">
        <f t="shared" ref="CU396:CU459" si="623">IF(C396="","",IF(CR396="غ","غائب",IF(CZ396&gt;=0.85*$CT$9,"ممتاز",IF(CT396&gt;=0.75*$CT$9,"جيد جدا",IF(CT396&gt;=0.65*$CT$9,"جيد",IF(CT396&gt;=0.5*$CT$9,"مقبول",IF(CT396&lt;0.75*$CT$9,"دون المستوى")))))))</f>
        <v/>
      </c>
      <c r="CV396" s="107" t="str">
        <f>IF(C396="","",'رصد درجات'!AG396)</f>
        <v/>
      </c>
      <c r="CW396" s="107" t="str">
        <f t="shared" ref="CW396:CW459" si="624">IF(C396="","",IF(CV396="غ","غائب",IF(CV396&gt;=0.85*$CV$9,"ممتاز",IF(CV396&gt;=0.75*$CV$9,"جيد جدا",IF(CV396&gt;=0.65*$CV$9,"جيد",IF(CV396&gt;=0.5*$CV$9,"مقبول",IF(CV396&lt;0.75*$CV$9,"دون المستوى")))))))</f>
        <v/>
      </c>
      <c r="CX396" s="107" t="str">
        <f>IF(C396="","",'رصد درجات'!BD396)</f>
        <v/>
      </c>
      <c r="CY396" s="110" t="str">
        <f t="shared" ref="CY396:CY459" si="625">IF(I396="","",IF(AND(CV396="غ",CX396="غ"),"غ",SUM(CV396,CX396)/2))</f>
        <v/>
      </c>
      <c r="CZ396" s="110" t="str">
        <f t="shared" ref="CZ396:CZ459" si="626">IF(I396="","",IF(OR(CY396="غ",CV396="غ"),"غ",(CY396*$CZ$9)/100))</f>
        <v/>
      </c>
      <c r="DA396" s="103" t="str">
        <f t="shared" ref="DA396:DA459" si="627">IF(C396="","",IF(CX396="غ","غائب",IF(CZ396&gt;=0.85*$CZ$9,"ممتاز",IF(CZ396&gt;=0.75*$CZ$9,"جيد جدا",IF(CZ396&gt;=0.65*$CZ$9,"جيد",IF(CZ396&gt;=0.5*$CZ$9,"مقبول",IF(CZ396&lt;0.75*$CZ$9,"دون المستوى")))))))</f>
        <v/>
      </c>
      <c r="DB396" s="111" t="str">
        <f t="shared" ref="DB396:DB459" si="628">IF(C396="","",IF(AND(Q396="غ",AA396="غ",AK396="غ",AV396="غ",BI396="غ",BU396="غ",CF396="غ",CP396="غ",CV396="غ"),"غ",SUM(Q396,AA396,AK396,AV396,BI396,BU396,CX396,CP396,CV396)))</f>
        <v/>
      </c>
      <c r="DC396" s="112" t="str">
        <f t="shared" ref="DC396:DC459" si="629">IF(C396="","",IF(DB396="غ","غائب",IF(DB396&gt;=0.85*$DB$9,"ممتاز",IF(DB396&gt;=0.75*$DB$9,"جيد جداً",IF(DB396&gt;=0.65*$DB$9,"جيد",IF(DB396&gt;=0.5*$DB$9,"مقبول",IF(DB396&lt;0.5*$DB$9,"دون المستوى")))))))</f>
        <v/>
      </c>
      <c r="DD396" s="111" t="str">
        <f t="shared" ref="DD396:DD459" si="630">IF(C396="","",IF(AND(W396="غ",AG396="غ",AQ396="غ",BD396="غ",BQ396="غ",CA396="غ",CN396="غ",CR396="غ",CX396="غ"),"غ",SUM(W396,AG396,AQ396,BD396,BQ396,CA396,CT396,CR396,CZ396)))</f>
        <v/>
      </c>
      <c r="DE396" s="112" t="str">
        <f t="shared" ref="DE396:DE459" si="631">IF(C396="","",IF(DD396="غ","غائب",IF(DD396&gt;=0.85*$DD$9,"ممتاز",IF(DD396&gt;=0.75*$DD$9,"جيد جداً",IF(DD396&gt;=0.65*$DD$9,"جيد",IF(DD396&gt;=0.5*$DD$9,"مقبول",IF(DD396&lt;0.5*$DD$9,"دون المستوى")))))))</f>
        <v/>
      </c>
      <c r="DF396" s="107" t="str">
        <f>IF(C396="","",'رصد درجات'!AH396)</f>
        <v/>
      </c>
      <c r="DG396" s="107" t="str">
        <f>IF(C396="","",'رصد درجات'!AT396)</f>
        <v/>
      </c>
      <c r="DH396" s="107" t="str">
        <f t="shared" ref="DH396:DH459" si="632">IF(C396="","",IF(AND(DF396="غ",DG396="غ"),"غ",SUM(DF396:DG396)))</f>
        <v/>
      </c>
      <c r="DI396" s="107" t="str">
        <f t="shared" ref="DI396:DI459" si="633">IF(C396="","",IF(DH396="غ","غائب",IF(DH396&gt;=0.85*$DH$9,"ممتاز",IF(DH396&gt;=0.75*$DH$9,"جيد جدا",IF(DH396&gt;=0.65*$DH$9,"جيد",IF(DH396&gt;=0.5*$DH$9,"مقبول",IF(DH396&lt;0.75*$DH$9,"دون المستوى")))))))</f>
        <v/>
      </c>
      <c r="DJ396" s="107" t="str">
        <f>IF(C396="","",'رصد درجات'!BE396)</f>
        <v/>
      </c>
      <c r="DK396" s="107" t="str">
        <f>IF(C396="","",'رصد درجات'!BQ396)</f>
        <v/>
      </c>
      <c r="DL396" s="107" t="str">
        <f t="shared" ref="DL396:DL459" si="634">IF(C396="","",IF(AND(DJ396="غ",DK396="غ"),"غ",SUM(DJ396:DK396)))</f>
        <v/>
      </c>
      <c r="DM396" s="107" t="str">
        <f t="shared" ref="DM396:DM459" si="635">IF(C396="","",IF(AND(DL396="غ",DH396="غ"),"غ",SUM(DL396,DH396)/2))</f>
        <v/>
      </c>
      <c r="DN396" s="107" t="str">
        <f t="shared" ref="DN396:DN459" si="636">IF(C396="","",IF(AND(DL396="غ",DH396="غ"),"غ",(DM396*$DN$9)/100))</f>
        <v/>
      </c>
      <c r="DO396" s="108" t="str">
        <f t="shared" ref="DO396:DO459" si="637">IF(C396="","",IF(DK396="غ","غائب",IF(OR(DN396&lt;$DN$10,DK396&lt;$DN$10),"دون المستوى",IF(DN396&gt;=0.85*$DN$9,"امتياز",IF(DN396&gt;=0.75*$DN$9,"جيد جدا",IF(DN396&gt;=0.65*$DN$9,"جيد",IF(DN396&gt;=0.5*$DN$9,"مقبول")))))))</f>
        <v/>
      </c>
      <c r="DP396" s="81" t="str">
        <f t="shared" ref="DP396:DP459" si="638">IF(C396="","",IF(EL396=TRUE,"ناجح",IF(EL396=FALSE,"دور ثان",)))</f>
        <v/>
      </c>
      <c r="DQ396" s="113" t="str">
        <f t="shared" ref="DQ396:DQ459" si="639">IF(C396="","",IF(DD396="غ","غائب",DD396/$DD$9))</f>
        <v/>
      </c>
      <c r="DR396" s="9">
        <f t="shared" ref="DR396:DR459" si="640">IF(EL396=TRUE,1,IF(EL396=FALSE,2,0))</f>
        <v>0</v>
      </c>
      <c r="DS396" s="114" t="str">
        <f t="shared" ref="DS396:DS459" si="641">IF(C396="","",IF(OR(W396&lt;$W$10,T396="غ"),"عربى",IF(AND(W396&gt;=$W$10,T396&lt;$T$10)," عربي لثلث الدرجة ","")))</f>
        <v/>
      </c>
      <c r="DT396" s="115" t="str">
        <f t="shared" ref="DT396:DT459" si="642">IF(C396="","",IF(OR(AG396&lt;$AG$10,AD396="غ"),"انجليزى",IF(AND(AG396&gt;=$AG$10,AD396&lt;$AD$10)," انجليزى لثلث الدرجة ","")))</f>
        <v/>
      </c>
      <c r="DU396" s="115" t="str">
        <f t="shared" ref="DU396:DU459" si="643">IF(C396="","",IF(OR(AQ396&lt;$AQ$10,AN396="غ"),"دراسات",IF(AND(AQ396&gt;=$AQ$10,AN396&lt;$AN$10)," دراسات لثلث الدرجة ","")))</f>
        <v/>
      </c>
      <c r="DV396" s="115" t="str">
        <f t="shared" ref="DV396:DV459" si="644">IF(C396="","",IF(OR(BD396&lt;$BD$10,BA396="غ"),"رياضيات",IF(AND(BD396&gt;=$BD$10,BA396&lt;$BA$10)," رياضيات لثلث الدرجة ","")))</f>
        <v/>
      </c>
      <c r="DW396" s="115" t="str">
        <f t="shared" ref="DW396:DW459" si="645">IF(C396="","",IF(OR(BQ396&lt;BQ$10,BN396="غ"),"علوم",IF(AND(BQ396&gt;=$BQ$10,BN396&lt;$BN$10)," علوم لثلث الدرجة ","")))</f>
        <v/>
      </c>
      <c r="DX396" s="115" t="str">
        <f t="shared" ref="DX396:DX459" si="646">IF(C396="","",IF(OR(CA396&lt;$CA$10,BX396="غ"),"فنية",IF(AND(CA396&gt;=$CA$10,BX396&lt;$BX$10)," فنية لثلث الدرجة ","")))</f>
        <v/>
      </c>
      <c r="DY396" s="115" t="str">
        <f t="shared" ref="DY396:DY459" si="647">IF(C396="","",IF(OR(CN396&lt;$CN$10,CK396="غ"),"حاسب",IF(AND(CN396&gt;=$CN$10,CK396&lt;$CK$10)," حاسب لثلث الدرجة ","")))</f>
        <v/>
      </c>
      <c r="DZ396" s="115" t="str">
        <f t="shared" ref="DZ396:DZ459" si="648">IF(C396="","",IF(OR(DN396&lt;$DN$10,DK396="غ"),"دين",IF(AND(DN396&gt;=$DN$10,DK396&lt;$DK$10)," دين لثلث الدرجة ","")))</f>
        <v/>
      </c>
      <c r="EA396" s="253"/>
      <c r="EB396" s="253"/>
      <c r="EC396" s="253"/>
      <c r="ED396" s="253"/>
      <c r="EE396" s="253"/>
      <c r="EF396" s="253"/>
      <c r="EG396" s="253"/>
      <c r="EH396" s="253"/>
      <c r="EI396" s="253"/>
      <c r="EJ396" s="253"/>
      <c r="EK396" s="259"/>
      <c r="EL396" s="261" t="str">
        <f t="shared" ref="EL396:EL459" si="649">IF(C396="","",IF(OR(T396&lt;$T$10,W396&lt;$W$10,AD396&lt;$AD$10,AG396&lt;$AG$10,AN396&lt;$AN$10,AQ396&lt;$AQ$10,BA396&lt;$BA$10,BD396&lt;$BD$10,BN396&lt;$BN$10,BQ396&lt;$BQ$10,BX396&lt;$BX$10,CA396&lt;$CA$10,CK396&lt;$CK$10,CN396&lt;$CN$10,DK396&lt;$DK$10,DN396&lt;$DN$10,CR396&lt;$CR$10,CT396&lt;$CT$10,CX396&lt;$CX$10,CZ396&lt;$CZ$10,T396="غ",AD396="غ",AN396="غ",BA396="غ",BN396="غ",BX396="غ",CK396="غ",DK396="غ",CR396="غ",CX396="غ"),FALSE,TRUE))</f>
        <v/>
      </c>
      <c r="EM396" s="9"/>
      <c r="EN396" s="9"/>
      <c r="EO396" s="81"/>
      <c r="EP396" s="82"/>
      <c r="EQ396" s="88"/>
      <c r="ER396" s="88"/>
      <c r="ES396" s="78"/>
      <c r="GD396" s="341" t="str">
        <f t="shared" ref="GD396:GD410" si="650">W396</f>
        <v/>
      </c>
      <c r="GE396" s="341" t="str">
        <f t="shared" ref="GE396:GE410" si="651">AG396</f>
        <v/>
      </c>
      <c r="GF396" s="341" t="str">
        <f t="shared" ref="GF396:GF410" si="652">AQ396</f>
        <v/>
      </c>
      <c r="GG396" s="341" t="str">
        <f t="shared" ref="GG396:GG410" si="653">BD396</f>
        <v/>
      </c>
      <c r="GH396" s="341" t="str">
        <f t="shared" ref="GH396:GH410" si="654">BQ396</f>
        <v/>
      </c>
      <c r="GI396" s="341" t="str">
        <f t="shared" ref="GI396:GI410" si="655">CA396</f>
        <v/>
      </c>
      <c r="GJ396" s="341" t="str">
        <f t="shared" ref="GJ396:GJ410" si="656">CN396</f>
        <v/>
      </c>
      <c r="GK396" s="341" t="str">
        <f t="shared" ref="GK396:GK410" si="657">CT396</f>
        <v/>
      </c>
      <c r="GL396" s="341" t="str">
        <f t="shared" ref="GL396:GL410" si="658">CZ396</f>
        <v/>
      </c>
      <c r="GM396" s="343" t="str">
        <f t="shared" ref="GM396:GM410" si="659">DD396</f>
        <v/>
      </c>
      <c r="GN396" s="341" t="str">
        <f t="shared" ref="GN396:GN410" si="660">DN396</f>
        <v/>
      </c>
      <c r="GO396" s="9" t="str">
        <f t="shared" ref="GO396:GO410" si="661">DP396</f>
        <v/>
      </c>
    </row>
    <row r="397" spans="1:197" s="11" customFormat="1" ht="27" customHeight="1" thickBot="1">
      <c r="A397" s="88" t="str">
        <f>IF('رصد درجات'!A397="","",'رصد درجات'!A397)</f>
        <v/>
      </c>
      <c r="B397" s="88" t="str">
        <f>IF('رصد درجات'!B397="","",'رصد درجات'!B397)</f>
        <v/>
      </c>
      <c r="C397" s="88" t="str">
        <f>IF('رصد درجات'!C397="","",'رصد درجات'!C397)</f>
        <v/>
      </c>
      <c r="D397" s="104" t="str">
        <f>IF('رصد درجات'!D397="","",'رصد درجات'!D397)</f>
        <v/>
      </c>
      <c r="E397" s="88" t="str">
        <f>IF('رصد درجات'!E397="","",'رصد درجات'!E397)</f>
        <v/>
      </c>
      <c r="F397" s="88" t="str">
        <f>IF('رصد درجات'!F397="","",'رصد درجات'!F397)</f>
        <v/>
      </c>
      <c r="G397" s="88" t="str">
        <f>IF('رصد درجات'!G397="","",'رصد درجات'!G397)</f>
        <v/>
      </c>
      <c r="H397" s="88" t="str">
        <f>IF('رصد درجات'!H397="","",'رصد درجات'!H397)</f>
        <v/>
      </c>
      <c r="I397" s="88" t="str">
        <f>IF('رصد درجات'!I397="","",'رصد درجات'!I397)</f>
        <v/>
      </c>
      <c r="J397" s="88" t="str">
        <f>IF('رصد درجات'!J397="","",'رصد درجات'!J397)</f>
        <v/>
      </c>
      <c r="K397" s="88" t="str">
        <f>IF('رصد درجات'!K397="","",'رصد درجات'!K397)</f>
        <v/>
      </c>
      <c r="L397" s="88" t="str">
        <f>IF('رصد درجات'!L397="","",'رصد درجات'!L397)</f>
        <v/>
      </c>
      <c r="M397" s="105" t="str">
        <f>IF('رصد درجات'!M397="","",'رصد درجات'!M397)</f>
        <v/>
      </c>
      <c r="N397" s="105" t="str">
        <f>IF('رصد درجات'!N397="","",'رصد درجات'!N397)</f>
        <v/>
      </c>
      <c r="O397" s="88" t="str">
        <f>IF(C397="","",'رصد درجات'!Y397)</f>
        <v/>
      </c>
      <c r="P397" s="88" t="str">
        <f>IF(C397="","",'رصد درجات'!AL397)</f>
        <v/>
      </c>
      <c r="Q397" s="88" t="str">
        <f t="shared" si="599"/>
        <v/>
      </c>
      <c r="R397" s="103" t="str">
        <f t="shared" si="600"/>
        <v/>
      </c>
      <c r="S397" s="88" t="str">
        <f>IF(C397="","",'رصد درجات'!AV397)</f>
        <v/>
      </c>
      <c r="T397" s="88" t="str">
        <f>IF(C397="","",'رصد درجات'!BI397)</f>
        <v/>
      </c>
      <c r="U397" s="88" t="str">
        <f t="shared" si="601"/>
        <v/>
      </c>
      <c r="V397" s="88" t="str">
        <f t="shared" si="602"/>
        <v/>
      </c>
      <c r="W397" s="88" t="str">
        <f t="shared" si="603"/>
        <v/>
      </c>
      <c r="X397" s="106" t="str">
        <f t="shared" si="604"/>
        <v/>
      </c>
      <c r="Y397" s="107" t="str">
        <f>IF(C397="","",'رصد درجات'!Z397)</f>
        <v/>
      </c>
      <c r="Z397" s="107" t="str">
        <f>IF(C397="","",'رصد درجات'!AM397)</f>
        <v/>
      </c>
      <c r="AA397" s="107" t="str">
        <f t="shared" si="575"/>
        <v/>
      </c>
      <c r="AB397" s="107" t="str">
        <f t="shared" si="605"/>
        <v/>
      </c>
      <c r="AC397" s="107" t="str">
        <f>IF(C397="","",'رصد درجات'!AV397)</f>
        <v/>
      </c>
      <c r="AD397" s="107" t="str">
        <f>IF(C397="","",'رصد درجات'!BI397)</f>
        <v/>
      </c>
      <c r="AE397" s="107" t="str">
        <f t="shared" si="576"/>
        <v/>
      </c>
      <c r="AF397" s="107" t="str">
        <f t="shared" si="577"/>
        <v/>
      </c>
      <c r="AG397" s="107" t="str">
        <f t="shared" si="606"/>
        <v/>
      </c>
      <c r="AH397" s="108" t="str">
        <f t="shared" si="607"/>
        <v/>
      </c>
      <c r="AI397" s="107" t="str">
        <f>IF(C397="","",'رصد درجات'!AA397)</f>
        <v/>
      </c>
      <c r="AJ397" s="107" t="str">
        <f>IF(C397="","",'رصد درجات'!AN397)</f>
        <v/>
      </c>
      <c r="AK397" s="107" t="str">
        <f t="shared" si="578"/>
        <v/>
      </c>
      <c r="AL397" s="109" t="str">
        <f t="shared" si="608"/>
        <v/>
      </c>
      <c r="AM397" s="107" t="str">
        <f>IF(C397="","",'رصد درجات'!AX397)</f>
        <v/>
      </c>
      <c r="AN397" s="107" t="str">
        <f>IF(C397="","",'رصد درجات'!BK397)</f>
        <v/>
      </c>
      <c r="AO397" s="107" t="str">
        <f t="shared" si="579"/>
        <v/>
      </c>
      <c r="AP397" s="107" t="str">
        <f t="shared" si="580"/>
        <v/>
      </c>
      <c r="AQ397" s="107" t="str">
        <f t="shared" si="581"/>
        <v/>
      </c>
      <c r="AR397" s="108" t="str">
        <f t="shared" si="609"/>
        <v/>
      </c>
      <c r="AS397" s="107" t="str">
        <f>IF(C397="","",'رصد درجات'!AB397)</f>
        <v/>
      </c>
      <c r="AT397" s="107" t="str">
        <f>IF(C397="","",'رصد درجات'!AO397)</f>
        <v/>
      </c>
      <c r="AU397" s="107" t="str">
        <f>IF(C397="","",'رصد درجات'!AP397)</f>
        <v/>
      </c>
      <c r="AV397" s="107" t="str">
        <f t="shared" si="582"/>
        <v/>
      </c>
      <c r="AW397" s="107" t="str">
        <f t="shared" si="610"/>
        <v/>
      </c>
      <c r="AX397" s="107" t="str">
        <f>IF(C397="","",'رصد درجات'!AY397)</f>
        <v/>
      </c>
      <c r="AY397" s="107" t="str">
        <f>IF(C397="","",'رصد درجات'!BL397)</f>
        <v/>
      </c>
      <c r="AZ397" s="107" t="str">
        <f>IF(C397="","",'رصد درجات'!BM397)</f>
        <v/>
      </c>
      <c r="BA397" s="107" t="str">
        <f t="shared" si="583"/>
        <v/>
      </c>
      <c r="BB397" s="107" t="str">
        <f t="shared" si="584"/>
        <v/>
      </c>
      <c r="BC397" s="107" t="str">
        <f t="shared" si="585"/>
        <v/>
      </c>
      <c r="BD397" s="107" t="str">
        <f t="shared" si="586"/>
        <v/>
      </c>
      <c r="BE397" s="108" t="str">
        <f t="shared" si="611"/>
        <v/>
      </c>
      <c r="BF397" s="107" t="str">
        <f>IF(C397="","",'رصد درجات'!AC397)</f>
        <v/>
      </c>
      <c r="BG397" s="107" t="str">
        <f>IF(C397="","",'رصد درجات'!AI397)</f>
        <v/>
      </c>
      <c r="BH397" s="107" t="str">
        <f>IF(C397="","",'رصد درجات'!AQ397)</f>
        <v/>
      </c>
      <c r="BI397" s="107" t="str">
        <f t="shared" si="587"/>
        <v/>
      </c>
      <c r="BJ397" s="107" t="str">
        <f t="shared" si="612"/>
        <v/>
      </c>
      <c r="BK397" s="107" t="str">
        <f>IF(C397="","",'رصد درجات'!AZ397)</f>
        <v/>
      </c>
      <c r="BL397" s="107" t="str">
        <f>IF(C397="","",'رصد درجات'!BF397)</f>
        <v/>
      </c>
      <c r="BM397" s="107" t="str">
        <f>IF(C397="","",'رصد درجات'!BN397)</f>
        <v/>
      </c>
      <c r="BN397" s="107" t="str">
        <f t="shared" si="588"/>
        <v/>
      </c>
      <c r="BO397" s="107" t="str">
        <f t="shared" si="589"/>
        <v/>
      </c>
      <c r="BP397" s="107" t="str">
        <f t="shared" si="590"/>
        <v/>
      </c>
      <c r="BQ397" s="107" t="str">
        <f t="shared" si="591"/>
        <v/>
      </c>
      <c r="BR397" s="108" t="str">
        <f t="shared" si="613"/>
        <v/>
      </c>
      <c r="BS397" s="107" t="str">
        <f>IF(C397="","",'رصد درجات'!AD397)</f>
        <v/>
      </c>
      <c r="BT397" s="107" t="str">
        <f>IF(C397="","",'رصد درجات'!AR397)</f>
        <v/>
      </c>
      <c r="BU397" s="107" t="str">
        <f t="shared" si="592"/>
        <v/>
      </c>
      <c r="BV397" s="107" t="str">
        <f t="shared" si="614"/>
        <v/>
      </c>
      <c r="BW397" s="107" t="str">
        <f>IF(C397="","",'رصد درجات'!BA397)</f>
        <v/>
      </c>
      <c r="BX397" s="107" t="str">
        <f>IF(C397="","",'رصد درجات'!BO397)</f>
        <v/>
      </c>
      <c r="BY397" s="107" t="str">
        <f t="shared" si="593"/>
        <v/>
      </c>
      <c r="BZ397" s="107" t="str">
        <f t="shared" si="615"/>
        <v/>
      </c>
      <c r="CA397" s="107" t="str">
        <f t="shared" si="594"/>
        <v/>
      </c>
      <c r="CB397" s="108" t="str">
        <f t="shared" si="616"/>
        <v/>
      </c>
      <c r="CC397" s="107" t="str">
        <f>IF(C397="","",'رصد درجات'!AE397)</f>
        <v/>
      </c>
      <c r="CD397" s="107" t="str">
        <f>IF(C397="","",'رصد درجات'!AJ397)</f>
        <v/>
      </c>
      <c r="CE397" s="107" t="str">
        <f>IF(C397="","",'رصد درجات'!AS397)</f>
        <v/>
      </c>
      <c r="CF397" s="107" t="str">
        <f t="shared" si="595"/>
        <v/>
      </c>
      <c r="CG397" s="107" t="str">
        <f t="shared" si="617"/>
        <v/>
      </c>
      <c r="CH397" s="107" t="str">
        <f>IF(C397="","",'رصد درجات'!BB397)</f>
        <v/>
      </c>
      <c r="CI397" s="107" t="str">
        <f>IF(C397="","",'رصد درجات'!BF397)</f>
        <v/>
      </c>
      <c r="CJ397" s="107" t="str">
        <f>IF(C397="","",'رصد درجات'!BP397)</f>
        <v/>
      </c>
      <c r="CK397" s="107" t="str">
        <f t="shared" si="596"/>
        <v/>
      </c>
      <c r="CL397" s="107" t="str">
        <f t="shared" si="597"/>
        <v/>
      </c>
      <c r="CM397" s="107" t="str">
        <f t="shared" si="598"/>
        <v/>
      </c>
      <c r="CN397" s="107" t="str">
        <f t="shared" si="618"/>
        <v/>
      </c>
      <c r="CO397" s="108" t="str">
        <f t="shared" si="619"/>
        <v/>
      </c>
      <c r="CP397" s="110" t="str">
        <f>IF(C397="","",'رصد درجات'!AF397)</f>
        <v/>
      </c>
      <c r="CQ397" s="103" t="str">
        <f t="shared" si="620"/>
        <v/>
      </c>
      <c r="CR397" s="110" t="str">
        <f>IF(C397="","",'رصد درجات'!BC397)</f>
        <v/>
      </c>
      <c r="CS397" s="110" t="str">
        <f t="shared" si="621"/>
        <v/>
      </c>
      <c r="CT397" s="110" t="str">
        <f t="shared" si="622"/>
        <v/>
      </c>
      <c r="CU397" s="103" t="str">
        <f t="shared" si="623"/>
        <v/>
      </c>
      <c r="CV397" s="107" t="str">
        <f>IF(C397="","",'رصد درجات'!AG397)</f>
        <v/>
      </c>
      <c r="CW397" s="107" t="str">
        <f t="shared" si="624"/>
        <v/>
      </c>
      <c r="CX397" s="107" t="str">
        <f>IF(C397="","",'رصد درجات'!BD397)</f>
        <v/>
      </c>
      <c r="CY397" s="110" t="str">
        <f t="shared" si="625"/>
        <v/>
      </c>
      <c r="CZ397" s="110" t="str">
        <f t="shared" si="626"/>
        <v/>
      </c>
      <c r="DA397" s="103" t="str">
        <f t="shared" si="627"/>
        <v/>
      </c>
      <c r="DB397" s="111" t="str">
        <f t="shared" si="628"/>
        <v/>
      </c>
      <c r="DC397" s="112" t="str">
        <f t="shared" si="629"/>
        <v/>
      </c>
      <c r="DD397" s="111" t="str">
        <f t="shared" si="630"/>
        <v/>
      </c>
      <c r="DE397" s="112" t="str">
        <f t="shared" si="631"/>
        <v/>
      </c>
      <c r="DF397" s="107" t="str">
        <f>IF(C397="","",'رصد درجات'!AH397)</f>
        <v/>
      </c>
      <c r="DG397" s="107" t="str">
        <f>IF(C397="","",'رصد درجات'!AT397)</f>
        <v/>
      </c>
      <c r="DH397" s="107" t="str">
        <f t="shared" si="632"/>
        <v/>
      </c>
      <c r="DI397" s="107" t="str">
        <f t="shared" si="633"/>
        <v/>
      </c>
      <c r="DJ397" s="107" t="str">
        <f>IF(C397="","",'رصد درجات'!BE397)</f>
        <v/>
      </c>
      <c r="DK397" s="107" t="str">
        <f>IF(C397="","",'رصد درجات'!BQ397)</f>
        <v/>
      </c>
      <c r="DL397" s="107" t="str">
        <f t="shared" si="634"/>
        <v/>
      </c>
      <c r="DM397" s="107" t="str">
        <f t="shared" si="635"/>
        <v/>
      </c>
      <c r="DN397" s="107" t="str">
        <f t="shared" si="636"/>
        <v/>
      </c>
      <c r="DO397" s="108" t="str">
        <f t="shared" si="637"/>
        <v/>
      </c>
      <c r="DP397" s="81" t="str">
        <f t="shared" si="638"/>
        <v/>
      </c>
      <c r="DQ397" s="113" t="str">
        <f t="shared" si="639"/>
        <v/>
      </c>
      <c r="DR397" s="9">
        <f t="shared" si="640"/>
        <v>0</v>
      </c>
      <c r="DS397" s="114" t="str">
        <f t="shared" si="641"/>
        <v/>
      </c>
      <c r="DT397" s="115" t="str">
        <f t="shared" si="642"/>
        <v/>
      </c>
      <c r="DU397" s="115" t="str">
        <f t="shared" si="643"/>
        <v/>
      </c>
      <c r="DV397" s="115" t="str">
        <f t="shared" si="644"/>
        <v/>
      </c>
      <c r="DW397" s="115" t="str">
        <f t="shared" si="645"/>
        <v/>
      </c>
      <c r="DX397" s="115" t="str">
        <f t="shared" si="646"/>
        <v/>
      </c>
      <c r="DY397" s="115" t="str">
        <f t="shared" si="647"/>
        <v/>
      </c>
      <c r="DZ397" s="115" t="str">
        <f t="shared" si="648"/>
        <v/>
      </c>
      <c r="EA397" s="253"/>
      <c r="EB397" s="253"/>
      <c r="EC397" s="253"/>
      <c r="ED397" s="253"/>
      <c r="EE397" s="253"/>
      <c r="EF397" s="253"/>
      <c r="EG397" s="253"/>
      <c r="EH397" s="253"/>
      <c r="EI397" s="253"/>
      <c r="EJ397" s="253"/>
      <c r="EK397" s="259"/>
      <c r="EL397" s="261" t="str">
        <f t="shared" si="649"/>
        <v/>
      </c>
      <c r="EM397" s="9"/>
      <c r="EN397" s="9"/>
      <c r="EO397" s="81"/>
      <c r="EP397" s="82"/>
      <c r="EQ397" s="88"/>
      <c r="ER397" s="88"/>
      <c r="ES397" s="78"/>
      <c r="GD397" s="341" t="str">
        <f t="shared" si="650"/>
        <v/>
      </c>
      <c r="GE397" s="341" t="str">
        <f t="shared" si="651"/>
        <v/>
      </c>
      <c r="GF397" s="341" t="str">
        <f t="shared" si="652"/>
        <v/>
      </c>
      <c r="GG397" s="341" t="str">
        <f t="shared" si="653"/>
        <v/>
      </c>
      <c r="GH397" s="341" t="str">
        <f t="shared" si="654"/>
        <v/>
      </c>
      <c r="GI397" s="341" t="str">
        <f t="shared" si="655"/>
        <v/>
      </c>
      <c r="GJ397" s="341" t="str">
        <f t="shared" si="656"/>
        <v/>
      </c>
      <c r="GK397" s="341" t="str">
        <f t="shared" si="657"/>
        <v/>
      </c>
      <c r="GL397" s="341" t="str">
        <f t="shared" si="658"/>
        <v/>
      </c>
      <c r="GM397" s="343" t="str">
        <f t="shared" si="659"/>
        <v/>
      </c>
      <c r="GN397" s="341" t="str">
        <f t="shared" si="660"/>
        <v/>
      </c>
      <c r="GO397" s="9" t="str">
        <f t="shared" si="661"/>
        <v/>
      </c>
    </row>
    <row r="398" spans="1:197" s="11" customFormat="1" ht="27" customHeight="1" thickBot="1">
      <c r="A398" s="88" t="str">
        <f>IF('رصد درجات'!A398="","",'رصد درجات'!A398)</f>
        <v/>
      </c>
      <c r="B398" s="88" t="str">
        <f>IF('رصد درجات'!B398="","",'رصد درجات'!B398)</f>
        <v/>
      </c>
      <c r="C398" s="88" t="str">
        <f>IF('رصد درجات'!C398="","",'رصد درجات'!C398)</f>
        <v/>
      </c>
      <c r="D398" s="104" t="str">
        <f>IF('رصد درجات'!D398="","",'رصد درجات'!D398)</f>
        <v/>
      </c>
      <c r="E398" s="88" t="str">
        <f>IF('رصد درجات'!E398="","",'رصد درجات'!E398)</f>
        <v/>
      </c>
      <c r="F398" s="88" t="str">
        <f>IF('رصد درجات'!F398="","",'رصد درجات'!F398)</f>
        <v/>
      </c>
      <c r="G398" s="88" t="str">
        <f>IF('رصد درجات'!G398="","",'رصد درجات'!G398)</f>
        <v/>
      </c>
      <c r="H398" s="88" t="str">
        <f>IF('رصد درجات'!H398="","",'رصد درجات'!H398)</f>
        <v/>
      </c>
      <c r="I398" s="88" t="str">
        <f>IF('رصد درجات'!I398="","",'رصد درجات'!I398)</f>
        <v/>
      </c>
      <c r="J398" s="88" t="str">
        <f>IF('رصد درجات'!J398="","",'رصد درجات'!J398)</f>
        <v/>
      </c>
      <c r="K398" s="88" t="str">
        <f>IF('رصد درجات'!K398="","",'رصد درجات'!K398)</f>
        <v/>
      </c>
      <c r="L398" s="88" t="str">
        <f>IF('رصد درجات'!L398="","",'رصد درجات'!L398)</f>
        <v/>
      </c>
      <c r="M398" s="105" t="str">
        <f>IF('رصد درجات'!M398="","",'رصد درجات'!M398)</f>
        <v/>
      </c>
      <c r="N398" s="105" t="str">
        <f>IF('رصد درجات'!N398="","",'رصد درجات'!N398)</f>
        <v/>
      </c>
      <c r="O398" s="88" t="str">
        <f>IF(C398="","",'رصد درجات'!Y398)</f>
        <v/>
      </c>
      <c r="P398" s="88" t="str">
        <f>IF(C398="","",'رصد درجات'!AL398)</f>
        <v/>
      </c>
      <c r="Q398" s="88" t="str">
        <f t="shared" si="599"/>
        <v/>
      </c>
      <c r="R398" s="103" t="str">
        <f t="shared" si="600"/>
        <v/>
      </c>
      <c r="S398" s="88" t="str">
        <f>IF(C398="","",'رصد درجات'!AV398)</f>
        <v/>
      </c>
      <c r="T398" s="88" t="str">
        <f>IF(C398="","",'رصد درجات'!BI398)</f>
        <v/>
      </c>
      <c r="U398" s="88" t="str">
        <f t="shared" si="601"/>
        <v/>
      </c>
      <c r="V398" s="88" t="str">
        <f t="shared" si="602"/>
        <v/>
      </c>
      <c r="W398" s="88" t="str">
        <f t="shared" si="603"/>
        <v/>
      </c>
      <c r="X398" s="106" t="str">
        <f t="shared" si="604"/>
        <v/>
      </c>
      <c r="Y398" s="107" t="str">
        <f>IF(C398="","",'رصد درجات'!Z398)</f>
        <v/>
      </c>
      <c r="Z398" s="107" t="str">
        <f>IF(C398="","",'رصد درجات'!AM398)</f>
        <v/>
      </c>
      <c r="AA398" s="107" t="str">
        <f t="shared" si="575"/>
        <v/>
      </c>
      <c r="AB398" s="107" t="str">
        <f t="shared" si="605"/>
        <v/>
      </c>
      <c r="AC398" s="107" t="str">
        <f>IF(C398="","",'رصد درجات'!AV398)</f>
        <v/>
      </c>
      <c r="AD398" s="107" t="str">
        <f>IF(C398="","",'رصد درجات'!BI398)</f>
        <v/>
      </c>
      <c r="AE398" s="107" t="str">
        <f t="shared" si="576"/>
        <v/>
      </c>
      <c r="AF398" s="107" t="str">
        <f t="shared" si="577"/>
        <v/>
      </c>
      <c r="AG398" s="107" t="str">
        <f t="shared" si="606"/>
        <v/>
      </c>
      <c r="AH398" s="108" t="str">
        <f t="shared" si="607"/>
        <v/>
      </c>
      <c r="AI398" s="107" t="str">
        <f>IF(C398="","",'رصد درجات'!AA398)</f>
        <v/>
      </c>
      <c r="AJ398" s="107" t="str">
        <f>IF(C398="","",'رصد درجات'!AN398)</f>
        <v/>
      </c>
      <c r="AK398" s="107" t="str">
        <f t="shared" si="578"/>
        <v/>
      </c>
      <c r="AL398" s="109" t="str">
        <f t="shared" si="608"/>
        <v/>
      </c>
      <c r="AM398" s="107" t="str">
        <f>IF(C398="","",'رصد درجات'!AX398)</f>
        <v/>
      </c>
      <c r="AN398" s="107" t="str">
        <f>IF(C398="","",'رصد درجات'!BK398)</f>
        <v/>
      </c>
      <c r="AO398" s="107" t="str">
        <f t="shared" si="579"/>
        <v/>
      </c>
      <c r="AP398" s="107" t="str">
        <f t="shared" si="580"/>
        <v/>
      </c>
      <c r="AQ398" s="107" t="str">
        <f t="shared" si="581"/>
        <v/>
      </c>
      <c r="AR398" s="108" t="str">
        <f t="shared" si="609"/>
        <v/>
      </c>
      <c r="AS398" s="107" t="str">
        <f>IF(C398="","",'رصد درجات'!AB398)</f>
        <v/>
      </c>
      <c r="AT398" s="107" t="str">
        <f>IF(C398="","",'رصد درجات'!AO398)</f>
        <v/>
      </c>
      <c r="AU398" s="107" t="str">
        <f>IF(C398="","",'رصد درجات'!AP398)</f>
        <v/>
      </c>
      <c r="AV398" s="107" t="str">
        <f t="shared" si="582"/>
        <v/>
      </c>
      <c r="AW398" s="107" t="str">
        <f t="shared" si="610"/>
        <v/>
      </c>
      <c r="AX398" s="107" t="str">
        <f>IF(C398="","",'رصد درجات'!AY398)</f>
        <v/>
      </c>
      <c r="AY398" s="107" t="str">
        <f>IF(C398="","",'رصد درجات'!BL398)</f>
        <v/>
      </c>
      <c r="AZ398" s="107" t="str">
        <f>IF(C398="","",'رصد درجات'!BM398)</f>
        <v/>
      </c>
      <c r="BA398" s="107" t="str">
        <f t="shared" si="583"/>
        <v/>
      </c>
      <c r="BB398" s="107" t="str">
        <f t="shared" si="584"/>
        <v/>
      </c>
      <c r="BC398" s="107" t="str">
        <f t="shared" si="585"/>
        <v/>
      </c>
      <c r="BD398" s="107" t="str">
        <f t="shared" si="586"/>
        <v/>
      </c>
      <c r="BE398" s="108" t="str">
        <f t="shared" si="611"/>
        <v/>
      </c>
      <c r="BF398" s="107" t="str">
        <f>IF(C398="","",'رصد درجات'!AC398)</f>
        <v/>
      </c>
      <c r="BG398" s="107" t="str">
        <f>IF(C398="","",'رصد درجات'!AI398)</f>
        <v/>
      </c>
      <c r="BH398" s="107" t="str">
        <f>IF(C398="","",'رصد درجات'!AQ398)</f>
        <v/>
      </c>
      <c r="BI398" s="107" t="str">
        <f t="shared" si="587"/>
        <v/>
      </c>
      <c r="BJ398" s="107" t="str">
        <f t="shared" si="612"/>
        <v/>
      </c>
      <c r="BK398" s="107" t="str">
        <f>IF(C398="","",'رصد درجات'!AZ398)</f>
        <v/>
      </c>
      <c r="BL398" s="107" t="str">
        <f>IF(C398="","",'رصد درجات'!BF398)</f>
        <v/>
      </c>
      <c r="BM398" s="107" t="str">
        <f>IF(C398="","",'رصد درجات'!BN398)</f>
        <v/>
      </c>
      <c r="BN398" s="107" t="str">
        <f t="shared" si="588"/>
        <v/>
      </c>
      <c r="BO398" s="107" t="str">
        <f t="shared" si="589"/>
        <v/>
      </c>
      <c r="BP398" s="107" t="str">
        <f t="shared" si="590"/>
        <v/>
      </c>
      <c r="BQ398" s="107" t="str">
        <f t="shared" si="591"/>
        <v/>
      </c>
      <c r="BR398" s="108" t="str">
        <f t="shared" si="613"/>
        <v/>
      </c>
      <c r="BS398" s="107" t="str">
        <f>IF(C398="","",'رصد درجات'!AD398)</f>
        <v/>
      </c>
      <c r="BT398" s="107" t="str">
        <f>IF(C398="","",'رصد درجات'!AR398)</f>
        <v/>
      </c>
      <c r="BU398" s="107" t="str">
        <f t="shared" si="592"/>
        <v/>
      </c>
      <c r="BV398" s="107" t="str">
        <f t="shared" si="614"/>
        <v/>
      </c>
      <c r="BW398" s="107" t="str">
        <f>IF(C398="","",'رصد درجات'!BA398)</f>
        <v/>
      </c>
      <c r="BX398" s="107" t="str">
        <f>IF(C398="","",'رصد درجات'!BO398)</f>
        <v/>
      </c>
      <c r="BY398" s="107" t="str">
        <f t="shared" si="593"/>
        <v/>
      </c>
      <c r="BZ398" s="107" t="str">
        <f t="shared" si="615"/>
        <v/>
      </c>
      <c r="CA398" s="107" t="str">
        <f t="shared" si="594"/>
        <v/>
      </c>
      <c r="CB398" s="108" t="str">
        <f t="shared" si="616"/>
        <v/>
      </c>
      <c r="CC398" s="107" t="str">
        <f>IF(C398="","",'رصد درجات'!AE398)</f>
        <v/>
      </c>
      <c r="CD398" s="107" t="str">
        <f>IF(C398="","",'رصد درجات'!AJ398)</f>
        <v/>
      </c>
      <c r="CE398" s="107" t="str">
        <f>IF(C398="","",'رصد درجات'!AS398)</f>
        <v/>
      </c>
      <c r="CF398" s="107" t="str">
        <f t="shared" si="595"/>
        <v/>
      </c>
      <c r="CG398" s="107" t="str">
        <f t="shared" si="617"/>
        <v/>
      </c>
      <c r="CH398" s="107" t="str">
        <f>IF(C398="","",'رصد درجات'!BB398)</f>
        <v/>
      </c>
      <c r="CI398" s="107" t="str">
        <f>IF(C398="","",'رصد درجات'!BF398)</f>
        <v/>
      </c>
      <c r="CJ398" s="107" t="str">
        <f>IF(C398="","",'رصد درجات'!BP398)</f>
        <v/>
      </c>
      <c r="CK398" s="107" t="str">
        <f t="shared" si="596"/>
        <v/>
      </c>
      <c r="CL398" s="107" t="str">
        <f t="shared" si="597"/>
        <v/>
      </c>
      <c r="CM398" s="107" t="str">
        <f t="shared" si="598"/>
        <v/>
      </c>
      <c r="CN398" s="107" t="str">
        <f t="shared" si="618"/>
        <v/>
      </c>
      <c r="CO398" s="108" t="str">
        <f t="shared" si="619"/>
        <v/>
      </c>
      <c r="CP398" s="110" t="str">
        <f>IF(C398="","",'رصد درجات'!AF398)</f>
        <v/>
      </c>
      <c r="CQ398" s="103" t="str">
        <f t="shared" si="620"/>
        <v/>
      </c>
      <c r="CR398" s="110" t="str">
        <f>IF(C398="","",'رصد درجات'!BC398)</f>
        <v/>
      </c>
      <c r="CS398" s="110" t="str">
        <f t="shared" si="621"/>
        <v/>
      </c>
      <c r="CT398" s="110" t="str">
        <f t="shared" si="622"/>
        <v/>
      </c>
      <c r="CU398" s="103" t="str">
        <f t="shared" si="623"/>
        <v/>
      </c>
      <c r="CV398" s="107" t="str">
        <f>IF(C398="","",'رصد درجات'!AG398)</f>
        <v/>
      </c>
      <c r="CW398" s="107" t="str">
        <f t="shared" si="624"/>
        <v/>
      </c>
      <c r="CX398" s="107" t="str">
        <f>IF(C398="","",'رصد درجات'!BD398)</f>
        <v/>
      </c>
      <c r="CY398" s="110" t="str">
        <f t="shared" si="625"/>
        <v/>
      </c>
      <c r="CZ398" s="110" t="str">
        <f t="shared" si="626"/>
        <v/>
      </c>
      <c r="DA398" s="103" t="str">
        <f t="shared" si="627"/>
        <v/>
      </c>
      <c r="DB398" s="111" t="str">
        <f t="shared" si="628"/>
        <v/>
      </c>
      <c r="DC398" s="112" t="str">
        <f t="shared" si="629"/>
        <v/>
      </c>
      <c r="DD398" s="111" t="str">
        <f t="shared" si="630"/>
        <v/>
      </c>
      <c r="DE398" s="112" t="str">
        <f t="shared" si="631"/>
        <v/>
      </c>
      <c r="DF398" s="107" t="str">
        <f>IF(C398="","",'رصد درجات'!AH398)</f>
        <v/>
      </c>
      <c r="DG398" s="107" t="str">
        <f>IF(C398="","",'رصد درجات'!AT398)</f>
        <v/>
      </c>
      <c r="DH398" s="107" t="str">
        <f t="shared" si="632"/>
        <v/>
      </c>
      <c r="DI398" s="107" t="str">
        <f t="shared" si="633"/>
        <v/>
      </c>
      <c r="DJ398" s="107" t="str">
        <f>IF(C398="","",'رصد درجات'!BE398)</f>
        <v/>
      </c>
      <c r="DK398" s="107" t="str">
        <f>IF(C398="","",'رصد درجات'!BQ398)</f>
        <v/>
      </c>
      <c r="DL398" s="107" t="str">
        <f t="shared" si="634"/>
        <v/>
      </c>
      <c r="DM398" s="107" t="str">
        <f t="shared" si="635"/>
        <v/>
      </c>
      <c r="DN398" s="107" t="str">
        <f t="shared" si="636"/>
        <v/>
      </c>
      <c r="DO398" s="108" t="str">
        <f t="shared" si="637"/>
        <v/>
      </c>
      <c r="DP398" s="81" t="str">
        <f t="shared" si="638"/>
        <v/>
      </c>
      <c r="DQ398" s="113" t="str">
        <f t="shared" si="639"/>
        <v/>
      </c>
      <c r="DR398" s="9">
        <f t="shared" si="640"/>
        <v>0</v>
      </c>
      <c r="DS398" s="114" t="str">
        <f t="shared" si="641"/>
        <v/>
      </c>
      <c r="DT398" s="115" t="str">
        <f t="shared" si="642"/>
        <v/>
      </c>
      <c r="DU398" s="115" t="str">
        <f t="shared" si="643"/>
        <v/>
      </c>
      <c r="DV398" s="115" t="str">
        <f t="shared" si="644"/>
        <v/>
      </c>
      <c r="DW398" s="115" t="str">
        <f t="shared" si="645"/>
        <v/>
      </c>
      <c r="DX398" s="115" t="str">
        <f t="shared" si="646"/>
        <v/>
      </c>
      <c r="DY398" s="115" t="str">
        <f t="shared" si="647"/>
        <v/>
      </c>
      <c r="DZ398" s="115" t="str">
        <f t="shared" si="648"/>
        <v/>
      </c>
      <c r="EA398" s="253"/>
      <c r="EB398" s="253"/>
      <c r="EC398" s="253"/>
      <c r="ED398" s="253"/>
      <c r="EE398" s="253"/>
      <c r="EF398" s="253"/>
      <c r="EG398" s="253"/>
      <c r="EH398" s="253"/>
      <c r="EI398" s="253"/>
      <c r="EJ398" s="253"/>
      <c r="EK398" s="259"/>
      <c r="EL398" s="261" t="str">
        <f t="shared" si="649"/>
        <v/>
      </c>
      <c r="EM398" s="9"/>
      <c r="EN398" s="9"/>
      <c r="EO398" s="81"/>
      <c r="EP398" s="82"/>
      <c r="EQ398" s="88"/>
      <c r="ER398" s="88"/>
      <c r="ES398" s="78"/>
      <c r="GD398" s="341" t="str">
        <f t="shared" si="650"/>
        <v/>
      </c>
      <c r="GE398" s="341" t="str">
        <f t="shared" si="651"/>
        <v/>
      </c>
      <c r="GF398" s="341" t="str">
        <f t="shared" si="652"/>
        <v/>
      </c>
      <c r="GG398" s="341" t="str">
        <f t="shared" si="653"/>
        <v/>
      </c>
      <c r="GH398" s="341" t="str">
        <f t="shared" si="654"/>
        <v/>
      </c>
      <c r="GI398" s="341" t="str">
        <f t="shared" si="655"/>
        <v/>
      </c>
      <c r="GJ398" s="341" t="str">
        <f t="shared" si="656"/>
        <v/>
      </c>
      <c r="GK398" s="341" t="str">
        <f t="shared" si="657"/>
        <v/>
      </c>
      <c r="GL398" s="341" t="str">
        <f t="shared" si="658"/>
        <v/>
      </c>
      <c r="GM398" s="343" t="str">
        <f t="shared" si="659"/>
        <v/>
      </c>
      <c r="GN398" s="341" t="str">
        <f t="shared" si="660"/>
        <v/>
      </c>
      <c r="GO398" s="9" t="str">
        <f t="shared" si="661"/>
        <v/>
      </c>
    </row>
    <row r="399" spans="1:197" s="11" customFormat="1" ht="27" customHeight="1" thickBot="1">
      <c r="A399" s="88" t="str">
        <f>IF('رصد درجات'!A399="","",'رصد درجات'!A399)</f>
        <v/>
      </c>
      <c r="B399" s="88" t="str">
        <f>IF('رصد درجات'!B399="","",'رصد درجات'!B399)</f>
        <v/>
      </c>
      <c r="C399" s="88" t="str">
        <f>IF('رصد درجات'!C399="","",'رصد درجات'!C399)</f>
        <v/>
      </c>
      <c r="D399" s="104" t="str">
        <f>IF('رصد درجات'!D399="","",'رصد درجات'!D399)</f>
        <v/>
      </c>
      <c r="E399" s="88" t="str">
        <f>IF('رصد درجات'!E399="","",'رصد درجات'!E399)</f>
        <v/>
      </c>
      <c r="F399" s="88" t="str">
        <f>IF('رصد درجات'!F399="","",'رصد درجات'!F399)</f>
        <v/>
      </c>
      <c r="G399" s="88" t="str">
        <f>IF('رصد درجات'!G399="","",'رصد درجات'!G399)</f>
        <v/>
      </c>
      <c r="H399" s="88" t="str">
        <f>IF('رصد درجات'!H399="","",'رصد درجات'!H399)</f>
        <v/>
      </c>
      <c r="I399" s="88" t="str">
        <f>IF('رصد درجات'!I399="","",'رصد درجات'!I399)</f>
        <v/>
      </c>
      <c r="J399" s="88" t="str">
        <f>IF('رصد درجات'!J399="","",'رصد درجات'!J399)</f>
        <v/>
      </c>
      <c r="K399" s="88" t="str">
        <f>IF('رصد درجات'!K399="","",'رصد درجات'!K399)</f>
        <v/>
      </c>
      <c r="L399" s="88" t="str">
        <f>IF('رصد درجات'!L399="","",'رصد درجات'!L399)</f>
        <v/>
      </c>
      <c r="M399" s="105" t="str">
        <f>IF('رصد درجات'!M399="","",'رصد درجات'!M399)</f>
        <v/>
      </c>
      <c r="N399" s="105" t="str">
        <f>IF('رصد درجات'!N399="","",'رصد درجات'!N399)</f>
        <v/>
      </c>
      <c r="O399" s="88" t="str">
        <f>IF(C399="","",'رصد درجات'!Y399)</f>
        <v/>
      </c>
      <c r="P399" s="88" t="str">
        <f>IF(C399="","",'رصد درجات'!AL399)</f>
        <v/>
      </c>
      <c r="Q399" s="88" t="str">
        <f t="shared" si="599"/>
        <v/>
      </c>
      <c r="R399" s="103" t="str">
        <f t="shared" si="600"/>
        <v/>
      </c>
      <c r="S399" s="88" t="str">
        <f>IF(C399="","",'رصد درجات'!AV399)</f>
        <v/>
      </c>
      <c r="T399" s="88" t="str">
        <f>IF(C399="","",'رصد درجات'!BI399)</f>
        <v/>
      </c>
      <c r="U399" s="88" t="str">
        <f t="shared" si="601"/>
        <v/>
      </c>
      <c r="V399" s="88" t="str">
        <f t="shared" si="602"/>
        <v/>
      </c>
      <c r="W399" s="88" t="str">
        <f t="shared" si="603"/>
        <v/>
      </c>
      <c r="X399" s="106" t="str">
        <f t="shared" si="604"/>
        <v/>
      </c>
      <c r="Y399" s="107" t="str">
        <f>IF(C399="","",'رصد درجات'!Z399)</f>
        <v/>
      </c>
      <c r="Z399" s="107" t="str">
        <f>IF(C399="","",'رصد درجات'!AM399)</f>
        <v/>
      </c>
      <c r="AA399" s="107" t="str">
        <f t="shared" si="575"/>
        <v/>
      </c>
      <c r="AB399" s="107" t="str">
        <f t="shared" si="605"/>
        <v/>
      </c>
      <c r="AC399" s="107" t="str">
        <f>IF(C399="","",'رصد درجات'!AV399)</f>
        <v/>
      </c>
      <c r="AD399" s="107" t="str">
        <f>IF(C399="","",'رصد درجات'!BI399)</f>
        <v/>
      </c>
      <c r="AE399" s="107" t="str">
        <f t="shared" si="576"/>
        <v/>
      </c>
      <c r="AF399" s="107" t="str">
        <f t="shared" si="577"/>
        <v/>
      </c>
      <c r="AG399" s="107" t="str">
        <f t="shared" si="606"/>
        <v/>
      </c>
      <c r="AH399" s="108" t="str">
        <f t="shared" si="607"/>
        <v/>
      </c>
      <c r="AI399" s="107" t="str">
        <f>IF(C399="","",'رصد درجات'!AA399)</f>
        <v/>
      </c>
      <c r="AJ399" s="107" t="str">
        <f>IF(C399="","",'رصد درجات'!AN399)</f>
        <v/>
      </c>
      <c r="AK399" s="107" t="str">
        <f t="shared" si="578"/>
        <v/>
      </c>
      <c r="AL399" s="109" t="str">
        <f t="shared" si="608"/>
        <v/>
      </c>
      <c r="AM399" s="107" t="str">
        <f>IF(C399="","",'رصد درجات'!AX399)</f>
        <v/>
      </c>
      <c r="AN399" s="107" t="str">
        <f>IF(C399="","",'رصد درجات'!BK399)</f>
        <v/>
      </c>
      <c r="AO399" s="107" t="str">
        <f t="shared" si="579"/>
        <v/>
      </c>
      <c r="AP399" s="107" t="str">
        <f t="shared" si="580"/>
        <v/>
      </c>
      <c r="AQ399" s="107" t="str">
        <f t="shared" si="581"/>
        <v/>
      </c>
      <c r="AR399" s="108" t="str">
        <f t="shared" si="609"/>
        <v/>
      </c>
      <c r="AS399" s="107" t="str">
        <f>IF(C399="","",'رصد درجات'!AB399)</f>
        <v/>
      </c>
      <c r="AT399" s="107" t="str">
        <f>IF(C399="","",'رصد درجات'!AO399)</f>
        <v/>
      </c>
      <c r="AU399" s="107" t="str">
        <f>IF(C399="","",'رصد درجات'!AP399)</f>
        <v/>
      </c>
      <c r="AV399" s="107" t="str">
        <f t="shared" si="582"/>
        <v/>
      </c>
      <c r="AW399" s="107" t="str">
        <f t="shared" si="610"/>
        <v/>
      </c>
      <c r="AX399" s="107" t="str">
        <f>IF(C399="","",'رصد درجات'!AY399)</f>
        <v/>
      </c>
      <c r="AY399" s="107" t="str">
        <f>IF(C399="","",'رصد درجات'!BL399)</f>
        <v/>
      </c>
      <c r="AZ399" s="107" t="str">
        <f>IF(C399="","",'رصد درجات'!BM399)</f>
        <v/>
      </c>
      <c r="BA399" s="107" t="str">
        <f t="shared" si="583"/>
        <v/>
      </c>
      <c r="BB399" s="107" t="str">
        <f t="shared" si="584"/>
        <v/>
      </c>
      <c r="BC399" s="107" t="str">
        <f t="shared" si="585"/>
        <v/>
      </c>
      <c r="BD399" s="107" t="str">
        <f t="shared" si="586"/>
        <v/>
      </c>
      <c r="BE399" s="108" t="str">
        <f t="shared" si="611"/>
        <v/>
      </c>
      <c r="BF399" s="107" t="str">
        <f>IF(C399="","",'رصد درجات'!AC399)</f>
        <v/>
      </c>
      <c r="BG399" s="107" t="str">
        <f>IF(C399="","",'رصد درجات'!AI399)</f>
        <v/>
      </c>
      <c r="BH399" s="107" t="str">
        <f>IF(C399="","",'رصد درجات'!AQ399)</f>
        <v/>
      </c>
      <c r="BI399" s="107" t="str">
        <f t="shared" si="587"/>
        <v/>
      </c>
      <c r="BJ399" s="107" t="str">
        <f t="shared" si="612"/>
        <v/>
      </c>
      <c r="BK399" s="107" t="str">
        <f>IF(C399="","",'رصد درجات'!AZ399)</f>
        <v/>
      </c>
      <c r="BL399" s="107" t="str">
        <f>IF(C399="","",'رصد درجات'!BF399)</f>
        <v/>
      </c>
      <c r="BM399" s="107" t="str">
        <f>IF(C399="","",'رصد درجات'!BN399)</f>
        <v/>
      </c>
      <c r="BN399" s="107" t="str">
        <f t="shared" si="588"/>
        <v/>
      </c>
      <c r="BO399" s="107" t="str">
        <f t="shared" si="589"/>
        <v/>
      </c>
      <c r="BP399" s="107" t="str">
        <f t="shared" si="590"/>
        <v/>
      </c>
      <c r="BQ399" s="107" t="str">
        <f t="shared" si="591"/>
        <v/>
      </c>
      <c r="BR399" s="108" t="str">
        <f t="shared" si="613"/>
        <v/>
      </c>
      <c r="BS399" s="107" t="str">
        <f>IF(C399="","",'رصد درجات'!AD399)</f>
        <v/>
      </c>
      <c r="BT399" s="107" t="str">
        <f>IF(C399="","",'رصد درجات'!AR399)</f>
        <v/>
      </c>
      <c r="BU399" s="107" t="str">
        <f t="shared" si="592"/>
        <v/>
      </c>
      <c r="BV399" s="107" t="str">
        <f t="shared" si="614"/>
        <v/>
      </c>
      <c r="BW399" s="107" t="str">
        <f>IF(C399="","",'رصد درجات'!BA399)</f>
        <v/>
      </c>
      <c r="BX399" s="107" t="str">
        <f>IF(C399="","",'رصد درجات'!BO399)</f>
        <v/>
      </c>
      <c r="BY399" s="107" t="str">
        <f t="shared" si="593"/>
        <v/>
      </c>
      <c r="BZ399" s="107" t="str">
        <f t="shared" si="615"/>
        <v/>
      </c>
      <c r="CA399" s="107" t="str">
        <f t="shared" si="594"/>
        <v/>
      </c>
      <c r="CB399" s="108" t="str">
        <f t="shared" si="616"/>
        <v/>
      </c>
      <c r="CC399" s="107" t="str">
        <f>IF(C399="","",'رصد درجات'!AE399)</f>
        <v/>
      </c>
      <c r="CD399" s="107" t="str">
        <f>IF(C399="","",'رصد درجات'!AJ399)</f>
        <v/>
      </c>
      <c r="CE399" s="107" t="str">
        <f>IF(C399="","",'رصد درجات'!AS399)</f>
        <v/>
      </c>
      <c r="CF399" s="107" t="str">
        <f t="shared" si="595"/>
        <v/>
      </c>
      <c r="CG399" s="107" t="str">
        <f t="shared" si="617"/>
        <v/>
      </c>
      <c r="CH399" s="107" t="str">
        <f>IF(C399="","",'رصد درجات'!BB399)</f>
        <v/>
      </c>
      <c r="CI399" s="107" t="str">
        <f>IF(C399="","",'رصد درجات'!BF399)</f>
        <v/>
      </c>
      <c r="CJ399" s="107" t="str">
        <f>IF(C399="","",'رصد درجات'!BP399)</f>
        <v/>
      </c>
      <c r="CK399" s="107" t="str">
        <f t="shared" si="596"/>
        <v/>
      </c>
      <c r="CL399" s="107" t="str">
        <f t="shared" si="597"/>
        <v/>
      </c>
      <c r="CM399" s="107" t="str">
        <f t="shared" si="598"/>
        <v/>
      </c>
      <c r="CN399" s="107" t="str">
        <f t="shared" si="618"/>
        <v/>
      </c>
      <c r="CO399" s="108" t="str">
        <f t="shared" si="619"/>
        <v/>
      </c>
      <c r="CP399" s="110" t="str">
        <f>IF(C399="","",'رصد درجات'!AF399)</f>
        <v/>
      </c>
      <c r="CQ399" s="103" t="str">
        <f t="shared" si="620"/>
        <v/>
      </c>
      <c r="CR399" s="110" t="str">
        <f>IF(C399="","",'رصد درجات'!BC399)</f>
        <v/>
      </c>
      <c r="CS399" s="110" t="str">
        <f t="shared" si="621"/>
        <v/>
      </c>
      <c r="CT399" s="110" t="str">
        <f t="shared" si="622"/>
        <v/>
      </c>
      <c r="CU399" s="103" t="str">
        <f t="shared" si="623"/>
        <v/>
      </c>
      <c r="CV399" s="107" t="str">
        <f>IF(C399="","",'رصد درجات'!AG399)</f>
        <v/>
      </c>
      <c r="CW399" s="107" t="str">
        <f t="shared" si="624"/>
        <v/>
      </c>
      <c r="CX399" s="107" t="str">
        <f>IF(C399="","",'رصد درجات'!BD399)</f>
        <v/>
      </c>
      <c r="CY399" s="110" t="str">
        <f t="shared" si="625"/>
        <v/>
      </c>
      <c r="CZ399" s="110" t="str">
        <f t="shared" si="626"/>
        <v/>
      </c>
      <c r="DA399" s="103" t="str">
        <f t="shared" si="627"/>
        <v/>
      </c>
      <c r="DB399" s="111" t="str">
        <f t="shared" si="628"/>
        <v/>
      </c>
      <c r="DC399" s="112" t="str">
        <f t="shared" si="629"/>
        <v/>
      </c>
      <c r="DD399" s="111" t="str">
        <f t="shared" si="630"/>
        <v/>
      </c>
      <c r="DE399" s="112" t="str">
        <f t="shared" si="631"/>
        <v/>
      </c>
      <c r="DF399" s="107" t="str">
        <f>IF(C399="","",'رصد درجات'!AH399)</f>
        <v/>
      </c>
      <c r="DG399" s="107" t="str">
        <f>IF(C399="","",'رصد درجات'!AT399)</f>
        <v/>
      </c>
      <c r="DH399" s="107" t="str">
        <f t="shared" si="632"/>
        <v/>
      </c>
      <c r="DI399" s="107" t="str">
        <f t="shared" si="633"/>
        <v/>
      </c>
      <c r="DJ399" s="107" t="str">
        <f>IF(C399="","",'رصد درجات'!BE399)</f>
        <v/>
      </c>
      <c r="DK399" s="107" t="str">
        <f>IF(C399="","",'رصد درجات'!BQ399)</f>
        <v/>
      </c>
      <c r="DL399" s="107" t="str">
        <f t="shared" si="634"/>
        <v/>
      </c>
      <c r="DM399" s="107" t="str">
        <f t="shared" si="635"/>
        <v/>
      </c>
      <c r="DN399" s="107" t="str">
        <f t="shared" si="636"/>
        <v/>
      </c>
      <c r="DO399" s="108" t="str">
        <f t="shared" si="637"/>
        <v/>
      </c>
      <c r="DP399" s="81" t="str">
        <f t="shared" si="638"/>
        <v/>
      </c>
      <c r="DQ399" s="113" t="str">
        <f t="shared" si="639"/>
        <v/>
      </c>
      <c r="DR399" s="9">
        <f t="shared" si="640"/>
        <v>0</v>
      </c>
      <c r="DS399" s="114" t="str">
        <f t="shared" si="641"/>
        <v/>
      </c>
      <c r="DT399" s="115" t="str">
        <f t="shared" si="642"/>
        <v/>
      </c>
      <c r="DU399" s="115" t="str">
        <f t="shared" si="643"/>
        <v/>
      </c>
      <c r="DV399" s="115" t="str">
        <f t="shared" si="644"/>
        <v/>
      </c>
      <c r="DW399" s="115" t="str">
        <f t="shared" si="645"/>
        <v/>
      </c>
      <c r="DX399" s="115" t="str">
        <f t="shared" si="646"/>
        <v/>
      </c>
      <c r="DY399" s="115" t="str">
        <f t="shared" si="647"/>
        <v/>
      </c>
      <c r="DZ399" s="115" t="str">
        <f t="shared" si="648"/>
        <v/>
      </c>
      <c r="EA399" s="253"/>
      <c r="EB399" s="253"/>
      <c r="EC399" s="253"/>
      <c r="ED399" s="253"/>
      <c r="EE399" s="253"/>
      <c r="EF399" s="253"/>
      <c r="EG399" s="253"/>
      <c r="EH399" s="253"/>
      <c r="EI399" s="253"/>
      <c r="EJ399" s="253"/>
      <c r="EK399" s="259"/>
      <c r="EL399" s="261" t="str">
        <f t="shared" si="649"/>
        <v/>
      </c>
      <c r="EM399" s="9"/>
      <c r="EN399" s="9"/>
      <c r="EO399" s="81"/>
      <c r="EP399" s="82"/>
      <c r="EQ399" s="88"/>
      <c r="ER399" s="88"/>
      <c r="ES399" s="78"/>
      <c r="GD399" s="341" t="str">
        <f t="shared" si="650"/>
        <v/>
      </c>
      <c r="GE399" s="341" t="str">
        <f t="shared" si="651"/>
        <v/>
      </c>
      <c r="GF399" s="341" t="str">
        <f t="shared" si="652"/>
        <v/>
      </c>
      <c r="GG399" s="341" t="str">
        <f t="shared" si="653"/>
        <v/>
      </c>
      <c r="GH399" s="341" t="str">
        <f t="shared" si="654"/>
        <v/>
      </c>
      <c r="GI399" s="341" t="str">
        <f t="shared" si="655"/>
        <v/>
      </c>
      <c r="GJ399" s="341" t="str">
        <f t="shared" si="656"/>
        <v/>
      </c>
      <c r="GK399" s="341" t="str">
        <f t="shared" si="657"/>
        <v/>
      </c>
      <c r="GL399" s="341" t="str">
        <f t="shared" si="658"/>
        <v/>
      </c>
      <c r="GM399" s="343" t="str">
        <f t="shared" si="659"/>
        <v/>
      </c>
      <c r="GN399" s="341" t="str">
        <f t="shared" si="660"/>
        <v/>
      </c>
      <c r="GO399" s="9" t="str">
        <f t="shared" si="661"/>
        <v/>
      </c>
    </row>
    <row r="400" spans="1:197" s="11" customFormat="1" ht="27" customHeight="1" thickBot="1">
      <c r="A400" s="88" t="str">
        <f>IF('رصد درجات'!A400="","",'رصد درجات'!A400)</f>
        <v/>
      </c>
      <c r="B400" s="88" t="str">
        <f>IF('رصد درجات'!B400="","",'رصد درجات'!B400)</f>
        <v/>
      </c>
      <c r="C400" s="88" t="str">
        <f>IF('رصد درجات'!C400="","",'رصد درجات'!C400)</f>
        <v/>
      </c>
      <c r="D400" s="104" t="str">
        <f>IF('رصد درجات'!D400="","",'رصد درجات'!D400)</f>
        <v/>
      </c>
      <c r="E400" s="88" t="str">
        <f>IF('رصد درجات'!E400="","",'رصد درجات'!E400)</f>
        <v/>
      </c>
      <c r="F400" s="88" t="str">
        <f>IF('رصد درجات'!F400="","",'رصد درجات'!F400)</f>
        <v/>
      </c>
      <c r="G400" s="88" t="str">
        <f>IF('رصد درجات'!G400="","",'رصد درجات'!G400)</f>
        <v/>
      </c>
      <c r="H400" s="88" t="str">
        <f>IF('رصد درجات'!H400="","",'رصد درجات'!H400)</f>
        <v/>
      </c>
      <c r="I400" s="88" t="str">
        <f>IF('رصد درجات'!I400="","",'رصد درجات'!I400)</f>
        <v/>
      </c>
      <c r="J400" s="88" t="str">
        <f>IF('رصد درجات'!J400="","",'رصد درجات'!J400)</f>
        <v/>
      </c>
      <c r="K400" s="88" t="str">
        <f>IF('رصد درجات'!K400="","",'رصد درجات'!K400)</f>
        <v/>
      </c>
      <c r="L400" s="88" t="str">
        <f>IF('رصد درجات'!L400="","",'رصد درجات'!L400)</f>
        <v/>
      </c>
      <c r="M400" s="105" t="str">
        <f>IF('رصد درجات'!M400="","",'رصد درجات'!M400)</f>
        <v/>
      </c>
      <c r="N400" s="105" t="str">
        <f>IF('رصد درجات'!N400="","",'رصد درجات'!N400)</f>
        <v/>
      </c>
      <c r="O400" s="88" t="str">
        <f>IF(C400="","",'رصد درجات'!Y400)</f>
        <v/>
      </c>
      <c r="P400" s="88" t="str">
        <f>IF(C400="","",'رصد درجات'!AL400)</f>
        <v/>
      </c>
      <c r="Q400" s="88" t="str">
        <f t="shared" si="599"/>
        <v/>
      </c>
      <c r="R400" s="103" t="str">
        <f t="shared" si="600"/>
        <v/>
      </c>
      <c r="S400" s="88" t="str">
        <f>IF(C400="","",'رصد درجات'!AV400)</f>
        <v/>
      </c>
      <c r="T400" s="88" t="str">
        <f>IF(C400="","",'رصد درجات'!BI400)</f>
        <v/>
      </c>
      <c r="U400" s="88" t="str">
        <f t="shared" si="601"/>
        <v/>
      </c>
      <c r="V400" s="88" t="str">
        <f t="shared" si="602"/>
        <v/>
      </c>
      <c r="W400" s="88" t="str">
        <f t="shared" si="603"/>
        <v/>
      </c>
      <c r="X400" s="106" t="str">
        <f t="shared" si="604"/>
        <v/>
      </c>
      <c r="Y400" s="107" t="str">
        <f>IF(C400="","",'رصد درجات'!Z400)</f>
        <v/>
      </c>
      <c r="Z400" s="107" t="str">
        <f>IF(C400="","",'رصد درجات'!AM400)</f>
        <v/>
      </c>
      <c r="AA400" s="107" t="str">
        <f t="shared" si="575"/>
        <v/>
      </c>
      <c r="AB400" s="107" t="str">
        <f t="shared" si="605"/>
        <v/>
      </c>
      <c r="AC400" s="107" t="str">
        <f>IF(C400="","",'رصد درجات'!AV400)</f>
        <v/>
      </c>
      <c r="AD400" s="107" t="str">
        <f>IF(C400="","",'رصد درجات'!BI400)</f>
        <v/>
      </c>
      <c r="AE400" s="107" t="str">
        <f t="shared" si="576"/>
        <v/>
      </c>
      <c r="AF400" s="107" t="str">
        <f t="shared" si="577"/>
        <v/>
      </c>
      <c r="AG400" s="107" t="str">
        <f t="shared" si="606"/>
        <v/>
      </c>
      <c r="AH400" s="108" t="str">
        <f t="shared" si="607"/>
        <v/>
      </c>
      <c r="AI400" s="107" t="str">
        <f>IF(C400="","",'رصد درجات'!AA400)</f>
        <v/>
      </c>
      <c r="AJ400" s="107" t="str">
        <f>IF(C400="","",'رصد درجات'!AN400)</f>
        <v/>
      </c>
      <c r="AK400" s="107" t="str">
        <f t="shared" si="578"/>
        <v/>
      </c>
      <c r="AL400" s="109" t="str">
        <f t="shared" si="608"/>
        <v/>
      </c>
      <c r="AM400" s="107" t="str">
        <f>IF(C400="","",'رصد درجات'!AX400)</f>
        <v/>
      </c>
      <c r="AN400" s="107" t="str">
        <f>IF(C400="","",'رصد درجات'!BK400)</f>
        <v/>
      </c>
      <c r="AO400" s="107" t="str">
        <f t="shared" si="579"/>
        <v/>
      </c>
      <c r="AP400" s="107" t="str">
        <f t="shared" si="580"/>
        <v/>
      </c>
      <c r="AQ400" s="107" t="str">
        <f t="shared" si="581"/>
        <v/>
      </c>
      <c r="AR400" s="108" t="str">
        <f t="shared" si="609"/>
        <v/>
      </c>
      <c r="AS400" s="107" t="str">
        <f>IF(C400="","",'رصد درجات'!AB400)</f>
        <v/>
      </c>
      <c r="AT400" s="107" t="str">
        <f>IF(C400="","",'رصد درجات'!AO400)</f>
        <v/>
      </c>
      <c r="AU400" s="107" t="str">
        <f>IF(C400="","",'رصد درجات'!AP400)</f>
        <v/>
      </c>
      <c r="AV400" s="107" t="str">
        <f t="shared" si="582"/>
        <v/>
      </c>
      <c r="AW400" s="107" t="str">
        <f t="shared" si="610"/>
        <v/>
      </c>
      <c r="AX400" s="107" t="str">
        <f>IF(C400="","",'رصد درجات'!AY400)</f>
        <v/>
      </c>
      <c r="AY400" s="107" t="str">
        <f>IF(C400="","",'رصد درجات'!BL400)</f>
        <v/>
      </c>
      <c r="AZ400" s="107" t="str">
        <f>IF(C400="","",'رصد درجات'!BM400)</f>
        <v/>
      </c>
      <c r="BA400" s="107" t="str">
        <f t="shared" si="583"/>
        <v/>
      </c>
      <c r="BB400" s="107" t="str">
        <f t="shared" si="584"/>
        <v/>
      </c>
      <c r="BC400" s="107" t="str">
        <f t="shared" si="585"/>
        <v/>
      </c>
      <c r="BD400" s="107" t="str">
        <f t="shared" si="586"/>
        <v/>
      </c>
      <c r="BE400" s="108" t="str">
        <f t="shared" si="611"/>
        <v/>
      </c>
      <c r="BF400" s="107" t="str">
        <f>IF(C400="","",'رصد درجات'!AC400)</f>
        <v/>
      </c>
      <c r="BG400" s="107" t="str">
        <f>IF(C400="","",'رصد درجات'!AI400)</f>
        <v/>
      </c>
      <c r="BH400" s="107" t="str">
        <f>IF(C400="","",'رصد درجات'!AQ400)</f>
        <v/>
      </c>
      <c r="BI400" s="107" t="str">
        <f t="shared" si="587"/>
        <v/>
      </c>
      <c r="BJ400" s="107" t="str">
        <f t="shared" si="612"/>
        <v/>
      </c>
      <c r="BK400" s="107" t="str">
        <f>IF(C400="","",'رصد درجات'!AZ400)</f>
        <v/>
      </c>
      <c r="BL400" s="107" t="str">
        <f>IF(C400="","",'رصد درجات'!BF400)</f>
        <v/>
      </c>
      <c r="BM400" s="107" t="str">
        <f>IF(C400="","",'رصد درجات'!BN400)</f>
        <v/>
      </c>
      <c r="BN400" s="107" t="str">
        <f t="shared" si="588"/>
        <v/>
      </c>
      <c r="BO400" s="107" t="str">
        <f t="shared" si="589"/>
        <v/>
      </c>
      <c r="BP400" s="107" t="str">
        <f t="shared" si="590"/>
        <v/>
      </c>
      <c r="BQ400" s="107" t="str">
        <f t="shared" si="591"/>
        <v/>
      </c>
      <c r="BR400" s="108" t="str">
        <f t="shared" si="613"/>
        <v/>
      </c>
      <c r="BS400" s="107" t="str">
        <f>IF(C400="","",'رصد درجات'!AD400)</f>
        <v/>
      </c>
      <c r="BT400" s="107" t="str">
        <f>IF(C400="","",'رصد درجات'!AR400)</f>
        <v/>
      </c>
      <c r="BU400" s="107" t="str">
        <f t="shared" si="592"/>
        <v/>
      </c>
      <c r="BV400" s="107" t="str">
        <f t="shared" si="614"/>
        <v/>
      </c>
      <c r="BW400" s="107" t="str">
        <f>IF(C400="","",'رصد درجات'!BA400)</f>
        <v/>
      </c>
      <c r="BX400" s="107" t="str">
        <f>IF(C400="","",'رصد درجات'!BO400)</f>
        <v/>
      </c>
      <c r="BY400" s="107" t="str">
        <f t="shared" si="593"/>
        <v/>
      </c>
      <c r="BZ400" s="107" t="str">
        <f t="shared" si="615"/>
        <v/>
      </c>
      <c r="CA400" s="107" t="str">
        <f t="shared" si="594"/>
        <v/>
      </c>
      <c r="CB400" s="108" t="str">
        <f t="shared" si="616"/>
        <v/>
      </c>
      <c r="CC400" s="107" t="str">
        <f>IF(C400="","",'رصد درجات'!AE400)</f>
        <v/>
      </c>
      <c r="CD400" s="107" t="str">
        <f>IF(C400="","",'رصد درجات'!AJ400)</f>
        <v/>
      </c>
      <c r="CE400" s="107" t="str">
        <f>IF(C400="","",'رصد درجات'!AS400)</f>
        <v/>
      </c>
      <c r="CF400" s="107" t="str">
        <f t="shared" si="595"/>
        <v/>
      </c>
      <c r="CG400" s="107" t="str">
        <f t="shared" si="617"/>
        <v/>
      </c>
      <c r="CH400" s="107" t="str">
        <f>IF(C400="","",'رصد درجات'!BB400)</f>
        <v/>
      </c>
      <c r="CI400" s="107" t="str">
        <f>IF(C400="","",'رصد درجات'!BF400)</f>
        <v/>
      </c>
      <c r="CJ400" s="107" t="str">
        <f>IF(C400="","",'رصد درجات'!BP400)</f>
        <v/>
      </c>
      <c r="CK400" s="107" t="str">
        <f t="shared" si="596"/>
        <v/>
      </c>
      <c r="CL400" s="107" t="str">
        <f t="shared" si="597"/>
        <v/>
      </c>
      <c r="CM400" s="107" t="str">
        <f t="shared" si="598"/>
        <v/>
      </c>
      <c r="CN400" s="107" t="str">
        <f t="shared" si="618"/>
        <v/>
      </c>
      <c r="CO400" s="108" t="str">
        <f t="shared" si="619"/>
        <v/>
      </c>
      <c r="CP400" s="110" t="str">
        <f>IF(C400="","",'رصد درجات'!AF400)</f>
        <v/>
      </c>
      <c r="CQ400" s="103" t="str">
        <f t="shared" si="620"/>
        <v/>
      </c>
      <c r="CR400" s="110" t="str">
        <f>IF(C400="","",'رصد درجات'!BC400)</f>
        <v/>
      </c>
      <c r="CS400" s="110" t="str">
        <f t="shared" si="621"/>
        <v/>
      </c>
      <c r="CT400" s="110" t="str">
        <f t="shared" si="622"/>
        <v/>
      </c>
      <c r="CU400" s="103" t="str">
        <f t="shared" si="623"/>
        <v/>
      </c>
      <c r="CV400" s="107" t="str">
        <f>IF(C400="","",'رصد درجات'!AG400)</f>
        <v/>
      </c>
      <c r="CW400" s="107" t="str">
        <f t="shared" si="624"/>
        <v/>
      </c>
      <c r="CX400" s="107" t="str">
        <f>IF(C400="","",'رصد درجات'!BD400)</f>
        <v/>
      </c>
      <c r="CY400" s="110" t="str">
        <f t="shared" si="625"/>
        <v/>
      </c>
      <c r="CZ400" s="110" t="str">
        <f t="shared" si="626"/>
        <v/>
      </c>
      <c r="DA400" s="103" t="str">
        <f t="shared" si="627"/>
        <v/>
      </c>
      <c r="DB400" s="111" t="str">
        <f t="shared" si="628"/>
        <v/>
      </c>
      <c r="DC400" s="112" t="str">
        <f t="shared" si="629"/>
        <v/>
      </c>
      <c r="DD400" s="111" t="str">
        <f t="shared" si="630"/>
        <v/>
      </c>
      <c r="DE400" s="112" t="str">
        <f t="shared" si="631"/>
        <v/>
      </c>
      <c r="DF400" s="107" t="str">
        <f>IF(C400="","",'رصد درجات'!AH400)</f>
        <v/>
      </c>
      <c r="DG400" s="107" t="str">
        <f>IF(C400="","",'رصد درجات'!AT400)</f>
        <v/>
      </c>
      <c r="DH400" s="107" t="str">
        <f t="shared" si="632"/>
        <v/>
      </c>
      <c r="DI400" s="107" t="str">
        <f t="shared" si="633"/>
        <v/>
      </c>
      <c r="DJ400" s="107" t="str">
        <f>IF(C400="","",'رصد درجات'!BE400)</f>
        <v/>
      </c>
      <c r="DK400" s="107" t="str">
        <f>IF(C400="","",'رصد درجات'!BQ400)</f>
        <v/>
      </c>
      <c r="DL400" s="107" t="str">
        <f t="shared" si="634"/>
        <v/>
      </c>
      <c r="DM400" s="107" t="str">
        <f t="shared" si="635"/>
        <v/>
      </c>
      <c r="DN400" s="107" t="str">
        <f t="shared" si="636"/>
        <v/>
      </c>
      <c r="DO400" s="108" t="str">
        <f t="shared" si="637"/>
        <v/>
      </c>
      <c r="DP400" s="81" t="str">
        <f t="shared" si="638"/>
        <v/>
      </c>
      <c r="DQ400" s="113" t="str">
        <f t="shared" si="639"/>
        <v/>
      </c>
      <c r="DR400" s="9">
        <f t="shared" si="640"/>
        <v>0</v>
      </c>
      <c r="DS400" s="114" t="str">
        <f t="shared" si="641"/>
        <v/>
      </c>
      <c r="DT400" s="115" t="str">
        <f t="shared" si="642"/>
        <v/>
      </c>
      <c r="DU400" s="115" t="str">
        <f t="shared" si="643"/>
        <v/>
      </c>
      <c r="DV400" s="115" t="str">
        <f t="shared" si="644"/>
        <v/>
      </c>
      <c r="DW400" s="115" t="str">
        <f t="shared" si="645"/>
        <v/>
      </c>
      <c r="DX400" s="115" t="str">
        <f t="shared" si="646"/>
        <v/>
      </c>
      <c r="DY400" s="115" t="str">
        <f t="shared" si="647"/>
        <v/>
      </c>
      <c r="DZ400" s="115" t="str">
        <f t="shared" si="648"/>
        <v/>
      </c>
      <c r="EA400" s="253"/>
      <c r="EB400" s="253"/>
      <c r="EC400" s="253"/>
      <c r="ED400" s="253"/>
      <c r="EE400" s="253"/>
      <c r="EF400" s="253"/>
      <c r="EG400" s="253"/>
      <c r="EH400" s="253"/>
      <c r="EI400" s="253"/>
      <c r="EJ400" s="253"/>
      <c r="EK400" s="259"/>
      <c r="EL400" s="261" t="str">
        <f t="shared" si="649"/>
        <v/>
      </c>
      <c r="EM400" s="9"/>
      <c r="EN400" s="9"/>
      <c r="EO400" s="81"/>
      <c r="EP400" s="82"/>
      <c r="EQ400" s="88"/>
      <c r="ER400" s="88"/>
      <c r="ES400" s="78"/>
      <c r="GD400" s="341" t="str">
        <f t="shared" si="650"/>
        <v/>
      </c>
      <c r="GE400" s="341" t="str">
        <f t="shared" si="651"/>
        <v/>
      </c>
      <c r="GF400" s="341" t="str">
        <f t="shared" si="652"/>
        <v/>
      </c>
      <c r="GG400" s="341" t="str">
        <f t="shared" si="653"/>
        <v/>
      </c>
      <c r="GH400" s="341" t="str">
        <f t="shared" si="654"/>
        <v/>
      </c>
      <c r="GI400" s="341" t="str">
        <f t="shared" si="655"/>
        <v/>
      </c>
      <c r="GJ400" s="341" t="str">
        <f t="shared" si="656"/>
        <v/>
      </c>
      <c r="GK400" s="341" t="str">
        <f t="shared" si="657"/>
        <v/>
      </c>
      <c r="GL400" s="341" t="str">
        <f t="shared" si="658"/>
        <v/>
      </c>
      <c r="GM400" s="343" t="str">
        <f t="shared" si="659"/>
        <v/>
      </c>
      <c r="GN400" s="341" t="str">
        <f t="shared" si="660"/>
        <v/>
      </c>
      <c r="GO400" s="9" t="str">
        <f t="shared" si="661"/>
        <v/>
      </c>
    </row>
    <row r="401" spans="1:197" s="11" customFormat="1" ht="27" customHeight="1" thickBot="1">
      <c r="A401" s="88" t="str">
        <f>IF('رصد درجات'!A401="","",'رصد درجات'!A401)</f>
        <v/>
      </c>
      <c r="B401" s="88" t="str">
        <f>IF('رصد درجات'!B401="","",'رصد درجات'!B401)</f>
        <v/>
      </c>
      <c r="C401" s="88" t="str">
        <f>IF('رصد درجات'!C401="","",'رصد درجات'!C401)</f>
        <v/>
      </c>
      <c r="D401" s="104" t="str">
        <f>IF('رصد درجات'!D401="","",'رصد درجات'!D401)</f>
        <v/>
      </c>
      <c r="E401" s="88" t="str">
        <f>IF('رصد درجات'!E401="","",'رصد درجات'!E401)</f>
        <v/>
      </c>
      <c r="F401" s="88" t="str">
        <f>IF('رصد درجات'!F401="","",'رصد درجات'!F401)</f>
        <v/>
      </c>
      <c r="G401" s="88" t="str">
        <f>IF('رصد درجات'!G401="","",'رصد درجات'!G401)</f>
        <v/>
      </c>
      <c r="H401" s="88" t="str">
        <f>IF('رصد درجات'!H401="","",'رصد درجات'!H401)</f>
        <v/>
      </c>
      <c r="I401" s="88" t="str">
        <f>IF('رصد درجات'!I401="","",'رصد درجات'!I401)</f>
        <v/>
      </c>
      <c r="J401" s="88" t="str">
        <f>IF('رصد درجات'!J401="","",'رصد درجات'!J401)</f>
        <v/>
      </c>
      <c r="K401" s="88" t="str">
        <f>IF('رصد درجات'!K401="","",'رصد درجات'!K401)</f>
        <v/>
      </c>
      <c r="L401" s="88" t="str">
        <f>IF('رصد درجات'!L401="","",'رصد درجات'!L401)</f>
        <v/>
      </c>
      <c r="M401" s="105" t="str">
        <f>IF('رصد درجات'!M401="","",'رصد درجات'!M401)</f>
        <v/>
      </c>
      <c r="N401" s="105" t="str">
        <f>IF('رصد درجات'!N401="","",'رصد درجات'!N401)</f>
        <v/>
      </c>
      <c r="O401" s="88" t="str">
        <f>IF(C401="","",'رصد درجات'!Y401)</f>
        <v/>
      </c>
      <c r="P401" s="88" t="str">
        <f>IF(C401="","",'رصد درجات'!AL401)</f>
        <v/>
      </c>
      <c r="Q401" s="88" t="str">
        <f t="shared" si="599"/>
        <v/>
      </c>
      <c r="R401" s="103" t="str">
        <f t="shared" si="600"/>
        <v/>
      </c>
      <c r="S401" s="88" t="str">
        <f>IF(C401="","",'رصد درجات'!AV401)</f>
        <v/>
      </c>
      <c r="T401" s="88" t="str">
        <f>IF(C401="","",'رصد درجات'!BI401)</f>
        <v/>
      </c>
      <c r="U401" s="88" t="str">
        <f t="shared" si="601"/>
        <v/>
      </c>
      <c r="V401" s="88" t="str">
        <f t="shared" si="602"/>
        <v/>
      </c>
      <c r="W401" s="88" t="str">
        <f t="shared" si="603"/>
        <v/>
      </c>
      <c r="X401" s="106" t="str">
        <f t="shared" si="604"/>
        <v/>
      </c>
      <c r="Y401" s="107" t="str">
        <f>IF(C401="","",'رصد درجات'!Z401)</f>
        <v/>
      </c>
      <c r="Z401" s="107" t="str">
        <f>IF(C401="","",'رصد درجات'!AM401)</f>
        <v/>
      </c>
      <c r="AA401" s="107" t="str">
        <f t="shared" si="575"/>
        <v/>
      </c>
      <c r="AB401" s="107" t="str">
        <f t="shared" si="605"/>
        <v/>
      </c>
      <c r="AC401" s="107" t="str">
        <f>IF(C401="","",'رصد درجات'!AV401)</f>
        <v/>
      </c>
      <c r="AD401" s="107" t="str">
        <f>IF(C401="","",'رصد درجات'!BI401)</f>
        <v/>
      </c>
      <c r="AE401" s="107" t="str">
        <f t="shared" si="576"/>
        <v/>
      </c>
      <c r="AF401" s="107" t="str">
        <f t="shared" si="577"/>
        <v/>
      </c>
      <c r="AG401" s="107" t="str">
        <f t="shared" si="606"/>
        <v/>
      </c>
      <c r="AH401" s="108" t="str">
        <f t="shared" si="607"/>
        <v/>
      </c>
      <c r="AI401" s="107" t="str">
        <f>IF(C401="","",'رصد درجات'!AA401)</f>
        <v/>
      </c>
      <c r="AJ401" s="107" t="str">
        <f>IF(C401="","",'رصد درجات'!AN401)</f>
        <v/>
      </c>
      <c r="AK401" s="107" t="str">
        <f t="shared" si="578"/>
        <v/>
      </c>
      <c r="AL401" s="109" t="str">
        <f t="shared" si="608"/>
        <v/>
      </c>
      <c r="AM401" s="107" t="str">
        <f>IF(C401="","",'رصد درجات'!AX401)</f>
        <v/>
      </c>
      <c r="AN401" s="107" t="str">
        <f>IF(C401="","",'رصد درجات'!BK401)</f>
        <v/>
      </c>
      <c r="AO401" s="107" t="str">
        <f t="shared" si="579"/>
        <v/>
      </c>
      <c r="AP401" s="107" t="str">
        <f t="shared" si="580"/>
        <v/>
      </c>
      <c r="AQ401" s="107" t="str">
        <f t="shared" si="581"/>
        <v/>
      </c>
      <c r="AR401" s="108" t="str">
        <f t="shared" si="609"/>
        <v/>
      </c>
      <c r="AS401" s="107" t="str">
        <f>IF(C401="","",'رصد درجات'!AB401)</f>
        <v/>
      </c>
      <c r="AT401" s="107" t="str">
        <f>IF(C401="","",'رصد درجات'!AO401)</f>
        <v/>
      </c>
      <c r="AU401" s="107" t="str">
        <f>IF(C401="","",'رصد درجات'!AP401)</f>
        <v/>
      </c>
      <c r="AV401" s="107" t="str">
        <f t="shared" si="582"/>
        <v/>
      </c>
      <c r="AW401" s="107" t="str">
        <f t="shared" si="610"/>
        <v/>
      </c>
      <c r="AX401" s="107" t="str">
        <f>IF(C401="","",'رصد درجات'!AY401)</f>
        <v/>
      </c>
      <c r="AY401" s="107" t="str">
        <f>IF(C401="","",'رصد درجات'!BL401)</f>
        <v/>
      </c>
      <c r="AZ401" s="107" t="str">
        <f>IF(C401="","",'رصد درجات'!BM401)</f>
        <v/>
      </c>
      <c r="BA401" s="107" t="str">
        <f t="shared" si="583"/>
        <v/>
      </c>
      <c r="BB401" s="107" t="str">
        <f t="shared" si="584"/>
        <v/>
      </c>
      <c r="BC401" s="107" t="str">
        <f t="shared" si="585"/>
        <v/>
      </c>
      <c r="BD401" s="107" t="str">
        <f t="shared" si="586"/>
        <v/>
      </c>
      <c r="BE401" s="108" t="str">
        <f t="shared" si="611"/>
        <v/>
      </c>
      <c r="BF401" s="107" t="str">
        <f>IF(C401="","",'رصد درجات'!AC401)</f>
        <v/>
      </c>
      <c r="BG401" s="107" t="str">
        <f>IF(C401="","",'رصد درجات'!AI401)</f>
        <v/>
      </c>
      <c r="BH401" s="107" t="str">
        <f>IF(C401="","",'رصد درجات'!AQ401)</f>
        <v/>
      </c>
      <c r="BI401" s="107" t="str">
        <f t="shared" si="587"/>
        <v/>
      </c>
      <c r="BJ401" s="107" t="str">
        <f t="shared" si="612"/>
        <v/>
      </c>
      <c r="BK401" s="107" t="str">
        <f>IF(C401="","",'رصد درجات'!AZ401)</f>
        <v/>
      </c>
      <c r="BL401" s="107" t="str">
        <f>IF(C401="","",'رصد درجات'!BF401)</f>
        <v/>
      </c>
      <c r="BM401" s="107" t="str">
        <f>IF(C401="","",'رصد درجات'!BN401)</f>
        <v/>
      </c>
      <c r="BN401" s="107" t="str">
        <f t="shared" si="588"/>
        <v/>
      </c>
      <c r="BO401" s="107" t="str">
        <f t="shared" si="589"/>
        <v/>
      </c>
      <c r="BP401" s="107" t="str">
        <f t="shared" si="590"/>
        <v/>
      </c>
      <c r="BQ401" s="107" t="str">
        <f t="shared" si="591"/>
        <v/>
      </c>
      <c r="BR401" s="108" t="str">
        <f t="shared" si="613"/>
        <v/>
      </c>
      <c r="BS401" s="107" t="str">
        <f>IF(C401="","",'رصد درجات'!AD401)</f>
        <v/>
      </c>
      <c r="BT401" s="107" t="str">
        <f>IF(C401="","",'رصد درجات'!AR401)</f>
        <v/>
      </c>
      <c r="BU401" s="107" t="str">
        <f t="shared" si="592"/>
        <v/>
      </c>
      <c r="BV401" s="107" t="str">
        <f t="shared" si="614"/>
        <v/>
      </c>
      <c r="BW401" s="107" t="str">
        <f>IF(C401="","",'رصد درجات'!BA401)</f>
        <v/>
      </c>
      <c r="BX401" s="107" t="str">
        <f>IF(C401="","",'رصد درجات'!BO401)</f>
        <v/>
      </c>
      <c r="BY401" s="107" t="str">
        <f t="shared" si="593"/>
        <v/>
      </c>
      <c r="BZ401" s="107" t="str">
        <f t="shared" si="615"/>
        <v/>
      </c>
      <c r="CA401" s="107" t="str">
        <f t="shared" si="594"/>
        <v/>
      </c>
      <c r="CB401" s="108" t="str">
        <f t="shared" si="616"/>
        <v/>
      </c>
      <c r="CC401" s="107" t="str">
        <f>IF(C401="","",'رصد درجات'!AE401)</f>
        <v/>
      </c>
      <c r="CD401" s="107" t="str">
        <f>IF(C401="","",'رصد درجات'!AJ401)</f>
        <v/>
      </c>
      <c r="CE401" s="107" t="str">
        <f>IF(C401="","",'رصد درجات'!AS401)</f>
        <v/>
      </c>
      <c r="CF401" s="107" t="str">
        <f t="shared" si="595"/>
        <v/>
      </c>
      <c r="CG401" s="107" t="str">
        <f t="shared" si="617"/>
        <v/>
      </c>
      <c r="CH401" s="107" t="str">
        <f>IF(C401="","",'رصد درجات'!BB401)</f>
        <v/>
      </c>
      <c r="CI401" s="107" t="str">
        <f>IF(C401="","",'رصد درجات'!BF401)</f>
        <v/>
      </c>
      <c r="CJ401" s="107" t="str">
        <f>IF(C401="","",'رصد درجات'!BP401)</f>
        <v/>
      </c>
      <c r="CK401" s="107" t="str">
        <f t="shared" si="596"/>
        <v/>
      </c>
      <c r="CL401" s="107" t="str">
        <f t="shared" si="597"/>
        <v/>
      </c>
      <c r="CM401" s="107" t="str">
        <f t="shared" si="598"/>
        <v/>
      </c>
      <c r="CN401" s="107" t="str">
        <f t="shared" si="618"/>
        <v/>
      </c>
      <c r="CO401" s="108" t="str">
        <f t="shared" si="619"/>
        <v/>
      </c>
      <c r="CP401" s="110" t="str">
        <f>IF(C401="","",'رصد درجات'!AF401)</f>
        <v/>
      </c>
      <c r="CQ401" s="103" t="str">
        <f t="shared" si="620"/>
        <v/>
      </c>
      <c r="CR401" s="110" t="str">
        <f>IF(C401="","",'رصد درجات'!BC401)</f>
        <v/>
      </c>
      <c r="CS401" s="110" t="str">
        <f t="shared" si="621"/>
        <v/>
      </c>
      <c r="CT401" s="110" t="str">
        <f t="shared" si="622"/>
        <v/>
      </c>
      <c r="CU401" s="103" t="str">
        <f t="shared" si="623"/>
        <v/>
      </c>
      <c r="CV401" s="107" t="str">
        <f>IF(C401="","",'رصد درجات'!AG401)</f>
        <v/>
      </c>
      <c r="CW401" s="107" t="str">
        <f t="shared" si="624"/>
        <v/>
      </c>
      <c r="CX401" s="107" t="str">
        <f>IF(C401="","",'رصد درجات'!BD401)</f>
        <v/>
      </c>
      <c r="CY401" s="110" t="str">
        <f t="shared" si="625"/>
        <v/>
      </c>
      <c r="CZ401" s="110" t="str">
        <f t="shared" si="626"/>
        <v/>
      </c>
      <c r="DA401" s="103" t="str">
        <f t="shared" si="627"/>
        <v/>
      </c>
      <c r="DB401" s="111" t="str">
        <f t="shared" si="628"/>
        <v/>
      </c>
      <c r="DC401" s="112" t="str">
        <f t="shared" si="629"/>
        <v/>
      </c>
      <c r="DD401" s="111" t="str">
        <f t="shared" si="630"/>
        <v/>
      </c>
      <c r="DE401" s="112" t="str">
        <f t="shared" si="631"/>
        <v/>
      </c>
      <c r="DF401" s="107" t="str">
        <f>IF(C401="","",'رصد درجات'!AH401)</f>
        <v/>
      </c>
      <c r="DG401" s="107" t="str">
        <f>IF(C401="","",'رصد درجات'!AT401)</f>
        <v/>
      </c>
      <c r="DH401" s="107" t="str">
        <f t="shared" si="632"/>
        <v/>
      </c>
      <c r="DI401" s="107" t="str">
        <f t="shared" si="633"/>
        <v/>
      </c>
      <c r="DJ401" s="107" t="str">
        <f>IF(C401="","",'رصد درجات'!BE401)</f>
        <v/>
      </c>
      <c r="DK401" s="107" t="str">
        <f>IF(C401="","",'رصد درجات'!BQ401)</f>
        <v/>
      </c>
      <c r="DL401" s="107" t="str">
        <f t="shared" si="634"/>
        <v/>
      </c>
      <c r="DM401" s="107" t="str">
        <f t="shared" si="635"/>
        <v/>
      </c>
      <c r="DN401" s="107" t="str">
        <f t="shared" si="636"/>
        <v/>
      </c>
      <c r="DO401" s="108" t="str">
        <f t="shared" si="637"/>
        <v/>
      </c>
      <c r="DP401" s="81" t="str">
        <f t="shared" si="638"/>
        <v/>
      </c>
      <c r="DQ401" s="113" t="str">
        <f t="shared" si="639"/>
        <v/>
      </c>
      <c r="DR401" s="9">
        <f t="shared" si="640"/>
        <v>0</v>
      </c>
      <c r="DS401" s="114" t="str">
        <f t="shared" si="641"/>
        <v/>
      </c>
      <c r="DT401" s="115" t="str">
        <f t="shared" si="642"/>
        <v/>
      </c>
      <c r="DU401" s="115" t="str">
        <f t="shared" si="643"/>
        <v/>
      </c>
      <c r="DV401" s="115" t="str">
        <f t="shared" si="644"/>
        <v/>
      </c>
      <c r="DW401" s="115" t="str">
        <f t="shared" si="645"/>
        <v/>
      </c>
      <c r="DX401" s="115" t="str">
        <f t="shared" si="646"/>
        <v/>
      </c>
      <c r="DY401" s="115" t="str">
        <f t="shared" si="647"/>
        <v/>
      </c>
      <c r="DZ401" s="115" t="str">
        <f t="shared" si="648"/>
        <v/>
      </c>
      <c r="EA401" s="253"/>
      <c r="EB401" s="253"/>
      <c r="EC401" s="253"/>
      <c r="ED401" s="253"/>
      <c r="EE401" s="253"/>
      <c r="EF401" s="253"/>
      <c r="EG401" s="253"/>
      <c r="EH401" s="253"/>
      <c r="EI401" s="253"/>
      <c r="EJ401" s="253"/>
      <c r="EK401" s="259"/>
      <c r="EL401" s="261" t="str">
        <f t="shared" si="649"/>
        <v/>
      </c>
      <c r="EM401" s="9"/>
      <c r="EN401" s="9"/>
      <c r="EO401" s="81"/>
      <c r="EP401" s="82"/>
      <c r="EQ401" s="88"/>
      <c r="ER401" s="88"/>
      <c r="ES401" s="78"/>
      <c r="GD401" s="341" t="str">
        <f t="shared" si="650"/>
        <v/>
      </c>
      <c r="GE401" s="341" t="str">
        <f t="shared" si="651"/>
        <v/>
      </c>
      <c r="GF401" s="341" t="str">
        <f t="shared" si="652"/>
        <v/>
      </c>
      <c r="GG401" s="341" t="str">
        <f t="shared" si="653"/>
        <v/>
      </c>
      <c r="GH401" s="341" t="str">
        <f t="shared" si="654"/>
        <v/>
      </c>
      <c r="GI401" s="341" t="str">
        <f t="shared" si="655"/>
        <v/>
      </c>
      <c r="GJ401" s="341" t="str">
        <f t="shared" si="656"/>
        <v/>
      </c>
      <c r="GK401" s="341" t="str">
        <f t="shared" si="657"/>
        <v/>
      </c>
      <c r="GL401" s="341" t="str">
        <f t="shared" si="658"/>
        <v/>
      </c>
      <c r="GM401" s="343" t="str">
        <f t="shared" si="659"/>
        <v/>
      </c>
      <c r="GN401" s="341" t="str">
        <f t="shared" si="660"/>
        <v/>
      </c>
      <c r="GO401" s="9" t="str">
        <f t="shared" si="661"/>
        <v/>
      </c>
    </row>
    <row r="402" spans="1:197" s="11" customFormat="1" ht="27" customHeight="1" thickBot="1">
      <c r="A402" s="88" t="str">
        <f>IF('رصد درجات'!A402="","",'رصد درجات'!A402)</f>
        <v/>
      </c>
      <c r="B402" s="88" t="str">
        <f>IF('رصد درجات'!B402="","",'رصد درجات'!B402)</f>
        <v/>
      </c>
      <c r="C402" s="88" t="str">
        <f>IF('رصد درجات'!C402="","",'رصد درجات'!C402)</f>
        <v/>
      </c>
      <c r="D402" s="104" t="str">
        <f>IF('رصد درجات'!D402="","",'رصد درجات'!D402)</f>
        <v/>
      </c>
      <c r="E402" s="88" t="str">
        <f>IF('رصد درجات'!E402="","",'رصد درجات'!E402)</f>
        <v/>
      </c>
      <c r="F402" s="88" t="str">
        <f>IF('رصد درجات'!F402="","",'رصد درجات'!F402)</f>
        <v/>
      </c>
      <c r="G402" s="88" t="str">
        <f>IF('رصد درجات'!G402="","",'رصد درجات'!G402)</f>
        <v/>
      </c>
      <c r="H402" s="88" t="str">
        <f>IF('رصد درجات'!H402="","",'رصد درجات'!H402)</f>
        <v/>
      </c>
      <c r="I402" s="88" t="str">
        <f>IF('رصد درجات'!I402="","",'رصد درجات'!I402)</f>
        <v/>
      </c>
      <c r="J402" s="88" t="str">
        <f>IF('رصد درجات'!J402="","",'رصد درجات'!J402)</f>
        <v/>
      </c>
      <c r="K402" s="88" t="str">
        <f>IF('رصد درجات'!K402="","",'رصد درجات'!K402)</f>
        <v/>
      </c>
      <c r="L402" s="88" t="str">
        <f>IF('رصد درجات'!L402="","",'رصد درجات'!L402)</f>
        <v/>
      </c>
      <c r="M402" s="105" t="str">
        <f>IF('رصد درجات'!M402="","",'رصد درجات'!M402)</f>
        <v/>
      </c>
      <c r="N402" s="105" t="str">
        <f>IF('رصد درجات'!N402="","",'رصد درجات'!N402)</f>
        <v/>
      </c>
      <c r="O402" s="88" t="str">
        <f>IF(C402="","",'رصد درجات'!Y402)</f>
        <v/>
      </c>
      <c r="P402" s="88" t="str">
        <f>IF(C402="","",'رصد درجات'!AL402)</f>
        <v/>
      </c>
      <c r="Q402" s="88" t="str">
        <f t="shared" si="599"/>
        <v/>
      </c>
      <c r="R402" s="103" t="str">
        <f t="shared" si="600"/>
        <v/>
      </c>
      <c r="S402" s="88" t="str">
        <f>IF(C402="","",'رصد درجات'!AV402)</f>
        <v/>
      </c>
      <c r="T402" s="88" t="str">
        <f>IF(C402="","",'رصد درجات'!BI402)</f>
        <v/>
      </c>
      <c r="U402" s="88" t="str">
        <f t="shared" si="601"/>
        <v/>
      </c>
      <c r="V402" s="88" t="str">
        <f t="shared" si="602"/>
        <v/>
      </c>
      <c r="W402" s="88" t="str">
        <f t="shared" si="603"/>
        <v/>
      </c>
      <c r="X402" s="106" t="str">
        <f t="shared" si="604"/>
        <v/>
      </c>
      <c r="Y402" s="107" t="str">
        <f>IF(C402="","",'رصد درجات'!Z402)</f>
        <v/>
      </c>
      <c r="Z402" s="107" t="str">
        <f>IF(C402="","",'رصد درجات'!AM402)</f>
        <v/>
      </c>
      <c r="AA402" s="107" t="str">
        <f t="shared" si="575"/>
        <v/>
      </c>
      <c r="AB402" s="107" t="str">
        <f t="shared" si="605"/>
        <v/>
      </c>
      <c r="AC402" s="107" t="str">
        <f>IF(C402="","",'رصد درجات'!AV402)</f>
        <v/>
      </c>
      <c r="AD402" s="107" t="str">
        <f>IF(C402="","",'رصد درجات'!BI402)</f>
        <v/>
      </c>
      <c r="AE402" s="107" t="str">
        <f t="shared" si="576"/>
        <v/>
      </c>
      <c r="AF402" s="107" t="str">
        <f t="shared" si="577"/>
        <v/>
      </c>
      <c r="AG402" s="107" t="str">
        <f t="shared" si="606"/>
        <v/>
      </c>
      <c r="AH402" s="108" t="str">
        <f t="shared" si="607"/>
        <v/>
      </c>
      <c r="AI402" s="107" t="str">
        <f>IF(C402="","",'رصد درجات'!AA402)</f>
        <v/>
      </c>
      <c r="AJ402" s="107" t="str">
        <f>IF(C402="","",'رصد درجات'!AN402)</f>
        <v/>
      </c>
      <c r="AK402" s="107" t="str">
        <f t="shared" si="578"/>
        <v/>
      </c>
      <c r="AL402" s="109" t="str">
        <f t="shared" si="608"/>
        <v/>
      </c>
      <c r="AM402" s="107" t="str">
        <f>IF(C402="","",'رصد درجات'!AX402)</f>
        <v/>
      </c>
      <c r="AN402" s="107" t="str">
        <f>IF(C402="","",'رصد درجات'!BK402)</f>
        <v/>
      </c>
      <c r="AO402" s="107" t="str">
        <f t="shared" si="579"/>
        <v/>
      </c>
      <c r="AP402" s="107" t="str">
        <f t="shared" si="580"/>
        <v/>
      </c>
      <c r="AQ402" s="107" t="str">
        <f t="shared" si="581"/>
        <v/>
      </c>
      <c r="AR402" s="108" t="str">
        <f t="shared" si="609"/>
        <v/>
      </c>
      <c r="AS402" s="107" t="str">
        <f>IF(C402="","",'رصد درجات'!AB402)</f>
        <v/>
      </c>
      <c r="AT402" s="107" t="str">
        <f>IF(C402="","",'رصد درجات'!AO402)</f>
        <v/>
      </c>
      <c r="AU402" s="107" t="str">
        <f>IF(C402="","",'رصد درجات'!AP402)</f>
        <v/>
      </c>
      <c r="AV402" s="107" t="str">
        <f t="shared" si="582"/>
        <v/>
      </c>
      <c r="AW402" s="107" t="str">
        <f t="shared" si="610"/>
        <v/>
      </c>
      <c r="AX402" s="107" t="str">
        <f>IF(C402="","",'رصد درجات'!AY402)</f>
        <v/>
      </c>
      <c r="AY402" s="107" t="str">
        <f>IF(C402="","",'رصد درجات'!BL402)</f>
        <v/>
      </c>
      <c r="AZ402" s="107" t="str">
        <f>IF(C402="","",'رصد درجات'!BM402)</f>
        <v/>
      </c>
      <c r="BA402" s="107" t="str">
        <f t="shared" si="583"/>
        <v/>
      </c>
      <c r="BB402" s="107" t="str">
        <f t="shared" si="584"/>
        <v/>
      </c>
      <c r="BC402" s="107" t="str">
        <f t="shared" si="585"/>
        <v/>
      </c>
      <c r="BD402" s="107" t="str">
        <f t="shared" si="586"/>
        <v/>
      </c>
      <c r="BE402" s="108" t="str">
        <f t="shared" si="611"/>
        <v/>
      </c>
      <c r="BF402" s="107" t="str">
        <f>IF(C402="","",'رصد درجات'!AC402)</f>
        <v/>
      </c>
      <c r="BG402" s="107" t="str">
        <f>IF(C402="","",'رصد درجات'!AI402)</f>
        <v/>
      </c>
      <c r="BH402" s="107" t="str">
        <f>IF(C402="","",'رصد درجات'!AQ402)</f>
        <v/>
      </c>
      <c r="BI402" s="107" t="str">
        <f t="shared" si="587"/>
        <v/>
      </c>
      <c r="BJ402" s="107" t="str">
        <f t="shared" si="612"/>
        <v/>
      </c>
      <c r="BK402" s="107" t="str">
        <f>IF(C402="","",'رصد درجات'!AZ402)</f>
        <v/>
      </c>
      <c r="BL402" s="107" t="str">
        <f>IF(C402="","",'رصد درجات'!BF402)</f>
        <v/>
      </c>
      <c r="BM402" s="107" t="str">
        <f>IF(C402="","",'رصد درجات'!BN402)</f>
        <v/>
      </c>
      <c r="BN402" s="107" t="str">
        <f t="shared" si="588"/>
        <v/>
      </c>
      <c r="BO402" s="107" t="str">
        <f t="shared" si="589"/>
        <v/>
      </c>
      <c r="BP402" s="107" t="str">
        <f t="shared" si="590"/>
        <v/>
      </c>
      <c r="BQ402" s="107" t="str">
        <f t="shared" si="591"/>
        <v/>
      </c>
      <c r="BR402" s="108" t="str">
        <f t="shared" si="613"/>
        <v/>
      </c>
      <c r="BS402" s="107" t="str">
        <f>IF(C402="","",'رصد درجات'!AD402)</f>
        <v/>
      </c>
      <c r="BT402" s="107" t="str">
        <f>IF(C402="","",'رصد درجات'!AR402)</f>
        <v/>
      </c>
      <c r="BU402" s="107" t="str">
        <f t="shared" si="592"/>
        <v/>
      </c>
      <c r="BV402" s="107" t="str">
        <f t="shared" si="614"/>
        <v/>
      </c>
      <c r="BW402" s="107" t="str">
        <f>IF(C402="","",'رصد درجات'!BA402)</f>
        <v/>
      </c>
      <c r="BX402" s="107" t="str">
        <f>IF(C402="","",'رصد درجات'!BO402)</f>
        <v/>
      </c>
      <c r="BY402" s="107" t="str">
        <f t="shared" si="593"/>
        <v/>
      </c>
      <c r="BZ402" s="107" t="str">
        <f t="shared" si="615"/>
        <v/>
      </c>
      <c r="CA402" s="107" t="str">
        <f t="shared" si="594"/>
        <v/>
      </c>
      <c r="CB402" s="108" t="str">
        <f t="shared" si="616"/>
        <v/>
      </c>
      <c r="CC402" s="107" t="str">
        <f>IF(C402="","",'رصد درجات'!AE402)</f>
        <v/>
      </c>
      <c r="CD402" s="107" t="str">
        <f>IF(C402="","",'رصد درجات'!AJ402)</f>
        <v/>
      </c>
      <c r="CE402" s="107" t="str">
        <f>IF(C402="","",'رصد درجات'!AS402)</f>
        <v/>
      </c>
      <c r="CF402" s="107" t="str">
        <f t="shared" si="595"/>
        <v/>
      </c>
      <c r="CG402" s="107" t="str">
        <f t="shared" si="617"/>
        <v/>
      </c>
      <c r="CH402" s="107" t="str">
        <f>IF(C402="","",'رصد درجات'!BB402)</f>
        <v/>
      </c>
      <c r="CI402" s="107" t="str">
        <f>IF(C402="","",'رصد درجات'!BF402)</f>
        <v/>
      </c>
      <c r="CJ402" s="107" t="str">
        <f>IF(C402="","",'رصد درجات'!BP402)</f>
        <v/>
      </c>
      <c r="CK402" s="107" t="str">
        <f t="shared" si="596"/>
        <v/>
      </c>
      <c r="CL402" s="107" t="str">
        <f t="shared" si="597"/>
        <v/>
      </c>
      <c r="CM402" s="107" t="str">
        <f t="shared" si="598"/>
        <v/>
      </c>
      <c r="CN402" s="107" t="str">
        <f t="shared" si="618"/>
        <v/>
      </c>
      <c r="CO402" s="108" t="str">
        <f t="shared" si="619"/>
        <v/>
      </c>
      <c r="CP402" s="110" t="str">
        <f>IF(C402="","",'رصد درجات'!AF402)</f>
        <v/>
      </c>
      <c r="CQ402" s="103" t="str">
        <f t="shared" si="620"/>
        <v/>
      </c>
      <c r="CR402" s="110" t="str">
        <f>IF(C402="","",'رصد درجات'!BC402)</f>
        <v/>
      </c>
      <c r="CS402" s="110" t="str">
        <f t="shared" si="621"/>
        <v/>
      </c>
      <c r="CT402" s="110" t="str">
        <f t="shared" si="622"/>
        <v/>
      </c>
      <c r="CU402" s="103" t="str">
        <f t="shared" si="623"/>
        <v/>
      </c>
      <c r="CV402" s="107" t="str">
        <f>IF(C402="","",'رصد درجات'!AG402)</f>
        <v/>
      </c>
      <c r="CW402" s="107" t="str">
        <f t="shared" si="624"/>
        <v/>
      </c>
      <c r="CX402" s="107" t="str">
        <f>IF(C402="","",'رصد درجات'!BD402)</f>
        <v/>
      </c>
      <c r="CY402" s="110" t="str">
        <f t="shared" si="625"/>
        <v/>
      </c>
      <c r="CZ402" s="110" t="str">
        <f t="shared" si="626"/>
        <v/>
      </c>
      <c r="DA402" s="103" t="str">
        <f t="shared" si="627"/>
        <v/>
      </c>
      <c r="DB402" s="111" t="str">
        <f t="shared" si="628"/>
        <v/>
      </c>
      <c r="DC402" s="112" t="str">
        <f t="shared" si="629"/>
        <v/>
      </c>
      <c r="DD402" s="111" t="str">
        <f t="shared" si="630"/>
        <v/>
      </c>
      <c r="DE402" s="112" t="str">
        <f t="shared" si="631"/>
        <v/>
      </c>
      <c r="DF402" s="107" t="str">
        <f>IF(C402="","",'رصد درجات'!AH402)</f>
        <v/>
      </c>
      <c r="DG402" s="107" t="str">
        <f>IF(C402="","",'رصد درجات'!AT402)</f>
        <v/>
      </c>
      <c r="DH402" s="107" t="str">
        <f t="shared" si="632"/>
        <v/>
      </c>
      <c r="DI402" s="107" t="str">
        <f t="shared" si="633"/>
        <v/>
      </c>
      <c r="DJ402" s="107" t="str">
        <f>IF(C402="","",'رصد درجات'!BE402)</f>
        <v/>
      </c>
      <c r="DK402" s="107" t="str">
        <f>IF(C402="","",'رصد درجات'!BQ402)</f>
        <v/>
      </c>
      <c r="DL402" s="107" t="str">
        <f t="shared" si="634"/>
        <v/>
      </c>
      <c r="DM402" s="107" t="str">
        <f t="shared" si="635"/>
        <v/>
      </c>
      <c r="DN402" s="107" t="str">
        <f t="shared" si="636"/>
        <v/>
      </c>
      <c r="DO402" s="108" t="str">
        <f t="shared" si="637"/>
        <v/>
      </c>
      <c r="DP402" s="81" t="str">
        <f t="shared" si="638"/>
        <v/>
      </c>
      <c r="DQ402" s="113" t="str">
        <f t="shared" si="639"/>
        <v/>
      </c>
      <c r="DR402" s="9">
        <f t="shared" si="640"/>
        <v>0</v>
      </c>
      <c r="DS402" s="114" t="str">
        <f t="shared" si="641"/>
        <v/>
      </c>
      <c r="DT402" s="115" t="str">
        <f t="shared" si="642"/>
        <v/>
      </c>
      <c r="DU402" s="115" t="str">
        <f t="shared" si="643"/>
        <v/>
      </c>
      <c r="DV402" s="115" t="str">
        <f t="shared" si="644"/>
        <v/>
      </c>
      <c r="DW402" s="115" t="str">
        <f t="shared" si="645"/>
        <v/>
      </c>
      <c r="DX402" s="115" t="str">
        <f t="shared" si="646"/>
        <v/>
      </c>
      <c r="DY402" s="115" t="str">
        <f t="shared" si="647"/>
        <v/>
      </c>
      <c r="DZ402" s="115" t="str">
        <f t="shared" si="648"/>
        <v/>
      </c>
      <c r="EA402" s="253"/>
      <c r="EB402" s="253"/>
      <c r="EC402" s="253"/>
      <c r="ED402" s="253"/>
      <c r="EE402" s="253"/>
      <c r="EF402" s="253"/>
      <c r="EG402" s="253"/>
      <c r="EH402" s="253"/>
      <c r="EI402" s="253"/>
      <c r="EJ402" s="253"/>
      <c r="EK402" s="259"/>
      <c r="EL402" s="261" t="str">
        <f t="shared" si="649"/>
        <v/>
      </c>
      <c r="EM402" s="9"/>
      <c r="EN402" s="9"/>
      <c r="EO402" s="81"/>
      <c r="EP402" s="82"/>
      <c r="EQ402" s="88"/>
      <c r="ER402" s="88"/>
      <c r="ES402" s="78"/>
      <c r="GD402" s="341" t="str">
        <f t="shared" si="650"/>
        <v/>
      </c>
      <c r="GE402" s="341" t="str">
        <f t="shared" si="651"/>
        <v/>
      </c>
      <c r="GF402" s="341" t="str">
        <f t="shared" si="652"/>
        <v/>
      </c>
      <c r="GG402" s="341" t="str">
        <f t="shared" si="653"/>
        <v/>
      </c>
      <c r="GH402" s="341" t="str">
        <f t="shared" si="654"/>
        <v/>
      </c>
      <c r="GI402" s="341" t="str">
        <f t="shared" si="655"/>
        <v/>
      </c>
      <c r="GJ402" s="341" t="str">
        <f t="shared" si="656"/>
        <v/>
      </c>
      <c r="GK402" s="341" t="str">
        <f t="shared" si="657"/>
        <v/>
      </c>
      <c r="GL402" s="341" t="str">
        <f t="shared" si="658"/>
        <v/>
      </c>
      <c r="GM402" s="343" t="str">
        <f t="shared" si="659"/>
        <v/>
      </c>
      <c r="GN402" s="341" t="str">
        <f t="shared" si="660"/>
        <v/>
      </c>
      <c r="GO402" s="9" t="str">
        <f t="shared" si="661"/>
        <v/>
      </c>
    </row>
    <row r="403" spans="1:197" s="11" customFormat="1" ht="27" customHeight="1" thickBot="1">
      <c r="A403" s="88" t="str">
        <f>IF('رصد درجات'!A403="","",'رصد درجات'!A403)</f>
        <v/>
      </c>
      <c r="B403" s="88" t="str">
        <f>IF('رصد درجات'!B403="","",'رصد درجات'!B403)</f>
        <v/>
      </c>
      <c r="C403" s="88" t="str">
        <f>IF('رصد درجات'!C403="","",'رصد درجات'!C403)</f>
        <v/>
      </c>
      <c r="D403" s="104" t="str">
        <f>IF('رصد درجات'!D403="","",'رصد درجات'!D403)</f>
        <v/>
      </c>
      <c r="E403" s="88" t="str">
        <f>IF('رصد درجات'!E403="","",'رصد درجات'!E403)</f>
        <v/>
      </c>
      <c r="F403" s="88" t="str">
        <f>IF('رصد درجات'!F403="","",'رصد درجات'!F403)</f>
        <v/>
      </c>
      <c r="G403" s="88" t="str">
        <f>IF('رصد درجات'!G403="","",'رصد درجات'!G403)</f>
        <v/>
      </c>
      <c r="H403" s="88" t="str">
        <f>IF('رصد درجات'!H403="","",'رصد درجات'!H403)</f>
        <v/>
      </c>
      <c r="I403" s="88" t="str">
        <f>IF('رصد درجات'!I403="","",'رصد درجات'!I403)</f>
        <v/>
      </c>
      <c r="J403" s="88" t="str">
        <f>IF('رصد درجات'!J403="","",'رصد درجات'!J403)</f>
        <v/>
      </c>
      <c r="K403" s="88" t="str">
        <f>IF('رصد درجات'!K403="","",'رصد درجات'!K403)</f>
        <v/>
      </c>
      <c r="L403" s="88" t="str">
        <f>IF('رصد درجات'!L403="","",'رصد درجات'!L403)</f>
        <v/>
      </c>
      <c r="M403" s="105" t="str">
        <f>IF('رصد درجات'!M403="","",'رصد درجات'!M403)</f>
        <v/>
      </c>
      <c r="N403" s="105" t="str">
        <f>IF('رصد درجات'!N403="","",'رصد درجات'!N403)</f>
        <v/>
      </c>
      <c r="O403" s="88" t="str">
        <f>IF(C403="","",'رصد درجات'!Y403)</f>
        <v/>
      </c>
      <c r="P403" s="88" t="str">
        <f>IF(C403="","",'رصد درجات'!AL403)</f>
        <v/>
      </c>
      <c r="Q403" s="88" t="str">
        <f t="shared" si="599"/>
        <v/>
      </c>
      <c r="R403" s="103" t="str">
        <f t="shared" si="600"/>
        <v/>
      </c>
      <c r="S403" s="88" t="str">
        <f>IF(C403="","",'رصد درجات'!AV403)</f>
        <v/>
      </c>
      <c r="T403" s="88" t="str">
        <f>IF(C403="","",'رصد درجات'!BI403)</f>
        <v/>
      </c>
      <c r="U403" s="88" t="str">
        <f t="shared" si="601"/>
        <v/>
      </c>
      <c r="V403" s="88" t="str">
        <f t="shared" si="602"/>
        <v/>
      </c>
      <c r="W403" s="88" t="str">
        <f t="shared" si="603"/>
        <v/>
      </c>
      <c r="X403" s="106" t="str">
        <f t="shared" si="604"/>
        <v/>
      </c>
      <c r="Y403" s="107" t="str">
        <f>IF(C403="","",'رصد درجات'!Z403)</f>
        <v/>
      </c>
      <c r="Z403" s="107" t="str">
        <f>IF(C403="","",'رصد درجات'!AM403)</f>
        <v/>
      </c>
      <c r="AA403" s="107" t="str">
        <f t="shared" si="575"/>
        <v/>
      </c>
      <c r="AB403" s="107" t="str">
        <f t="shared" si="605"/>
        <v/>
      </c>
      <c r="AC403" s="107" t="str">
        <f>IF(C403="","",'رصد درجات'!AV403)</f>
        <v/>
      </c>
      <c r="AD403" s="107" t="str">
        <f>IF(C403="","",'رصد درجات'!BI403)</f>
        <v/>
      </c>
      <c r="AE403" s="107" t="str">
        <f t="shared" si="576"/>
        <v/>
      </c>
      <c r="AF403" s="107" t="str">
        <f t="shared" si="577"/>
        <v/>
      </c>
      <c r="AG403" s="107" t="str">
        <f t="shared" si="606"/>
        <v/>
      </c>
      <c r="AH403" s="108" t="str">
        <f t="shared" si="607"/>
        <v/>
      </c>
      <c r="AI403" s="107" t="str">
        <f>IF(C403="","",'رصد درجات'!AA403)</f>
        <v/>
      </c>
      <c r="AJ403" s="107" t="str">
        <f>IF(C403="","",'رصد درجات'!AN403)</f>
        <v/>
      </c>
      <c r="AK403" s="107" t="str">
        <f t="shared" si="578"/>
        <v/>
      </c>
      <c r="AL403" s="109" t="str">
        <f t="shared" si="608"/>
        <v/>
      </c>
      <c r="AM403" s="107" t="str">
        <f>IF(C403="","",'رصد درجات'!AX403)</f>
        <v/>
      </c>
      <c r="AN403" s="107" t="str">
        <f>IF(C403="","",'رصد درجات'!BK403)</f>
        <v/>
      </c>
      <c r="AO403" s="107" t="str">
        <f t="shared" si="579"/>
        <v/>
      </c>
      <c r="AP403" s="107" t="str">
        <f t="shared" si="580"/>
        <v/>
      </c>
      <c r="AQ403" s="107" t="str">
        <f t="shared" si="581"/>
        <v/>
      </c>
      <c r="AR403" s="108" t="str">
        <f t="shared" si="609"/>
        <v/>
      </c>
      <c r="AS403" s="107" t="str">
        <f>IF(C403="","",'رصد درجات'!AB403)</f>
        <v/>
      </c>
      <c r="AT403" s="107" t="str">
        <f>IF(C403="","",'رصد درجات'!AO403)</f>
        <v/>
      </c>
      <c r="AU403" s="107" t="str">
        <f>IF(C403="","",'رصد درجات'!AP403)</f>
        <v/>
      </c>
      <c r="AV403" s="107" t="str">
        <f t="shared" si="582"/>
        <v/>
      </c>
      <c r="AW403" s="107" t="str">
        <f t="shared" si="610"/>
        <v/>
      </c>
      <c r="AX403" s="107" t="str">
        <f>IF(C403="","",'رصد درجات'!AY403)</f>
        <v/>
      </c>
      <c r="AY403" s="107" t="str">
        <f>IF(C403="","",'رصد درجات'!BL403)</f>
        <v/>
      </c>
      <c r="AZ403" s="107" t="str">
        <f>IF(C403="","",'رصد درجات'!BM403)</f>
        <v/>
      </c>
      <c r="BA403" s="107" t="str">
        <f t="shared" si="583"/>
        <v/>
      </c>
      <c r="BB403" s="107" t="str">
        <f t="shared" si="584"/>
        <v/>
      </c>
      <c r="BC403" s="107" t="str">
        <f t="shared" si="585"/>
        <v/>
      </c>
      <c r="BD403" s="107" t="str">
        <f t="shared" si="586"/>
        <v/>
      </c>
      <c r="BE403" s="108" t="str">
        <f t="shared" si="611"/>
        <v/>
      </c>
      <c r="BF403" s="107" t="str">
        <f>IF(C403="","",'رصد درجات'!AC403)</f>
        <v/>
      </c>
      <c r="BG403" s="107" t="str">
        <f>IF(C403="","",'رصد درجات'!AI403)</f>
        <v/>
      </c>
      <c r="BH403" s="107" t="str">
        <f>IF(C403="","",'رصد درجات'!AQ403)</f>
        <v/>
      </c>
      <c r="BI403" s="107" t="str">
        <f t="shared" si="587"/>
        <v/>
      </c>
      <c r="BJ403" s="107" t="str">
        <f t="shared" si="612"/>
        <v/>
      </c>
      <c r="BK403" s="107" t="str">
        <f>IF(C403="","",'رصد درجات'!AZ403)</f>
        <v/>
      </c>
      <c r="BL403" s="107" t="str">
        <f>IF(C403="","",'رصد درجات'!BF403)</f>
        <v/>
      </c>
      <c r="BM403" s="107" t="str">
        <f>IF(C403="","",'رصد درجات'!BN403)</f>
        <v/>
      </c>
      <c r="BN403" s="107" t="str">
        <f t="shared" si="588"/>
        <v/>
      </c>
      <c r="BO403" s="107" t="str">
        <f t="shared" si="589"/>
        <v/>
      </c>
      <c r="BP403" s="107" t="str">
        <f t="shared" si="590"/>
        <v/>
      </c>
      <c r="BQ403" s="107" t="str">
        <f t="shared" si="591"/>
        <v/>
      </c>
      <c r="BR403" s="108" t="str">
        <f t="shared" si="613"/>
        <v/>
      </c>
      <c r="BS403" s="107" t="str">
        <f>IF(C403="","",'رصد درجات'!AD403)</f>
        <v/>
      </c>
      <c r="BT403" s="107" t="str">
        <f>IF(C403="","",'رصد درجات'!AR403)</f>
        <v/>
      </c>
      <c r="BU403" s="107" t="str">
        <f t="shared" si="592"/>
        <v/>
      </c>
      <c r="BV403" s="107" t="str">
        <f t="shared" si="614"/>
        <v/>
      </c>
      <c r="BW403" s="107" t="str">
        <f>IF(C403="","",'رصد درجات'!BA403)</f>
        <v/>
      </c>
      <c r="BX403" s="107" t="str">
        <f>IF(C403="","",'رصد درجات'!BO403)</f>
        <v/>
      </c>
      <c r="BY403" s="107" t="str">
        <f t="shared" si="593"/>
        <v/>
      </c>
      <c r="BZ403" s="107" t="str">
        <f t="shared" si="615"/>
        <v/>
      </c>
      <c r="CA403" s="107" t="str">
        <f t="shared" si="594"/>
        <v/>
      </c>
      <c r="CB403" s="108" t="str">
        <f t="shared" si="616"/>
        <v/>
      </c>
      <c r="CC403" s="107" t="str">
        <f>IF(C403="","",'رصد درجات'!AE403)</f>
        <v/>
      </c>
      <c r="CD403" s="107" t="str">
        <f>IF(C403="","",'رصد درجات'!AJ403)</f>
        <v/>
      </c>
      <c r="CE403" s="107" t="str">
        <f>IF(C403="","",'رصد درجات'!AS403)</f>
        <v/>
      </c>
      <c r="CF403" s="107" t="str">
        <f t="shared" si="595"/>
        <v/>
      </c>
      <c r="CG403" s="107" t="str">
        <f t="shared" si="617"/>
        <v/>
      </c>
      <c r="CH403" s="107" t="str">
        <f>IF(C403="","",'رصد درجات'!BB403)</f>
        <v/>
      </c>
      <c r="CI403" s="107" t="str">
        <f>IF(C403="","",'رصد درجات'!BF403)</f>
        <v/>
      </c>
      <c r="CJ403" s="107" t="str">
        <f>IF(C403="","",'رصد درجات'!BP403)</f>
        <v/>
      </c>
      <c r="CK403" s="107" t="str">
        <f t="shared" si="596"/>
        <v/>
      </c>
      <c r="CL403" s="107" t="str">
        <f t="shared" si="597"/>
        <v/>
      </c>
      <c r="CM403" s="107" t="str">
        <f t="shared" si="598"/>
        <v/>
      </c>
      <c r="CN403" s="107" t="str">
        <f t="shared" si="618"/>
        <v/>
      </c>
      <c r="CO403" s="108" t="str">
        <f t="shared" si="619"/>
        <v/>
      </c>
      <c r="CP403" s="110" t="str">
        <f>IF(C403="","",'رصد درجات'!AF403)</f>
        <v/>
      </c>
      <c r="CQ403" s="103" t="str">
        <f t="shared" si="620"/>
        <v/>
      </c>
      <c r="CR403" s="110" t="str">
        <f>IF(C403="","",'رصد درجات'!BC403)</f>
        <v/>
      </c>
      <c r="CS403" s="110" t="str">
        <f t="shared" si="621"/>
        <v/>
      </c>
      <c r="CT403" s="110" t="str">
        <f t="shared" si="622"/>
        <v/>
      </c>
      <c r="CU403" s="103" t="str">
        <f t="shared" si="623"/>
        <v/>
      </c>
      <c r="CV403" s="107" t="str">
        <f>IF(C403="","",'رصد درجات'!AG403)</f>
        <v/>
      </c>
      <c r="CW403" s="107" t="str">
        <f t="shared" si="624"/>
        <v/>
      </c>
      <c r="CX403" s="107" t="str">
        <f>IF(C403="","",'رصد درجات'!BD403)</f>
        <v/>
      </c>
      <c r="CY403" s="110" t="str">
        <f t="shared" si="625"/>
        <v/>
      </c>
      <c r="CZ403" s="110" t="str">
        <f t="shared" si="626"/>
        <v/>
      </c>
      <c r="DA403" s="103" t="str">
        <f t="shared" si="627"/>
        <v/>
      </c>
      <c r="DB403" s="111" t="str">
        <f t="shared" si="628"/>
        <v/>
      </c>
      <c r="DC403" s="112" t="str">
        <f t="shared" si="629"/>
        <v/>
      </c>
      <c r="DD403" s="111" t="str">
        <f t="shared" si="630"/>
        <v/>
      </c>
      <c r="DE403" s="112" t="str">
        <f t="shared" si="631"/>
        <v/>
      </c>
      <c r="DF403" s="107" t="str">
        <f>IF(C403="","",'رصد درجات'!AH403)</f>
        <v/>
      </c>
      <c r="DG403" s="107" t="str">
        <f>IF(C403="","",'رصد درجات'!AT403)</f>
        <v/>
      </c>
      <c r="DH403" s="107" t="str">
        <f t="shared" si="632"/>
        <v/>
      </c>
      <c r="DI403" s="107" t="str">
        <f t="shared" si="633"/>
        <v/>
      </c>
      <c r="DJ403" s="107" t="str">
        <f>IF(C403="","",'رصد درجات'!BE403)</f>
        <v/>
      </c>
      <c r="DK403" s="107" t="str">
        <f>IF(C403="","",'رصد درجات'!BQ403)</f>
        <v/>
      </c>
      <c r="DL403" s="107" t="str">
        <f t="shared" si="634"/>
        <v/>
      </c>
      <c r="DM403" s="107" t="str">
        <f t="shared" si="635"/>
        <v/>
      </c>
      <c r="DN403" s="107" t="str">
        <f t="shared" si="636"/>
        <v/>
      </c>
      <c r="DO403" s="108" t="str">
        <f t="shared" si="637"/>
        <v/>
      </c>
      <c r="DP403" s="81" t="str">
        <f t="shared" si="638"/>
        <v/>
      </c>
      <c r="DQ403" s="113" t="str">
        <f t="shared" si="639"/>
        <v/>
      </c>
      <c r="DR403" s="9">
        <f t="shared" si="640"/>
        <v>0</v>
      </c>
      <c r="DS403" s="114" t="str">
        <f t="shared" si="641"/>
        <v/>
      </c>
      <c r="DT403" s="115" t="str">
        <f t="shared" si="642"/>
        <v/>
      </c>
      <c r="DU403" s="115" t="str">
        <f t="shared" si="643"/>
        <v/>
      </c>
      <c r="DV403" s="115" t="str">
        <f t="shared" si="644"/>
        <v/>
      </c>
      <c r="DW403" s="115" t="str">
        <f t="shared" si="645"/>
        <v/>
      </c>
      <c r="DX403" s="115" t="str">
        <f t="shared" si="646"/>
        <v/>
      </c>
      <c r="DY403" s="115" t="str">
        <f t="shared" si="647"/>
        <v/>
      </c>
      <c r="DZ403" s="115" t="str">
        <f t="shared" si="648"/>
        <v/>
      </c>
      <c r="EA403" s="253"/>
      <c r="EB403" s="253"/>
      <c r="EC403" s="253"/>
      <c r="ED403" s="253"/>
      <c r="EE403" s="253"/>
      <c r="EF403" s="253"/>
      <c r="EG403" s="253"/>
      <c r="EH403" s="253"/>
      <c r="EI403" s="253"/>
      <c r="EJ403" s="253"/>
      <c r="EK403" s="259"/>
      <c r="EL403" s="261" t="str">
        <f t="shared" si="649"/>
        <v/>
      </c>
      <c r="EM403" s="9"/>
      <c r="EN403" s="9"/>
      <c r="EO403" s="81"/>
      <c r="EP403" s="82"/>
      <c r="EQ403" s="88"/>
      <c r="ER403" s="88"/>
      <c r="ES403" s="78"/>
      <c r="GD403" s="341" t="str">
        <f t="shared" si="650"/>
        <v/>
      </c>
      <c r="GE403" s="341" t="str">
        <f t="shared" si="651"/>
        <v/>
      </c>
      <c r="GF403" s="341" t="str">
        <f t="shared" si="652"/>
        <v/>
      </c>
      <c r="GG403" s="341" t="str">
        <f t="shared" si="653"/>
        <v/>
      </c>
      <c r="GH403" s="341" t="str">
        <f t="shared" si="654"/>
        <v/>
      </c>
      <c r="GI403" s="341" t="str">
        <f t="shared" si="655"/>
        <v/>
      </c>
      <c r="GJ403" s="341" t="str">
        <f t="shared" si="656"/>
        <v/>
      </c>
      <c r="GK403" s="341" t="str">
        <f t="shared" si="657"/>
        <v/>
      </c>
      <c r="GL403" s="341" t="str">
        <f t="shared" si="658"/>
        <v/>
      </c>
      <c r="GM403" s="343" t="str">
        <f t="shared" si="659"/>
        <v/>
      </c>
      <c r="GN403" s="341" t="str">
        <f t="shared" si="660"/>
        <v/>
      </c>
      <c r="GO403" s="9" t="str">
        <f t="shared" si="661"/>
        <v/>
      </c>
    </row>
    <row r="404" spans="1:197" s="11" customFormat="1" ht="27" customHeight="1" thickBot="1">
      <c r="A404" s="88" t="str">
        <f>IF('رصد درجات'!A404="","",'رصد درجات'!A404)</f>
        <v/>
      </c>
      <c r="B404" s="88" t="str">
        <f>IF('رصد درجات'!B404="","",'رصد درجات'!B404)</f>
        <v/>
      </c>
      <c r="C404" s="88" t="str">
        <f>IF('رصد درجات'!C404="","",'رصد درجات'!C404)</f>
        <v/>
      </c>
      <c r="D404" s="104" t="str">
        <f>IF('رصد درجات'!D404="","",'رصد درجات'!D404)</f>
        <v/>
      </c>
      <c r="E404" s="88" t="str">
        <f>IF('رصد درجات'!E404="","",'رصد درجات'!E404)</f>
        <v/>
      </c>
      <c r="F404" s="88" t="str">
        <f>IF('رصد درجات'!F404="","",'رصد درجات'!F404)</f>
        <v/>
      </c>
      <c r="G404" s="88" t="str">
        <f>IF('رصد درجات'!G404="","",'رصد درجات'!G404)</f>
        <v/>
      </c>
      <c r="H404" s="88" t="str">
        <f>IF('رصد درجات'!H404="","",'رصد درجات'!H404)</f>
        <v/>
      </c>
      <c r="I404" s="88" t="str">
        <f>IF('رصد درجات'!I404="","",'رصد درجات'!I404)</f>
        <v/>
      </c>
      <c r="J404" s="88" t="str">
        <f>IF('رصد درجات'!J404="","",'رصد درجات'!J404)</f>
        <v/>
      </c>
      <c r="K404" s="88" t="str">
        <f>IF('رصد درجات'!K404="","",'رصد درجات'!K404)</f>
        <v/>
      </c>
      <c r="L404" s="88" t="str">
        <f>IF('رصد درجات'!L404="","",'رصد درجات'!L404)</f>
        <v/>
      </c>
      <c r="M404" s="105" t="str">
        <f>IF('رصد درجات'!M404="","",'رصد درجات'!M404)</f>
        <v/>
      </c>
      <c r="N404" s="105" t="str">
        <f>IF('رصد درجات'!N404="","",'رصد درجات'!N404)</f>
        <v/>
      </c>
      <c r="O404" s="88" t="str">
        <f>IF(C404="","",'رصد درجات'!Y404)</f>
        <v/>
      </c>
      <c r="P404" s="88" t="str">
        <f>IF(C404="","",'رصد درجات'!AL404)</f>
        <v/>
      </c>
      <c r="Q404" s="88" t="str">
        <f t="shared" si="599"/>
        <v/>
      </c>
      <c r="R404" s="103" t="str">
        <f t="shared" si="600"/>
        <v/>
      </c>
      <c r="S404" s="88" t="str">
        <f>IF(C404="","",'رصد درجات'!AV404)</f>
        <v/>
      </c>
      <c r="T404" s="88" t="str">
        <f>IF(C404="","",'رصد درجات'!BI404)</f>
        <v/>
      </c>
      <c r="U404" s="88" t="str">
        <f t="shared" si="601"/>
        <v/>
      </c>
      <c r="V404" s="88" t="str">
        <f t="shared" si="602"/>
        <v/>
      </c>
      <c r="W404" s="88" t="str">
        <f t="shared" si="603"/>
        <v/>
      </c>
      <c r="X404" s="106" t="str">
        <f t="shared" si="604"/>
        <v/>
      </c>
      <c r="Y404" s="107" t="str">
        <f>IF(C404="","",'رصد درجات'!Z404)</f>
        <v/>
      </c>
      <c r="Z404" s="107" t="str">
        <f>IF(C404="","",'رصد درجات'!AM404)</f>
        <v/>
      </c>
      <c r="AA404" s="107" t="str">
        <f t="shared" si="575"/>
        <v/>
      </c>
      <c r="AB404" s="107" t="str">
        <f t="shared" si="605"/>
        <v/>
      </c>
      <c r="AC404" s="107" t="str">
        <f>IF(C404="","",'رصد درجات'!AV404)</f>
        <v/>
      </c>
      <c r="AD404" s="107" t="str">
        <f>IF(C404="","",'رصد درجات'!BI404)</f>
        <v/>
      </c>
      <c r="AE404" s="107" t="str">
        <f t="shared" si="576"/>
        <v/>
      </c>
      <c r="AF404" s="107" t="str">
        <f t="shared" si="577"/>
        <v/>
      </c>
      <c r="AG404" s="107" t="str">
        <f t="shared" si="606"/>
        <v/>
      </c>
      <c r="AH404" s="108" t="str">
        <f t="shared" si="607"/>
        <v/>
      </c>
      <c r="AI404" s="107" t="str">
        <f>IF(C404="","",'رصد درجات'!AA404)</f>
        <v/>
      </c>
      <c r="AJ404" s="107" t="str">
        <f>IF(C404="","",'رصد درجات'!AN404)</f>
        <v/>
      </c>
      <c r="AK404" s="107" t="str">
        <f t="shared" si="578"/>
        <v/>
      </c>
      <c r="AL404" s="109" t="str">
        <f t="shared" si="608"/>
        <v/>
      </c>
      <c r="AM404" s="107" t="str">
        <f>IF(C404="","",'رصد درجات'!AX404)</f>
        <v/>
      </c>
      <c r="AN404" s="107" t="str">
        <f>IF(C404="","",'رصد درجات'!BK404)</f>
        <v/>
      </c>
      <c r="AO404" s="107" t="str">
        <f t="shared" si="579"/>
        <v/>
      </c>
      <c r="AP404" s="107" t="str">
        <f t="shared" si="580"/>
        <v/>
      </c>
      <c r="AQ404" s="107" t="str">
        <f t="shared" si="581"/>
        <v/>
      </c>
      <c r="AR404" s="108" t="str">
        <f t="shared" si="609"/>
        <v/>
      </c>
      <c r="AS404" s="107" t="str">
        <f>IF(C404="","",'رصد درجات'!AB404)</f>
        <v/>
      </c>
      <c r="AT404" s="107" t="str">
        <f>IF(C404="","",'رصد درجات'!AO404)</f>
        <v/>
      </c>
      <c r="AU404" s="107" t="str">
        <f>IF(C404="","",'رصد درجات'!AP404)</f>
        <v/>
      </c>
      <c r="AV404" s="107" t="str">
        <f t="shared" si="582"/>
        <v/>
      </c>
      <c r="AW404" s="107" t="str">
        <f t="shared" si="610"/>
        <v/>
      </c>
      <c r="AX404" s="107" t="str">
        <f>IF(C404="","",'رصد درجات'!AY404)</f>
        <v/>
      </c>
      <c r="AY404" s="107" t="str">
        <f>IF(C404="","",'رصد درجات'!BL404)</f>
        <v/>
      </c>
      <c r="AZ404" s="107" t="str">
        <f>IF(C404="","",'رصد درجات'!BM404)</f>
        <v/>
      </c>
      <c r="BA404" s="107" t="str">
        <f t="shared" si="583"/>
        <v/>
      </c>
      <c r="BB404" s="107" t="str">
        <f t="shared" si="584"/>
        <v/>
      </c>
      <c r="BC404" s="107" t="str">
        <f t="shared" si="585"/>
        <v/>
      </c>
      <c r="BD404" s="107" t="str">
        <f t="shared" si="586"/>
        <v/>
      </c>
      <c r="BE404" s="108" t="str">
        <f t="shared" si="611"/>
        <v/>
      </c>
      <c r="BF404" s="107" t="str">
        <f>IF(C404="","",'رصد درجات'!AC404)</f>
        <v/>
      </c>
      <c r="BG404" s="107" t="str">
        <f>IF(C404="","",'رصد درجات'!AI404)</f>
        <v/>
      </c>
      <c r="BH404" s="107" t="str">
        <f>IF(C404="","",'رصد درجات'!AQ404)</f>
        <v/>
      </c>
      <c r="BI404" s="107" t="str">
        <f t="shared" si="587"/>
        <v/>
      </c>
      <c r="BJ404" s="107" t="str">
        <f t="shared" si="612"/>
        <v/>
      </c>
      <c r="BK404" s="107" t="str">
        <f>IF(C404="","",'رصد درجات'!AZ404)</f>
        <v/>
      </c>
      <c r="BL404" s="107" t="str">
        <f>IF(C404="","",'رصد درجات'!BF404)</f>
        <v/>
      </c>
      <c r="BM404" s="107" t="str">
        <f>IF(C404="","",'رصد درجات'!BN404)</f>
        <v/>
      </c>
      <c r="BN404" s="107" t="str">
        <f t="shared" si="588"/>
        <v/>
      </c>
      <c r="BO404" s="107" t="str">
        <f t="shared" si="589"/>
        <v/>
      </c>
      <c r="BP404" s="107" t="str">
        <f t="shared" si="590"/>
        <v/>
      </c>
      <c r="BQ404" s="107" t="str">
        <f t="shared" si="591"/>
        <v/>
      </c>
      <c r="BR404" s="108" t="str">
        <f t="shared" si="613"/>
        <v/>
      </c>
      <c r="BS404" s="107" t="str">
        <f>IF(C404="","",'رصد درجات'!AD404)</f>
        <v/>
      </c>
      <c r="BT404" s="107" t="str">
        <f>IF(C404="","",'رصد درجات'!AR404)</f>
        <v/>
      </c>
      <c r="BU404" s="107" t="str">
        <f t="shared" si="592"/>
        <v/>
      </c>
      <c r="BV404" s="107" t="str">
        <f t="shared" si="614"/>
        <v/>
      </c>
      <c r="BW404" s="107" t="str">
        <f>IF(C404="","",'رصد درجات'!BA404)</f>
        <v/>
      </c>
      <c r="BX404" s="107" t="str">
        <f>IF(C404="","",'رصد درجات'!BO404)</f>
        <v/>
      </c>
      <c r="BY404" s="107" t="str">
        <f t="shared" si="593"/>
        <v/>
      </c>
      <c r="BZ404" s="107" t="str">
        <f t="shared" si="615"/>
        <v/>
      </c>
      <c r="CA404" s="107" t="str">
        <f t="shared" si="594"/>
        <v/>
      </c>
      <c r="CB404" s="108" t="str">
        <f t="shared" si="616"/>
        <v/>
      </c>
      <c r="CC404" s="107" t="str">
        <f>IF(C404="","",'رصد درجات'!AE404)</f>
        <v/>
      </c>
      <c r="CD404" s="107" t="str">
        <f>IF(C404="","",'رصد درجات'!AJ404)</f>
        <v/>
      </c>
      <c r="CE404" s="107" t="str">
        <f>IF(C404="","",'رصد درجات'!AS404)</f>
        <v/>
      </c>
      <c r="CF404" s="107" t="str">
        <f t="shared" si="595"/>
        <v/>
      </c>
      <c r="CG404" s="107" t="str">
        <f t="shared" si="617"/>
        <v/>
      </c>
      <c r="CH404" s="107" t="str">
        <f>IF(C404="","",'رصد درجات'!BB404)</f>
        <v/>
      </c>
      <c r="CI404" s="107" t="str">
        <f>IF(C404="","",'رصد درجات'!BF404)</f>
        <v/>
      </c>
      <c r="CJ404" s="107" t="str">
        <f>IF(C404="","",'رصد درجات'!BP404)</f>
        <v/>
      </c>
      <c r="CK404" s="107" t="str">
        <f t="shared" si="596"/>
        <v/>
      </c>
      <c r="CL404" s="107" t="str">
        <f t="shared" si="597"/>
        <v/>
      </c>
      <c r="CM404" s="107" t="str">
        <f t="shared" si="598"/>
        <v/>
      </c>
      <c r="CN404" s="107" t="str">
        <f t="shared" si="618"/>
        <v/>
      </c>
      <c r="CO404" s="108" t="str">
        <f t="shared" si="619"/>
        <v/>
      </c>
      <c r="CP404" s="110" t="str">
        <f>IF(C404="","",'رصد درجات'!AF404)</f>
        <v/>
      </c>
      <c r="CQ404" s="103" t="str">
        <f t="shared" si="620"/>
        <v/>
      </c>
      <c r="CR404" s="110" t="str">
        <f>IF(C404="","",'رصد درجات'!BC404)</f>
        <v/>
      </c>
      <c r="CS404" s="110" t="str">
        <f t="shared" si="621"/>
        <v/>
      </c>
      <c r="CT404" s="110" t="str">
        <f t="shared" si="622"/>
        <v/>
      </c>
      <c r="CU404" s="103" t="str">
        <f t="shared" si="623"/>
        <v/>
      </c>
      <c r="CV404" s="107" t="str">
        <f>IF(C404="","",'رصد درجات'!AG404)</f>
        <v/>
      </c>
      <c r="CW404" s="107" t="str">
        <f t="shared" si="624"/>
        <v/>
      </c>
      <c r="CX404" s="107" t="str">
        <f>IF(C404="","",'رصد درجات'!BD404)</f>
        <v/>
      </c>
      <c r="CY404" s="110" t="str">
        <f t="shared" si="625"/>
        <v/>
      </c>
      <c r="CZ404" s="110" t="str">
        <f t="shared" si="626"/>
        <v/>
      </c>
      <c r="DA404" s="103" t="str">
        <f t="shared" si="627"/>
        <v/>
      </c>
      <c r="DB404" s="111" t="str">
        <f t="shared" si="628"/>
        <v/>
      </c>
      <c r="DC404" s="112" t="str">
        <f t="shared" si="629"/>
        <v/>
      </c>
      <c r="DD404" s="111" t="str">
        <f t="shared" si="630"/>
        <v/>
      </c>
      <c r="DE404" s="112" t="str">
        <f t="shared" si="631"/>
        <v/>
      </c>
      <c r="DF404" s="107" t="str">
        <f>IF(C404="","",'رصد درجات'!AH404)</f>
        <v/>
      </c>
      <c r="DG404" s="107" t="str">
        <f>IF(C404="","",'رصد درجات'!AT404)</f>
        <v/>
      </c>
      <c r="DH404" s="107" t="str">
        <f t="shared" si="632"/>
        <v/>
      </c>
      <c r="DI404" s="107" t="str">
        <f t="shared" si="633"/>
        <v/>
      </c>
      <c r="DJ404" s="107" t="str">
        <f>IF(C404="","",'رصد درجات'!BE404)</f>
        <v/>
      </c>
      <c r="DK404" s="107" t="str">
        <f>IF(C404="","",'رصد درجات'!BQ404)</f>
        <v/>
      </c>
      <c r="DL404" s="107" t="str">
        <f t="shared" si="634"/>
        <v/>
      </c>
      <c r="DM404" s="107" t="str">
        <f t="shared" si="635"/>
        <v/>
      </c>
      <c r="DN404" s="107" t="str">
        <f t="shared" si="636"/>
        <v/>
      </c>
      <c r="DO404" s="108" t="str">
        <f t="shared" si="637"/>
        <v/>
      </c>
      <c r="DP404" s="81" t="str">
        <f t="shared" si="638"/>
        <v/>
      </c>
      <c r="DQ404" s="113" t="str">
        <f t="shared" si="639"/>
        <v/>
      </c>
      <c r="DR404" s="9">
        <f t="shared" si="640"/>
        <v>0</v>
      </c>
      <c r="DS404" s="114" t="str">
        <f t="shared" si="641"/>
        <v/>
      </c>
      <c r="DT404" s="115" t="str">
        <f t="shared" si="642"/>
        <v/>
      </c>
      <c r="DU404" s="115" t="str">
        <f t="shared" si="643"/>
        <v/>
      </c>
      <c r="DV404" s="115" t="str">
        <f t="shared" si="644"/>
        <v/>
      </c>
      <c r="DW404" s="115" t="str">
        <f t="shared" si="645"/>
        <v/>
      </c>
      <c r="DX404" s="115" t="str">
        <f t="shared" si="646"/>
        <v/>
      </c>
      <c r="DY404" s="115" t="str">
        <f t="shared" si="647"/>
        <v/>
      </c>
      <c r="DZ404" s="115" t="str">
        <f t="shared" si="648"/>
        <v/>
      </c>
      <c r="EA404" s="253"/>
      <c r="EB404" s="253"/>
      <c r="EC404" s="253"/>
      <c r="ED404" s="253"/>
      <c r="EE404" s="253"/>
      <c r="EF404" s="253"/>
      <c r="EG404" s="253"/>
      <c r="EH404" s="253"/>
      <c r="EI404" s="253"/>
      <c r="EJ404" s="253"/>
      <c r="EK404" s="259"/>
      <c r="EL404" s="261" t="str">
        <f t="shared" si="649"/>
        <v/>
      </c>
      <c r="EM404" s="9"/>
      <c r="EN404" s="9"/>
      <c r="EO404" s="81"/>
      <c r="EP404" s="82"/>
      <c r="EQ404" s="88"/>
      <c r="ER404" s="88"/>
      <c r="ES404" s="78"/>
      <c r="GD404" s="341" t="str">
        <f t="shared" si="650"/>
        <v/>
      </c>
      <c r="GE404" s="341" t="str">
        <f t="shared" si="651"/>
        <v/>
      </c>
      <c r="GF404" s="341" t="str">
        <f t="shared" si="652"/>
        <v/>
      </c>
      <c r="GG404" s="341" t="str">
        <f t="shared" si="653"/>
        <v/>
      </c>
      <c r="GH404" s="341" t="str">
        <f t="shared" si="654"/>
        <v/>
      </c>
      <c r="GI404" s="341" t="str">
        <f t="shared" si="655"/>
        <v/>
      </c>
      <c r="GJ404" s="341" t="str">
        <f t="shared" si="656"/>
        <v/>
      </c>
      <c r="GK404" s="341" t="str">
        <f t="shared" si="657"/>
        <v/>
      </c>
      <c r="GL404" s="341" t="str">
        <f t="shared" si="658"/>
        <v/>
      </c>
      <c r="GM404" s="343" t="str">
        <f t="shared" si="659"/>
        <v/>
      </c>
      <c r="GN404" s="341" t="str">
        <f t="shared" si="660"/>
        <v/>
      </c>
      <c r="GO404" s="9" t="str">
        <f t="shared" si="661"/>
        <v/>
      </c>
    </row>
    <row r="405" spans="1:197" s="11" customFormat="1" ht="27" customHeight="1" thickBot="1">
      <c r="A405" s="88" t="str">
        <f>IF('رصد درجات'!A405="","",'رصد درجات'!A405)</f>
        <v/>
      </c>
      <c r="B405" s="88" t="str">
        <f>IF('رصد درجات'!B405="","",'رصد درجات'!B405)</f>
        <v/>
      </c>
      <c r="C405" s="88" t="str">
        <f>IF('رصد درجات'!C405="","",'رصد درجات'!C405)</f>
        <v/>
      </c>
      <c r="D405" s="104" t="str">
        <f>IF('رصد درجات'!D405="","",'رصد درجات'!D405)</f>
        <v/>
      </c>
      <c r="E405" s="88" t="str">
        <f>IF('رصد درجات'!E405="","",'رصد درجات'!E405)</f>
        <v/>
      </c>
      <c r="F405" s="88" t="str">
        <f>IF('رصد درجات'!F405="","",'رصد درجات'!F405)</f>
        <v/>
      </c>
      <c r="G405" s="88" t="str">
        <f>IF('رصد درجات'!G405="","",'رصد درجات'!G405)</f>
        <v/>
      </c>
      <c r="H405" s="88" t="str">
        <f>IF('رصد درجات'!H405="","",'رصد درجات'!H405)</f>
        <v/>
      </c>
      <c r="I405" s="88" t="str">
        <f>IF('رصد درجات'!I405="","",'رصد درجات'!I405)</f>
        <v/>
      </c>
      <c r="J405" s="88" t="str">
        <f>IF('رصد درجات'!J405="","",'رصد درجات'!J405)</f>
        <v/>
      </c>
      <c r="K405" s="88" t="str">
        <f>IF('رصد درجات'!K405="","",'رصد درجات'!K405)</f>
        <v/>
      </c>
      <c r="L405" s="88" t="str">
        <f>IF('رصد درجات'!L405="","",'رصد درجات'!L405)</f>
        <v/>
      </c>
      <c r="M405" s="105" t="str">
        <f>IF('رصد درجات'!M405="","",'رصد درجات'!M405)</f>
        <v/>
      </c>
      <c r="N405" s="105" t="str">
        <f>IF('رصد درجات'!N405="","",'رصد درجات'!N405)</f>
        <v/>
      </c>
      <c r="O405" s="88" t="str">
        <f>IF(C405="","",'رصد درجات'!Y405)</f>
        <v/>
      </c>
      <c r="P405" s="88" t="str">
        <f>IF(C405="","",'رصد درجات'!AL405)</f>
        <v/>
      </c>
      <c r="Q405" s="88" t="str">
        <f t="shared" si="599"/>
        <v/>
      </c>
      <c r="R405" s="103" t="str">
        <f t="shared" si="600"/>
        <v/>
      </c>
      <c r="S405" s="88" t="str">
        <f>IF(C405="","",'رصد درجات'!AV405)</f>
        <v/>
      </c>
      <c r="T405" s="88" t="str">
        <f>IF(C405="","",'رصد درجات'!BI405)</f>
        <v/>
      </c>
      <c r="U405" s="88" t="str">
        <f t="shared" si="601"/>
        <v/>
      </c>
      <c r="V405" s="88" t="str">
        <f t="shared" si="602"/>
        <v/>
      </c>
      <c r="W405" s="88" t="str">
        <f t="shared" si="603"/>
        <v/>
      </c>
      <c r="X405" s="106" t="str">
        <f t="shared" si="604"/>
        <v/>
      </c>
      <c r="Y405" s="107" t="str">
        <f>IF(C405="","",'رصد درجات'!Z405)</f>
        <v/>
      </c>
      <c r="Z405" s="107" t="str">
        <f>IF(C405="","",'رصد درجات'!AM405)</f>
        <v/>
      </c>
      <c r="AA405" s="107" t="str">
        <f t="shared" si="575"/>
        <v/>
      </c>
      <c r="AB405" s="107" t="str">
        <f t="shared" si="605"/>
        <v/>
      </c>
      <c r="AC405" s="107" t="str">
        <f>IF(C405="","",'رصد درجات'!AV405)</f>
        <v/>
      </c>
      <c r="AD405" s="107" t="str">
        <f>IF(C405="","",'رصد درجات'!BI405)</f>
        <v/>
      </c>
      <c r="AE405" s="107" t="str">
        <f t="shared" si="576"/>
        <v/>
      </c>
      <c r="AF405" s="107" t="str">
        <f t="shared" si="577"/>
        <v/>
      </c>
      <c r="AG405" s="107" t="str">
        <f t="shared" si="606"/>
        <v/>
      </c>
      <c r="AH405" s="108" t="str">
        <f t="shared" si="607"/>
        <v/>
      </c>
      <c r="AI405" s="107" t="str">
        <f>IF(C405="","",'رصد درجات'!AA405)</f>
        <v/>
      </c>
      <c r="AJ405" s="107" t="str">
        <f>IF(C405="","",'رصد درجات'!AN405)</f>
        <v/>
      </c>
      <c r="AK405" s="107" t="str">
        <f t="shared" si="578"/>
        <v/>
      </c>
      <c r="AL405" s="109" t="str">
        <f t="shared" si="608"/>
        <v/>
      </c>
      <c r="AM405" s="107" t="str">
        <f>IF(C405="","",'رصد درجات'!AX405)</f>
        <v/>
      </c>
      <c r="AN405" s="107" t="str">
        <f>IF(C405="","",'رصد درجات'!BK405)</f>
        <v/>
      </c>
      <c r="AO405" s="107" t="str">
        <f t="shared" si="579"/>
        <v/>
      </c>
      <c r="AP405" s="107" t="str">
        <f t="shared" si="580"/>
        <v/>
      </c>
      <c r="AQ405" s="107" t="str">
        <f t="shared" si="581"/>
        <v/>
      </c>
      <c r="AR405" s="108" t="str">
        <f t="shared" si="609"/>
        <v/>
      </c>
      <c r="AS405" s="107" t="str">
        <f>IF(C405="","",'رصد درجات'!AB405)</f>
        <v/>
      </c>
      <c r="AT405" s="107" t="str">
        <f>IF(C405="","",'رصد درجات'!AO405)</f>
        <v/>
      </c>
      <c r="AU405" s="107" t="str">
        <f>IF(C405="","",'رصد درجات'!AP405)</f>
        <v/>
      </c>
      <c r="AV405" s="107" t="str">
        <f t="shared" si="582"/>
        <v/>
      </c>
      <c r="AW405" s="107" t="str">
        <f t="shared" si="610"/>
        <v/>
      </c>
      <c r="AX405" s="107" t="str">
        <f>IF(C405="","",'رصد درجات'!AY405)</f>
        <v/>
      </c>
      <c r="AY405" s="107" t="str">
        <f>IF(C405="","",'رصد درجات'!BL405)</f>
        <v/>
      </c>
      <c r="AZ405" s="107" t="str">
        <f>IF(C405="","",'رصد درجات'!BM405)</f>
        <v/>
      </c>
      <c r="BA405" s="107" t="str">
        <f t="shared" si="583"/>
        <v/>
      </c>
      <c r="BB405" s="107" t="str">
        <f t="shared" si="584"/>
        <v/>
      </c>
      <c r="BC405" s="107" t="str">
        <f t="shared" si="585"/>
        <v/>
      </c>
      <c r="BD405" s="107" t="str">
        <f t="shared" si="586"/>
        <v/>
      </c>
      <c r="BE405" s="108" t="str">
        <f t="shared" si="611"/>
        <v/>
      </c>
      <c r="BF405" s="107" t="str">
        <f>IF(C405="","",'رصد درجات'!AC405)</f>
        <v/>
      </c>
      <c r="BG405" s="107" t="str">
        <f>IF(C405="","",'رصد درجات'!AI405)</f>
        <v/>
      </c>
      <c r="BH405" s="107" t="str">
        <f>IF(C405="","",'رصد درجات'!AQ405)</f>
        <v/>
      </c>
      <c r="BI405" s="107" t="str">
        <f t="shared" si="587"/>
        <v/>
      </c>
      <c r="BJ405" s="107" t="str">
        <f t="shared" si="612"/>
        <v/>
      </c>
      <c r="BK405" s="107" t="str">
        <f>IF(C405="","",'رصد درجات'!AZ405)</f>
        <v/>
      </c>
      <c r="BL405" s="107" t="str">
        <f>IF(C405="","",'رصد درجات'!BF405)</f>
        <v/>
      </c>
      <c r="BM405" s="107" t="str">
        <f>IF(C405="","",'رصد درجات'!BN405)</f>
        <v/>
      </c>
      <c r="BN405" s="107" t="str">
        <f t="shared" si="588"/>
        <v/>
      </c>
      <c r="BO405" s="107" t="str">
        <f t="shared" si="589"/>
        <v/>
      </c>
      <c r="BP405" s="107" t="str">
        <f t="shared" si="590"/>
        <v/>
      </c>
      <c r="BQ405" s="107" t="str">
        <f t="shared" si="591"/>
        <v/>
      </c>
      <c r="BR405" s="108" t="str">
        <f t="shared" si="613"/>
        <v/>
      </c>
      <c r="BS405" s="107" t="str">
        <f>IF(C405="","",'رصد درجات'!AD405)</f>
        <v/>
      </c>
      <c r="BT405" s="107" t="str">
        <f>IF(C405="","",'رصد درجات'!AR405)</f>
        <v/>
      </c>
      <c r="BU405" s="107" t="str">
        <f t="shared" si="592"/>
        <v/>
      </c>
      <c r="BV405" s="107" t="str">
        <f t="shared" si="614"/>
        <v/>
      </c>
      <c r="BW405" s="107" t="str">
        <f>IF(C405="","",'رصد درجات'!BA405)</f>
        <v/>
      </c>
      <c r="BX405" s="107" t="str">
        <f>IF(C405="","",'رصد درجات'!BO405)</f>
        <v/>
      </c>
      <c r="BY405" s="107" t="str">
        <f t="shared" si="593"/>
        <v/>
      </c>
      <c r="BZ405" s="107" t="str">
        <f t="shared" si="615"/>
        <v/>
      </c>
      <c r="CA405" s="107" t="str">
        <f t="shared" si="594"/>
        <v/>
      </c>
      <c r="CB405" s="108" t="str">
        <f t="shared" si="616"/>
        <v/>
      </c>
      <c r="CC405" s="107" t="str">
        <f>IF(C405="","",'رصد درجات'!AE405)</f>
        <v/>
      </c>
      <c r="CD405" s="107" t="str">
        <f>IF(C405="","",'رصد درجات'!AJ405)</f>
        <v/>
      </c>
      <c r="CE405" s="107" t="str">
        <f>IF(C405="","",'رصد درجات'!AS405)</f>
        <v/>
      </c>
      <c r="CF405" s="107" t="str">
        <f t="shared" si="595"/>
        <v/>
      </c>
      <c r="CG405" s="107" t="str">
        <f t="shared" si="617"/>
        <v/>
      </c>
      <c r="CH405" s="107" t="str">
        <f>IF(C405="","",'رصد درجات'!BB405)</f>
        <v/>
      </c>
      <c r="CI405" s="107" t="str">
        <f>IF(C405="","",'رصد درجات'!BF405)</f>
        <v/>
      </c>
      <c r="CJ405" s="107" t="str">
        <f>IF(C405="","",'رصد درجات'!BP405)</f>
        <v/>
      </c>
      <c r="CK405" s="107" t="str">
        <f t="shared" si="596"/>
        <v/>
      </c>
      <c r="CL405" s="107" t="str">
        <f t="shared" si="597"/>
        <v/>
      </c>
      <c r="CM405" s="107" t="str">
        <f t="shared" si="598"/>
        <v/>
      </c>
      <c r="CN405" s="107" t="str">
        <f t="shared" si="618"/>
        <v/>
      </c>
      <c r="CO405" s="108" t="str">
        <f t="shared" si="619"/>
        <v/>
      </c>
      <c r="CP405" s="110" t="str">
        <f>IF(C405="","",'رصد درجات'!AF405)</f>
        <v/>
      </c>
      <c r="CQ405" s="103" t="str">
        <f t="shared" si="620"/>
        <v/>
      </c>
      <c r="CR405" s="110" t="str">
        <f>IF(C405="","",'رصد درجات'!BC405)</f>
        <v/>
      </c>
      <c r="CS405" s="110" t="str">
        <f t="shared" si="621"/>
        <v/>
      </c>
      <c r="CT405" s="110" t="str">
        <f t="shared" si="622"/>
        <v/>
      </c>
      <c r="CU405" s="103" t="str">
        <f t="shared" si="623"/>
        <v/>
      </c>
      <c r="CV405" s="107" t="str">
        <f>IF(C405="","",'رصد درجات'!AG405)</f>
        <v/>
      </c>
      <c r="CW405" s="107" t="str">
        <f t="shared" si="624"/>
        <v/>
      </c>
      <c r="CX405" s="107" t="str">
        <f>IF(C405="","",'رصد درجات'!BD405)</f>
        <v/>
      </c>
      <c r="CY405" s="110" t="str">
        <f t="shared" si="625"/>
        <v/>
      </c>
      <c r="CZ405" s="110" t="str">
        <f t="shared" si="626"/>
        <v/>
      </c>
      <c r="DA405" s="103" t="str">
        <f t="shared" si="627"/>
        <v/>
      </c>
      <c r="DB405" s="111" t="str">
        <f t="shared" si="628"/>
        <v/>
      </c>
      <c r="DC405" s="112" t="str">
        <f t="shared" si="629"/>
        <v/>
      </c>
      <c r="DD405" s="111" t="str">
        <f t="shared" si="630"/>
        <v/>
      </c>
      <c r="DE405" s="112" t="str">
        <f t="shared" si="631"/>
        <v/>
      </c>
      <c r="DF405" s="107" t="str">
        <f>IF(C405="","",'رصد درجات'!AH405)</f>
        <v/>
      </c>
      <c r="DG405" s="107" t="str">
        <f>IF(C405="","",'رصد درجات'!AT405)</f>
        <v/>
      </c>
      <c r="DH405" s="107" t="str">
        <f t="shared" si="632"/>
        <v/>
      </c>
      <c r="DI405" s="107" t="str">
        <f t="shared" si="633"/>
        <v/>
      </c>
      <c r="DJ405" s="107" t="str">
        <f>IF(C405="","",'رصد درجات'!BE405)</f>
        <v/>
      </c>
      <c r="DK405" s="107" t="str">
        <f>IF(C405="","",'رصد درجات'!BQ405)</f>
        <v/>
      </c>
      <c r="DL405" s="107" t="str">
        <f t="shared" si="634"/>
        <v/>
      </c>
      <c r="DM405" s="107" t="str">
        <f t="shared" si="635"/>
        <v/>
      </c>
      <c r="DN405" s="107" t="str">
        <f t="shared" si="636"/>
        <v/>
      </c>
      <c r="DO405" s="108" t="str">
        <f t="shared" si="637"/>
        <v/>
      </c>
      <c r="DP405" s="81" t="str">
        <f t="shared" si="638"/>
        <v/>
      </c>
      <c r="DQ405" s="113" t="str">
        <f t="shared" si="639"/>
        <v/>
      </c>
      <c r="DR405" s="9">
        <f t="shared" si="640"/>
        <v>0</v>
      </c>
      <c r="DS405" s="114" t="str">
        <f t="shared" si="641"/>
        <v/>
      </c>
      <c r="DT405" s="115" t="str">
        <f t="shared" si="642"/>
        <v/>
      </c>
      <c r="DU405" s="115" t="str">
        <f t="shared" si="643"/>
        <v/>
      </c>
      <c r="DV405" s="115" t="str">
        <f t="shared" si="644"/>
        <v/>
      </c>
      <c r="DW405" s="115" t="str">
        <f t="shared" si="645"/>
        <v/>
      </c>
      <c r="DX405" s="115" t="str">
        <f t="shared" si="646"/>
        <v/>
      </c>
      <c r="DY405" s="115" t="str">
        <f t="shared" si="647"/>
        <v/>
      </c>
      <c r="DZ405" s="115" t="str">
        <f t="shared" si="648"/>
        <v/>
      </c>
      <c r="EA405" s="253"/>
      <c r="EB405" s="253"/>
      <c r="EC405" s="253"/>
      <c r="ED405" s="253"/>
      <c r="EE405" s="253"/>
      <c r="EF405" s="253"/>
      <c r="EG405" s="253"/>
      <c r="EH405" s="253"/>
      <c r="EI405" s="253"/>
      <c r="EJ405" s="253"/>
      <c r="EK405" s="259"/>
      <c r="EL405" s="261" t="str">
        <f t="shared" si="649"/>
        <v/>
      </c>
      <c r="EM405" s="9"/>
      <c r="EN405" s="9"/>
      <c r="EO405" s="81"/>
      <c r="EP405" s="82"/>
      <c r="EQ405" s="88"/>
      <c r="ER405" s="88"/>
      <c r="ES405" s="78"/>
      <c r="GD405" s="341" t="str">
        <f t="shared" si="650"/>
        <v/>
      </c>
      <c r="GE405" s="341" t="str">
        <f t="shared" si="651"/>
        <v/>
      </c>
      <c r="GF405" s="341" t="str">
        <f t="shared" si="652"/>
        <v/>
      </c>
      <c r="GG405" s="341" t="str">
        <f t="shared" si="653"/>
        <v/>
      </c>
      <c r="GH405" s="341" t="str">
        <f t="shared" si="654"/>
        <v/>
      </c>
      <c r="GI405" s="341" t="str">
        <f t="shared" si="655"/>
        <v/>
      </c>
      <c r="GJ405" s="341" t="str">
        <f t="shared" si="656"/>
        <v/>
      </c>
      <c r="GK405" s="341" t="str">
        <f t="shared" si="657"/>
        <v/>
      </c>
      <c r="GL405" s="341" t="str">
        <f t="shared" si="658"/>
        <v/>
      </c>
      <c r="GM405" s="343" t="str">
        <f t="shared" si="659"/>
        <v/>
      </c>
      <c r="GN405" s="341" t="str">
        <f t="shared" si="660"/>
        <v/>
      </c>
      <c r="GO405" s="9" t="str">
        <f t="shared" si="661"/>
        <v/>
      </c>
    </row>
    <row r="406" spans="1:197" s="11" customFormat="1" ht="27" customHeight="1" thickBot="1">
      <c r="A406" s="88" t="str">
        <f>IF('رصد درجات'!A406="","",'رصد درجات'!A406)</f>
        <v/>
      </c>
      <c r="B406" s="88" t="str">
        <f>IF('رصد درجات'!B406="","",'رصد درجات'!B406)</f>
        <v/>
      </c>
      <c r="C406" s="88" t="str">
        <f>IF('رصد درجات'!C406="","",'رصد درجات'!C406)</f>
        <v/>
      </c>
      <c r="D406" s="104" t="str">
        <f>IF('رصد درجات'!D406="","",'رصد درجات'!D406)</f>
        <v/>
      </c>
      <c r="E406" s="88" t="str">
        <f>IF('رصد درجات'!E406="","",'رصد درجات'!E406)</f>
        <v/>
      </c>
      <c r="F406" s="88" t="str">
        <f>IF('رصد درجات'!F406="","",'رصد درجات'!F406)</f>
        <v/>
      </c>
      <c r="G406" s="88" t="str">
        <f>IF('رصد درجات'!G406="","",'رصد درجات'!G406)</f>
        <v/>
      </c>
      <c r="H406" s="88" t="str">
        <f>IF('رصد درجات'!H406="","",'رصد درجات'!H406)</f>
        <v/>
      </c>
      <c r="I406" s="88" t="str">
        <f>IF('رصد درجات'!I406="","",'رصد درجات'!I406)</f>
        <v/>
      </c>
      <c r="J406" s="88" t="str">
        <f>IF('رصد درجات'!J406="","",'رصد درجات'!J406)</f>
        <v/>
      </c>
      <c r="K406" s="88" t="str">
        <f>IF('رصد درجات'!K406="","",'رصد درجات'!K406)</f>
        <v/>
      </c>
      <c r="L406" s="88" t="str">
        <f>IF('رصد درجات'!L406="","",'رصد درجات'!L406)</f>
        <v/>
      </c>
      <c r="M406" s="105" t="str">
        <f>IF('رصد درجات'!M406="","",'رصد درجات'!M406)</f>
        <v/>
      </c>
      <c r="N406" s="105" t="str">
        <f>IF('رصد درجات'!N406="","",'رصد درجات'!N406)</f>
        <v/>
      </c>
      <c r="O406" s="88" t="str">
        <f>IF(C406="","",'رصد درجات'!Y406)</f>
        <v/>
      </c>
      <c r="P406" s="88" t="str">
        <f>IF(C406="","",'رصد درجات'!AL406)</f>
        <v/>
      </c>
      <c r="Q406" s="88" t="str">
        <f t="shared" si="599"/>
        <v/>
      </c>
      <c r="R406" s="103" t="str">
        <f t="shared" si="600"/>
        <v/>
      </c>
      <c r="S406" s="88" t="str">
        <f>IF(C406="","",'رصد درجات'!AV406)</f>
        <v/>
      </c>
      <c r="T406" s="88" t="str">
        <f>IF(C406="","",'رصد درجات'!BI406)</f>
        <v/>
      </c>
      <c r="U406" s="88" t="str">
        <f t="shared" si="601"/>
        <v/>
      </c>
      <c r="V406" s="88" t="str">
        <f t="shared" si="602"/>
        <v/>
      </c>
      <c r="W406" s="88" t="str">
        <f t="shared" si="603"/>
        <v/>
      </c>
      <c r="X406" s="106" t="str">
        <f t="shared" si="604"/>
        <v/>
      </c>
      <c r="Y406" s="107" t="str">
        <f>IF(C406="","",'رصد درجات'!Z406)</f>
        <v/>
      </c>
      <c r="Z406" s="107" t="str">
        <f>IF(C406="","",'رصد درجات'!AM406)</f>
        <v/>
      </c>
      <c r="AA406" s="107" t="str">
        <f t="shared" si="575"/>
        <v/>
      </c>
      <c r="AB406" s="107" t="str">
        <f t="shared" si="605"/>
        <v/>
      </c>
      <c r="AC406" s="107" t="str">
        <f>IF(C406="","",'رصد درجات'!AV406)</f>
        <v/>
      </c>
      <c r="AD406" s="107" t="str">
        <f>IF(C406="","",'رصد درجات'!BI406)</f>
        <v/>
      </c>
      <c r="AE406" s="107" t="str">
        <f t="shared" si="576"/>
        <v/>
      </c>
      <c r="AF406" s="107" t="str">
        <f t="shared" si="577"/>
        <v/>
      </c>
      <c r="AG406" s="107" t="str">
        <f t="shared" si="606"/>
        <v/>
      </c>
      <c r="AH406" s="108" t="str">
        <f t="shared" si="607"/>
        <v/>
      </c>
      <c r="AI406" s="107" t="str">
        <f>IF(C406="","",'رصد درجات'!AA406)</f>
        <v/>
      </c>
      <c r="AJ406" s="107" t="str">
        <f>IF(C406="","",'رصد درجات'!AN406)</f>
        <v/>
      </c>
      <c r="AK406" s="107" t="str">
        <f t="shared" si="578"/>
        <v/>
      </c>
      <c r="AL406" s="109" t="str">
        <f t="shared" si="608"/>
        <v/>
      </c>
      <c r="AM406" s="107" t="str">
        <f>IF(C406="","",'رصد درجات'!AX406)</f>
        <v/>
      </c>
      <c r="AN406" s="107" t="str">
        <f>IF(C406="","",'رصد درجات'!BK406)</f>
        <v/>
      </c>
      <c r="AO406" s="107" t="str">
        <f t="shared" si="579"/>
        <v/>
      </c>
      <c r="AP406" s="107" t="str">
        <f t="shared" si="580"/>
        <v/>
      </c>
      <c r="AQ406" s="107" t="str">
        <f t="shared" si="581"/>
        <v/>
      </c>
      <c r="AR406" s="108" t="str">
        <f t="shared" si="609"/>
        <v/>
      </c>
      <c r="AS406" s="107" t="str">
        <f>IF(C406="","",'رصد درجات'!AB406)</f>
        <v/>
      </c>
      <c r="AT406" s="107" t="str">
        <f>IF(C406="","",'رصد درجات'!AO406)</f>
        <v/>
      </c>
      <c r="AU406" s="107" t="str">
        <f>IF(C406="","",'رصد درجات'!AP406)</f>
        <v/>
      </c>
      <c r="AV406" s="107" t="str">
        <f t="shared" si="582"/>
        <v/>
      </c>
      <c r="AW406" s="107" t="str">
        <f t="shared" si="610"/>
        <v/>
      </c>
      <c r="AX406" s="107" t="str">
        <f>IF(C406="","",'رصد درجات'!AY406)</f>
        <v/>
      </c>
      <c r="AY406" s="107" t="str">
        <f>IF(C406="","",'رصد درجات'!BL406)</f>
        <v/>
      </c>
      <c r="AZ406" s="107" t="str">
        <f>IF(C406="","",'رصد درجات'!BM406)</f>
        <v/>
      </c>
      <c r="BA406" s="107" t="str">
        <f t="shared" si="583"/>
        <v/>
      </c>
      <c r="BB406" s="107" t="str">
        <f t="shared" si="584"/>
        <v/>
      </c>
      <c r="BC406" s="107" t="str">
        <f t="shared" si="585"/>
        <v/>
      </c>
      <c r="BD406" s="107" t="str">
        <f t="shared" si="586"/>
        <v/>
      </c>
      <c r="BE406" s="108" t="str">
        <f t="shared" si="611"/>
        <v/>
      </c>
      <c r="BF406" s="107" t="str">
        <f>IF(C406="","",'رصد درجات'!AC406)</f>
        <v/>
      </c>
      <c r="BG406" s="107" t="str">
        <f>IF(C406="","",'رصد درجات'!AI406)</f>
        <v/>
      </c>
      <c r="BH406" s="107" t="str">
        <f>IF(C406="","",'رصد درجات'!AQ406)</f>
        <v/>
      </c>
      <c r="BI406" s="107" t="str">
        <f t="shared" si="587"/>
        <v/>
      </c>
      <c r="BJ406" s="107" t="str">
        <f t="shared" si="612"/>
        <v/>
      </c>
      <c r="BK406" s="107" t="str">
        <f>IF(C406="","",'رصد درجات'!AZ406)</f>
        <v/>
      </c>
      <c r="BL406" s="107" t="str">
        <f>IF(C406="","",'رصد درجات'!BF406)</f>
        <v/>
      </c>
      <c r="BM406" s="107" t="str">
        <f>IF(C406="","",'رصد درجات'!BN406)</f>
        <v/>
      </c>
      <c r="BN406" s="107" t="str">
        <f t="shared" si="588"/>
        <v/>
      </c>
      <c r="BO406" s="107" t="str">
        <f t="shared" si="589"/>
        <v/>
      </c>
      <c r="BP406" s="107" t="str">
        <f t="shared" si="590"/>
        <v/>
      </c>
      <c r="BQ406" s="107" t="str">
        <f t="shared" si="591"/>
        <v/>
      </c>
      <c r="BR406" s="108" t="str">
        <f t="shared" si="613"/>
        <v/>
      </c>
      <c r="BS406" s="107" t="str">
        <f>IF(C406="","",'رصد درجات'!AD406)</f>
        <v/>
      </c>
      <c r="BT406" s="107" t="str">
        <f>IF(C406="","",'رصد درجات'!AR406)</f>
        <v/>
      </c>
      <c r="BU406" s="107" t="str">
        <f t="shared" si="592"/>
        <v/>
      </c>
      <c r="BV406" s="107" t="str">
        <f t="shared" si="614"/>
        <v/>
      </c>
      <c r="BW406" s="107" t="str">
        <f>IF(C406="","",'رصد درجات'!BA406)</f>
        <v/>
      </c>
      <c r="BX406" s="107" t="str">
        <f>IF(C406="","",'رصد درجات'!BO406)</f>
        <v/>
      </c>
      <c r="BY406" s="107" t="str">
        <f t="shared" si="593"/>
        <v/>
      </c>
      <c r="BZ406" s="107" t="str">
        <f t="shared" si="615"/>
        <v/>
      </c>
      <c r="CA406" s="107" t="str">
        <f t="shared" si="594"/>
        <v/>
      </c>
      <c r="CB406" s="108" t="str">
        <f t="shared" si="616"/>
        <v/>
      </c>
      <c r="CC406" s="107" t="str">
        <f>IF(C406="","",'رصد درجات'!AE406)</f>
        <v/>
      </c>
      <c r="CD406" s="107" t="str">
        <f>IF(C406="","",'رصد درجات'!AJ406)</f>
        <v/>
      </c>
      <c r="CE406" s="107" t="str">
        <f>IF(C406="","",'رصد درجات'!AS406)</f>
        <v/>
      </c>
      <c r="CF406" s="107" t="str">
        <f t="shared" si="595"/>
        <v/>
      </c>
      <c r="CG406" s="107" t="str">
        <f t="shared" si="617"/>
        <v/>
      </c>
      <c r="CH406" s="107" t="str">
        <f>IF(C406="","",'رصد درجات'!BB406)</f>
        <v/>
      </c>
      <c r="CI406" s="107" t="str">
        <f>IF(C406="","",'رصد درجات'!BF406)</f>
        <v/>
      </c>
      <c r="CJ406" s="107" t="str">
        <f>IF(C406="","",'رصد درجات'!BP406)</f>
        <v/>
      </c>
      <c r="CK406" s="107" t="str">
        <f t="shared" si="596"/>
        <v/>
      </c>
      <c r="CL406" s="107" t="str">
        <f t="shared" si="597"/>
        <v/>
      </c>
      <c r="CM406" s="107" t="str">
        <f t="shared" si="598"/>
        <v/>
      </c>
      <c r="CN406" s="107" t="str">
        <f t="shared" si="618"/>
        <v/>
      </c>
      <c r="CO406" s="108" t="str">
        <f t="shared" si="619"/>
        <v/>
      </c>
      <c r="CP406" s="110" t="str">
        <f>IF(C406="","",'رصد درجات'!AF406)</f>
        <v/>
      </c>
      <c r="CQ406" s="103" t="str">
        <f t="shared" si="620"/>
        <v/>
      </c>
      <c r="CR406" s="110" t="str">
        <f>IF(C406="","",'رصد درجات'!BC406)</f>
        <v/>
      </c>
      <c r="CS406" s="110" t="str">
        <f t="shared" si="621"/>
        <v/>
      </c>
      <c r="CT406" s="110" t="str">
        <f t="shared" si="622"/>
        <v/>
      </c>
      <c r="CU406" s="103" t="str">
        <f t="shared" si="623"/>
        <v/>
      </c>
      <c r="CV406" s="107" t="str">
        <f>IF(C406="","",'رصد درجات'!AG406)</f>
        <v/>
      </c>
      <c r="CW406" s="107" t="str">
        <f t="shared" si="624"/>
        <v/>
      </c>
      <c r="CX406" s="107" t="str">
        <f>IF(C406="","",'رصد درجات'!BD406)</f>
        <v/>
      </c>
      <c r="CY406" s="110" t="str">
        <f t="shared" si="625"/>
        <v/>
      </c>
      <c r="CZ406" s="110" t="str">
        <f t="shared" si="626"/>
        <v/>
      </c>
      <c r="DA406" s="103" t="str">
        <f t="shared" si="627"/>
        <v/>
      </c>
      <c r="DB406" s="111" t="str">
        <f t="shared" si="628"/>
        <v/>
      </c>
      <c r="DC406" s="112" t="str">
        <f t="shared" si="629"/>
        <v/>
      </c>
      <c r="DD406" s="111" t="str">
        <f t="shared" si="630"/>
        <v/>
      </c>
      <c r="DE406" s="112" t="str">
        <f t="shared" si="631"/>
        <v/>
      </c>
      <c r="DF406" s="107" t="str">
        <f>IF(C406="","",'رصد درجات'!AH406)</f>
        <v/>
      </c>
      <c r="DG406" s="107" t="str">
        <f>IF(C406="","",'رصد درجات'!AT406)</f>
        <v/>
      </c>
      <c r="DH406" s="107" t="str">
        <f t="shared" si="632"/>
        <v/>
      </c>
      <c r="DI406" s="107" t="str">
        <f t="shared" si="633"/>
        <v/>
      </c>
      <c r="DJ406" s="107" t="str">
        <f>IF(C406="","",'رصد درجات'!BE406)</f>
        <v/>
      </c>
      <c r="DK406" s="107" t="str">
        <f>IF(C406="","",'رصد درجات'!BQ406)</f>
        <v/>
      </c>
      <c r="DL406" s="107" t="str">
        <f t="shared" si="634"/>
        <v/>
      </c>
      <c r="DM406" s="107" t="str">
        <f t="shared" si="635"/>
        <v/>
      </c>
      <c r="DN406" s="107" t="str">
        <f t="shared" si="636"/>
        <v/>
      </c>
      <c r="DO406" s="108" t="str">
        <f t="shared" si="637"/>
        <v/>
      </c>
      <c r="DP406" s="81" t="str">
        <f t="shared" si="638"/>
        <v/>
      </c>
      <c r="DQ406" s="113" t="str">
        <f t="shared" si="639"/>
        <v/>
      </c>
      <c r="DR406" s="9">
        <f t="shared" si="640"/>
        <v>0</v>
      </c>
      <c r="DS406" s="114" t="str">
        <f t="shared" si="641"/>
        <v/>
      </c>
      <c r="DT406" s="115" t="str">
        <f t="shared" si="642"/>
        <v/>
      </c>
      <c r="DU406" s="115" t="str">
        <f t="shared" si="643"/>
        <v/>
      </c>
      <c r="DV406" s="115" t="str">
        <f t="shared" si="644"/>
        <v/>
      </c>
      <c r="DW406" s="115" t="str">
        <f t="shared" si="645"/>
        <v/>
      </c>
      <c r="DX406" s="115" t="str">
        <f t="shared" si="646"/>
        <v/>
      </c>
      <c r="DY406" s="115" t="str">
        <f t="shared" si="647"/>
        <v/>
      </c>
      <c r="DZ406" s="115" t="str">
        <f t="shared" si="648"/>
        <v/>
      </c>
      <c r="EA406" s="253"/>
      <c r="EB406" s="253"/>
      <c r="EC406" s="253"/>
      <c r="ED406" s="253"/>
      <c r="EE406" s="253"/>
      <c r="EF406" s="253"/>
      <c r="EG406" s="253"/>
      <c r="EH406" s="253"/>
      <c r="EI406" s="253"/>
      <c r="EJ406" s="253"/>
      <c r="EK406" s="259"/>
      <c r="EL406" s="261" t="str">
        <f t="shared" si="649"/>
        <v/>
      </c>
      <c r="EM406" s="9"/>
      <c r="EN406" s="9"/>
      <c r="EO406" s="81"/>
      <c r="EP406" s="82"/>
      <c r="EQ406" s="88"/>
      <c r="ER406" s="88"/>
      <c r="ES406" s="78"/>
      <c r="GD406" s="341" t="str">
        <f t="shared" si="650"/>
        <v/>
      </c>
      <c r="GE406" s="341" t="str">
        <f t="shared" si="651"/>
        <v/>
      </c>
      <c r="GF406" s="341" t="str">
        <f t="shared" si="652"/>
        <v/>
      </c>
      <c r="GG406" s="341" t="str">
        <f t="shared" si="653"/>
        <v/>
      </c>
      <c r="GH406" s="341" t="str">
        <f t="shared" si="654"/>
        <v/>
      </c>
      <c r="GI406" s="341" t="str">
        <f t="shared" si="655"/>
        <v/>
      </c>
      <c r="GJ406" s="341" t="str">
        <f t="shared" si="656"/>
        <v/>
      </c>
      <c r="GK406" s="341" t="str">
        <f t="shared" si="657"/>
        <v/>
      </c>
      <c r="GL406" s="341" t="str">
        <f t="shared" si="658"/>
        <v/>
      </c>
      <c r="GM406" s="343" t="str">
        <f t="shared" si="659"/>
        <v/>
      </c>
      <c r="GN406" s="341" t="str">
        <f t="shared" si="660"/>
        <v/>
      </c>
      <c r="GO406" s="9" t="str">
        <f t="shared" si="661"/>
        <v/>
      </c>
    </row>
    <row r="407" spans="1:197" s="11" customFormat="1" ht="27" customHeight="1" thickBot="1">
      <c r="A407" s="88" t="str">
        <f>IF('رصد درجات'!A407="","",'رصد درجات'!A407)</f>
        <v/>
      </c>
      <c r="B407" s="88" t="str">
        <f>IF('رصد درجات'!B407="","",'رصد درجات'!B407)</f>
        <v/>
      </c>
      <c r="C407" s="88" t="str">
        <f>IF('رصد درجات'!C407="","",'رصد درجات'!C407)</f>
        <v/>
      </c>
      <c r="D407" s="104" t="str">
        <f>IF('رصد درجات'!D407="","",'رصد درجات'!D407)</f>
        <v/>
      </c>
      <c r="E407" s="88" t="str">
        <f>IF('رصد درجات'!E407="","",'رصد درجات'!E407)</f>
        <v/>
      </c>
      <c r="F407" s="88" t="str">
        <f>IF('رصد درجات'!F407="","",'رصد درجات'!F407)</f>
        <v/>
      </c>
      <c r="G407" s="88" t="str">
        <f>IF('رصد درجات'!G407="","",'رصد درجات'!G407)</f>
        <v/>
      </c>
      <c r="H407" s="88" t="str">
        <f>IF('رصد درجات'!H407="","",'رصد درجات'!H407)</f>
        <v/>
      </c>
      <c r="I407" s="88" t="str">
        <f>IF('رصد درجات'!I407="","",'رصد درجات'!I407)</f>
        <v/>
      </c>
      <c r="J407" s="88" t="str">
        <f>IF('رصد درجات'!J407="","",'رصد درجات'!J407)</f>
        <v/>
      </c>
      <c r="K407" s="88" t="str">
        <f>IF('رصد درجات'!K407="","",'رصد درجات'!K407)</f>
        <v/>
      </c>
      <c r="L407" s="88" t="str">
        <f>IF('رصد درجات'!L407="","",'رصد درجات'!L407)</f>
        <v/>
      </c>
      <c r="M407" s="105" t="str">
        <f>IF('رصد درجات'!M407="","",'رصد درجات'!M407)</f>
        <v/>
      </c>
      <c r="N407" s="105" t="str">
        <f>IF('رصد درجات'!N407="","",'رصد درجات'!N407)</f>
        <v/>
      </c>
      <c r="O407" s="88" t="str">
        <f>IF(C407="","",'رصد درجات'!Y407)</f>
        <v/>
      </c>
      <c r="P407" s="88" t="str">
        <f>IF(C407="","",'رصد درجات'!AL407)</f>
        <v/>
      </c>
      <c r="Q407" s="88" t="str">
        <f t="shared" si="599"/>
        <v/>
      </c>
      <c r="R407" s="103" t="str">
        <f t="shared" si="600"/>
        <v/>
      </c>
      <c r="S407" s="88" t="str">
        <f>IF(C407="","",'رصد درجات'!AV407)</f>
        <v/>
      </c>
      <c r="T407" s="88" t="str">
        <f>IF(C407="","",'رصد درجات'!BI407)</f>
        <v/>
      </c>
      <c r="U407" s="88" t="str">
        <f t="shared" si="601"/>
        <v/>
      </c>
      <c r="V407" s="88" t="str">
        <f t="shared" si="602"/>
        <v/>
      </c>
      <c r="W407" s="88" t="str">
        <f t="shared" si="603"/>
        <v/>
      </c>
      <c r="X407" s="106" t="str">
        <f t="shared" si="604"/>
        <v/>
      </c>
      <c r="Y407" s="107" t="str">
        <f>IF(C407="","",'رصد درجات'!Z407)</f>
        <v/>
      </c>
      <c r="Z407" s="107" t="str">
        <f>IF(C407="","",'رصد درجات'!AM407)</f>
        <v/>
      </c>
      <c r="AA407" s="107" t="str">
        <f t="shared" si="575"/>
        <v/>
      </c>
      <c r="AB407" s="107" t="str">
        <f t="shared" si="605"/>
        <v/>
      </c>
      <c r="AC407" s="107" t="str">
        <f>IF(C407="","",'رصد درجات'!AV407)</f>
        <v/>
      </c>
      <c r="AD407" s="107" t="str">
        <f>IF(C407="","",'رصد درجات'!BI407)</f>
        <v/>
      </c>
      <c r="AE407" s="107" t="str">
        <f t="shared" si="576"/>
        <v/>
      </c>
      <c r="AF407" s="107" t="str">
        <f t="shared" si="577"/>
        <v/>
      </c>
      <c r="AG407" s="107" t="str">
        <f t="shared" si="606"/>
        <v/>
      </c>
      <c r="AH407" s="108" t="str">
        <f t="shared" si="607"/>
        <v/>
      </c>
      <c r="AI407" s="107" t="str">
        <f>IF(C407="","",'رصد درجات'!AA407)</f>
        <v/>
      </c>
      <c r="AJ407" s="107" t="str">
        <f>IF(C407="","",'رصد درجات'!AN407)</f>
        <v/>
      </c>
      <c r="AK407" s="107" t="str">
        <f t="shared" si="578"/>
        <v/>
      </c>
      <c r="AL407" s="109" t="str">
        <f t="shared" si="608"/>
        <v/>
      </c>
      <c r="AM407" s="107" t="str">
        <f>IF(C407="","",'رصد درجات'!AX407)</f>
        <v/>
      </c>
      <c r="AN407" s="107" t="str">
        <f>IF(C407="","",'رصد درجات'!BK407)</f>
        <v/>
      </c>
      <c r="AO407" s="107" t="str">
        <f t="shared" si="579"/>
        <v/>
      </c>
      <c r="AP407" s="107" t="str">
        <f t="shared" si="580"/>
        <v/>
      </c>
      <c r="AQ407" s="107" t="str">
        <f t="shared" si="581"/>
        <v/>
      </c>
      <c r="AR407" s="108" t="str">
        <f t="shared" si="609"/>
        <v/>
      </c>
      <c r="AS407" s="107" t="str">
        <f>IF(C407="","",'رصد درجات'!AB407)</f>
        <v/>
      </c>
      <c r="AT407" s="107" t="str">
        <f>IF(C407="","",'رصد درجات'!AO407)</f>
        <v/>
      </c>
      <c r="AU407" s="107" t="str">
        <f>IF(C407="","",'رصد درجات'!AP407)</f>
        <v/>
      </c>
      <c r="AV407" s="107" t="str">
        <f t="shared" si="582"/>
        <v/>
      </c>
      <c r="AW407" s="107" t="str">
        <f t="shared" si="610"/>
        <v/>
      </c>
      <c r="AX407" s="107" t="str">
        <f>IF(C407="","",'رصد درجات'!AY407)</f>
        <v/>
      </c>
      <c r="AY407" s="107" t="str">
        <f>IF(C407="","",'رصد درجات'!BL407)</f>
        <v/>
      </c>
      <c r="AZ407" s="107" t="str">
        <f>IF(C407="","",'رصد درجات'!BM407)</f>
        <v/>
      </c>
      <c r="BA407" s="107" t="str">
        <f t="shared" si="583"/>
        <v/>
      </c>
      <c r="BB407" s="107" t="str">
        <f t="shared" si="584"/>
        <v/>
      </c>
      <c r="BC407" s="107" t="str">
        <f t="shared" si="585"/>
        <v/>
      </c>
      <c r="BD407" s="107" t="str">
        <f t="shared" si="586"/>
        <v/>
      </c>
      <c r="BE407" s="108" t="str">
        <f t="shared" si="611"/>
        <v/>
      </c>
      <c r="BF407" s="107" t="str">
        <f>IF(C407="","",'رصد درجات'!AC407)</f>
        <v/>
      </c>
      <c r="BG407" s="107" t="str">
        <f>IF(C407="","",'رصد درجات'!AI407)</f>
        <v/>
      </c>
      <c r="BH407" s="107" t="str">
        <f>IF(C407="","",'رصد درجات'!AQ407)</f>
        <v/>
      </c>
      <c r="BI407" s="107" t="str">
        <f t="shared" si="587"/>
        <v/>
      </c>
      <c r="BJ407" s="107" t="str">
        <f t="shared" si="612"/>
        <v/>
      </c>
      <c r="BK407" s="107" t="str">
        <f>IF(C407="","",'رصد درجات'!AZ407)</f>
        <v/>
      </c>
      <c r="BL407" s="107" t="str">
        <f>IF(C407="","",'رصد درجات'!BF407)</f>
        <v/>
      </c>
      <c r="BM407" s="107" t="str">
        <f>IF(C407="","",'رصد درجات'!BN407)</f>
        <v/>
      </c>
      <c r="BN407" s="107" t="str">
        <f t="shared" si="588"/>
        <v/>
      </c>
      <c r="BO407" s="107" t="str">
        <f t="shared" si="589"/>
        <v/>
      </c>
      <c r="BP407" s="107" t="str">
        <f t="shared" si="590"/>
        <v/>
      </c>
      <c r="BQ407" s="107" t="str">
        <f t="shared" si="591"/>
        <v/>
      </c>
      <c r="BR407" s="108" t="str">
        <f t="shared" si="613"/>
        <v/>
      </c>
      <c r="BS407" s="107" t="str">
        <f>IF(C407="","",'رصد درجات'!AD407)</f>
        <v/>
      </c>
      <c r="BT407" s="107" t="str">
        <f>IF(C407="","",'رصد درجات'!AR407)</f>
        <v/>
      </c>
      <c r="BU407" s="107" t="str">
        <f t="shared" si="592"/>
        <v/>
      </c>
      <c r="BV407" s="107" t="str">
        <f t="shared" si="614"/>
        <v/>
      </c>
      <c r="BW407" s="107" t="str">
        <f>IF(C407="","",'رصد درجات'!BA407)</f>
        <v/>
      </c>
      <c r="BX407" s="107" t="str">
        <f>IF(C407="","",'رصد درجات'!BO407)</f>
        <v/>
      </c>
      <c r="BY407" s="107" t="str">
        <f t="shared" si="593"/>
        <v/>
      </c>
      <c r="BZ407" s="107" t="str">
        <f t="shared" si="615"/>
        <v/>
      </c>
      <c r="CA407" s="107" t="str">
        <f t="shared" si="594"/>
        <v/>
      </c>
      <c r="CB407" s="108" t="str">
        <f t="shared" si="616"/>
        <v/>
      </c>
      <c r="CC407" s="107" t="str">
        <f>IF(C407="","",'رصد درجات'!AE407)</f>
        <v/>
      </c>
      <c r="CD407" s="107" t="str">
        <f>IF(C407="","",'رصد درجات'!AJ407)</f>
        <v/>
      </c>
      <c r="CE407" s="107" t="str">
        <f>IF(C407="","",'رصد درجات'!AS407)</f>
        <v/>
      </c>
      <c r="CF407" s="107" t="str">
        <f t="shared" si="595"/>
        <v/>
      </c>
      <c r="CG407" s="107" t="str">
        <f t="shared" si="617"/>
        <v/>
      </c>
      <c r="CH407" s="107" t="str">
        <f>IF(C407="","",'رصد درجات'!BB407)</f>
        <v/>
      </c>
      <c r="CI407" s="107" t="str">
        <f>IF(C407="","",'رصد درجات'!BF407)</f>
        <v/>
      </c>
      <c r="CJ407" s="107" t="str">
        <f>IF(C407="","",'رصد درجات'!BP407)</f>
        <v/>
      </c>
      <c r="CK407" s="107" t="str">
        <f t="shared" si="596"/>
        <v/>
      </c>
      <c r="CL407" s="107" t="str">
        <f t="shared" si="597"/>
        <v/>
      </c>
      <c r="CM407" s="107" t="str">
        <f t="shared" si="598"/>
        <v/>
      </c>
      <c r="CN407" s="107" t="str">
        <f t="shared" si="618"/>
        <v/>
      </c>
      <c r="CO407" s="108" t="str">
        <f t="shared" si="619"/>
        <v/>
      </c>
      <c r="CP407" s="110" t="str">
        <f>IF(C407="","",'رصد درجات'!AF407)</f>
        <v/>
      </c>
      <c r="CQ407" s="103" t="str">
        <f t="shared" si="620"/>
        <v/>
      </c>
      <c r="CR407" s="110" t="str">
        <f>IF(C407="","",'رصد درجات'!BC407)</f>
        <v/>
      </c>
      <c r="CS407" s="110" t="str">
        <f t="shared" si="621"/>
        <v/>
      </c>
      <c r="CT407" s="110" t="str">
        <f t="shared" si="622"/>
        <v/>
      </c>
      <c r="CU407" s="103" t="str">
        <f t="shared" si="623"/>
        <v/>
      </c>
      <c r="CV407" s="107" t="str">
        <f>IF(C407="","",'رصد درجات'!AG407)</f>
        <v/>
      </c>
      <c r="CW407" s="107" t="str">
        <f t="shared" si="624"/>
        <v/>
      </c>
      <c r="CX407" s="107" t="str">
        <f>IF(C407="","",'رصد درجات'!BD407)</f>
        <v/>
      </c>
      <c r="CY407" s="110" t="str">
        <f t="shared" si="625"/>
        <v/>
      </c>
      <c r="CZ407" s="110" t="str">
        <f t="shared" si="626"/>
        <v/>
      </c>
      <c r="DA407" s="103" t="str">
        <f t="shared" si="627"/>
        <v/>
      </c>
      <c r="DB407" s="111" t="str">
        <f t="shared" si="628"/>
        <v/>
      </c>
      <c r="DC407" s="112" t="str">
        <f t="shared" si="629"/>
        <v/>
      </c>
      <c r="DD407" s="111" t="str">
        <f t="shared" si="630"/>
        <v/>
      </c>
      <c r="DE407" s="112" t="str">
        <f t="shared" si="631"/>
        <v/>
      </c>
      <c r="DF407" s="107" t="str">
        <f>IF(C407="","",'رصد درجات'!AH407)</f>
        <v/>
      </c>
      <c r="DG407" s="107" t="str">
        <f>IF(C407="","",'رصد درجات'!AT407)</f>
        <v/>
      </c>
      <c r="DH407" s="107" t="str">
        <f t="shared" si="632"/>
        <v/>
      </c>
      <c r="DI407" s="107" t="str">
        <f t="shared" si="633"/>
        <v/>
      </c>
      <c r="DJ407" s="107" t="str">
        <f>IF(C407="","",'رصد درجات'!BE407)</f>
        <v/>
      </c>
      <c r="DK407" s="107" t="str">
        <f>IF(C407="","",'رصد درجات'!BQ407)</f>
        <v/>
      </c>
      <c r="DL407" s="107" t="str">
        <f t="shared" si="634"/>
        <v/>
      </c>
      <c r="DM407" s="107" t="str">
        <f t="shared" si="635"/>
        <v/>
      </c>
      <c r="DN407" s="107" t="str">
        <f t="shared" si="636"/>
        <v/>
      </c>
      <c r="DO407" s="108" t="str">
        <f t="shared" si="637"/>
        <v/>
      </c>
      <c r="DP407" s="81" t="str">
        <f t="shared" si="638"/>
        <v/>
      </c>
      <c r="DQ407" s="113" t="str">
        <f t="shared" si="639"/>
        <v/>
      </c>
      <c r="DR407" s="9">
        <f t="shared" si="640"/>
        <v>0</v>
      </c>
      <c r="DS407" s="114" t="str">
        <f t="shared" si="641"/>
        <v/>
      </c>
      <c r="DT407" s="115" t="str">
        <f t="shared" si="642"/>
        <v/>
      </c>
      <c r="DU407" s="115" t="str">
        <f t="shared" si="643"/>
        <v/>
      </c>
      <c r="DV407" s="115" t="str">
        <f t="shared" si="644"/>
        <v/>
      </c>
      <c r="DW407" s="115" t="str">
        <f t="shared" si="645"/>
        <v/>
      </c>
      <c r="DX407" s="115" t="str">
        <f t="shared" si="646"/>
        <v/>
      </c>
      <c r="DY407" s="115" t="str">
        <f t="shared" si="647"/>
        <v/>
      </c>
      <c r="DZ407" s="115" t="str">
        <f t="shared" si="648"/>
        <v/>
      </c>
      <c r="EA407" s="253"/>
      <c r="EB407" s="253"/>
      <c r="EC407" s="253"/>
      <c r="ED407" s="253"/>
      <c r="EE407" s="253"/>
      <c r="EF407" s="253"/>
      <c r="EG407" s="253"/>
      <c r="EH407" s="253"/>
      <c r="EI407" s="253"/>
      <c r="EJ407" s="253"/>
      <c r="EK407" s="259"/>
      <c r="EL407" s="261" t="str">
        <f t="shared" si="649"/>
        <v/>
      </c>
      <c r="EM407" s="9"/>
      <c r="EN407" s="9"/>
      <c r="EO407" s="81"/>
      <c r="EP407" s="82"/>
      <c r="EQ407" s="88"/>
      <c r="ER407" s="88"/>
      <c r="ES407" s="78"/>
      <c r="GD407" s="341" t="str">
        <f t="shared" si="650"/>
        <v/>
      </c>
      <c r="GE407" s="341" t="str">
        <f t="shared" si="651"/>
        <v/>
      </c>
      <c r="GF407" s="341" t="str">
        <f t="shared" si="652"/>
        <v/>
      </c>
      <c r="GG407" s="341" t="str">
        <f t="shared" si="653"/>
        <v/>
      </c>
      <c r="GH407" s="341" t="str">
        <f t="shared" si="654"/>
        <v/>
      </c>
      <c r="GI407" s="341" t="str">
        <f t="shared" si="655"/>
        <v/>
      </c>
      <c r="GJ407" s="341" t="str">
        <f t="shared" si="656"/>
        <v/>
      </c>
      <c r="GK407" s="341" t="str">
        <f t="shared" si="657"/>
        <v/>
      </c>
      <c r="GL407" s="341" t="str">
        <f t="shared" si="658"/>
        <v/>
      </c>
      <c r="GM407" s="343" t="str">
        <f t="shared" si="659"/>
        <v/>
      </c>
      <c r="GN407" s="341" t="str">
        <f t="shared" si="660"/>
        <v/>
      </c>
      <c r="GO407" s="9" t="str">
        <f t="shared" si="661"/>
        <v/>
      </c>
    </row>
    <row r="408" spans="1:197" s="11" customFormat="1" ht="27" customHeight="1" thickBot="1">
      <c r="A408" s="88" t="str">
        <f>IF('رصد درجات'!A408="","",'رصد درجات'!A408)</f>
        <v/>
      </c>
      <c r="B408" s="88" t="str">
        <f>IF('رصد درجات'!B408="","",'رصد درجات'!B408)</f>
        <v/>
      </c>
      <c r="C408" s="88" t="str">
        <f>IF('رصد درجات'!C408="","",'رصد درجات'!C408)</f>
        <v/>
      </c>
      <c r="D408" s="104" t="str">
        <f>IF('رصد درجات'!D408="","",'رصد درجات'!D408)</f>
        <v/>
      </c>
      <c r="E408" s="88" t="str">
        <f>IF('رصد درجات'!E408="","",'رصد درجات'!E408)</f>
        <v/>
      </c>
      <c r="F408" s="88" t="str">
        <f>IF('رصد درجات'!F408="","",'رصد درجات'!F408)</f>
        <v/>
      </c>
      <c r="G408" s="88" t="str">
        <f>IF('رصد درجات'!G408="","",'رصد درجات'!G408)</f>
        <v/>
      </c>
      <c r="H408" s="88" t="str">
        <f>IF('رصد درجات'!H408="","",'رصد درجات'!H408)</f>
        <v/>
      </c>
      <c r="I408" s="88" t="str">
        <f>IF('رصد درجات'!I408="","",'رصد درجات'!I408)</f>
        <v/>
      </c>
      <c r="J408" s="88" t="str">
        <f>IF('رصد درجات'!J408="","",'رصد درجات'!J408)</f>
        <v/>
      </c>
      <c r="K408" s="88" t="str">
        <f>IF('رصد درجات'!K408="","",'رصد درجات'!K408)</f>
        <v/>
      </c>
      <c r="L408" s="88" t="str">
        <f>IF('رصد درجات'!L408="","",'رصد درجات'!L408)</f>
        <v/>
      </c>
      <c r="M408" s="105" t="str">
        <f>IF('رصد درجات'!M408="","",'رصد درجات'!M408)</f>
        <v/>
      </c>
      <c r="N408" s="105" t="str">
        <f>IF('رصد درجات'!N408="","",'رصد درجات'!N408)</f>
        <v/>
      </c>
      <c r="O408" s="88" t="str">
        <f>IF(C408="","",'رصد درجات'!Y408)</f>
        <v/>
      </c>
      <c r="P408" s="88" t="str">
        <f>IF(C408="","",'رصد درجات'!AL408)</f>
        <v/>
      </c>
      <c r="Q408" s="88" t="str">
        <f t="shared" si="599"/>
        <v/>
      </c>
      <c r="R408" s="103" t="str">
        <f t="shared" si="600"/>
        <v/>
      </c>
      <c r="S408" s="88" t="str">
        <f>IF(C408="","",'رصد درجات'!AV408)</f>
        <v/>
      </c>
      <c r="T408" s="88" t="str">
        <f>IF(C408="","",'رصد درجات'!BI408)</f>
        <v/>
      </c>
      <c r="U408" s="88" t="str">
        <f t="shared" si="601"/>
        <v/>
      </c>
      <c r="V408" s="88" t="str">
        <f t="shared" si="602"/>
        <v/>
      </c>
      <c r="W408" s="88" t="str">
        <f t="shared" si="603"/>
        <v/>
      </c>
      <c r="X408" s="106" t="str">
        <f t="shared" si="604"/>
        <v/>
      </c>
      <c r="Y408" s="107" t="str">
        <f>IF(C408="","",'رصد درجات'!Z408)</f>
        <v/>
      </c>
      <c r="Z408" s="107" t="str">
        <f>IF(C408="","",'رصد درجات'!AM408)</f>
        <v/>
      </c>
      <c r="AA408" s="107" t="str">
        <f t="shared" si="575"/>
        <v/>
      </c>
      <c r="AB408" s="107" t="str">
        <f t="shared" si="605"/>
        <v/>
      </c>
      <c r="AC408" s="107" t="str">
        <f>IF(C408="","",'رصد درجات'!AV408)</f>
        <v/>
      </c>
      <c r="AD408" s="107" t="str">
        <f>IF(C408="","",'رصد درجات'!BI408)</f>
        <v/>
      </c>
      <c r="AE408" s="107" t="str">
        <f t="shared" si="576"/>
        <v/>
      </c>
      <c r="AF408" s="107" t="str">
        <f t="shared" si="577"/>
        <v/>
      </c>
      <c r="AG408" s="107" t="str">
        <f t="shared" si="606"/>
        <v/>
      </c>
      <c r="AH408" s="108" t="str">
        <f t="shared" si="607"/>
        <v/>
      </c>
      <c r="AI408" s="107" t="str">
        <f>IF(C408="","",'رصد درجات'!AA408)</f>
        <v/>
      </c>
      <c r="AJ408" s="107" t="str">
        <f>IF(C408="","",'رصد درجات'!AN408)</f>
        <v/>
      </c>
      <c r="AK408" s="107" t="str">
        <f t="shared" si="578"/>
        <v/>
      </c>
      <c r="AL408" s="109" t="str">
        <f t="shared" si="608"/>
        <v/>
      </c>
      <c r="AM408" s="107" t="str">
        <f>IF(C408="","",'رصد درجات'!AX408)</f>
        <v/>
      </c>
      <c r="AN408" s="107" t="str">
        <f>IF(C408="","",'رصد درجات'!BK408)</f>
        <v/>
      </c>
      <c r="AO408" s="107" t="str">
        <f t="shared" si="579"/>
        <v/>
      </c>
      <c r="AP408" s="107" t="str">
        <f t="shared" si="580"/>
        <v/>
      </c>
      <c r="AQ408" s="107" t="str">
        <f t="shared" si="581"/>
        <v/>
      </c>
      <c r="AR408" s="108" t="str">
        <f t="shared" si="609"/>
        <v/>
      </c>
      <c r="AS408" s="107" t="str">
        <f>IF(C408="","",'رصد درجات'!AB408)</f>
        <v/>
      </c>
      <c r="AT408" s="107" t="str">
        <f>IF(C408="","",'رصد درجات'!AO408)</f>
        <v/>
      </c>
      <c r="AU408" s="107" t="str">
        <f>IF(C408="","",'رصد درجات'!AP408)</f>
        <v/>
      </c>
      <c r="AV408" s="107" t="str">
        <f t="shared" si="582"/>
        <v/>
      </c>
      <c r="AW408" s="107" t="str">
        <f t="shared" si="610"/>
        <v/>
      </c>
      <c r="AX408" s="107" t="str">
        <f>IF(C408="","",'رصد درجات'!AY408)</f>
        <v/>
      </c>
      <c r="AY408" s="107" t="str">
        <f>IF(C408="","",'رصد درجات'!BL408)</f>
        <v/>
      </c>
      <c r="AZ408" s="107" t="str">
        <f>IF(C408="","",'رصد درجات'!BM408)</f>
        <v/>
      </c>
      <c r="BA408" s="107" t="str">
        <f t="shared" si="583"/>
        <v/>
      </c>
      <c r="BB408" s="107" t="str">
        <f t="shared" si="584"/>
        <v/>
      </c>
      <c r="BC408" s="107" t="str">
        <f t="shared" si="585"/>
        <v/>
      </c>
      <c r="BD408" s="107" t="str">
        <f t="shared" si="586"/>
        <v/>
      </c>
      <c r="BE408" s="108" t="str">
        <f t="shared" si="611"/>
        <v/>
      </c>
      <c r="BF408" s="107" t="str">
        <f>IF(C408="","",'رصد درجات'!AC408)</f>
        <v/>
      </c>
      <c r="BG408" s="107" t="str">
        <f>IF(C408="","",'رصد درجات'!AI408)</f>
        <v/>
      </c>
      <c r="BH408" s="107" t="str">
        <f>IF(C408="","",'رصد درجات'!AQ408)</f>
        <v/>
      </c>
      <c r="BI408" s="107" t="str">
        <f t="shared" si="587"/>
        <v/>
      </c>
      <c r="BJ408" s="107" t="str">
        <f t="shared" si="612"/>
        <v/>
      </c>
      <c r="BK408" s="107" t="str">
        <f>IF(C408="","",'رصد درجات'!AZ408)</f>
        <v/>
      </c>
      <c r="BL408" s="107" t="str">
        <f>IF(C408="","",'رصد درجات'!BF408)</f>
        <v/>
      </c>
      <c r="BM408" s="107" t="str">
        <f>IF(C408="","",'رصد درجات'!BN408)</f>
        <v/>
      </c>
      <c r="BN408" s="107" t="str">
        <f t="shared" si="588"/>
        <v/>
      </c>
      <c r="BO408" s="107" t="str">
        <f t="shared" si="589"/>
        <v/>
      </c>
      <c r="BP408" s="107" t="str">
        <f t="shared" si="590"/>
        <v/>
      </c>
      <c r="BQ408" s="107" t="str">
        <f t="shared" si="591"/>
        <v/>
      </c>
      <c r="BR408" s="108" t="str">
        <f t="shared" si="613"/>
        <v/>
      </c>
      <c r="BS408" s="107" t="str">
        <f>IF(C408="","",'رصد درجات'!AD408)</f>
        <v/>
      </c>
      <c r="BT408" s="107" t="str">
        <f>IF(C408="","",'رصد درجات'!AR408)</f>
        <v/>
      </c>
      <c r="BU408" s="107" t="str">
        <f t="shared" si="592"/>
        <v/>
      </c>
      <c r="BV408" s="107" t="str">
        <f t="shared" si="614"/>
        <v/>
      </c>
      <c r="BW408" s="107" t="str">
        <f>IF(C408="","",'رصد درجات'!BA408)</f>
        <v/>
      </c>
      <c r="BX408" s="107" t="str">
        <f>IF(C408="","",'رصد درجات'!BO408)</f>
        <v/>
      </c>
      <c r="BY408" s="107" t="str">
        <f t="shared" si="593"/>
        <v/>
      </c>
      <c r="BZ408" s="107" t="str">
        <f t="shared" si="615"/>
        <v/>
      </c>
      <c r="CA408" s="107" t="str">
        <f t="shared" si="594"/>
        <v/>
      </c>
      <c r="CB408" s="108" t="str">
        <f t="shared" si="616"/>
        <v/>
      </c>
      <c r="CC408" s="107" t="str">
        <f>IF(C408="","",'رصد درجات'!AE408)</f>
        <v/>
      </c>
      <c r="CD408" s="107" t="str">
        <f>IF(C408="","",'رصد درجات'!AJ408)</f>
        <v/>
      </c>
      <c r="CE408" s="107" t="str">
        <f>IF(C408="","",'رصد درجات'!AS408)</f>
        <v/>
      </c>
      <c r="CF408" s="107" t="str">
        <f t="shared" si="595"/>
        <v/>
      </c>
      <c r="CG408" s="107" t="str">
        <f t="shared" si="617"/>
        <v/>
      </c>
      <c r="CH408" s="107" t="str">
        <f>IF(C408="","",'رصد درجات'!BB408)</f>
        <v/>
      </c>
      <c r="CI408" s="107" t="str">
        <f>IF(C408="","",'رصد درجات'!BF408)</f>
        <v/>
      </c>
      <c r="CJ408" s="107" t="str">
        <f>IF(C408="","",'رصد درجات'!BP408)</f>
        <v/>
      </c>
      <c r="CK408" s="107" t="str">
        <f t="shared" si="596"/>
        <v/>
      </c>
      <c r="CL408" s="107" t="str">
        <f t="shared" si="597"/>
        <v/>
      </c>
      <c r="CM408" s="107" t="str">
        <f t="shared" si="598"/>
        <v/>
      </c>
      <c r="CN408" s="107" t="str">
        <f t="shared" si="618"/>
        <v/>
      </c>
      <c r="CO408" s="108" t="str">
        <f t="shared" si="619"/>
        <v/>
      </c>
      <c r="CP408" s="110" t="str">
        <f>IF(C408="","",'رصد درجات'!AF408)</f>
        <v/>
      </c>
      <c r="CQ408" s="103" t="str">
        <f t="shared" si="620"/>
        <v/>
      </c>
      <c r="CR408" s="110" t="str">
        <f>IF(C408="","",'رصد درجات'!BC408)</f>
        <v/>
      </c>
      <c r="CS408" s="110" t="str">
        <f t="shared" si="621"/>
        <v/>
      </c>
      <c r="CT408" s="110" t="str">
        <f t="shared" si="622"/>
        <v/>
      </c>
      <c r="CU408" s="103" t="str">
        <f t="shared" si="623"/>
        <v/>
      </c>
      <c r="CV408" s="107" t="str">
        <f>IF(C408="","",'رصد درجات'!AG408)</f>
        <v/>
      </c>
      <c r="CW408" s="107" t="str">
        <f t="shared" si="624"/>
        <v/>
      </c>
      <c r="CX408" s="107" t="str">
        <f>IF(C408="","",'رصد درجات'!BD408)</f>
        <v/>
      </c>
      <c r="CY408" s="110" t="str">
        <f t="shared" si="625"/>
        <v/>
      </c>
      <c r="CZ408" s="110" t="str">
        <f t="shared" si="626"/>
        <v/>
      </c>
      <c r="DA408" s="103" t="str">
        <f t="shared" si="627"/>
        <v/>
      </c>
      <c r="DB408" s="111" t="str">
        <f t="shared" si="628"/>
        <v/>
      </c>
      <c r="DC408" s="112" t="str">
        <f t="shared" si="629"/>
        <v/>
      </c>
      <c r="DD408" s="111" t="str">
        <f t="shared" si="630"/>
        <v/>
      </c>
      <c r="DE408" s="112" t="str">
        <f t="shared" si="631"/>
        <v/>
      </c>
      <c r="DF408" s="107" t="str">
        <f>IF(C408="","",'رصد درجات'!AH408)</f>
        <v/>
      </c>
      <c r="DG408" s="107" t="str">
        <f>IF(C408="","",'رصد درجات'!AT408)</f>
        <v/>
      </c>
      <c r="DH408" s="107" t="str">
        <f t="shared" si="632"/>
        <v/>
      </c>
      <c r="DI408" s="107" t="str">
        <f t="shared" si="633"/>
        <v/>
      </c>
      <c r="DJ408" s="107" t="str">
        <f>IF(C408="","",'رصد درجات'!BE408)</f>
        <v/>
      </c>
      <c r="DK408" s="107" t="str">
        <f>IF(C408="","",'رصد درجات'!BQ408)</f>
        <v/>
      </c>
      <c r="DL408" s="107" t="str">
        <f t="shared" si="634"/>
        <v/>
      </c>
      <c r="DM408" s="107" t="str">
        <f t="shared" si="635"/>
        <v/>
      </c>
      <c r="DN408" s="107" t="str">
        <f t="shared" si="636"/>
        <v/>
      </c>
      <c r="DO408" s="108" t="str">
        <f t="shared" si="637"/>
        <v/>
      </c>
      <c r="DP408" s="81" t="str">
        <f t="shared" si="638"/>
        <v/>
      </c>
      <c r="DQ408" s="113" t="str">
        <f t="shared" si="639"/>
        <v/>
      </c>
      <c r="DR408" s="9">
        <f t="shared" si="640"/>
        <v>0</v>
      </c>
      <c r="DS408" s="114" t="str">
        <f t="shared" si="641"/>
        <v/>
      </c>
      <c r="DT408" s="115" t="str">
        <f t="shared" si="642"/>
        <v/>
      </c>
      <c r="DU408" s="115" t="str">
        <f t="shared" si="643"/>
        <v/>
      </c>
      <c r="DV408" s="115" t="str">
        <f t="shared" si="644"/>
        <v/>
      </c>
      <c r="DW408" s="115" t="str">
        <f t="shared" si="645"/>
        <v/>
      </c>
      <c r="DX408" s="115" t="str">
        <f t="shared" si="646"/>
        <v/>
      </c>
      <c r="DY408" s="115" t="str">
        <f t="shared" si="647"/>
        <v/>
      </c>
      <c r="DZ408" s="115" t="str">
        <f t="shared" si="648"/>
        <v/>
      </c>
      <c r="EA408" s="253"/>
      <c r="EB408" s="253"/>
      <c r="EC408" s="253"/>
      <c r="ED408" s="253"/>
      <c r="EE408" s="253"/>
      <c r="EF408" s="253"/>
      <c r="EG408" s="253"/>
      <c r="EH408" s="253"/>
      <c r="EI408" s="253"/>
      <c r="EJ408" s="253"/>
      <c r="EK408" s="259"/>
      <c r="EL408" s="261" t="str">
        <f t="shared" si="649"/>
        <v/>
      </c>
      <c r="EM408" s="9"/>
      <c r="EN408" s="9"/>
      <c r="EO408" s="81"/>
      <c r="EP408" s="82"/>
      <c r="EQ408" s="88"/>
      <c r="ER408" s="88"/>
      <c r="ES408" s="78"/>
      <c r="GD408" s="341" t="str">
        <f t="shared" si="650"/>
        <v/>
      </c>
      <c r="GE408" s="341" t="str">
        <f t="shared" si="651"/>
        <v/>
      </c>
      <c r="GF408" s="341" t="str">
        <f t="shared" si="652"/>
        <v/>
      </c>
      <c r="GG408" s="341" t="str">
        <f t="shared" si="653"/>
        <v/>
      </c>
      <c r="GH408" s="341" t="str">
        <f t="shared" si="654"/>
        <v/>
      </c>
      <c r="GI408" s="341" t="str">
        <f t="shared" si="655"/>
        <v/>
      </c>
      <c r="GJ408" s="341" t="str">
        <f t="shared" si="656"/>
        <v/>
      </c>
      <c r="GK408" s="341" t="str">
        <f t="shared" si="657"/>
        <v/>
      </c>
      <c r="GL408" s="341" t="str">
        <f t="shared" si="658"/>
        <v/>
      </c>
      <c r="GM408" s="343" t="str">
        <f t="shared" si="659"/>
        <v/>
      </c>
      <c r="GN408" s="341" t="str">
        <f t="shared" si="660"/>
        <v/>
      </c>
      <c r="GO408" s="9" t="str">
        <f t="shared" si="661"/>
        <v/>
      </c>
    </row>
    <row r="409" spans="1:197" s="11" customFormat="1" ht="27" customHeight="1" thickBot="1">
      <c r="A409" s="88" t="str">
        <f>IF('رصد درجات'!A409="","",'رصد درجات'!A409)</f>
        <v/>
      </c>
      <c r="B409" s="88" t="str">
        <f>IF('رصد درجات'!B409="","",'رصد درجات'!B409)</f>
        <v/>
      </c>
      <c r="C409" s="88" t="str">
        <f>IF('رصد درجات'!C409="","",'رصد درجات'!C409)</f>
        <v/>
      </c>
      <c r="D409" s="104" t="str">
        <f>IF('رصد درجات'!D409="","",'رصد درجات'!D409)</f>
        <v/>
      </c>
      <c r="E409" s="88" t="str">
        <f>IF('رصد درجات'!E409="","",'رصد درجات'!E409)</f>
        <v/>
      </c>
      <c r="F409" s="88" t="str">
        <f>IF('رصد درجات'!F409="","",'رصد درجات'!F409)</f>
        <v/>
      </c>
      <c r="G409" s="88" t="str">
        <f>IF('رصد درجات'!G409="","",'رصد درجات'!G409)</f>
        <v/>
      </c>
      <c r="H409" s="88" t="str">
        <f>IF('رصد درجات'!H409="","",'رصد درجات'!H409)</f>
        <v/>
      </c>
      <c r="I409" s="88" t="str">
        <f>IF('رصد درجات'!I409="","",'رصد درجات'!I409)</f>
        <v/>
      </c>
      <c r="J409" s="88" t="str">
        <f>IF('رصد درجات'!J409="","",'رصد درجات'!J409)</f>
        <v/>
      </c>
      <c r="K409" s="88" t="str">
        <f>IF('رصد درجات'!K409="","",'رصد درجات'!K409)</f>
        <v/>
      </c>
      <c r="L409" s="88" t="str">
        <f>IF('رصد درجات'!L409="","",'رصد درجات'!L409)</f>
        <v/>
      </c>
      <c r="M409" s="105" t="str">
        <f>IF('رصد درجات'!M409="","",'رصد درجات'!M409)</f>
        <v/>
      </c>
      <c r="N409" s="105" t="str">
        <f>IF('رصد درجات'!N409="","",'رصد درجات'!N409)</f>
        <v/>
      </c>
      <c r="O409" s="88" t="str">
        <f>IF(C409="","",'رصد درجات'!Y409)</f>
        <v/>
      </c>
      <c r="P409" s="88" t="str">
        <f>IF(C409="","",'رصد درجات'!AL409)</f>
        <v/>
      </c>
      <c r="Q409" s="88" t="str">
        <f t="shared" si="599"/>
        <v/>
      </c>
      <c r="R409" s="103" t="str">
        <f t="shared" si="600"/>
        <v/>
      </c>
      <c r="S409" s="88" t="str">
        <f>IF(C409="","",'رصد درجات'!AV409)</f>
        <v/>
      </c>
      <c r="T409" s="88" t="str">
        <f>IF(C409="","",'رصد درجات'!BI409)</f>
        <v/>
      </c>
      <c r="U409" s="88" t="str">
        <f t="shared" si="601"/>
        <v/>
      </c>
      <c r="V409" s="88" t="str">
        <f t="shared" si="602"/>
        <v/>
      </c>
      <c r="W409" s="88" t="str">
        <f t="shared" si="603"/>
        <v/>
      </c>
      <c r="X409" s="106" t="str">
        <f t="shared" si="604"/>
        <v/>
      </c>
      <c r="Y409" s="107" t="str">
        <f>IF(C409="","",'رصد درجات'!Z409)</f>
        <v/>
      </c>
      <c r="Z409" s="107" t="str">
        <f>IF(C409="","",'رصد درجات'!AM409)</f>
        <v/>
      </c>
      <c r="AA409" s="107" t="str">
        <f t="shared" si="575"/>
        <v/>
      </c>
      <c r="AB409" s="107" t="str">
        <f t="shared" si="605"/>
        <v/>
      </c>
      <c r="AC409" s="107" t="str">
        <f>IF(C409="","",'رصد درجات'!AV409)</f>
        <v/>
      </c>
      <c r="AD409" s="107" t="str">
        <f>IF(C409="","",'رصد درجات'!BI409)</f>
        <v/>
      </c>
      <c r="AE409" s="107" t="str">
        <f t="shared" si="576"/>
        <v/>
      </c>
      <c r="AF409" s="107" t="str">
        <f t="shared" si="577"/>
        <v/>
      </c>
      <c r="AG409" s="107" t="str">
        <f t="shared" si="606"/>
        <v/>
      </c>
      <c r="AH409" s="108" t="str">
        <f t="shared" si="607"/>
        <v/>
      </c>
      <c r="AI409" s="107" t="str">
        <f>IF(C409="","",'رصد درجات'!AA409)</f>
        <v/>
      </c>
      <c r="AJ409" s="107" t="str">
        <f>IF(C409="","",'رصد درجات'!AN409)</f>
        <v/>
      </c>
      <c r="AK409" s="107" t="str">
        <f t="shared" si="578"/>
        <v/>
      </c>
      <c r="AL409" s="109" t="str">
        <f t="shared" si="608"/>
        <v/>
      </c>
      <c r="AM409" s="107" t="str">
        <f>IF(C409="","",'رصد درجات'!AX409)</f>
        <v/>
      </c>
      <c r="AN409" s="107" t="str">
        <f>IF(C409="","",'رصد درجات'!BK409)</f>
        <v/>
      </c>
      <c r="AO409" s="107" t="str">
        <f t="shared" si="579"/>
        <v/>
      </c>
      <c r="AP409" s="107" t="str">
        <f t="shared" si="580"/>
        <v/>
      </c>
      <c r="AQ409" s="107" t="str">
        <f t="shared" si="581"/>
        <v/>
      </c>
      <c r="AR409" s="108" t="str">
        <f t="shared" si="609"/>
        <v/>
      </c>
      <c r="AS409" s="107" t="str">
        <f>IF(C409="","",'رصد درجات'!AB409)</f>
        <v/>
      </c>
      <c r="AT409" s="107" t="str">
        <f>IF(C409="","",'رصد درجات'!AO409)</f>
        <v/>
      </c>
      <c r="AU409" s="107" t="str">
        <f>IF(C409="","",'رصد درجات'!AP409)</f>
        <v/>
      </c>
      <c r="AV409" s="107" t="str">
        <f t="shared" si="582"/>
        <v/>
      </c>
      <c r="AW409" s="107" t="str">
        <f t="shared" si="610"/>
        <v/>
      </c>
      <c r="AX409" s="107" t="str">
        <f>IF(C409="","",'رصد درجات'!AY409)</f>
        <v/>
      </c>
      <c r="AY409" s="107" t="str">
        <f>IF(C409="","",'رصد درجات'!BL409)</f>
        <v/>
      </c>
      <c r="AZ409" s="107" t="str">
        <f>IF(C409="","",'رصد درجات'!BM409)</f>
        <v/>
      </c>
      <c r="BA409" s="107" t="str">
        <f t="shared" si="583"/>
        <v/>
      </c>
      <c r="BB409" s="107" t="str">
        <f t="shared" si="584"/>
        <v/>
      </c>
      <c r="BC409" s="107" t="str">
        <f t="shared" si="585"/>
        <v/>
      </c>
      <c r="BD409" s="107" t="str">
        <f t="shared" si="586"/>
        <v/>
      </c>
      <c r="BE409" s="108" t="str">
        <f t="shared" si="611"/>
        <v/>
      </c>
      <c r="BF409" s="107" t="str">
        <f>IF(C409="","",'رصد درجات'!AC409)</f>
        <v/>
      </c>
      <c r="BG409" s="107" t="str">
        <f>IF(C409="","",'رصد درجات'!AI409)</f>
        <v/>
      </c>
      <c r="BH409" s="107" t="str">
        <f>IF(C409="","",'رصد درجات'!AQ409)</f>
        <v/>
      </c>
      <c r="BI409" s="107" t="str">
        <f t="shared" si="587"/>
        <v/>
      </c>
      <c r="BJ409" s="107" t="str">
        <f t="shared" si="612"/>
        <v/>
      </c>
      <c r="BK409" s="107" t="str">
        <f>IF(C409="","",'رصد درجات'!AZ409)</f>
        <v/>
      </c>
      <c r="BL409" s="107" t="str">
        <f>IF(C409="","",'رصد درجات'!BF409)</f>
        <v/>
      </c>
      <c r="BM409" s="107" t="str">
        <f>IF(C409="","",'رصد درجات'!BN409)</f>
        <v/>
      </c>
      <c r="BN409" s="107" t="str">
        <f t="shared" si="588"/>
        <v/>
      </c>
      <c r="BO409" s="107" t="str">
        <f t="shared" si="589"/>
        <v/>
      </c>
      <c r="BP409" s="107" t="str">
        <f t="shared" si="590"/>
        <v/>
      </c>
      <c r="BQ409" s="107" t="str">
        <f t="shared" si="591"/>
        <v/>
      </c>
      <c r="BR409" s="108" t="str">
        <f t="shared" si="613"/>
        <v/>
      </c>
      <c r="BS409" s="107" t="str">
        <f>IF(C409="","",'رصد درجات'!AD409)</f>
        <v/>
      </c>
      <c r="BT409" s="107" t="str">
        <f>IF(C409="","",'رصد درجات'!AR409)</f>
        <v/>
      </c>
      <c r="BU409" s="107" t="str">
        <f t="shared" si="592"/>
        <v/>
      </c>
      <c r="BV409" s="107" t="str">
        <f t="shared" si="614"/>
        <v/>
      </c>
      <c r="BW409" s="107" t="str">
        <f>IF(C409="","",'رصد درجات'!BA409)</f>
        <v/>
      </c>
      <c r="BX409" s="107" t="str">
        <f>IF(C409="","",'رصد درجات'!BO409)</f>
        <v/>
      </c>
      <c r="BY409" s="107" t="str">
        <f t="shared" si="593"/>
        <v/>
      </c>
      <c r="BZ409" s="107" t="str">
        <f t="shared" si="615"/>
        <v/>
      </c>
      <c r="CA409" s="107" t="str">
        <f t="shared" si="594"/>
        <v/>
      </c>
      <c r="CB409" s="108" t="str">
        <f t="shared" si="616"/>
        <v/>
      </c>
      <c r="CC409" s="107" t="str">
        <f>IF(C409="","",'رصد درجات'!AE409)</f>
        <v/>
      </c>
      <c r="CD409" s="107" t="str">
        <f>IF(C409="","",'رصد درجات'!AJ409)</f>
        <v/>
      </c>
      <c r="CE409" s="107" t="str">
        <f>IF(C409="","",'رصد درجات'!AS409)</f>
        <v/>
      </c>
      <c r="CF409" s="107" t="str">
        <f t="shared" si="595"/>
        <v/>
      </c>
      <c r="CG409" s="107" t="str">
        <f t="shared" si="617"/>
        <v/>
      </c>
      <c r="CH409" s="107" t="str">
        <f>IF(C409="","",'رصد درجات'!BB409)</f>
        <v/>
      </c>
      <c r="CI409" s="107" t="str">
        <f>IF(C409="","",'رصد درجات'!BF409)</f>
        <v/>
      </c>
      <c r="CJ409" s="107" t="str">
        <f>IF(C409="","",'رصد درجات'!BP409)</f>
        <v/>
      </c>
      <c r="CK409" s="107" t="str">
        <f t="shared" si="596"/>
        <v/>
      </c>
      <c r="CL409" s="107" t="str">
        <f t="shared" si="597"/>
        <v/>
      </c>
      <c r="CM409" s="107" t="str">
        <f t="shared" si="598"/>
        <v/>
      </c>
      <c r="CN409" s="107" t="str">
        <f t="shared" si="618"/>
        <v/>
      </c>
      <c r="CO409" s="108" t="str">
        <f t="shared" si="619"/>
        <v/>
      </c>
      <c r="CP409" s="110" t="str">
        <f>IF(C409="","",'رصد درجات'!AF409)</f>
        <v/>
      </c>
      <c r="CQ409" s="103" t="str">
        <f t="shared" si="620"/>
        <v/>
      </c>
      <c r="CR409" s="110" t="str">
        <f>IF(C409="","",'رصد درجات'!BC409)</f>
        <v/>
      </c>
      <c r="CS409" s="110" t="str">
        <f t="shared" si="621"/>
        <v/>
      </c>
      <c r="CT409" s="110" t="str">
        <f t="shared" si="622"/>
        <v/>
      </c>
      <c r="CU409" s="103" t="str">
        <f t="shared" si="623"/>
        <v/>
      </c>
      <c r="CV409" s="107" t="str">
        <f>IF(C409="","",'رصد درجات'!AG409)</f>
        <v/>
      </c>
      <c r="CW409" s="107" t="str">
        <f t="shared" si="624"/>
        <v/>
      </c>
      <c r="CX409" s="107" t="str">
        <f>IF(C409="","",'رصد درجات'!BD409)</f>
        <v/>
      </c>
      <c r="CY409" s="110" t="str">
        <f t="shared" si="625"/>
        <v/>
      </c>
      <c r="CZ409" s="110" t="str">
        <f t="shared" si="626"/>
        <v/>
      </c>
      <c r="DA409" s="103" t="str">
        <f t="shared" si="627"/>
        <v/>
      </c>
      <c r="DB409" s="111" t="str">
        <f t="shared" si="628"/>
        <v/>
      </c>
      <c r="DC409" s="112" t="str">
        <f t="shared" si="629"/>
        <v/>
      </c>
      <c r="DD409" s="111" t="str">
        <f t="shared" si="630"/>
        <v/>
      </c>
      <c r="DE409" s="112" t="str">
        <f t="shared" si="631"/>
        <v/>
      </c>
      <c r="DF409" s="107" t="str">
        <f>IF(C409="","",'رصد درجات'!AH409)</f>
        <v/>
      </c>
      <c r="DG409" s="107" t="str">
        <f>IF(C409="","",'رصد درجات'!AT409)</f>
        <v/>
      </c>
      <c r="DH409" s="107" t="str">
        <f t="shared" si="632"/>
        <v/>
      </c>
      <c r="DI409" s="107" t="str">
        <f t="shared" si="633"/>
        <v/>
      </c>
      <c r="DJ409" s="107" t="str">
        <f>IF(C409="","",'رصد درجات'!BE409)</f>
        <v/>
      </c>
      <c r="DK409" s="107" t="str">
        <f>IF(C409="","",'رصد درجات'!BQ409)</f>
        <v/>
      </c>
      <c r="DL409" s="107" t="str">
        <f t="shared" si="634"/>
        <v/>
      </c>
      <c r="DM409" s="107" t="str">
        <f t="shared" si="635"/>
        <v/>
      </c>
      <c r="DN409" s="107" t="str">
        <f t="shared" si="636"/>
        <v/>
      </c>
      <c r="DO409" s="108" t="str">
        <f t="shared" si="637"/>
        <v/>
      </c>
      <c r="DP409" s="81" t="str">
        <f t="shared" si="638"/>
        <v/>
      </c>
      <c r="DQ409" s="113" t="str">
        <f t="shared" si="639"/>
        <v/>
      </c>
      <c r="DR409" s="9">
        <f t="shared" si="640"/>
        <v>0</v>
      </c>
      <c r="DS409" s="114" t="str">
        <f t="shared" si="641"/>
        <v/>
      </c>
      <c r="DT409" s="115" t="str">
        <f t="shared" si="642"/>
        <v/>
      </c>
      <c r="DU409" s="115" t="str">
        <f t="shared" si="643"/>
        <v/>
      </c>
      <c r="DV409" s="115" t="str">
        <f t="shared" si="644"/>
        <v/>
      </c>
      <c r="DW409" s="115" t="str">
        <f t="shared" si="645"/>
        <v/>
      </c>
      <c r="DX409" s="115" t="str">
        <f t="shared" si="646"/>
        <v/>
      </c>
      <c r="DY409" s="115" t="str">
        <f t="shared" si="647"/>
        <v/>
      </c>
      <c r="DZ409" s="115" t="str">
        <f t="shared" si="648"/>
        <v/>
      </c>
      <c r="EA409" s="253"/>
      <c r="EB409" s="253"/>
      <c r="EC409" s="253"/>
      <c r="ED409" s="253"/>
      <c r="EE409" s="253"/>
      <c r="EF409" s="253"/>
      <c r="EG409" s="253"/>
      <c r="EH409" s="253"/>
      <c r="EI409" s="253"/>
      <c r="EJ409" s="253"/>
      <c r="EK409" s="259"/>
      <c r="EL409" s="261" t="str">
        <f t="shared" si="649"/>
        <v/>
      </c>
      <c r="EM409" s="9"/>
      <c r="EN409" s="9"/>
      <c r="EO409" s="81"/>
      <c r="EP409" s="82"/>
      <c r="EQ409" s="88"/>
      <c r="ER409" s="88"/>
      <c r="ES409" s="78"/>
      <c r="GD409" s="340" t="str">
        <f t="shared" si="650"/>
        <v/>
      </c>
      <c r="GE409" s="340" t="str">
        <f t="shared" si="651"/>
        <v/>
      </c>
      <c r="GF409" s="340" t="str">
        <f t="shared" si="652"/>
        <v/>
      </c>
      <c r="GG409" s="340" t="str">
        <f t="shared" si="653"/>
        <v/>
      </c>
      <c r="GH409" s="340" t="str">
        <f t="shared" si="654"/>
        <v/>
      </c>
      <c r="GI409" s="340" t="str">
        <f t="shared" si="655"/>
        <v/>
      </c>
      <c r="GJ409" s="340" t="str">
        <f t="shared" si="656"/>
        <v/>
      </c>
      <c r="GK409" s="341" t="str">
        <f t="shared" si="657"/>
        <v/>
      </c>
      <c r="GL409" s="341" t="str">
        <f t="shared" si="658"/>
        <v/>
      </c>
      <c r="GM409" s="342" t="str">
        <f t="shared" si="659"/>
        <v/>
      </c>
      <c r="GN409" s="340" t="str">
        <f t="shared" si="660"/>
        <v/>
      </c>
      <c r="GO409" s="9" t="str">
        <f t="shared" si="661"/>
        <v/>
      </c>
    </row>
    <row r="410" spans="1:197" s="11" customFormat="1" ht="27" customHeight="1" thickBot="1">
      <c r="A410" s="88" t="str">
        <f>IF('رصد درجات'!A410="","",'رصد درجات'!A410)</f>
        <v/>
      </c>
      <c r="B410" s="88" t="str">
        <f>IF('رصد درجات'!B410="","",'رصد درجات'!B410)</f>
        <v/>
      </c>
      <c r="C410" s="88" t="str">
        <f>IF('رصد درجات'!C410="","",'رصد درجات'!C410)</f>
        <v/>
      </c>
      <c r="D410" s="104" t="str">
        <f>IF('رصد درجات'!D410="","",'رصد درجات'!D410)</f>
        <v/>
      </c>
      <c r="E410" s="88" t="str">
        <f>IF('رصد درجات'!E410="","",'رصد درجات'!E410)</f>
        <v/>
      </c>
      <c r="F410" s="88" t="str">
        <f>IF('رصد درجات'!F410="","",'رصد درجات'!F410)</f>
        <v/>
      </c>
      <c r="G410" s="88" t="str">
        <f>IF('رصد درجات'!G410="","",'رصد درجات'!G410)</f>
        <v/>
      </c>
      <c r="H410" s="88" t="str">
        <f>IF('رصد درجات'!H410="","",'رصد درجات'!H410)</f>
        <v/>
      </c>
      <c r="I410" s="88" t="str">
        <f>IF('رصد درجات'!I410="","",'رصد درجات'!I410)</f>
        <v/>
      </c>
      <c r="J410" s="88" t="str">
        <f>IF('رصد درجات'!J410="","",'رصد درجات'!J410)</f>
        <v/>
      </c>
      <c r="K410" s="88" t="str">
        <f>IF('رصد درجات'!K410="","",'رصد درجات'!K410)</f>
        <v/>
      </c>
      <c r="L410" s="88" t="str">
        <f>IF('رصد درجات'!L410="","",'رصد درجات'!L410)</f>
        <v/>
      </c>
      <c r="M410" s="105" t="str">
        <f>IF('رصد درجات'!M410="","",'رصد درجات'!M410)</f>
        <v/>
      </c>
      <c r="N410" s="105" t="str">
        <f>IF('رصد درجات'!N410="","",'رصد درجات'!N410)</f>
        <v/>
      </c>
      <c r="O410" s="88" t="str">
        <f>IF(C410="","",'رصد درجات'!Y410)</f>
        <v/>
      </c>
      <c r="P410" s="88" t="str">
        <f>IF(C410="","",'رصد درجات'!AL410)</f>
        <v/>
      </c>
      <c r="Q410" s="88" t="str">
        <f t="shared" si="599"/>
        <v/>
      </c>
      <c r="R410" s="103" t="str">
        <f t="shared" si="600"/>
        <v/>
      </c>
      <c r="S410" s="88" t="str">
        <f>IF(C410="","",'رصد درجات'!AV410)</f>
        <v/>
      </c>
      <c r="T410" s="88" t="str">
        <f>IF(C410="","",'رصد درجات'!BI410)</f>
        <v/>
      </c>
      <c r="U410" s="88" t="str">
        <f t="shared" si="601"/>
        <v/>
      </c>
      <c r="V410" s="88" t="str">
        <f t="shared" si="602"/>
        <v/>
      </c>
      <c r="W410" s="88" t="str">
        <f t="shared" si="603"/>
        <v/>
      </c>
      <c r="X410" s="106" t="str">
        <f t="shared" si="604"/>
        <v/>
      </c>
      <c r="Y410" s="107" t="str">
        <f>IF(C410="","",'رصد درجات'!Z410)</f>
        <v/>
      </c>
      <c r="Z410" s="107" t="str">
        <f>IF(C410="","",'رصد درجات'!AM410)</f>
        <v/>
      </c>
      <c r="AA410" s="107" t="str">
        <f t="shared" si="575"/>
        <v/>
      </c>
      <c r="AB410" s="107" t="str">
        <f t="shared" si="605"/>
        <v/>
      </c>
      <c r="AC410" s="107" t="str">
        <f>IF(C410="","",'رصد درجات'!AV410)</f>
        <v/>
      </c>
      <c r="AD410" s="107" t="str">
        <f>IF(C410="","",'رصد درجات'!BI410)</f>
        <v/>
      </c>
      <c r="AE410" s="107" t="str">
        <f t="shared" si="576"/>
        <v/>
      </c>
      <c r="AF410" s="107" t="str">
        <f t="shared" si="577"/>
        <v/>
      </c>
      <c r="AG410" s="107" t="str">
        <f t="shared" si="606"/>
        <v/>
      </c>
      <c r="AH410" s="108" t="str">
        <f t="shared" si="607"/>
        <v/>
      </c>
      <c r="AI410" s="107" t="str">
        <f>IF(C410="","",'رصد درجات'!AA410)</f>
        <v/>
      </c>
      <c r="AJ410" s="107" t="str">
        <f>IF(C410="","",'رصد درجات'!AN410)</f>
        <v/>
      </c>
      <c r="AK410" s="107" t="str">
        <f t="shared" si="578"/>
        <v/>
      </c>
      <c r="AL410" s="109" t="str">
        <f t="shared" si="608"/>
        <v/>
      </c>
      <c r="AM410" s="107" t="str">
        <f>IF(C410="","",'رصد درجات'!AX410)</f>
        <v/>
      </c>
      <c r="AN410" s="107" t="str">
        <f>IF(C410="","",'رصد درجات'!BK410)</f>
        <v/>
      </c>
      <c r="AO410" s="107" t="str">
        <f t="shared" si="579"/>
        <v/>
      </c>
      <c r="AP410" s="107" t="str">
        <f t="shared" si="580"/>
        <v/>
      </c>
      <c r="AQ410" s="107" t="str">
        <f t="shared" si="581"/>
        <v/>
      </c>
      <c r="AR410" s="108" t="str">
        <f t="shared" si="609"/>
        <v/>
      </c>
      <c r="AS410" s="107" t="str">
        <f>IF(C410="","",'رصد درجات'!AB410)</f>
        <v/>
      </c>
      <c r="AT410" s="107" t="str">
        <f>IF(C410="","",'رصد درجات'!AO410)</f>
        <v/>
      </c>
      <c r="AU410" s="107" t="str">
        <f>IF(C410="","",'رصد درجات'!AP410)</f>
        <v/>
      </c>
      <c r="AV410" s="107" t="str">
        <f t="shared" si="582"/>
        <v/>
      </c>
      <c r="AW410" s="107" t="str">
        <f t="shared" si="610"/>
        <v/>
      </c>
      <c r="AX410" s="107" t="str">
        <f>IF(C410="","",'رصد درجات'!AY410)</f>
        <v/>
      </c>
      <c r="AY410" s="107" t="str">
        <f>IF(C410="","",'رصد درجات'!BL410)</f>
        <v/>
      </c>
      <c r="AZ410" s="107" t="str">
        <f>IF(C410="","",'رصد درجات'!BM410)</f>
        <v/>
      </c>
      <c r="BA410" s="107" t="str">
        <f t="shared" si="583"/>
        <v/>
      </c>
      <c r="BB410" s="107" t="str">
        <f t="shared" si="584"/>
        <v/>
      </c>
      <c r="BC410" s="107" t="str">
        <f t="shared" si="585"/>
        <v/>
      </c>
      <c r="BD410" s="107" t="str">
        <f t="shared" si="586"/>
        <v/>
      </c>
      <c r="BE410" s="108" t="str">
        <f t="shared" si="611"/>
        <v/>
      </c>
      <c r="BF410" s="107" t="str">
        <f>IF(C410="","",'رصد درجات'!AC410)</f>
        <v/>
      </c>
      <c r="BG410" s="107" t="str">
        <f>IF(C410="","",'رصد درجات'!AI410)</f>
        <v/>
      </c>
      <c r="BH410" s="107" t="str">
        <f>IF(C410="","",'رصد درجات'!AQ410)</f>
        <v/>
      </c>
      <c r="BI410" s="107" t="str">
        <f t="shared" si="587"/>
        <v/>
      </c>
      <c r="BJ410" s="107" t="str">
        <f t="shared" si="612"/>
        <v/>
      </c>
      <c r="BK410" s="107" t="str">
        <f>IF(C410="","",'رصد درجات'!AZ410)</f>
        <v/>
      </c>
      <c r="BL410" s="107" t="str">
        <f>IF(C410="","",'رصد درجات'!BF410)</f>
        <v/>
      </c>
      <c r="BM410" s="107" t="str">
        <f>IF(C410="","",'رصد درجات'!BN410)</f>
        <v/>
      </c>
      <c r="BN410" s="107" t="str">
        <f t="shared" si="588"/>
        <v/>
      </c>
      <c r="BO410" s="107" t="str">
        <f t="shared" si="589"/>
        <v/>
      </c>
      <c r="BP410" s="107" t="str">
        <f t="shared" si="590"/>
        <v/>
      </c>
      <c r="BQ410" s="107" t="str">
        <f t="shared" si="591"/>
        <v/>
      </c>
      <c r="BR410" s="108" t="str">
        <f t="shared" si="613"/>
        <v/>
      </c>
      <c r="BS410" s="107" t="str">
        <f>IF(C410="","",'رصد درجات'!AD410)</f>
        <v/>
      </c>
      <c r="BT410" s="107" t="str">
        <f>IF(C410="","",'رصد درجات'!AR410)</f>
        <v/>
      </c>
      <c r="BU410" s="107" t="str">
        <f t="shared" si="592"/>
        <v/>
      </c>
      <c r="BV410" s="107" t="str">
        <f t="shared" si="614"/>
        <v/>
      </c>
      <c r="BW410" s="107" t="str">
        <f>IF(C410="","",'رصد درجات'!BA410)</f>
        <v/>
      </c>
      <c r="BX410" s="107" t="str">
        <f>IF(C410="","",'رصد درجات'!BO410)</f>
        <v/>
      </c>
      <c r="BY410" s="107" t="str">
        <f t="shared" si="593"/>
        <v/>
      </c>
      <c r="BZ410" s="107" t="str">
        <f t="shared" si="615"/>
        <v/>
      </c>
      <c r="CA410" s="107" t="str">
        <f t="shared" si="594"/>
        <v/>
      </c>
      <c r="CB410" s="108" t="str">
        <f t="shared" si="616"/>
        <v/>
      </c>
      <c r="CC410" s="107" t="str">
        <f>IF(C410="","",'رصد درجات'!AE410)</f>
        <v/>
      </c>
      <c r="CD410" s="107" t="str">
        <f>IF(C410="","",'رصد درجات'!AJ410)</f>
        <v/>
      </c>
      <c r="CE410" s="107" t="str">
        <f>IF(C410="","",'رصد درجات'!AS410)</f>
        <v/>
      </c>
      <c r="CF410" s="107" t="str">
        <f t="shared" si="595"/>
        <v/>
      </c>
      <c r="CG410" s="107" t="str">
        <f t="shared" si="617"/>
        <v/>
      </c>
      <c r="CH410" s="107" t="str">
        <f>IF(C410="","",'رصد درجات'!BB410)</f>
        <v/>
      </c>
      <c r="CI410" s="107" t="str">
        <f>IF(C410="","",'رصد درجات'!BF410)</f>
        <v/>
      </c>
      <c r="CJ410" s="107" t="str">
        <f>IF(C410="","",'رصد درجات'!BP410)</f>
        <v/>
      </c>
      <c r="CK410" s="107" t="str">
        <f t="shared" si="596"/>
        <v/>
      </c>
      <c r="CL410" s="107" t="str">
        <f t="shared" si="597"/>
        <v/>
      </c>
      <c r="CM410" s="107" t="str">
        <f t="shared" si="598"/>
        <v/>
      </c>
      <c r="CN410" s="107" t="str">
        <f t="shared" si="618"/>
        <v/>
      </c>
      <c r="CO410" s="108" t="str">
        <f t="shared" si="619"/>
        <v/>
      </c>
      <c r="CP410" s="110" t="str">
        <f>IF(C410="","",'رصد درجات'!AF410)</f>
        <v/>
      </c>
      <c r="CQ410" s="103" t="str">
        <f t="shared" si="620"/>
        <v/>
      </c>
      <c r="CR410" s="110" t="str">
        <f>IF(C410="","",'رصد درجات'!BC410)</f>
        <v/>
      </c>
      <c r="CS410" s="110" t="str">
        <f t="shared" si="621"/>
        <v/>
      </c>
      <c r="CT410" s="110" t="str">
        <f t="shared" si="622"/>
        <v/>
      </c>
      <c r="CU410" s="103" t="str">
        <f t="shared" si="623"/>
        <v/>
      </c>
      <c r="CV410" s="107" t="str">
        <f>IF(C410="","",'رصد درجات'!AG410)</f>
        <v/>
      </c>
      <c r="CW410" s="107" t="str">
        <f t="shared" si="624"/>
        <v/>
      </c>
      <c r="CX410" s="107" t="str">
        <f>IF(C410="","",'رصد درجات'!BD410)</f>
        <v/>
      </c>
      <c r="CY410" s="110" t="str">
        <f t="shared" si="625"/>
        <v/>
      </c>
      <c r="CZ410" s="110" t="str">
        <f t="shared" si="626"/>
        <v/>
      </c>
      <c r="DA410" s="103" t="str">
        <f t="shared" si="627"/>
        <v/>
      </c>
      <c r="DB410" s="111" t="str">
        <f t="shared" si="628"/>
        <v/>
      </c>
      <c r="DC410" s="112" t="str">
        <f t="shared" si="629"/>
        <v/>
      </c>
      <c r="DD410" s="111" t="str">
        <f t="shared" si="630"/>
        <v/>
      </c>
      <c r="DE410" s="112" t="str">
        <f t="shared" si="631"/>
        <v/>
      </c>
      <c r="DF410" s="107" t="str">
        <f>IF(C410="","",'رصد درجات'!AH410)</f>
        <v/>
      </c>
      <c r="DG410" s="107" t="str">
        <f>IF(C410="","",'رصد درجات'!AT410)</f>
        <v/>
      </c>
      <c r="DH410" s="107" t="str">
        <f t="shared" si="632"/>
        <v/>
      </c>
      <c r="DI410" s="107" t="str">
        <f t="shared" si="633"/>
        <v/>
      </c>
      <c r="DJ410" s="107" t="str">
        <f>IF(C410="","",'رصد درجات'!BE410)</f>
        <v/>
      </c>
      <c r="DK410" s="107" t="str">
        <f>IF(C410="","",'رصد درجات'!BQ410)</f>
        <v/>
      </c>
      <c r="DL410" s="107" t="str">
        <f t="shared" si="634"/>
        <v/>
      </c>
      <c r="DM410" s="107" t="str">
        <f t="shared" si="635"/>
        <v/>
      </c>
      <c r="DN410" s="107" t="str">
        <f t="shared" si="636"/>
        <v/>
      </c>
      <c r="DO410" s="108" t="str">
        <f t="shared" si="637"/>
        <v/>
      </c>
      <c r="DP410" s="81" t="str">
        <f t="shared" si="638"/>
        <v/>
      </c>
      <c r="DQ410" s="113" t="str">
        <f t="shared" si="639"/>
        <v/>
      </c>
      <c r="DR410" s="9">
        <f t="shared" si="640"/>
        <v>0</v>
      </c>
      <c r="DS410" s="114" t="str">
        <f t="shared" si="641"/>
        <v/>
      </c>
      <c r="DT410" s="115" t="str">
        <f t="shared" si="642"/>
        <v/>
      </c>
      <c r="DU410" s="115" t="str">
        <f t="shared" si="643"/>
        <v/>
      </c>
      <c r="DV410" s="115" t="str">
        <f t="shared" si="644"/>
        <v/>
      </c>
      <c r="DW410" s="115" t="str">
        <f t="shared" si="645"/>
        <v/>
      </c>
      <c r="DX410" s="115" t="str">
        <f t="shared" si="646"/>
        <v/>
      </c>
      <c r="DY410" s="115" t="str">
        <f t="shared" si="647"/>
        <v/>
      </c>
      <c r="DZ410" s="115" t="str">
        <f t="shared" si="648"/>
        <v/>
      </c>
      <c r="EA410" s="253"/>
      <c r="EB410" s="253"/>
      <c r="EC410" s="253"/>
      <c r="ED410" s="253"/>
      <c r="EE410" s="253"/>
      <c r="EF410" s="253"/>
      <c r="EG410" s="253"/>
      <c r="EH410" s="253"/>
      <c r="EI410" s="253"/>
      <c r="EJ410" s="253"/>
      <c r="EK410" s="259"/>
      <c r="EL410" s="261" t="str">
        <f t="shared" si="649"/>
        <v/>
      </c>
      <c r="EM410" s="9"/>
      <c r="EN410" s="9"/>
      <c r="EO410" s="81"/>
      <c r="EP410" s="82"/>
      <c r="EQ410" s="88"/>
      <c r="ER410" s="88"/>
      <c r="ES410" s="78"/>
      <c r="GD410" s="340" t="str">
        <f t="shared" si="650"/>
        <v/>
      </c>
      <c r="GE410" s="340" t="str">
        <f t="shared" si="651"/>
        <v/>
      </c>
      <c r="GF410" s="340" t="str">
        <f t="shared" si="652"/>
        <v/>
      </c>
      <c r="GG410" s="340" t="str">
        <f t="shared" si="653"/>
        <v/>
      </c>
      <c r="GH410" s="340" t="str">
        <f t="shared" si="654"/>
        <v/>
      </c>
      <c r="GI410" s="340" t="str">
        <f t="shared" si="655"/>
        <v/>
      </c>
      <c r="GJ410" s="340" t="str">
        <f t="shared" si="656"/>
        <v/>
      </c>
      <c r="GK410" s="341" t="str">
        <f t="shared" si="657"/>
        <v/>
      </c>
      <c r="GL410" s="341" t="str">
        <f t="shared" si="658"/>
        <v/>
      </c>
      <c r="GM410" s="342" t="str">
        <f t="shared" si="659"/>
        <v/>
      </c>
      <c r="GN410" s="340" t="str">
        <f t="shared" si="660"/>
        <v/>
      </c>
      <c r="GO410" s="9" t="str">
        <f t="shared" si="661"/>
        <v/>
      </c>
    </row>
    <row r="411" spans="1:197" s="11" customFormat="1" ht="27" customHeight="1" thickBot="1">
      <c r="A411" s="88" t="str">
        <f>IF('رصد درجات'!A411="","",'رصد درجات'!A411)</f>
        <v/>
      </c>
      <c r="B411" s="88" t="str">
        <f>IF('رصد درجات'!B411="","",'رصد درجات'!B411)</f>
        <v/>
      </c>
      <c r="C411" s="88" t="str">
        <f>IF('رصد درجات'!C411="","",'رصد درجات'!C411)</f>
        <v/>
      </c>
      <c r="D411" s="104" t="str">
        <f>IF('رصد درجات'!D411="","",'رصد درجات'!D411)</f>
        <v/>
      </c>
      <c r="E411" s="88" t="str">
        <f>IF('رصد درجات'!E411="","",'رصد درجات'!E411)</f>
        <v/>
      </c>
      <c r="F411" s="88" t="str">
        <f>IF('رصد درجات'!F411="","",'رصد درجات'!F411)</f>
        <v/>
      </c>
      <c r="G411" s="88" t="str">
        <f>IF('رصد درجات'!G411="","",'رصد درجات'!G411)</f>
        <v/>
      </c>
      <c r="H411" s="88" t="str">
        <f>IF('رصد درجات'!H411="","",'رصد درجات'!H411)</f>
        <v/>
      </c>
      <c r="I411" s="88" t="str">
        <f>IF('رصد درجات'!I411="","",'رصد درجات'!I411)</f>
        <v/>
      </c>
      <c r="J411" s="88" t="str">
        <f>IF('رصد درجات'!J411="","",'رصد درجات'!J411)</f>
        <v/>
      </c>
      <c r="K411" s="88" t="str">
        <f>IF('رصد درجات'!K411="","",'رصد درجات'!K411)</f>
        <v/>
      </c>
      <c r="L411" s="88" t="str">
        <f>IF('رصد درجات'!L411="","",'رصد درجات'!L411)</f>
        <v/>
      </c>
      <c r="M411" s="105" t="str">
        <f>IF('رصد درجات'!M411="","",'رصد درجات'!M411)</f>
        <v/>
      </c>
      <c r="N411" s="105" t="str">
        <f>IF('رصد درجات'!N411="","",'رصد درجات'!N411)</f>
        <v/>
      </c>
      <c r="O411" s="88" t="str">
        <f>IF(C411="","",'رصد درجات'!Y411)</f>
        <v/>
      </c>
      <c r="P411" s="88" t="str">
        <f>IF(C411="","",'رصد درجات'!AL411)</f>
        <v/>
      </c>
      <c r="Q411" s="88" t="str">
        <f t="shared" si="599"/>
        <v/>
      </c>
      <c r="R411" s="103" t="str">
        <f t="shared" si="600"/>
        <v/>
      </c>
      <c r="S411" s="88" t="str">
        <f>IF(C411="","",'رصد درجات'!AV411)</f>
        <v/>
      </c>
      <c r="T411" s="88" t="str">
        <f>IF(C411="","",'رصد درجات'!BI411)</f>
        <v/>
      </c>
      <c r="U411" s="88" t="str">
        <f t="shared" si="601"/>
        <v/>
      </c>
      <c r="V411" s="88" t="str">
        <f t="shared" si="602"/>
        <v/>
      </c>
      <c r="W411" s="88" t="str">
        <f t="shared" si="603"/>
        <v/>
      </c>
      <c r="X411" s="106" t="str">
        <f t="shared" si="604"/>
        <v/>
      </c>
      <c r="Y411" s="107" t="str">
        <f>IF(C411="","",'رصد درجات'!Z411)</f>
        <v/>
      </c>
      <c r="Z411" s="107" t="str">
        <f>IF(C411="","",'رصد درجات'!AM411)</f>
        <v/>
      </c>
      <c r="AA411" s="107" t="str">
        <f t="shared" si="575"/>
        <v/>
      </c>
      <c r="AB411" s="107" t="str">
        <f t="shared" si="605"/>
        <v/>
      </c>
      <c r="AC411" s="107" t="str">
        <f>IF(C411="","",'رصد درجات'!AV411)</f>
        <v/>
      </c>
      <c r="AD411" s="107" t="str">
        <f>IF(C411="","",'رصد درجات'!BI411)</f>
        <v/>
      </c>
      <c r="AE411" s="107" t="str">
        <f t="shared" si="576"/>
        <v/>
      </c>
      <c r="AF411" s="107" t="str">
        <f t="shared" si="577"/>
        <v/>
      </c>
      <c r="AG411" s="107" t="str">
        <f t="shared" si="606"/>
        <v/>
      </c>
      <c r="AH411" s="108" t="str">
        <f t="shared" si="607"/>
        <v/>
      </c>
      <c r="AI411" s="107" t="str">
        <f>IF(C411="","",'رصد درجات'!AA411)</f>
        <v/>
      </c>
      <c r="AJ411" s="107" t="str">
        <f>IF(C411="","",'رصد درجات'!AN411)</f>
        <v/>
      </c>
      <c r="AK411" s="107" t="str">
        <f t="shared" si="578"/>
        <v/>
      </c>
      <c r="AL411" s="109" t="str">
        <f t="shared" si="608"/>
        <v/>
      </c>
      <c r="AM411" s="107" t="str">
        <f>IF(C411="","",'رصد درجات'!AX411)</f>
        <v/>
      </c>
      <c r="AN411" s="107" t="str">
        <f>IF(C411="","",'رصد درجات'!BK411)</f>
        <v/>
      </c>
      <c r="AO411" s="107" t="str">
        <f t="shared" si="579"/>
        <v/>
      </c>
      <c r="AP411" s="107" t="str">
        <f t="shared" si="580"/>
        <v/>
      </c>
      <c r="AQ411" s="107" t="str">
        <f t="shared" si="581"/>
        <v/>
      </c>
      <c r="AR411" s="108" t="str">
        <f t="shared" si="609"/>
        <v/>
      </c>
      <c r="AS411" s="107" t="str">
        <f>IF(C411="","",'رصد درجات'!AB411)</f>
        <v/>
      </c>
      <c r="AT411" s="107" t="str">
        <f>IF(C411="","",'رصد درجات'!AO411)</f>
        <v/>
      </c>
      <c r="AU411" s="107" t="str">
        <f>IF(C411="","",'رصد درجات'!AP411)</f>
        <v/>
      </c>
      <c r="AV411" s="107" t="str">
        <f t="shared" si="582"/>
        <v/>
      </c>
      <c r="AW411" s="107" t="str">
        <f t="shared" si="610"/>
        <v/>
      </c>
      <c r="AX411" s="107" t="str">
        <f>IF(C411="","",'رصد درجات'!AY411)</f>
        <v/>
      </c>
      <c r="AY411" s="107" t="str">
        <f>IF(C411="","",'رصد درجات'!BL411)</f>
        <v/>
      </c>
      <c r="AZ411" s="107" t="str">
        <f>IF(C411="","",'رصد درجات'!BM411)</f>
        <v/>
      </c>
      <c r="BA411" s="107" t="str">
        <f t="shared" si="583"/>
        <v/>
      </c>
      <c r="BB411" s="107" t="str">
        <f t="shared" si="584"/>
        <v/>
      </c>
      <c r="BC411" s="107" t="str">
        <f t="shared" si="585"/>
        <v/>
      </c>
      <c r="BD411" s="107" t="str">
        <f t="shared" si="586"/>
        <v/>
      </c>
      <c r="BE411" s="108" t="str">
        <f t="shared" si="611"/>
        <v/>
      </c>
      <c r="BF411" s="107" t="str">
        <f>IF(C411="","",'رصد درجات'!AC411)</f>
        <v/>
      </c>
      <c r="BG411" s="107" t="str">
        <f>IF(C411="","",'رصد درجات'!AI411)</f>
        <v/>
      </c>
      <c r="BH411" s="107" t="str">
        <f>IF(C411="","",'رصد درجات'!AQ411)</f>
        <v/>
      </c>
      <c r="BI411" s="107" t="str">
        <f t="shared" si="587"/>
        <v/>
      </c>
      <c r="BJ411" s="107" t="str">
        <f t="shared" si="612"/>
        <v/>
      </c>
      <c r="BK411" s="107" t="str">
        <f>IF(C411="","",'رصد درجات'!AZ411)</f>
        <v/>
      </c>
      <c r="BL411" s="107" t="str">
        <f>IF(C411="","",'رصد درجات'!BF411)</f>
        <v/>
      </c>
      <c r="BM411" s="107" t="str">
        <f>IF(C411="","",'رصد درجات'!BN411)</f>
        <v/>
      </c>
      <c r="BN411" s="107" t="str">
        <f t="shared" si="588"/>
        <v/>
      </c>
      <c r="BO411" s="107" t="str">
        <f t="shared" si="589"/>
        <v/>
      </c>
      <c r="BP411" s="107" t="str">
        <f t="shared" si="590"/>
        <v/>
      </c>
      <c r="BQ411" s="107" t="str">
        <f t="shared" si="591"/>
        <v/>
      </c>
      <c r="BR411" s="108" t="str">
        <f t="shared" si="613"/>
        <v/>
      </c>
      <c r="BS411" s="107" t="str">
        <f>IF(C411="","",'رصد درجات'!AD411)</f>
        <v/>
      </c>
      <c r="BT411" s="107" t="str">
        <f>IF(C411="","",'رصد درجات'!AR411)</f>
        <v/>
      </c>
      <c r="BU411" s="107" t="str">
        <f t="shared" si="592"/>
        <v/>
      </c>
      <c r="BV411" s="107" t="str">
        <f t="shared" si="614"/>
        <v/>
      </c>
      <c r="BW411" s="107" t="str">
        <f>IF(C411="","",'رصد درجات'!BA411)</f>
        <v/>
      </c>
      <c r="BX411" s="107" t="str">
        <f>IF(C411="","",'رصد درجات'!BO411)</f>
        <v/>
      </c>
      <c r="BY411" s="107" t="str">
        <f t="shared" si="593"/>
        <v/>
      </c>
      <c r="BZ411" s="107" t="str">
        <f t="shared" si="615"/>
        <v/>
      </c>
      <c r="CA411" s="107" t="str">
        <f t="shared" si="594"/>
        <v/>
      </c>
      <c r="CB411" s="108" t="str">
        <f t="shared" si="616"/>
        <v/>
      </c>
      <c r="CC411" s="107" t="str">
        <f>IF(C411="","",'رصد درجات'!AE411)</f>
        <v/>
      </c>
      <c r="CD411" s="107" t="str">
        <f>IF(C411="","",'رصد درجات'!AJ411)</f>
        <v/>
      </c>
      <c r="CE411" s="107" t="str">
        <f>IF(C411="","",'رصد درجات'!AS411)</f>
        <v/>
      </c>
      <c r="CF411" s="107" t="str">
        <f t="shared" si="595"/>
        <v/>
      </c>
      <c r="CG411" s="107" t="str">
        <f t="shared" si="617"/>
        <v/>
      </c>
      <c r="CH411" s="107" t="str">
        <f>IF(C411="","",'رصد درجات'!BB411)</f>
        <v/>
      </c>
      <c r="CI411" s="107" t="str">
        <f>IF(C411="","",'رصد درجات'!BF411)</f>
        <v/>
      </c>
      <c r="CJ411" s="107" t="str">
        <f>IF(C411="","",'رصد درجات'!BP411)</f>
        <v/>
      </c>
      <c r="CK411" s="107" t="str">
        <f t="shared" si="596"/>
        <v/>
      </c>
      <c r="CL411" s="107" t="str">
        <f t="shared" si="597"/>
        <v/>
      </c>
      <c r="CM411" s="107" t="str">
        <f t="shared" si="598"/>
        <v/>
      </c>
      <c r="CN411" s="107" t="str">
        <f t="shared" si="618"/>
        <v/>
      </c>
      <c r="CO411" s="108" t="str">
        <f t="shared" si="619"/>
        <v/>
      </c>
      <c r="CP411" s="110" t="str">
        <f>IF(C411="","",'رصد درجات'!AF411)</f>
        <v/>
      </c>
      <c r="CQ411" s="103" t="str">
        <f t="shared" si="620"/>
        <v/>
      </c>
      <c r="CR411" s="110" t="str">
        <f>IF(C411="","",'رصد درجات'!BC411)</f>
        <v/>
      </c>
      <c r="CS411" s="110" t="str">
        <f t="shared" si="621"/>
        <v/>
      </c>
      <c r="CT411" s="110" t="str">
        <f t="shared" si="622"/>
        <v/>
      </c>
      <c r="CU411" s="103" t="str">
        <f t="shared" si="623"/>
        <v/>
      </c>
      <c r="CV411" s="107" t="str">
        <f>IF(C411="","",'رصد درجات'!AG411)</f>
        <v/>
      </c>
      <c r="CW411" s="107" t="str">
        <f t="shared" si="624"/>
        <v/>
      </c>
      <c r="CX411" s="107" t="str">
        <f>IF(C411="","",'رصد درجات'!BD411)</f>
        <v/>
      </c>
      <c r="CY411" s="110" t="str">
        <f t="shared" si="625"/>
        <v/>
      </c>
      <c r="CZ411" s="110" t="str">
        <f t="shared" si="626"/>
        <v/>
      </c>
      <c r="DA411" s="103" t="str">
        <f t="shared" si="627"/>
        <v/>
      </c>
      <c r="DB411" s="111" t="str">
        <f t="shared" si="628"/>
        <v/>
      </c>
      <c r="DC411" s="112" t="str">
        <f t="shared" si="629"/>
        <v/>
      </c>
      <c r="DD411" s="111" t="str">
        <f t="shared" si="630"/>
        <v/>
      </c>
      <c r="DE411" s="112" t="str">
        <f t="shared" si="631"/>
        <v/>
      </c>
      <c r="DF411" s="107" t="str">
        <f>IF(C411="","",'رصد درجات'!AH411)</f>
        <v/>
      </c>
      <c r="DG411" s="107" t="str">
        <f>IF(C411="","",'رصد درجات'!AT411)</f>
        <v/>
      </c>
      <c r="DH411" s="107" t="str">
        <f t="shared" si="632"/>
        <v/>
      </c>
      <c r="DI411" s="107" t="str">
        <f t="shared" si="633"/>
        <v/>
      </c>
      <c r="DJ411" s="107" t="str">
        <f>IF(C411="","",'رصد درجات'!BE411)</f>
        <v/>
      </c>
      <c r="DK411" s="107" t="str">
        <f>IF(C411="","",'رصد درجات'!BQ411)</f>
        <v/>
      </c>
      <c r="DL411" s="107" t="str">
        <f t="shared" si="634"/>
        <v/>
      </c>
      <c r="DM411" s="107" t="str">
        <f t="shared" si="635"/>
        <v/>
      </c>
      <c r="DN411" s="107" t="str">
        <f t="shared" si="636"/>
        <v/>
      </c>
      <c r="DO411" s="108" t="str">
        <f t="shared" si="637"/>
        <v/>
      </c>
      <c r="DP411" s="81" t="str">
        <f t="shared" si="638"/>
        <v/>
      </c>
      <c r="DQ411" s="113" t="str">
        <f t="shared" si="639"/>
        <v/>
      </c>
      <c r="DR411" s="9">
        <f t="shared" si="640"/>
        <v>0</v>
      </c>
      <c r="DS411" s="114" t="str">
        <f t="shared" si="641"/>
        <v/>
      </c>
      <c r="DT411" s="115" t="str">
        <f t="shared" si="642"/>
        <v/>
      </c>
      <c r="DU411" s="115" t="str">
        <f t="shared" si="643"/>
        <v/>
      </c>
      <c r="DV411" s="115" t="str">
        <f t="shared" si="644"/>
        <v/>
      </c>
      <c r="DW411" s="115" t="str">
        <f t="shared" si="645"/>
        <v/>
      </c>
      <c r="DX411" s="115" t="str">
        <f t="shared" si="646"/>
        <v/>
      </c>
      <c r="DY411" s="115" t="str">
        <f t="shared" si="647"/>
        <v/>
      </c>
      <c r="DZ411" s="115" t="str">
        <f t="shared" si="648"/>
        <v/>
      </c>
      <c r="EA411" s="253"/>
      <c r="EB411" s="253"/>
      <c r="EC411" s="253"/>
      <c r="ED411" s="253"/>
      <c r="EE411" s="253"/>
      <c r="EF411" s="253"/>
      <c r="EG411" s="253"/>
      <c r="EH411" s="253"/>
      <c r="EI411" s="253"/>
      <c r="EJ411" s="253"/>
      <c r="EK411" s="259"/>
      <c r="EL411" s="261" t="str">
        <f t="shared" si="649"/>
        <v/>
      </c>
      <c r="EM411" s="9"/>
      <c r="EN411" s="9"/>
      <c r="EO411" s="81"/>
      <c r="EP411" s="82"/>
      <c r="EQ411" s="88"/>
      <c r="ER411" s="88"/>
      <c r="ES411" s="78"/>
      <c r="GD411" s="338"/>
      <c r="GE411" s="338"/>
      <c r="GF411" s="338"/>
      <c r="GG411" s="338"/>
      <c r="GH411" s="338"/>
      <c r="GI411" s="338"/>
      <c r="GJ411" s="338"/>
      <c r="GK411" s="339"/>
      <c r="GL411" s="339"/>
      <c r="GM411" s="338"/>
      <c r="GN411" s="338"/>
      <c r="GO411" s="9"/>
    </row>
    <row r="412" spans="1:197" s="11" customFormat="1" ht="27" customHeight="1" thickBot="1">
      <c r="A412" s="88" t="str">
        <f>IF('رصد درجات'!A412="","",'رصد درجات'!A412)</f>
        <v/>
      </c>
      <c r="B412" s="88" t="str">
        <f>IF('رصد درجات'!B412="","",'رصد درجات'!B412)</f>
        <v/>
      </c>
      <c r="C412" s="88" t="str">
        <f>IF('رصد درجات'!C412="","",'رصد درجات'!C412)</f>
        <v/>
      </c>
      <c r="D412" s="104" t="str">
        <f>IF('رصد درجات'!D412="","",'رصد درجات'!D412)</f>
        <v/>
      </c>
      <c r="E412" s="88" t="str">
        <f>IF('رصد درجات'!E412="","",'رصد درجات'!E412)</f>
        <v/>
      </c>
      <c r="F412" s="88" t="str">
        <f>IF('رصد درجات'!F412="","",'رصد درجات'!F412)</f>
        <v/>
      </c>
      <c r="G412" s="88" t="str">
        <f>IF('رصد درجات'!G412="","",'رصد درجات'!G412)</f>
        <v/>
      </c>
      <c r="H412" s="88" t="str">
        <f>IF('رصد درجات'!H412="","",'رصد درجات'!H412)</f>
        <v/>
      </c>
      <c r="I412" s="88" t="str">
        <f>IF('رصد درجات'!I412="","",'رصد درجات'!I412)</f>
        <v/>
      </c>
      <c r="J412" s="88" t="str">
        <f>IF('رصد درجات'!J412="","",'رصد درجات'!J412)</f>
        <v/>
      </c>
      <c r="K412" s="88" t="str">
        <f>IF('رصد درجات'!K412="","",'رصد درجات'!K412)</f>
        <v/>
      </c>
      <c r="L412" s="88" t="str">
        <f>IF('رصد درجات'!L412="","",'رصد درجات'!L412)</f>
        <v/>
      </c>
      <c r="M412" s="105" t="str">
        <f>IF('رصد درجات'!M412="","",'رصد درجات'!M412)</f>
        <v/>
      </c>
      <c r="N412" s="105" t="str">
        <f>IF('رصد درجات'!N412="","",'رصد درجات'!N412)</f>
        <v/>
      </c>
      <c r="O412" s="88" t="str">
        <f>IF(C412="","",'رصد درجات'!Y412)</f>
        <v/>
      </c>
      <c r="P412" s="88" t="str">
        <f>IF(C412="","",'رصد درجات'!AL412)</f>
        <v/>
      </c>
      <c r="Q412" s="88" t="str">
        <f t="shared" si="599"/>
        <v/>
      </c>
      <c r="R412" s="103" t="str">
        <f t="shared" si="600"/>
        <v/>
      </c>
      <c r="S412" s="88" t="str">
        <f>IF(C412="","",'رصد درجات'!AV412)</f>
        <v/>
      </c>
      <c r="T412" s="88" t="str">
        <f>IF(C412="","",'رصد درجات'!BI412)</f>
        <v/>
      </c>
      <c r="U412" s="88" t="str">
        <f t="shared" si="601"/>
        <v/>
      </c>
      <c r="V412" s="88" t="str">
        <f t="shared" si="602"/>
        <v/>
      </c>
      <c r="W412" s="88" t="str">
        <f t="shared" si="603"/>
        <v/>
      </c>
      <c r="X412" s="106" t="str">
        <f t="shared" si="604"/>
        <v/>
      </c>
      <c r="Y412" s="107" t="str">
        <f>IF(C412="","",'رصد درجات'!Z412)</f>
        <v/>
      </c>
      <c r="Z412" s="107" t="str">
        <f>IF(C412="","",'رصد درجات'!AM412)</f>
        <v/>
      </c>
      <c r="AA412" s="107" t="str">
        <f t="shared" si="575"/>
        <v/>
      </c>
      <c r="AB412" s="107" t="str">
        <f t="shared" si="605"/>
        <v/>
      </c>
      <c r="AC412" s="107" t="str">
        <f>IF(C412="","",'رصد درجات'!AV412)</f>
        <v/>
      </c>
      <c r="AD412" s="107" t="str">
        <f>IF(C412="","",'رصد درجات'!BI412)</f>
        <v/>
      </c>
      <c r="AE412" s="107" t="str">
        <f t="shared" si="576"/>
        <v/>
      </c>
      <c r="AF412" s="107" t="str">
        <f t="shared" si="577"/>
        <v/>
      </c>
      <c r="AG412" s="107" t="str">
        <f t="shared" si="606"/>
        <v/>
      </c>
      <c r="AH412" s="108" t="str">
        <f t="shared" si="607"/>
        <v/>
      </c>
      <c r="AI412" s="107" t="str">
        <f>IF(C412="","",'رصد درجات'!AA412)</f>
        <v/>
      </c>
      <c r="AJ412" s="107" t="str">
        <f>IF(C412="","",'رصد درجات'!AN412)</f>
        <v/>
      </c>
      <c r="AK412" s="107" t="str">
        <f t="shared" si="578"/>
        <v/>
      </c>
      <c r="AL412" s="109" t="str">
        <f t="shared" si="608"/>
        <v/>
      </c>
      <c r="AM412" s="107" t="str">
        <f>IF(C412="","",'رصد درجات'!AX412)</f>
        <v/>
      </c>
      <c r="AN412" s="107" t="str">
        <f>IF(C412="","",'رصد درجات'!BK412)</f>
        <v/>
      </c>
      <c r="AO412" s="107" t="str">
        <f t="shared" si="579"/>
        <v/>
      </c>
      <c r="AP412" s="107" t="str">
        <f t="shared" si="580"/>
        <v/>
      </c>
      <c r="AQ412" s="107" t="str">
        <f t="shared" si="581"/>
        <v/>
      </c>
      <c r="AR412" s="108" t="str">
        <f t="shared" si="609"/>
        <v/>
      </c>
      <c r="AS412" s="107" t="str">
        <f>IF(C412="","",'رصد درجات'!AB412)</f>
        <v/>
      </c>
      <c r="AT412" s="107" t="str">
        <f>IF(C412="","",'رصد درجات'!AO412)</f>
        <v/>
      </c>
      <c r="AU412" s="107" t="str">
        <f>IF(C412="","",'رصد درجات'!AP412)</f>
        <v/>
      </c>
      <c r="AV412" s="107" t="str">
        <f t="shared" si="582"/>
        <v/>
      </c>
      <c r="AW412" s="107" t="str">
        <f t="shared" si="610"/>
        <v/>
      </c>
      <c r="AX412" s="107" t="str">
        <f>IF(C412="","",'رصد درجات'!AY412)</f>
        <v/>
      </c>
      <c r="AY412" s="107" t="str">
        <f>IF(C412="","",'رصد درجات'!BL412)</f>
        <v/>
      </c>
      <c r="AZ412" s="107" t="str">
        <f>IF(C412="","",'رصد درجات'!BM412)</f>
        <v/>
      </c>
      <c r="BA412" s="107" t="str">
        <f t="shared" si="583"/>
        <v/>
      </c>
      <c r="BB412" s="107" t="str">
        <f t="shared" si="584"/>
        <v/>
      </c>
      <c r="BC412" s="107" t="str">
        <f t="shared" si="585"/>
        <v/>
      </c>
      <c r="BD412" s="107" t="str">
        <f t="shared" si="586"/>
        <v/>
      </c>
      <c r="BE412" s="108" t="str">
        <f t="shared" si="611"/>
        <v/>
      </c>
      <c r="BF412" s="107" t="str">
        <f>IF(C412="","",'رصد درجات'!AC412)</f>
        <v/>
      </c>
      <c r="BG412" s="107" t="str">
        <f>IF(C412="","",'رصد درجات'!AI412)</f>
        <v/>
      </c>
      <c r="BH412" s="107" t="str">
        <f>IF(C412="","",'رصد درجات'!AQ412)</f>
        <v/>
      </c>
      <c r="BI412" s="107" t="str">
        <f t="shared" si="587"/>
        <v/>
      </c>
      <c r="BJ412" s="107" t="str">
        <f t="shared" si="612"/>
        <v/>
      </c>
      <c r="BK412" s="107" t="str">
        <f>IF(C412="","",'رصد درجات'!AZ412)</f>
        <v/>
      </c>
      <c r="BL412" s="107" t="str">
        <f>IF(C412="","",'رصد درجات'!BF412)</f>
        <v/>
      </c>
      <c r="BM412" s="107" t="str">
        <f>IF(C412="","",'رصد درجات'!BN412)</f>
        <v/>
      </c>
      <c r="BN412" s="107" t="str">
        <f t="shared" si="588"/>
        <v/>
      </c>
      <c r="BO412" s="107" t="str">
        <f t="shared" si="589"/>
        <v/>
      </c>
      <c r="BP412" s="107" t="str">
        <f t="shared" si="590"/>
        <v/>
      </c>
      <c r="BQ412" s="107" t="str">
        <f t="shared" si="591"/>
        <v/>
      </c>
      <c r="BR412" s="108" t="str">
        <f t="shared" si="613"/>
        <v/>
      </c>
      <c r="BS412" s="107" t="str">
        <f>IF(C412="","",'رصد درجات'!AD412)</f>
        <v/>
      </c>
      <c r="BT412" s="107" t="str">
        <f>IF(C412="","",'رصد درجات'!AR412)</f>
        <v/>
      </c>
      <c r="BU412" s="107" t="str">
        <f t="shared" si="592"/>
        <v/>
      </c>
      <c r="BV412" s="107" t="str">
        <f t="shared" si="614"/>
        <v/>
      </c>
      <c r="BW412" s="107" t="str">
        <f>IF(C412="","",'رصد درجات'!BA412)</f>
        <v/>
      </c>
      <c r="BX412" s="107" t="str">
        <f>IF(C412="","",'رصد درجات'!BO412)</f>
        <v/>
      </c>
      <c r="BY412" s="107" t="str">
        <f t="shared" si="593"/>
        <v/>
      </c>
      <c r="BZ412" s="107" t="str">
        <f t="shared" si="615"/>
        <v/>
      </c>
      <c r="CA412" s="107" t="str">
        <f t="shared" si="594"/>
        <v/>
      </c>
      <c r="CB412" s="108" t="str">
        <f t="shared" si="616"/>
        <v/>
      </c>
      <c r="CC412" s="107" t="str">
        <f>IF(C412="","",'رصد درجات'!AE412)</f>
        <v/>
      </c>
      <c r="CD412" s="107" t="str">
        <f>IF(C412="","",'رصد درجات'!AJ412)</f>
        <v/>
      </c>
      <c r="CE412" s="107" t="str">
        <f>IF(C412="","",'رصد درجات'!AS412)</f>
        <v/>
      </c>
      <c r="CF412" s="107" t="str">
        <f t="shared" si="595"/>
        <v/>
      </c>
      <c r="CG412" s="107" t="str">
        <f t="shared" si="617"/>
        <v/>
      </c>
      <c r="CH412" s="107" t="str">
        <f>IF(C412="","",'رصد درجات'!BB412)</f>
        <v/>
      </c>
      <c r="CI412" s="107" t="str">
        <f>IF(C412="","",'رصد درجات'!BF412)</f>
        <v/>
      </c>
      <c r="CJ412" s="107" t="str">
        <f>IF(C412="","",'رصد درجات'!BP412)</f>
        <v/>
      </c>
      <c r="CK412" s="107" t="str">
        <f t="shared" si="596"/>
        <v/>
      </c>
      <c r="CL412" s="107" t="str">
        <f t="shared" si="597"/>
        <v/>
      </c>
      <c r="CM412" s="107" t="str">
        <f t="shared" si="598"/>
        <v/>
      </c>
      <c r="CN412" s="107" t="str">
        <f t="shared" si="618"/>
        <v/>
      </c>
      <c r="CO412" s="108" t="str">
        <f t="shared" si="619"/>
        <v/>
      </c>
      <c r="CP412" s="110" t="str">
        <f>IF(C412="","",'رصد درجات'!AF412)</f>
        <v/>
      </c>
      <c r="CQ412" s="103" t="str">
        <f t="shared" si="620"/>
        <v/>
      </c>
      <c r="CR412" s="110" t="str">
        <f>IF(C412="","",'رصد درجات'!BC412)</f>
        <v/>
      </c>
      <c r="CS412" s="110" t="str">
        <f t="shared" si="621"/>
        <v/>
      </c>
      <c r="CT412" s="110" t="str">
        <f t="shared" si="622"/>
        <v/>
      </c>
      <c r="CU412" s="103" t="str">
        <f t="shared" si="623"/>
        <v/>
      </c>
      <c r="CV412" s="107" t="str">
        <f>IF(C412="","",'رصد درجات'!AG412)</f>
        <v/>
      </c>
      <c r="CW412" s="107" t="str">
        <f t="shared" si="624"/>
        <v/>
      </c>
      <c r="CX412" s="107" t="str">
        <f>IF(C412="","",'رصد درجات'!BD412)</f>
        <v/>
      </c>
      <c r="CY412" s="110" t="str">
        <f t="shared" si="625"/>
        <v/>
      </c>
      <c r="CZ412" s="110" t="str">
        <f t="shared" si="626"/>
        <v/>
      </c>
      <c r="DA412" s="103" t="str">
        <f t="shared" si="627"/>
        <v/>
      </c>
      <c r="DB412" s="111" t="str">
        <f t="shared" si="628"/>
        <v/>
      </c>
      <c r="DC412" s="112" t="str">
        <f t="shared" si="629"/>
        <v/>
      </c>
      <c r="DD412" s="111" t="str">
        <f t="shared" si="630"/>
        <v/>
      </c>
      <c r="DE412" s="112" t="str">
        <f t="shared" si="631"/>
        <v/>
      </c>
      <c r="DF412" s="107" t="str">
        <f>IF(C412="","",'رصد درجات'!AH412)</f>
        <v/>
      </c>
      <c r="DG412" s="107" t="str">
        <f>IF(C412="","",'رصد درجات'!AT412)</f>
        <v/>
      </c>
      <c r="DH412" s="107" t="str">
        <f t="shared" si="632"/>
        <v/>
      </c>
      <c r="DI412" s="107" t="str">
        <f t="shared" si="633"/>
        <v/>
      </c>
      <c r="DJ412" s="107" t="str">
        <f>IF(C412="","",'رصد درجات'!BE412)</f>
        <v/>
      </c>
      <c r="DK412" s="107" t="str">
        <f>IF(C412="","",'رصد درجات'!BQ412)</f>
        <v/>
      </c>
      <c r="DL412" s="107" t="str">
        <f t="shared" si="634"/>
        <v/>
      </c>
      <c r="DM412" s="107" t="str">
        <f t="shared" si="635"/>
        <v/>
      </c>
      <c r="DN412" s="107" t="str">
        <f t="shared" si="636"/>
        <v/>
      </c>
      <c r="DO412" s="108" t="str">
        <f t="shared" si="637"/>
        <v/>
      </c>
      <c r="DP412" s="81" t="str">
        <f t="shared" si="638"/>
        <v/>
      </c>
      <c r="DQ412" s="113" t="str">
        <f t="shared" si="639"/>
        <v/>
      </c>
      <c r="DR412" s="9">
        <f t="shared" si="640"/>
        <v>0</v>
      </c>
      <c r="DS412" s="114" t="str">
        <f t="shared" si="641"/>
        <v/>
      </c>
      <c r="DT412" s="115" t="str">
        <f t="shared" si="642"/>
        <v/>
      </c>
      <c r="DU412" s="115" t="str">
        <f t="shared" si="643"/>
        <v/>
      </c>
      <c r="DV412" s="115" t="str">
        <f t="shared" si="644"/>
        <v/>
      </c>
      <c r="DW412" s="115" t="str">
        <f t="shared" si="645"/>
        <v/>
      </c>
      <c r="DX412" s="115" t="str">
        <f t="shared" si="646"/>
        <v/>
      </c>
      <c r="DY412" s="115" t="str">
        <f t="shared" si="647"/>
        <v/>
      </c>
      <c r="DZ412" s="115" t="str">
        <f t="shared" si="648"/>
        <v/>
      </c>
      <c r="EA412" s="253"/>
      <c r="EB412" s="253"/>
      <c r="EC412" s="253"/>
      <c r="ED412" s="253"/>
      <c r="EE412" s="253"/>
      <c r="EF412" s="253"/>
      <c r="EG412" s="253"/>
      <c r="EH412" s="253"/>
      <c r="EI412" s="253"/>
      <c r="EJ412" s="253"/>
      <c r="EK412" s="259"/>
      <c r="EL412" s="261" t="str">
        <f t="shared" si="649"/>
        <v/>
      </c>
      <c r="EM412" s="9"/>
      <c r="EN412" s="9"/>
      <c r="EO412" s="81"/>
      <c r="EP412" s="82"/>
      <c r="EQ412" s="88"/>
      <c r="ER412" s="88"/>
      <c r="ES412" s="78"/>
      <c r="GD412" s="338"/>
      <c r="GE412" s="338"/>
      <c r="GF412" s="338"/>
      <c r="GG412" s="338"/>
      <c r="GH412" s="338"/>
      <c r="GI412" s="338"/>
      <c r="GJ412" s="338"/>
      <c r="GK412" s="339"/>
      <c r="GL412" s="339"/>
      <c r="GM412" s="338"/>
      <c r="GN412" s="338"/>
      <c r="GO412" s="9"/>
    </row>
    <row r="413" spans="1:197" s="11" customFormat="1" ht="27" customHeight="1" thickBot="1">
      <c r="A413" s="88" t="str">
        <f>IF('رصد درجات'!A413="","",'رصد درجات'!A413)</f>
        <v/>
      </c>
      <c r="B413" s="88" t="str">
        <f>IF('رصد درجات'!B413="","",'رصد درجات'!B413)</f>
        <v/>
      </c>
      <c r="C413" s="88" t="str">
        <f>IF('رصد درجات'!C413="","",'رصد درجات'!C413)</f>
        <v/>
      </c>
      <c r="D413" s="104" t="str">
        <f>IF('رصد درجات'!D413="","",'رصد درجات'!D413)</f>
        <v/>
      </c>
      <c r="E413" s="88" t="str">
        <f>IF('رصد درجات'!E413="","",'رصد درجات'!E413)</f>
        <v/>
      </c>
      <c r="F413" s="88" t="str">
        <f>IF('رصد درجات'!F413="","",'رصد درجات'!F413)</f>
        <v/>
      </c>
      <c r="G413" s="88" t="str">
        <f>IF('رصد درجات'!G413="","",'رصد درجات'!G413)</f>
        <v/>
      </c>
      <c r="H413" s="88" t="str">
        <f>IF('رصد درجات'!H413="","",'رصد درجات'!H413)</f>
        <v/>
      </c>
      <c r="I413" s="88" t="str">
        <f>IF('رصد درجات'!I413="","",'رصد درجات'!I413)</f>
        <v/>
      </c>
      <c r="J413" s="88" t="str">
        <f>IF('رصد درجات'!J413="","",'رصد درجات'!J413)</f>
        <v/>
      </c>
      <c r="K413" s="88" t="str">
        <f>IF('رصد درجات'!K413="","",'رصد درجات'!K413)</f>
        <v/>
      </c>
      <c r="L413" s="88" t="str">
        <f>IF('رصد درجات'!L413="","",'رصد درجات'!L413)</f>
        <v/>
      </c>
      <c r="M413" s="105" t="str">
        <f>IF('رصد درجات'!M413="","",'رصد درجات'!M413)</f>
        <v/>
      </c>
      <c r="N413" s="105" t="str">
        <f>IF('رصد درجات'!N413="","",'رصد درجات'!N413)</f>
        <v/>
      </c>
      <c r="O413" s="88" t="str">
        <f>IF(C413="","",'رصد درجات'!Y413)</f>
        <v/>
      </c>
      <c r="P413" s="88" t="str">
        <f>IF(C413="","",'رصد درجات'!AL413)</f>
        <v/>
      </c>
      <c r="Q413" s="88" t="str">
        <f t="shared" si="599"/>
        <v/>
      </c>
      <c r="R413" s="103" t="str">
        <f t="shared" si="600"/>
        <v/>
      </c>
      <c r="S413" s="88" t="str">
        <f>IF(C413="","",'رصد درجات'!AV413)</f>
        <v/>
      </c>
      <c r="T413" s="88" t="str">
        <f>IF(C413="","",'رصد درجات'!BI413)</f>
        <v/>
      </c>
      <c r="U413" s="88" t="str">
        <f t="shared" si="601"/>
        <v/>
      </c>
      <c r="V413" s="88" t="str">
        <f t="shared" si="602"/>
        <v/>
      </c>
      <c r="W413" s="88" t="str">
        <f t="shared" si="603"/>
        <v/>
      </c>
      <c r="X413" s="106" t="str">
        <f t="shared" si="604"/>
        <v/>
      </c>
      <c r="Y413" s="107" t="str">
        <f>IF(C413="","",'رصد درجات'!Z413)</f>
        <v/>
      </c>
      <c r="Z413" s="107" t="str">
        <f>IF(C413="","",'رصد درجات'!AM413)</f>
        <v/>
      </c>
      <c r="AA413" s="107" t="str">
        <f t="shared" si="575"/>
        <v/>
      </c>
      <c r="AB413" s="107" t="str">
        <f t="shared" si="605"/>
        <v/>
      </c>
      <c r="AC413" s="107" t="str">
        <f>IF(C413="","",'رصد درجات'!AV413)</f>
        <v/>
      </c>
      <c r="AD413" s="107" t="str">
        <f>IF(C413="","",'رصد درجات'!BI413)</f>
        <v/>
      </c>
      <c r="AE413" s="107" t="str">
        <f t="shared" si="576"/>
        <v/>
      </c>
      <c r="AF413" s="107" t="str">
        <f t="shared" si="577"/>
        <v/>
      </c>
      <c r="AG413" s="107" t="str">
        <f t="shared" si="606"/>
        <v/>
      </c>
      <c r="AH413" s="108" t="str">
        <f t="shared" si="607"/>
        <v/>
      </c>
      <c r="AI413" s="107" t="str">
        <f>IF(C413="","",'رصد درجات'!AA413)</f>
        <v/>
      </c>
      <c r="AJ413" s="107" t="str">
        <f>IF(C413="","",'رصد درجات'!AN413)</f>
        <v/>
      </c>
      <c r="AK413" s="107" t="str">
        <f t="shared" si="578"/>
        <v/>
      </c>
      <c r="AL413" s="109" t="str">
        <f t="shared" si="608"/>
        <v/>
      </c>
      <c r="AM413" s="107" t="str">
        <f>IF(C413="","",'رصد درجات'!AX413)</f>
        <v/>
      </c>
      <c r="AN413" s="107" t="str">
        <f>IF(C413="","",'رصد درجات'!BK413)</f>
        <v/>
      </c>
      <c r="AO413" s="107" t="str">
        <f t="shared" si="579"/>
        <v/>
      </c>
      <c r="AP413" s="107" t="str">
        <f t="shared" si="580"/>
        <v/>
      </c>
      <c r="AQ413" s="107" t="str">
        <f t="shared" si="581"/>
        <v/>
      </c>
      <c r="AR413" s="108" t="str">
        <f t="shared" si="609"/>
        <v/>
      </c>
      <c r="AS413" s="107" t="str">
        <f>IF(C413="","",'رصد درجات'!AB413)</f>
        <v/>
      </c>
      <c r="AT413" s="107" t="str">
        <f>IF(C413="","",'رصد درجات'!AO413)</f>
        <v/>
      </c>
      <c r="AU413" s="107" t="str">
        <f>IF(C413="","",'رصد درجات'!AP413)</f>
        <v/>
      </c>
      <c r="AV413" s="107" t="str">
        <f t="shared" si="582"/>
        <v/>
      </c>
      <c r="AW413" s="107" t="str">
        <f t="shared" si="610"/>
        <v/>
      </c>
      <c r="AX413" s="107" t="str">
        <f>IF(C413="","",'رصد درجات'!AY413)</f>
        <v/>
      </c>
      <c r="AY413" s="107" t="str">
        <f>IF(C413="","",'رصد درجات'!BL413)</f>
        <v/>
      </c>
      <c r="AZ413" s="107" t="str">
        <f>IF(C413="","",'رصد درجات'!BM413)</f>
        <v/>
      </c>
      <c r="BA413" s="107" t="str">
        <f t="shared" si="583"/>
        <v/>
      </c>
      <c r="BB413" s="107" t="str">
        <f t="shared" si="584"/>
        <v/>
      </c>
      <c r="BC413" s="107" t="str">
        <f t="shared" si="585"/>
        <v/>
      </c>
      <c r="BD413" s="107" t="str">
        <f t="shared" si="586"/>
        <v/>
      </c>
      <c r="BE413" s="108" t="str">
        <f t="shared" si="611"/>
        <v/>
      </c>
      <c r="BF413" s="107" t="str">
        <f>IF(C413="","",'رصد درجات'!AC413)</f>
        <v/>
      </c>
      <c r="BG413" s="107" t="str">
        <f>IF(C413="","",'رصد درجات'!AI413)</f>
        <v/>
      </c>
      <c r="BH413" s="107" t="str">
        <f>IF(C413="","",'رصد درجات'!AQ413)</f>
        <v/>
      </c>
      <c r="BI413" s="107" t="str">
        <f t="shared" si="587"/>
        <v/>
      </c>
      <c r="BJ413" s="107" t="str">
        <f t="shared" si="612"/>
        <v/>
      </c>
      <c r="BK413" s="107" t="str">
        <f>IF(C413="","",'رصد درجات'!AZ413)</f>
        <v/>
      </c>
      <c r="BL413" s="107" t="str">
        <f>IF(C413="","",'رصد درجات'!BF413)</f>
        <v/>
      </c>
      <c r="BM413" s="107" t="str">
        <f>IF(C413="","",'رصد درجات'!BN413)</f>
        <v/>
      </c>
      <c r="BN413" s="107" t="str">
        <f t="shared" si="588"/>
        <v/>
      </c>
      <c r="BO413" s="107" t="str">
        <f t="shared" si="589"/>
        <v/>
      </c>
      <c r="BP413" s="107" t="str">
        <f t="shared" si="590"/>
        <v/>
      </c>
      <c r="BQ413" s="107" t="str">
        <f t="shared" si="591"/>
        <v/>
      </c>
      <c r="BR413" s="108" t="str">
        <f t="shared" si="613"/>
        <v/>
      </c>
      <c r="BS413" s="107" t="str">
        <f>IF(C413="","",'رصد درجات'!AD413)</f>
        <v/>
      </c>
      <c r="BT413" s="107" t="str">
        <f>IF(C413="","",'رصد درجات'!AR413)</f>
        <v/>
      </c>
      <c r="BU413" s="107" t="str">
        <f t="shared" si="592"/>
        <v/>
      </c>
      <c r="BV413" s="107" t="str">
        <f t="shared" si="614"/>
        <v/>
      </c>
      <c r="BW413" s="107" t="str">
        <f>IF(C413="","",'رصد درجات'!BA413)</f>
        <v/>
      </c>
      <c r="BX413" s="107" t="str">
        <f>IF(C413="","",'رصد درجات'!BO413)</f>
        <v/>
      </c>
      <c r="BY413" s="107" t="str">
        <f t="shared" si="593"/>
        <v/>
      </c>
      <c r="BZ413" s="107" t="str">
        <f t="shared" si="615"/>
        <v/>
      </c>
      <c r="CA413" s="107" t="str">
        <f t="shared" si="594"/>
        <v/>
      </c>
      <c r="CB413" s="108" t="str">
        <f t="shared" si="616"/>
        <v/>
      </c>
      <c r="CC413" s="107" t="str">
        <f>IF(C413="","",'رصد درجات'!AE413)</f>
        <v/>
      </c>
      <c r="CD413" s="107" t="str">
        <f>IF(C413="","",'رصد درجات'!AJ413)</f>
        <v/>
      </c>
      <c r="CE413" s="107" t="str">
        <f>IF(C413="","",'رصد درجات'!AS413)</f>
        <v/>
      </c>
      <c r="CF413" s="107" t="str">
        <f t="shared" si="595"/>
        <v/>
      </c>
      <c r="CG413" s="107" t="str">
        <f t="shared" si="617"/>
        <v/>
      </c>
      <c r="CH413" s="107" t="str">
        <f>IF(C413="","",'رصد درجات'!BB413)</f>
        <v/>
      </c>
      <c r="CI413" s="107" t="str">
        <f>IF(C413="","",'رصد درجات'!BF413)</f>
        <v/>
      </c>
      <c r="CJ413" s="107" t="str">
        <f>IF(C413="","",'رصد درجات'!BP413)</f>
        <v/>
      </c>
      <c r="CK413" s="107" t="str">
        <f t="shared" si="596"/>
        <v/>
      </c>
      <c r="CL413" s="107" t="str">
        <f t="shared" si="597"/>
        <v/>
      </c>
      <c r="CM413" s="107" t="str">
        <f t="shared" si="598"/>
        <v/>
      </c>
      <c r="CN413" s="107" t="str">
        <f t="shared" si="618"/>
        <v/>
      </c>
      <c r="CO413" s="108" t="str">
        <f t="shared" si="619"/>
        <v/>
      </c>
      <c r="CP413" s="110" t="str">
        <f>IF(C413="","",'رصد درجات'!AF413)</f>
        <v/>
      </c>
      <c r="CQ413" s="103" t="str">
        <f t="shared" si="620"/>
        <v/>
      </c>
      <c r="CR413" s="110" t="str">
        <f>IF(C413="","",'رصد درجات'!BC413)</f>
        <v/>
      </c>
      <c r="CS413" s="110" t="str">
        <f t="shared" si="621"/>
        <v/>
      </c>
      <c r="CT413" s="110" t="str">
        <f t="shared" si="622"/>
        <v/>
      </c>
      <c r="CU413" s="103" t="str">
        <f t="shared" si="623"/>
        <v/>
      </c>
      <c r="CV413" s="107" t="str">
        <f>IF(C413="","",'رصد درجات'!AG413)</f>
        <v/>
      </c>
      <c r="CW413" s="107" t="str">
        <f t="shared" si="624"/>
        <v/>
      </c>
      <c r="CX413" s="107" t="str">
        <f>IF(C413="","",'رصد درجات'!BD413)</f>
        <v/>
      </c>
      <c r="CY413" s="110" t="str">
        <f t="shared" si="625"/>
        <v/>
      </c>
      <c r="CZ413" s="110" t="str">
        <f t="shared" si="626"/>
        <v/>
      </c>
      <c r="DA413" s="103" t="str">
        <f t="shared" si="627"/>
        <v/>
      </c>
      <c r="DB413" s="111" t="str">
        <f t="shared" si="628"/>
        <v/>
      </c>
      <c r="DC413" s="112" t="str">
        <f t="shared" si="629"/>
        <v/>
      </c>
      <c r="DD413" s="111" t="str">
        <f t="shared" si="630"/>
        <v/>
      </c>
      <c r="DE413" s="112" t="str">
        <f t="shared" si="631"/>
        <v/>
      </c>
      <c r="DF413" s="107" t="str">
        <f>IF(C413="","",'رصد درجات'!AH413)</f>
        <v/>
      </c>
      <c r="DG413" s="107" t="str">
        <f>IF(C413="","",'رصد درجات'!AT413)</f>
        <v/>
      </c>
      <c r="DH413" s="107" t="str">
        <f t="shared" si="632"/>
        <v/>
      </c>
      <c r="DI413" s="107" t="str">
        <f t="shared" si="633"/>
        <v/>
      </c>
      <c r="DJ413" s="107" t="str">
        <f>IF(C413="","",'رصد درجات'!BE413)</f>
        <v/>
      </c>
      <c r="DK413" s="107" t="str">
        <f>IF(C413="","",'رصد درجات'!BQ413)</f>
        <v/>
      </c>
      <c r="DL413" s="107" t="str">
        <f t="shared" si="634"/>
        <v/>
      </c>
      <c r="DM413" s="107" t="str">
        <f t="shared" si="635"/>
        <v/>
      </c>
      <c r="DN413" s="107" t="str">
        <f t="shared" si="636"/>
        <v/>
      </c>
      <c r="DO413" s="108" t="str">
        <f t="shared" si="637"/>
        <v/>
      </c>
      <c r="DP413" s="81" t="str">
        <f t="shared" si="638"/>
        <v/>
      </c>
      <c r="DQ413" s="113" t="str">
        <f t="shared" si="639"/>
        <v/>
      </c>
      <c r="DR413" s="9">
        <f t="shared" si="640"/>
        <v>0</v>
      </c>
      <c r="DS413" s="114" t="str">
        <f t="shared" si="641"/>
        <v/>
      </c>
      <c r="DT413" s="115" t="str">
        <f t="shared" si="642"/>
        <v/>
      </c>
      <c r="DU413" s="115" t="str">
        <f t="shared" si="643"/>
        <v/>
      </c>
      <c r="DV413" s="115" t="str">
        <f t="shared" si="644"/>
        <v/>
      </c>
      <c r="DW413" s="115" t="str">
        <f t="shared" si="645"/>
        <v/>
      </c>
      <c r="DX413" s="115" t="str">
        <f t="shared" si="646"/>
        <v/>
      </c>
      <c r="DY413" s="115" t="str">
        <f t="shared" si="647"/>
        <v/>
      </c>
      <c r="DZ413" s="115" t="str">
        <f t="shared" si="648"/>
        <v/>
      </c>
      <c r="EA413" s="253"/>
      <c r="EB413" s="253"/>
      <c r="EC413" s="253"/>
      <c r="ED413" s="253"/>
      <c r="EE413" s="253"/>
      <c r="EF413" s="253"/>
      <c r="EG413" s="253"/>
      <c r="EH413" s="253"/>
      <c r="EI413" s="253"/>
      <c r="EJ413" s="253"/>
      <c r="EK413" s="259"/>
      <c r="EL413" s="261" t="str">
        <f t="shared" si="649"/>
        <v/>
      </c>
      <c r="EM413" s="9"/>
      <c r="EN413" s="9"/>
      <c r="EO413" s="81"/>
      <c r="EP413" s="82"/>
      <c r="EQ413" s="88"/>
      <c r="ER413" s="88"/>
      <c r="ES413" s="78"/>
      <c r="GD413" s="338"/>
      <c r="GE413" s="338"/>
      <c r="GF413" s="338"/>
      <c r="GG413" s="338"/>
      <c r="GH413" s="338"/>
      <c r="GI413" s="338"/>
      <c r="GJ413" s="338"/>
      <c r="GK413" s="339"/>
      <c r="GL413" s="339"/>
      <c r="GM413" s="338"/>
      <c r="GN413" s="338"/>
      <c r="GO413" s="9"/>
    </row>
    <row r="414" spans="1:197" s="11" customFormat="1" ht="27" customHeight="1" thickBot="1">
      <c r="A414" s="88" t="str">
        <f>IF('رصد درجات'!A414="","",'رصد درجات'!A414)</f>
        <v/>
      </c>
      <c r="B414" s="88" t="str">
        <f>IF('رصد درجات'!B414="","",'رصد درجات'!B414)</f>
        <v/>
      </c>
      <c r="C414" s="88" t="str">
        <f>IF('رصد درجات'!C414="","",'رصد درجات'!C414)</f>
        <v/>
      </c>
      <c r="D414" s="104" t="str">
        <f>IF('رصد درجات'!D414="","",'رصد درجات'!D414)</f>
        <v/>
      </c>
      <c r="E414" s="88" t="str">
        <f>IF('رصد درجات'!E414="","",'رصد درجات'!E414)</f>
        <v/>
      </c>
      <c r="F414" s="88" t="str">
        <f>IF('رصد درجات'!F414="","",'رصد درجات'!F414)</f>
        <v/>
      </c>
      <c r="G414" s="88" t="str">
        <f>IF('رصد درجات'!G414="","",'رصد درجات'!G414)</f>
        <v/>
      </c>
      <c r="H414" s="88" t="str">
        <f>IF('رصد درجات'!H414="","",'رصد درجات'!H414)</f>
        <v/>
      </c>
      <c r="I414" s="88" t="str">
        <f>IF('رصد درجات'!I414="","",'رصد درجات'!I414)</f>
        <v/>
      </c>
      <c r="J414" s="88" t="str">
        <f>IF('رصد درجات'!J414="","",'رصد درجات'!J414)</f>
        <v/>
      </c>
      <c r="K414" s="88" t="str">
        <f>IF('رصد درجات'!K414="","",'رصد درجات'!K414)</f>
        <v/>
      </c>
      <c r="L414" s="88" t="str">
        <f>IF('رصد درجات'!L414="","",'رصد درجات'!L414)</f>
        <v/>
      </c>
      <c r="M414" s="105" t="str">
        <f>IF('رصد درجات'!M414="","",'رصد درجات'!M414)</f>
        <v/>
      </c>
      <c r="N414" s="105" t="str">
        <f>IF('رصد درجات'!N414="","",'رصد درجات'!N414)</f>
        <v/>
      </c>
      <c r="O414" s="88" t="str">
        <f>IF(C414="","",'رصد درجات'!Y414)</f>
        <v/>
      </c>
      <c r="P414" s="88" t="str">
        <f>IF(C414="","",'رصد درجات'!AL414)</f>
        <v/>
      </c>
      <c r="Q414" s="88" t="str">
        <f t="shared" si="599"/>
        <v/>
      </c>
      <c r="R414" s="103" t="str">
        <f t="shared" si="600"/>
        <v/>
      </c>
      <c r="S414" s="88" t="str">
        <f>IF(C414="","",'رصد درجات'!AV414)</f>
        <v/>
      </c>
      <c r="T414" s="88" t="str">
        <f>IF(C414="","",'رصد درجات'!BI414)</f>
        <v/>
      </c>
      <c r="U414" s="88" t="str">
        <f t="shared" si="601"/>
        <v/>
      </c>
      <c r="V414" s="88" t="str">
        <f t="shared" si="602"/>
        <v/>
      </c>
      <c r="W414" s="88" t="str">
        <f t="shared" si="603"/>
        <v/>
      </c>
      <c r="X414" s="106" t="str">
        <f t="shared" si="604"/>
        <v/>
      </c>
      <c r="Y414" s="107" t="str">
        <f>IF(C414="","",'رصد درجات'!Z414)</f>
        <v/>
      </c>
      <c r="Z414" s="107" t="str">
        <f>IF(C414="","",'رصد درجات'!AM414)</f>
        <v/>
      </c>
      <c r="AA414" s="107" t="str">
        <f t="shared" si="575"/>
        <v/>
      </c>
      <c r="AB414" s="107" t="str">
        <f t="shared" si="605"/>
        <v/>
      </c>
      <c r="AC414" s="107" t="str">
        <f>IF(C414="","",'رصد درجات'!AV414)</f>
        <v/>
      </c>
      <c r="AD414" s="107" t="str">
        <f>IF(C414="","",'رصد درجات'!BI414)</f>
        <v/>
      </c>
      <c r="AE414" s="107" t="str">
        <f t="shared" si="576"/>
        <v/>
      </c>
      <c r="AF414" s="107" t="str">
        <f t="shared" si="577"/>
        <v/>
      </c>
      <c r="AG414" s="107" t="str">
        <f t="shared" si="606"/>
        <v/>
      </c>
      <c r="AH414" s="108" t="str">
        <f t="shared" si="607"/>
        <v/>
      </c>
      <c r="AI414" s="107" t="str">
        <f>IF(C414="","",'رصد درجات'!AA414)</f>
        <v/>
      </c>
      <c r="AJ414" s="107" t="str">
        <f>IF(C414="","",'رصد درجات'!AN414)</f>
        <v/>
      </c>
      <c r="AK414" s="107" t="str">
        <f t="shared" si="578"/>
        <v/>
      </c>
      <c r="AL414" s="109" t="str">
        <f t="shared" si="608"/>
        <v/>
      </c>
      <c r="AM414" s="107" t="str">
        <f>IF(C414="","",'رصد درجات'!AX414)</f>
        <v/>
      </c>
      <c r="AN414" s="107" t="str">
        <f>IF(C414="","",'رصد درجات'!BK414)</f>
        <v/>
      </c>
      <c r="AO414" s="107" t="str">
        <f t="shared" si="579"/>
        <v/>
      </c>
      <c r="AP414" s="107" t="str">
        <f t="shared" si="580"/>
        <v/>
      </c>
      <c r="AQ414" s="107" t="str">
        <f t="shared" si="581"/>
        <v/>
      </c>
      <c r="AR414" s="108" t="str">
        <f t="shared" si="609"/>
        <v/>
      </c>
      <c r="AS414" s="107" t="str">
        <f>IF(C414="","",'رصد درجات'!AB414)</f>
        <v/>
      </c>
      <c r="AT414" s="107" t="str">
        <f>IF(C414="","",'رصد درجات'!AO414)</f>
        <v/>
      </c>
      <c r="AU414" s="107" t="str">
        <f>IF(C414="","",'رصد درجات'!AP414)</f>
        <v/>
      </c>
      <c r="AV414" s="107" t="str">
        <f t="shared" si="582"/>
        <v/>
      </c>
      <c r="AW414" s="107" t="str">
        <f t="shared" si="610"/>
        <v/>
      </c>
      <c r="AX414" s="107" t="str">
        <f>IF(C414="","",'رصد درجات'!AY414)</f>
        <v/>
      </c>
      <c r="AY414" s="107" t="str">
        <f>IF(C414="","",'رصد درجات'!BL414)</f>
        <v/>
      </c>
      <c r="AZ414" s="107" t="str">
        <f>IF(C414="","",'رصد درجات'!BM414)</f>
        <v/>
      </c>
      <c r="BA414" s="107" t="str">
        <f t="shared" si="583"/>
        <v/>
      </c>
      <c r="BB414" s="107" t="str">
        <f t="shared" si="584"/>
        <v/>
      </c>
      <c r="BC414" s="107" t="str">
        <f t="shared" si="585"/>
        <v/>
      </c>
      <c r="BD414" s="107" t="str">
        <f t="shared" si="586"/>
        <v/>
      </c>
      <c r="BE414" s="108" t="str">
        <f t="shared" si="611"/>
        <v/>
      </c>
      <c r="BF414" s="107" t="str">
        <f>IF(C414="","",'رصد درجات'!AC414)</f>
        <v/>
      </c>
      <c r="BG414" s="107" t="str">
        <f>IF(C414="","",'رصد درجات'!AI414)</f>
        <v/>
      </c>
      <c r="BH414" s="107" t="str">
        <f>IF(C414="","",'رصد درجات'!AQ414)</f>
        <v/>
      </c>
      <c r="BI414" s="107" t="str">
        <f t="shared" si="587"/>
        <v/>
      </c>
      <c r="BJ414" s="107" t="str">
        <f t="shared" si="612"/>
        <v/>
      </c>
      <c r="BK414" s="107" t="str">
        <f>IF(C414="","",'رصد درجات'!AZ414)</f>
        <v/>
      </c>
      <c r="BL414" s="107" t="str">
        <f>IF(C414="","",'رصد درجات'!BF414)</f>
        <v/>
      </c>
      <c r="BM414" s="107" t="str">
        <f>IF(C414="","",'رصد درجات'!BN414)</f>
        <v/>
      </c>
      <c r="BN414" s="107" t="str">
        <f t="shared" si="588"/>
        <v/>
      </c>
      <c r="BO414" s="107" t="str">
        <f t="shared" si="589"/>
        <v/>
      </c>
      <c r="BP414" s="107" t="str">
        <f t="shared" si="590"/>
        <v/>
      </c>
      <c r="BQ414" s="107" t="str">
        <f t="shared" si="591"/>
        <v/>
      </c>
      <c r="BR414" s="108" t="str">
        <f t="shared" si="613"/>
        <v/>
      </c>
      <c r="BS414" s="107" t="str">
        <f>IF(C414="","",'رصد درجات'!AD414)</f>
        <v/>
      </c>
      <c r="BT414" s="107" t="str">
        <f>IF(C414="","",'رصد درجات'!AR414)</f>
        <v/>
      </c>
      <c r="BU414" s="107" t="str">
        <f t="shared" si="592"/>
        <v/>
      </c>
      <c r="BV414" s="107" t="str">
        <f t="shared" si="614"/>
        <v/>
      </c>
      <c r="BW414" s="107" t="str">
        <f>IF(C414="","",'رصد درجات'!BA414)</f>
        <v/>
      </c>
      <c r="BX414" s="107" t="str">
        <f>IF(C414="","",'رصد درجات'!BO414)</f>
        <v/>
      </c>
      <c r="BY414" s="107" t="str">
        <f t="shared" si="593"/>
        <v/>
      </c>
      <c r="BZ414" s="107" t="str">
        <f t="shared" si="615"/>
        <v/>
      </c>
      <c r="CA414" s="107" t="str">
        <f t="shared" si="594"/>
        <v/>
      </c>
      <c r="CB414" s="108" t="str">
        <f t="shared" si="616"/>
        <v/>
      </c>
      <c r="CC414" s="107" t="str">
        <f>IF(C414="","",'رصد درجات'!AE414)</f>
        <v/>
      </c>
      <c r="CD414" s="107" t="str">
        <f>IF(C414="","",'رصد درجات'!AJ414)</f>
        <v/>
      </c>
      <c r="CE414" s="107" t="str">
        <f>IF(C414="","",'رصد درجات'!AS414)</f>
        <v/>
      </c>
      <c r="CF414" s="107" t="str">
        <f t="shared" si="595"/>
        <v/>
      </c>
      <c r="CG414" s="107" t="str">
        <f t="shared" si="617"/>
        <v/>
      </c>
      <c r="CH414" s="107" t="str">
        <f>IF(C414="","",'رصد درجات'!BB414)</f>
        <v/>
      </c>
      <c r="CI414" s="107" t="str">
        <f>IF(C414="","",'رصد درجات'!BF414)</f>
        <v/>
      </c>
      <c r="CJ414" s="107" t="str">
        <f>IF(C414="","",'رصد درجات'!BP414)</f>
        <v/>
      </c>
      <c r="CK414" s="107" t="str">
        <f t="shared" si="596"/>
        <v/>
      </c>
      <c r="CL414" s="107" t="str">
        <f t="shared" si="597"/>
        <v/>
      </c>
      <c r="CM414" s="107" t="str">
        <f t="shared" si="598"/>
        <v/>
      </c>
      <c r="CN414" s="107" t="str">
        <f t="shared" si="618"/>
        <v/>
      </c>
      <c r="CO414" s="108" t="str">
        <f t="shared" si="619"/>
        <v/>
      </c>
      <c r="CP414" s="110" t="str">
        <f>IF(C414="","",'رصد درجات'!AF414)</f>
        <v/>
      </c>
      <c r="CQ414" s="103" t="str">
        <f t="shared" si="620"/>
        <v/>
      </c>
      <c r="CR414" s="110" t="str">
        <f>IF(C414="","",'رصد درجات'!BC414)</f>
        <v/>
      </c>
      <c r="CS414" s="110" t="str">
        <f t="shared" si="621"/>
        <v/>
      </c>
      <c r="CT414" s="110" t="str">
        <f t="shared" si="622"/>
        <v/>
      </c>
      <c r="CU414" s="103" t="str">
        <f t="shared" si="623"/>
        <v/>
      </c>
      <c r="CV414" s="107" t="str">
        <f>IF(C414="","",'رصد درجات'!AG414)</f>
        <v/>
      </c>
      <c r="CW414" s="107" t="str">
        <f t="shared" si="624"/>
        <v/>
      </c>
      <c r="CX414" s="107" t="str">
        <f>IF(C414="","",'رصد درجات'!BD414)</f>
        <v/>
      </c>
      <c r="CY414" s="110" t="str">
        <f t="shared" si="625"/>
        <v/>
      </c>
      <c r="CZ414" s="110" t="str">
        <f t="shared" si="626"/>
        <v/>
      </c>
      <c r="DA414" s="103" t="str">
        <f t="shared" si="627"/>
        <v/>
      </c>
      <c r="DB414" s="111" t="str">
        <f t="shared" si="628"/>
        <v/>
      </c>
      <c r="DC414" s="112" t="str">
        <f t="shared" si="629"/>
        <v/>
      </c>
      <c r="DD414" s="111" t="str">
        <f t="shared" si="630"/>
        <v/>
      </c>
      <c r="DE414" s="112" t="str">
        <f t="shared" si="631"/>
        <v/>
      </c>
      <c r="DF414" s="107" t="str">
        <f>IF(C414="","",'رصد درجات'!AH414)</f>
        <v/>
      </c>
      <c r="DG414" s="107" t="str">
        <f>IF(C414="","",'رصد درجات'!AT414)</f>
        <v/>
      </c>
      <c r="DH414" s="107" t="str">
        <f t="shared" si="632"/>
        <v/>
      </c>
      <c r="DI414" s="107" t="str">
        <f t="shared" si="633"/>
        <v/>
      </c>
      <c r="DJ414" s="107" t="str">
        <f>IF(C414="","",'رصد درجات'!BE414)</f>
        <v/>
      </c>
      <c r="DK414" s="107" t="str">
        <f>IF(C414="","",'رصد درجات'!BQ414)</f>
        <v/>
      </c>
      <c r="DL414" s="107" t="str">
        <f t="shared" si="634"/>
        <v/>
      </c>
      <c r="DM414" s="107" t="str">
        <f t="shared" si="635"/>
        <v/>
      </c>
      <c r="DN414" s="107" t="str">
        <f t="shared" si="636"/>
        <v/>
      </c>
      <c r="DO414" s="108" t="str">
        <f t="shared" si="637"/>
        <v/>
      </c>
      <c r="DP414" s="81" t="str">
        <f t="shared" si="638"/>
        <v/>
      </c>
      <c r="DQ414" s="113" t="str">
        <f t="shared" si="639"/>
        <v/>
      </c>
      <c r="DR414" s="9">
        <f t="shared" si="640"/>
        <v>0</v>
      </c>
      <c r="DS414" s="114" t="str">
        <f t="shared" si="641"/>
        <v/>
      </c>
      <c r="DT414" s="115" t="str">
        <f t="shared" si="642"/>
        <v/>
      </c>
      <c r="DU414" s="115" t="str">
        <f t="shared" si="643"/>
        <v/>
      </c>
      <c r="DV414" s="115" t="str">
        <f t="shared" si="644"/>
        <v/>
      </c>
      <c r="DW414" s="115" t="str">
        <f t="shared" si="645"/>
        <v/>
      </c>
      <c r="DX414" s="115" t="str">
        <f t="shared" si="646"/>
        <v/>
      </c>
      <c r="DY414" s="115" t="str">
        <f t="shared" si="647"/>
        <v/>
      </c>
      <c r="DZ414" s="115" t="str">
        <f t="shared" si="648"/>
        <v/>
      </c>
      <c r="EA414" s="253"/>
      <c r="EB414" s="253"/>
      <c r="EC414" s="253"/>
      <c r="ED414" s="253"/>
      <c r="EE414" s="253"/>
      <c r="EF414" s="253"/>
      <c r="EG414" s="253"/>
      <c r="EH414" s="253"/>
      <c r="EI414" s="253"/>
      <c r="EJ414" s="253"/>
      <c r="EK414" s="259"/>
      <c r="EL414" s="261" t="str">
        <f t="shared" si="649"/>
        <v/>
      </c>
      <c r="EM414" s="9"/>
      <c r="EN414" s="9"/>
      <c r="EO414" s="81"/>
      <c r="EP414" s="82"/>
      <c r="EQ414" s="88"/>
      <c r="ER414" s="88"/>
      <c r="ES414" s="78"/>
      <c r="GD414" s="338"/>
      <c r="GE414" s="338"/>
      <c r="GF414" s="338"/>
      <c r="GG414" s="338"/>
      <c r="GH414" s="338"/>
      <c r="GI414" s="338"/>
      <c r="GJ414" s="338"/>
      <c r="GK414" s="339"/>
      <c r="GL414" s="339"/>
      <c r="GM414" s="338"/>
      <c r="GN414" s="338"/>
      <c r="GO414" s="9"/>
    </row>
    <row r="415" spans="1:197" s="11" customFormat="1" ht="27" customHeight="1" thickBot="1">
      <c r="A415" s="88" t="str">
        <f>IF('رصد درجات'!A415="","",'رصد درجات'!A415)</f>
        <v/>
      </c>
      <c r="B415" s="88" t="str">
        <f>IF('رصد درجات'!B415="","",'رصد درجات'!B415)</f>
        <v/>
      </c>
      <c r="C415" s="88" t="str">
        <f>IF('رصد درجات'!C415="","",'رصد درجات'!C415)</f>
        <v/>
      </c>
      <c r="D415" s="104" t="str">
        <f>IF('رصد درجات'!D415="","",'رصد درجات'!D415)</f>
        <v/>
      </c>
      <c r="E415" s="88" t="str">
        <f>IF('رصد درجات'!E415="","",'رصد درجات'!E415)</f>
        <v/>
      </c>
      <c r="F415" s="88" t="str">
        <f>IF('رصد درجات'!F415="","",'رصد درجات'!F415)</f>
        <v/>
      </c>
      <c r="G415" s="88" t="str">
        <f>IF('رصد درجات'!G415="","",'رصد درجات'!G415)</f>
        <v/>
      </c>
      <c r="H415" s="88" t="str">
        <f>IF('رصد درجات'!H415="","",'رصد درجات'!H415)</f>
        <v/>
      </c>
      <c r="I415" s="88" t="str">
        <f>IF('رصد درجات'!I415="","",'رصد درجات'!I415)</f>
        <v/>
      </c>
      <c r="J415" s="88" t="str">
        <f>IF('رصد درجات'!J415="","",'رصد درجات'!J415)</f>
        <v/>
      </c>
      <c r="K415" s="88" t="str">
        <f>IF('رصد درجات'!K415="","",'رصد درجات'!K415)</f>
        <v/>
      </c>
      <c r="L415" s="88" t="str">
        <f>IF('رصد درجات'!L415="","",'رصد درجات'!L415)</f>
        <v/>
      </c>
      <c r="M415" s="105" t="str">
        <f>IF('رصد درجات'!M415="","",'رصد درجات'!M415)</f>
        <v/>
      </c>
      <c r="N415" s="105" t="str">
        <f>IF('رصد درجات'!N415="","",'رصد درجات'!N415)</f>
        <v/>
      </c>
      <c r="O415" s="88" t="str">
        <f>IF(C415="","",'رصد درجات'!Y415)</f>
        <v/>
      </c>
      <c r="P415" s="88" t="str">
        <f>IF(C415="","",'رصد درجات'!AL415)</f>
        <v/>
      </c>
      <c r="Q415" s="88" t="str">
        <f t="shared" si="599"/>
        <v/>
      </c>
      <c r="R415" s="103" t="str">
        <f t="shared" si="600"/>
        <v/>
      </c>
      <c r="S415" s="88" t="str">
        <f>IF(C415="","",'رصد درجات'!AV415)</f>
        <v/>
      </c>
      <c r="T415" s="88" t="str">
        <f>IF(C415="","",'رصد درجات'!BI415)</f>
        <v/>
      </c>
      <c r="U415" s="88" t="str">
        <f t="shared" si="601"/>
        <v/>
      </c>
      <c r="V415" s="88" t="str">
        <f t="shared" si="602"/>
        <v/>
      </c>
      <c r="W415" s="88" t="str">
        <f t="shared" si="603"/>
        <v/>
      </c>
      <c r="X415" s="106" t="str">
        <f t="shared" si="604"/>
        <v/>
      </c>
      <c r="Y415" s="107" t="str">
        <f>IF(C415="","",'رصد درجات'!Z415)</f>
        <v/>
      </c>
      <c r="Z415" s="107" t="str">
        <f>IF(C415="","",'رصد درجات'!AM415)</f>
        <v/>
      </c>
      <c r="AA415" s="107" t="str">
        <f t="shared" si="575"/>
        <v/>
      </c>
      <c r="AB415" s="107" t="str">
        <f t="shared" si="605"/>
        <v/>
      </c>
      <c r="AC415" s="107" t="str">
        <f>IF(C415="","",'رصد درجات'!AV415)</f>
        <v/>
      </c>
      <c r="AD415" s="107" t="str">
        <f>IF(C415="","",'رصد درجات'!BI415)</f>
        <v/>
      </c>
      <c r="AE415" s="107" t="str">
        <f t="shared" si="576"/>
        <v/>
      </c>
      <c r="AF415" s="107" t="str">
        <f t="shared" si="577"/>
        <v/>
      </c>
      <c r="AG415" s="107" t="str">
        <f t="shared" si="606"/>
        <v/>
      </c>
      <c r="AH415" s="108" t="str">
        <f t="shared" si="607"/>
        <v/>
      </c>
      <c r="AI415" s="107" t="str">
        <f>IF(C415="","",'رصد درجات'!AA415)</f>
        <v/>
      </c>
      <c r="AJ415" s="107" t="str">
        <f>IF(C415="","",'رصد درجات'!AN415)</f>
        <v/>
      </c>
      <c r="AK415" s="107" t="str">
        <f t="shared" si="578"/>
        <v/>
      </c>
      <c r="AL415" s="109" t="str">
        <f t="shared" si="608"/>
        <v/>
      </c>
      <c r="AM415" s="107" t="str">
        <f>IF(C415="","",'رصد درجات'!AX415)</f>
        <v/>
      </c>
      <c r="AN415" s="107" t="str">
        <f>IF(C415="","",'رصد درجات'!BK415)</f>
        <v/>
      </c>
      <c r="AO415" s="107" t="str">
        <f t="shared" si="579"/>
        <v/>
      </c>
      <c r="AP415" s="107" t="str">
        <f t="shared" si="580"/>
        <v/>
      </c>
      <c r="AQ415" s="107" t="str">
        <f t="shared" si="581"/>
        <v/>
      </c>
      <c r="AR415" s="108" t="str">
        <f t="shared" si="609"/>
        <v/>
      </c>
      <c r="AS415" s="107" t="str">
        <f>IF(C415="","",'رصد درجات'!AB415)</f>
        <v/>
      </c>
      <c r="AT415" s="107" t="str">
        <f>IF(C415="","",'رصد درجات'!AO415)</f>
        <v/>
      </c>
      <c r="AU415" s="107" t="str">
        <f>IF(C415="","",'رصد درجات'!AP415)</f>
        <v/>
      </c>
      <c r="AV415" s="107" t="str">
        <f t="shared" si="582"/>
        <v/>
      </c>
      <c r="AW415" s="107" t="str">
        <f t="shared" si="610"/>
        <v/>
      </c>
      <c r="AX415" s="107" t="str">
        <f>IF(C415="","",'رصد درجات'!AY415)</f>
        <v/>
      </c>
      <c r="AY415" s="107" t="str">
        <f>IF(C415="","",'رصد درجات'!BL415)</f>
        <v/>
      </c>
      <c r="AZ415" s="107" t="str">
        <f>IF(C415="","",'رصد درجات'!BM415)</f>
        <v/>
      </c>
      <c r="BA415" s="107" t="str">
        <f t="shared" si="583"/>
        <v/>
      </c>
      <c r="BB415" s="107" t="str">
        <f t="shared" si="584"/>
        <v/>
      </c>
      <c r="BC415" s="107" t="str">
        <f t="shared" si="585"/>
        <v/>
      </c>
      <c r="BD415" s="107" t="str">
        <f t="shared" si="586"/>
        <v/>
      </c>
      <c r="BE415" s="108" t="str">
        <f t="shared" si="611"/>
        <v/>
      </c>
      <c r="BF415" s="107" t="str">
        <f>IF(C415="","",'رصد درجات'!AC415)</f>
        <v/>
      </c>
      <c r="BG415" s="107" t="str">
        <f>IF(C415="","",'رصد درجات'!AI415)</f>
        <v/>
      </c>
      <c r="BH415" s="107" t="str">
        <f>IF(C415="","",'رصد درجات'!AQ415)</f>
        <v/>
      </c>
      <c r="BI415" s="107" t="str">
        <f t="shared" si="587"/>
        <v/>
      </c>
      <c r="BJ415" s="107" t="str">
        <f t="shared" si="612"/>
        <v/>
      </c>
      <c r="BK415" s="107" t="str">
        <f>IF(C415="","",'رصد درجات'!AZ415)</f>
        <v/>
      </c>
      <c r="BL415" s="107" t="str">
        <f>IF(C415="","",'رصد درجات'!BF415)</f>
        <v/>
      </c>
      <c r="BM415" s="107" t="str">
        <f>IF(C415="","",'رصد درجات'!BN415)</f>
        <v/>
      </c>
      <c r="BN415" s="107" t="str">
        <f t="shared" si="588"/>
        <v/>
      </c>
      <c r="BO415" s="107" t="str">
        <f t="shared" si="589"/>
        <v/>
      </c>
      <c r="BP415" s="107" t="str">
        <f t="shared" si="590"/>
        <v/>
      </c>
      <c r="BQ415" s="107" t="str">
        <f t="shared" si="591"/>
        <v/>
      </c>
      <c r="BR415" s="108" t="str">
        <f t="shared" si="613"/>
        <v/>
      </c>
      <c r="BS415" s="107" t="str">
        <f>IF(C415="","",'رصد درجات'!AD415)</f>
        <v/>
      </c>
      <c r="BT415" s="107" t="str">
        <f>IF(C415="","",'رصد درجات'!AR415)</f>
        <v/>
      </c>
      <c r="BU415" s="107" t="str">
        <f t="shared" si="592"/>
        <v/>
      </c>
      <c r="BV415" s="107" t="str">
        <f t="shared" si="614"/>
        <v/>
      </c>
      <c r="BW415" s="107" t="str">
        <f>IF(C415="","",'رصد درجات'!BA415)</f>
        <v/>
      </c>
      <c r="BX415" s="107" t="str">
        <f>IF(C415="","",'رصد درجات'!BO415)</f>
        <v/>
      </c>
      <c r="BY415" s="107" t="str">
        <f t="shared" si="593"/>
        <v/>
      </c>
      <c r="BZ415" s="107" t="str">
        <f t="shared" si="615"/>
        <v/>
      </c>
      <c r="CA415" s="107" t="str">
        <f t="shared" si="594"/>
        <v/>
      </c>
      <c r="CB415" s="108" t="str">
        <f t="shared" si="616"/>
        <v/>
      </c>
      <c r="CC415" s="107" t="str">
        <f>IF(C415="","",'رصد درجات'!AE415)</f>
        <v/>
      </c>
      <c r="CD415" s="107" t="str">
        <f>IF(C415="","",'رصد درجات'!AJ415)</f>
        <v/>
      </c>
      <c r="CE415" s="107" t="str">
        <f>IF(C415="","",'رصد درجات'!AS415)</f>
        <v/>
      </c>
      <c r="CF415" s="107" t="str">
        <f t="shared" si="595"/>
        <v/>
      </c>
      <c r="CG415" s="107" t="str">
        <f t="shared" si="617"/>
        <v/>
      </c>
      <c r="CH415" s="107" t="str">
        <f>IF(C415="","",'رصد درجات'!BB415)</f>
        <v/>
      </c>
      <c r="CI415" s="107" t="str">
        <f>IF(C415="","",'رصد درجات'!BF415)</f>
        <v/>
      </c>
      <c r="CJ415" s="107" t="str">
        <f>IF(C415="","",'رصد درجات'!BP415)</f>
        <v/>
      </c>
      <c r="CK415" s="107" t="str">
        <f t="shared" si="596"/>
        <v/>
      </c>
      <c r="CL415" s="107" t="str">
        <f t="shared" si="597"/>
        <v/>
      </c>
      <c r="CM415" s="107" t="str">
        <f t="shared" si="598"/>
        <v/>
      </c>
      <c r="CN415" s="107" t="str">
        <f t="shared" si="618"/>
        <v/>
      </c>
      <c r="CO415" s="108" t="str">
        <f t="shared" si="619"/>
        <v/>
      </c>
      <c r="CP415" s="110" t="str">
        <f>IF(C415="","",'رصد درجات'!AF415)</f>
        <v/>
      </c>
      <c r="CQ415" s="103" t="str">
        <f t="shared" si="620"/>
        <v/>
      </c>
      <c r="CR415" s="110" t="str">
        <f>IF(C415="","",'رصد درجات'!BC415)</f>
        <v/>
      </c>
      <c r="CS415" s="110" t="str">
        <f t="shared" si="621"/>
        <v/>
      </c>
      <c r="CT415" s="110" t="str">
        <f t="shared" si="622"/>
        <v/>
      </c>
      <c r="CU415" s="103" t="str">
        <f t="shared" si="623"/>
        <v/>
      </c>
      <c r="CV415" s="107" t="str">
        <f>IF(C415="","",'رصد درجات'!AG415)</f>
        <v/>
      </c>
      <c r="CW415" s="107" t="str">
        <f t="shared" si="624"/>
        <v/>
      </c>
      <c r="CX415" s="107" t="str">
        <f>IF(C415="","",'رصد درجات'!BD415)</f>
        <v/>
      </c>
      <c r="CY415" s="110" t="str">
        <f t="shared" si="625"/>
        <v/>
      </c>
      <c r="CZ415" s="110" t="str">
        <f t="shared" si="626"/>
        <v/>
      </c>
      <c r="DA415" s="103" t="str">
        <f t="shared" si="627"/>
        <v/>
      </c>
      <c r="DB415" s="111" t="str">
        <f t="shared" si="628"/>
        <v/>
      </c>
      <c r="DC415" s="112" t="str">
        <f t="shared" si="629"/>
        <v/>
      </c>
      <c r="DD415" s="111" t="str">
        <f t="shared" si="630"/>
        <v/>
      </c>
      <c r="DE415" s="112" t="str">
        <f t="shared" si="631"/>
        <v/>
      </c>
      <c r="DF415" s="107" t="str">
        <f>IF(C415="","",'رصد درجات'!AH415)</f>
        <v/>
      </c>
      <c r="DG415" s="107" t="str">
        <f>IF(C415="","",'رصد درجات'!AT415)</f>
        <v/>
      </c>
      <c r="DH415" s="107" t="str">
        <f t="shared" si="632"/>
        <v/>
      </c>
      <c r="DI415" s="107" t="str">
        <f t="shared" si="633"/>
        <v/>
      </c>
      <c r="DJ415" s="107" t="str">
        <f>IF(C415="","",'رصد درجات'!BE415)</f>
        <v/>
      </c>
      <c r="DK415" s="107" t="str">
        <f>IF(C415="","",'رصد درجات'!BQ415)</f>
        <v/>
      </c>
      <c r="DL415" s="107" t="str">
        <f t="shared" si="634"/>
        <v/>
      </c>
      <c r="DM415" s="107" t="str">
        <f t="shared" si="635"/>
        <v/>
      </c>
      <c r="DN415" s="107" t="str">
        <f t="shared" si="636"/>
        <v/>
      </c>
      <c r="DO415" s="108" t="str">
        <f t="shared" si="637"/>
        <v/>
      </c>
      <c r="DP415" s="81" t="str">
        <f t="shared" si="638"/>
        <v/>
      </c>
      <c r="DQ415" s="113" t="str">
        <f t="shared" si="639"/>
        <v/>
      </c>
      <c r="DR415" s="9">
        <f t="shared" si="640"/>
        <v>0</v>
      </c>
      <c r="DS415" s="114" t="str">
        <f t="shared" si="641"/>
        <v/>
      </c>
      <c r="DT415" s="115" t="str">
        <f t="shared" si="642"/>
        <v/>
      </c>
      <c r="DU415" s="115" t="str">
        <f t="shared" si="643"/>
        <v/>
      </c>
      <c r="DV415" s="115" t="str">
        <f t="shared" si="644"/>
        <v/>
      </c>
      <c r="DW415" s="115" t="str">
        <f t="shared" si="645"/>
        <v/>
      </c>
      <c r="DX415" s="115" t="str">
        <f t="shared" si="646"/>
        <v/>
      </c>
      <c r="DY415" s="115" t="str">
        <f t="shared" si="647"/>
        <v/>
      </c>
      <c r="DZ415" s="115" t="str">
        <f t="shared" si="648"/>
        <v/>
      </c>
      <c r="EA415" s="253"/>
      <c r="EB415" s="253"/>
      <c r="EC415" s="253"/>
      <c r="ED415" s="253"/>
      <c r="EE415" s="253"/>
      <c r="EF415" s="253"/>
      <c r="EG415" s="253"/>
      <c r="EH415" s="253"/>
      <c r="EI415" s="253"/>
      <c r="EJ415" s="253"/>
      <c r="EK415" s="259"/>
      <c r="EL415" s="261" t="str">
        <f t="shared" si="649"/>
        <v/>
      </c>
      <c r="EM415" s="9"/>
      <c r="EN415" s="9"/>
      <c r="EO415" s="81"/>
      <c r="EP415" s="82"/>
      <c r="EQ415" s="88"/>
      <c r="ER415" s="88"/>
      <c r="ES415" s="78"/>
      <c r="GD415" s="338"/>
      <c r="GE415" s="338"/>
      <c r="GF415" s="338"/>
      <c r="GG415" s="338"/>
      <c r="GH415" s="338"/>
      <c r="GI415" s="338"/>
      <c r="GJ415" s="338"/>
      <c r="GK415" s="339"/>
      <c r="GL415" s="339"/>
      <c r="GM415" s="338"/>
      <c r="GN415" s="338"/>
      <c r="GO415" s="9"/>
    </row>
    <row r="416" spans="1:197" s="11" customFormat="1" ht="27" customHeight="1" thickBot="1">
      <c r="A416" s="88" t="str">
        <f>IF('رصد درجات'!A416="","",'رصد درجات'!A416)</f>
        <v/>
      </c>
      <c r="B416" s="88" t="str">
        <f>IF('رصد درجات'!B416="","",'رصد درجات'!B416)</f>
        <v/>
      </c>
      <c r="C416" s="88" t="str">
        <f>IF('رصد درجات'!C416="","",'رصد درجات'!C416)</f>
        <v/>
      </c>
      <c r="D416" s="104" t="str">
        <f>IF('رصد درجات'!D416="","",'رصد درجات'!D416)</f>
        <v/>
      </c>
      <c r="E416" s="88" t="str">
        <f>IF('رصد درجات'!E416="","",'رصد درجات'!E416)</f>
        <v/>
      </c>
      <c r="F416" s="88" t="str">
        <f>IF('رصد درجات'!F416="","",'رصد درجات'!F416)</f>
        <v/>
      </c>
      <c r="G416" s="88" t="str">
        <f>IF('رصد درجات'!G416="","",'رصد درجات'!G416)</f>
        <v/>
      </c>
      <c r="H416" s="88" t="str">
        <f>IF('رصد درجات'!H416="","",'رصد درجات'!H416)</f>
        <v/>
      </c>
      <c r="I416" s="88" t="str">
        <f>IF('رصد درجات'!I416="","",'رصد درجات'!I416)</f>
        <v/>
      </c>
      <c r="J416" s="88" t="str">
        <f>IF('رصد درجات'!J416="","",'رصد درجات'!J416)</f>
        <v/>
      </c>
      <c r="K416" s="88" t="str">
        <f>IF('رصد درجات'!K416="","",'رصد درجات'!K416)</f>
        <v/>
      </c>
      <c r="L416" s="88" t="str">
        <f>IF('رصد درجات'!L416="","",'رصد درجات'!L416)</f>
        <v/>
      </c>
      <c r="M416" s="105" t="str">
        <f>IF('رصد درجات'!M416="","",'رصد درجات'!M416)</f>
        <v/>
      </c>
      <c r="N416" s="105" t="str">
        <f>IF('رصد درجات'!N416="","",'رصد درجات'!N416)</f>
        <v/>
      </c>
      <c r="O416" s="88" t="str">
        <f>IF(C416="","",'رصد درجات'!Y416)</f>
        <v/>
      </c>
      <c r="P416" s="88" t="str">
        <f>IF(C416="","",'رصد درجات'!AL416)</f>
        <v/>
      </c>
      <c r="Q416" s="88" t="str">
        <f t="shared" si="599"/>
        <v/>
      </c>
      <c r="R416" s="103" t="str">
        <f t="shared" si="600"/>
        <v/>
      </c>
      <c r="S416" s="88" t="str">
        <f>IF(C416="","",'رصد درجات'!AV416)</f>
        <v/>
      </c>
      <c r="T416" s="88" t="str">
        <f>IF(C416="","",'رصد درجات'!BI416)</f>
        <v/>
      </c>
      <c r="U416" s="88" t="str">
        <f t="shared" si="601"/>
        <v/>
      </c>
      <c r="V416" s="88" t="str">
        <f t="shared" si="602"/>
        <v/>
      </c>
      <c r="W416" s="88" t="str">
        <f t="shared" si="603"/>
        <v/>
      </c>
      <c r="X416" s="106" t="str">
        <f t="shared" si="604"/>
        <v/>
      </c>
      <c r="Y416" s="107" t="str">
        <f>IF(C416="","",'رصد درجات'!Z416)</f>
        <v/>
      </c>
      <c r="Z416" s="107" t="str">
        <f>IF(C416="","",'رصد درجات'!AM416)</f>
        <v/>
      </c>
      <c r="AA416" s="107" t="str">
        <f t="shared" si="575"/>
        <v/>
      </c>
      <c r="AB416" s="107" t="str">
        <f t="shared" si="605"/>
        <v/>
      </c>
      <c r="AC416" s="107" t="str">
        <f>IF(C416="","",'رصد درجات'!AV416)</f>
        <v/>
      </c>
      <c r="AD416" s="107" t="str">
        <f>IF(C416="","",'رصد درجات'!BI416)</f>
        <v/>
      </c>
      <c r="AE416" s="107" t="str">
        <f t="shared" si="576"/>
        <v/>
      </c>
      <c r="AF416" s="107" t="str">
        <f t="shared" si="577"/>
        <v/>
      </c>
      <c r="AG416" s="107" t="str">
        <f t="shared" si="606"/>
        <v/>
      </c>
      <c r="AH416" s="108" t="str">
        <f t="shared" si="607"/>
        <v/>
      </c>
      <c r="AI416" s="107" t="str">
        <f>IF(C416="","",'رصد درجات'!AA416)</f>
        <v/>
      </c>
      <c r="AJ416" s="107" t="str">
        <f>IF(C416="","",'رصد درجات'!AN416)</f>
        <v/>
      </c>
      <c r="AK416" s="107" t="str">
        <f t="shared" si="578"/>
        <v/>
      </c>
      <c r="AL416" s="109" t="str">
        <f t="shared" si="608"/>
        <v/>
      </c>
      <c r="AM416" s="107" t="str">
        <f>IF(C416="","",'رصد درجات'!AX416)</f>
        <v/>
      </c>
      <c r="AN416" s="107" t="str">
        <f>IF(C416="","",'رصد درجات'!BK416)</f>
        <v/>
      </c>
      <c r="AO416" s="107" t="str">
        <f t="shared" si="579"/>
        <v/>
      </c>
      <c r="AP416" s="107" t="str">
        <f t="shared" si="580"/>
        <v/>
      </c>
      <c r="AQ416" s="107" t="str">
        <f t="shared" si="581"/>
        <v/>
      </c>
      <c r="AR416" s="108" t="str">
        <f t="shared" si="609"/>
        <v/>
      </c>
      <c r="AS416" s="107" t="str">
        <f>IF(C416="","",'رصد درجات'!AB416)</f>
        <v/>
      </c>
      <c r="AT416" s="107" t="str">
        <f>IF(C416="","",'رصد درجات'!AO416)</f>
        <v/>
      </c>
      <c r="AU416" s="107" t="str">
        <f>IF(C416="","",'رصد درجات'!AP416)</f>
        <v/>
      </c>
      <c r="AV416" s="107" t="str">
        <f t="shared" si="582"/>
        <v/>
      </c>
      <c r="AW416" s="107" t="str">
        <f t="shared" si="610"/>
        <v/>
      </c>
      <c r="AX416" s="107" t="str">
        <f>IF(C416="","",'رصد درجات'!AY416)</f>
        <v/>
      </c>
      <c r="AY416" s="107" t="str">
        <f>IF(C416="","",'رصد درجات'!BL416)</f>
        <v/>
      </c>
      <c r="AZ416" s="107" t="str">
        <f>IF(C416="","",'رصد درجات'!BM416)</f>
        <v/>
      </c>
      <c r="BA416" s="107" t="str">
        <f t="shared" si="583"/>
        <v/>
      </c>
      <c r="BB416" s="107" t="str">
        <f t="shared" si="584"/>
        <v/>
      </c>
      <c r="BC416" s="107" t="str">
        <f t="shared" si="585"/>
        <v/>
      </c>
      <c r="BD416" s="107" t="str">
        <f t="shared" si="586"/>
        <v/>
      </c>
      <c r="BE416" s="108" t="str">
        <f t="shared" si="611"/>
        <v/>
      </c>
      <c r="BF416" s="107" t="str">
        <f>IF(C416="","",'رصد درجات'!AC416)</f>
        <v/>
      </c>
      <c r="BG416" s="107" t="str">
        <f>IF(C416="","",'رصد درجات'!AI416)</f>
        <v/>
      </c>
      <c r="BH416" s="107" t="str">
        <f>IF(C416="","",'رصد درجات'!AQ416)</f>
        <v/>
      </c>
      <c r="BI416" s="107" t="str">
        <f t="shared" si="587"/>
        <v/>
      </c>
      <c r="BJ416" s="107" t="str">
        <f t="shared" si="612"/>
        <v/>
      </c>
      <c r="BK416" s="107" t="str">
        <f>IF(C416="","",'رصد درجات'!AZ416)</f>
        <v/>
      </c>
      <c r="BL416" s="107" t="str">
        <f>IF(C416="","",'رصد درجات'!BF416)</f>
        <v/>
      </c>
      <c r="BM416" s="107" t="str">
        <f>IF(C416="","",'رصد درجات'!BN416)</f>
        <v/>
      </c>
      <c r="BN416" s="107" t="str">
        <f t="shared" si="588"/>
        <v/>
      </c>
      <c r="BO416" s="107" t="str">
        <f t="shared" si="589"/>
        <v/>
      </c>
      <c r="BP416" s="107" t="str">
        <f t="shared" si="590"/>
        <v/>
      </c>
      <c r="BQ416" s="107" t="str">
        <f t="shared" si="591"/>
        <v/>
      </c>
      <c r="BR416" s="108" t="str">
        <f t="shared" si="613"/>
        <v/>
      </c>
      <c r="BS416" s="107" t="str">
        <f>IF(C416="","",'رصد درجات'!AD416)</f>
        <v/>
      </c>
      <c r="BT416" s="107" t="str">
        <f>IF(C416="","",'رصد درجات'!AR416)</f>
        <v/>
      </c>
      <c r="BU416" s="107" t="str">
        <f t="shared" si="592"/>
        <v/>
      </c>
      <c r="BV416" s="107" t="str">
        <f t="shared" si="614"/>
        <v/>
      </c>
      <c r="BW416" s="107" t="str">
        <f>IF(C416="","",'رصد درجات'!BA416)</f>
        <v/>
      </c>
      <c r="BX416" s="107" t="str">
        <f>IF(C416="","",'رصد درجات'!BO416)</f>
        <v/>
      </c>
      <c r="BY416" s="107" t="str">
        <f t="shared" si="593"/>
        <v/>
      </c>
      <c r="BZ416" s="107" t="str">
        <f t="shared" si="615"/>
        <v/>
      </c>
      <c r="CA416" s="107" t="str">
        <f t="shared" si="594"/>
        <v/>
      </c>
      <c r="CB416" s="108" t="str">
        <f t="shared" si="616"/>
        <v/>
      </c>
      <c r="CC416" s="107" t="str">
        <f>IF(C416="","",'رصد درجات'!AE416)</f>
        <v/>
      </c>
      <c r="CD416" s="107" t="str">
        <f>IF(C416="","",'رصد درجات'!AJ416)</f>
        <v/>
      </c>
      <c r="CE416" s="107" t="str">
        <f>IF(C416="","",'رصد درجات'!AS416)</f>
        <v/>
      </c>
      <c r="CF416" s="107" t="str">
        <f t="shared" si="595"/>
        <v/>
      </c>
      <c r="CG416" s="107" t="str">
        <f t="shared" si="617"/>
        <v/>
      </c>
      <c r="CH416" s="107" t="str">
        <f>IF(C416="","",'رصد درجات'!BB416)</f>
        <v/>
      </c>
      <c r="CI416" s="107" t="str">
        <f>IF(C416="","",'رصد درجات'!BF416)</f>
        <v/>
      </c>
      <c r="CJ416" s="107" t="str">
        <f>IF(C416="","",'رصد درجات'!BP416)</f>
        <v/>
      </c>
      <c r="CK416" s="107" t="str">
        <f t="shared" si="596"/>
        <v/>
      </c>
      <c r="CL416" s="107" t="str">
        <f t="shared" si="597"/>
        <v/>
      </c>
      <c r="CM416" s="107" t="str">
        <f t="shared" si="598"/>
        <v/>
      </c>
      <c r="CN416" s="107" t="str">
        <f t="shared" si="618"/>
        <v/>
      </c>
      <c r="CO416" s="108" t="str">
        <f t="shared" si="619"/>
        <v/>
      </c>
      <c r="CP416" s="110" t="str">
        <f>IF(C416="","",'رصد درجات'!AF416)</f>
        <v/>
      </c>
      <c r="CQ416" s="103" t="str">
        <f t="shared" si="620"/>
        <v/>
      </c>
      <c r="CR416" s="110" t="str">
        <f>IF(C416="","",'رصد درجات'!BC416)</f>
        <v/>
      </c>
      <c r="CS416" s="110" t="str">
        <f t="shared" si="621"/>
        <v/>
      </c>
      <c r="CT416" s="110" t="str">
        <f t="shared" si="622"/>
        <v/>
      </c>
      <c r="CU416" s="103" t="str">
        <f t="shared" si="623"/>
        <v/>
      </c>
      <c r="CV416" s="107" t="str">
        <f>IF(C416="","",'رصد درجات'!AG416)</f>
        <v/>
      </c>
      <c r="CW416" s="107" t="str">
        <f t="shared" si="624"/>
        <v/>
      </c>
      <c r="CX416" s="107" t="str">
        <f>IF(C416="","",'رصد درجات'!BD416)</f>
        <v/>
      </c>
      <c r="CY416" s="110" t="str">
        <f t="shared" si="625"/>
        <v/>
      </c>
      <c r="CZ416" s="110" t="str">
        <f t="shared" si="626"/>
        <v/>
      </c>
      <c r="DA416" s="103" t="str">
        <f t="shared" si="627"/>
        <v/>
      </c>
      <c r="DB416" s="111" t="str">
        <f t="shared" si="628"/>
        <v/>
      </c>
      <c r="DC416" s="112" t="str">
        <f t="shared" si="629"/>
        <v/>
      </c>
      <c r="DD416" s="111" t="str">
        <f t="shared" si="630"/>
        <v/>
      </c>
      <c r="DE416" s="112" t="str">
        <f t="shared" si="631"/>
        <v/>
      </c>
      <c r="DF416" s="107" t="str">
        <f>IF(C416="","",'رصد درجات'!AH416)</f>
        <v/>
      </c>
      <c r="DG416" s="107" t="str">
        <f>IF(C416="","",'رصد درجات'!AT416)</f>
        <v/>
      </c>
      <c r="DH416" s="107" t="str">
        <f t="shared" si="632"/>
        <v/>
      </c>
      <c r="DI416" s="107" t="str">
        <f t="shared" si="633"/>
        <v/>
      </c>
      <c r="DJ416" s="107" t="str">
        <f>IF(C416="","",'رصد درجات'!BE416)</f>
        <v/>
      </c>
      <c r="DK416" s="107" t="str">
        <f>IF(C416="","",'رصد درجات'!BQ416)</f>
        <v/>
      </c>
      <c r="DL416" s="107" t="str">
        <f t="shared" si="634"/>
        <v/>
      </c>
      <c r="DM416" s="107" t="str">
        <f t="shared" si="635"/>
        <v/>
      </c>
      <c r="DN416" s="107" t="str">
        <f t="shared" si="636"/>
        <v/>
      </c>
      <c r="DO416" s="108" t="str">
        <f t="shared" si="637"/>
        <v/>
      </c>
      <c r="DP416" s="81" t="str">
        <f t="shared" si="638"/>
        <v/>
      </c>
      <c r="DQ416" s="113" t="str">
        <f t="shared" si="639"/>
        <v/>
      </c>
      <c r="DR416" s="9">
        <f t="shared" si="640"/>
        <v>0</v>
      </c>
      <c r="DS416" s="114" t="str">
        <f t="shared" si="641"/>
        <v/>
      </c>
      <c r="DT416" s="115" t="str">
        <f t="shared" si="642"/>
        <v/>
      </c>
      <c r="DU416" s="115" t="str">
        <f t="shared" si="643"/>
        <v/>
      </c>
      <c r="DV416" s="115" t="str">
        <f t="shared" si="644"/>
        <v/>
      </c>
      <c r="DW416" s="115" t="str">
        <f t="shared" si="645"/>
        <v/>
      </c>
      <c r="DX416" s="115" t="str">
        <f t="shared" si="646"/>
        <v/>
      </c>
      <c r="DY416" s="115" t="str">
        <f t="shared" si="647"/>
        <v/>
      </c>
      <c r="DZ416" s="115" t="str">
        <f t="shared" si="648"/>
        <v/>
      </c>
      <c r="EA416" s="253"/>
      <c r="EB416" s="253"/>
      <c r="EC416" s="253"/>
      <c r="ED416" s="253"/>
      <c r="EE416" s="253"/>
      <c r="EF416" s="253"/>
      <c r="EG416" s="253"/>
      <c r="EH416" s="253"/>
      <c r="EI416" s="253"/>
      <c r="EJ416" s="253"/>
      <c r="EK416" s="259"/>
      <c r="EL416" s="261" t="str">
        <f t="shared" si="649"/>
        <v/>
      </c>
      <c r="EM416" s="9"/>
      <c r="EN416" s="9"/>
      <c r="EO416" s="81"/>
      <c r="EP416" s="82"/>
      <c r="EQ416" s="88"/>
      <c r="ER416" s="88"/>
      <c r="ES416" s="78"/>
      <c r="GD416" s="338"/>
      <c r="GE416" s="338"/>
      <c r="GF416" s="338"/>
      <c r="GG416" s="338"/>
      <c r="GH416" s="338"/>
      <c r="GI416" s="338"/>
      <c r="GJ416" s="338"/>
      <c r="GK416" s="339"/>
      <c r="GL416" s="339"/>
      <c r="GM416" s="338"/>
      <c r="GN416" s="338"/>
      <c r="GO416" s="9"/>
    </row>
    <row r="417" spans="1:197" s="11" customFormat="1" ht="27" customHeight="1" thickBot="1">
      <c r="A417" s="88" t="str">
        <f>IF('رصد درجات'!A417="","",'رصد درجات'!A417)</f>
        <v/>
      </c>
      <c r="B417" s="88" t="str">
        <f>IF('رصد درجات'!B417="","",'رصد درجات'!B417)</f>
        <v/>
      </c>
      <c r="C417" s="88" t="str">
        <f>IF('رصد درجات'!C417="","",'رصد درجات'!C417)</f>
        <v/>
      </c>
      <c r="D417" s="104" t="str">
        <f>IF('رصد درجات'!D417="","",'رصد درجات'!D417)</f>
        <v/>
      </c>
      <c r="E417" s="88" t="str">
        <f>IF('رصد درجات'!E417="","",'رصد درجات'!E417)</f>
        <v/>
      </c>
      <c r="F417" s="88" t="str">
        <f>IF('رصد درجات'!F417="","",'رصد درجات'!F417)</f>
        <v/>
      </c>
      <c r="G417" s="88" t="str">
        <f>IF('رصد درجات'!G417="","",'رصد درجات'!G417)</f>
        <v/>
      </c>
      <c r="H417" s="88" t="str">
        <f>IF('رصد درجات'!H417="","",'رصد درجات'!H417)</f>
        <v/>
      </c>
      <c r="I417" s="88" t="str">
        <f>IF('رصد درجات'!I417="","",'رصد درجات'!I417)</f>
        <v/>
      </c>
      <c r="J417" s="88" t="str">
        <f>IF('رصد درجات'!J417="","",'رصد درجات'!J417)</f>
        <v/>
      </c>
      <c r="K417" s="88" t="str">
        <f>IF('رصد درجات'!K417="","",'رصد درجات'!K417)</f>
        <v/>
      </c>
      <c r="L417" s="88" t="str">
        <f>IF('رصد درجات'!L417="","",'رصد درجات'!L417)</f>
        <v/>
      </c>
      <c r="M417" s="105" t="str">
        <f>IF('رصد درجات'!M417="","",'رصد درجات'!M417)</f>
        <v/>
      </c>
      <c r="N417" s="105" t="str">
        <f>IF('رصد درجات'!N417="","",'رصد درجات'!N417)</f>
        <v/>
      </c>
      <c r="O417" s="88" t="str">
        <f>IF(C417="","",'رصد درجات'!Y417)</f>
        <v/>
      </c>
      <c r="P417" s="88" t="str">
        <f>IF(C417="","",'رصد درجات'!AL417)</f>
        <v/>
      </c>
      <c r="Q417" s="88" t="str">
        <f t="shared" si="599"/>
        <v/>
      </c>
      <c r="R417" s="103" t="str">
        <f t="shared" si="600"/>
        <v/>
      </c>
      <c r="S417" s="88" t="str">
        <f>IF(C417="","",'رصد درجات'!AV417)</f>
        <v/>
      </c>
      <c r="T417" s="88" t="str">
        <f>IF(C417="","",'رصد درجات'!BI417)</f>
        <v/>
      </c>
      <c r="U417" s="88" t="str">
        <f t="shared" si="601"/>
        <v/>
      </c>
      <c r="V417" s="88" t="str">
        <f t="shared" si="602"/>
        <v/>
      </c>
      <c r="W417" s="88" t="str">
        <f t="shared" si="603"/>
        <v/>
      </c>
      <c r="X417" s="106" t="str">
        <f t="shared" si="604"/>
        <v/>
      </c>
      <c r="Y417" s="107" t="str">
        <f>IF(C417="","",'رصد درجات'!Z417)</f>
        <v/>
      </c>
      <c r="Z417" s="107" t="str">
        <f>IF(C417="","",'رصد درجات'!AM417)</f>
        <v/>
      </c>
      <c r="AA417" s="107" t="str">
        <f t="shared" si="575"/>
        <v/>
      </c>
      <c r="AB417" s="107" t="str">
        <f t="shared" si="605"/>
        <v/>
      </c>
      <c r="AC417" s="107" t="str">
        <f>IF(C417="","",'رصد درجات'!AV417)</f>
        <v/>
      </c>
      <c r="AD417" s="107" t="str">
        <f>IF(C417="","",'رصد درجات'!BI417)</f>
        <v/>
      </c>
      <c r="AE417" s="107" t="str">
        <f t="shared" si="576"/>
        <v/>
      </c>
      <c r="AF417" s="107" t="str">
        <f t="shared" si="577"/>
        <v/>
      </c>
      <c r="AG417" s="107" t="str">
        <f t="shared" si="606"/>
        <v/>
      </c>
      <c r="AH417" s="108" t="str">
        <f t="shared" si="607"/>
        <v/>
      </c>
      <c r="AI417" s="107" t="str">
        <f>IF(C417="","",'رصد درجات'!AA417)</f>
        <v/>
      </c>
      <c r="AJ417" s="107" t="str">
        <f>IF(C417="","",'رصد درجات'!AN417)</f>
        <v/>
      </c>
      <c r="AK417" s="107" t="str">
        <f t="shared" si="578"/>
        <v/>
      </c>
      <c r="AL417" s="109" t="str">
        <f t="shared" si="608"/>
        <v/>
      </c>
      <c r="AM417" s="107" t="str">
        <f>IF(C417="","",'رصد درجات'!AX417)</f>
        <v/>
      </c>
      <c r="AN417" s="107" t="str">
        <f>IF(C417="","",'رصد درجات'!BK417)</f>
        <v/>
      </c>
      <c r="AO417" s="107" t="str">
        <f t="shared" si="579"/>
        <v/>
      </c>
      <c r="AP417" s="107" t="str">
        <f t="shared" si="580"/>
        <v/>
      </c>
      <c r="AQ417" s="107" t="str">
        <f t="shared" si="581"/>
        <v/>
      </c>
      <c r="AR417" s="108" t="str">
        <f t="shared" si="609"/>
        <v/>
      </c>
      <c r="AS417" s="107" t="str">
        <f>IF(C417="","",'رصد درجات'!AB417)</f>
        <v/>
      </c>
      <c r="AT417" s="107" t="str">
        <f>IF(C417="","",'رصد درجات'!AO417)</f>
        <v/>
      </c>
      <c r="AU417" s="107" t="str">
        <f>IF(C417="","",'رصد درجات'!AP417)</f>
        <v/>
      </c>
      <c r="AV417" s="107" t="str">
        <f t="shared" si="582"/>
        <v/>
      </c>
      <c r="AW417" s="107" t="str">
        <f t="shared" si="610"/>
        <v/>
      </c>
      <c r="AX417" s="107" t="str">
        <f>IF(C417="","",'رصد درجات'!AY417)</f>
        <v/>
      </c>
      <c r="AY417" s="107" t="str">
        <f>IF(C417="","",'رصد درجات'!BL417)</f>
        <v/>
      </c>
      <c r="AZ417" s="107" t="str">
        <f>IF(C417="","",'رصد درجات'!BM417)</f>
        <v/>
      </c>
      <c r="BA417" s="107" t="str">
        <f t="shared" si="583"/>
        <v/>
      </c>
      <c r="BB417" s="107" t="str">
        <f t="shared" si="584"/>
        <v/>
      </c>
      <c r="BC417" s="107" t="str">
        <f t="shared" si="585"/>
        <v/>
      </c>
      <c r="BD417" s="107" t="str">
        <f t="shared" si="586"/>
        <v/>
      </c>
      <c r="BE417" s="108" t="str">
        <f t="shared" si="611"/>
        <v/>
      </c>
      <c r="BF417" s="107" t="str">
        <f>IF(C417="","",'رصد درجات'!AC417)</f>
        <v/>
      </c>
      <c r="BG417" s="107" t="str">
        <f>IF(C417="","",'رصد درجات'!AI417)</f>
        <v/>
      </c>
      <c r="BH417" s="107" t="str">
        <f>IF(C417="","",'رصد درجات'!AQ417)</f>
        <v/>
      </c>
      <c r="BI417" s="107" t="str">
        <f t="shared" si="587"/>
        <v/>
      </c>
      <c r="BJ417" s="107" t="str">
        <f t="shared" si="612"/>
        <v/>
      </c>
      <c r="BK417" s="107" t="str">
        <f>IF(C417="","",'رصد درجات'!AZ417)</f>
        <v/>
      </c>
      <c r="BL417" s="107" t="str">
        <f>IF(C417="","",'رصد درجات'!BF417)</f>
        <v/>
      </c>
      <c r="BM417" s="107" t="str">
        <f>IF(C417="","",'رصد درجات'!BN417)</f>
        <v/>
      </c>
      <c r="BN417" s="107" t="str">
        <f t="shared" si="588"/>
        <v/>
      </c>
      <c r="BO417" s="107" t="str">
        <f t="shared" si="589"/>
        <v/>
      </c>
      <c r="BP417" s="107" t="str">
        <f t="shared" si="590"/>
        <v/>
      </c>
      <c r="BQ417" s="107" t="str">
        <f t="shared" si="591"/>
        <v/>
      </c>
      <c r="BR417" s="108" t="str">
        <f t="shared" si="613"/>
        <v/>
      </c>
      <c r="BS417" s="107" t="str">
        <f>IF(C417="","",'رصد درجات'!AD417)</f>
        <v/>
      </c>
      <c r="BT417" s="107" t="str">
        <f>IF(C417="","",'رصد درجات'!AR417)</f>
        <v/>
      </c>
      <c r="BU417" s="107" t="str">
        <f t="shared" si="592"/>
        <v/>
      </c>
      <c r="BV417" s="107" t="str">
        <f t="shared" si="614"/>
        <v/>
      </c>
      <c r="BW417" s="107" t="str">
        <f>IF(C417="","",'رصد درجات'!BA417)</f>
        <v/>
      </c>
      <c r="BX417" s="107" t="str">
        <f>IF(C417="","",'رصد درجات'!BO417)</f>
        <v/>
      </c>
      <c r="BY417" s="107" t="str">
        <f t="shared" si="593"/>
        <v/>
      </c>
      <c r="BZ417" s="107" t="str">
        <f t="shared" si="615"/>
        <v/>
      </c>
      <c r="CA417" s="107" t="str">
        <f t="shared" si="594"/>
        <v/>
      </c>
      <c r="CB417" s="108" t="str">
        <f t="shared" si="616"/>
        <v/>
      </c>
      <c r="CC417" s="107" t="str">
        <f>IF(C417="","",'رصد درجات'!AE417)</f>
        <v/>
      </c>
      <c r="CD417" s="107" t="str">
        <f>IF(C417="","",'رصد درجات'!AJ417)</f>
        <v/>
      </c>
      <c r="CE417" s="107" t="str">
        <f>IF(C417="","",'رصد درجات'!AS417)</f>
        <v/>
      </c>
      <c r="CF417" s="107" t="str">
        <f t="shared" si="595"/>
        <v/>
      </c>
      <c r="CG417" s="107" t="str">
        <f t="shared" si="617"/>
        <v/>
      </c>
      <c r="CH417" s="107" t="str">
        <f>IF(C417="","",'رصد درجات'!BB417)</f>
        <v/>
      </c>
      <c r="CI417" s="107" t="str">
        <f>IF(C417="","",'رصد درجات'!BF417)</f>
        <v/>
      </c>
      <c r="CJ417" s="107" t="str">
        <f>IF(C417="","",'رصد درجات'!BP417)</f>
        <v/>
      </c>
      <c r="CK417" s="107" t="str">
        <f t="shared" si="596"/>
        <v/>
      </c>
      <c r="CL417" s="107" t="str">
        <f t="shared" si="597"/>
        <v/>
      </c>
      <c r="CM417" s="107" t="str">
        <f t="shared" si="598"/>
        <v/>
      </c>
      <c r="CN417" s="107" t="str">
        <f t="shared" si="618"/>
        <v/>
      </c>
      <c r="CO417" s="108" t="str">
        <f t="shared" si="619"/>
        <v/>
      </c>
      <c r="CP417" s="110" t="str">
        <f>IF(C417="","",'رصد درجات'!AF417)</f>
        <v/>
      </c>
      <c r="CQ417" s="103" t="str">
        <f t="shared" si="620"/>
        <v/>
      </c>
      <c r="CR417" s="110" t="str">
        <f>IF(C417="","",'رصد درجات'!BC417)</f>
        <v/>
      </c>
      <c r="CS417" s="110" t="str">
        <f t="shared" si="621"/>
        <v/>
      </c>
      <c r="CT417" s="110" t="str">
        <f t="shared" si="622"/>
        <v/>
      </c>
      <c r="CU417" s="103" t="str">
        <f t="shared" si="623"/>
        <v/>
      </c>
      <c r="CV417" s="107" t="str">
        <f>IF(C417="","",'رصد درجات'!AG417)</f>
        <v/>
      </c>
      <c r="CW417" s="107" t="str">
        <f t="shared" si="624"/>
        <v/>
      </c>
      <c r="CX417" s="107" t="str">
        <f>IF(C417="","",'رصد درجات'!BD417)</f>
        <v/>
      </c>
      <c r="CY417" s="110" t="str">
        <f t="shared" si="625"/>
        <v/>
      </c>
      <c r="CZ417" s="110" t="str">
        <f t="shared" si="626"/>
        <v/>
      </c>
      <c r="DA417" s="103" t="str">
        <f t="shared" si="627"/>
        <v/>
      </c>
      <c r="DB417" s="111" t="str">
        <f t="shared" si="628"/>
        <v/>
      </c>
      <c r="DC417" s="112" t="str">
        <f t="shared" si="629"/>
        <v/>
      </c>
      <c r="DD417" s="111" t="str">
        <f t="shared" si="630"/>
        <v/>
      </c>
      <c r="DE417" s="112" t="str">
        <f t="shared" si="631"/>
        <v/>
      </c>
      <c r="DF417" s="107" t="str">
        <f>IF(C417="","",'رصد درجات'!AH417)</f>
        <v/>
      </c>
      <c r="DG417" s="107" t="str">
        <f>IF(C417="","",'رصد درجات'!AT417)</f>
        <v/>
      </c>
      <c r="DH417" s="107" t="str">
        <f t="shared" si="632"/>
        <v/>
      </c>
      <c r="DI417" s="107" t="str">
        <f t="shared" si="633"/>
        <v/>
      </c>
      <c r="DJ417" s="107" t="str">
        <f>IF(C417="","",'رصد درجات'!BE417)</f>
        <v/>
      </c>
      <c r="DK417" s="107" t="str">
        <f>IF(C417="","",'رصد درجات'!BQ417)</f>
        <v/>
      </c>
      <c r="DL417" s="107" t="str">
        <f t="shared" si="634"/>
        <v/>
      </c>
      <c r="DM417" s="107" t="str">
        <f t="shared" si="635"/>
        <v/>
      </c>
      <c r="DN417" s="107" t="str">
        <f t="shared" si="636"/>
        <v/>
      </c>
      <c r="DO417" s="108" t="str">
        <f t="shared" si="637"/>
        <v/>
      </c>
      <c r="DP417" s="81" t="str">
        <f t="shared" si="638"/>
        <v/>
      </c>
      <c r="DQ417" s="113" t="str">
        <f t="shared" si="639"/>
        <v/>
      </c>
      <c r="DR417" s="9">
        <f t="shared" si="640"/>
        <v>0</v>
      </c>
      <c r="DS417" s="114" t="str">
        <f t="shared" si="641"/>
        <v/>
      </c>
      <c r="DT417" s="115" t="str">
        <f t="shared" si="642"/>
        <v/>
      </c>
      <c r="DU417" s="115" t="str">
        <f t="shared" si="643"/>
        <v/>
      </c>
      <c r="DV417" s="115" t="str">
        <f t="shared" si="644"/>
        <v/>
      </c>
      <c r="DW417" s="115" t="str">
        <f t="shared" si="645"/>
        <v/>
      </c>
      <c r="DX417" s="115" t="str">
        <f t="shared" si="646"/>
        <v/>
      </c>
      <c r="DY417" s="115" t="str">
        <f t="shared" si="647"/>
        <v/>
      </c>
      <c r="DZ417" s="115" t="str">
        <f t="shared" si="648"/>
        <v/>
      </c>
      <c r="EA417" s="253"/>
      <c r="EB417" s="253"/>
      <c r="EC417" s="253"/>
      <c r="ED417" s="253"/>
      <c r="EE417" s="253"/>
      <c r="EF417" s="253"/>
      <c r="EG417" s="253"/>
      <c r="EH417" s="253"/>
      <c r="EI417" s="253"/>
      <c r="EJ417" s="253"/>
      <c r="EK417" s="259"/>
      <c r="EL417" s="261" t="str">
        <f t="shared" si="649"/>
        <v/>
      </c>
      <c r="EM417" s="9"/>
      <c r="EN417" s="9"/>
      <c r="EO417" s="81"/>
      <c r="EP417" s="82"/>
      <c r="EQ417" s="88"/>
      <c r="ER417" s="88"/>
      <c r="ES417" s="78"/>
      <c r="GD417" s="338"/>
      <c r="GE417" s="338"/>
      <c r="GF417" s="338"/>
      <c r="GG417" s="338"/>
      <c r="GH417" s="338"/>
      <c r="GI417" s="338"/>
      <c r="GJ417" s="338"/>
      <c r="GK417" s="339"/>
      <c r="GL417" s="339"/>
      <c r="GM417" s="338"/>
      <c r="GN417" s="338"/>
      <c r="GO417" s="9"/>
    </row>
    <row r="418" spans="1:197" s="11" customFormat="1" ht="27" customHeight="1" thickBot="1">
      <c r="A418" s="88" t="str">
        <f>IF('رصد درجات'!A418="","",'رصد درجات'!A418)</f>
        <v/>
      </c>
      <c r="B418" s="88" t="str">
        <f>IF('رصد درجات'!B418="","",'رصد درجات'!B418)</f>
        <v/>
      </c>
      <c r="C418" s="88" t="str">
        <f>IF('رصد درجات'!C418="","",'رصد درجات'!C418)</f>
        <v/>
      </c>
      <c r="D418" s="104" t="str">
        <f>IF('رصد درجات'!D418="","",'رصد درجات'!D418)</f>
        <v/>
      </c>
      <c r="E418" s="88" t="str">
        <f>IF('رصد درجات'!E418="","",'رصد درجات'!E418)</f>
        <v/>
      </c>
      <c r="F418" s="88" t="str">
        <f>IF('رصد درجات'!F418="","",'رصد درجات'!F418)</f>
        <v/>
      </c>
      <c r="G418" s="88" t="str">
        <f>IF('رصد درجات'!G418="","",'رصد درجات'!G418)</f>
        <v/>
      </c>
      <c r="H418" s="88" t="str">
        <f>IF('رصد درجات'!H418="","",'رصد درجات'!H418)</f>
        <v/>
      </c>
      <c r="I418" s="88" t="str">
        <f>IF('رصد درجات'!I418="","",'رصد درجات'!I418)</f>
        <v/>
      </c>
      <c r="J418" s="88" t="str">
        <f>IF('رصد درجات'!J418="","",'رصد درجات'!J418)</f>
        <v/>
      </c>
      <c r="K418" s="88" t="str">
        <f>IF('رصد درجات'!K418="","",'رصد درجات'!K418)</f>
        <v/>
      </c>
      <c r="L418" s="88" t="str">
        <f>IF('رصد درجات'!L418="","",'رصد درجات'!L418)</f>
        <v/>
      </c>
      <c r="M418" s="105" t="str">
        <f>IF('رصد درجات'!M418="","",'رصد درجات'!M418)</f>
        <v/>
      </c>
      <c r="N418" s="105" t="str">
        <f>IF('رصد درجات'!N418="","",'رصد درجات'!N418)</f>
        <v/>
      </c>
      <c r="O418" s="88" t="str">
        <f>IF(C418="","",'رصد درجات'!Y418)</f>
        <v/>
      </c>
      <c r="P418" s="88" t="str">
        <f>IF(C418="","",'رصد درجات'!AL418)</f>
        <v/>
      </c>
      <c r="Q418" s="88" t="str">
        <f t="shared" si="599"/>
        <v/>
      </c>
      <c r="R418" s="103" t="str">
        <f t="shared" si="600"/>
        <v/>
      </c>
      <c r="S418" s="88" t="str">
        <f>IF(C418="","",'رصد درجات'!AV418)</f>
        <v/>
      </c>
      <c r="T418" s="88" t="str">
        <f>IF(C418="","",'رصد درجات'!BI418)</f>
        <v/>
      </c>
      <c r="U418" s="88" t="str">
        <f t="shared" si="601"/>
        <v/>
      </c>
      <c r="V418" s="88" t="str">
        <f t="shared" si="602"/>
        <v/>
      </c>
      <c r="W418" s="88" t="str">
        <f t="shared" si="603"/>
        <v/>
      </c>
      <c r="X418" s="106" t="str">
        <f t="shared" si="604"/>
        <v/>
      </c>
      <c r="Y418" s="107" t="str">
        <f>IF(C418="","",'رصد درجات'!Z418)</f>
        <v/>
      </c>
      <c r="Z418" s="107" t="str">
        <f>IF(C418="","",'رصد درجات'!AM418)</f>
        <v/>
      </c>
      <c r="AA418" s="107" t="str">
        <f t="shared" si="575"/>
        <v/>
      </c>
      <c r="AB418" s="107" t="str">
        <f t="shared" si="605"/>
        <v/>
      </c>
      <c r="AC418" s="107" t="str">
        <f>IF(C418="","",'رصد درجات'!AV418)</f>
        <v/>
      </c>
      <c r="AD418" s="107" t="str">
        <f>IF(C418="","",'رصد درجات'!BI418)</f>
        <v/>
      </c>
      <c r="AE418" s="107" t="str">
        <f t="shared" si="576"/>
        <v/>
      </c>
      <c r="AF418" s="107" t="str">
        <f t="shared" si="577"/>
        <v/>
      </c>
      <c r="AG418" s="107" t="str">
        <f t="shared" si="606"/>
        <v/>
      </c>
      <c r="AH418" s="108" t="str">
        <f t="shared" si="607"/>
        <v/>
      </c>
      <c r="AI418" s="107" t="str">
        <f>IF(C418="","",'رصد درجات'!AA418)</f>
        <v/>
      </c>
      <c r="AJ418" s="107" t="str">
        <f>IF(C418="","",'رصد درجات'!AN418)</f>
        <v/>
      </c>
      <c r="AK418" s="107" t="str">
        <f t="shared" si="578"/>
        <v/>
      </c>
      <c r="AL418" s="109" t="str">
        <f t="shared" si="608"/>
        <v/>
      </c>
      <c r="AM418" s="107" t="str">
        <f>IF(C418="","",'رصد درجات'!AX418)</f>
        <v/>
      </c>
      <c r="AN418" s="107" t="str">
        <f>IF(C418="","",'رصد درجات'!BK418)</f>
        <v/>
      </c>
      <c r="AO418" s="107" t="str">
        <f t="shared" si="579"/>
        <v/>
      </c>
      <c r="AP418" s="107" t="str">
        <f t="shared" si="580"/>
        <v/>
      </c>
      <c r="AQ418" s="107" t="str">
        <f t="shared" si="581"/>
        <v/>
      </c>
      <c r="AR418" s="108" t="str">
        <f t="shared" si="609"/>
        <v/>
      </c>
      <c r="AS418" s="107" t="str">
        <f>IF(C418="","",'رصد درجات'!AB418)</f>
        <v/>
      </c>
      <c r="AT418" s="107" t="str">
        <f>IF(C418="","",'رصد درجات'!AO418)</f>
        <v/>
      </c>
      <c r="AU418" s="107" t="str">
        <f>IF(C418="","",'رصد درجات'!AP418)</f>
        <v/>
      </c>
      <c r="AV418" s="107" t="str">
        <f t="shared" si="582"/>
        <v/>
      </c>
      <c r="AW418" s="107" t="str">
        <f t="shared" si="610"/>
        <v/>
      </c>
      <c r="AX418" s="107" t="str">
        <f>IF(C418="","",'رصد درجات'!AY418)</f>
        <v/>
      </c>
      <c r="AY418" s="107" t="str">
        <f>IF(C418="","",'رصد درجات'!BL418)</f>
        <v/>
      </c>
      <c r="AZ418" s="107" t="str">
        <f>IF(C418="","",'رصد درجات'!BM418)</f>
        <v/>
      </c>
      <c r="BA418" s="107" t="str">
        <f t="shared" si="583"/>
        <v/>
      </c>
      <c r="BB418" s="107" t="str">
        <f t="shared" si="584"/>
        <v/>
      </c>
      <c r="BC418" s="107" t="str">
        <f t="shared" si="585"/>
        <v/>
      </c>
      <c r="BD418" s="107" t="str">
        <f t="shared" si="586"/>
        <v/>
      </c>
      <c r="BE418" s="108" t="str">
        <f t="shared" si="611"/>
        <v/>
      </c>
      <c r="BF418" s="107" t="str">
        <f>IF(C418="","",'رصد درجات'!AC418)</f>
        <v/>
      </c>
      <c r="BG418" s="107" t="str">
        <f>IF(C418="","",'رصد درجات'!AI418)</f>
        <v/>
      </c>
      <c r="BH418" s="107" t="str">
        <f>IF(C418="","",'رصد درجات'!AQ418)</f>
        <v/>
      </c>
      <c r="BI418" s="107" t="str">
        <f t="shared" si="587"/>
        <v/>
      </c>
      <c r="BJ418" s="107" t="str">
        <f t="shared" si="612"/>
        <v/>
      </c>
      <c r="BK418" s="107" t="str">
        <f>IF(C418="","",'رصد درجات'!AZ418)</f>
        <v/>
      </c>
      <c r="BL418" s="107" t="str">
        <f>IF(C418="","",'رصد درجات'!BF418)</f>
        <v/>
      </c>
      <c r="BM418" s="107" t="str">
        <f>IF(C418="","",'رصد درجات'!BN418)</f>
        <v/>
      </c>
      <c r="BN418" s="107" t="str">
        <f t="shared" si="588"/>
        <v/>
      </c>
      <c r="BO418" s="107" t="str">
        <f t="shared" si="589"/>
        <v/>
      </c>
      <c r="BP418" s="107" t="str">
        <f t="shared" si="590"/>
        <v/>
      </c>
      <c r="BQ418" s="107" t="str">
        <f t="shared" si="591"/>
        <v/>
      </c>
      <c r="BR418" s="108" t="str">
        <f t="shared" si="613"/>
        <v/>
      </c>
      <c r="BS418" s="107" t="str">
        <f>IF(C418="","",'رصد درجات'!AD418)</f>
        <v/>
      </c>
      <c r="BT418" s="107" t="str">
        <f>IF(C418="","",'رصد درجات'!AR418)</f>
        <v/>
      </c>
      <c r="BU418" s="107" t="str">
        <f t="shared" si="592"/>
        <v/>
      </c>
      <c r="BV418" s="107" t="str">
        <f t="shared" si="614"/>
        <v/>
      </c>
      <c r="BW418" s="107" t="str">
        <f>IF(C418="","",'رصد درجات'!BA418)</f>
        <v/>
      </c>
      <c r="BX418" s="107" t="str">
        <f>IF(C418="","",'رصد درجات'!BO418)</f>
        <v/>
      </c>
      <c r="BY418" s="107" t="str">
        <f t="shared" si="593"/>
        <v/>
      </c>
      <c r="BZ418" s="107" t="str">
        <f t="shared" si="615"/>
        <v/>
      </c>
      <c r="CA418" s="107" t="str">
        <f t="shared" si="594"/>
        <v/>
      </c>
      <c r="CB418" s="108" t="str">
        <f t="shared" si="616"/>
        <v/>
      </c>
      <c r="CC418" s="107" t="str">
        <f>IF(C418="","",'رصد درجات'!AE418)</f>
        <v/>
      </c>
      <c r="CD418" s="107" t="str">
        <f>IF(C418="","",'رصد درجات'!AJ418)</f>
        <v/>
      </c>
      <c r="CE418" s="107" t="str">
        <f>IF(C418="","",'رصد درجات'!AS418)</f>
        <v/>
      </c>
      <c r="CF418" s="107" t="str">
        <f t="shared" si="595"/>
        <v/>
      </c>
      <c r="CG418" s="107" t="str">
        <f t="shared" si="617"/>
        <v/>
      </c>
      <c r="CH418" s="107" t="str">
        <f>IF(C418="","",'رصد درجات'!BB418)</f>
        <v/>
      </c>
      <c r="CI418" s="107" t="str">
        <f>IF(C418="","",'رصد درجات'!BF418)</f>
        <v/>
      </c>
      <c r="CJ418" s="107" t="str">
        <f>IF(C418="","",'رصد درجات'!BP418)</f>
        <v/>
      </c>
      <c r="CK418" s="107" t="str">
        <f t="shared" si="596"/>
        <v/>
      </c>
      <c r="CL418" s="107" t="str">
        <f t="shared" si="597"/>
        <v/>
      </c>
      <c r="CM418" s="107" t="str">
        <f t="shared" si="598"/>
        <v/>
      </c>
      <c r="CN418" s="107" t="str">
        <f t="shared" si="618"/>
        <v/>
      </c>
      <c r="CO418" s="108" t="str">
        <f t="shared" si="619"/>
        <v/>
      </c>
      <c r="CP418" s="110" t="str">
        <f>IF(C418="","",'رصد درجات'!AF418)</f>
        <v/>
      </c>
      <c r="CQ418" s="103" t="str">
        <f t="shared" si="620"/>
        <v/>
      </c>
      <c r="CR418" s="110" t="str">
        <f>IF(C418="","",'رصد درجات'!BC418)</f>
        <v/>
      </c>
      <c r="CS418" s="110" t="str">
        <f t="shared" si="621"/>
        <v/>
      </c>
      <c r="CT418" s="110" t="str">
        <f t="shared" si="622"/>
        <v/>
      </c>
      <c r="CU418" s="103" t="str">
        <f t="shared" si="623"/>
        <v/>
      </c>
      <c r="CV418" s="107" t="str">
        <f>IF(C418="","",'رصد درجات'!AG418)</f>
        <v/>
      </c>
      <c r="CW418" s="107" t="str">
        <f t="shared" si="624"/>
        <v/>
      </c>
      <c r="CX418" s="107" t="str">
        <f>IF(C418="","",'رصد درجات'!BD418)</f>
        <v/>
      </c>
      <c r="CY418" s="110" t="str">
        <f t="shared" si="625"/>
        <v/>
      </c>
      <c r="CZ418" s="110" t="str">
        <f t="shared" si="626"/>
        <v/>
      </c>
      <c r="DA418" s="103" t="str">
        <f t="shared" si="627"/>
        <v/>
      </c>
      <c r="DB418" s="111" t="str">
        <f t="shared" si="628"/>
        <v/>
      </c>
      <c r="DC418" s="112" t="str">
        <f t="shared" si="629"/>
        <v/>
      </c>
      <c r="DD418" s="111" t="str">
        <f t="shared" si="630"/>
        <v/>
      </c>
      <c r="DE418" s="112" t="str">
        <f t="shared" si="631"/>
        <v/>
      </c>
      <c r="DF418" s="107" t="str">
        <f>IF(C418="","",'رصد درجات'!AH418)</f>
        <v/>
      </c>
      <c r="DG418" s="107" t="str">
        <f>IF(C418="","",'رصد درجات'!AT418)</f>
        <v/>
      </c>
      <c r="DH418" s="107" t="str">
        <f t="shared" si="632"/>
        <v/>
      </c>
      <c r="DI418" s="107" t="str">
        <f t="shared" si="633"/>
        <v/>
      </c>
      <c r="DJ418" s="107" t="str">
        <f>IF(C418="","",'رصد درجات'!BE418)</f>
        <v/>
      </c>
      <c r="DK418" s="107" t="str">
        <f>IF(C418="","",'رصد درجات'!BQ418)</f>
        <v/>
      </c>
      <c r="DL418" s="107" t="str">
        <f t="shared" si="634"/>
        <v/>
      </c>
      <c r="DM418" s="107" t="str">
        <f t="shared" si="635"/>
        <v/>
      </c>
      <c r="DN418" s="107" t="str">
        <f t="shared" si="636"/>
        <v/>
      </c>
      <c r="DO418" s="108" t="str">
        <f t="shared" si="637"/>
        <v/>
      </c>
      <c r="DP418" s="81" t="str">
        <f t="shared" si="638"/>
        <v/>
      </c>
      <c r="DQ418" s="113" t="str">
        <f t="shared" si="639"/>
        <v/>
      </c>
      <c r="DR418" s="9">
        <f t="shared" si="640"/>
        <v>0</v>
      </c>
      <c r="DS418" s="114" t="str">
        <f t="shared" si="641"/>
        <v/>
      </c>
      <c r="DT418" s="115" t="str">
        <f t="shared" si="642"/>
        <v/>
      </c>
      <c r="DU418" s="115" t="str">
        <f t="shared" si="643"/>
        <v/>
      </c>
      <c r="DV418" s="115" t="str">
        <f t="shared" si="644"/>
        <v/>
      </c>
      <c r="DW418" s="115" t="str">
        <f t="shared" si="645"/>
        <v/>
      </c>
      <c r="DX418" s="115" t="str">
        <f t="shared" si="646"/>
        <v/>
      </c>
      <c r="DY418" s="115" t="str">
        <f t="shared" si="647"/>
        <v/>
      </c>
      <c r="DZ418" s="115" t="str">
        <f t="shared" si="648"/>
        <v/>
      </c>
      <c r="EA418" s="253"/>
      <c r="EB418" s="253"/>
      <c r="EC418" s="253"/>
      <c r="ED418" s="253"/>
      <c r="EE418" s="253"/>
      <c r="EF418" s="253"/>
      <c r="EG418" s="253"/>
      <c r="EH418" s="253"/>
      <c r="EI418" s="253"/>
      <c r="EJ418" s="253"/>
      <c r="EK418" s="259"/>
      <c r="EL418" s="261" t="str">
        <f t="shared" si="649"/>
        <v/>
      </c>
      <c r="EM418" s="9"/>
      <c r="EN418" s="9"/>
      <c r="EO418" s="81"/>
      <c r="EP418" s="82"/>
      <c r="EQ418" s="88"/>
      <c r="ER418" s="88"/>
      <c r="ES418" s="78"/>
      <c r="GD418" s="338"/>
      <c r="GE418" s="338"/>
      <c r="GF418" s="338"/>
      <c r="GG418" s="338"/>
      <c r="GH418" s="338"/>
      <c r="GI418" s="338"/>
      <c r="GJ418" s="338"/>
      <c r="GK418" s="339"/>
      <c r="GL418" s="339"/>
      <c r="GM418" s="338"/>
      <c r="GN418" s="338"/>
      <c r="GO418" s="9"/>
    </row>
    <row r="419" spans="1:197" s="11" customFormat="1" ht="27" customHeight="1" thickBot="1">
      <c r="A419" s="88" t="str">
        <f>IF('رصد درجات'!A419="","",'رصد درجات'!A419)</f>
        <v/>
      </c>
      <c r="B419" s="88" t="str">
        <f>IF('رصد درجات'!B419="","",'رصد درجات'!B419)</f>
        <v/>
      </c>
      <c r="C419" s="88" t="str">
        <f>IF('رصد درجات'!C419="","",'رصد درجات'!C419)</f>
        <v/>
      </c>
      <c r="D419" s="104" t="str">
        <f>IF('رصد درجات'!D419="","",'رصد درجات'!D419)</f>
        <v/>
      </c>
      <c r="E419" s="88" t="str">
        <f>IF('رصد درجات'!E419="","",'رصد درجات'!E419)</f>
        <v/>
      </c>
      <c r="F419" s="88" t="str">
        <f>IF('رصد درجات'!F419="","",'رصد درجات'!F419)</f>
        <v/>
      </c>
      <c r="G419" s="88" t="str">
        <f>IF('رصد درجات'!G419="","",'رصد درجات'!G419)</f>
        <v/>
      </c>
      <c r="H419" s="88" t="str">
        <f>IF('رصد درجات'!H419="","",'رصد درجات'!H419)</f>
        <v/>
      </c>
      <c r="I419" s="88" t="str">
        <f>IF('رصد درجات'!I419="","",'رصد درجات'!I419)</f>
        <v/>
      </c>
      <c r="J419" s="88" t="str">
        <f>IF('رصد درجات'!J419="","",'رصد درجات'!J419)</f>
        <v/>
      </c>
      <c r="K419" s="88" t="str">
        <f>IF('رصد درجات'!K419="","",'رصد درجات'!K419)</f>
        <v/>
      </c>
      <c r="L419" s="88" t="str">
        <f>IF('رصد درجات'!L419="","",'رصد درجات'!L419)</f>
        <v/>
      </c>
      <c r="M419" s="105" t="str">
        <f>IF('رصد درجات'!M419="","",'رصد درجات'!M419)</f>
        <v/>
      </c>
      <c r="N419" s="105" t="str">
        <f>IF('رصد درجات'!N419="","",'رصد درجات'!N419)</f>
        <v/>
      </c>
      <c r="O419" s="88" t="str">
        <f>IF(C419="","",'رصد درجات'!Y419)</f>
        <v/>
      </c>
      <c r="P419" s="88" t="str">
        <f>IF(C419="","",'رصد درجات'!AL419)</f>
        <v/>
      </c>
      <c r="Q419" s="88" t="str">
        <f t="shared" si="599"/>
        <v/>
      </c>
      <c r="R419" s="103" t="str">
        <f t="shared" si="600"/>
        <v/>
      </c>
      <c r="S419" s="88" t="str">
        <f>IF(C419="","",'رصد درجات'!AV419)</f>
        <v/>
      </c>
      <c r="T419" s="88" t="str">
        <f>IF(C419="","",'رصد درجات'!BI419)</f>
        <v/>
      </c>
      <c r="U419" s="88" t="str">
        <f t="shared" si="601"/>
        <v/>
      </c>
      <c r="V419" s="88" t="str">
        <f t="shared" si="602"/>
        <v/>
      </c>
      <c r="W419" s="88" t="str">
        <f t="shared" si="603"/>
        <v/>
      </c>
      <c r="X419" s="106" t="str">
        <f t="shared" si="604"/>
        <v/>
      </c>
      <c r="Y419" s="107" t="str">
        <f>IF(C419="","",'رصد درجات'!Z419)</f>
        <v/>
      </c>
      <c r="Z419" s="107" t="str">
        <f>IF(C419="","",'رصد درجات'!AM419)</f>
        <v/>
      </c>
      <c r="AA419" s="107" t="str">
        <f t="shared" si="575"/>
        <v/>
      </c>
      <c r="AB419" s="107" t="str">
        <f t="shared" si="605"/>
        <v/>
      </c>
      <c r="AC419" s="107" t="str">
        <f>IF(C419="","",'رصد درجات'!AV419)</f>
        <v/>
      </c>
      <c r="AD419" s="107" t="str">
        <f>IF(C419="","",'رصد درجات'!BI419)</f>
        <v/>
      </c>
      <c r="AE419" s="107" t="str">
        <f t="shared" si="576"/>
        <v/>
      </c>
      <c r="AF419" s="107" t="str">
        <f t="shared" si="577"/>
        <v/>
      </c>
      <c r="AG419" s="107" t="str">
        <f t="shared" si="606"/>
        <v/>
      </c>
      <c r="AH419" s="108" t="str">
        <f t="shared" si="607"/>
        <v/>
      </c>
      <c r="AI419" s="107" t="str">
        <f>IF(C419="","",'رصد درجات'!AA419)</f>
        <v/>
      </c>
      <c r="AJ419" s="107" t="str">
        <f>IF(C419="","",'رصد درجات'!AN419)</f>
        <v/>
      </c>
      <c r="AK419" s="107" t="str">
        <f t="shared" si="578"/>
        <v/>
      </c>
      <c r="AL419" s="109" t="str">
        <f t="shared" si="608"/>
        <v/>
      </c>
      <c r="AM419" s="107" t="str">
        <f>IF(C419="","",'رصد درجات'!AX419)</f>
        <v/>
      </c>
      <c r="AN419" s="107" t="str">
        <f>IF(C419="","",'رصد درجات'!BK419)</f>
        <v/>
      </c>
      <c r="AO419" s="107" t="str">
        <f t="shared" si="579"/>
        <v/>
      </c>
      <c r="AP419" s="107" t="str">
        <f t="shared" si="580"/>
        <v/>
      </c>
      <c r="AQ419" s="107" t="str">
        <f t="shared" si="581"/>
        <v/>
      </c>
      <c r="AR419" s="108" t="str">
        <f t="shared" si="609"/>
        <v/>
      </c>
      <c r="AS419" s="107" t="str">
        <f>IF(C419="","",'رصد درجات'!AB419)</f>
        <v/>
      </c>
      <c r="AT419" s="107" t="str">
        <f>IF(C419="","",'رصد درجات'!AO419)</f>
        <v/>
      </c>
      <c r="AU419" s="107" t="str">
        <f>IF(C419="","",'رصد درجات'!AP419)</f>
        <v/>
      </c>
      <c r="AV419" s="107" t="str">
        <f t="shared" si="582"/>
        <v/>
      </c>
      <c r="AW419" s="107" t="str">
        <f t="shared" si="610"/>
        <v/>
      </c>
      <c r="AX419" s="107" t="str">
        <f>IF(C419="","",'رصد درجات'!AY419)</f>
        <v/>
      </c>
      <c r="AY419" s="107" t="str">
        <f>IF(C419="","",'رصد درجات'!BL419)</f>
        <v/>
      </c>
      <c r="AZ419" s="107" t="str">
        <f>IF(C419="","",'رصد درجات'!BM419)</f>
        <v/>
      </c>
      <c r="BA419" s="107" t="str">
        <f t="shared" si="583"/>
        <v/>
      </c>
      <c r="BB419" s="107" t="str">
        <f t="shared" si="584"/>
        <v/>
      </c>
      <c r="BC419" s="107" t="str">
        <f t="shared" si="585"/>
        <v/>
      </c>
      <c r="BD419" s="107" t="str">
        <f t="shared" si="586"/>
        <v/>
      </c>
      <c r="BE419" s="108" t="str">
        <f t="shared" si="611"/>
        <v/>
      </c>
      <c r="BF419" s="107" t="str">
        <f>IF(C419="","",'رصد درجات'!AC419)</f>
        <v/>
      </c>
      <c r="BG419" s="107" t="str">
        <f>IF(C419="","",'رصد درجات'!AI419)</f>
        <v/>
      </c>
      <c r="BH419" s="107" t="str">
        <f>IF(C419="","",'رصد درجات'!AQ419)</f>
        <v/>
      </c>
      <c r="BI419" s="107" t="str">
        <f t="shared" si="587"/>
        <v/>
      </c>
      <c r="BJ419" s="107" t="str">
        <f t="shared" si="612"/>
        <v/>
      </c>
      <c r="BK419" s="107" t="str">
        <f>IF(C419="","",'رصد درجات'!AZ419)</f>
        <v/>
      </c>
      <c r="BL419" s="107" t="str">
        <f>IF(C419="","",'رصد درجات'!BF419)</f>
        <v/>
      </c>
      <c r="BM419" s="107" t="str">
        <f>IF(C419="","",'رصد درجات'!BN419)</f>
        <v/>
      </c>
      <c r="BN419" s="107" t="str">
        <f t="shared" si="588"/>
        <v/>
      </c>
      <c r="BO419" s="107" t="str">
        <f t="shared" si="589"/>
        <v/>
      </c>
      <c r="BP419" s="107" t="str">
        <f t="shared" si="590"/>
        <v/>
      </c>
      <c r="BQ419" s="107" t="str">
        <f t="shared" si="591"/>
        <v/>
      </c>
      <c r="BR419" s="108" t="str">
        <f t="shared" si="613"/>
        <v/>
      </c>
      <c r="BS419" s="107" t="str">
        <f>IF(C419="","",'رصد درجات'!AD419)</f>
        <v/>
      </c>
      <c r="BT419" s="107" t="str">
        <f>IF(C419="","",'رصد درجات'!AR419)</f>
        <v/>
      </c>
      <c r="BU419" s="107" t="str">
        <f t="shared" si="592"/>
        <v/>
      </c>
      <c r="BV419" s="107" t="str">
        <f t="shared" si="614"/>
        <v/>
      </c>
      <c r="BW419" s="107" t="str">
        <f>IF(C419="","",'رصد درجات'!BA419)</f>
        <v/>
      </c>
      <c r="BX419" s="107" t="str">
        <f>IF(C419="","",'رصد درجات'!BO419)</f>
        <v/>
      </c>
      <c r="BY419" s="107" t="str">
        <f t="shared" si="593"/>
        <v/>
      </c>
      <c r="BZ419" s="107" t="str">
        <f t="shared" si="615"/>
        <v/>
      </c>
      <c r="CA419" s="107" t="str">
        <f t="shared" si="594"/>
        <v/>
      </c>
      <c r="CB419" s="108" t="str">
        <f t="shared" si="616"/>
        <v/>
      </c>
      <c r="CC419" s="107" t="str">
        <f>IF(C419="","",'رصد درجات'!AE419)</f>
        <v/>
      </c>
      <c r="CD419" s="107" t="str">
        <f>IF(C419="","",'رصد درجات'!AJ419)</f>
        <v/>
      </c>
      <c r="CE419" s="107" t="str">
        <f>IF(C419="","",'رصد درجات'!AS419)</f>
        <v/>
      </c>
      <c r="CF419" s="107" t="str">
        <f t="shared" si="595"/>
        <v/>
      </c>
      <c r="CG419" s="107" t="str">
        <f t="shared" si="617"/>
        <v/>
      </c>
      <c r="CH419" s="107" t="str">
        <f>IF(C419="","",'رصد درجات'!BB419)</f>
        <v/>
      </c>
      <c r="CI419" s="107" t="str">
        <f>IF(C419="","",'رصد درجات'!BF419)</f>
        <v/>
      </c>
      <c r="CJ419" s="107" t="str">
        <f>IF(C419="","",'رصد درجات'!BP419)</f>
        <v/>
      </c>
      <c r="CK419" s="107" t="str">
        <f t="shared" si="596"/>
        <v/>
      </c>
      <c r="CL419" s="107" t="str">
        <f t="shared" si="597"/>
        <v/>
      </c>
      <c r="CM419" s="107" t="str">
        <f t="shared" si="598"/>
        <v/>
      </c>
      <c r="CN419" s="107" t="str">
        <f t="shared" si="618"/>
        <v/>
      </c>
      <c r="CO419" s="108" t="str">
        <f t="shared" si="619"/>
        <v/>
      </c>
      <c r="CP419" s="110" t="str">
        <f>IF(C419="","",'رصد درجات'!AF419)</f>
        <v/>
      </c>
      <c r="CQ419" s="103" t="str">
        <f t="shared" si="620"/>
        <v/>
      </c>
      <c r="CR419" s="110" t="str">
        <f>IF(C419="","",'رصد درجات'!BC419)</f>
        <v/>
      </c>
      <c r="CS419" s="110" t="str">
        <f t="shared" si="621"/>
        <v/>
      </c>
      <c r="CT419" s="110" t="str">
        <f t="shared" si="622"/>
        <v/>
      </c>
      <c r="CU419" s="103" t="str">
        <f t="shared" si="623"/>
        <v/>
      </c>
      <c r="CV419" s="107" t="str">
        <f>IF(C419="","",'رصد درجات'!AG419)</f>
        <v/>
      </c>
      <c r="CW419" s="107" t="str">
        <f t="shared" si="624"/>
        <v/>
      </c>
      <c r="CX419" s="107" t="str">
        <f>IF(C419="","",'رصد درجات'!BD419)</f>
        <v/>
      </c>
      <c r="CY419" s="110" t="str">
        <f t="shared" si="625"/>
        <v/>
      </c>
      <c r="CZ419" s="110" t="str">
        <f t="shared" si="626"/>
        <v/>
      </c>
      <c r="DA419" s="103" t="str">
        <f t="shared" si="627"/>
        <v/>
      </c>
      <c r="DB419" s="111" t="str">
        <f t="shared" si="628"/>
        <v/>
      </c>
      <c r="DC419" s="112" t="str">
        <f t="shared" si="629"/>
        <v/>
      </c>
      <c r="DD419" s="111" t="str">
        <f t="shared" si="630"/>
        <v/>
      </c>
      <c r="DE419" s="112" t="str">
        <f t="shared" si="631"/>
        <v/>
      </c>
      <c r="DF419" s="107" t="str">
        <f>IF(C419="","",'رصد درجات'!AH419)</f>
        <v/>
      </c>
      <c r="DG419" s="107" t="str">
        <f>IF(C419="","",'رصد درجات'!AT419)</f>
        <v/>
      </c>
      <c r="DH419" s="107" t="str">
        <f t="shared" si="632"/>
        <v/>
      </c>
      <c r="DI419" s="107" t="str">
        <f t="shared" si="633"/>
        <v/>
      </c>
      <c r="DJ419" s="107" t="str">
        <f>IF(C419="","",'رصد درجات'!BE419)</f>
        <v/>
      </c>
      <c r="DK419" s="107" t="str">
        <f>IF(C419="","",'رصد درجات'!BQ419)</f>
        <v/>
      </c>
      <c r="DL419" s="107" t="str">
        <f t="shared" si="634"/>
        <v/>
      </c>
      <c r="DM419" s="107" t="str">
        <f t="shared" si="635"/>
        <v/>
      </c>
      <c r="DN419" s="107" t="str">
        <f t="shared" si="636"/>
        <v/>
      </c>
      <c r="DO419" s="108" t="str">
        <f t="shared" si="637"/>
        <v/>
      </c>
      <c r="DP419" s="81" t="str">
        <f t="shared" si="638"/>
        <v/>
      </c>
      <c r="DQ419" s="113" t="str">
        <f t="shared" si="639"/>
        <v/>
      </c>
      <c r="DR419" s="9">
        <f t="shared" si="640"/>
        <v>0</v>
      </c>
      <c r="DS419" s="114" t="str">
        <f t="shared" si="641"/>
        <v/>
      </c>
      <c r="DT419" s="115" t="str">
        <f t="shared" si="642"/>
        <v/>
      </c>
      <c r="DU419" s="115" t="str">
        <f t="shared" si="643"/>
        <v/>
      </c>
      <c r="DV419" s="115" t="str">
        <f t="shared" si="644"/>
        <v/>
      </c>
      <c r="DW419" s="115" t="str">
        <f t="shared" si="645"/>
        <v/>
      </c>
      <c r="DX419" s="115" t="str">
        <f t="shared" si="646"/>
        <v/>
      </c>
      <c r="DY419" s="115" t="str">
        <f t="shared" si="647"/>
        <v/>
      </c>
      <c r="DZ419" s="115" t="str">
        <f t="shared" si="648"/>
        <v/>
      </c>
      <c r="EA419" s="253"/>
      <c r="EB419" s="253"/>
      <c r="EC419" s="253"/>
      <c r="ED419" s="253"/>
      <c r="EE419" s="253"/>
      <c r="EF419" s="253"/>
      <c r="EG419" s="253"/>
      <c r="EH419" s="253"/>
      <c r="EI419" s="253"/>
      <c r="EJ419" s="253"/>
      <c r="EK419" s="259"/>
      <c r="EL419" s="261" t="str">
        <f t="shared" si="649"/>
        <v/>
      </c>
      <c r="EM419" s="9"/>
      <c r="EN419" s="9"/>
      <c r="EO419" s="81"/>
      <c r="EP419" s="82"/>
      <c r="EQ419" s="88"/>
      <c r="ER419" s="88"/>
      <c r="ES419" s="78"/>
      <c r="GD419" s="338"/>
      <c r="GE419" s="338"/>
      <c r="GF419" s="338"/>
      <c r="GG419" s="338"/>
      <c r="GH419" s="338"/>
      <c r="GI419" s="338"/>
      <c r="GJ419" s="338"/>
      <c r="GK419" s="339"/>
      <c r="GL419" s="339"/>
      <c r="GM419" s="338"/>
      <c r="GN419" s="338"/>
      <c r="GO419" s="9"/>
    </row>
    <row r="420" spans="1:197" s="11" customFormat="1" ht="27" customHeight="1" thickBot="1">
      <c r="A420" s="88" t="str">
        <f>IF('رصد درجات'!A420="","",'رصد درجات'!A420)</f>
        <v/>
      </c>
      <c r="B420" s="88" t="str">
        <f>IF('رصد درجات'!B420="","",'رصد درجات'!B420)</f>
        <v/>
      </c>
      <c r="C420" s="88" t="str">
        <f>IF('رصد درجات'!C420="","",'رصد درجات'!C420)</f>
        <v/>
      </c>
      <c r="D420" s="104" t="str">
        <f>IF('رصد درجات'!D420="","",'رصد درجات'!D420)</f>
        <v/>
      </c>
      <c r="E420" s="88" t="str">
        <f>IF('رصد درجات'!E420="","",'رصد درجات'!E420)</f>
        <v/>
      </c>
      <c r="F420" s="88" t="str">
        <f>IF('رصد درجات'!F420="","",'رصد درجات'!F420)</f>
        <v/>
      </c>
      <c r="G420" s="88" t="str">
        <f>IF('رصد درجات'!G420="","",'رصد درجات'!G420)</f>
        <v/>
      </c>
      <c r="H420" s="88" t="str">
        <f>IF('رصد درجات'!H420="","",'رصد درجات'!H420)</f>
        <v/>
      </c>
      <c r="I420" s="88" t="str">
        <f>IF('رصد درجات'!I420="","",'رصد درجات'!I420)</f>
        <v/>
      </c>
      <c r="J420" s="88" t="str">
        <f>IF('رصد درجات'!J420="","",'رصد درجات'!J420)</f>
        <v/>
      </c>
      <c r="K420" s="88" t="str">
        <f>IF('رصد درجات'!K420="","",'رصد درجات'!K420)</f>
        <v/>
      </c>
      <c r="L420" s="88" t="str">
        <f>IF('رصد درجات'!L420="","",'رصد درجات'!L420)</f>
        <v/>
      </c>
      <c r="M420" s="105" t="str">
        <f>IF('رصد درجات'!M420="","",'رصد درجات'!M420)</f>
        <v/>
      </c>
      <c r="N420" s="105" t="str">
        <f>IF('رصد درجات'!N420="","",'رصد درجات'!N420)</f>
        <v/>
      </c>
      <c r="O420" s="88" t="str">
        <f>IF(C420="","",'رصد درجات'!Y420)</f>
        <v/>
      </c>
      <c r="P420" s="88" t="str">
        <f>IF(C420="","",'رصد درجات'!AL420)</f>
        <v/>
      </c>
      <c r="Q420" s="88" t="str">
        <f t="shared" si="599"/>
        <v/>
      </c>
      <c r="R420" s="103" t="str">
        <f t="shared" si="600"/>
        <v/>
      </c>
      <c r="S420" s="88" t="str">
        <f>IF(C420="","",'رصد درجات'!AV420)</f>
        <v/>
      </c>
      <c r="T420" s="88" t="str">
        <f>IF(C420="","",'رصد درجات'!BI420)</f>
        <v/>
      </c>
      <c r="U420" s="88" t="str">
        <f t="shared" si="601"/>
        <v/>
      </c>
      <c r="V420" s="88" t="str">
        <f t="shared" si="602"/>
        <v/>
      </c>
      <c r="W420" s="88" t="str">
        <f t="shared" si="603"/>
        <v/>
      </c>
      <c r="X420" s="106" t="str">
        <f t="shared" si="604"/>
        <v/>
      </c>
      <c r="Y420" s="107" t="str">
        <f>IF(C420="","",'رصد درجات'!Z420)</f>
        <v/>
      </c>
      <c r="Z420" s="107" t="str">
        <f>IF(C420="","",'رصد درجات'!AM420)</f>
        <v/>
      </c>
      <c r="AA420" s="107" t="str">
        <f t="shared" si="575"/>
        <v/>
      </c>
      <c r="AB420" s="107" t="str">
        <f t="shared" si="605"/>
        <v/>
      </c>
      <c r="AC420" s="107" t="str">
        <f>IF(C420="","",'رصد درجات'!AV420)</f>
        <v/>
      </c>
      <c r="AD420" s="107" t="str">
        <f>IF(C420="","",'رصد درجات'!BI420)</f>
        <v/>
      </c>
      <c r="AE420" s="107" t="str">
        <f t="shared" si="576"/>
        <v/>
      </c>
      <c r="AF420" s="107" t="str">
        <f t="shared" si="577"/>
        <v/>
      </c>
      <c r="AG420" s="107" t="str">
        <f t="shared" si="606"/>
        <v/>
      </c>
      <c r="AH420" s="108" t="str">
        <f t="shared" si="607"/>
        <v/>
      </c>
      <c r="AI420" s="107" t="str">
        <f>IF(C420="","",'رصد درجات'!AA420)</f>
        <v/>
      </c>
      <c r="AJ420" s="107" t="str">
        <f>IF(C420="","",'رصد درجات'!AN420)</f>
        <v/>
      </c>
      <c r="AK420" s="107" t="str">
        <f t="shared" si="578"/>
        <v/>
      </c>
      <c r="AL420" s="109" t="str">
        <f t="shared" si="608"/>
        <v/>
      </c>
      <c r="AM420" s="107" t="str">
        <f>IF(C420="","",'رصد درجات'!AX420)</f>
        <v/>
      </c>
      <c r="AN420" s="107" t="str">
        <f>IF(C420="","",'رصد درجات'!BK420)</f>
        <v/>
      </c>
      <c r="AO420" s="107" t="str">
        <f t="shared" si="579"/>
        <v/>
      </c>
      <c r="AP420" s="107" t="str">
        <f t="shared" si="580"/>
        <v/>
      </c>
      <c r="AQ420" s="107" t="str">
        <f t="shared" si="581"/>
        <v/>
      </c>
      <c r="AR420" s="108" t="str">
        <f t="shared" si="609"/>
        <v/>
      </c>
      <c r="AS420" s="107" t="str">
        <f>IF(C420="","",'رصد درجات'!AB420)</f>
        <v/>
      </c>
      <c r="AT420" s="107" t="str">
        <f>IF(C420="","",'رصد درجات'!AO420)</f>
        <v/>
      </c>
      <c r="AU420" s="107" t="str">
        <f>IF(C420="","",'رصد درجات'!AP420)</f>
        <v/>
      </c>
      <c r="AV420" s="107" t="str">
        <f t="shared" si="582"/>
        <v/>
      </c>
      <c r="AW420" s="107" t="str">
        <f t="shared" si="610"/>
        <v/>
      </c>
      <c r="AX420" s="107" t="str">
        <f>IF(C420="","",'رصد درجات'!AY420)</f>
        <v/>
      </c>
      <c r="AY420" s="107" t="str">
        <f>IF(C420="","",'رصد درجات'!BL420)</f>
        <v/>
      </c>
      <c r="AZ420" s="107" t="str">
        <f>IF(C420="","",'رصد درجات'!BM420)</f>
        <v/>
      </c>
      <c r="BA420" s="107" t="str">
        <f t="shared" si="583"/>
        <v/>
      </c>
      <c r="BB420" s="107" t="str">
        <f t="shared" si="584"/>
        <v/>
      </c>
      <c r="BC420" s="107" t="str">
        <f t="shared" si="585"/>
        <v/>
      </c>
      <c r="BD420" s="107" t="str">
        <f t="shared" si="586"/>
        <v/>
      </c>
      <c r="BE420" s="108" t="str">
        <f t="shared" si="611"/>
        <v/>
      </c>
      <c r="BF420" s="107" t="str">
        <f>IF(C420="","",'رصد درجات'!AC420)</f>
        <v/>
      </c>
      <c r="BG420" s="107" t="str">
        <f>IF(C420="","",'رصد درجات'!AI420)</f>
        <v/>
      </c>
      <c r="BH420" s="107" t="str">
        <f>IF(C420="","",'رصد درجات'!AQ420)</f>
        <v/>
      </c>
      <c r="BI420" s="107" t="str">
        <f t="shared" si="587"/>
        <v/>
      </c>
      <c r="BJ420" s="107" t="str">
        <f t="shared" si="612"/>
        <v/>
      </c>
      <c r="BK420" s="107" t="str">
        <f>IF(C420="","",'رصد درجات'!AZ420)</f>
        <v/>
      </c>
      <c r="BL420" s="107" t="str">
        <f>IF(C420="","",'رصد درجات'!BF420)</f>
        <v/>
      </c>
      <c r="BM420" s="107" t="str">
        <f>IF(C420="","",'رصد درجات'!BN420)</f>
        <v/>
      </c>
      <c r="BN420" s="107" t="str">
        <f t="shared" si="588"/>
        <v/>
      </c>
      <c r="BO420" s="107" t="str">
        <f t="shared" si="589"/>
        <v/>
      </c>
      <c r="BP420" s="107" t="str">
        <f t="shared" si="590"/>
        <v/>
      </c>
      <c r="BQ420" s="107" t="str">
        <f t="shared" si="591"/>
        <v/>
      </c>
      <c r="BR420" s="108" t="str">
        <f t="shared" si="613"/>
        <v/>
      </c>
      <c r="BS420" s="107" t="str">
        <f>IF(C420="","",'رصد درجات'!AD420)</f>
        <v/>
      </c>
      <c r="BT420" s="107" t="str">
        <f>IF(C420="","",'رصد درجات'!AR420)</f>
        <v/>
      </c>
      <c r="BU420" s="107" t="str">
        <f t="shared" si="592"/>
        <v/>
      </c>
      <c r="BV420" s="107" t="str">
        <f t="shared" si="614"/>
        <v/>
      </c>
      <c r="BW420" s="107" t="str">
        <f>IF(C420="","",'رصد درجات'!BA420)</f>
        <v/>
      </c>
      <c r="BX420" s="107" t="str">
        <f>IF(C420="","",'رصد درجات'!BO420)</f>
        <v/>
      </c>
      <c r="BY420" s="107" t="str">
        <f t="shared" si="593"/>
        <v/>
      </c>
      <c r="BZ420" s="107" t="str">
        <f t="shared" si="615"/>
        <v/>
      </c>
      <c r="CA420" s="107" t="str">
        <f t="shared" si="594"/>
        <v/>
      </c>
      <c r="CB420" s="108" t="str">
        <f t="shared" si="616"/>
        <v/>
      </c>
      <c r="CC420" s="107" t="str">
        <f>IF(C420="","",'رصد درجات'!AE420)</f>
        <v/>
      </c>
      <c r="CD420" s="107" t="str">
        <f>IF(C420="","",'رصد درجات'!AJ420)</f>
        <v/>
      </c>
      <c r="CE420" s="107" t="str">
        <f>IF(C420="","",'رصد درجات'!AS420)</f>
        <v/>
      </c>
      <c r="CF420" s="107" t="str">
        <f t="shared" si="595"/>
        <v/>
      </c>
      <c r="CG420" s="107" t="str">
        <f t="shared" si="617"/>
        <v/>
      </c>
      <c r="CH420" s="107" t="str">
        <f>IF(C420="","",'رصد درجات'!BB420)</f>
        <v/>
      </c>
      <c r="CI420" s="107" t="str">
        <f>IF(C420="","",'رصد درجات'!BF420)</f>
        <v/>
      </c>
      <c r="CJ420" s="107" t="str">
        <f>IF(C420="","",'رصد درجات'!BP420)</f>
        <v/>
      </c>
      <c r="CK420" s="107" t="str">
        <f t="shared" si="596"/>
        <v/>
      </c>
      <c r="CL420" s="107" t="str">
        <f t="shared" si="597"/>
        <v/>
      </c>
      <c r="CM420" s="107" t="str">
        <f t="shared" si="598"/>
        <v/>
      </c>
      <c r="CN420" s="107" t="str">
        <f t="shared" si="618"/>
        <v/>
      </c>
      <c r="CO420" s="108" t="str">
        <f t="shared" si="619"/>
        <v/>
      </c>
      <c r="CP420" s="110" t="str">
        <f>IF(C420="","",'رصد درجات'!AF420)</f>
        <v/>
      </c>
      <c r="CQ420" s="103" t="str">
        <f t="shared" si="620"/>
        <v/>
      </c>
      <c r="CR420" s="110" t="str">
        <f>IF(C420="","",'رصد درجات'!BC420)</f>
        <v/>
      </c>
      <c r="CS420" s="110" t="str">
        <f t="shared" si="621"/>
        <v/>
      </c>
      <c r="CT420" s="110" t="str">
        <f t="shared" si="622"/>
        <v/>
      </c>
      <c r="CU420" s="103" t="str">
        <f t="shared" si="623"/>
        <v/>
      </c>
      <c r="CV420" s="107" t="str">
        <f>IF(C420="","",'رصد درجات'!AG420)</f>
        <v/>
      </c>
      <c r="CW420" s="107" t="str">
        <f t="shared" si="624"/>
        <v/>
      </c>
      <c r="CX420" s="107" t="str">
        <f>IF(C420="","",'رصد درجات'!BD420)</f>
        <v/>
      </c>
      <c r="CY420" s="110" t="str">
        <f t="shared" si="625"/>
        <v/>
      </c>
      <c r="CZ420" s="110" t="str">
        <f t="shared" si="626"/>
        <v/>
      </c>
      <c r="DA420" s="103" t="str">
        <f t="shared" si="627"/>
        <v/>
      </c>
      <c r="DB420" s="111" t="str">
        <f t="shared" si="628"/>
        <v/>
      </c>
      <c r="DC420" s="112" t="str">
        <f t="shared" si="629"/>
        <v/>
      </c>
      <c r="DD420" s="111" t="str">
        <f t="shared" si="630"/>
        <v/>
      </c>
      <c r="DE420" s="112" t="str">
        <f t="shared" si="631"/>
        <v/>
      </c>
      <c r="DF420" s="107" t="str">
        <f>IF(C420="","",'رصد درجات'!AH420)</f>
        <v/>
      </c>
      <c r="DG420" s="107" t="str">
        <f>IF(C420="","",'رصد درجات'!AT420)</f>
        <v/>
      </c>
      <c r="DH420" s="107" t="str">
        <f t="shared" si="632"/>
        <v/>
      </c>
      <c r="DI420" s="107" t="str">
        <f t="shared" si="633"/>
        <v/>
      </c>
      <c r="DJ420" s="107" t="str">
        <f>IF(C420="","",'رصد درجات'!BE420)</f>
        <v/>
      </c>
      <c r="DK420" s="107" t="str">
        <f>IF(C420="","",'رصد درجات'!BQ420)</f>
        <v/>
      </c>
      <c r="DL420" s="107" t="str">
        <f t="shared" si="634"/>
        <v/>
      </c>
      <c r="DM420" s="107" t="str">
        <f t="shared" si="635"/>
        <v/>
      </c>
      <c r="DN420" s="107" t="str">
        <f t="shared" si="636"/>
        <v/>
      </c>
      <c r="DO420" s="108" t="str">
        <f t="shared" si="637"/>
        <v/>
      </c>
      <c r="DP420" s="81" t="str">
        <f t="shared" si="638"/>
        <v/>
      </c>
      <c r="DQ420" s="113" t="str">
        <f t="shared" si="639"/>
        <v/>
      </c>
      <c r="DR420" s="9">
        <f t="shared" si="640"/>
        <v>0</v>
      </c>
      <c r="DS420" s="114" t="str">
        <f t="shared" si="641"/>
        <v/>
      </c>
      <c r="DT420" s="115" t="str">
        <f t="shared" si="642"/>
        <v/>
      </c>
      <c r="DU420" s="115" t="str">
        <f t="shared" si="643"/>
        <v/>
      </c>
      <c r="DV420" s="115" t="str">
        <f t="shared" si="644"/>
        <v/>
      </c>
      <c r="DW420" s="115" t="str">
        <f t="shared" si="645"/>
        <v/>
      </c>
      <c r="DX420" s="115" t="str">
        <f t="shared" si="646"/>
        <v/>
      </c>
      <c r="DY420" s="115" t="str">
        <f t="shared" si="647"/>
        <v/>
      </c>
      <c r="DZ420" s="115" t="str">
        <f t="shared" si="648"/>
        <v/>
      </c>
      <c r="EA420" s="253"/>
      <c r="EB420" s="253"/>
      <c r="EC420" s="253"/>
      <c r="ED420" s="253"/>
      <c r="EE420" s="253"/>
      <c r="EF420" s="253"/>
      <c r="EG420" s="253"/>
      <c r="EH420" s="253"/>
      <c r="EI420" s="253"/>
      <c r="EJ420" s="253"/>
      <c r="EK420" s="259"/>
      <c r="EL420" s="261" t="str">
        <f t="shared" si="649"/>
        <v/>
      </c>
      <c r="EM420" s="9"/>
      <c r="EN420" s="9"/>
      <c r="EO420" s="81"/>
      <c r="EP420" s="82"/>
      <c r="EQ420" s="88"/>
      <c r="ER420" s="88"/>
      <c r="ES420" s="78"/>
      <c r="GD420" s="338"/>
      <c r="GE420" s="338"/>
      <c r="GF420" s="338"/>
      <c r="GG420" s="338"/>
      <c r="GH420" s="338"/>
      <c r="GI420" s="338"/>
      <c r="GJ420" s="338"/>
      <c r="GK420" s="339"/>
      <c r="GL420" s="339"/>
      <c r="GM420" s="338"/>
      <c r="GN420" s="338"/>
      <c r="GO420" s="9"/>
    </row>
    <row r="421" spans="1:197" s="11" customFormat="1" ht="27" customHeight="1" thickBot="1">
      <c r="A421" s="88" t="str">
        <f>IF('رصد درجات'!A421="","",'رصد درجات'!A421)</f>
        <v/>
      </c>
      <c r="B421" s="88" t="str">
        <f>IF('رصد درجات'!B421="","",'رصد درجات'!B421)</f>
        <v/>
      </c>
      <c r="C421" s="88" t="str">
        <f>IF('رصد درجات'!C421="","",'رصد درجات'!C421)</f>
        <v/>
      </c>
      <c r="D421" s="104" t="str">
        <f>IF('رصد درجات'!D421="","",'رصد درجات'!D421)</f>
        <v/>
      </c>
      <c r="E421" s="88" t="str">
        <f>IF('رصد درجات'!E421="","",'رصد درجات'!E421)</f>
        <v/>
      </c>
      <c r="F421" s="88" t="str">
        <f>IF('رصد درجات'!F421="","",'رصد درجات'!F421)</f>
        <v/>
      </c>
      <c r="G421" s="88" t="str">
        <f>IF('رصد درجات'!G421="","",'رصد درجات'!G421)</f>
        <v/>
      </c>
      <c r="H421" s="88" t="str">
        <f>IF('رصد درجات'!H421="","",'رصد درجات'!H421)</f>
        <v/>
      </c>
      <c r="I421" s="88" t="str">
        <f>IF('رصد درجات'!I421="","",'رصد درجات'!I421)</f>
        <v/>
      </c>
      <c r="J421" s="88" t="str">
        <f>IF('رصد درجات'!J421="","",'رصد درجات'!J421)</f>
        <v/>
      </c>
      <c r="K421" s="88" t="str">
        <f>IF('رصد درجات'!K421="","",'رصد درجات'!K421)</f>
        <v/>
      </c>
      <c r="L421" s="88" t="str">
        <f>IF('رصد درجات'!L421="","",'رصد درجات'!L421)</f>
        <v/>
      </c>
      <c r="M421" s="105" t="str">
        <f>IF('رصد درجات'!M421="","",'رصد درجات'!M421)</f>
        <v/>
      </c>
      <c r="N421" s="105" t="str">
        <f>IF('رصد درجات'!N421="","",'رصد درجات'!N421)</f>
        <v/>
      </c>
      <c r="O421" s="88" t="str">
        <f>IF(C421="","",'رصد درجات'!Y421)</f>
        <v/>
      </c>
      <c r="P421" s="88" t="str">
        <f>IF(C421="","",'رصد درجات'!AL421)</f>
        <v/>
      </c>
      <c r="Q421" s="88" t="str">
        <f t="shared" si="599"/>
        <v/>
      </c>
      <c r="R421" s="103" t="str">
        <f t="shared" si="600"/>
        <v/>
      </c>
      <c r="S421" s="88" t="str">
        <f>IF(C421="","",'رصد درجات'!AV421)</f>
        <v/>
      </c>
      <c r="T421" s="88" t="str">
        <f>IF(C421="","",'رصد درجات'!BI421)</f>
        <v/>
      </c>
      <c r="U421" s="88" t="str">
        <f t="shared" si="601"/>
        <v/>
      </c>
      <c r="V421" s="88" t="str">
        <f t="shared" si="602"/>
        <v/>
      </c>
      <c r="W421" s="88" t="str">
        <f t="shared" si="603"/>
        <v/>
      </c>
      <c r="X421" s="106" t="str">
        <f t="shared" si="604"/>
        <v/>
      </c>
      <c r="Y421" s="107" t="str">
        <f>IF(C421="","",'رصد درجات'!Z421)</f>
        <v/>
      </c>
      <c r="Z421" s="107" t="str">
        <f>IF(C421="","",'رصد درجات'!AM421)</f>
        <v/>
      </c>
      <c r="AA421" s="107" t="str">
        <f t="shared" si="575"/>
        <v/>
      </c>
      <c r="AB421" s="107" t="str">
        <f t="shared" si="605"/>
        <v/>
      </c>
      <c r="AC421" s="107" t="str">
        <f>IF(C421="","",'رصد درجات'!AV421)</f>
        <v/>
      </c>
      <c r="AD421" s="107" t="str">
        <f>IF(C421="","",'رصد درجات'!BI421)</f>
        <v/>
      </c>
      <c r="AE421" s="107" t="str">
        <f t="shared" si="576"/>
        <v/>
      </c>
      <c r="AF421" s="107" t="str">
        <f t="shared" si="577"/>
        <v/>
      </c>
      <c r="AG421" s="107" t="str">
        <f t="shared" si="606"/>
        <v/>
      </c>
      <c r="AH421" s="108" t="str">
        <f t="shared" si="607"/>
        <v/>
      </c>
      <c r="AI421" s="107" t="str">
        <f>IF(C421="","",'رصد درجات'!AA421)</f>
        <v/>
      </c>
      <c r="AJ421" s="107" t="str">
        <f>IF(C421="","",'رصد درجات'!AN421)</f>
        <v/>
      </c>
      <c r="AK421" s="107" t="str">
        <f t="shared" si="578"/>
        <v/>
      </c>
      <c r="AL421" s="109" t="str">
        <f t="shared" si="608"/>
        <v/>
      </c>
      <c r="AM421" s="107" t="str">
        <f>IF(C421="","",'رصد درجات'!AX421)</f>
        <v/>
      </c>
      <c r="AN421" s="107" t="str">
        <f>IF(C421="","",'رصد درجات'!BK421)</f>
        <v/>
      </c>
      <c r="AO421" s="107" t="str">
        <f t="shared" si="579"/>
        <v/>
      </c>
      <c r="AP421" s="107" t="str">
        <f t="shared" si="580"/>
        <v/>
      </c>
      <c r="AQ421" s="107" t="str">
        <f t="shared" si="581"/>
        <v/>
      </c>
      <c r="AR421" s="108" t="str">
        <f t="shared" si="609"/>
        <v/>
      </c>
      <c r="AS421" s="107" t="str">
        <f>IF(C421="","",'رصد درجات'!AB421)</f>
        <v/>
      </c>
      <c r="AT421" s="107" t="str">
        <f>IF(C421="","",'رصد درجات'!AO421)</f>
        <v/>
      </c>
      <c r="AU421" s="107" t="str">
        <f>IF(C421="","",'رصد درجات'!AP421)</f>
        <v/>
      </c>
      <c r="AV421" s="107" t="str">
        <f t="shared" si="582"/>
        <v/>
      </c>
      <c r="AW421" s="107" t="str">
        <f t="shared" si="610"/>
        <v/>
      </c>
      <c r="AX421" s="107" t="str">
        <f>IF(C421="","",'رصد درجات'!AY421)</f>
        <v/>
      </c>
      <c r="AY421" s="107" t="str">
        <f>IF(C421="","",'رصد درجات'!BL421)</f>
        <v/>
      </c>
      <c r="AZ421" s="107" t="str">
        <f>IF(C421="","",'رصد درجات'!BM421)</f>
        <v/>
      </c>
      <c r="BA421" s="107" t="str">
        <f t="shared" si="583"/>
        <v/>
      </c>
      <c r="BB421" s="107" t="str">
        <f t="shared" si="584"/>
        <v/>
      </c>
      <c r="BC421" s="107" t="str">
        <f t="shared" si="585"/>
        <v/>
      </c>
      <c r="BD421" s="107" t="str">
        <f t="shared" si="586"/>
        <v/>
      </c>
      <c r="BE421" s="108" t="str">
        <f t="shared" si="611"/>
        <v/>
      </c>
      <c r="BF421" s="107" t="str">
        <f>IF(C421="","",'رصد درجات'!AC421)</f>
        <v/>
      </c>
      <c r="BG421" s="107" t="str">
        <f>IF(C421="","",'رصد درجات'!AI421)</f>
        <v/>
      </c>
      <c r="BH421" s="107" t="str">
        <f>IF(C421="","",'رصد درجات'!AQ421)</f>
        <v/>
      </c>
      <c r="BI421" s="107" t="str">
        <f t="shared" si="587"/>
        <v/>
      </c>
      <c r="BJ421" s="107" t="str">
        <f t="shared" si="612"/>
        <v/>
      </c>
      <c r="BK421" s="107" t="str">
        <f>IF(C421="","",'رصد درجات'!AZ421)</f>
        <v/>
      </c>
      <c r="BL421" s="107" t="str">
        <f>IF(C421="","",'رصد درجات'!BF421)</f>
        <v/>
      </c>
      <c r="BM421" s="107" t="str">
        <f>IF(C421="","",'رصد درجات'!BN421)</f>
        <v/>
      </c>
      <c r="BN421" s="107" t="str">
        <f t="shared" si="588"/>
        <v/>
      </c>
      <c r="BO421" s="107" t="str">
        <f t="shared" si="589"/>
        <v/>
      </c>
      <c r="BP421" s="107" t="str">
        <f t="shared" si="590"/>
        <v/>
      </c>
      <c r="BQ421" s="107" t="str">
        <f t="shared" si="591"/>
        <v/>
      </c>
      <c r="BR421" s="108" t="str">
        <f t="shared" si="613"/>
        <v/>
      </c>
      <c r="BS421" s="107" t="str">
        <f>IF(C421="","",'رصد درجات'!AD421)</f>
        <v/>
      </c>
      <c r="BT421" s="107" t="str">
        <f>IF(C421="","",'رصد درجات'!AR421)</f>
        <v/>
      </c>
      <c r="BU421" s="107" t="str">
        <f t="shared" si="592"/>
        <v/>
      </c>
      <c r="BV421" s="107" t="str">
        <f t="shared" si="614"/>
        <v/>
      </c>
      <c r="BW421" s="107" t="str">
        <f>IF(C421="","",'رصد درجات'!BA421)</f>
        <v/>
      </c>
      <c r="BX421" s="107" t="str">
        <f>IF(C421="","",'رصد درجات'!BO421)</f>
        <v/>
      </c>
      <c r="BY421" s="107" t="str">
        <f t="shared" si="593"/>
        <v/>
      </c>
      <c r="BZ421" s="107" t="str">
        <f t="shared" si="615"/>
        <v/>
      </c>
      <c r="CA421" s="107" t="str">
        <f t="shared" si="594"/>
        <v/>
      </c>
      <c r="CB421" s="108" t="str">
        <f t="shared" si="616"/>
        <v/>
      </c>
      <c r="CC421" s="107" t="str">
        <f>IF(C421="","",'رصد درجات'!AE421)</f>
        <v/>
      </c>
      <c r="CD421" s="107" t="str">
        <f>IF(C421="","",'رصد درجات'!AJ421)</f>
        <v/>
      </c>
      <c r="CE421" s="107" t="str">
        <f>IF(C421="","",'رصد درجات'!AS421)</f>
        <v/>
      </c>
      <c r="CF421" s="107" t="str">
        <f t="shared" si="595"/>
        <v/>
      </c>
      <c r="CG421" s="107" t="str">
        <f t="shared" si="617"/>
        <v/>
      </c>
      <c r="CH421" s="107" t="str">
        <f>IF(C421="","",'رصد درجات'!BB421)</f>
        <v/>
      </c>
      <c r="CI421" s="107" t="str">
        <f>IF(C421="","",'رصد درجات'!BF421)</f>
        <v/>
      </c>
      <c r="CJ421" s="107" t="str">
        <f>IF(C421="","",'رصد درجات'!BP421)</f>
        <v/>
      </c>
      <c r="CK421" s="107" t="str">
        <f t="shared" si="596"/>
        <v/>
      </c>
      <c r="CL421" s="107" t="str">
        <f t="shared" si="597"/>
        <v/>
      </c>
      <c r="CM421" s="107" t="str">
        <f t="shared" si="598"/>
        <v/>
      </c>
      <c r="CN421" s="107" t="str">
        <f t="shared" si="618"/>
        <v/>
      </c>
      <c r="CO421" s="108" t="str">
        <f t="shared" si="619"/>
        <v/>
      </c>
      <c r="CP421" s="110" t="str">
        <f>IF(C421="","",'رصد درجات'!AF421)</f>
        <v/>
      </c>
      <c r="CQ421" s="103" t="str">
        <f t="shared" si="620"/>
        <v/>
      </c>
      <c r="CR421" s="110" t="str">
        <f>IF(C421="","",'رصد درجات'!BC421)</f>
        <v/>
      </c>
      <c r="CS421" s="110" t="str">
        <f t="shared" si="621"/>
        <v/>
      </c>
      <c r="CT421" s="110" t="str">
        <f t="shared" si="622"/>
        <v/>
      </c>
      <c r="CU421" s="103" t="str">
        <f t="shared" si="623"/>
        <v/>
      </c>
      <c r="CV421" s="107" t="str">
        <f>IF(C421="","",'رصد درجات'!AG421)</f>
        <v/>
      </c>
      <c r="CW421" s="107" t="str">
        <f t="shared" si="624"/>
        <v/>
      </c>
      <c r="CX421" s="107" t="str">
        <f>IF(C421="","",'رصد درجات'!BD421)</f>
        <v/>
      </c>
      <c r="CY421" s="110" t="str">
        <f t="shared" si="625"/>
        <v/>
      </c>
      <c r="CZ421" s="110" t="str">
        <f t="shared" si="626"/>
        <v/>
      </c>
      <c r="DA421" s="103" t="str">
        <f t="shared" si="627"/>
        <v/>
      </c>
      <c r="DB421" s="111" t="str">
        <f t="shared" si="628"/>
        <v/>
      </c>
      <c r="DC421" s="112" t="str">
        <f t="shared" si="629"/>
        <v/>
      </c>
      <c r="DD421" s="111" t="str">
        <f t="shared" si="630"/>
        <v/>
      </c>
      <c r="DE421" s="112" t="str">
        <f t="shared" si="631"/>
        <v/>
      </c>
      <c r="DF421" s="107" t="str">
        <f>IF(C421="","",'رصد درجات'!AH421)</f>
        <v/>
      </c>
      <c r="DG421" s="107" t="str">
        <f>IF(C421="","",'رصد درجات'!AT421)</f>
        <v/>
      </c>
      <c r="DH421" s="107" t="str">
        <f t="shared" si="632"/>
        <v/>
      </c>
      <c r="DI421" s="107" t="str">
        <f t="shared" si="633"/>
        <v/>
      </c>
      <c r="DJ421" s="107" t="str">
        <f>IF(C421="","",'رصد درجات'!BE421)</f>
        <v/>
      </c>
      <c r="DK421" s="107" t="str">
        <f>IF(C421="","",'رصد درجات'!BQ421)</f>
        <v/>
      </c>
      <c r="DL421" s="107" t="str">
        <f t="shared" si="634"/>
        <v/>
      </c>
      <c r="DM421" s="107" t="str">
        <f t="shared" si="635"/>
        <v/>
      </c>
      <c r="DN421" s="107" t="str">
        <f t="shared" si="636"/>
        <v/>
      </c>
      <c r="DO421" s="108" t="str">
        <f t="shared" si="637"/>
        <v/>
      </c>
      <c r="DP421" s="81" t="str">
        <f t="shared" si="638"/>
        <v/>
      </c>
      <c r="DQ421" s="113" t="str">
        <f t="shared" si="639"/>
        <v/>
      </c>
      <c r="DR421" s="9">
        <f t="shared" si="640"/>
        <v>0</v>
      </c>
      <c r="DS421" s="114" t="str">
        <f t="shared" si="641"/>
        <v/>
      </c>
      <c r="DT421" s="115" t="str">
        <f t="shared" si="642"/>
        <v/>
      </c>
      <c r="DU421" s="115" t="str">
        <f t="shared" si="643"/>
        <v/>
      </c>
      <c r="DV421" s="115" t="str">
        <f t="shared" si="644"/>
        <v/>
      </c>
      <c r="DW421" s="115" t="str">
        <f t="shared" si="645"/>
        <v/>
      </c>
      <c r="DX421" s="115" t="str">
        <f t="shared" si="646"/>
        <v/>
      </c>
      <c r="DY421" s="115" t="str">
        <f t="shared" si="647"/>
        <v/>
      </c>
      <c r="DZ421" s="115" t="str">
        <f t="shared" si="648"/>
        <v/>
      </c>
      <c r="EA421" s="253"/>
      <c r="EB421" s="253"/>
      <c r="EC421" s="253"/>
      <c r="ED421" s="253"/>
      <c r="EE421" s="253"/>
      <c r="EF421" s="253"/>
      <c r="EG421" s="253"/>
      <c r="EH421" s="253"/>
      <c r="EI421" s="253"/>
      <c r="EJ421" s="253"/>
      <c r="EK421" s="259"/>
      <c r="EL421" s="261" t="str">
        <f t="shared" si="649"/>
        <v/>
      </c>
      <c r="EM421" s="9"/>
      <c r="EN421" s="9"/>
      <c r="EO421" s="81"/>
      <c r="EP421" s="82"/>
      <c r="EQ421" s="88"/>
      <c r="ER421" s="88"/>
      <c r="ES421" s="78"/>
      <c r="GD421" s="338"/>
      <c r="GE421" s="338"/>
      <c r="GF421" s="338"/>
      <c r="GG421" s="338"/>
      <c r="GH421" s="338"/>
      <c r="GI421" s="338"/>
      <c r="GJ421" s="338"/>
      <c r="GK421" s="339"/>
      <c r="GL421" s="339"/>
      <c r="GM421" s="338"/>
      <c r="GN421" s="338"/>
      <c r="GO421" s="9"/>
    </row>
    <row r="422" spans="1:197" s="11" customFormat="1" ht="27" customHeight="1" thickBot="1">
      <c r="A422" s="88" t="str">
        <f>IF('رصد درجات'!A422="","",'رصد درجات'!A422)</f>
        <v/>
      </c>
      <c r="B422" s="88" t="str">
        <f>IF('رصد درجات'!B422="","",'رصد درجات'!B422)</f>
        <v/>
      </c>
      <c r="C422" s="88" t="str">
        <f>IF('رصد درجات'!C422="","",'رصد درجات'!C422)</f>
        <v/>
      </c>
      <c r="D422" s="104" t="str">
        <f>IF('رصد درجات'!D422="","",'رصد درجات'!D422)</f>
        <v/>
      </c>
      <c r="E422" s="88" t="str">
        <f>IF('رصد درجات'!E422="","",'رصد درجات'!E422)</f>
        <v/>
      </c>
      <c r="F422" s="88" t="str">
        <f>IF('رصد درجات'!F422="","",'رصد درجات'!F422)</f>
        <v/>
      </c>
      <c r="G422" s="88" t="str">
        <f>IF('رصد درجات'!G422="","",'رصد درجات'!G422)</f>
        <v/>
      </c>
      <c r="H422" s="88" t="str">
        <f>IF('رصد درجات'!H422="","",'رصد درجات'!H422)</f>
        <v/>
      </c>
      <c r="I422" s="88" t="str">
        <f>IF('رصد درجات'!I422="","",'رصد درجات'!I422)</f>
        <v/>
      </c>
      <c r="J422" s="88" t="str">
        <f>IF('رصد درجات'!J422="","",'رصد درجات'!J422)</f>
        <v/>
      </c>
      <c r="K422" s="88" t="str">
        <f>IF('رصد درجات'!K422="","",'رصد درجات'!K422)</f>
        <v/>
      </c>
      <c r="L422" s="88" t="str">
        <f>IF('رصد درجات'!L422="","",'رصد درجات'!L422)</f>
        <v/>
      </c>
      <c r="M422" s="105" t="str">
        <f>IF('رصد درجات'!M422="","",'رصد درجات'!M422)</f>
        <v/>
      </c>
      <c r="N422" s="105" t="str">
        <f>IF('رصد درجات'!N422="","",'رصد درجات'!N422)</f>
        <v/>
      </c>
      <c r="O422" s="88" t="str">
        <f>IF(C422="","",'رصد درجات'!Y422)</f>
        <v/>
      </c>
      <c r="P422" s="88" t="str">
        <f>IF(C422="","",'رصد درجات'!AL422)</f>
        <v/>
      </c>
      <c r="Q422" s="88" t="str">
        <f t="shared" si="599"/>
        <v/>
      </c>
      <c r="R422" s="103" t="str">
        <f t="shared" si="600"/>
        <v/>
      </c>
      <c r="S422" s="88" t="str">
        <f>IF(C422="","",'رصد درجات'!AV422)</f>
        <v/>
      </c>
      <c r="T422" s="88" t="str">
        <f>IF(C422="","",'رصد درجات'!BI422)</f>
        <v/>
      </c>
      <c r="U422" s="88" t="str">
        <f t="shared" si="601"/>
        <v/>
      </c>
      <c r="V422" s="88" t="str">
        <f t="shared" si="602"/>
        <v/>
      </c>
      <c r="W422" s="88" t="str">
        <f t="shared" si="603"/>
        <v/>
      </c>
      <c r="X422" s="106" t="str">
        <f t="shared" si="604"/>
        <v/>
      </c>
      <c r="Y422" s="107" t="str">
        <f>IF(C422="","",'رصد درجات'!Z422)</f>
        <v/>
      </c>
      <c r="Z422" s="107" t="str">
        <f>IF(C422="","",'رصد درجات'!AM422)</f>
        <v/>
      </c>
      <c r="AA422" s="107" t="str">
        <f t="shared" si="575"/>
        <v/>
      </c>
      <c r="AB422" s="107" t="str">
        <f t="shared" si="605"/>
        <v/>
      </c>
      <c r="AC422" s="107" t="str">
        <f>IF(C422="","",'رصد درجات'!AV422)</f>
        <v/>
      </c>
      <c r="AD422" s="107" t="str">
        <f>IF(C422="","",'رصد درجات'!BI422)</f>
        <v/>
      </c>
      <c r="AE422" s="107" t="str">
        <f t="shared" si="576"/>
        <v/>
      </c>
      <c r="AF422" s="107" t="str">
        <f t="shared" si="577"/>
        <v/>
      </c>
      <c r="AG422" s="107" t="str">
        <f t="shared" si="606"/>
        <v/>
      </c>
      <c r="AH422" s="108" t="str">
        <f t="shared" si="607"/>
        <v/>
      </c>
      <c r="AI422" s="107" t="str">
        <f>IF(C422="","",'رصد درجات'!AA422)</f>
        <v/>
      </c>
      <c r="AJ422" s="107" t="str">
        <f>IF(C422="","",'رصد درجات'!AN422)</f>
        <v/>
      </c>
      <c r="AK422" s="107" t="str">
        <f t="shared" si="578"/>
        <v/>
      </c>
      <c r="AL422" s="109" t="str">
        <f t="shared" si="608"/>
        <v/>
      </c>
      <c r="AM422" s="107" t="str">
        <f>IF(C422="","",'رصد درجات'!AX422)</f>
        <v/>
      </c>
      <c r="AN422" s="107" t="str">
        <f>IF(C422="","",'رصد درجات'!BK422)</f>
        <v/>
      </c>
      <c r="AO422" s="107" t="str">
        <f t="shared" si="579"/>
        <v/>
      </c>
      <c r="AP422" s="107" t="str">
        <f t="shared" si="580"/>
        <v/>
      </c>
      <c r="AQ422" s="107" t="str">
        <f t="shared" si="581"/>
        <v/>
      </c>
      <c r="AR422" s="108" t="str">
        <f t="shared" si="609"/>
        <v/>
      </c>
      <c r="AS422" s="107" t="str">
        <f>IF(C422="","",'رصد درجات'!AB422)</f>
        <v/>
      </c>
      <c r="AT422" s="107" t="str">
        <f>IF(C422="","",'رصد درجات'!AO422)</f>
        <v/>
      </c>
      <c r="AU422" s="107" t="str">
        <f>IF(C422="","",'رصد درجات'!AP422)</f>
        <v/>
      </c>
      <c r="AV422" s="107" t="str">
        <f t="shared" si="582"/>
        <v/>
      </c>
      <c r="AW422" s="107" t="str">
        <f t="shared" si="610"/>
        <v/>
      </c>
      <c r="AX422" s="107" t="str">
        <f>IF(C422="","",'رصد درجات'!AY422)</f>
        <v/>
      </c>
      <c r="AY422" s="107" t="str">
        <f>IF(C422="","",'رصد درجات'!BL422)</f>
        <v/>
      </c>
      <c r="AZ422" s="107" t="str">
        <f>IF(C422="","",'رصد درجات'!BM422)</f>
        <v/>
      </c>
      <c r="BA422" s="107" t="str">
        <f t="shared" si="583"/>
        <v/>
      </c>
      <c r="BB422" s="107" t="str">
        <f t="shared" si="584"/>
        <v/>
      </c>
      <c r="BC422" s="107" t="str">
        <f t="shared" si="585"/>
        <v/>
      </c>
      <c r="BD422" s="107" t="str">
        <f t="shared" si="586"/>
        <v/>
      </c>
      <c r="BE422" s="108" t="str">
        <f t="shared" si="611"/>
        <v/>
      </c>
      <c r="BF422" s="107" t="str">
        <f>IF(C422="","",'رصد درجات'!AC422)</f>
        <v/>
      </c>
      <c r="BG422" s="107" t="str">
        <f>IF(C422="","",'رصد درجات'!AI422)</f>
        <v/>
      </c>
      <c r="BH422" s="107" t="str">
        <f>IF(C422="","",'رصد درجات'!AQ422)</f>
        <v/>
      </c>
      <c r="BI422" s="107" t="str">
        <f t="shared" si="587"/>
        <v/>
      </c>
      <c r="BJ422" s="107" t="str">
        <f t="shared" si="612"/>
        <v/>
      </c>
      <c r="BK422" s="107" t="str">
        <f>IF(C422="","",'رصد درجات'!AZ422)</f>
        <v/>
      </c>
      <c r="BL422" s="107" t="str">
        <f>IF(C422="","",'رصد درجات'!BF422)</f>
        <v/>
      </c>
      <c r="BM422" s="107" t="str">
        <f>IF(C422="","",'رصد درجات'!BN422)</f>
        <v/>
      </c>
      <c r="BN422" s="107" t="str">
        <f t="shared" si="588"/>
        <v/>
      </c>
      <c r="BO422" s="107" t="str">
        <f t="shared" si="589"/>
        <v/>
      </c>
      <c r="BP422" s="107" t="str">
        <f t="shared" si="590"/>
        <v/>
      </c>
      <c r="BQ422" s="107" t="str">
        <f t="shared" si="591"/>
        <v/>
      </c>
      <c r="BR422" s="108" t="str">
        <f t="shared" si="613"/>
        <v/>
      </c>
      <c r="BS422" s="107" t="str">
        <f>IF(C422="","",'رصد درجات'!AD422)</f>
        <v/>
      </c>
      <c r="BT422" s="107" t="str">
        <f>IF(C422="","",'رصد درجات'!AR422)</f>
        <v/>
      </c>
      <c r="BU422" s="107" t="str">
        <f t="shared" si="592"/>
        <v/>
      </c>
      <c r="BV422" s="107" t="str">
        <f t="shared" si="614"/>
        <v/>
      </c>
      <c r="BW422" s="107" t="str">
        <f>IF(C422="","",'رصد درجات'!BA422)</f>
        <v/>
      </c>
      <c r="BX422" s="107" t="str">
        <f>IF(C422="","",'رصد درجات'!BO422)</f>
        <v/>
      </c>
      <c r="BY422" s="107" t="str">
        <f t="shared" si="593"/>
        <v/>
      </c>
      <c r="BZ422" s="107" t="str">
        <f t="shared" si="615"/>
        <v/>
      </c>
      <c r="CA422" s="107" t="str">
        <f t="shared" si="594"/>
        <v/>
      </c>
      <c r="CB422" s="108" t="str">
        <f t="shared" si="616"/>
        <v/>
      </c>
      <c r="CC422" s="107" t="str">
        <f>IF(C422="","",'رصد درجات'!AE422)</f>
        <v/>
      </c>
      <c r="CD422" s="107" t="str">
        <f>IF(C422="","",'رصد درجات'!AJ422)</f>
        <v/>
      </c>
      <c r="CE422" s="107" t="str">
        <f>IF(C422="","",'رصد درجات'!AS422)</f>
        <v/>
      </c>
      <c r="CF422" s="107" t="str">
        <f t="shared" si="595"/>
        <v/>
      </c>
      <c r="CG422" s="107" t="str">
        <f t="shared" si="617"/>
        <v/>
      </c>
      <c r="CH422" s="107" t="str">
        <f>IF(C422="","",'رصد درجات'!BB422)</f>
        <v/>
      </c>
      <c r="CI422" s="107" t="str">
        <f>IF(C422="","",'رصد درجات'!BF422)</f>
        <v/>
      </c>
      <c r="CJ422" s="107" t="str">
        <f>IF(C422="","",'رصد درجات'!BP422)</f>
        <v/>
      </c>
      <c r="CK422" s="107" t="str">
        <f t="shared" si="596"/>
        <v/>
      </c>
      <c r="CL422" s="107" t="str">
        <f t="shared" si="597"/>
        <v/>
      </c>
      <c r="CM422" s="107" t="str">
        <f t="shared" si="598"/>
        <v/>
      </c>
      <c r="CN422" s="107" t="str">
        <f t="shared" si="618"/>
        <v/>
      </c>
      <c r="CO422" s="108" t="str">
        <f t="shared" si="619"/>
        <v/>
      </c>
      <c r="CP422" s="110" t="str">
        <f>IF(C422="","",'رصد درجات'!AF422)</f>
        <v/>
      </c>
      <c r="CQ422" s="103" t="str">
        <f t="shared" si="620"/>
        <v/>
      </c>
      <c r="CR422" s="110" t="str">
        <f>IF(C422="","",'رصد درجات'!BC422)</f>
        <v/>
      </c>
      <c r="CS422" s="110" t="str">
        <f t="shared" si="621"/>
        <v/>
      </c>
      <c r="CT422" s="110" t="str">
        <f t="shared" si="622"/>
        <v/>
      </c>
      <c r="CU422" s="103" t="str">
        <f t="shared" si="623"/>
        <v/>
      </c>
      <c r="CV422" s="107" t="str">
        <f>IF(C422="","",'رصد درجات'!AG422)</f>
        <v/>
      </c>
      <c r="CW422" s="107" t="str">
        <f t="shared" si="624"/>
        <v/>
      </c>
      <c r="CX422" s="107" t="str">
        <f>IF(C422="","",'رصد درجات'!BD422)</f>
        <v/>
      </c>
      <c r="CY422" s="110" t="str">
        <f t="shared" si="625"/>
        <v/>
      </c>
      <c r="CZ422" s="110" t="str">
        <f t="shared" si="626"/>
        <v/>
      </c>
      <c r="DA422" s="103" t="str">
        <f t="shared" si="627"/>
        <v/>
      </c>
      <c r="DB422" s="111" t="str">
        <f t="shared" si="628"/>
        <v/>
      </c>
      <c r="DC422" s="112" t="str">
        <f t="shared" si="629"/>
        <v/>
      </c>
      <c r="DD422" s="111" t="str">
        <f t="shared" si="630"/>
        <v/>
      </c>
      <c r="DE422" s="112" t="str">
        <f t="shared" si="631"/>
        <v/>
      </c>
      <c r="DF422" s="107" t="str">
        <f>IF(C422="","",'رصد درجات'!AH422)</f>
        <v/>
      </c>
      <c r="DG422" s="107" t="str">
        <f>IF(C422="","",'رصد درجات'!AT422)</f>
        <v/>
      </c>
      <c r="DH422" s="107" t="str">
        <f t="shared" si="632"/>
        <v/>
      </c>
      <c r="DI422" s="107" t="str">
        <f t="shared" si="633"/>
        <v/>
      </c>
      <c r="DJ422" s="107" t="str">
        <f>IF(C422="","",'رصد درجات'!BE422)</f>
        <v/>
      </c>
      <c r="DK422" s="107" t="str">
        <f>IF(C422="","",'رصد درجات'!BQ422)</f>
        <v/>
      </c>
      <c r="DL422" s="107" t="str">
        <f t="shared" si="634"/>
        <v/>
      </c>
      <c r="DM422" s="107" t="str">
        <f t="shared" si="635"/>
        <v/>
      </c>
      <c r="DN422" s="107" t="str">
        <f t="shared" si="636"/>
        <v/>
      </c>
      <c r="DO422" s="108" t="str">
        <f t="shared" si="637"/>
        <v/>
      </c>
      <c r="DP422" s="81" t="str">
        <f t="shared" si="638"/>
        <v/>
      </c>
      <c r="DQ422" s="113" t="str">
        <f t="shared" si="639"/>
        <v/>
      </c>
      <c r="DR422" s="9">
        <f t="shared" si="640"/>
        <v>0</v>
      </c>
      <c r="DS422" s="114" t="str">
        <f t="shared" si="641"/>
        <v/>
      </c>
      <c r="DT422" s="115" t="str">
        <f t="shared" si="642"/>
        <v/>
      </c>
      <c r="DU422" s="115" t="str">
        <f t="shared" si="643"/>
        <v/>
      </c>
      <c r="DV422" s="115" t="str">
        <f t="shared" si="644"/>
        <v/>
      </c>
      <c r="DW422" s="115" t="str">
        <f t="shared" si="645"/>
        <v/>
      </c>
      <c r="DX422" s="115" t="str">
        <f t="shared" si="646"/>
        <v/>
      </c>
      <c r="DY422" s="115" t="str">
        <f t="shared" si="647"/>
        <v/>
      </c>
      <c r="DZ422" s="115" t="str">
        <f t="shared" si="648"/>
        <v/>
      </c>
      <c r="EA422" s="253"/>
      <c r="EB422" s="253"/>
      <c r="EC422" s="253"/>
      <c r="ED422" s="253"/>
      <c r="EE422" s="253"/>
      <c r="EF422" s="253"/>
      <c r="EG422" s="253"/>
      <c r="EH422" s="253"/>
      <c r="EI422" s="253"/>
      <c r="EJ422" s="253"/>
      <c r="EK422" s="259"/>
      <c r="EL422" s="261" t="str">
        <f t="shared" si="649"/>
        <v/>
      </c>
      <c r="EM422" s="9"/>
      <c r="EN422" s="9"/>
      <c r="EO422" s="81"/>
      <c r="EP422" s="82"/>
      <c r="EQ422" s="88"/>
      <c r="ER422" s="88"/>
      <c r="ES422" s="78"/>
      <c r="GD422" s="338"/>
      <c r="GE422" s="338"/>
      <c r="GF422" s="338"/>
      <c r="GG422" s="338"/>
      <c r="GH422" s="338"/>
      <c r="GI422" s="338"/>
      <c r="GJ422" s="338"/>
      <c r="GK422" s="339"/>
      <c r="GL422" s="339"/>
      <c r="GM422" s="338"/>
      <c r="GN422" s="338"/>
      <c r="GO422" s="9"/>
    </row>
    <row r="423" spans="1:197" s="11" customFormat="1" ht="27" customHeight="1" thickBot="1">
      <c r="A423" s="88" t="str">
        <f>IF('رصد درجات'!A423="","",'رصد درجات'!A423)</f>
        <v/>
      </c>
      <c r="B423" s="88" t="str">
        <f>IF('رصد درجات'!B423="","",'رصد درجات'!B423)</f>
        <v/>
      </c>
      <c r="C423" s="88" t="str">
        <f>IF('رصد درجات'!C423="","",'رصد درجات'!C423)</f>
        <v/>
      </c>
      <c r="D423" s="104" t="str">
        <f>IF('رصد درجات'!D423="","",'رصد درجات'!D423)</f>
        <v/>
      </c>
      <c r="E423" s="88" t="str">
        <f>IF('رصد درجات'!E423="","",'رصد درجات'!E423)</f>
        <v/>
      </c>
      <c r="F423" s="88" t="str">
        <f>IF('رصد درجات'!F423="","",'رصد درجات'!F423)</f>
        <v/>
      </c>
      <c r="G423" s="88" t="str">
        <f>IF('رصد درجات'!G423="","",'رصد درجات'!G423)</f>
        <v/>
      </c>
      <c r="H423" s="88" t="str">
        <f>IF('رصد درجات'!H423="","",'رصد درجات'!H423)</f>
        <v/>
      </c>
      <c r="I423" s="88" t="str">
        <f>IF('رصد درجات'!I423="","",'رصد درجات'!I423)</f>
        <v/>
      </c>
      <c r="J423" s="88" t="str">
        <f>IF('رصد درجات'!J423="","",'رصد درجات'!J423)</f>
        <v/>
      </c>
      <c r="K423" s="88" t="str">
        <f>IF('رصد درجات'!K423="","",'رصد درجات'!K423)</f>
        <v/>
      </c>
      <c r="L423" s="88" t="str">
        <f>IF('رصد درجات'!L423="","",'رصد درجات'!L423)</f>
        <v/>
      </c>
      <c r="M423" s="105" t="str">
        <f>IF('رصد درجات'!M423="","",'رصد درجات'!M423)</f>
        <v/>
      </c>
      <c r="N423" s="105" t="str">
        <f>IF('رصد درجات'!N423="","",'رصد درجات'!N423)</f>
        <v/>
      </c>
      <c r="O423" s="88" t="str">
        <f>IF(C423="","",'رصد درجات'!Y423)</f>
        <v/>
      </c>
      <c r="P423" s="88" t="str">
        <f>IF(C423="","",'رصد درجات'!AL423)</f>
        <v/>
      </c>
      <c r="Q423" s="88" t="str">
        <f t="shared" si="599"/>
        <v/>
      </c>
      <c r="R423" s="103" t="str">
        <f t="shared" si="600"/>
        <v/>
      </c>
      <c r="S423" s="88" t="str">
        <f>IF(C423="","",'رصد درجات'!AV423)</f>
        <v/>
      </c>
      <c r="T423" s="88" t="str">
        <f>IF(C423="","",'رصد درجات'!BI423)</f>
        <v/>
      </c>
      <c r="U423" s="88" t="str">
        <f t="shared" si="601"/>
        <v/>
      </c>
      <c r="V423" s="88" t="str">
        <f t="shared" si="602"/>
        <v/>
      </c>
      <c r="W423" s="88" t="str">
        <f t="shared" si="603"/>
        <v/>
      </c>
      <c r="X423" s="106" t="str">
        <f t="shared" si="604"/>
        <v/>
      </c>
      <c r="Y423" s="107" t="str">
        <f>IF(C423="","",'رصد درجات'!Z423)</f>
        <v/>
      </c>
      <c r="Z423" s="107" t="str">
        <f>IF(C423="","",'رصد درجات'!AM423)</f>
        <v/>
      </c>
      <c r="AA423" s="107" t="str">
        <f t="shared" si="575"/>
        <v/>
      </c>
      <c r="AB423" s="107" t="str">
        <f t="shared" si="605"/>
        <v/>
      </c>
      <c r="AC423" s="107" t="str">
        <f>IF(C423="","",'رصد درجات'!AV423)</f>
        <v/>
      </c>
      <c r="AD423" s="107" t="str">
        <f>IF(C423="","",'رصد درجات'!BI423)</f>
        <v/>
      </c>
      <c r="AE423" s="107" t="str">
        <f t="shared" si="576"/>
        <v/>
      </c>
      <c r="AF423" s="107" t="str">
        <f t="shared" si="577"/>
        <v/>
      </c>
      <c r="AG423" s="107" t="str">
        <f t="shared" si="606"/>
        <v/>
      </c>
      <c r="AH423" s="108" t="str">
        <f t="shared" si="607"/>
        <v/>
      </c>
      <c r="AI423" s="107" t="str">
        <f>IF(C423="","",'رصد درجات'!AA423)</f>
        <v/>
      </c>
      <c r="AJ423" s="107" t="str">
        <f>IF(C423="","",'رصد درجات'!AN423)</f>
        <v/>
      </c>
      <c r="AK423" s="107" t="str">
        <f t="shared" si="578"/>
        <v/>
      </c>
      <c r="AL423" s="109" t="str">
        <f t="shared" si="608"/>
        <v/>
      </c>
      <c r="AM423" s="107" t="str">
        <f>IF(C423="","",'رصد درجات'!AX423)</f>
        <v/>
      </c>
      <c r="AN423" s="107" t="str">
        <f>IF(C423="","",'رصد درجات'!BK423)</f>
        <v/>
      </c>
      <c r="AO423" s="107" t="str">
        <f t="shared" si="579"/>
        <v/>
      </c>
      <c r="AP423" s="107" t="str">
        <f t="shared" si="580"/>
        <v/>
      </c>
      <c r="AQ423" s="107" t="str">
        <f t="shared" si="581"/>
        <v/>
      </c>
      <c r="AR423" s="108" t="str">
        <f t="shared" si="609"/>
        <v/>
      </c>
      <c r="AS423" s="107" t="str">
        <f>IF(C423="","",'رصد درجات'!AB423)</f>
        <v/>
      </c>
      <c r="AT423" s="107" t="str">
        <f>IF(C423="","",'رصد درجات'!AO423)</f>
        <v/>
      </c>
      <c r="AU423" s="107" t="str">
        <f>IF(C423="","",'رصد درجات'!AP423)</f>
        <v/>
      </c>
      <c r="AV423" s="107" t="str">
        <f t="shared" si="582"/>
        <v/>
      </c>
      <c r="AW423" s="107" t="str">
        <f t="shared" si="610"/>
        <v/>
      </c>
      <c r="AX423" s="107" t="str">
        <f>IF(C423="","",'رصد درجات'!AY423)</f>
        <v/>
      </c>
      <c r="AY423" s="107" t="str">
        <f>IF(C423="","",'رصد درجات'!BL423)</f>
        <v/>
      </c>
      <c r="AZ423" s="107" t="str">
        <f>IF(C423="","",'رصد درجات'!BM423)</f>
        <v/>
      </c>
      <c r="BA423" s="107" t="str">
        <f t="shared" si="583"/>
        <v/>
      </c>
      <c r="BB423" s="107" t="str">
        <f t="shared" si="584"/>
        <v/>
      </c>
      <c r="BC423" s="107" t="str">
        <f t="shared" si="585"/>
        <v/>
      </c>
      <c r="BD423" s="107" t="str">
        <f t="shared" si="586"/>
        <v/>
      </c>
      <c r="BE423" s="108" t="str">
        <f t="shared" si="611"/>
        <v/>
      </c>
      <c r="BF423" s="107" t="str">
        <f>IF(C423="","",'رصد درجات'!AC423)</f>
        <v/>
      </c>
      <c r="BG423" s="107" t="str">
        <f>IF(C423="","",'رصد درجات'!AI423)</f>
        <v/>
      </c>
      <c r="BH423" s="107" t="str">
        <f>IF(C423="","",'رصد درجات'!AQ423)</f>
        <v/>
      </c>
      <c r="BI423" s="107" t="str">
        <f t="shared" si="587"/>
        <v/>
      </c>
      <c r="BJ423" s="107" t="str">
        <f t="shared" si="612"/>
        <v/>
      </c>
      <c r="BK423" s="107" t="str">
        <f>IF(C423="","",'رصد درجات'!AZ423)</f>
        <v/>
      </c>
      <c r="BL423" s="107" t="str">
        <f>IF(C423="","",'رصد درجات'!BF423)</f>
        <v/>
      </c>
      <c r="BM423" s="107" t="str">
        <f>IF(C423="","",'رصد درجات'!BN423)</f>
        <v/>
      </c>
      <c r="BN423" s="107" t="str">
        <f t="shared" si="588"/>
        <v/>
      </c>
      <c r="BO423" s="107" t="str">
        <f t="shared" si="589"/>
        <v/>
      </c>
      <c r="BP423" s="107" t="str">
        <f t="shared" si="590"/>
        <v/>
      </c>
      <c r="BQ423" s="107" t="str">
        <f t="shared" si="591"/>
        <v/>
      </c>
      <c r="BR423" s="108" t="str">
        <f t="shared" si="613"/>
        <v/>
      </c>
      <c r="BS423" s="107" t="str">
        <f>IF(C423="","",'رصد درجات'!AD423)</f>
        <v/>
      </c>
      <c r="BT423" s="107" t="str">
        <f>IF(C423="","",'رصد درجات'!AR423)</f>
        <v/>
      </c>
      <c r="BU423" s="107" t="str">
        <f t="shared" si="592"/>
        <v/>
      </c>
      <c r="BV423" s="107" t="str">
        <f t="shared" si="614"/>
        <v/>
      </c>
      <c r="BW423" s="107" t="str">
        <f>IF(C423="","",'رصد درجات'!BA423)</f>
        <v/>
      </c>
      <c r="BX423" s="107" t="str">
        <f>IF(C423="","",'رصد درجات'!BO423)</f>
        <v/>
      </c>
      <c r="BY423" s="107" t="str">
        <f t="shared" si="593"/>
        <v/>
      </c>
      <c r="BZ423" s="107" t="str">
        <f t="shared" si="615"/>
        <v/>
      </c>
      <c r="CA423" s="107" t="str">
        <f t="shared" si="594"/>
        <v/>
      </c>
      <c r="CB423" s="108" t="str">
        <f t="shared" si="616"/>
        <v/>
      </c>
      <c r="CC423" s="107" t="str">
        <f>IF(C423="","",'رصد درجات'!AE423)</f>
        <v/>
      </c>
      <c r="CD423" s="107" t="str">
        <f>IF(C423="","",'رصد درجات'!AJ423)</f>
        <v/>
      </c>
      <c r="CE423" s="107" t="str">
        <f>IF(C423="","",'رصد درجات'!AS423)</f>
        <v/>
      </c>
      <c r="CF423" s="107" t="str">
        <f t="shared" si="595"/>
        <v/>
      </c>
      <c r="CG423" s="107" t="str">
        <f t="shared" si="617"/>
        <v/>
      </c>
      <c r="CH423" s="107" t="str">
        <f>IF(C423="","",'رصد درجات'!BB423)</f>
        <v/>
      </c>
      <c r="CI423" s="107" t="str">
        <f>IF(C423="","",'رصد درجات'!BF423)</f>
        <v/>
      </c>
      <c r="CJ423" s="107" t="str">
        <f>IF(C423="","",'رصد درجات'!BP423)</f>
        <v/>
      </c>
      <c r="CK423" s="107" t="str">
        <f t="shared" si="596"/>
        <v/>
      </c>
      <c r="CL423" s="107" t="str">
        <f t="shared" si="597"/>
        <v/>
      </c>
      <c r="CM423" s="107" t="str">
        <f t="shared" si="598"/>
        <v/>
      </c>
      <c r="CN423" s="107" t="str">
        <f t="shared" si="618"/>
        <v/>
      </c>
      <c r="CO423" s="108" t="str">
        <f t="shared" si="619"/>
        <v/>
      </c>
      <c r="CP423" s="110" t="str">
        <f>IF(C423="","",'رصد درجات'!AF423)</f>
        <v/>
      </c>
      <c r="CQ423" s="103" t="str">
        <f t="shared" si="620"/>
        <v/>
      </c>
      <c r="CR423" s="110" t="str">
        <f>IF(C423="","",'رصد درجات'!BC423)</f>
        <v/>
      </c>
      <c r="CS423" s="110" t="str">
        <f t="shared" si="621"/>
        <v/>
      </c>
      <c r="CT423" s="110" t="str">
        <f t="shared" si="622"/>
        <v/>
      </c>
      <c r="CU423" s="103" t="str">
        <f t="shared" si="623"/>
        <v/>
      </c>
      <c r="CV423" s="107" t="str">
        <f>IF(C423="","",'رصد درجات'!AG423)</f>
        <v/>
      </c>
      <c r="CW423" s="107" t="str">
        <f t="shared" si="624"/>
        <v/>
      </c>
      <c r="CX423" s="107" t="str">
        <f>IF(C423="","",'رصد درجات'!BD423)</f>
        <v/>
      </c>
      <c r="CY423" s="110" t="str">
        <f t="shared" si="625"/>
        <v/>
      </c>
      <c r="CZ423" s="110" t="str">
        <f t="shared" si="626"/>
        <v/>
      </c>
      <c r="DA423" s="103" t="str">
        <f t="shared" si="627"/>
        <v/>
      </c>
      <c r="DB423" s="111" t="str">
        <f t="shared" si="628"/>
        <v/>
      </c>
      <c r="DC423" s="112" t="str">
        <f t="shared" si="629"/>
        <v/>
      </c>
      <c r="DD423" s="111" t="str">
        <f t="shared" si="630"/>
        <v/>
      </c>
      <c r="DE423" s="112" t="str">
        <f t="shared" si="631"/>
        <v/>
      </c>
      <c r="DF423" s="107" t="str">
        <f>IF(C423="","",'رصد درجات'!AH423)</f>
        <v/>
      </c>
      <c r="DG423" s="107" t="str">
        <f>IF(C423="","",'رصد درجات'!AT423)</f>
        <v/>
      </c>
      <c r="DH423" s="107" t="str">
        <f t="shared" si="632"/>
        <v/>
      </c>
      <c r="DI423" s="107" t="str">
        <f t="shared" si="633"/>
        <v/>
      </c>
      <c r="DJ423" s="107" t="str">
        <f>IF(C423="","",'رصد درجات'!BE423)</f>
        <v/>
      </c>
      <c r="DK423" s="107" t="str">
        <f>IF(C423="","",'رصد درجات'!BQ423)</f>
        <v/>
      </c>
      <c r="DL423" s="107" t="str">
        <f t="shared" si="634"/>
        <v/>
      </c>
      <c r="DM423" s="107" t="str">
        <f t="shared" si="635"/>
        <v/>
      </c>
      <c r="DN423" s="107" t="str">
        <f t="shared" si="636"/>
        <v/>
      </c>
      <c r="DO423" s="108" t="str">
        <f t="shared" si="637"/>
        <v/>
      </c>
      <c r="DP423" s="81" t="str">
        <f t="shared" si="638"/>
        <v/>
      </c>
      <c r="DQ423" s="113" t="str">
        <f t="shared" si="639"/>
        <v/>
      </c>
      <c r="DR423" s="9">
        <f t="shared" si="640"/>
        <v>0</v>
      </c>
      <c r="DS423" s="114" t="str">
        <f t="shared" si="641"/>
        <v/>
      </c>
      <c r="DT423" s="115" t="str">
        <f t="shared" si="642"/>
        <v/>
      </c>
      <c r="DU423" s="115" t="str">
        <f t="shared" si="643"/>
        <v/>
      </c>
      <c r="DV423" s="115" t="str">
        <f t="shared" si="644"/>
        <v/>
      </c>
      <c r="DW423" s="115" t="str">
        <f t="shared" si="645"/>
        <v/>
      </c>
      <c r="DX423" s="115" t="str">
        <f t="shared" si="646"/>
        <v/>
      </c>
      <c r="DY423" s="115" t="str">
        <f t="shared" si="647"/>
        <v/>
      </c>
      <c r="DZ423" s="115" t="str">
        <f t="shared" si="648"/>
        <v/>
      </c>
      <c r="EA423" s="253"/>
      <c r="EB423" s="253"/>
      <c r="EC423" s="253"/>
      <c r="ED423" s="253"/>
      <c r="EE423" s="253"/>
      <c r="EF423" s="253"/>
      <c r="EG423" s="253"/>
      <c r="EH423" s="253"/>
      <c r="EI423" s="253"/>
      <c r="EJ423" s="253"/>
      <c r="EK423" s="259"/>
      <c r="EL423" s="261" t="str">
        <f t="shared" si="649"/>
        <v/>
      </c>
      <c r="EM423" s="9"/>
      <c r="EN423" s="9"/>
      <c r="EO423" s="81"/>
      <c r="EP423" s="82"/>
      <c r="EQ423" s="88"/>
      <c r="ER423" s="88"/>
      <c r="ES423" s="78"/>
      <c r="GD423" s="338"/>
      <c r="GE423" s="338"/>
      <c r="GF423" s="338"/>
      <c r="GG423" s="338"/>
      <c r="GH423" s="338"/>
      <c r="GI423" s="338"/>
      <c r="GJ423" s="338"/>
      <c r="GK423" s="339"/>
      <c r="GL423" s="339"/>
      <c r="GM423" s="338"/>
      <c r="GN423" s="338"/>
      <c r="GO423" s="9"/>
    </row>
    <row r="424" spans="1:197" s="11" customFormat="1" ht="27" customHeight="1" thickBot="1">
      <c r="A424" s="88" t="str">
        <f>IF('رصد درجات'!A424="","",'رصد درجات'!A424)</f>
        <v/>
      </c>
      <c r="B424" s="88" t="str">
        <f>IF('رصد درجات'!B424="","",'رصد درجات'!B424)</f>
        <v/>
      </c>
      <c r="C424" s="88" t="str">
        <f>IF('رصد درجات'!C424="","",'رصد درجات'!C424)</f>
        <v/>
      </c>
      <c r="D424" s="104" t="str">
        <f>IF('رصد درجات'!D424="","",'رصد درجات'!D424)</f>
        <v/>
      </c>
      <c r="E424" s="88" t="str">
        <f>IF('رصد درجات'!E424="","",'رصد درجات'!E424)</f>
        <v/>
      </c>
      <c r="F424" s="88" t="str">
        <f>IF('رصد درجات'!F424="","",'رصد درجات'!F424)</f>
        <v/>
      </c>
      <c r="G424" s="88" t="str">
        <f>IF('رصد درجات'!G424="","",'رصد درجات'!G424)</f>
        <v/>
      </c>
      <c r="H424" s="88" t="str">
        <f>IF('رصد درجات'!H424="","",'رصد درجات'!H424)</f>
        <v/>
      </c>
      <c r="I424" s="88" t="str">
        <f>IF('رصد درجات'!I424="","",'رصد درجات'!I424)</f>
        <v/>
      </c>
      <c r="J424" s="88" t="str">
        <f>IF('رصد درجات'!J424="","",'رصد درجات'!J424)</f>
        <v/>
      </c>
      <c r="K424" s="88" t="str">
        <f>IF('رصد درجات'!K424="","",'رصد درجات'!K424)</f>
        <v/>
      </c>
      <c r="L424" s="88" t="str">
        <f>IF('رصد درجات'!L424="","",'رصد درجات'!L424)</f>
        <v/>
      </c>
      <c r="M424" s="105" t="str">
        <f>IF('رصد درجات'!M424="","",'رصد درجات'!M424)</f>
        <v/>
      </c>
      <c r="N424" s="105" t="str">
        <f>IF('رصد درجات'!N424="","",'رصد درجات'!N424)</f>
        <v/>
      </c>
      <c r="O424" s="88" t="str">
        <f>IF(C424="","",'رصد درجات'!Y424)</f>
        <v/>
      </c>
      <c r="P424" s="88" t="str">
        <f>IF(C424="","",'رصد درجات'!AL424)</f>
        <v/>
      </c>
      <c r="Q424" s="88" t="str">
        <f t="shared" si="599"/>
        <v/>
      </c>
      <c r="R424" s="103" t="str">
        <f t="shared" si="600"/>
        <v/>
      </c>
      <c r="S424" s="88" t="str">
        <f>IF(C424="","",'رصد درجات'!AV424)</f>
        <v/>
      </c>
      <c r="T424" s="88" t="str">
        <f>IF(C424="","",'رصد درجات'!BI424)</f>
        <v/>
      </c>
      <c r="U424" s="88" t="str">
        <f t="shared" si="601"/>
        <v/>
      </c>
      <c r="V424" s="88" t="str">
        <f t="shared" si="602"/>
        <v/>
      </c>
      <c r="W424" s="88" t="str">
        <f t="shared" si="603"/>
        <v/>
      </c>
      <c r="X424" s="106" t="str">
        <f t="shared" si="604"/>
        <v/>
      </c>
      <c r="Y424" s="107" t="str">
        <f>IF(C424="","",'رصد درجات'!Z424)</f>
        <v/>
      </c>
      <c r="Z424" s="107" t="str">
        <f>IF(C424="","",'رصد درجات'!AM424)</f>
        <v/>
      </c>
      <c r="AA424" s="107" t="str">
        <f t="shared" si="575"/>
        <v/>
      </c>
      <c r="AB424" s="107" t="str">
        <f t="shared" si="605"/>
        <v/>
      </c>
      <c r="AC424" s="107" t="str">
        <f>IF(C424="","",'رصد درجات'!AV424)</f>
        <v/>
      </c>
      <c r="AD424" s="107" t="str">
        <f>IF(C424="","",'رصد درجات'!BI424)</f>
        <v/>
      </c>
      <c r="AE424" s="107" t="str">
        <f t="shared" si="576"/>
        <v/>
      </c>
      <c r="AF424" s="107" t="str">
        <f t="shared" si="577"/>
        <v/>
      </c>
      <c r="AG424" s="107" t="str">
        <f t="shared" si="606"/>
        <v/>
      </c>
      <c r="AH424" s="108" t="str">
        <f t="shared" si="607"/>
        <v/>
      </c>
      <c r="AI424" s="107" t="str">
        <f>IF(C424="","",'رصد درجات'!AA424)</f>
        <v/>
      </c>
      <c r="AJ424" s="107" t="str">
        <f>IF(C424="","",'رصد درجات'!AN424)</f>
        <v/>
      </c>
      <c r="AK424" s="107" t="str">
        <f t="shared" si="578"/>
        <v/>
      </c>
      <c r="AL424" s="109" t="str">
        <f t="shared" si="608"/>
        <v/>
      </c>
      <c r="AM424" s="107" t="str">
        <f>IF(C424="","",'رصد درجات'!AX424)</f>
        <v/>
      </c>
      <c r="AN424" s="107" t="str">
        <f>IF(C424="","",'رصد درجات'!BK424)</f>
        <v/>
      </c>
      <c r="AO424" s="107" t="str">
        <f t="shared" si="579"/>
        <v/>
      </c>
      <c r="AP424" s="107" t="str">
        <f t="shared" si="580"/>
        <v/>
      </c>
      <c r="AQ424" s="107" t="str">
        <f t="shared" si="581"/>
        <v/>
      </c>
      <c r="AR424" s="108" t="str">
        <f t="shared" si="609"/>
        <v/>
      </c>
      <c r="AS424" s="107" t="str">
        <f>IF(C424="","",'رصد درجات'!AB424)</f>
        <v/>
      </c>
      <c r="AT424" s="107" t="str">
        <f>IF(C424="","",'رصد درجات'!AO424)</f>
        <v/>
      </c>
      <c r="AU424" s="107" t="str">
        <f>IF(C424="","",'رصد درجات'!AP424)</f>
        <v/>
      </c>
      <c r="AV424" s="107" t="str">
        <f t="shared" si="582"/>
        <v/>
      </c>
      <c r="AW424" s="107" t="str">
        <f t="shared" si="610"/>
        <v/>
      </c>
      <c r="AX424" s="107" t="str">
        <f>IF(C424="","",'رصد درجات'!AY424)</f>
        <v/>
      </c>
      <c r="AY424" s="107" t="str">
        <f>IF(C424="","",'رصد درجات'!BL424)</f>
        <v/>
      </c>
      <c r="AZ424" s="107" t="str">
        <f>IF(C424="","",'رصد درجات'!BM424)</f>
        <v/>
      </c>
      <c r="BA424" s="107" t="str">
        <f t="shared" si="583"/>
        <v/>
      </c>
      <c r="BB424" s="107" t="str">
        <f t="shared" si="584"/>
        <v/>
      </c>
      <c r="BC424" s="107" t="str">
        <f t="shared" si="585"/>
        <v/>
      </c>
      <c r="BD424" s="107" t="str">
        <f t="shared" si="586"/>
        <v/>
      </c>
      <c r="BE424" s="108" t="str">
        <f t="shared" si="611"/>
        <v/>
      </c>
      <c r="BF424" s="107" t="str">
        <f>IF(C424="","",'رصد درجات'!AC424)</f>
        <v/>
      </c>
      <c r="BG424" s="107" t="str">
        <f>IF(C424="","",'رصد درجات'!AI424)</f>
        <v/>
      </c>
      <c r="BH424" s="107" t="str">
        <f>IF(C424="","",'رصد درجات'!AQ424)</f>
        <v/>
      </c>
      <c r="BI424" s="107" t="str">
        <f t="shared" si="587"/>
        <v/>
      </c>
      <c r="BJ424" s="107" t="str">
        <f t="shared" si="612"/>
        <v/>
      </c>
      <c r="BK424" s="107" t="str">
        <f>IF(C424="","",'رصد درجات'!AZ424)</f>
        <v/>
      </c>
      <c r="BL424" s="107" t="str">
        <f>IF(C424="","",'رصد درجات'!BF424)</f>
        <v/>
      </c>
      <c r="BM424" s="107" t="str">
        <f>IF(C424="","",'رصد درجات'!BN424)</f>
        <v/>
      </c>
      <c r="BN424" s="107" t="str">
        <f t="shared" si="588"/>
        <v/>
      </c>
      <c r="BO424" s="107" t="str">
        <f t="shared" si="589"/>
        <v/>
      </c>
      <c r="BP424" s="107" t="str">
        <f t="shared" si="590"/>
        <v/>
      </c>
      <c r="BQ424" s="107" t="str">
        <f t="shared" si="591"/>
        <v/>
      </c>
      <c r="BR424" s="108" t="str">
        <f t="shared" si="613"/>
        <v/>
      </c>
      <c r="BS424" s="107" t="str">
        <f>IF(C424="","",'رصد درجات'!AD424)</f>
        <v/>
      </c>
      <c r="BT424" s="107" t="str">
        <f>IF(C424="","",'رصد درجات'!AR424)</f>
        <v/>
      </c>
      <c r="BU424" s="107" t="str">
        <f t="shared" si="592"/>
        <v/>
      </c>
      <c r="BV424" s="107" t="str">
        <f t="shared" si="614"/>
        <v/>
      </c>
      <c r="BW424" s="107" t="str">
        <f>IF(C424="","",'رصد درجات'!BA424)</f>
        <v/>
      </c>
      <c r="BX424" s="107" t="str">
        <f>IF(C424="","",'رصد درجات'!BO424)</f>
        <v/>
      </c>
      <c r="BY424" s="107" t="str">
        <f t="shared" si="593"/>
        <v/>
      </c>
      <c r="BZ424" s="107" t="str">
        <f t="shared" si="615"/>
        <v/>
      </c>
      <c r="CA424" s="107" t="str">
        <f t="shared" si="594"/>
        <v/>
      </c>
      <c r="CB424" s="108" t="str">
        <f t="shared" si="616"/>
        <v/>
      </c>
      <c r="CC424" s="107" t="str">
        <f>IF(C424="","",'رصد درجات'!AE424)</f>
        <v/>
      </c>
      <c r="CD424" s="107" t="str">
        <f>IF(C424="","",'رصد درجات'!AJ424)</f>
        <v/>
      </c>
      <c r="CE424" s="107" t="str">
        <f>IF(C424="","",'رصد درجات'!AS424)</f>
        <v/>
      </c>
      <c r="CF424" s="107" t="str">
        <f t="shared" si="595"/>
        <v/>
      </c>
      <c r="CG424" s="107" t="str">
        <f t="shared" si="617"/>
        <v/>
      </c>
      <c r="CH424" s="107" t="str">
        <f>IF(C424="","",'رصد درجات'!BB424)</f>
        <v/>
      </c>
      <c r="CI424" s="107" t="str">
        <f>IF(C424="","",'رصد درجات'!BF424)</f>
        <v/>
      </c>
      <c r="CJ424" s="107" t="str">
        <f>IF(C424="","",'رصد درجات'!BP424)</f>
        <v/>
      </c>
      <c r="CK424" s="107" t="str">
        <f t="shared" si="596"/>
        <v/>
      </c>
      <c r="CL424" s="107" t="str">
        <f t="shared" si="597"/>
        <v/>
      </c>
      <c r="CM424" s="107" t="str">
        <f t="shared" si="598"/>
        <v/>
      </c>
      <c r="CN424" s="107" t="str">
        <f t="shared" si="618"/>
        <v/>
      </c>
      <c r="CO424" s="108" t="str">
        <f t="shared" si="619"/>
        <v/>
      </c>
      <c r="CP424" s="110" t="str">
        <f>IF(C424="","",'رصد درجات'!AF424)</f>
        <v/>
      </c>
      <c r="CQ424" s="103" t="str">
        <f t="shared" si="620"/>
        <v/>
      </c>
      <c r="CR424" s="110" t="str">
        <f>IF(C424="","",'رصد درجات'!BC424)</f>
        <v/>
      </c>
      <c r="CS424" s="110" t="str">
        <f t="shared" si="621"/>
        <v/>
      </c>
      <c r="CT424" s="110" t="str">
        <f t="shared" si="622"/>
        <v/>
      </c>
      <c r="CU424" s="103" t="str">
        <f t="shared" si="623"/>
        <v/>
      </c>
      <c r="CV424" s="107" t="str">
        <f>IF(C424="","",'رصد درجات'!AG424)</f>
        <v/>
      </c>
      <c r="CW424" s="107" t="str">
        <f t="shared" si="624"/>
        <v/>
      </c>
      <c r="CX424" s="107" t="str">
        <f>IF(C424="","",'رصد درجات'!BD424)</f>
        <v/>
      </c>
      <c r="CY424" s="110" t="str">
        <f t="shared" si="625"/>
        <v/>
      </c>
      <c r="CZ424" s="110" t="str">
        <f t="shared" si="626"/>
        <v/>
      </c>
      <c r="DA424" s="103" t="str">
        <f t="shared" si="627"/>
        <v/>
      </c>
      <c r="DB424" s="111" t="str">
        <f t="shared" si="628"/>
        <v/>
      </c>
      <c r="DC424" s="112" t="str">
        <f t="shared" si="629"/>
        <v/>
      </c>
      <c r="DD424" s="111" t="str">
        <f t="shared" si="630"/>
        <v/>
      </c>
      <c r="DE424" s="112" t="str">
        <f t="shared" si="631"/>
        <v/>
      </c>
      <c r="DF424" s="107" t="str">
        <f>IF(C424="","",'رصد درجات'!AH424)</f>
        <v/>
      </c>
      <c r="DG424" s="107" t="str">
        <f>IF(C424="","",'رصد درجات'!AT424)</f>
        <v/>
      </c>
      <c r="DH424" s="107" t="str">
        <f t="shared" si="632"/>
        <v/>
      </c>
      <c r="DI424" s="107" t="str">
        <f t="shared" si="633"/>
        <v/>
      </c>
      <c r="DJ424" s="107" t="str">
        <f>IF(C424="","",'رصد درجات'!BE424)</f>
        <v/>
      </c>
      <c r="DK424" s="107" t="str">
        <f>IF(C424="","",'رصد درجات'!BQ424)</f>
        <v/>
      </c>
      <c r="DL424" s="107" t="str">
        <f t="shared" si="634"/>
        <v/>
      </c>
      <c r="DM424" s="107" t="str">
        <f t="shared" si="635"/>
        <v/>
      </c>
      <c r="DN424" s="107" t="str">
        <f t="shared" si="636"/>
        <v/>
      </c>
      <c r="DO424" s="108" t="str">
        <f t="shared" si="637"/>
        <v/>
      </c>
      <c r="DP424" s="81" t="str">
        <f t="shared" si="638"/>
        <v/>
      </c>
      <c r="DQ424" s="113" t="str">
        <f t="shared" si="639"/>
        <v/>
      </c>
      <c r="DR424" s="9">
        <f t="shared" si="640"/>
        <v>0</v>
      </c>
      <c r="DS424" s="114" t="str">
        <f t="shared" si="641"/>
        <v/>
      </c>
      <c r="DT424" s="115" t="str">
        <f t="shared" si="642"/>
        <v/>
      </c>
      <c r="DU424" s="115" t="str">
        <f t="shared" si="643"/>
        <v/>
      </c>
      <c r="DV424" s="115" t="str">
        <f t="shared" si="644"/>
        <v/>
      </c>
      <c r="DW424" s="115" t="str">
        <f t="shared" si="645"/>
        <v/>
      </c>
      <c r="DX424" s="115" t="str">
        <f t="shared" si="646"/>
        <v/>
      </c>
      <c r="DY424" s="115" t="str">
        <f t="shared" si="647"/>
        <v/>
      </c>
      <c r="DZ424" s="115" t="str">
        <f t="shared" si="648"/>
        <v/>
      </c>
      <c r="EA424" s="253"/>
      <c r="EB424" s="253"/>
      <c r="EC424" s="253"/>
      <c r="ED424" s="253"/>
      <c r="EE424" s="253"/>
      <c r="EF424" s="253"/>
      <c r="EG424" s="253"/>
      <c r="EH424" s="253"/>
      <c r="EI424" s="253"/>
      <c r="EJ424" s="253"/>
      <c r="EK424" s="259"/>
      <c r="EL424" s="261" t="str">
        <f t="shared" si="649"/>
        <v/>
      </c>
      <c r="EM424" s="9"/>
      <c r="EN424" s="9"/>
      <c r="EO424" s="81"/>
      <c r="EP424" s="82"/>
      <c r="EQ424" s="88"/>
      <c r="ER424" s="88"/>
      <c r="ES424" s="78"/>
      <c r="GD424" s="338"/>
      <c r="GE424" s="338"/>
      <c r="GF424" s="338"/>
      <c r="GG424" s="338"/>
      <c r="GH424" s="338"/>
      <c r="GI424" s="338"/>
      <c r="GJ424" s="338"/>
      <c r="GK424" s="339"/>
      <c r="GL424" s="339"/>
      <c r="GM424" s="338"/>
      <c r="GN424" s="338"/>
      <c r="GO424" s="9"/>
    </row>
    <row r="425" spans="1:197" s="11" customFormat="1" ht="27" customHeight="1" thickBot="1">
      <c r="A425" s="88" t="str">
        <f>IF('رصد درجات'!A425="","",'رصد درجات'!A425)</f>
        <v/>
      </c>
      <c r="B425" s="88" t="str">
        <f>IF('رصد درجات'!B425="","",'رصد درجات'!B425)</f>
        <v/>
      </c>
      <c r="C425" s="88" t="str">
        <f>IF('رصد درجات'!C425="","",'رصد درجات'!C425)</f>
        <v/>
      </c>
      <c r="D425" s="104" t="str">
        <f>IF('رصد درجات'!D425="","",'رصد درجات'!D425)</f>
        <v/>
      </c>
      <c r="E425" s="88" t="str">
        <f>IF('رصد درجات'!E425="","",'رصد درجات'!E425)</f>
        <v/>
      </c>
      <c r="F425" s="88" t="str">
        <f>IF('رصد درجات'!F425="","",'رصد درجات'!F425)</f>
        <v/>
      </c>
      <c r="G425" s="88" t="str">
        <f>IF('رصد درجات'!G425="","",'رصد درجات'!G425)</f>
        <v/>
      </c>
      <c r="H425" s="88" t="str">
        <f>IF('رصد درجات'!H425="","",'رصد درجات'!H425)</f>
        <v/>
      </c>
      <c r="I425" s="88" t="str">
        <f>IF('رصد درجات'!I425="","",'رصد درجات'!I425)</f>
        <v/>
      </c>
      <c r="J425" s="88" t="str">
        <f>IF('رصد درجات'!J425="","",'رصد درجات'!J425)</f>
        <v/>
      </c>
      <c r="K425" s="88" t="str">
        <f>IF('رصد درجات'!K425="","",'رصد درجات'!K425)</f>
        <v/>
      </c>
      <c r="L425" s="88" t="str">
        <f>IF('رصد درجات'!L425="","",'رصد درجات'!L425)</f>
        <v/>
      </c>
      <c r="M425" s="105" t="str">
        <f>IF('رصد درجات'!M425="","",'رصد درجات'!M425)</f>
        <v/>
      </c>
      <c r="N425" s="105" t="str">
        <f>IF('رصد درجات'!N425="","",'رصد درجات'!N425)</f>
        <v/>
      </c>
      <c r="O425" s="88" t="str">
        <f>IF(C425="","",'رصد درجات'!Y425)</f>
        <v/>
      </c>
      <c r="P425" s="88" t="str">
        <f>IF(C425="","",'رصد درجات'!AL425)</f>
        <v/>
      </c>
      <c r="Q425" s="88" t="str">
        <f t="shared" si="599"/>
        <v/>
      </c>
      <c r="R425" s="103" t="str">
        <f t="shared" si="600"/>
        <v/>
      </c>
      <c r="S425" s="88" t="str">
        <f>IF(C425="","",'رصد درجات'!AV425)</f>
        <v/>
      </c>
      <c r="T425" s="88" t="str">
        <f>IF(C425="","",'رصد درجات'!BI425)</f>
        <v/>
      </c>
      <c r="U425" s="88" t="str">
        <f t="shared" si="601"/>
        <v/>
      </c>
      <c r="V425" s="88" t="str">
        <f t="shared" si="602"/>
        <v/>
      </c>
      <c r="W425" s="88" t="str">
        <f t="shared" si="603"/>
        <v/>
      </c>
      <c r="X425" s="106" t="str">
        <f t="shared" si="604"/>
        <v/>
      </c>
      <c r="Y425" s="107" t="str">
        <f>IF(C425="","",'رصد درجات'!Z425)</f>
        <v/>
      </c>
      <c r="Z425" s="107" t="str">
        <f>IF(C425="","",'رصد درجات'!AM425)</f>
        <v/>
      </c>
      <c r="AA425" s="107" t="str">
        <f t="shared" si="575"/>
        <v/>
      </c>
      <c r="AB425" s="107" t="str">
        <f t="shared" si="605"/>
        <v/>
      </c>
      <c r="AC425" s="107" t="str">
        <f>IF(C425="","",'رصد درجات'!AV425)</f>
        <v/>
      </c>
      <c r="AD425" s="107" t="str">
        <f>IF(C425="","",'رصد درجات'!BI425)</f>
        <v/>
      </c>
      <c r="AE425" s="107" t="str">
        <f t="shared" si="576"/>
        <v/>
      </c>
      <c r="AF425" s="107" t="str">
        <f t="shared" si="577"/>
        <v/>
      </c>
      <c r="AG425" s="107" t="str">
        <f t="shared" si="606"/>
        <v/>
      </c>
      <c r="AH425" s="108" t="str">
        <f t="shared" si="607"/>
        <v/>
      </c>
      <c r="AI425" s="107" t="str">
        <f>IF(C425="","",'رصد درجات'!AA425)</f>
        <v/>
      </c>
      <c r="AJ425" s="107" t="str">
        <f>IF(C425="","",'رصد درجات'!AN425)</f>
        <v/>
      </c>
      <c r="AK425" s="107" t="str">
        <f t="shared" si="578"/>
        <v/>
      </c>
      <c r="AL425" s="109" t="str">
        <f t="shared" si="608"/>
        <v/>
      </c>
      <c r="AM425" s="107" t="str">
        <f>IF(C425="","",'رصد درجات'!AX425)</f>
        <v/>
      </c>
      <c r="AN425" s="107" t="str">
        <f>IF(C425="","",'رصد درجات'!BK425)</f>
        <v/>
      </c>
      <c r="AO425" s="107" t="str">
        <f t="shared" si="579"/>
        <v/>
      </c>
      <c r="AP425" s="107" t="str">
        <f t="shared" si="580"/>
        <v/>
      </c>
      <c r="AQ425" s="107" t="str">
        <f t="shared" si="581"/>
        <v/>
      </c>
      <c r="AR425" s="108" t="str">
        <f t="shared" si="609"/>
        <v/>
      </c>
      <c r="AS425" s="107" t="str">
        <f>IF(C425="","",'رصد درجات'!AB425)</f>
        <v/>
      </c>
      <c r="AT425" s="107" t="str">
        <f>IF(C425="","",'رصد درجات'!AO425)</f>
        <v/>
      </c>
      <c r="AU425" s="107" t="str">
        <f>IF(C425="","",'رصد درجات'!AP425)</f>
        <v/>
      </c>
      <c r="AV425" s="107" t="str">
        <f t="shared" si="582"/>
        <v/>
      </c>
      <c r="AW425" s="107" t="str">
        <f t="shared" si="610"/>
        <v/>
      </c>
      <c r="AX425" s="107" t="str">
        <f>IF(C425="","",'رصد درجات'!AY425)</f>
        <v/>
      </c>
      <c r="AY425" s="107" t="str">
        <f>IF(C425="","",'رصد درجات'!BL425)</f>
        <v/>
      </c>
      <c r="AZ425" s="107" t="str">
        <f>IF(C425="","",'رصد درجات'!BM425)</f>
        <v/>
      </c>
      <c r="BA425" s="107" t="str">
        <f t="shared" si="583"/>
        <v/>
      </c>
      <c r="BB425" s="107" t="str">
        <f t="shared" si="584"/>
        <v/>
      </c>
      <c r="BC425" s="107" t="str">
        <f t="shared" si="585"/>
        <v/>
      </c>
      <c r="BD425" s="107" t="str">
        <f t="shared" si="586"/>
        <v/>
      </c>
      <c r="BE425" s="108" t="str">
        <f t="shared" si="611"/>
        <v/>
      </c>
      <c r="BF425" s="107" t="str">
        <f>IF(C425="","",'رصد درجات'!AC425)</f>
        <v/>
      </c>
      <c r="BG425" s="107" t="str">
        <f>IF(C425="","",'رصد درجات'!AI425)</f>
        <v/>
      </c>
      <c r="BH425" s="107" t="str">
        <f>IF(C425="","",'رصد درجات'!AQ425)</f>
        <v/>
      </c>
      <c r="BI425" s="107" t="str">
        <f t="shared" si="587"/>
        <v/>
      </c>
      <c r="BJ425" s="107" t="str">
        <f t="shared" si="612"/>
        <v/>
      </c>
      <c r="BK425" s="107" t="str">
        <f>IF(C425="","",'رصد درجات'!AZ425)</f>
        <v/>
      </c>
      <c r="BL425" s="107" t="str">
        <f>IF(C425="","",'رصد درجات'!BF425)</f>
        <v/>
      </c>
      <c r="BM425" s="107" t="str">
        <f>IF(C425="","",'رصد درجات'!BN425)</f>
        <v/>
      </c>
      <c r="BN425" s="107" t="str">
        <f t="shared" si="588"/>
        <v/>
      </c>
      <c r="BO425" s="107" t="str">
        <f t="shared" si="589"/>
        <v/>
      </c>
      <c r="BP425" s="107" t="str">
        <f t="shared" si="590"/>
        <v/>
      </c>
      <c r="BQ425" s="107" t="str">
        <f t="shared" si="591"/>
        <v/>
      </c>
      <c r="BR425" s="108" t="str">
        <f t="shared" si="613"/>
        <v/>
      </c>
      <c r="BS425" s="107" t="str">
        <f>IF(C425="","",'رصد درجات'!AD425)</f>
        <v/>
      </c>
      <c r="BT425" s="107" t="str">
        <f>IF(C425="","",'رصد درجات'!AR425)</f>
        <v/>
      </c>
      <c r="BU425" s="107" t="str">
        <f t="shared" si="592"/>
        <v/>
      </c>
      <c r="BV425" s="107" t="str">
        <f t="shared" si="614"/>
        <v/>
      </c>
      <c r="BW425" s="107" t="str">
        <f>IF(C425="","",'رصد درجات'!BA425)</f>
        <v/>
      </c>
      <c r="BX425" s="107" t="str">
        <f>IF(C425="","",'رصد درجات'!BO425)</f>
        <v/>
      </c>
      <c r="BY425" s="107" t="str">
        <f t="shared" si="593"/>
        <v/>
      </c>
      <c r="BZ425" s="107" t="str">
        <f t="shared" si="615"/>
        <v/>
      </c>
      <c r="CA425" s="107" t="str">
        <f t="shared" si="594"/>
        <v/>
      </c>
      <c r="CB425" s="108" t="str">
        <f t="shared" si="616"/>
        <v/>
      </c>
      <c r="CC425" s="107" t="str">
        <f>IF(C425="","",'رصد درجات'!AE425)</f>
        <v/>
      </c>
      <c r="CD425" s="107" t="str">
        <f>IF(C425="","",'رصد درجات'!AJ425)</f>
        <v/>
      </c>
      <c r="CE425" s="107" t="str">
        <f>IF(C425="","",'رصد درجات'!AS425)</f>
        <v/>
      </c>
      <c r="CF425" s="107" t="str">
        <f t="shared" si="595"/>
        <v/>
      </c>
      <c r="CG425" s="107" t="str">
        <f t="shared" si="617"/>
        <v/>
      </c>
      <c r="CH425" s="107" t="str">
        <f>IF(C425="","",'رصد درجات'!BB425)</f>
        <v/>
      </c>
      <c r="CI425" s="107" t="str">
        <f>IF(C425="","",'رصد درجات'!BF425)</f>
        <v/>
      </c>
      <c r="CJ425" s="107" t="str">
        <f>IF(C425="","",'رصد درجات'!BP425)</f>
        <v/>
      </c>
      <c r="CK425" s="107" t="str">
        <f t="shared" si="596"/>
        <v/>
      </c>
      <c r="CL425" s="107" t="str">
        <f t="shared" si="597"/>
        <v/>
      </c>
      <c r="CM425" s="107" t="str">
        <f t="shared" si="598"/>
        <v/>
      </c>
      <c r="CN425" s="107" t="str">
        <f t="shared" si="618"/>
        <v/>
      </c>
      <c r="CO425" s="108" t="str">
        <f t="shared" si="619"/>
        <v/>
      </c>
      <c r="CP425" s="110" t="str">
        <f>IF(C425="","",'رصد درجات'!AF425)</f>
        <v/>
      </c>
      <c r="CQ425" s="103" t="str">
        <f t="shared" si="620"/>
        <v/>
      </c>
      <c r="CR425" s="110" t="str">
        <f>IF(C425="","",'رصد درجات'!BC425)</f>
        <v/>
      </c>
      <c r="CS425" s="110" t="str">
        <f t="shared" si="621"/>
        <v/>
      </c>
      <c r="CT425" s="110" t="str">
        <f t="shared" si="622"/>
        <v/>
      </c>
      <c r="CU425" s="103" t="str">
        <f t="shared" si="623"/>
        <v/>
      </c>
      <c r="CV425" s="107" t="str">
        <f>IF(C425="","",'رصد درجات'!AG425)</f>
        <v/>
      </c>
      <c r="CW425" s="107" t="str">
        <f t="shared" si="624"/>
        <v/>
      </c>
      <c r="CX425" s="107" t="str">
        <f>IF(C425="","",'رصد درجات'!BD425)</f>
        <v/>
      </c>
      <c r="CY425" s="110" t="str">
        <f t="shared" si="625"/>
        <v/>
      </c>
      <c r="CZ425" s="110" t="str">
        <f t="shared" si="626"/>
        <v/>
      </c>
      <c r="DA425" s="103" t="str">
        <f t="shared" si="627"/>
        <v/>
      </c>
      <c r="DB425" s="111" t="str">
        <f t="shared" si="628"/>
        <v/>
      </c>
      <c r="DC425" s="112" t="str">
        <f t="shared" si="629"/>
        <v/>
      </c>
      <c r="DD425" s="111" t="str">
        <f t="shared" si="630"/>
        <v/>
      </c>
      <c r="DE425" s="112" t="str">
        <f t="shared" si="631"/>
        <v/>
      </c>
      <c r="DF425" s="107" t="str">
        <f>IF(C425="","",'رصد درجات'!AH425)</f>
        <v/>
      </c>
      <c r="DG425" s="107" t="str">
        <f>IF(C425="","",'رصد درجات'!AT425)</f>
        <v/>
      </c>
      <c r="DH425" s="107" t="str">
        <f t="shared" si="632"/>
        <v/>
      </c>
      <c r="DI425" s="107" t="str">
        <f t="shared" si="633"/>
        <v/>
      </c>
      <c r="DJ425" s="107" t="str">
        <f>IF(C425="","",'رصد درجات'!BE425)</f>
        <v/>
      </c>
      <c r="DK425" s="107" t="str">
        <f>IF(C425="","",'رصد درجات'!BQ425)</f>
        <v/>
      </c>
      <c r="DL425" s="107" t="str">
        <f t="shared" si="634"/>
        <v/>
      </c>
      <c r="DM425" s="107" t="str">
        <f t="shared" si="635"/>
        <v/>
      </c>
      <c r="DN425" s="107" t="str">
        <f t="shared" si="636"/>
        <v/>
      </c>
      <c r="DO425" s="108" t="str">
        <f t="shared" si="637"/>
        <v/>
      </c>
      <c r="DP425" s="81" t="str">
        <f t="shared" si="638"/>
        <v/>
      </c>
      <c r="DQ425" s="113" t="str">
        <f t="shared" si="639"/>
        <v/>
      </c>
      <c r="DR425" s="9">
        <f t="shared" si="640"/>
        <v>0</v>
      </c>
      <c r="DS425" s="114" t="str">
        <f t="shared" si="641"/>
        <v/>
      </c>
      <c r="DT425" s="115" t="str">
        <f t="shared" si="642"/>
        <v/>
      </c>
      <c r="DU425" s="115" t="str">
        <f t="shared" si="643"/>
        <v/>
      </c>
      <c r="DV425" s="115" t="str">
        <f t="shared" si="644"/>
        <v/>
      </c>
      <c r="DW425" s="115" t="str">
        <f t="shared" si="645"/>
        <v/>
      </c>
      <c r="DX425" s="115" t="str">
        <f t="shared" si="646"/>
        <v/>
      </c>
      <c r="DY425" s="115" t="str">
        <f t="shared" si="647"/>
        <v/>
      </c>
      <c r="DZ425" s="115" t="str">
        <f t="shared" si="648"/>
        <v/>
      </c>
      <c r="EA425" s="253"/>
      <c r="EB425" s="253"/>
      <c r="EC425" s="253"/>
      <c r="ED425" s="253"/>
      <c r="EE425" s="253"/>
      <c r="EF425" s="253"/>
      <c r="EG425" s="253"/>
      <c r="EH425" s="253"/>
      <c r="EI425" s="253"/>
      <c r="EJ425" s="253"/>
      <c r="EK425" s="259"/>
      <c r="EL425" s="261" t="str">
        <f t="shared" si="649"/>
        <v/>
      </c>
      <c r="EM425" s="9"/>
      <c r="EN425" s="9"/>
      <c r="EO425" s="81"/>
      <c r="EP425" s="82"/>
      <c r="EQ425" s="88"/>
      <c r="ER425" s="88"/>
      <c r="ES425" s="78"/>
      <c r="GD425" s="338"/>
      <c r="GE425" s="338"/>
      <c r="GF425" s="338"/>
      <c r="GG425" s="338"/>
      <c r="GH425" s="338"/>
      <c r="GI425" s="338"/>
      <c r="GJ425" s="338"/>
      <c r="GK425" s="339"/>
      <c r="GL425" s="339"/>
      <c r="GM425" s="338"/>
      <c r="GN425" s="338"/>
      <c r="GO425" s="9"/>
    </row>
    <row r="426" spans="1:197" s="11" customFormat="1" ht="27" customHeight="1" thickBot="1">
      <c r="A426" s="88" t="str">
        <f>IF('رصد درجات'!A426="","",'رصد درجات'!A426)</f>
        <v/>
      </c>
      <c r="B426" s="88" t="str">
        <f>IF('رصد درجات'!B426="","",'رصد درجات'!B426)</f>
        <v/>
      </c>
      <c r="C426" s="88" t="str">
        <f>IF('رصد درجات'!C426="","",'رصد درجات'!C426)</f>
        <v/>
      </c>
      <c r="D426" s="104" t="str">
        <f>IF('رصد درجات'!D426="","",'رصد درجات'!D426)</f>
        <v/>
      </c>
      <c r="E426" s="88" t="str">
        <f>IF('رصد درجات'!E426="","",'رصد درجات'!E426)</f>
        <v/>
      </c>
      <c r="F426" s="88" t="str">
        <f>IF('رصد درجات'!F426="","",'رصد درجات'!F426)</f>
        <v/>
      </c>
      <c r="G426" s="88" t="str">
        <f>IF('رصد درجات'!G426="","",'رصد درجات'!G426)</f>
        <v/>
      </c>
      <c r="H426" s="88" t="str">
        <f>IF('رصد درجات'!H426="","",'رصد درجات'!H426)</f>
        <v/>
      </c>
      <c r="I426" s="88" t="str">
        <f>IF('رصد درجات'!I426="","",'رصد درجات'!I426)</f>
        <v/>
      </c>
      <c r="J426" s="88" t="str">
        <f>IF('رصد درجات'!J426="","",'رصد درجات'!J426)</f>
        <v/>
      </c>
      <c r="K426" s="88" t="str">
        <f>IF('رصد درجات'!K426="","",'رصد درجات'!K426)</f>
        <v/>
      </c>
      <c r="L426" s="88" t="str">
        <f>IF('رصد درجات'!L426="","",'رصد درجات'!L426)</f>
        <v/>
      </c>
      <c r="M426" s="105" t="str">
        <f>IF('رصد درجات'!M426="","",'رصد درجات'!M426)</f>
        <v/>
      </c>
      <c r="N426" s="105" t="str">
        <f>IF('رصد درجات'!N426="","",'رصد درجات'!N426)</f>
        <v/>
      </c>
      <c r="O426" s="88" t="str">
        <f>IF(C426="","",'رصد درجات'!Y426)</f>
        <v/>
      </c>
      <c r="P426" s="88" t="str">
        <f>IF(C426="","",'رصد درجات'!AL426)</f>
        <v/>
      </c>
      <c r="Q426" s="88" t="str">
        <f t="shared" si="599"/>
        <v/>
      </c>
      <c r="R426" s="103" t="str">
        <f t="shared" si="600"/>
        <v/>
      </c>
      <c r="S426" s="88" t="str">
        <f>IF(C426="","",'رصد درجات'!AV426)</f>
        <v/>
      </c>
      <c r="T426" s="88" t="str">
        <f>IF(C426="","",'رصد درجات'!BI426)</f>
        <v/>
      </c>
      <c r="U426" s="88" t="str">
        <f t="shared" si="601"/>
        <v/>
      </c>
      <c r="V426" s="88" t="str">
        <f t="shared" si="602"/>
        <v/>
      </c>
      <c r="W426" s="88" t="str">
        <f t="shared" si="603"/>
        <v/>
      </c>
      <c r="X426" s="106" t="str">
        <f t="shared" si="604"/>
        <v/>
      </c>
      <c r="Y426" s="107" t="str">
        <f>IF(C426="","",'رصد درجات'!Z426)</f>
        <v/>
      </c>
      <c r="Z426" s="107" t="str">
        <f>IF(C426="","",'رصد درجات'!AM426)</f>
        <v/>
      </c>
      <c r="AA426" s="107" t="str">
        <f t="shared" si="575"/>
        <v/>
      </c>
      <c r="AB426" s="107" t="str">
        <f t="shared" si="605"/>
        <v/>
      </c>
      <c r="AC426" s="107" t="str">
        <f>IF(C426="","",'رصد درجات'!AV426)</f>
        <v/>
      </c>
      <c r="AD426" s="107" t="str">
        <f>IF(C426="","",'رصد درجات'!BI426)</f>
        <v/>
      </c>
      <c r="AE426" s="107" t="str">
        <f t="shared" si="576"/>
        <v/>
      </c>
      <c r="AF426" s="107" t="str">
        <f t="shared" si="577"/>
        <v/>
      </c>
      <c r="AG426" s="107" t="str">
        <f t="shared" si="606"/>
        <v/>
      </c>
      <c r="AH426" s="108" t="str">
        <f t="shared" si="607"/>
        <v/>
      </c>
      <c r="AI426" s="107" t="str">
        <f>IF(C426="","",'رصد درجات'!AA426)</f>
        <v/>
      </c>
      <c r="AJ426" s="107" t="str">
        <f>IF(C426="","",'رصد درجات'!AN426)</f>
        <v/>
      </c>
      <c r="AK426" s="107" t="str">
        <f t="shared" si="578"/>
        <v/>
      </c>
      <c r="AL426" s="109" t="str">
        <f t="shared" si="608"/>
        <v/>
      </c>
      <c r="AM426" s="107" t="str">
        <f>IF(C426="","",'رصد درجات'!AX426)</f>
        <v/>
      </c>
      <c r="AN426" s="107" t="str">
        <f>IF(C426="","",'رصد درجات'!BK426)</f>
        <v/>
      </c>
      <c r="AO426" s="107" t="str">
        <f t="shared" si="579"/>
        <v/>
      </c>
      <c r="AP426" s="107" t="str">
        <f t="shared" si="580"/>
        <v/>
      </c>
      <c r="AQ426" s="107" t="str">
        <f t="shared" si="581"/>
        <v/>
      </c>
      <c r="AR426" s="108" t="str">
        <f t="shared" si="609"/>
        <v/>
      </c>
      <c r="AS426" s="107" t="str">
        <f>IF(C426="","",'رصد درجات'!AB426)</f>
        <v/>
      </c>
      <c r="AT426" s="107" t="str">
        <f>IF(C426="","",'رصد درجات'!AO426)</f>
        <v/>
      </c>
      <c r="AU426" s="107" t="str">
        <f>IF(C426="","",'رصد درجات'!AP426)</f>
        <v/>
      </c>
      <c r="AV426" s="107" t="str">
        <f t="shared" si="582"/>
        <v/>
      </c>
      <c r="AW426" s="107" t="str">
        <f t="shared" si="610"/>
        <v/>
      </c>
      <c r="AX426" s="107" t="str">
        <f>IF(C426="","",'رصد درجات'!AY426)</f>
        <v/>
      </c>
      <c r="AY426" s="107" t="str">
        <f>IF(C426="","",'رصد درجات'!BL426)</f>
        <v/>
      </c>
      <c r="AZ426" s="107" t="str">
        <f>IF(C426="","",'رصد درجات'!BM426)</f>
        <v/>
      </c>
      <c r="BA426" s="107" t="str">
        <f t="shared" si="583"/>
        <v/>
      </c>
      <c r="BB426" s="107" t="str">
        <f t="shared" si="584"/>
        <v/>
      </c>
      <c r="BC426" s="107" t="str">
        <f t="shared" si="585"/>
        <v/>
      </c>
      <c r="BD426" s="107" t="str">
        <f t="shared" si="586"/>
        <v/>
      </c>
      <c r="BE426" s="108" t="str">
        <f t="shared" si="611"/>
        <v/>
      </c>
      <c r="BF426" s="107" t="str">
        <f>IF(C426="","",'رصد درجات'!AC426)</f>
        <v/>
      </c>
      <c r="BG426" s="107" t="str">
        <f>IF(C426="","",'رصد درجات'!AI426)</f>
        <v/>
      </c>
      <c r="BH426" s="107" t="str">
        <f>IF(C426="","",'رصد درجات'!AQ426)</f>
        <v/>
      </c>
      <c r="BI426" s="107" t="str">
        <f t="shared" si="587"/>
        <v/>
      </c>
      <c r="BJ426" s="107" t="str">
        <f t="shared" si="612"/>
        <v/>
      </c>
      <c r="BK426" s="107" t="str">
        <f>IF(C426="","",'رصد درجات'!AZ426)</f>
        <v/>
      </c>
      <c r="BL426" s="107" t="str">
        <f>IF(C426="","",'رصد درجات'!BF426)</f>
        <v/>
      </c>
      <c r="BM426" s="107" t="str">
        <f>IF(C426="","",'رصد درجات'!BN426)</f>
        <v/>
      </c>
      <c r="BN426" s="107" t="str">
        <f t="shared" si="588"/>
        <v/>
      </c>
      <c r="BO426" s="107" t="str">
        <f t="shared" si="589"/>
        <v/>
      </c>
      <c r="BP426" s="107" t="str">
        <f t="shared" si="590"/>
        <v/>
      </c>
      <c r="BQ426" s="107" t="str">
        <f t="shared" si="591"/>
        <v/>
      </c>
      <c r="BR426" s="108" t="str">
        <f t="shared" si="613"/>
        <v/>
      </c>
      <c r="BS426" s="107" t="str">
        <f>IF(C426="","",'رصد درجات'!AD426)</f>
        <v/>
      </c>
      <c r="BT426" s="107" t="str">
        <f>IF(C426="","",'رصد درجات'!AR426)</f>
        <v/>
      </c>
      <c r="BU426" s="107" t="str">
        <f t="shared" si="592"/>
        <v/>
      </c>
      <c r="BV426" s="107" t="str">
        <f t="shared" si="614"/>
        <v/>
      </c>
      <c r="BW426" s="107" t="str">
        <f>IF(C426="","",'رصد درجات'!BA426)</f>
        <v/>
      </c>
      <c r="BX426" s="107" t="str">
        <f>IF(C426="","",'رصد درجات'!BO426)</f>
        <v/>
      </c>
      <c r="BY426" s="107" t="str">
        <f t="shared" si="593"/>
        <v/>
      </c>
      <c r="BZ426" s="107" t="str">
        <f t="shared" si="615"/>
        <v/>
      </c>
      <c r="CA426" s="107" t="str">
        <f t="shared" si="594"/>
        <v/>
      </c>
      <c r="CB426" s="108" t="str">
        <f t="shared" si="616"/>
        <v/>
      </c>
      <c r="CC426" s="107" t="str">
        <f>IF(C426="","",'رصد درجات'!AE426)</f>
        <v/>
      </c>
      <c r="CD426" s="107" t="str">
        <f>IF(C426="","",'رصد درجات'!AJ426)</f>
        <v/>
      </c>
      <c r="CE426" s="107" t="str">
        <f>IF(C426="","",'رصد درجات'!AS426)</f>
        <v/>
      </c>
      <c r="CF426" s="107" t="str">
        <f t="shared" si="595"/>
        <v/>
      </c>
      <c r="CG426" s="107" t="str">
        <f t="shared" si="617"/>
        <v/>
      </c>
      <c r="CH426" s="107" t="str">
        <f>IF(C426="","",'رصد درجات'!BB426)</f>
        <v/>
      </c>
      <c r="CI426" s="107" t="str">
        <f>IF(C426="","",'رصد درجات'!BF426)</f>
        <v/>
      </c>
      <c r="CJ426" s="107" t="str">
        <f>IF(C426="","",'رصد درجات'!BP426)</f>
        <v/>
      </c>
      <c r="CK426" s="107" t="str">
        <f t="shared" si="596"/>
        <v/>
      </c>
      <c r="CL426" s="107" t="str">
        <f t="shared" si="597"/>
        <v/>
      </c>
      <c r="CM426" s="107" t="str">
        <f t="shared" si="598"/>
        <v/>
      </c>
      <c r="CN426" s="107" t="str">
        <f t="shared" si="618"/>
        <v/>
      </c>
      <c r="CO426" s="108" t="str">
        <f t="shared" si="619"/>
        <v/>
      </c>
      <c r="CP426" s="110" t="str">
        <f>IF(C426="","",'رصد درجات'!AF426)</f>
        <v/>
      </c>
      <c r="CQ426" s="103" t="str">
        <f t="shared" si="620"/>
        <v/>
      </c>
      <c r="CR426" s="110" t="str">
        <f>IF(C426="","",'رصد درجات'!BC426)</f>
        <v/>
      </c>
      <c r="CS426" s="110" t="str">
        <f t="shared" si="621"/>
        <v/>
      </c>
      <c r="CT426" s="110" t="str">
        <f t="shared" si="622"/>
        <v/>
      </c>
      <c r="CU426" s="103" t="str">
        <f t="shared" si="623"/>
        <v/>
      </c>
      <c r="CV426" s="107" t="str">
        <f>IF(C426="","",'رصد درجات'!AG426)</f>
        <v/>
      </c>
      <c r="CW426" s="107" t="str">
        <f t="shared" si="624"/>
        <v/>
      </c>
      <c r="CX426" s="107" t="str">
        <f>IF(C426="","",'رصد درجات'!BD426)</f>
        <v/>
      </c>
      <c r="CY426" s="110" t="str">
        <f t="shared" si="625"/>
        <v/>
      </c>
      <c r="CZ426" s="110" t="str">
        <f t="shared" si="626"/>
        <v/>
      </c>
      <c r="DA426" s="103" t="str">
        <f t="shared" si="627"/>
        <v/>
      </c>
      <c r="DB426" s="111" t="str">
        <f t="shared" si="628"/>
        <v/>
      </c>
      <c r="DC426" s="112" t="str">
        <f t="shared" si="629"/>
        <v/>
      </c>
      <c r="DD426" s="111" t="str">
        <f t="shared" si="630"/>
        <v/>
      </c>
      <c r="DE426" s="112" t="str">
        <f t="shared" si="631"/>
        <v/>
      </c>
      <c r="DF426" s="107" t="str">
        <f>IF(C426="","",'رصد درجات'!AH426)</f>
        <v/>
      </c>
      <c r="DG426" s="107" t="str">
        <f>IF(C426="","",'رصد درجات'!AT426)</f>
        <v/>
      </c>
      <c r="DH426" s="107" t="str">
        <f t="shared" si="632"/>
        <v/>
      </c>
      <c r="DI426" s="107" t="str">
        <f t="shared" si="633"/>
        <v/>
      </c>
      <c r="DJ426" s="107" t="str">
        <f>IF(C426="","",'رصد درجات'!BE426)</f>
        <v/>
      </c>
      <c r="DK426" s="107" t="str">
        <f>IF(C426="","",'رصد درجات'!BQ426)</f>
        <v/>
      </c>
      <c r="DL426" s="107" t="str">
        <f t="shared" si="634"/>
        <v/>
      </c>
      <c r="DM426" s="107" t="str">
        <f t="shared" si="635"/>
        <v/>
      </c>
      <c r="DN426" s="107" t="str">
        <f t="shared" si="636"/>
        <v/>
      </c>
      <c r="DO426" s="108" t="str">
        <f t="shared" si="637"/>
        <v/>
      </c>
      <c r="DP426" s="81" t="str">
        <f t="shared" si="638"/>
        <v/>
      </c>
      <c r="DQ426" s="113" t="str">
        <f t="shared" si="639"/>
        <v/>
      </c>
      <c r="DR426" s="9">
        <f t="shared" si="640"/>
        <v>0</v>
      </c>
      <c r="DS426" s="114" t="str">
        <f t="shared" si="641"/>
        <v/>
      </c>
      <c r="DT426" s="115" t="str">
        <f t="shared" si="642"/>
        <v/>
      </c>
      <c r="DU426" s="115" t="str">
        <f t="shared" si="643"/>
        <v/>
      </c>
      <c r="DV426" s="115" t="str">
        <f t="shared" si="644"/>
        <v/>
      </c>
      <c r="DW426" s="115" t="str">
        <f t="shared" si="645"/>
        <v/>
      </c>
      <c r="DX426" s="115" t="str">
        <f t="shared" si="646"/>
        <v/>
      </c>
      <c r="DY426" s="115" t="str">
        <f t="shared" si="647"/>
        <v/>
      </c>
      <c r="DZ426" s="115" t="str">
        <f t="shared" si="648"/>
        <v/>
      </c>
      <c r="EA426" s="253"/>
      <c r="EB426" s="253"/>
      <c r="EC426" s="253"/>
      <c r="ED426" s="253"/>
      <c r="EE426" s="253"/>
      <c r="EF426" s="253"/>
      <c r="EG426" s="253"/>
      <c r="EH426" s="253"/>
      <c r="EI426" s="253"/>
      <c r="EJ426" s="253"/>
      <c r="EK426" s="259"/>
      <c r="EL426" s="261" t="str">
        <f t="shared" si="649"/>
        <v/>
      </c>
      <c r="EM426" s="9"/>
      <c r="EN426" s="9"/>
      <c r="EO426" s="81"/>
      <c r="EP426" s="82"/>
      <c r="EQ426" s="88"/>
      <c r="ER426" s="88"/>
      <c r="ES426" s="78"/>
      <c r="GD426" s="338"/>
      <c r="GE426" s="338"/>
      <c r="GF426" s="338"/>
      <c r="GG426" s="338"/>
      <c r="GH426" s="338"/>
      <c r="GI426" s="338"/>
      <c r="GJ426" s="338"/>
      <c r="GK426" s="339"/>
      <c r="GL426" s="339"/>
      <c r="GM426" s="338"/>
      <c r="GN426" s="338"/>
      <c r="GO426" s="9"/>
    </row>
    <row r="427" spans="1:197" s="11" customFormat="1" ht="27" customHeight="1" thickBot="1">
      <c r="A427" s="88" t="str">
        <f>IF('رصد درجات'!A427="","",'رصد درجات'!A427)</f>
        <v/>
      </c>
      <c r="B427" s="88" t="str">
        <f>IF('رصد درجات'!B427="","",'رصد درجات'!B427)</f>
        <v/>
      </c>
      <c r="C427" s="88" t="str">
        <f>IF('رصد درجات'!C427="","",'رصد درجات'!C427)</f>
        <v/>
      </c>
      <c r="D427" s="104" t="str">
        <f>IF('رصد درجات'!D427="","",'رصد درجات'!D427)</f>
        <v/>
      </c>
      <c r="E427" s="88" t="str">
        <f>IF('رصد درجات'!E427="","",'رصد درجات'!E427)</f>
        <v/>
      </c>
      <c r="F427" s="88" t="str">
        <f>IF('رصد درجات'!F427="","",'رصد درجات'!F427)</f>
        <v/>
      </c>
      <c r="G427" s="88" t="str">
        <f>IF('رصد درجات'!G427="","",'رصد درجات'!G427)</f>
        <v/>
      </c>
      <c r="H427" s="88" t="str">
        <f>IF('رصد درجات'!H427="","",'رصد درجات'!H427)</f>
        <v/>
      </c>
      <c r="I427" s="88" t="str">
        <f>IF('رصد درجات'!I427="","",'رصد درجات'!I427)</f>
        <v/>
      </c>
      <c r="J427" s="88" t="str">
        <f>IF('رصد درجات'!J427="","",'رصد درجات'!J427)</f>
        <v/>
      </c>
      <c r="K427" s="88" t="str">
        <f>IF('رصد درجات'!K427="","",'رصد درجات'!K427)</f>
        <v/>
      </c>
      <c r="L427" s="88" t="str">
        <f>IF('رصد درجات'!L427="","",'رصد درجات'!L427)</f>
        <v/>
      </c>
      <c r="M427" s="105" t="str">
        <f>IF('رصد درجات'!M427="","",'رصد درجات'!M427)</f>
        <v/>
      </c>
      <c r="N427" s="105" t="str">
        <f>IF('رصد درجات'!N427="","",'رصد درجات'!N427)</f>
        <v/>
      </c>
      <c r="O427" s="88" t="str">
        <f>IF(C427="","",'رصد درجات'!Y427)</f>
        <v/>
      </c>
      <c r="P427" s="88" t="str">
        <f>IF(C427="","",'رصد درجات'!AL427)</f>
        <v/>
      </c>
      <c r="Q427" s="88" t="str">
        <f t="shared" si="599"/>
        <v/>
      </c>
      <c r="R427" s="103" t="str">
        <f t="shared" si="600"/>
        <v/>
      </c>
      <c r="S427" s="88" t="str">
        <f>IF(C427="","",'رصد درجات'!AV427)</f>
        <v/>
      </c>
      <c r="T427" s="88" t="str">
        <f>IF(C427="","",'رصد درجات'!BI427)</f>
        <v/>
      </c>
      <c r="U427" s="88" t="str">
        <f t="shared" si="601"/>
        <v/>
      </c>
      <c r="V427" s="88" t="str">
        <f t="shared" si="602"/>
        <v/>
      </c>
      <c r="W427" s="88" t="str">
        <f t="shared" si="603"/>
        <v/>
      </c>
      <c r="X427" s="106" t="str">
        <f t="shared" si="604"/>
        <v/>
      </c>
      <c r="Y427" s="107" t="str">
        <f>IF(C427="","",'رصد درجات'!Z427)</f>
        <v/>
      </c>
      <c r="Z427" s="107" t="str">
        <f>IF(C427="","",'رصد درجات'!AM427)</f>
        <v/>
      </c>
      <c r="AA427" s="107" t="str">
        <f t="shared" si="575"/>
        <v/>
      </c>
      <c r="AB427" s="107" t="str">
        <f t="shared" si="605"/>
        <v/>
      </c>
      <c r="AC427" s="107" t="str">
        <f>IF(C427="","",'رصد درجات'!AV427)</f>
        <v/>
      </c>
      <c r="AD427" s="107" t="str">
        <f>IF(C427="","",'رصد درجات'!BI427)</f>
        <v/>
      </c>
      <c r="AE427" s="107" t="str">
        <f t="shared" si="576"/>
        <v/>
      </c>
      <c r="AF427" s="107" t="str">
        <f t="shared" si="577"/>
        <v/>
      </c>
      <c r="AG427" s="107" t="str">
        <f t="shared" si="606"/>
        <v/>
      </c>
      <c r="AH427" s="108" t="str">
        <f t="shared" si="607"/>
        <v/>
      </c>
      <c r="AI427" s="107" t="str">
        <f>IF(C427="","",'رصد درجات'!AA427)</f>
        <v/>
      </c>
      <c r="AJ427" s="107" t="str">
        <f>IF(C427="","",'رصد درجات'!AN427)</f>
        <v/>
      </c>
      <c r="AK427" s="107" t="str">
        <f t="shared" si="578"/>
        <v/>
      </c>
      <c r="AL427" s="109" t="str">
        <f t="shared" si="608"/>
        <v/>
      </c>
      <c r="AM427" s="107" t="str">
        <f>IF(C427="","",'رصد درجات'!AX427)</f>
        <v/>
      </c>
      <c r="AN427" s="107" t="str">
        <f>IF(C427="","",'رصد درجات'!BK427)</f>
        <v/>
      </c>
      <c r="AO427" s="107" t="str">
        <f t="shared" si="579"/>
        <v/>
      </c>
      <c r="AP427" s="107" t="str">
        <f t="shared" si="580"/>
        <v/>
      </c>
      <c r="AQ427" s="107" t="str">
        <f t="shared" si="581"/>
        <v/>
      </c>
      <c r="AR427" s="108" t="str">
        <f t="shared" si="609"/>
        <v/>
      </c>
      <c r="AS427" s="107" t="str">
        <f>IF(C427="","",'رصد درجات'!AB427)</f>
        <v/>
      </c>
      <c r="AT427" s="107" t="str">
        <f>IF(C427="","",'رصد درجات'!AO427)</f>
        <v/>
      </c>
      <c r="AU427" s="107" t="str">
        <f>IF(C427="","",'رصد درجات'!AP427)</f>
        <v/>
      </c>
      <c r="AV427" s="107" t="str">
        <f t="shared" si="582"/>
        <v/>
      </c>
      <c r="AW427" s="107" t="str">
        <f t="shared" si="610"/>
        <v/>
      </c>
      <c r="AX427" s="107" t="str">
        <f>IF(C427="","",'رصد درجات'!AY427)</f>
        <v/>
      </c>
      <c r="AY427" s="107" t="str">
        <f>IF(C427="","",'رصد درجات'!BL427)</f>
        <v/>
      </c>
      <c r="AZ427" s="107" t="str">
        <f>IF(C427="","",'رصد درجات'!BM427)</f>
        <v/>
      </c>
      <c r="BA427" s="107" t="str">
        <f t="shared" si="583"/>
        <v/>
      </c>
      <c r="BB427" s="107" t="str">
        <f t="shared" si="584"/>
        <v/>
      </c>
      <c r="BC427" s="107" t="str">
        <f t="shared" si="585"/>
        <v/>
      </c>
      <c r="BD427" s="107" t="str">
        <f t="shared" si="586"/>
        <v/>
      </c>
      <c r="BE427" s="108" t="str">
        <f t="shared" si="611"/>
        <v/>
      </c>
      <c r="BF427" s="107" t="str">
        <f>IF(C427="","",'رصد درجات'!AC427)</f>
        <v/>
      </c>
      <c r="BG427" s="107" t="str">
        <f>IF(C427="","",'رصد درجات'!AI427)</f>
        <v/>
      </c>
      <c r="BH427" s="107" t="str">
        <f>IF(C427="","",'رصد درجات'!AQ427)</f>
        <v/>
      </c>
      <c r="BI427" s="107" t="str">
        <f t="shared" si="587"/>
        <v/>
      </c>
      <c r="BJ427" s="107" t="str">
        <f t="shared" si="612"/>
        <v/>
      </c>
      <c r="BK427" s="107" t="str">
        <f>IF(C427="","",'رصد درجات'!AZ427)</f>
        <v/>
      </c>
      <c r="BL427" s="107" t="str">
        <f>IF(C427="","",'رصد درجات'!BF427)</f>
        <v/>
      </c>
      <c r="BM427" s="107" t="str">
        <f>IF(C427="","",'رصد درجات'!BN427)</f>
        <v/>
      </c>
      <c r="BN427" s="107" t="str">
        <f t="shared" si="588"/>
        <v/>
      </c>
      <c r="BO427" s="107" t="str">
        <f t="shared" si="589"/>
        <v/>
      </c>
      <c r="BP427" s="107" t="str">
        <f t="shared" si="590"/>
        <v/>
      </c>
      <c r="BQ427" s="107" t="str">
        <f t="shared" si="591"/>
        <v/>
      </c>
      <c r="BR427" s="108" t="str">
        <f t="shared" si="613"/>
        <v/>
      </c>
      <c r="BS427" s="107" t="str">
        <f>IF(C427="","",'رصد درجات'!AD427)</f>
        <v/>
      </c>
      <c r="BT427" s="107" t="str">
        <f>IF(C427="","",'رصد درجات'!AR427)</f>
        <v/>
      </c>
      <c r="BU427" s="107" t="str">
        <f t="shared" si="592"/>
        <v/>
      </c>
      <c r="BV427" s="107" t="str">
        <f t="shared" si="614"/>
        <v/>
      </c>
      <c r="BW427" s="107" t="str">
        <f>IF(C427="","",'رصد درجات'!BA427)</f>
        <v/>
      </c>
      <c r="BX427" s="107" t="str">
        <f>IF(C427="","",'رصد درجات'!BO427)</f>
        <v/>
      </c>
      <c r="BY427" s="107" t="str">
        <f t="shared" si="593"/>
        <v/>
      </c>
      <c r="BZ427" s="107" t="str">
        <f t="shared" si="615"/>
        <v/>
      </c>
      <c r="CA427" s="107" t="str">
        <f t="shared" si="594"/>
        <v/>
      </c>
      <c r="CB427" s="108" t="str">
        <f t="shared" si="616"/>
        <v/>
      </c>
      <c r="CC427" s="107" t="str">
        <f>IF(C427="","",'رصد درجات'!AE427)</f>
        <v/>
      </c>
      <c r="CD427" s="107" t="str">
        <f>IF(C427="","",'رصد درجات'!AJ427)</f>
        <v/>
      </c>
      <c r="CE427" s="107" t="str">
        <f>IF(C427="","",'رصد درجات'!AS427)</f>
        <v/>
      </c>
      <c r="CF427" s="107" t="str">
        <f t="shared" si="595"/>
        <v/>
      </c>
      <c r="CG427" s="107" t="str">
        <f t="shared" si="617"/>
        <v/>
      </c>
      <c r="CH427" s="107" t="str">
        <f>IF(C427="","",'رصد درجات'!BB427)</f>
        <v/>
      </c>
      <c r="CI427" s="107" t="str">
        <f>IF(C427="","",'رصد درجات'!BF427)</f>
        <v/>
      </c>
      <c r="CJ427" s="107" t="str">
        <f>IF(C427="","",'رصد درجات'!BP427)</f>
        <v/>
      </c>
      <c r="CK427" s="107" t="str">
        <f t="shared" si="596"/>
        <v/>
      </c>
      <c r="CL427" s="107" t="str">
        <f t="shared" si="597"/>
        <v/>
      </c>
      <c r="CM427" s="107" t="str">
        <f t="shared" si="598"/>
        <v/>
      </c>
      <c r="CN427" s="107" t="str">
        <f t="shared" si="618"/>
        <v/>
      </c>
      <c r="CO427" s="108" t="str">
        <f t="shared" si="619"/>
        <v/>
      </c>
      <c r="CP427" s="110" t="str">
        <f>IF(C427="","",'رصد درجات'!AF427)</f>
        <v/>
      </c>
      <c r="CQ427" s="103" t="str">
        <f t="shared" si="620"/>
        <v/>
      </c>
      <c r="CR427" s="110" t="str">
        <f>IF(C427="","",'رصد درجات'!BC427)</f>
        <v/>
      </c>
      <c r="CS427" s="110" t="str">
        <f t="shared" si="621"/>
        <v/>
      </c>
      <c r="CT427" s="110" t="str">
        <f t="shared" si="622"/>
        <v/>
      </c>
      <c r="CU427" s="103" t="str">
        <f t="shared" si="623"/>
        <v/>
      </c>
      <c r="CV427" s="107" t="str">
        <f>IF(C427="","",'رصد درجات'!AG427)</f>
        <v/>
      </c>
      <c r="CW427" s="107" t="str">
        <f t="shared" si="624"/>
        <v/>
      </c>
      <c r="CX427" s="107" t="str">
        <f>IF(C427="","",'رصد درجات'!BD427)</f>
        <v/>
      </c>
      <c r="CY427" s="110" t="str">
        <f t="shared" si="625"/>
        <v/>
      </c>
      <c r="CZ427" s="110" t="str">
        <f t="shared" si="626"/>
        <v/>
      </c>
      <c r="DA427" s="103" t="str">
        <f t="shared" si="627"/>
        <v/>
      </c>
      <c r="DB427" s="111" t="str">
        <f t="shared" si="628"/>
        <v/>
      </c>
      <c r="DC427" s="112" t="str">
        <f t="shared" si="629"/>
        <v/>
      </c>
      <c r="DD427" s="111" t="str">
        <f t="shared" si="630"/>
        <v/>
      </c>
      <c r="DE427" s="112" t="str">
        <f t="shared" si="631"/>
        <v/>
      </c>
      <c r="DF427" s="107" t="str">
        <f>IF(C427="","",'رصد درجات'!AH427)</f>
        <v/>
      </c>
      <c r="DG427" s="107" t="str">
        <f>IF(C427="","",'رصد درجات'!AT427)</f>
        <v/>
      </c>
      <c r="DH427" s="107" t="str">
        <f t="shared" si="632"/>
        <v/>
      </c>
      <c r="DI427" s="107" t="str">
        <f t="shared" si="633"/>
        <v/>
      </c>
      <c r="DJ427" s="107" t="str">
        <f>IF(C427="","",'رصد درجات'!BE427)</f>
        <v/>
      </c>
      <c r="DK427" s="107" t="str">
        <f>IF(C427="","",'رصد درجات'!BQ427)</f>
        <v/>
      </c>
      <c r="DL427" s="107" t="str">
        <f t="shared" si="634"/>
        <v/>
      </c>
      <c r="DM427" s="107" t="str">
        <f t="shared" si="635"/>
        <v/>
      </c>
      <c r="DN427" s="107" t="str">
        <f t="shared" si="636"/>
        <v/>
      </c>
      <c r="DO427" s="108" t="str">
        <f t="shared" si="637"/>
        <v/>
      </c>
      <c r="DP427" s="81" t="str">
        <f t="shared" si="638"/>
        <v/>
      </c>
      <c r="DQ427" s="113" t="str">
        <f t="shared" si="639"/>
        <v/>
      </c>
      <c r="DR427" s="9">
        <f t="shared" si="640"/>
        <v>0</v>
      </c>
      <c r="DS427" s="114" t="str">
        <f t="shared" si="641"/>
        <v/>
      </c>
      <c r="DT427" s="115" t="str">
        <f t="shared" si="642"/>
        <v/>
      </c>
      <c r="DU427" s="115" t="str">
        <f t="shared" si="643"/>
        <v/>
      </c>
      <c r="DV427" s="115" t="str">
        <f t="shared" si="644"/>
        <v/>
      </c>
      <c r="DW427" s="115" t="str">
        <f t="shared" si="645"/>
        <v/>
      </c>
      <c r="DX427" s="115" t="str">
        <f t="shared" si="646"/>
        <v/>
      </c>
      <c r="DY427" s="115" t="str">
        <f t="shared" si="647"/>
        <v/>
      </c>
      <c r="DZ427" s="115" t="str">
        <f t="shared" si="648"/>
        <v/>
      </c>
      <c r="EA427" s="253"/>
      <c r="EB427" s="253"/>
      <c r="EC427" s="253"/>
      <c r="ED427" s="253"/>
      <c r="EE427" s="253"/>
      <c r="EF427" s="253"/>
      <c r="EG427" s="253"/>
      <c r="EH427" s="253"/>
      <c r="EI427" s="253"/>
      <c r="EJ427" s="253"/>
      <c r="EK427" s="259"/>
      <c r="EL427" s="261" t="str">
        <f t="shared" si="649"/>
        <v/>
      </c>
      <c r="EM427" s="9"/>
      <c r="EN427" s="9"/>
      <c r="EO427" s="81"/>
      <c r="EP427" s="82"/>
      <c r="EQ427" s="88"/>
      <c r="ER427" s="88"/>
      <c r="ES427" s="78"/>
      <c r="GD427" s="338"/>
      <c r="GE427" s="338"/>
      <c r="GF427" s="338"/>
      <c r="GG427" s="338"/>
      <c r="GH427" s="338"/>
      <c r="GI427" s="338"/>
      <c r="GJ427" s="338"/>
      <c r="GK427" s="339"/>
      <c r="GL427" s="339"/>
      <c r="GM427" s="338"/>
      <c r="GN427" s="338"/>
      <c r="GO427" s="9"/>
    </row>
    <row r="428" spans="1:197" s="11" customFormat="1" ht="27" customHeight="1" thickBot="1">
      <c r="A428" s="88" t="str">
        <f>IF('رصد درجات'!A428="","",'رصد درجات'!A428)</f>
        <v/>
      </c>
      <c r="B428" s="88" t="str">
        <f>IF('رصد درجات'!B428="","",'رصد درجات'!B428)</f>
        <v/>
      </c>
      <c r="C428" s="88" t="str">
        <f>IF('رصد درجات'!C428="","",'رصد درجات'!C428)</f>
        <v/>
      </c>
      <c r="D428" s="104" t="str">
        <f>IF('رصد درجات'!D428="","",'رصد درجات'!D428)</f>
        <v/>
      </c>
      <c r="E428" s="88" t="str">
        <f>IF('رصد درجات'!E428="","",'رصد درجات'!E428)</f>
        <v/>
      </c>
      <c r="F428" s="88" t="str">
        <f>IF('رصد درجات'!F428="","",'رصد درجات'!F428)</f>
        <v/>
      </c>
      <c r="G428" s="88" t="str">
        <f>IF('رصد درجات'!G428="","",'رصد درجات'!G428)</f>
        <v/>
      </c>
      <c r="H428" s="88" t="str">
        <f>IF('رصد درجات'!H428="","",'رصد درجات'!H428)</f>
        <v/>
      </c>
      <c r="I428" s="88" t="str">
        <f>IF('رصد درجات'!I428="","",'رصد درجات'!I428)</f>
        <v/>
      </c>
      <c r="J428" s="88" t="str">
        <f>IF('رصد درجات'!J428="","",'رصد درجات'!J428)</f>
        <v/>
      </c>
      <c r="K428" s="88" t="str">
        <f>IF('رصد درجات'!K428="","",'رصد درجات'!K428)</f>
        <v/>
      </c>
      <c r="L428" s="88" t="str">
        <f>IF('رصد درجات'!L428="","",'رصد درجات'!L428)</f>
        <v/>
      </c>
      <c r="M428" s="105" t="str">
        <f>IF('رصد درجات'!M428="","",'رصد درجات'!M428)</f>
        <v/>
      </c>
      <c r="N428" s="105" t="str">
        <f>IF('رصد درجات'!N428="","",'رصد درجات'!N428)</f>
        <v/>
      </c>
      <c r="O428" s="88" t="str">
        <f>IF(C428="","",'رصد درجات'!Y428)</f>
        <v/>
      </c>
      <c r="P428" s="88" t="str">
        <f>IF(C428="","",'رصد درجات'!AL428)</f>
        <v/>
      </c>
      <c r="Q428" s="88" t="str">
        <f t="shared" si="599"/>
        <v/>
      </c>
      <c r="R428" s="103" t="str">
        <f t="shared" si="600"/>
        <v/>
      </c>
      <c r="S428" s="88" t="str">
        <f>IF(C428="","",'رصد درجات'!AV428)</f>
        <v/>
      </c>
      <c r="T428" s="88" t="str">
        <f>IF(C428="","",'رصد درجات'!BI428)</f>
        <v/>
      </c>
      <c r="U428" s="88" t="str">
        <f t="shared" si="601"/>
        <v/>
      </c>
      <c r="V428" s="88" t="str">
        <f t="shared" si="602"/>
        <v/>
      </c>
      <c r="W428" s="88" t="str">
        <f t="shared" si="603"/>
        <v/>
      </c>
      <c r="X428" s="106" t="str">
        <f t="shared" si="604"/>
        <v/>
      </c>
      <c r="Y428" s="107" t="str">
        <f>IF(C428="","",'رصد درجات'!Z428)</f>
        <v/>
      </c>
      <c r="Z428" s="107" t="str">
        <f>IF(C428="","",'رصد درجات'!AM428)</f>
        <v/>
      </c>
      <c r="AA428" s="107" t="str">
        <f t="shared" si="575"/>
        <v/>
      </c>
      <c r="AB428" s="107" t="str">
        <f t="shared" si="605"/>
        <v/>
      </c>
      <c r="AC428" s="107" t="str">
        <f>IF(C428="","",'رصد درجات'!AV428)</f>
        <v/>
      </c>
      <c r="AD428" s="107" t="str">
        <f>IF(C428="","",'رصد درجات'!BI428)</f>
        <v/>
      </c>
      <c r="AE428" s="107" t="str">
        <f t="shared" si="576"/>
        <v/>
      </c>
      <c r="AF428" s="107" t="str">
        <f t="shared" si="577"/>
        <v/>
      </c>
      <c r="AG428" s="107" t="str">
        <f t="shared" si="606"/>
        <v/>
      </c>
      <c r="AH428" s="108" t="str">
        <f t="shared" si="607"/>
        <v/>
      </c>
      <c r="AI428" s="107" t="str">
        <f>IF(C428="","",'رصد درجات'!AA428)</f>
        <v/>
      </c>
      <c r="AJ428" s="107" t="str">
        <f>IF(C428="","",'رصد درجات'!AN428)</f>
        <v/>
      </c>
      <c r="AK428" s="107" t="str">
        <f t="shared" si="578"/>
        <v/>
      </c>
      <c r="AL428" s="109" t="str">
        <f t="shared" si="608"/>
        <v/>
      </c>
      <c r="AM428" s="107" t="str">
        <f>IF(C428="","",'رصد درجات'!AX428)</f>
        <v/>
      </c>
      <c r="AN428" s="107" t="str">
        <f>IF(C428="","",'رصد درجات'!BK428)</f>
        <v/>
      </c>
      <c r="AO428" s="107" t="str">
        <f t="shared" si="579"/>
        <v/>
      </c>
      <c r="AP428" s="107" t="str">
        <f t="shared" si="580"/>
        <v/>
      </c>
      <c r="AQ428" s="107" t="str">
        <f t="shared" si="581"/>
        <v/>
      </c>
      <c r="AR428" s="108" t="str">
        <f t="shared" si="609"/>
        <v/>
      </c>
      <c r="AS428" s="107" t="str">
        <f>IF(C428="","",'رصد درجات'!AB428)</f>
        <v/>
      </c>
      <c r="AT428" s="107" t="str">
        <f>IF(C428="","",'رصد درجات'!AO428)</f>
        <v/>
      </c>
      <c r="AU428" s="107" t="str">
        <f>IF(C428="","",'رصد درجات'!AP428)</f>
        <v/>
      </c>
      <c r="AV428" s="107" t="str">
        <f t="shared" si="582"/>
        <v/>
      </c>
      <c r="AW428" s="107" t="str">
        <f t="shared" si="610"/>
        <v/>
      </c>
      <c r="AX428" s="107" t="str">
        <f>IF(C428="","",'رصد درجات'!AY428)</f>
        <v/>
      </c>
      <c r="AY428" s="107" t="str">
        <f>IF(C428="","",'رصد درجات'!BL428)</f>
        <v/>
      </c>
      <c r="AZ428" s="107" t="str">
        <f>IF(C428="","",'رصد درجات'!BM428)</f>
        <v/>
      </c>
      <c r="BA428" s="107" t="str">
        <f t="shared" si="583"/>
        <v/>
      </c>
      <c r="BB428" s="107" t="str">
        <f t="shared" si="584"/>
        <v/>
      </c>
      <c r="BC428" s="107" t="str">
        <f t="shared" si="585"/>
        <v/>
      </c>
      <c r="BD428" s="107" t="str">
        <f t="shared" si="586"/>
        <v/>
      </c>
      <c r="BE428" s="108" t="str">
        <f t="shared" si="611"/>
        <v/>
      </c>
      <c r="BF428" s="107" t="str">
        <f>IF(C428="","",'رصد درجات'!AC428)</f>
        <v/>
      </c>
      <c r="BG428" s="107" t="str">
        <f>IF(C428="","",'رصد درجات'!AI428)</f>
        <v/>
      </c>
      <c r="BH428" s="107" t="str">
        <f>IF(C428="","",'رصد درجات'!AQ428)</f>
        <v/>
      </c>
      <c r="BI428" s="107" t="str">
        <f t="shared" si="587"/>
        <v/>
      </c>
      <c r="BJ428" s="107" t="str">
        <f t="shared" si="612"/>
        <v/>
      </c>
      <c r="BK428" s="107" t="str">
        <f>IF(C428="","",'رصد درجات'!AZ428)</f>
        <v/>
      </c>
      <c r="BL428" s="107" t="str">
        <f>IF(C428="","",'رصد درجات'!BF428)</f>
        <v/>
      </c>
      <c r="BM428" s="107" t="str">
        <f>IF(C428="","",'رصد درجات'!BN428)</f>
        <v/>
      </c>
      <c r="BN428" s="107" t="str">
        <f t="shared" si="588"/>
        <v/>
      </c>
      <c r="BO428" s="107" t="str">
        <f t="shared" si="589"/>
        <v/>
      </c>
      <c r="BP428" s="107" t="str">
        <f t="shared" si="590"/>
        <v/>
      </c>
      <c r="BQ428" s="107" t="str">
        <f t="shared" si="591"/>
        <v/>
      </c>
      <c r="BR428" s="108" t="str">
        <f t="shared" si="613"/>
        <v/>
      </c>
      <c r="BS428" s="107" t="str">
        <f>IF(C428="","",'رصد درجات'!AD428)</f>
        <v/>
      </c>
      <c r="BT428" s="107" t="str">
        <f>IF(C428="","",'رصد درجات'!AR428)</f>
        <v/>
      </c>
      <c r="BU428" s="107" t="str">
        <f t="shared" si="592"/>
        <v/>
      </c>
      <c r="BV428" s="107" t="str">
        <f t="shared" si="614"/>
        <v/>
      </c>
      <c r="BW428" s="107" t="str">
        <f>IF(C428="","",'رصد درجات'!BA428)</f>
        <v/>
      </c>
      <c r="BX428" s="107" t="str">
        <f>IF(C428="","",'رصد درجات'!BO428)</f>
        <v/>
      </c>
      <c r="BY428" s="107" t="str">
        <f t="shared" si="593"/>
        <v/>
      </c>
      <c r="BZ428" s="107" t="str">
        <f t="shared" si="615"/>
        <v/>
      </c>
      <c r="CA428" s="107" t="str">
        <f t="shared" si="594"/>
        <v/>
      </c>
      <c r="CB428" s="108" t="str">
        <f t="shared" si="616"/>
        <v/>
      </c>
      <c r="CC428" s="107" t="str">
        <f>IF(C428="","",'رصد درجات'!AE428)</f>
        <v/>
      </c>
      <c r="CD428" s="107" t="str">
        <f>IF(C428="","",'رصد درجات'!AJ428)</f>
        <v/>
      </c>
      <c r="CE428" s="107" t="str">
        <f>IF(C428="","",'رصد درجات'!AS428)</f>
        <v/>
      </c>
      <c r="CF428" s="107" t="str">
        <f t="shared" si="595"/>
        <v/>
      </c>
      <c r="CG428" s="107" t="str">
        <f t="shared" si="617"/>
        <v/>
      </c>
      <c r="CH428" s="107" t="str">
        <f>IF(C428="","",'رصد درجات'!BB428)</f>
        <v/>
      </c>
      <c r="CI428" s="107" t="str">
        <f>IF(C428="","",'رصد درجات'!BF428)</f>
        <v/>
      </c>
      <c r="CJ428" s="107" t="str">
        <f>IF(C428="","",'رصد درجات'!BP428)</f>
        <v/>
      </c>
      <c r="CK428" s="107" t="str">
        <f t="shared" si="596"/>
        <v/>
      </c>
      <c r="CL428" s="107" t="str">
        <f t="shared" si="597"/>
        <v/>
      </c>
      <c r="CM428" s="107" t="str">
        <f t="shared" si="598"/>
        <v/>
      </c>
      <c r="CN428" s="107" t="str">
        <f t="shared" si="618"/>
        <v/>
      </c>
      <c r="CO428" s="108" t="str">
        <f t="shared" si="619"/>
        <v/>
      </c>
      <c r="CP428" s="110" t="str">
        <f>IF(C428="","",'رصد درجات'!AF428)</f>
        <v/>
      </c>
      <c r="CQ428" s="103" t="str">
        <f t="shared" si="620"/>
        <v/>
      </c>
      <c r="CR428" s="110" t="str">
        <f>IF(C428="","",'رصد درجات'!BC428)</f>
        <v/>
      </c>
      <c r="CS428" s="110" t="str">
        <f t="shared" si="621"/>
        <v/>
      </c>
      <c r="CT428" s="110" t="str">
        <f t="shared" si="622"/>
        <v/>
      </c>
      <c r="CU428" s="103" t="str">
        <f t="shared" si="623"/>
        <v/>
      </c>
      <c r="CV428" s="107" t="str">
        <f>IF(C428="","",'رصد درجات'!AG428)</f>
        <v/>
      </c>
      <c r="CW428" s="107" t="str">
        <f t="shared" si="624"/>
        <v/>
      </c>
      <c r="CX428" s="107" t="str">
        <f>IF(C428="","",'رصد درجات'!BD428)</f>
        <v/>
      </c>
      <c r="CY428" s="110" t="str">
        <f t="shared" si="625"/>
        <v/>
      </c>
      <c r="CZ428" s="110" t="str">
        <f t="shared" si="626"/>
        <v/>
      </c>
      <c r="DA428" s="103" t="str">
        <f t="shared" si="627"/>
        <v/>
      </c>
      <c r="DB428" s="111" t="str">
        <f t="shared" si="628"/>
        <v/>
      </c>
      <c r="DC428" s="112" t="str">
        <f t="shared" si="629"/>
        <v/>
      </c>
      <c r="DD428" s="111" t="str">
        <f t="shared" si="630"/>
        <v/>
      </c>
      <c r="DE428" s="112" t="str">
        <f t="shared" si="631"/>
        <v/>
      </c>
      <c r="DF428" s="107" t="str">
        <f>IF(C428="","",'رصد درجات'!AH428)</f>
        <v/>
      </c>
      <c r="DG428" s="107" t="str">
        <f>IF(C428="","",'رصد درجات'!AT428)</f>
        <v/>
      </c>
      <c r="DH428" s="107" t="str">
        <f t="shared" si="632"/>
        <v/>
      </c>
      <c r="DI428" s="107" t="str">
        <f t="shared" si="633"/>
        <v/>
      </c>
      <c r="DJ428" s="107" t="str">
        <f>IF(C428="","",'رصد درجات'!BE428)</f>
        <v/>
      </c>
      <c r="DK428" s="107" t="str">
        <f>IF(C428="","",'رصد درجات'!BQ428)</f>
        <v/>
      </c>
      <c r="DL428" s="107" t="str">
        <f t="shared" si="634"/>
        <v/>
      </c>
      <c r="DM428" s="107" t="str">
        <f t="shared" si="635"/>
        <v/>
      </c>
      <c r="DN428" s="107" t="str">
        <f t="shared" si="636"/>
        <v/>
      </c>
      <c r="DO428" s="108" t="str">
        <f t="shared" si="637"/>
        <v/>
      </c>
      <c r="DP428" s="81" t="str">
        <f t="shared" si="638"/>
        <v/>
      </c>
      <c r="DQ428" s="113" t="str">
        <f t="shared" si="639"/>
        <v/>
      </c>
      <c r="DR428" s="9">
        <f t="shared" si="640"/>
        <v>0</v>
      </c>
      <c r="DS428" s="114" t="str">
        <f t="shared" si="641"/>
        <v/>
      </c>
      <c r="DT428" s="115" t="str">
        <f t="shared" si="642"/>
        <v/>
      </c>
      <c r="DU428" s="115" t="str">
        <f t="shared" si="643"/>
        <v/>
      </c>
      <c r="DV428" s="115" t="str">
        <f t="shared" si="644"/>
        <v/>
      </c>
      <c r="DW428" s="115" t="str">
        <f t="shared" si="645"/>
        <v/>
      </c>
      <c r="DX428" s="115" t="str">
        <f t="shared" si="646"/>
        <v/>
      </c>
      <c r="DY428" s="115" t="str">
        <f t="shared" si="647"/>
        <v/>
      </c>
      <c r="DZ428" s="115" t="str">
        <f t="shared" si="648"/>
        <v/>
      </c>
      <c r="EA428" s="253"/>
      <c r="EB428" s="253"/>
      <c r="EC428" s="253"/>
      <c r="ED428" s="253"/>
      <c r="EE428" s="253"/>
      <c r="EF428" s="253"/>
      <c r="EG428" s="253"/>
      <c r="EH428" s="253"/>
      <c r="EI428" s="253"/>
      <c r="EJ428" s="253"/>
      <c r="EK428" s="259"/>
      <c r="EL428" s="261" t="str">
        <f t="shared" si="649"/>
        <v/>
      </c>
      <c r="EM428" s="9"/>
      <c r="EN428" s="9"/>
      <c r="EO428" s="81"/>
      <c r="EP428" s="82"/>
      <c r="EQ428" s="88"/>
      <c r="ER428" s="88"/>
      <c r="ES428" s="78"/>
      <c r="GD428" s="338"/>
      <c r="GE428" s="338"/>
      <c r="GF428" s="338"/>
      <c r="GG428" s="338"/>
      <c r="GH428" s="338"/>
      <c r="GI428" s="338"/>
      <c r="GJ428" s="338"/>
      <c r="GK428" s="339"/>
      <c r="GL428" s="339"/>
      <c r="GM428" s="338"/>
      <c r="GN428" s="338"/>
      <c r="GO428" s="9"/>
    </row>
    <row r="429" spans="1:197" s="11" customFormat="1" ht="27" customHeight="1" thickBot="1">
      <c r="A429" s="88" t="str">
        <f>IF('رصد درجات'!A429="","",'رصد درجات'!A429)</f>
        <v/>
      </c>
      <c r="B429" s="88" t="str">
        <f>IF('رصد درجات'!B429="","",'رصد درجات'!B429)</f>
        <v/>
      </c>
      <c r="C429" s="88" t="str">
        <f>IF('رصد درجات'!C429="","",'رصد درجات'!C429)</f>
        <v/>
      </c>
      <c r="D429" s="104" t="str">
        <f>IF('رصد درجات'!D429="","",'رصد درجات'!D429)</f>
        <v/>
      </c>
      <c r="E429" s="88" t="str">
        <f>IF('رصد درجات'!E429="","",'رصد درجات'!E429)</f>
        <v/>
      </c>
      <c r="F429" s="88" t="str">
        <f>IF('رصد درجات'!F429="","",'رصد درجات'!F429)</f>
        <v/>
      </c>
      <c r="G429" s="88" t="str">
        <f>IF('رصد درجات'!G429="","",'رصد درجات'!G429)</f>
        <v/>
      </c>
      <c r="H429" s="88" t="str">
        <f>IF('رصد درجات'!H429="","",'رصد درجات'!H429)</f>
        <v/>
      </c>
      <c r="I429" s="88" t="str">
        <f>IF('رصد درجات'!I429="","",'رصد درجات'!I429)</f>
        <v/>
      </c>
      <c r="J429" s="88" t="str">
        <f>IF('رصد درجات'!J429="","",'رصد درجات'!J429)</f>
        <v/>
      </c>
      <c r="K429" s="88" t="str">
        <f>IF('رصد درجات'!K429="","",'رصد درجات'!K429)</f>
        <v/>
      </c>
      <c r="L429" s="88" t="str">
        <f>IF('رصد درجات'!L429="","",'رصد درجات'!L429)</f>
        <v/>
      </c>
      <c r="M429" s="105" t="str">
        <f>IF('رصد درجات'!M429="","",'رصد درجات'!M429)</f>
        <v/>
      </c>
      <c r="N429" s="105" t="str">
        <f>IF('رصد درجات'!N429="","",'رصد درجات'!N429)</f>
        <v/>
      </c>
      <c r="O429" s="88" t="str">
        <f>IF(C429="","",'رصد درجات'!Y429)</f>
        <v/>
      </c>
      <c r="P429" s="88" t="str">
        <f>IF(C429="","",'رصد درجات'!AL429)</f>
        <v/>
      </c>
      <c r="Q429" s="88" t="str">
        <f t="shared" si="599"/>
        <v/>
      </c>
      <c r="R429" s="103" t="str">
        <f t="shared" si="600"/>
        <v/>
      </c>
      <c r="S429" s="88" t="str">
        <f>IF(C429="","",'رصد درجات'!AV429)</f>
        <v/>
      </c>
      <c r="T429" s="88" t="str">
        <f>IF(C429="","",'رصد درجات'!BI429)</f>
        <v/>
      </c>
      <c r="U429" s="88" t="str">
        <f t="shared" si="601"/>
        <v/>
      </c>
      <c r="V429" s="88" t="str">
        <f t="shared" si="602"/>
        <v/>
      </c>
      <c r="W429" s="88" t="str">
        <f t="shared" si="603"/>
        <v/>
      </c>
      <c r="X429" s="106" t="str">
        <f t="shared" si="604"/>
        <v/>
      </c>
      <c r="Y429" s="107" t="str">
        <f>IF(C429="","",'رصد درجات'!Z429)</f>
        <v/>
      </c>
      <c r="Z429" s="107" t="str">
        <f>IF(C429="","",'رصد درجات'!AM429)</f>
        <v/>
      </c>
      <c r="AA429" s="107" t="str">
        <f t="shared" si="575"/>
        <v/>
      </c>
      <c r="AB429" s="107" t="str">
        <f t="shared" si="605"/>
        <v/>
      </c>
      <c r="AC429" s="107" t="str">
        <f>IF(C429="","",'رصد درجات'!AV429)</f>
        <v/>
      </c>
      <c r="AD429" s="107" t="str">
        <f>IF(C429="","",'رصد درجات'!BI429)</f>
        <v/>
      </c>
      <c r="AE429" s="107" t="str">
        <f t="shared" si="576"/>
        <v/>
      </c>
      <c r="AF429" s="107" t="str">
        <f t="shared" si="577"/>
        <v/>
      </c>
      <c r="AG429" s="107" t="str">
        <f t="shared" si="606"/>
        <v/>
      </c>
      <c r="AH429" s="108" t="str">
        <f t="shared" si="607"/>
        <v/>
      </c>
      <c r="AI429" s="107" t="str">
        <f>IF(C429="","",'رصد درجات'!AA429)</f>
        <v/>
      </c>
      <c r="AJ429" s="107" t="str">
        <f>IF(C429="","",'رصد درجات'!AN429)</f>
        <v/>
      </c>
      <c r="AK429" s="107" t="str">
        <f t="shared" si="578"/>
        <v/>
      </c>
      <c r="AL429" s="109" t="str">
        <f t="shared" si="608"/>
        <v/>
      </c>
      <c r="AM429" s="107" t="str">
        <f>IF(C429="","",'رصد درجات'!AX429)</f>
        <v/>
      </c>
      <c r="AN429" s="107" t="str">
        <f>IF(C429="","",'رصد درجات'!BK429)</f>
        <v/>
      </c>
      <c r="AO429" s="107" t="str">
        <f t="shared" si="579"/>
        <v/>
      </c>
      <c r="AP429" s="107" t="str">
        <f t="shared" si="580"/>
        <v/>
      </c>
      <c r="AQ429" s="107" t="str">
        <f t="shared" si="581"/>
        <v/>
      </c>
      <c r="AR429" s="108" t="str">
        <f t="shared" si="609"/>
        <v/>
      </c>
      <c r="AS429" s="107" t="str">
        <f>IF(C429="","",'رصد درجات'!AB429)</f>
        <v/>
      </c>
      <c r="AT429" s="107" t="str">
        <f>IF(C429="","",'رصد درجات'!AO429)</f>
        <v/>
      </c>
      <c r="AU429" s="107" t="str">
        <f>IF(C429="","",'رصد درجات'!AP429)</f>
        <v/>
      </c>
      <c r="AV429" s="107" t="str">
        <f t="shared" si="582"/>
        <v/>
      </c>
      <c r="AW429" s="107" t="str">
        <f t="shared" si="610"/>
        <v/>
      </c>
      <c r="AX429" s="107" t="str">
        <f>IF(C429="","",'رصد درجات'!AY429)</f>
        <v/>
      </c>
      <c r="AY429" s="107" t="str">
        <f>IF(C429="","",'رصد درجات'!BL429)</f>
        <v/>
      </c>
      <c r="AZ429" s="107" t="str">
        <f>IF(C429="","",'رصد درجات'!BM429)</f>
        <v/>
      </c>
      <c r="BA429" s="107" t="str">
        <f t="shared" si="583"/>
        <v/>
      </c>
      <c r="BB429" s="107" t="str">
        <f t="shared" si="584"/>
        <v/>
      </c>
      <c r="BC429" s="107" t="str">
        <f t="shared" si="585"/>
        <v/>
      </c>
      <c r="BD429" s="107" t="str">
        <f t="shared" si="586"/>
        <v/>
      </c>
      <c r="BE429" s="108" t="str">
        <f t="shared" si="611"/>
        <v/>
      </c>
      <c r="BF429" s="107" t="str">
        <f>IF(C429="","",'رصد درجات'!AC429)</f>
        <v/>
      </c>
      <c r="BG429" s="107" t="str">
        <f>IF(C429="","",'رصد درجات'!AI429)</f>
        <v/>
      </c>
      <c r="BH429" s="107" t="str">
        <f>IF(C429="","",'رصد درجات'!AQ429)</f>
        <v/>
      </c>
      <c r="BI429" s="107" t="str">
        <f t="shared" si="587"/>
        <v/>
      </c>
      <c r="BJ429" s="107" t="str">
        <f t="shared" si="612"/>
        <v/>
      </c>
      <c r="BK429" s="107" t="str">
        <f>IF(C429="","",'رصد درجات'!AZ429)</f>
        <v/>
      </c>
      <c r="BL429" s="107" t="str">
        <f>IF(C429="","",'رصد درجات'!BF429)</f>
        <v/>
      </c>
      <c r="BM429" s="107" t="str">
        <f>IF(C429="","",'رصد درجات'!BN429)</f>
        <v/>
      </c>
      <c r="BN429" s="107" t="str">
        <f t="shared" si="588"/>
        <v/>
      </c>
      <c r="BO429" s="107" t="str">
        <f t="shared" si="589"/>
        <v/>
      </c>
      <c r="BP429" s="107" t="str">
        <f t="shared" si="590"/>
        <v/>
      </c>
      <c r="BQ429" s="107" t="str">
        <f t="shared" si="591"/>
        <v/>
      </c>
      <c r="BR429" s="108" t="str">
        <f t="shared" si="613"/>
        <v/>
      </c>
      <c r="BS429" s="107" t="str">
        <f>IF(C429="","",'رصد درجات'!AD429)</f>
        <v/>
      </c>
      <c r="BT429" s="107" t="str">
        <f>IF(C429="","",'رصد درجات'!AR429)</f>
        <v/>
      </c>
      <c r="BU429" s="107" t="str">
        <f t="shared" si="592"/>
        <v/>
      </c>
      <c r="BV429" s="107" t="str">
        <f t="shared" si="614"/>
        <v/>
      </c>
      <c r="BW429" s="107" t="str">
        <f>IF(C429="","",'رصد درجات'!BA429)</f>
        <v/>
      </c>
      <c r="BX429" s="107" t="str">
        <f>IF(C429="","",'رصد درجات'!BO429)</f>
        <v/>
      </c>
      <c r="BY429" s="107" t="str">
        <f t="shared" si="593"/>
        <v/>
      </c>
      <c r="BZ429" s="107" t="str">
        <f t="shared" si="615"/>
        <v/>
      </c>
      <c r="CA429" s="107" t="str">
        <f t="shared" si="594"/>
        <v/>
      </c>
      <c r="CB429" s="108" t="str">
        <f t="shared" si="616"/>
        <v/>
      </c>
      <c r="CC429" s="107" t="str">
        <f>IF(C429="","",'رصد درجات'!AE429)</f>
        <v/>
      </c>
      <c r="CD429" s="107" t="str">
        <f>IF(C429="","",'رصد درجات'!AJ429)</f>
        <v/>
      </c>
      <c r="CE429" s="107" t="str">
        <f>IF(C429="","",'رصد درجات'!AS429)</f>
        <v/>
      </c>
      <c r="CF429" s="107" t="str">
        <f t="shared" si="595"/>
        <v/>
      </c>
      <c r="CG429" s="107" t="str">
        <f t="shared" si="617"/>
        <v/>
      </c>
      <c r="CH429" s="107" t="str">
        <f>IF(C429="","",'رصد درجات'!BB429)</f>
        <v/>
      </c>
      <c r="CI429" s="107" t="str">
        <f>IF(C429="","",'رصد درجات'!BF429)</f>
        <v/>
      </c>
      <c r="CJ429" s="107" t="str">
        <f>IF(C429="","",'رصد درجات'!BP429)</f>
        <v/>
      </c>
      <c r="CK429" s="107" t="str">
        <f t="shared" si="596"/>
        <v/>
      </c>
      <c r="CL429" s="107" t="str">
        <f t="shared" si="597"/>
        <v/>
      </c>
      <c r="CM429" s="107" t="str">
        <f t="shared" si="598"/>
        <v/>
      </c>
      <c r="CN429" s="107" t="str">
        <f t="shared" si="618"/>
        <v/>
      </c>
      <c r="CO429" s="108" t="str">
        <f t="shared" si="619"/>
        <v/>
      </c>
      <c r="CP429" s="110" t="str">
        <f>IF(C429="","",'رصد درجات'!AF429)</f>
        <v/>
      </c>
      <c r="CQ429" s="103" t="str">
        <f t="shared" si="620"/>
        <v/>
      </c>
      <c r="CR429" s="110" t="str">
        <f>IF(C429="","",'رصد درجات'!BC429)</f>
        <v/>
      </c>
      <c r="CS429" s="110" t="str">
        <f t="shared" si="621"/>
        <v/>
      </c>
      <c r="CT429" s="110" t="str">
        <f t="shared" si="622"/>
        <v/>
      </c>
      <c r="CU429" s="103" t="str">
        <f t="shared" si="623"/>
        <v/>
      </c>
      <c r="CV429" s="107" t="str">
        <f>IF(C429="","",'رصد درجات'!AG429)</f>
        <v/>
      </c>
      <c r="CW429" s="107" t="str">
        <f t="shared" si="624"/>
        <v/>
      </c>
      <c r="CX429" s="107" t="str">
        <f>IF(C429="","",'رصد درجات'!BD429)</f>
        <v/>
      </c>
      <c r="CY429" s="110" t="str">
        <f t="shared" si="625"/>
        <v/>
      </c>
      <c r="CZ429" s="110" t="str">
        <f t="shared" si="626"/>
        <v/>
      </c>
      <c r="DA429" s="103" t="str">
        <f t="shared" si="627"/>
        <v/>
      </c>
      <c r="DB429" s="111" t="str">
        <f t="shared" si="628"/>
        <v/>
      </c>
      <c r="DC429" s="112" t="str">
        <f t="shared" si="629"/>
        <v/>
      </c>
      <c r="DD429" s="111" t="str">
        <f t="shared" si="630"/>
        <v/>
      </c>
      <c r="DE429" s="112" t="str">
        <f t="shared" si="631"/>
        <v/>
      </c>
      <c r="DF429" s="107" t="str">
        <f>IF(C429="","",'رصد درجات'!AH429)</f>
        <v/>
      </c>
      <c r="DG429" s="107" t="str">
        <f>IF(C429="","",'رصد درجات'!AT429)</f>
        <v/>
      </c>
      <c r="DH429" s="107" t="str">
        <f t="shared" si="632"/>
        <v/>
      </c>
      <c r="DI429" s="107" t="str">
        <f t="shared" si="633"/>
        <v/>
      </c>
      <c r="DJ429" s="107" t="str">
        <f>IF(C429="","",'رصد درجات'!BE429)</f>
        <v/>
      </c>
      <c r="DK429" s="107" t="str">
        <f>IF(C429="","",'رصد درجات'!BQ429)</f>
        <v/>
      </c>
      <c r="DL429" s="107" t="str">
        <f t="shared" si="634"/>
        <v/>
      </c>
      <c r="DM429" s="107" t="str">
        <f t="shared" si="635"/>
        <v/>
      </c>
      <c r="DN429" s="107" t="str">
        <f t="shared" si="636"/>
        <v/>
      </c>
      <c r="DO429" s="108" t="str">
        <f t="shared" si="637"/>
        <v/>
      </c>
      <c r="DP429" s="81" t="str">
        <f t="shared" si="638"/>
        <v/>
      </c>
      <c r="DQ429" s="113" t="str">
        <f t="shared" si="639"/>
        <v/>
      </c>
      <c r="DR429" s="9">
        <f t="shared" si="640"/>
        <v>0</v>
      </c>
      <c r="DS429" s="114" t="str">
        <f t="shared" si="641"/>
        <v/>
      </c>
      <c r="DT429" s="115" t="str">
        <f t="shared" si="642"/>
        <v/>
      </c>
      <c r="DU429" s="115" t="str">
        <f t="shared" si="643"/>
        <v/>
      </c>
      <c r="DV429" s="115" t="str">
        <f t="shared" si="644"/>
        <v/>
      </c>
      <c r="DW429" s="115" t="str">
        <f t="shared" si="645"/>
        <v/>
      </c>
      <c r="DX429" s="115" t="str">
        <f t="shared" si="646"/>
        <v/>
      </c>
      <c r="DY429" s="115" t="str">
        <f t="shared" si="647"/>
        <v/>
      </c>
      <c r="DZ429" s="115" t="str">
        <f t="shared" si="648"/>
        <v/>
      </c>
      <c r="EA429" s="253"/>
      <c r="EB429" s="253"/>
      <c r="EC429" s="253"/>
      <c r="ED429" s="253"/>
      <c r="EE429" s="253"/>
      <c r="EF429" s="253"/>
      <c r="EG429" s="253"/>
      <c r="EH429" s="253"/>
      <c r="EI429" s="253"/>
      <c r="EJ429" s="253"/>
      <c r="EK429" s="259"/>
      <c r="EL429" s="261" t="str">
        <f t="shared" si="649"/>
        <v/>
      </c>
      <c r="EM429" s="9"/>
      <c r="EN429" s="9"/>
      <c r="EO429" s="81"/>
      <c r="EP429" s="82"/>
      <c r="EQ429" s="88"/>
      <c r="ER429" s="88"/>
      <c r="ES429" s="78"/>
      <c r="GD429" s="338"/>
      <c r="GE429" s="338"/>
      <c r="GF429" s="338"/>
      <c r="GG429" s="338"/>
      <c r="GH429" s="338"/>
      <c r="GI429" s="338"/>
      <c r="GJ429" s="338"/>
      <c r="GK429" s="339"/>
      <c r="GL429" s="339"/>
      <c r="GM429" s="338"/>
      <c r="GN429" s="338"/>
      <c r="GO429" s="9"/>
    </row>
    <row r="430" spans="1:197" s="11" customFormat="1" ht="27" customHeight="1" thickBot="1">
      <c r="A430" s="88" t="str">
        <f>IF('رصد درجات'!A430="","",'رصد درجات'!A430)</f>
        <v/>
      </c>
      <c r="B430" s="88" t="str">
        <f>IF('رصد درجات'!B430="","",'رصد درجات'!B430)</f>
        <v/>
      </c>
      <c r="C430" s="88" t="str">
        <f>IF('رصد درجات'!C430="","",'رصد درجات'!C430)</f>
        <v/>
      </c>
      <c r="D430" s="104" t="str">
        <f>IF('رصد درجات'!D430="","",'رصد درجات'!D430)</f>
        <v/>
      </c>
      <c r="E430" s="88" t="str">
        <f>IF('رصد درجات'!E430="","",'رصد درجات'!E430)</f>
        <v/>
      </c>
      <c r="F430" s="88" t="str">
        <f>IF('رصد درجات'!F430="","",'رصد درجات'!F430)</f>
        <v/>
      </c>
      <c r="G430" s="88" t="str">
        <f>IF('رصد درجات'!G430="","",'رصد درجات'!G430)</f>
        <v/>
      </c>
      <c r="H430" s="88" t="str">
        <f>IF('رصد درجات'!H430="","",'رصد درجات'!H430)</f>
        <v/>
      </c>
      <c r="I430" s="88" t="str">
        <f>IF('رصد درجات'!I430="","",'رصد درجات'!I430)</f>
        <v/>
      </c>
      <c r="J430" s="88" t="str">
        <f>IF('رصد درجات'!J430="","",'رصد درجات'!J430)</f>
        <v/>
      </c>
      <c r="K430" s="88" t="str">
        <f>IF('رصد درجات'!K430="","",'رصد درجات'!K430)</f>
        <v/>
      </c>
      <c r="L430" s="88" t="str">
        <f>IF('رصد درجات'!L430="","",'رصد درجات'!L430)</f>
        <v/>
      </c>
      <c r="M430" s="105" t="str">
        <f>IF('رصد درجات'!M430="","",'رصد درجات'!M430)</f>
        <v/>
      </c>
      <c r="N430" s="105" t="str">
        <f>IF('رصد درجات'!N430="","",'رصد درجات'!N430)</f>
        <v/>
      </c>
      <c r="O430" s="88" t="str">
        <f>IF(C430="","",'رصد درجات'!Y430)</f>
        <v/>
      </c>
      <c r="P430" s="88" t="str">
        <f>IF(C430="","",'رصد درجات'!AL430)</f>
        <v/>
      </c>
      <c r="Q430" s="88" t="str">
        <f t="shared" si="599"/>
        <v/>
      </c>
      <c r="R430" s="103" t="str">
        <f t="shared" si="600"/>
        <v/>
      </c>
      <c r="S430" s="88" t="str">
        <f>IF(C430="","",'رصد درجات'!AV430)</f>
        <v/>
      </c>
      <c r="T430" s="88" t="str">
        <f>IF(C430="","",'رصد درجات'!BI430)</f>
        <v/>
      </c>
      <c r="U430" s="88" t="str">
        <f t="shared" si="601"/>
        <v/>
      </c>
      <c r="V430" s="88" t="str">
        <f t="shared" si="602"/>
        <v/>
      </c>
      <c r="W430" s="88" t="str">
        <f t="shared" si="603"/>
        <v/>
      </c>
      <c r="X430" s="106" t="str">
        <f t="shared" si="604"/>
        <v/>
      </c>
      <c r="Y430" s="107" t="str">
        <f>IF(C430="","",'رصد درجات'!Z430)</f>
        <v/>
      </c>
      <c r="Z430" s="107" t="str">
        <f>IF(C430="","",'رصد درجات'!AM430)</f>
        <v/>
      </c>
      <c r="AA430" s="107" t="str">
        <f t="shared" si="575"/>
        <v/>
      </c>
      <c r="AB430" s="107" t="str">
        <f t="shared" si="605"/>
        <v/>
      </c>
      <c r="AC430" s="107" t="str">
        <f>IF(C430="","",'رصد درجات'!AV430)</f>
        <v/>
      </c>
      <c r="AD430" s="107" t="str">
        <f>IF(C430="","",'رصد درجات'!BI430)</f>
        <v/>
      </c>
      <c r="AE430" s="107" t="str">
        <f t="shared" si="576"/>
        <v/>
      </c>
      <c r="AF430" s="107" t="str">
        <f t="shared" si="577"/>
        <v/>
      </c>
      <c r="AG430" s="107" t="str">
        <f t="shared" si="606"/>
        <v/>
      </c>
      <c r="AH430" s="108" t="str">
        <f t="shared" si="607"/>
        <v/>
      </c>
      <c r="AI430" s="107" t="str">
        <f>IF(C430="","",'رصد درجات'!AA430)</f>
        <v/>
      </c>
      <c r="AJ430" s="107" t="str">
        <f>IF(C430="","",'رصد درجات'!AN430)</f>
        <v/>
      </c>
      <c r="AK430" s="107" t="str">
        <f t="shared" si="578"/>
        <v/>
      </c>
      <c r="AL430" s="109" t="str">
        <f t="shared" si="608"/>
        <v/>
      </c>
      <c r="AM430" s="107" t="str">
        <f>IF(C430="","",'رصد درجات'!AX430)</f>
        <v/>
      </c>
      <c r="AN430" s="107" t="str">
        <f>IF(C430="","",'رصد درجات'!BK430)</f>
        <v/>
      </c>
      <c r="AO430" s="107" t="str">
        <f t="shared" si="579"/>
        <v/>
      </c>
      <c r="AP430" s="107" t="str">
        <f t="shared" si="580"/>
        <v/>
      </c>
      <c r="AQ430" s="107" t="str">
        <f t="shared" si="581"/>
        <v/>
      </c>
      <c r="AR430" s="108" t="str">
        <f t="shared" si="609"/>
        <v/>
      </c>
      <c r="AS430" s="107" t="str">
        <f>IF(C430="","",'رصد درجات'!AB430)</f>
        <v/>
      </c>
      <c r="AT430" s="107" t="str">
        <f>IF(C430="","",'رصد درجات'!AO430)</f>
        <v/>
      </c>
      <c r="AU430" s="107" t="str">
        <f>IF(C430="","",'رصد درجات'!AP430)</f>
        <v/>
      </c>
      <c r="AV430" s="107" t="str">
        <f t="shared" si="582"/>
        <v/>
      </c>
      <c r="AW430" s="107" t="str">
        <f t="shared" si="610"/>
        <v/>
      </c>
      <c r="AX430" s="107" t="str">
        <f>IF(C430="","",'رصد درجات'!AY430)</f>
        <v/>
      </c>
      <c r="AY430" s="107" t="str">
        <f>IF(C430="","",'رصد درجات'!BL430)</f>
        <v/>
      </c>
      <c r="AZ430" s="107" t="str">
        <f>IF(C430="","",'رصد درجات'!BM430)</f>
        <v/>
      </c>
      <c r="BA430" s="107" t="str">
        <f t="shared" si="583"/>
        <v/>
      </c>
      <c r="BB430" s="107" t="str">
        <f t="shared" si="584"/>
        <v/>
      </c>
      <c r="BC430" s="107" t="str">
        <f t="shared" si="585"/>
        <v/>
      </c>
      <c r="BD430" s="107" t="str">
        <f t="shared" si="586"/>
        <v/>
      </c>
      <c r="BE430" s="108" t="str">
        <f t="shared" si="611"/>
        <v/>
      </c>
      <c r="BF430" s="107" t="str">
        <f>IF(C430="","",'رصد درجات'!AC430)</f>
        <v/>
      </c>
      <c r="BG430" s="107" t="str">
        <f>IF(C430="","",'رصد درجات'!AI430)</f>
        <v/>
      </c>
      <c r="BH430" s="107" t="str">
        <f>IF(C430="","",'رصد درجات'!AQ430)</f>
        <v/>
      </c>
      <c r="BI430" s="107" t="str">
        <f t="shared" si="587"/>
        <v/>
      </c>
      <c r="BJ430" s="107" t="str">
        <f t="shared" si="612"/>
        <v/>
      </c>
      <c r="BK430" s="107" t="str">
        <f>IF(C430="","",'رصد درجات'!AZ430)</f>
        <v/>
      </c>
      <c r="BL430" s="107" t="str">
        <f>IF(C430="","",'رصد درجات'!BF430)</f>
        <v/>
      </c>
      <c r="BM430" s="107" t="str">
        <f>IF(C430="","",'رصد درجات'!BN430)</f>
        <v/>
      </c>
      <c r="BN430" s="107" t="str">
        <f t="shared" si="588"/>
        <v/>
      </c>
      <c r="BO430" s="107" t="str">
        <f t="shared" si="589"/>
        <v/>
      </c>
      <c r="BP430" s="107" t="str">
        <f t="shared" si="590"/>
        <v/>
      </c>
      <c r="BQ430" s="107" t="str">
        <f t="shared" si="591"/>
        <v/>
      </c>
      <c r="BR430" s="108" t="str">
        <f t="shared" si="613"/>
        <v/>
      </c>
      <c r="BS430" s="107" t="str">
        <f>IF(C430="","",'رصد درجات'!AD430)</f>
        <v/>
      </c>
      <c r="BT430" s="107" t="str">
        <f>IF(C430="","",'رصد درجات'!AR430)</f>
        <v/>
      </c>
      <c r="BU430" s="107" t="str">
        <f t="shared" si="592"/>
        <v/>
      </c>
      <c r="BV430" s="107" t="str">
        <f t="shared" si="614"/>
        <v/>
      </c>
      <c r="BW430" s="107" t="str">
        <f>IF(C430="","",'رصد درجات'!BA430)</f>
        <v/>
      </c>
      <c r="BX430" s="107" t="str">
        <f>IF(C430="","",'رصد درجات'!BO430)</f>
        <v/>
      </c>
      <c r="BY430" s="107" t="str">
        <f t="shared" si="593"/>
        <v/>
      </c>
      <c r="BZ430" s="107" t="str">
        <f t="shared" si="615"/>
        <v/>
      </c>
      <c r="CA430" s="107" t="str">
        <f t="shared" si="594"/>
        <v/>
      </c>
      <c r="CB430" s="108" t="str">
        <f t="shared" si="616"/>
        <v/>
      </c>
      <c r="CC430" s="107" t="str">
        <f>IF(C430="","",'رصد درجات'!AE430)</f>
        <v/>
      </c>
      <c r="CD430" s="107" t="str">
        <f>IF(C430="","",'رصد درجات'!AJ430)</f>
        <v/>
      </c>
      <c r="CE430" s="107" t="str">
        <f>IF(C430="","",'رصد درجات'!AS430)</f>
        <v/>
      </c>
      <c r="CF430" s="107" t="str">
        <f t="shared" si="595"/>
        <v/>
      </c>
      <c r="CG430" s="107" t="str">
        <f t="shared" si="617"/>
        <v/>
      </c>
      <c r="CH430" s="107" t="str">
        <f>IF(C430="","",'رصد درجات'!BB430)</f>
        <v/>
      </c>
      <c r="CI430" s="107" t="str">
        <f>IF(C430="","",'رصد درجات'!BF430)</f>
        <v/>
      </c>
      <c r="CJ430" s="107" t="str">
        <f>IF(C430="","",'رصد درجات'!BP430)</f>
        <v/>
      </c>
      <c r="CK430" s="107" t="str">
        <f t="shared" si="596"/>
        <v/>
      </c>
      <c r="CL430" s="107" t="str">
        <f t="shared" si="597"/>
        <v/>
      </c>
      <c r="CM430" s="107" t="str">
        <f t="shared" si="598"/>
        <v/>
      </c>
      <c r="CN430" s="107" t="str">
        <f t="shared" si="618"/>
        <v/>
      </c>
      <c r="CO430" s="108" t="str">
        <f t="shared" si="619"/>
        <v/>
      </c>
      <c r="CP430" s="110" t="str">
        <f>IF(C430="","",'رصد درجات'!AF430)</f>
        <v/>
      </c>
      <c r="CQ430" s="103" t="str">
        <f t="shared" si="620"/>
        <v/>
      </c>
      <c r="CR430" s="110" t="str">
        <f>IF(C430="","",'رصد درجات'!BC430)</f>
        <v/>
      </c>
      <c r="CS430" s="110" t="str">
        <f t="shared" si="621"/>
        <v/>
      </c>
      <c r="CT430" s="110" t="str">
        <f t="shared" si="622"/>
        <v/>
      </c>
      <c r="CU430" s="103" t="str">
        <f t="shared" si="623"/>
        <v/>
      </c>
      <c r="CV430" s="107" t="str">
        <f>IF(C430="","",'رصد درجات'!AG430)</f>
        <v/>
      </c>
      <c r="CW430" s="107" t="str">
        <f t="shared" si="624"/>
        <v/>
      </c>
      <c r="CX430" s="107" t="str">
        <f>IF(C430="","",'رصد درجات'!BD430)</f>
        <v/>
      </c>
      <c r="CY430" s="110" t="str">
        <f t="shared" si="625"/>
        <v/>
      </c>
      <c r="CZ430" s="110" t="str">
        <f t="shared" si="626"/>
        <v/>
      </c>
      <c r="DA430" s="103" t="str">
        <f t="shared" si="627"/>
        <v/>
      </c>
      <c r="DB430" s="111" t="str">
        <f t="shared" si="628"/>
        <v/>
      </c>
      <c r="DC430" s="112" t="str">
        <f t="shared" si="629"/>
        <v/>
      </c>
      <c r="DD430" s="111" t="str">
        <f t="shared" si="630"/>
        <v/>
      </c>
      <c r="DE430" s="112" t="str">
        <f t="shared" si="631"/>
        <v/>
      </c>
      <c r="DF430" s="107" t="str">
        <f>IF(C430="","",'رصد درجات'!AH430)</f>
        <v/>
      </c>
      <c r="DG430" s="107" t="str">
        <f>IF(C430="","",'رصد درجات'!AT430)</f>
        <v/>
      </c>
      <c r="DH430" s="107" t="str">
        <f t="shared" si="632"/>
        <v/>
      </c>
      <c r="DI430" s="107" t="str">
        <f t="shared" si="633"/>
        <v/>
      </c>
      <c r="DJ430" s="107" t="str">
        <f>IF(C430="","",'رصد درجات'!BE430)</f>
        <v/>
      </c>
      <c r="DK430" s="107" t="str">
        <f>IF(C430="","",'رصد درجات'!BQ430)</f>
        <v/>
      </c>
      <c r="DL430" s="107" t="str">
        <f t="shared" si="634"/>
        <v/>
      </c>
      <c r="DM430" s="107" t="str">
        <f t="shared" si="635"/>
        <v/>
      </c>
      <c r="DN430" s="107" t="str">
        <f t="shared" si="636"/>
        <v/>
      </c>
      <c r="DO430" s="108" t="str">
        <f t="shared" si="637"/>
        <v/>
      </c>
      <c r="DP430" s="81" t="str">
        <f t="shared" si="638"/>
        <v/>
      </c>
      <c r="DQ430" s="113" t="str">
        <f t="shared" si="639"/>
        <v/>
      </c>
      <c r="DR430" s="9">
        <f t="shared" si="640"/>
        <v>0</v>
      </c>
      <c r="DS430" s="114" t="str">
        <f t="shared" si="641"/>
        <v/>
      </c>
      <c r="DT430" s="115" t="str">
        <f t="shared" si="642"/>
        <v/>
      </c>
      <c r="DU430" s="115" t="str">
        <f t="shared" si="643"/>
        <v/>
      </c>
      <c r="DV430" s="115" t="str">
        <f t="shared" si="644"/>
        <v/>
      </c>
      <c r="DW430" s="115" t="str">
        <f t="shared" si="645"/>
        <v/>
      </c>
      <c r="DX430" s="115" t="str">
        <f t="shared" si="646"/>
        <v/>
      </c>
      <c r="DY430" s="115" t="str">
        <f t="shared" si="647"/>
        <v/>
      </c>
      <c r="DZ430" s="115" t="str">
        <f t="shared" si="648"/>
        <v/>
      </c>
      <c r="EA430" s="253"/>
      <c r="EB430" s="253"/>
      <c r="EC430" s="253"/>
      <c r="ED430" s="253"/>
      <c r="EE430" s="253"/>
      <c r="EF430" s="253"/>
      <c r="EG430" s="253"/>
      <c r="EH430" s="253"/>
      <c r="EI430" s="253"/>
      <c r="EJ430" s="253"/>
      <c r="EK430" s="259"/>
      <c r="EL430" s="261" t="str">
        <f t="shared" si="649"/>
        <v/>
      </c>
      <c r="EM430" s="9"/>
      <c r="EN430" s="9"/>
      <c r="EO430" s="81"/>
      <c r="EP430" s="82"/>
      <c r="EQ430" s="88"/>
      <c r="ER430" s="88"/>
      <c r="ES430" s="78"/>
      <c r="GD430" s="338"/>
      <c r="GE430" s="338"/>
      <c r="GF430" s="338"/>
      <c r="GG430" s="338"/>
      <c r="GH430" s="338"/>
      <c r="GI430" s="338"/>
      <c r="GJ430" s="338"/>
      <c r="GK430" s="339"/>
      <c r="GL430" s="339"/>
      <c r="GM430" s="338"/>
      <c r="GN430" s="338"/>
      <c r="GO430" s="9"/>
    </row>
    <row r="431" spans="1:197" s="11" customFormat="1" ht="27" customHeight="1" thickBot="1">
      <c r="A431" s="88" t="str">
        <f>IF('رصد درجات'!A431="","",'رصد درجات'!A431)</f>
        <v/>
      </c>
      <c r="B431" s="88" t="str">
        <f>IF('رصد درجات'!B431="","",'رصد درجات'!B431)</f>
        <v/>
      </c>
      <c r="C431" s="88" t="str">
        <f>IF('رصد درجات'!C431="","",'رصد درجات'!C431)</f>
        <v/>
      </c>
      <c r="D431" s="104" t="str">
        <f>IF('رصد درجات'!D431="","",'رصد درجات'!D431)</f>
        <v/>
      </c>
      <c r="E431" s="88" t="str">
        <f>IF('رصد درجات'!E431="","",'رصد درجات'!E431)</f>
        <v/>
      </c>
      <c r="F431" s="88" t="str">
        <f>IF('رصد درجات'!F431="","",'رصد درجات'!F431)</f>
        <v/>
      </c>
      <c r="G431" s="88" t="str">
        <f>IF('رصد درجات'!G431="","",'رصد درجات'!G431)</f>
        <v/>
      </c>
      <c r="H431" s="88" t="str">
        <f>IF('رصد درجات'!H431="","",'رصد درجات'!H431)</f>
        <v/>
      </c>
      <c r="I431" s="88" t="str">
        <f>IF('رصد درجات'!I431="","",'رصد درجات'!I431)</f>
        <v/>
      </c>
      <c r="J431" s="88" t="str">
        <f>IF('رصد درجات'!J431="","",'رصد درجات'!J431)</f>
        <v/>
      </c>
      <c r="K431" s="88" t="str">
        <f>IF('رصد درجات'!K431="","",'رصد درجات'!K431)</f>
        <v/>
      </c>
      <c r="L431" s="88" t="str">
        <f>IF('رصد درجات'!L431="","",'رصد درجات'!L431)</f>
        <v/>
      </c>
      <c r="M431" s="105" t="str">
        <f>IF('رصد درجات'!M431="","",'رصد درجات'!M431)</f>
        <v/>
      </c>
      <c r="N431" s="105" t="str">
        <f>IF('رصد درجات'!N431="","",'رصد درجات'!N431)</f>
        <v/>
      </c>
      <c r="O431" s="88" t="str">
        <f>IF(C431="","",'رصد درجات'!Y431)</f>
        <v/>
      </c>
      <c r="P431" s="88" t="str">
        <f>IF(C431="","",'رصد درجات'!AL431)</f>
        <v/>
      </c>
      <c r="Q431" s="88" t="str">
        <f t="shared" si="599"/>
        <v/>
      </c>
      <c r="R431" s="103" t="str">
        <f t="shared" si="600"/>
        <v/>
      </c>
      <c r="S431" s="88" t="str">
        <f>IF(C431="","",'رصد درجات'!AV431)</f>
        <v/>
      </c>
      <c r="T431" s="88" t="str">
        <f>IF(C431="","",'رصد درجات'!BI431)</f>
        <v/>
      </c>
      <c r="U431" s="88" t="str">
        <f t="shared" si="601"/>
        <v/>
      </c>
      <c r="V431" s="88" t="str">
        <f t="shared" si="602"/>
        <v/>
      </c>
      <c r="W431" s="88" t="str">
        <f t="shared" si="603"/>
        <v/>
      </c>
      <c r="X431" s="106" t="str">
        <f t="shared" si="604"/>
        <v/>
      </c>
      <c r="Y431" s="107" t="str">
        <f>IF(C431="","",'رصد درجات'!Z431)</f>
        <v/>
      </c>
      <c r="Z431" s="107" t="str">
        <f>IF(C431="","",'رصد درجات'!AM431)</f>
        <v/>
      </c>
      <c r="AA431" s="107" t="str">
        <f t="shared" si="575"/>
        <v/>
      </c>
      <c r="AB431" s="107" t="str">
        <f t="shared" si="605"/>
        <v/>
      </c>
      <c r="AC431" s="107" t="str">
        <f>IF(C431="","",'رصد درجات'!AV431)</f>
        <v/>
      </c>
      <c r="AD431" s="107" t="str">
        <f>IF(C431="","",'رصد درجات'!BI431)</f>
        <v/>
      </c>
      <c r="AE431" s="107" t="str">
        <f t="shared" si="576"/>
        <v/>
      </c>
      <c r="AF431" s="107" t="str">
        <f t="shared" si="577"/>
        <v/>
      </c>
      <c r="AG431" s="107" t="str">
        <f t="shared" si="606"/>
        <v/>
      </c>
      <c r="AH431" s="108" t="str">
        <f t="shared" si="607"/>
        <v/>
      </c>
      <c r="AI431" s="107" t="str">
        <f>IF(C431="","",'رصد درجات'!AA431)</f>
        <v/>
      </c>
      <c r="AJ431" s="107" t="str">
        <f>IF(C431="","",'رصد درجات'!AN431)</f>
        <v/>
      </c>
      <c r="AK431" s="107" t="str">
        <f t="shared" si="578"/>
        <v/>
      </c>
      <c r="AL431" s="109" t="str">
        <f t="shared" si="608"/>
        <v/>
      </c>
      <c r="AM431" s="107" t="str">
        <f>IF(C431="","",'رصد درجات'!AX431)</f>
        <v/>
      </c>
      <c r="AN431" s="107" t="str">
        <f>IF(C431="","",'رصد درجات'!BK431)</f>
        <v/>
      </c>
      <c r="AO431" s="107" t="str">
        <f t="shared" si="579"/>
        <v/>
      </c>
      <c r="AP431" s="107" t="str">
        <f t="shared" si="580"/>
        <v/>
      </c>
      <c r="AQ431" s="107" t="str">
        <f t="shared" si="581"/>
        <v/>
      </c>
      <c r="AR431" s="108" t="str">
        <f t="shared" si="609"/>
        <v/>
      </c>
      <c r="AS431" s="107" t="str">
        <f>IF(C431="","",'رصد درجات'!AB431)</f>
        <v/>
      </c>
      <c r="AT431" s="107" t="str">
        <f>IF(C431="","",'رصد درجات'!AO431)</f>
        <v/>
      </c>
      <c r="AU431" s="107" t="str">
        <f>IF(C431="","",'رصد درجات'!AP431)</f>
        <v/>
      </c>
      <c r="AV431" s="107" t="str">
        <f t="shared" si="582"/>
        <v/>
      </c>
      <c r="AW431" s="107" t="str">
        <f t="shared" si="610"/>
        <v/>
      </c>
      <c r="AX431" s="107" t="str">
        <f>IF(C431="","",'رصد درجات'!AY431)</f>
        <v/>
      </c>
      <c r="AY431" s="107" t="str">
        <f>IF(C431="","",'رصد درجات'!BL431)</f>
        <v/>
      </c>
      <c r="AZ431" s="107" t="str">
        <f>IF(C431="","",'رصد درجات'!BM431)</f>
        <v/>
      </c>
      <c r="BA431" s="107" t="str">
        <f t="shared" si="583"/>
        <v/>
      </c>
      <c r="BB431" s="107" t="str">
        <f t="shared" si="584"/>
        <v/>
      </c>
      <c r="BC431" s="107" t="str">
        <f t="shared" si="585"/>
        <v/>
      </c>
      <c r="BD431" s="107" t="str">
        <f t="shared" si="586"/>
        <v/>
      </c>
      <c r="BE431" s="108" t="str">
        <f t="shared" si="611"/>
        <v/>
      </c>
      <c r="BF431" s="107" t="str">
        <f>IF(C431="","",'رصد درجات'!AC431)</f>
        <v/>
      </c>
      <c r="BG431" s="107" t="str">
        <f>IF(C431="","",'رصد درجات'!AI431)</f>
        <v/>
      </c>
      <c r="BH431" s="107" t="str">
        <f>IF(C431="","",'رصد درجات'!AQ431)</f>
        <v/>
      </c>
      <c r="BI431" s="107" t="str">
        <f t="shared" si="587"/>
        <v/>
      </c>
      <c r="BJ431" s="107" t="str">
        <f t="shared" si="612"/>
        <v/>
      </c>
      <c r="BK431" s="107" t="str">
        <f>IF(C431="","",'رصد درجات'!AZ431)</f>
        <v/>
      </c>
      <c r="BL431" s="107" t="str">
        <f>IF(C431="","",'رصد درجات'!BF431)</f>
        <v/>
      </c>
      <c r="BM431" s="107" t="str">
        <f>IF(C431="","",'رصد درجات'!BN431)</f>
        <v/>
      </c>
      <c r="BN431" s="107" t="str">
        <f t="shared" si="588"/>
        <v/>
      </c>
      <c r="BO431" s="107" t="str">
        <f t="shared" si="589"/>
        <v/>
      </c>
      <c r="BP431" s="107" t="str">
        <f t="shared" si="590"/>
        <v/>
      </c>
      <c r="BQ431" s="107" t="str">
        <f t="shared" si="591"/>
        <v/>
      </c>
      <c r="BR431" s="108" t="str">
        <f t="shared" si="613"/>
        <v/>
      </c>
      <c r="BS431" s="107" t="str">
        <f>IF(C431="","",'رصد درجات'!AD431)</f>
        <v/>
      </c>
      <c r="BT431" s="107" t="str">
        <f>IF(C431="","",'رصد درجات'!AR431)</f>
        <v/>
      </c>
      <c r="BU431" s="107" t="str">
        <f t="shared" si="592"/>
        <v/>
      </c>
      <c r="BV431" s="107" t="str">
        <f t="shared" si="614"/>
        <v/>
      </c>
      <c r="BW431" s="107" t="str">
        <f>IF(C431="","",'رصد درجات'!BA431)</f>
        <v/>
      </c>
      <c r="BX431" s="107" t="str">
        <f>IF(C431="","",'رصد درجات'!BO431)</f>
        <v/>
      </c>
      <c r="BY431" s="107" t="str">
        <f t="shared" si="593"/>
        <v/>
      </c>
      <c r="BZ431" s="107" t="str">
        <f t="shared" si="615"/>
        <v/>
      </c>
      <c r="CA431" s="107" t="str">
        <f t="shared" si="594"/>
        <v/>
      </c>
      <c r="CB431" s="108" t="str">
        <f t="shared" si="616"/>
        <v/>
      </c>
      <c r="CC431" s="107" t="str">
        <f>IF(C431="","",'رصد درجات'!AE431)</f>
        <v/>
      </c>
      <c r="CD431" s="107" t="str">
        <f>IF(C431="","",'رصد درجات'!AJ431)</f>
        <v/>
      </c>
      <c r="CE431" s="107" t="str">
        <f>IF(C431="","",'رصد درجات'!AS431)</f>
        <v/>
      </c>
      <c r="CF431" s="107" t="str">
        <f t="shared" si="595"/>
        <v/>
      </c>
      <c r="CG431" s="107" t="str">
        <f t="shared" si="617"/>
        <v/>
      </c>
      <c r="CH431" s="107" t="str">
        <f>IF(C431="","",'رصد درجات'!BB431)</f>
        <v/>
      </c>
      <c r="CI431" s="107" t="str">
        <f>IF(C431="","",'رصد درجات'!BF431)</f>
        <v/>
      </c>
      <c r="CJ431" s="107" t="str">
        <f>IF(C431="","",'رصد درجات'!BP431)</f>
        <v/>
      </c>
      <c r="CK431" s="107" t="str">
        <f t="shared" si="596"/>
        <v/>
      </c>
      <c r="CL431" s="107" t="str">
        <f t="shared" si="597"/>
        <v/>
      </c>
      <c r="CM431" s="107" t="str">
        <f t="shared" si="598"/>
        <v/>
      </c>
      <c r="CN431" s="107" t="str">
        <f t="shared" si="618"/>
        <v/>
      </c>
      <c r="CO431" s="108" t="str">
        <f t="shared" si="619"/>
        <v/>
      </c>
      <c r="CP431" s="110" t="str">
        <f>IF(C431="","",'رصد درجات'!AF431)</f>
        <v/>
      </c>
      <c r="CQ431" s="103" t="str">
        <f t="shared" si="620"/>
        <v/>
      </c>
      <c r="CR431" s="110" t="str">
        <f>IF(C431="","",'رصد درجات'!BC431)</f>
        <v/>
      </c>
      <c r="CS431" s="110" t="str">
        <f t="shared" si="621"/>
        <v/>
      </c>
      <c r="CT431" s="110" t="str">
        <f t="shared" si="622"/>
        <v/>
      </c>
      <c r="CU431" s="103" t="str">
        <f t="shared" si="623"/>
        <v/>
      </c>
      <c r="CV431" s="107" t="str">
        <f>IF(C431="","",'رصد درجات'!AG431)</f>
        <v/>
      </c>
      <c r="CW431" s="107" t="str">
        <f t="shared" si="624"/>
        <v/>
      </c>
      <c r="CX431" s="107" t="str">
        <f>IF(C431="","",'رصد درجات'!BD431)</f>
        <v/>
      </c>
      <c r="CY431" s="110" t="str">
        <f t="shared" si="625"/>
        <v/>
      </c>
      <c r="CZ431" s="110" t="str">
        <f t="shared" si="626"/>
        <v/>
      </c>
      <c r="DA431" s="103" t="str">
        <f t="shared" si="627"/>
        <v/>
      </c>
      <c r="DB431" s="111" t="str">
        <f t="shared" si="628"/>
        <v/>
      </c>
      <c r="DC431" s="112" t="str">
        <f t="shared" si="629"/>
        <v/>
      </c>
      <c r="DD431" s="111" t="str">
        <f t="shared" si="630"/>
        <v/>
      </c>
      <c r="DE431" s="112" t="str">
        <f t="shared" si="631"/>
        <v/>
      </c>
      <c r="DF431" s="107" t="str">
        <f>IF(C431="","",'رصد درجات'!AH431)</f>
        <v/>
      </c>
      <c r="DG431" s="107" t="str">
        <f>IF(C431="","",'رصد درجات'!AT431)</f>
        <v/>
      </c>
      <c r="DH431" s="107" t="str">
        <f t="shared" si="632"/>
        <v/>
      </c>
      <c r="DI431" s="107" t="str">
        <f t="shared" si="633"/>
        <v/>
      </c>
      <c r="DJ431" s="107" t="str">
        <f>IF(C431="","",'رصد درجات'!BE431)</f>
        <v/>
      </c>
      <c r="DK431" s="107" t="str">
        <f>IF(C431="","",'رصد درجات'!BQ431)</f>
        <v/>
      </c>
      <c r="DL431" s="107" t="str">
        <f t="shared" si="634"/>
        <v/>
      </c>
      <c r="DM431" s="107" t="str">
        <f t="shared" si="635"/>
        <v/>
      </c>
      <c r="DN431" s="107" t="str">
        <f t="shared" si="636"/>
        <v/>
      </c>
      <c r="DO431" s="108" t="str">
        <f t="shared" si="637"/>
        <v/>
      </c>
      <c r="DP431" s="81" t="str">
        <f t="shared" si="638"/>
        <v/>
      </c>
      <c r="DQ431" s="113" t="str">
        <f t="shared" si="639"/>
        <v/>
      </c>
      <c r="DR431" s="9">
        <f t="shared" si="640"/>
        <v>0</v>
      </c>
      <c r="DS431" s="114" t="str">
        <f t="shared" si="641"/>
        <v/>
      </c>
      <c r="DT431" s="115" t="str">
        <f t="shared" si="642"/>
        <v/>
      </c>
      <c r="DU431" s="115" t="str">
        <f t="shared" si="643"/>
        <v/>
      </c>
      <c r="DV431" s="115" t="str">
        <f t="shared" si="644"/>
        <v/>
      </c>
      <c r="DW431" s="115" t="str">
        <f t="shared" si="645"/>
        <v/>
      </c>
      <c r="DX431" s="115" t="str">
        <f t="shared" si="646"/>
        <v/>
      </c>
      <c r="DY431" s="115" t="str">
        <f t="shared" si="647"/>
        <v/>
      </c>
      <c r="DZ431" s="115" t="str">
        <f t="shared" si="648"/>
        <v/>
      </c>
      <c r="EA431" s="253"/>
      <c r="EB431" s="253"/>
      <c r="EC431" s="253"/>
      <c r="ED431" s="253"/>
      <c r="EE431" s="253"/>
      <c r="EF431" s="253"/>
      <c r="EG431" s="253"/>
      <c r="EH431" s="253"/>
      <c r="EI431" s="253"/>
      <c r="EJ431" s="253"/>
      <c r="EK431" s="259"/>
      <c r="EL431" s="261" t="str">
        <f t="shared" si="649"/>
        <v/>
      </c>
      <c r="EM431" s="9"/>
      <c r="EN431" s="9"/>
      <c r="EO431" s="81"/>
      <c r="EP431" s="82"/>
      <c r="EQ431" s="88"/>
      <c r="ER431" s="88"/>
      <c r="ES431" s="78"/>
      <c r="GD431" s="338"/>
      <c r="GE431" s="338"/>
      <c r="GF431" s="338"/>
      <c r="GG431" s="338"/>
      <c r="GH431" s="338"/>
      <c r="GI431" s="338"/>
      <c r="GJ431" s="338"/>
      <c r="GK431" s="339"/>
      <c r="GL431" s="339"/>
      <c r="GM431" s="338"/>
      <c r="GN431" s="338"/>
      <c r="GO431" s="9"/>
    </row>
    <row r="432" spans="1:197" s="11" customFormat="1" ht="27" customHeight="1" thickBot="1">
      <c r="A432" s="88" t="str">
        <f>IF('رصد درجات'!A432="","",'رصد درجات'!A432)</f>
        <v/>
      </c>
      <c r="B432" s="88" t="str">
        <f>IF('رصد درجات'!B432="","",'رصد درجات'!B432)</f>
        <v/>
      </c>
      <c r="C432" s="88" t="str">
        <f>IF('رصد درجات'!C432="","",'رصد درجات'!C432)</f>
        <v/>
      </c>
      <c r="D432" s="104" t="str">
        <f>IF('رصد درجات'!D432="","",'رصد درجات'!D432)</f>
        <v/>
      </c>
      <c r="E432" s="88" t="str">
        <f>IF('رصد درجات'!E432="","",'رصد درجات'!E432)</f>
        <v/>
      </c>
      <c r="F432" s="88" t="str">
        <f>IF('رصد درجات'!F432="","",'رصد درجات'!F432)</f>
        <v/>
      </c>
      <c r="G432" s="88" t="str">
        <f>IF('رصد درجات'!G432="","",'رصد درجات'!G432)</f>
        <v/>
      </c>
      <c r="H432" s="88" t="str">
        <f>IF('رصد درجات'!H432="","",'رصد درجات'!H432)</f>
        <v/>
      </c>
      <c r="I432" s="88" t="str">
        <f>IF('رصد درجات'!I432="","",'رصد درجات'!I432)</f>
        <v/>
      </c>
      <c r="J432" s="88" t="str">
        <f>IF('رصد درجات'!J432="","",'رصد درجات'!J432)</f>
        <v/>
      </c>
      <c r="K432" s="88" t="str">
        <f>IF('رصد درجات'!K432="","",'رصد درجات'!K432)</f>
        <v/>
      </c>
      <c r="L432" s="88" t="str">
        <f>IF('رصد درجات'!L432="","",'رصد درجات'!L432)</f>
        <v/>
      </c>
      <c r="M432" s="105" t="str">
        <f>IF('رصد درجات'!M432="","",'رصد درجات'!M432)</f>
        <v/>
      </c>
      <c r="N432" s="105" t="str">
        <f>IF('رصد درجات'!N432="","",'رصد درجات'!N432)</f>
        <v/>
      </c>
      <c r="O432" s="88" t="str">
        <f>IF(C432="","",'رصد درجات'!Y432)</f>
        <v/>
      </c>
      <c r="P432" s="88" t="str">
        <f>IF(C432="","",'رصد درجات'!AL432)</f>
        <v/>
      </c>
      <c r="Q432" s="88" t="str">
        <f t="shared" si="599"/>
        <v/>
      </c>
      <c r="R432" s="103" t="str">
        <f t="shared" si="600"/>
        <v/>
      </c>
      <c r="S432" s="88" t="str">
        <f>IF(C432="","",'رصد درجات'!AV432)</f>
        <v/>
      </c>
      <c r="T432" s="88" t="str">
        <f>IF(C432="","",'رصد درجات'!BI432)</f>
        <v/>
      </c>
      <c r="U432" s="88" t="str">
        <f t="shared" si="601"/>
        <v/>
      </c>
      <c r="V432" s="88" t="str">
        <f t="shared" si="602"/>
        <v/>
      </c>
      <c r="W432" s="88" t="str">
        <f t="shared" si="603"/>
        <v/>
      </c>
      <c r="X432" s="106" t="str">
        <f t="shared" si="604"/>
        <v/>
      </c>
      <c r="Y432" s="107" t="str">
        <f>IF(C432="","",'رصد درجات'!Z432)</f>
        <v/>
      </c>
      <c r="Z432" s="107" t="str">
        <f>IF(C432="","",'رصد درجات'!AM432)</f>
        <v/>
      </c>
      <c r="AA432" s="107" t="str">
        <f t="shared" si="575"/>
        <v/>
      </c>
      <c r="AB432" s="107" t="str">
        <f t="shared" si="605"/>
        <v/>
      </c>
      <c r="AC432" s="107" t="str">
        <f>IF(C432="","",'رصد درجات'!AV432)</f>
        <v/>
      </c>
      <c r="AD432" s="107" t="str">
        <f>IF(C432="","",'رصد درجات'!BI432)</f>
        <v/>
      </c>
      <c r="AE432" s="107" t="str">
        <f t="shared" si="576"/>
        <v/>
      </c>
      <c r="AF432" s="107" t="str">
        <f t="shared" si="577"/>
        <v/>
      </c>
      <c r="AG432" s="107" t="str">
        <f t="shared" si="606"/>
        <v/>
      </c>
      <c r="AH432" s="108" t="str">
        <f t="shared" si="607"/>
        <v/>
      </c>
      <c r="AI432" s="107" t="str">
        <f>IF(C432="","",'رصد درجات'!AA432)</f>
        <v/>
      </c>
      <c r="AJ432" s="107" t="str">
        <f>IF(C432="","",'رصد درجات'!AN432)</f>
        <v/>
      </c>
      <c r="AK432" s="107" t="str">
        <f t="shared" si="578"/>
        <v/>
      </c>
      <c r="AL432" s="109" t="str">
        <f t="shared" si="608"/>
        <v/>
      </c>
      <c r="AM432" s="107" t="str">
        <f>IF(C432="","",'رصد درجات'!AX432)</f>
        <v/>
      </c>
      <c r="AN432" s="107" t="str">
        <f>IF(C432="","",'رصد درجات'!BK432)</f>
        <v/>
      </c>
      <c r="AO432" s="107" t="str">
        <f t="shared" si="579"/>
        <v/>
      </c>
      <c r="AP432" s="107" t="str">
        <f t="shared" si="580"/>
        <v/>
      </c>
      <c r="AQ432" s="107" t="str">
        <f t="shared" si="581"/>
        <v/>
      </c>
      <c r="AR432" s="108" t="str">
        <f t="shared" si="609"/>
        <v/>
      </c>
      <c r="AS432" s="107" t="str">
        <f>IF(C432="","",'رصد درجات'!AB432)</f>
        <v/>
      </c>
      <c r="AT432" s="107" t="str">
        <f>IF(C432="","",'رصد درجات'!AO432)</f>
        <v/>
      </c>
      <c r="AU432" s="107" t="str">
        <f>IF(C432="","",'رصد درجات'!AP432)</f>
        <v/>
      </c>
      <c r="AV432" s="107" t="str">
        <f t="shared" si="582"/>
        <v/>
      </c>
      <c r="AW432" s="107" t="str">
        <f t="shared" si="610"/>
        <v/>
      </c>
      <c r="AX432" s="107" t="str">
        <f>IF(C432="","",'رصد درجات'!AY432)</f>
        <v/>
      </c>
      <c r="AY432" s="107" t="str">
        <f>IF(C432="","",'رصد درجات'!BL432)</f>
        <v/>
      </c>
      <c r="AZ432" s="107" t="str">
        <f>IF(C432="","",'رصد درجات'!BM432)</f>
        <v/>
      </c>
      <c r="BA432" s="107" t="str">
        <f t="shared" si="583"/>
        <v/>
      </c>
      <c r="BB432" s="107" t="str">
        <f t="shared" si="584"/>
        <v/>
      </c>
      <c r="BC432" s="107" t="str">
        <f t="shared" si="585"/>
        <v/>
      </c>
      <c r="BD432" s="107" t="str">
        <f t="shared" si="586"/>
        <v/>
      </c>
      <c r="BE432" s="108" t="str">
        <f t="shared" si="611"/>
        <v/>
      </c>
      <c r="BF432" s="107" t="str">
        <f>IF(C432="","",'رصد درجات'!AC432)</f>
        <v/>
      </c>
      <c r="BG432" s="107" t="str">
        <f>IF(C432="","",'رصد درجات'!AI432)</f>
        <v/>
      </c>
      <c r="BH432" s="107" t="str">
        <f>IF(C432="","",'رصد درجات'!AQ432)</f>
        <v/>
      </c>
      <c r="BI432" s="107" t="str">
        <f t="shared" si="587"/>
        <v/>
      </c>
      <c r="BJ432" s="107" t="str">
        <f t="shared" si="612"/>
        <v/>
      </c>
      <c r="BK432" s="107" t="str">
        <f>IF(C432="","",'رصد درجات'!AZ432)</f>
        <v/>
      </c>
      <c r="BL432" s="107" t="str">
        <f>IF(C432="","",'رصد درجات'!BF432)</f>
        <v/>
      </c>
      <c r="BM432" s="107" t="str">
        <f>IF(C432="","",'رصد درجات'!BN432)</f>
        <v/>
      </c>
      <c r="BN432" s="107" t="str">
        <f t="shared" si="588"/>
        <v/>
      </c>
      <c r="BO432" s="107" t="str">
        <f t="shared" si="589"/>
        <v/>
      </c>
      <c r="BP432" s="107" t="str">
        <f t="shared" si="590"/>
        <v/>
      </c>
      <c r="BQ432" s="107" t="str">
        <f t="shared" si="591"/>
        <v/>
      </c>
      <c r="BR432" s="108" t="str">
        <f t="shared" si="613"/>
        <v/>
      </c>
      <c r="BS432" s="107" t="str">
        <f>IF(C432="","",'رصد درجات'!AD432)</f>
        <v/>
      </c>
      <c r="BT432" s="107" t="str">
        <f>IF(C432="","",'رصد درجات'!AR432)</f>
        <v/>
      </c>
      <c r="BU432" s="107" t="str">
        <f t="shared" si="592"/>
        <v/>
      </c>
      <c r="BV432" s="107" t="str">
        <f t="shared" si="614"/>
        <v/>
      </c>
      <c r="BW432" s="107" t="str">
        <f>IF(C432="","",'رصد درجات'!BA432)</f>
        <v/>
      </c>
      <c r="BX432" s="107" t="str">
        <f>IF(C432="","",'رصد درجات'!BO432)</f>
        <v/>
      </c>
      <c r="BY432" s="107" t="str">
        <f t="shared" si="593"/>
        <v/>
      </c>
      <c r="BZ432" s="107" t="str">
        <f t="shared" si="615"/>
        <v/>
      </c>
      <c r="CA432" s="107" t="str">
        <f t="shared" si="594"/>
        <v/>
      </c>
      <c r="CB432" s="108" t="str">
        <f t="shared" si="616"/>
        <v/>
      </c>
      <c r="CC432" s="107" t="str">
        <f>IF(C432="","",'رصد درجات'!AE432)</f>
        <v/>
      </c>
      <c r="CD432" s="107" t="str">
        <f>IF(C432="","",'رصد درجات'!AJ432)</f>
        <v/>
      </c>
      <c r="CE432" s="107" t="str">
        <f>IF(C432="","",'رصد درجات'!AS432)</f>
        <v/>
      </c>
      <c r="CF432" s="107" t="str">
        <f t="shared" si="595"/>
        <v/>
      </c>
      <c r="CG432" s="107" t="str">
        <f t="shared" si="617"/>
        <v/>
      </c>
      <c r="CH432" s="107" t="str">
        <f>IF(C432="","",'رصد درجات'!BB432)</f>
        <v/>
      </c>
      <c r="CI432" s="107" t="str">
        <f>IF(C432="","",'رصد درجات'!BF432)</f>
        <v/>
      </c>
      <c r="CJ432" s="107" t="str">
        <f>IF(C432="","",'رصد درجات'!BP432)</f>
        <v/>
      </c>
      <c r="CK432" s="107" t="str">
        <f t="shared" si="596"/>
        <v/>
      </c>
      <c r="CL432" s="107" t="str">
        <f t="shared" si="597"/>
        <v/>
      </c>
      <c r="CM432" s="107" t="str">
        <f t="shared" si="598"/>
        <v/>
      </c>
      <c r="CN432" s="107" t="str">
        <f t="shared" si="618"/>
        <v/>
      </c>
      <c r="CO432" s="108" t="str">
        <f t="shared" si="619"/>
        <v/>
      </c>
      <c r="CP432" s="110" t="str">
        <f>IF(C432="","",'رصد درجات'!AF432)</f>
        <v/>
      </c>
      <c r="CQ432" s="103" t="str">
        <f t="shared" si="620"/>
        <v/>
      </c>
      <c r="CR432" s="110" t="str">
        <f>IF(C432="","",'رصد درجات'!BC432)</f>
        <v/>
      </c>
      <c r="CS432" s="110" t="str">
        <f t="shared" si="621"/>
        <v/>
      </c>
      <c r="CT432" s="110" t="str">
        <f t="shared" si="622"/>
        <v/>
      </c>
      <c r="CU432" s="103" t="str">
        <f t="shared" si="623"/>
        <v/>
      </c>
      <c r="CV432" s="107" t="str">
        <f>IF(C432="","",'رصد درجات'!AG432)</f>
        <v/>
      </c>
      <c r="CW432" s="107" t="str">
        <f t="shared" si="624"/>
        <v/>
      </c>
      <c r="CX432" s="107" t="str">
        <f>IF(C432="","",'رصد درجات'!BD432)</f>
        <v/>
      </c>
      <c r="CY432" s="110" t="str">
        <f t="shared" si="625"/>
        <v/>
      </c>
      <c r="CZ432" s="110" t="str">
        <f t="shared" si="626"/>
        <v/>
      </c>
      <c r="DA432" s="103" t="str">
        <f t="shared" si="627"/>
        <v/>
      </c>
      <c r="DB432" s="111" t="str">
        <f t="shared" si="628"/>
        <v/>
      </c>
      <c r="DC432" s="112" t="str">
        <f t="shared" si="629"/>
        <v/>
      </c>
      <c r="DD432" s="111" t="str">
        <f t="shared" si="630"/>
        <v/>
      </c>
      <c r="DE432" s="112" t="str">
        <f t="shared" si="631"/>
        <v/>
      </c>
      <c r="DF432" s="107" t="str">
        <f>IF(C432="","",'رصد درجات'!AH432)</f>
        <v/>
      </c>
      <c r="DG432" s="107" t="str">
        <f>IF(C432="","",'رصد درجات'!AT432)</f>
        <v/>
      </c>
      <c r="DH432" s="107" t="str">
        <f t="shared" si="632"/>
        <v/>
      </c>
      <c r="DI432" s="107" t="str">
        <f t="shared" si="633"/>
        <v/>
      </c>
      <c r="DJ432" s="107" t="str">
        <f>IF(C432="","",'رصد درجات'!BE432)</f>
        <v/>
      </c>
      <c r="DK432" s="107" t="str">
        <f>IF(C432="","",'رصد درجات'!BQ432)</f>
        <v/>
      </c>
      <c r="DL432" s="107" t="str">
        <f t="shared" si="634"/>
        <v/>
      </c>
      <c r="DM432" s="107" t="str">
        <f t="shared" si="635"/>
        <v/>
      </c>
      <c r="DN432" s="107" t="str">
        <f t="shared" si="636"/>
        <v/>
      </c>
      <c r="DO432" s="108" t="str">
        <f t="shared" si="637"/>
        <v/>
      </c>
      <c r="DP432" s="81" t="str">
        <f t="shared" si="638"/>
        <v/>
      </c>
      <c r="DQ432" s="113" t="str">
        <f t="shared" si="639"/>
        <v/>
      </c>
      <c r="DR432" s="9">
        <f t="shared" si="640"/>
        <v>0</v>
      </c>
      <c r="DS432" s="114" t="str">
        <f t="shared" si="641"/>
        <v/>
      </c>
      <c r="DT432" s="115" t="str">
        <f t="shared" si="642"/>
        <v/>
      </c>
      <c r="DU432" s="115" t="str">
        <f t="shared" si="643"/>
        <v/>
      </c>
      <c r="DV432" s="115" t="str">
        <f t="shared" si="644"/>
        <v/>
      </c>
      <c r="DW432" s="115" t="str">
        <f t="shared" si="645"/>
        <v/>
      </c>
      <c r="DX432" s="115" t="str">
        <f t="shared" si="646"/>
        <v/>
      </c>
      <c r="DY432" s="115" t="str">
        <f t="shared" si="647"/>
        <v/>
      </c>
      <c r="DZ432" s="115" t="str">
        <f t="shared" si="648"/>
        <v/>
      </c>
      <c r="EA432" s="253"/>
      <c r="EB432" s="253"/>
      <c r="EC432" s="253"/>
      <c r="ED432" s="253"/>
      <c r="EE432" s="253"/>
      <c r="EF432" s="253"/>
      <c r="EG432" s="253"/>
      <c r="EH432" s="253"/>
      <c r="EI432" s="253"/>
      <c r="EJ432" s="253"/>
      <c r="EK432" s="259"/>
      <c r="EL432" s="261" t="str">
        <f t="shared" si="649"/>
        <v/>
      </c>
      <c r="EM432" s="9"/>
      <c r="EN432" s="9"/>
      <c r="EO432" s="81"/>
      <c r="EP432" s="82"/>
      <c r="EQ432" s="88"/>
      <c r="ER432" s="88"/>
      <c r="ES432" s="78"/>
      <c r="GD432" s="338"/>
      <c r="GE432" s="338"/>
      <c r="GF432" s="338"/>
      <c r="GG432" s="338"/>
      <c r="GH432" s="338"/>
      <c r="GI432" s="338"/>
      <c r="GJ432" s="338"/>
      <c r="GK432" s="339"/>
      <c r="GL432" s="339"/>
      <c r="GM432" s="338"/>
      <c r="GN432" s="338"/>
      <c r="GO432" s="9"/>
    </row>
    <row r="433" spans="1:197" s="11" customFormat="1" ht="27" customHeight="1" thickBot="1">
      <c r="A433" s="88" t="str">
        <f>IF('رصد درجات'!A433="","",'رصد درجات'!A433)</f>
        <v/>
      </c>
      <c r="B433" s="88" t="str">
        <f>IF('رصد درجات'!B433="","",'رصد درجات'!B433)</f>
        <v/>
      </c>
      <c r="C433" s="88" t="str">
        <f>IF('رصد درجات'!C433="","",'رصد درجات'!C433)</f>
        <v/>
      </c>
      <c r="D433" s="104" t="str">
        <f>IF('رصد درجات'!D433="","",'رصد درجات'!D433)</f>
        <v/>
      </c>
      <c r="E433" s="88" t="str">
        <f>IF('رصد درجات'!E433="","",'رصد درجات'!E433)</f>
        <v/>
      </c>
      <c r="F433" s="88" t="str">
        <f>IF('رصد درجات'!F433="","",'رصد درجات'!F433)</f>
        <v/>
      </c>
      <c r="G433" s="88" t="str">
        <f>IF('رصد درجات'!G433="","",'رصد درجات'!G433)</f>
        <v/>
      </c>
      <c r="H433" s="88" t="str">
        <f>IF('رصد درجات'!H433="","",'رصد درجات'!H433)</f>
        <v/>
      </c>
      <c r="I433" s="88" t="str">
        <f>IF('رصد درجات'!I433="","",'رصد درجات'!I433)</f>
        <v/>
      </c>
      <c r="J433" s="88" t="str">
        <f>IF('رصد درجات'!J433="","",'رصد درجات'!J433)</f>
        <v/>
      </c>
      <c r="K433" s="88" t="str">
        <f>IF('رصد درجات'!K433="","",'رصد درجات'!K433)</f>
        <v/>
      </c>
      <c r="L433" s="88" t="str">
        <f>IF('رصد درجات'!L433="","",'رصد درجات'!L433)</f>
        <v/>
      </c>
      <c r="M433" s="105" t="str">
        <f>IF('رصد درجات'!M433="","",'رصد درجات'!M433)</f>
        <v/>
      </c>
      <c r="N433" s="105" t="str">
        <f>IF('رصد درجات'!N433="","",'رصد درجات'!N433)</f>
        <v/>
      </c>
      <c r="O433" s="88" t="str">
        <f>IF(C433="","",'رصد درجات'!Y433)</f>
        <v/>
      </c>
      <c r="P433" s="88" t="str">
        <f>IF(C433="","",'رصد درجات'!AL433)</f>
        <v/>
      </c>
      <c r="Q433" s="88" t="str">
        <f t="shared" si="599"/>
        <v/>
      </c>
      <c r="R433" s="103" t="str">
        <f t="shared" si="600"/>
        <v/>
      </c>
      <c r="S433" s="88" t="str">
        <f>IF(C433="","",'رصد درجات'!AV433)</f>
        <v/>
      </c>
      <c r="T433" s="88" t="str">
        <f>IF(C433="","",'رصد درجات'!BI433)</f>
        <v/>
      </c>
      <c r="U433" s="88" t="str">
        <f t="shared" si="601"/>
        <v/>
      </c>
      <c r="V433" s="88" t="str">
        <f t="shared" si="602"/>
        <v/>
      </c>
      <c r="W433" s="88" t="str">
        <f t="shared" si="603"/>
        <v/>
      </c>
      <c r="X433" s="106" t="str">
        <f t="shared" si="604"/>
        <v/>
      </c>
      <c r="Y433" s="107" t="str">
        <f>IF(C433="","",'رصد درجات'!Z433)</f>
        <v/>
      </c>
      <c r="Z433" s="107" t="str">
        <f>IF(C433="","",'رصد درجات'!AM433)</f>
        <v/>
      </c>
      <c r="AA433" s="107" t="str">
        <f t="shared" si="575"/>
        <v/>
      </c>
      <c r="AB433" s="107" t="str">
        <f t="shared" si="605"/>
        <v/>
      </c>
      <c r="AC433" s="107" t="str">
        <f>IF(C433="","",'رصد درجات'!AV433)</f>
        <v/>
      </c>
      <c r="AD433" s="107" t="str">
        <f>IF(C433="","",'رصد درجات'!BI433)</f>
        <v/>
      </c>
      <c r="AE433" s="107" t="str">
        <f t="shared" si="576"/>
        <v/>
      </c>
      <c r="AF433" s="107" t="str">
        <f t="shared" si="577"/>
        <v/>
      </c>
      <c r="AG433" s="107" t="str">
        <f t="shared" si="606"/>
        <v/>
      </c>
      <c r="AH433" s="108" t="str">
        <f t="shared" si="607"/>
        <v/>
      </c>
      <c r="AI433" s="107" t="str">
        <f>IF(C433="","",'رصد درجات'!AA433)</f>
        <v/>
      </c>
      <c r="AJ433" s="107" t="str">
        <f>IF(C433="","",'رصد درجات'!AN433)</f>
        <v/>
      </c>
      <c r="AK433" s="107" t="str">
        <f t="shared" si="578"/>
        <v/>
      </c>
      <c r="AL433" s="109" t="str">
        <f t="shared" si="608"/>
        <v/>
      </c>
      <c r="AM433" s="107" t="str">
        <f>IF(C433="","",'رصد درجات'!AX433)</f>
        <v/>
      </c>
      <c r="AN433" s="107" t="str">
        <f>IF(C433="","",'رصد درجات'!BK433)</f>
        <v/>
      </c>
      <c r="AO433" s="107" t="str">
        <f t="shared" si="579"/>
        <v/>
      </c>
      <c r="AP433" s="107" t="str">
        <f t="shared" si="580"/>
        <v/>
      </c>
      <c r="AQ433" s="107" t="str">
        <f t="shared" si="581"/>
        <v/>
      </c>
      <c r="AR433" s="108" t="str">
        <f t="shared" si="609"/>
        <v/>
      </c>
      <c r="AS433" s="107" t="str">
        <f>IF(C433="","",'رصد درجات'!AB433)</f>
        <v/>
      </c>
      <c r="AT433" s="107" t="str">
        <f>IF(C433="","",'رصد درجات'!AO433)</f>
        <v/>
      </c>
      <c r="AU433" s="107" t="str">
        <f>IF(C433="","",'رصد درجات'!AP433)</f>
        <v/>
      </c>
      <c r="AV433" s="107" t="str">
        <f t="shared" si="582"/>
        <v/>
      </c>
      <c r="AW433" s="107" t="str">
        <f t="shared" si="610"/>
        <v/>
      </c>
      <c r="AX433" s="107" t="str">
        <f>IF(C433="","",'رصد درجات'!AY433)</f>
        <v/>
      </c>
      <c r="AY433" s="107" t="str">
        <f>IF(C433="","",'رصد درجات'!BL433)</f>
        <v/>
      </c>
      <c r="AZ433" s="107" t="str">
        <f>IF(C433="","",'رصد درجات'!BM433)</f>
        <v/>
      </c>
      <c r="BA433" s="107" t="str">
        <f t="shared" si="583"/>
        <v/>
      </c>
      <c r="BB433" s="107" t="str">
        <f t="shared" si="584"/>
        <v/>
      </c>
      <c r="BC433" s="107" t="str">
        <f t="shared" si="585"/>
        <v/>
      </c>
      <c r="BD433" s="107" t="str">
        <f t="shared" si="586"/>
        <v/>
      </c>
      <c r="BE433" s="108" t="str">
        <f t="shared" si="611"/>
        <v/>
      </c>
      <c r="BF433" s="107" t="str">
        <f>IF(C433="","",'رصد درجات'!AC433)</f>
        <v/>
      </c>
      <c r="BG433" s="107" t="str">
        <f>IF(C433="","",'رصد درجات'!AI433)</f>
        <v/>
      </c>
      <c r="BH433" s="107" t="str">
        <f>IF(C433="","",'رصد درجات'!AQ433)</f>
        <v/>
      </c>
      <c r="BI433" s="107" t="str">
        <f t="shared" si="587"/>
        <v/>
      </c>
      <c r="BJ433" s="107" t="str">
        <f t="shared" si="612"/>
        <v/>
      </c>
      <c r="BK433" s="107" t="str">
        <f>IF(C433="","",'رصد درجات'!AZ433)</f>
        <v/>
      </c>
      <c r="BL433" s="107" t="str">
        <f>IF(C433="","",'رصد درجات'!BF433)</f>
        <v/>
      </c>
      <c r="BM433" s="107" t="str">
        <f>IF(C433="","",'رصد درجات'!BN433)</f>
        <v/>
      </c>
      <c r="BN433" s="107" t="str">
        <f t="shared" si="588"/>
        <v/>
      </c>
      <c r="BO433" s="107" t="str">
        <f t="shared" si="589"/>
        <v/>
      </c>
      <c r="BP433" s="107" t="str">
        <f t="shared" si="590"/>
        <v/>
      </c>
      <c r="BQ433" s="107" t="str">
        <f t="shared" si="591"/>
        <v/>
      </c>
      <c r="BR433" s="108" t="str">
        <f t="shared" si="613"/>
        <v/>
      </c>
      <c r="BS433" s="107" t="str">
        <f>IF(C433="","",'رصد درجات'!AD433)</f>
        <v/>
      </c>
      <c r="BT433" s="107" t="str">
        <f>IF(C433="","",'رصد درجات'!AR433)</f>
        <v/>
      </c>
      <c r="BU433" s="107" t="str">
        <f t="shared" si="592"/>
        <v/>
      </c>
      <c r="BV433" s="107" t="str">
        <f t="shared" si="614"/>
        <v/>
      </c>
      <c r="BW433" s="107" t="str">
        <f>IF(C433="","",'رصد درجات'!BA433)</f>
        <v/>
      </c>
      <c r="BX433" s="107" t="str">
        <f>IF(C433="","",'رصد درجات'!BO433)</f>
        <v/>
      </c>
      <c r="BY433" s="107" t="str">
        <f t="shared" si="593"/>
        <v/>
      </c>
      <c r="BZ433" s="107" t="str">
        <f t="shared" si="615"/>
        <v/>
      </c>
      <c r="CA433" s="107" t="str">
        <f t="shared" si="594"/>
        <v/>
      </c>
      <c r="CB433" s="108" t="str">
        <f t="shared" si="616"/>
        <v/>
      </c>
      <c r="CC433" s="107" t="str">
        <f>IF(C433="","",'رصد درجات'!AE433)</f>
        <v/>
      </c>
      <c r="CD433" s="107" t="str">
        <f>IF(C433="","",'رصد درجات'!AJ433)</f>
        <v/>
      </c>
      <c r="CE433" s="107" t="str">
        <f>IF(C433="","",'رصد درجات'!AS433)</f>
        <v/>
      </c>
      <c r="CF433" s="107" t="str">
        <f t="shared" si="595"/>
        <v/>
      </c>
      <c r="CG433" s="107" t="str">
        <f t="shared" si="617"/>
        <v/>
      </c>
      <c r="CH433" s="107" t="str">
        <f>IF(C433="","",'رصد درجات'!BB433)</f>
        <v/>
      </c>
      <c r="CI433" s="107" t="str">
        <f>IF(C433="","",'رصد درجات'!BF433)</f>
        <v/>
      </c>
      <c r="CJ433" s="107" t="str">
        <f>IF(C433="","",'رصد درجات'!BP433)</f>
        <v/>
      </c>
      <c r="CK433" s="107" t="str">
        <f t="shared" si="596"/>
        <v/>
      </c>
      <c r="CL433" s="107" t="str">
        <f t="shared" si="597"/>
        <v/>
      </c>
      <c r="CM433" s="107" t="str">
        <f t="shared" si="598"/>
        <v/>
      </c>
      <c r="CN433" s="107" t="str">
        <f t="shared" si="618"/>
        <v/>
      </c>
      <c r="CO433" s="108" t="str">
        <f t="shared" si="619"/>
        <v/>
      </c>
      <c r="CP433" s="110" t="str">
        <f>IF(C433="","",'رصد درجات'!AF433)</f>
        <v/>
      </c>
      <c r="CQ433" s="103" t="str">
        <f t="shared" si="620"/>
        <v/>
      </c>
      <c r="CR433" s="110" t="str">
        <f>IF(C433="","",'رصد درجات'!BC433)</f>
        <v/>
      </c>
      <c r="CS433" s="110" t="str">
        <f t="shared" si="621"/>
        <v/>
      </c>
      <c r="CT433" s="110" t="str">
        <f t="shared" si="622"/>
        <v/>
      </c>
      <c r="CU433" s="103" t="str">
        <f t="shared" si="623"/>
        <v/>
      </c>
      <c r="CV433" s="107" t="str">
        <f>IF(C433="","",'رصد درجات'!AG433)</f>
        <v/>
      </c>
      <c r="CW433" s="107" t="str">
        <f t="shared" si="624"/>
        <v/>
      </c>
      <c r="CX433" s="107" t="str">
        <f>IF(C433="","",'رصد درجات'!BD433)</f>
        <v/>
      </c>
      <c r="CY433" s="110" t="str">
        <f t="shared" si="625"/>
        <v/>
      </c>
      <c r="CZ433" s="110" t="str">
        <f t="shared" si="626"/>
        <v/>
      </c>
      <c r="DA433" s="103" t="str">
        <f t="shared" si="627"/>
        <v/>
      </c>
      <c r="DB433" s="111" t="str">
        <f t="shared" si="628"/>
        <v/>
      </c>
      <c r="DC433" s="112" t="str">
        <f t="shared" si="629"/>
        <v/>
      </c>
      <c r="DD433" s="111" t="str">
        <f t="shared" si="630"/>
        <v/>
      </c>
      <c r="DE433" s="112" t="str">
        <f t="shared" si="631"/>
        <v/>
      </c>
      <c r="DF433" s="107" t="str">
        <f>IF(C433="","",'رصد درجات'!AH433)</f>
        <v/>
      </c>
      <c r="DG433" s="107" t="str">
        <f>IF(C433="","",'رصد درجات'!AT433)</f>
        <v/>
      </c>
      <c r="DH433" s="107" t="str">
        <f t="shared" si="632"/>
        <v/>
      </c>
      <c r="DI433" s="107" t="str">
        <f t="shared" si="633"/>
        <v/>
      </c>
      <c r="DJ433" s="107" t="str">
        <f>IF(C433="","",'رصد درجات'!BE433)</f>
        <v/>
      </c>
      <c r="DK433" s="107" t="str">
        <f>IF(C433="","",'رصد درجات'!BQ433)</f>
        <v/>
      </c>
      <c r="DL433" s="107" t="str">
        <f t="shared" si="634"/>
        <v/>
      </c>
      <c r="DM433" s="107" t="str">
        <f t="shared" si="635"/>
        <v/>
      </c>
      <c r="DN433" s="107" t="str">
        <f t="shared" si="636"/>
        <v/>
      </c>
      <c r="DO433" s="108" t="str">
        <f t="shared" si="637"/>
        <v/>
      </c>
      <c r="DP433" s="81" t="str">
        <f t="shared" si="638"/>
        <v/>
      </c>
      <c r="DQ433" s="113" t="str">
        <f t="shared" si="639"/>
        <v/>
      </c>
      <c r="DR433" s="9">
        <f t="shared" si="640"/>
        <v>0</v>
      </c>
      <c r="DS433" s="114" t="str">
        <f t="shared" si="641"/>
        <v/>
      </c>
      <c r="DT433" s="115" t="str">
        <f t="shared" si="642"/>
        <v/>
      </c>
      <c r="DU433" s="115" t="str">
        <f t="shared" si="643"/>
        <v/>
      </c>
      <c r="DV433" s="115" t="str">
        <f t="shared" si="644"/>
        <v/>
      </c>
      <c r="DW433" s="115" t="str">
        <f t="shared" si="645"/>
        <v/>
      </c>
      <c r="DX433" s="115" t="str">
        <f t="shared" si="646"/>
        <v/>
      </c>
      <c r="DY433" s="115" t="str">
        <f t="shared" si="647"/>
        <v/>
      </c>
      <c r="DZ433" s="115" t="str">
        <f t="shared" si="648"/>
        <v/>
      </c>
      <c r="EA433" s="253"/>
      <c r="EB433" s="253"/>
      <c r="EC433" s="253"/>
      <c r="ED433" s="253"/>
      <c r="EE433" s="253"/>
      <c r="EF433" s="253"/>
      <c r="EG433" s="253"/>
      <c r="EH433" s="253"/>
      <c r="EI433" s="253"/>
      <c r="EJ433" s="253"/>
      <c r="EK433" s="259"/>
      <c r="EL433" s="261" t="str">
        <f t="shared" si="649"/>
        <v/>
      </c>
      <c r="EM433" s="9"/>
      <c r="EN433" s="9"/>
      <c r="EO433" s="81"/>
      <c r="EP433" s="82"/>
      <c r="EQ433" s="88"/>
      <c r="ER433" s="88"/>
      <c r="ES433" s="78"/>
      <c r="GD433" s="338"/>
      <c r="GE433" s="338"/>
      <c r="GF433" s="338"/>
      <c r="GG433" s="338"/>
      <c r="GH433" s="338"/>
      <c r="GI433" s="338"/>
      <c r="GJ433" s="338"/>
      <c r="GK433" s="339"/>
      <c r="GL433" s="339"/>
      <c r="GM433" s="338"/>
      <c r="GN433" s="338"/>
      <c r="GO433" s="9"/>
    </row>
    <row r="434" spans="1:197" s="11" customFormat="1" ht="27" customHeight="1" thickBot="1">
      <c r="A434" s="88" t="str">
        <f>IF('رصد درجات'!A434="","",'رصد درجات'!A434)</f>
        <v/>
      </c>
      <c r="B434" s="88" t="str">
        <f>IF('رصد درجات'!B434="","",'رصد درجات'!B434)</f>
        <v/>
      </c>
      <c r="C434" s="88" t="str">
        <f>IF('رصد درجات'!C434="","",'رصد درجات'!C434)</f>
        <v/>
      </c>
      <c r="D434" s="104" t="str">
        <f>IF('رصد درجات'!D434="","",'رصد درجات'!D434)</f>
        <v/>
      </c>
      <c r="E434" s="88" t="str">
        <f>IF('رصد درجات'!E434="","",'رصد درجات'!E434)</f>
        <v/>
      </c>
      <c r="F434" s="88" t="str">
        <f>IF('رصد درجات'!F434="","",'رصد درجات'!F434)</f>
        <v/>
      </c>
      <c r="G434" s="88" t="str">
        <f>IF('رصد درجات'!G434="","",'رصد درجات'!G434)</f>
        <v/>
      </c>
      <c r="H434" s="88" t="str">
        <f>IF('رصد درجات'!H434="","",'رصد درجات'!H434)</f>
        <v/>
      </c>
      <c r="I434" s="88" t="str">
        <f>IF('رصد درجات'!I434="","",'رصد درجات'!I434)</f>
        <v/>
      </c>
      <c r="J434" s="88" t="str">
        <f>IF('رصد درجات'!J434="","",'رصد درجات'!J434)</f>
        <v/>
      </c>
      <c r="K434" s="88" t="str">
        <f>IF('رصد درجات'!K434="","",'رصد درجات'!K434)</f>
        <v/>
      </c>
      <c r="L434" s="88" t="str">
        <f>IF('رصد درجات'!L434="","",'رصد درجات'!L434)</f>
        <v/>
      </c>
      <c r="M434" s="105" t="str">
        <f>IF('رصد درجات'!M434="","",'رصد درجات'!M434)</f>
        <v/>
      </c>
      <c r="N434" s="105" t="str">
        <f>IF('رصد درجات'!N434="","",'رصد درجات'!N434)</f>
        <v/>
      </c>
      <c r="O434" s="88" t="str">
        <f>IF(C434="","",'رصد درجات'!Y434)</f>
        <v/>
      </c>
      <c r="P434" s="88" t="str">
        <f>IF(C434="","",'رصد درجات'!AL434)</f>
        <v/>
      </c>
      <c r="Q434" s="88" t="str">
        <f t="shared" si="599"/>
        <v/>
      </c>
      <c r="R434" s="103" t="str">
        <f t="shared" si="600"/>
        <v/>
      </c>
      <c r="S434" s="88" t="str">
        <f>IF(C434="","",'رصد درجات'!AV434)</f>
        <v/>
      </c>
      <c r="T434" s="88" t="str">
        <f>IF(C434="","",'رصد درجات'!BI434)</f>
        <v/>
      </c>
      <c r="U434" s="88" t="str">
        <f t="shared" si="601"/>
        <v/>
      </c>
      <c r="V434" s="88" t="str">
        <f t="shared" si="602"/>
        <v/>
      </c>
      <c r="W434" s="88" t="str">
        <f t="shared" si="603"/>
        <v/>
      </c>
      <c r="X434" s="106" t="str">
        <f t="shared" si="604"/>
        <v/>
      </c>
      <c r="Y434" s="107" t="str">
        <f>IF(C434="","",'رصد درجات'!Z434)</f>
        <v/>
      </c>
      <c r="Z434" s="107" t="str">
        <f>IF(C434="","",'رصد درجات'!AM434)</f>
        <v/>
      </c>
      <c r="AA434" s="107" t="str">
        <f t="shared" si="575"/>
        <v/>
      </c>
      <c r="AB434" s="107" t="str">
        <f t="shared" si="605"/>
        <v/>
      </c>
      <c r="AC434" s="107" t="str">
        <f>IF(C434="","",'رصد درجات'!AV434)</f>
        <v/>
      </c>
      <c r="AD434" s="107" t="str">
        <f>IF(C434="","",'رصد درجات'!BI434)</f>
        <v/>
      </c>
      <c r="AE434" s="107" t="str">
        <f t="shared" si="576"/>
        <v/>
      </c>
      <c r="AF434" s="107" t="str">
        <f t="shared" si="577"/>
        <v/>
      </c>
      <c r="AG434" s="107" t="str">
        <f t="shared" si="606"/>
        <v/>
      </c>
      <c r="AH434" s="108" t="str">
        <f t="shared" si="607"/>
        <v/>
      </c>
      <c r="AI434" s="107" t="str">
        <f>IF(C434="","",'رصد درجات'!AA434)</f>
        <v/>
      </c>
      <c r="AJ434" s="107" t="str">
        <f>IF(C434="","",'رصد درجات'!AN434)</f>
        <v/>
      </c>
      <c r="AK434" s="107" t="str">
        <f t="shared" si="578"/>
        <v/>
      </c>
      <c r="AL434" s="109" t="str">
        <f t="shared" si="608"/>
        <v/>
      </c>
      <c r="AM434" s="107" t="str">
        <f>IF(C434="","",'رصد درجات'!AX434)</f>
        <v/>
      </c>
      <c r="AN434" s="107" t="str">
        <f>IF(C434="","",'رصد درجات'!BK434)</f>
        <v/>
      </c>
      <c r="AO434" s="107" t="str">
        <f t="shared" si="579"/>
        <v/>
      </c>
      <c r="AP434" s="107" t="str">
        <f t="shared" si="580"/>
        <v/>
      </c>
      <c r="AQ434" s="107" t="str">
        <f t="shared" si="581"/>
        <v/>
      </c>
      <c r="AR434" s="108" t="str">
        <f t="shared" si="609"/>
        <v/>
      </c>
      <c r="AS434" s="107" t="str">
        <f>IF(C434="","",'رصد درجات'!AB434)</f>
        <v/>
      </c>
      <c r="AT434" s="107" t="str">
        <f>IF(C434="","",'رصد درجات'!AO434)</f>
        <v/>
      </c>
      <c r="AU434" s="107" t="str">
        <f>IF(C434="","",'رصد درجات'!AP434)</f>
        <v/>
      </c>
      <c r="AV434" s="107" t="str">
        <f t="shared" si="582"/>
        <v/>
      </c>
      <c r="AW434" s="107" t="str">
        <f t="shared" si="610"/>
        <v/>
      </c>
      <c r="AX434" s="107" t="str">
        <f>IF(C434="","",'رصد درجات'!AY434)</f>
        <v/>
      </c>
      <c r="AY434" s="107" t="str">
        <f>IF(C434="","",'رصد درجات'!BL434)</f>
        <v/>
      </c>
      <c r="AZ434" s="107" t="str">
        <f>IF(C434="","",'رصد درجات'!BM434)</f>
        <v/>
      </c>
      <c r="BA434" s="107" t="str">
        <f t="shared" si="583"/>
        <v/>
      </c>
      <c r="BB434" s="107" t="str">
        <f t="shared" si="584"/>
        <v/>
      </c>
      <c r="BC434" s="107" t="str">
        <f t="shared" si="585"/>
        <v/>
      </c>
      <c r="BD434" s="107" t="str">
        <f t="shared" si="586"/>
        <v/>
      </c>
      <c r="BE434" s="108" t="str">
        <f t="shared" si="611"/>
        <v/>
      </c>
      <c r="BF434" s="107" t="str">
        <f>IF(C434="","",'رصد درجات'!AC434)</f>
        <v/>
      </c>
      <c r="BG434" s="107" t="str">
        <f>IF(C434="","",'رصد درجات'!AI434)</f>
        <v/>
      </c>
      <c r="BH434" s="107" t="str">
        <f>IF(C434="","",'رصد درجات'!AQ434)</f>
        <v/>
      </c>
      <c r="BI434" s="107" t="str">
        <f t="shared" si="587"/>
        <v/>
      </c>
      <c r="BJ434" s="107" t="str">
        <f t="shared" si="612"/>
        <v/>
      </c>
      <c r="BK434" s="107" t="str">
        <f>IF(C434="","",'رصد درجات'!AZ434)</f>
        <v/>
      </c>
      <c r="BL434" s="107" t="str">
        <f>IF(C434="","",'رصد درجات'!BF434)</f>
        <v/>
      </c>
      <c r="BM434" s="107" t="str">
        <f>IF(C434="","",'رصد درجات'!BN434)</f>
        <v/>
      </c>
      <c r="BN434" s="107" t="str">
        <f t="shared" si="588"/>
        <v/>
      </c>
      <c r="BO434" s="107" t="str">
        <f t="shared" si="589"/>
        <v/>
      </c>
      <c r="BP434" s="107" t="str">
        <f t="shared" si="590"/>
        <v/>
      </c>
      <c r="BQ434" s="107" t="str">
        <f t="shared" si="591"/>
        <v/>
      </c>
      <c r="BR434" s="108" t="str">
        <f t="shared" si="613"/>
        <v/>
      </c>
      <c r="BS434" s="107" t="str">
        <f>IF(C434="","",'رصد درجات'!AD434)</f>
        <v/>
      </c>
      <c r="BT434" s="107" t="str">
        <f>IF(C434="","",'رصد درجات'!AR434)</f>
        <v/>
      </c>
      <c r="BU434" s="107" t="str">
        <f t="shared" si="592"/>
        <v/>
      </c>
      <c r="BV434" s="107" t="str">
        <f t="shared" si="614"/>
        <v/>
      </c>
      <c r="BW434" s="107" t="str">
        <f>IF(C434="","",'رصد درجات'!BA434)</f>
        <v/>
      </c>
      <c r="BX434" s="107" t="str">
        <f>IF(C434="","",'رصد درجات'!BO434)</f>
        <v/>
      </c>
      <c r="BY434" s="107" t="str">
        <f t="shared" si="593"/>
        <v/>
      </c>
      <c r="BZ434" s="107" t="str">
        <f t="shared" si="615"/>
        <v/>
      </c>
      <c r="CA434" s="107" t="str">
        <f t="shared" si="594"/>
        <v/>
      </c>
      <c r="CB434" s="108" t="str">
        <f t="shared" si="616"/>
        <v/>
      </c>
      <c r="CC434" s="107" t="str">
        <f>IF(C434="","",'رصد درجات'!AE434)</f>
        <v/>
      </c>
      <c r="CD434" s="107" t="str">
        <f>IF(C434="","",'رصد درجات'!AJ434)</f>
        <v/>
      </c>
      <c r="CE434" s="107" t="str">
        <f>IF(C434="","",'رصد درجات'!AS434)</f>
        <v/>
      </c>
      <c r="CF434" s="107" t="str">
        <f t="shared" si="595"/>
        <v/>
      </c>
      <c r="CG434" s="107" t="str">
        <f t="shared" si="617"/>
        <v/>
      </c>
      <c r="CH434" s="107" t="str">
        <f>IF(C434="","",'رصد درجات'!BB434)</f>
        <v/>
      </c>
      <c r="CI434" s="107" t="str">
        <f>IF(C434="","",'رصد درجات'!BF434)</f>
        <v/>
      </c>
      <c r="CJ434" s="107" t="str">
        <f>IF(C434="","",'رصد درجات'!BP434)</f>
        <v/>
      </c>
      <c r="CK434" s="107" t="str">
        <f t="shared" si="596"/>
        <v/>
      </c>
      <c r="CL434" s="107" t="str">
        <f t="shared" si="597"/>
        <v/>
      </c>
      <c r="CM434" s="107" t="str">
        <f t="shared" si="598"/>
        <v/>
      </c>
      <c r="CN434" s="107" t="str">
        <f t="shared" si="618"/>
        <v/>
      </c>
      <c r="CO434" s="108" t="str">
        <f t="shared" si="619"/>
        <v/>
      </c>
      <c r="CP434" s="110" t="str">
        <f>IF(C434="","",'رصد درجات'!AF434)</f>
        <v/>
      </c>
      <c r="CQ434" s="103" t="str">
        <f t="shared" si="620"/>
        <v/>
      </c>
      <c r="CR434" s="110" t="str">
        <f>IF(C434="","",'رصد درجات'!BC434)</f>
        <v/>
      </c>
      <c r="CS434" s="110" t="str">
        <f t="shared" si="621"/>
        <v/>
      </c>
      <c r="CT434" s="110" t="str">
        <f t="shared" si="622"/>
        <v/>
      </c>
      <c r="CU434" s="103" t="str">
        <f t="shared" si="623"/>
        <v/>
      </c>
      <c r="CV434" s="107" t="str">
        <f>IF(C434="","",'رصد درجات'!AG434)</f>
        <v/>
      </c>
      <c r="CW434" s="107" t="str">
        <f t="shared" si="624"/>
        <v/>
      </c>
      <c r="CX434" s="107" t="str">
        <f>IF(C434="","",'رصد درجات'!BD434)</f>
        <v/>
      </c>
      <c r="CY434" s="110" t="str">
        <f t="shared" si="625"/>
        <v/>
      </c>
      <c r="CZ434" s="110" t="str">
        <f t="shared" si="626"/>
        <v/>
      </c>
      <c r="DA434" s="103" t="str">
        <f t="shared" si="627"/>
        <v/>
      </c>
      <c r="DB434" s="111" t="str">
        <f t="shared" si="628"/>
        <v/>
      </c>
      <c r="DC434" s="112" t="str">
        <f t="shared" si="629"/>
        <v/>
      </c>
      <c r="DD434" s="111" t="str">
        <f t="shared" si="630"/>
        <v/>
      </c>
      <c r="DE434" s="112" t="str">
        <f t="shared" si="631"/>
        <v/>
      </c>
      <c r="DF434" s="107" t="str">
        <f>IF(C434="","",'رصد درجات'!AH434)</f>
        <v/>
      </c>
      <c r="DG434" s="107" t="str">
        <f>IF(C434="","",'رصد درجات'!AT434)</f>
        <v/>
      </c>
      <c r="DH434" s="107" t="str">
        <f t="shared" si="632"/>
        <v/>
      </c>
      <c r="DI434" s="107" t="str">
        <f t="shared" si="633"/>
        <v/>
      </c>
      <c r="DJ434" s="107" t="str">
        <f>IF(C434="","",'رصد درجات'!BE434)</f>
        <v/>
      </c>
      <c r="DK434" s="107" t="str">
        <f>IF(C434="","",'رصد درجات'!BQ434)</f>
        <v/>
      </c>
      <c r="DL434" s="107" t="str">
        <f t="shared" si="634"/>
        <v/>
      </c>
      <c r="DM434" s="107" t="str">
        <f t="shared" si="635"/>
        <v/>
      </c>
      <c r="DN434" s="107" t="str">
        <f t="shared" si="636"/>
        <v/>
      </c>
      <c r="DO434" s="108" t="str">
        <f t="shared" si="637"/>
        <v/>
      </c>
      <c r="DP434" s="81" t="str">
        <f t="shared" si="638"/>
        <v/>
      </c>
      <c r="DQ434" s="113" t="str">
        <f t="shared" si="639"/>
        <v/>
      </c>
      <c r="DR434" s="9">
        <f t="shared" si="640"/>
        <v>0</v>
      </c>
      <c r="DS434" s="114" t="str">
        <f t="shared" si="641"/>
        <v/>
      </c>
      <c r="DT434" s="115" t="str">
        <f t="shared" si="642"/>
        <v/>
      </c>
      <c r="DU434" s="115" t="str">
        <f t="shared" si="643"/>
        <v/>
      </c>
      <c r="DV434" s="115" t="str">
        <f t="shared" si="644"/>
        <v/>
      </c>
      <c r="DW434" s="115" t="str">
        <f t="shared" si="645"/>
        <v/>
      </c>
      <c r="DX434" s="115" t="str">
        <f t="shared" si="646"/>
        <v/>
      </c>
      <c r="DY434" s="115" t="str">
        <f t="shared" si="647"/>
        <v/>
      </c>
      <c r="DZ434" s="115" t="str">
        <f t="shared" si="648"/>
        <v/>
      </c>
      <c r="EA434" s="253"/>
      <c r="EB434" s="253"/>
      <c r="EC434" s="253"/>
      <c r="ED434" s="253"/>
      <c r="EE434" s="253"/>
      <c r="EF434" s="253"/>
      <c r="EG434" s="253"/>
      <c r="EH434" s="253"/>
      <c r="EI434" s="253"/>
      <c r="EJ434" s="253"/>
      <c r="EK434" s="259"/>
      <c r="EL434" s="261" t="str">
        <f t="shared" si="649"/>
        <v/>
      </c>
      <c r="EM434" s="9"/>
      <c r="EN434" s="9"/>
      <c r="EO434" s="81"/>
      <c r="EP434" s="82"/>
      <c r="EQ434" s="88"/>
      <c r="ER434" s="88"/>
      <c r="ES434" s="78"/>
      <c r="GD434" s="338"/>
      <c r="GE434" s="338"/>
      <c r="GF434" s="338"/>
      <c r="GG434" s="338"/>
      <c r="GH434" s="338"/>
      <c r="GI434" s="338"/>
      <c r="GJ434" s="338"/>
      <c r="GK434" s="339"/>
      <c r="GL434" s="339"/>
      <c r="GM434" s="338"/>
      <c r="GN434" s="338"/>
      <c r="GO434" s="9"/>
    </row>
    <row r="435" spans="1:197" s="11" customFormat="1" ht="27" customHeight="1" thickBot="1">
      <c r="A435" s="88" t="str">
        <f>IF('رصد درجات'!A435="","",'رصد درجات'!A435)</f>
        <v/>
      </c>
      <c r="B435" s="88" t="str">
        <f>IF('رصد درجات'!B435="","",'رصد درجات'!B435)</f>
        <v/>
      </c>
      <c r="C435" s="88" t="str">
        <f>IF('رصد درجات'!C435="","",'رصد درجات'!C435)</f>
        <v/>
      </c>
      <c r="D435" s="104" t="str">
        <f>IF('رصد درجات'!D435="","",'رصد درجات'!D435)</f>
        <v/>
      </c>
      <c r="E435" s="88" t="str">
        <f>IF('رصد درجات'!E435="","",'رصد درجات'!E435)</f>
        <v/>
      </c>
      <c r="F435" s="88" t="str">
        <f>IF('رصد درجات'!F435="","",'رصد درجات'!F435)</f>
        <v/>
      </c>
      <c r="G435" s="88" t="str">
        <f>IF('رصد درجات'!G435="","",'رصد درجات'!G435)</f>
        <v/>
      </c>
      <c r="H435" s="88" t="str">
        <f>IF('رصد درجات'!H435="","",'رصد درجات'!H435)</f>
        <v/>
      </c>
      <c r="I435" s="88" t="str">
        <f>IF('رصد درجات'!I435="","",'رصد درجات'!I435)</f>
        <v/>
      </c>
      <c r="J435" s="88" t="str">
        <f>IF('رصد درجات'!J435="","",'رصد درجات'!J435)</f>
        <v/>
      </c>
      <c r="K435" s="88" t="str">
        <f>IF('رصد درجات'!K435="","",'رصد درجات'!K435)</f>
        <v/>
      </c>
      <c r="L435" s="88" t="str">
        <f>IF('رصد درجات'!L435="","",'رصد درجات'!L435)</f>
        <v/>
      </c>
      <c r="M435" s="105" t="str">
        <f>IF('رصد درجات'!M435="","",'رصد درجات'!M435)</f>
        <v/>
      </c>
      <c r="N435" s="105" t="str">
        <f>IF('رصد درجات'!N435="","",'رصد درجات'!N435)</f>
        <v/>
      </c>
      <c r="O435" s="88" t="str">
        <f>IF(C435="","",'رصد درجات'!Y435)</f>
        <v/>
      </c>
      <c r="P435" s="88" t="str">
        <f>IF(C435="","",'رصد درجات'!AL435)</f>
        <v/>
      </c>
      <c r="Q435" s="88" t="str">
        <f t="shared" si="599"/>
        <v/>
      </c>
      <c r="R435" s="103" t="str">
        <f t="shared" si="600"/>
        <v/>
      </c>
      <c r="S435" s="88" t="str">
        <f>IF(C435="","",'رصد درجات'!AV435)</f>
        <v/>
      </c>
      <c r="T435" s="88" t="str">
        <f>IF(C435="","",'رصد درجات'!BI435)</f>
        <v/>
      </c>
      <c r="U435" s="88" t="str">
        <f t="shared" si="601"/>
        <v/>
      </c>
      <c r="V435" s="88" t="str">
        <f t="shared" si="602"/>
        <v/>
      </c>
      <c r="W435" s="88" t="str">
        <f t="shared" si="603"/>
        <v/>
      </c>
      <c r="X435" s="106" t="str">
        <f t="shared" si="604"/>
        <v/>
      </c>
      <c r="Y435" s="107" t="str">
        <f>IF(C435="","",'رصد درجات'!Z435)</f>
        <v/>
      </c>
      <c r="Z435" s="107" t="str">
        <f>IF(C435="","",'رصد درجات'!AM435)</f>
        <v/>
      </c>
      <c r="AA435" s="107" t="str">
        <f t="shared" si="575"/>
        <v/>
      </c>
      <c r="AB435" s="107" t="str">
        <f t="shared" si="605"/>
        <v/>
      </c>
      <c r="AC435" s="107" t="str">
        <f>IF(C435="","",'رصد درجات'!AV435)</f>
        <v/>
      </c>
      <c r="AD435" s="107" t="str">
        <f>IF(C435="","",'رصد درجات'!BI435)</f>
        <v/>
      </c>
      <c r="AE435" s="107" t="str">
        <f t="shared" si="576"/>
        <v/>
      </c>
      <c r="AF435" s="107" t="str">
        <f t="shared" si="577"/>
        <v/>
      </c>
      <c r="AG435" s="107" t="str">
        <f t="shared" si="606"/>
        <v/>
      </c>
      <c r="AH435" s="108" t="str">
        <f t="shared" si="607"/>
        <v/>
      </c>
      <c r="AI435" s="107" t="str">
        <f>IF(C435="","",'رصد درجات'!AA435)</f>
        <v/>
      </c>
      <c r="AJ435" s="107" t="str">
        <f>IF(C435="","",'رصد درجات'!AN435)</f>
        <v/>
      </c>
      <c r="AK435" s="107" t="str">
        <f t="shared" si="578"/>
        <v/>
      </c>
      <c r="AL435" s="109" t="str">
        <f t="shared" si="608"/>
        <v/>
      </c>
      <c r="AM435" s="107" t="str">
        <f>IF(C435="","",'رصد درجات'!AX435)</f>
        <v/>
      </c>
      <c r="AN435" s="107" t="str">
        <f>IF(C435="","",'رصد درجات'!BK435)</f>
        <v/>
      </c>
      <c r="AO435" s="107" t="str">
        <f t="shared" si="579"/>
        <v/>
      </c>
      <c r="AP435" s="107" t="str">
        <f t="shared" si="580"/>
        <v/>
      </c>
      <c r="AQ435" s="107" t="str">
        <f t="shared" si="581"/>
        <v/>
      </c>
      <c r="AR435" s="108" t="str">
        <f t="shared" si="609"/>
        <v/>
      </c>
      <c r="AS435" s="107" t="str">
        <f>IF(C435="","",'رصد درجات'!AB435)</f>
        <v/>
      </c>
      <c r="AT435" s="107" t="str">
        <f>IF(C435="","",'رصد درجات'!AO435)</f>
        <v/>
      </c>
      <c r="AU435" s="107" t="str">
        <f>IF(C435="","",'رصد درجات'!AP435)</f>
        <v/>
      </c>
      <c r="AV435" s="107" t="str">
        <f t="shared" si="582"/>
        <v/>
      </c>
      <c r="AW435" s="107" t="str">
        <f t="shared" si="610"/>
        <v/>
      </c>
      <c r="AX435" s="107" t="str">
        <f>IF(C435="","",'رصد درجات'!AY435)</f>
        <v/>
      </c>
      <c r="AY435" s="107" t="str">
        <f>IF(C435="","",'رصد درجات'!BL435)</f>
        <v/>
      </c>
      <c r="AZ435" s="107" t="str">
        <f>IF(C435="","",'رصد درجات'!BM435)</f>
        <v/>
      </c>
      <c r="BA435" s="107" t="str">
        <f t="shared" si="583"/>
        <v/>
      </c>
      <c r="BB435" s="107" t="str">
        <f t="shared" si="584"/>
        <v/>
      </c>
      <c r="BC435" s="107" t="str">
        <f t="shared" si="585"/>
        <v/>
      </c>
      <c r="BD435" s="107" t="str">
        <f t="shared" si="586"/>
        <v/>
      </c>
      <c r="BE435" s="108" t="str">
        <f t="shared" si="611"/>
        <v/>
      </c>
      <c r="BF435" s="107" t="str">
        <f>IF(C435="","",'رصد درجات'!AC435)</f>
        <v/>
      </c>
      <c r="BG435" s="107" t="str">
        <f>IF(C435="","",'رصد درجات'!AI435)</f>
        <v/>
      </c>
      <c r="BH435" s="107" t="str">
        <f>IF(C435="","",'رصد درجات'!AQ435)</f>
        <v/>
      </c>
      <c r="BI435" s="107" t="str">
        <f t="shared" si="587"/>
        <v/>
      </c>
      <c r="BJ435" s="107" t="str">
        <f t="shared" si="612"/>
        <v/>
      </c>
      <c r="BK435" s="107" t="str">
        <f>IF(C435="","",'رصد درجات'!AZ435)</f>
        <v/>
      </c>
      <c r="BL435" s="107" t="str">
        <f>IF(C435="","",'رصد درجات'!BF435)</f>
        <v/>
      </c>
      <c r="BM435" s="107" t="str">
        <f>IF(C435="","",'رصد درجات'!BN435)</f>
        <v/>
      </c>
      <c r="BN435" s="107" t="str">
        <f t="shared" si="588"/>
        <v/>
      </c>
      <c r="BO435" s="107" t="str">
        <f t="shared" si="589"/>
        <v/>
      </c>
      <c r="BP435" s="107" t="str">
        <f t="shared" si="590"/>
        <v/>
      </c>
      <c r="BQ435" s="107" t="str">
        <f t="shared" si="591"/>
        <v/>
      </c>
      <c r="BR435" s="108" t="str">
        <f t="shared" si="613"/>
        <v/>
      </c>
      <c r="BS435" s="107" t="str">
        <f>IF(C435="","",'رصد درجات'!AD435)</f>
        <v/>
      </c>
      <c r="BT435" s="107" t="str">
        <f>IF(C435="","",'رصد درجات'!AR435)</f>
        <v/>
      </c>
      <c r="BU435" s="107" t="str">
        <f t="shared" si="592"/>
        <v/>
      </c>
      <c r="BV435" s="107" t="str">
        <f t="shared" si="614"/>
        <v/>
      </c>
      <c r="BW435" s="107" t="str">
        <f>IF(C435="","",'رصد درجات'!BA435)</f>
        <v/>
      </c>
      <c r="BX435" s="107" t="str">
        <f>IF(C435="","",'رصد درجات'!BO435)</f>
        <v/>
      </c>
      <c r="BY435" s="107" t="str">
        <f t="shared" si="593"/>
        <v/>
      </c>
      <c r="BZ435" s="107" t="str">
        <f t="shared" si="615"/>
        <v/>
      </c>
      <c r="CA435" s="107" t="str">
        <f t="shared" si="594"/>
        <v/>
      </c>
      <c r="CB435" s="108" t="str">
        <f t="shared" si="616"/>
        <v/>
      </c>
      <c r="CC435" s="107" t="str">
        <f>IF(C435="","",'رصد درجات'!AE435)</f>
        <v/>
      </c>
      <c r="CD435" s="107" t="str">
        <f>IF(C435="","",'رصد درجات'!AJ435)</f>
        <v/>
      </c>
      <c r="CE435" s="107" t="str">
        <f>IF(C435="","",'رصد درجات'!AS435)</f>
        <v/>
      </c>
      <c r="CF435" s="107" t="str">
        <f t="shared" si="595"/>
        <v/>
      </c>
      <c r="CG435" s="107" t="str">
        <f t="shared" si="617"/>
        <v/>
      </c>
      <c r="CH435" s="107" t="str">
        <f>IF(C435="","",'رصد درجات'!BB435)</f>
        <v/>
      </c>
      <c r="CI435" s="107" t="str">
        <f>IF(C435="","",'رصد درجات'!BF435)</f>
        <v/>
      </c>
      <c r="CJ435" s="107" t="str">
        <f>IF(C435="","",'رصد درجات'!BP435)</f>
        <v/>
      </c>
      <c r="CK435" s="107" t="str">
        <f t="shared" si="596"/>
        <v/>
      </c>
      <c r="CL435" s="107" t="str">
        <f t="shared" si="597"/>
        <v/>
      </c>
      <c r="CM435" s="107" t="str">
        <f t="shared" si="598"/>
        <v/>
      </c>
      <c r="CN435" s="107" t="str">
        <f t="shared" si="618"/>
        <v/>
      </c>
      <c r="CO435" s="108" t="str">
        <f t="shared" si="619"/>
        <v/>
      </c>
      <c r="CP435" s="110" t="str">
        <f>IF(C435="","",'رصد درجات'!AF435)</f>
        <v/>
      </c>
      <c r="CQ435" s="103" t="str">
        <f t="shared" si="620"/>
        <v/>
      </c>
      <c r="CR435" s="110" t="str">
        <f>IF(C435="","",'رصد درجات'!BC435)</f>
        <v/>
      </c>
      <c r="CS435" s="110" t="str">
        <f t="shared" si="621"/>
        <v/>
      </c>
      <c r="CT435" s="110" t="str">
        <f t="shared" si="622"/>
        <v/>
      </c>
      <c r="CU435" s="103" t="str">
        <f t="shared" si="623"/>
        <v/>
      </c>
      <c r="CV435" s="107" t="str">
        <f>IF(C435="","",'رصد درجات'!AG435)</f>
        <v/>
      </c>
      <c r="CW435" s="107" t="str">
        <f t="shared" si="624"/>
        <v/>
      </c>
      <c r="CX435" s="107" t="str">
        <f>IF(C435="","",'رصد درجات'!BD435)</f>
        <v/>
      </c>
      <c r="CY435" s="110" t="str">
        <f t="shared" si="625"/>
        <v/>
      </c>
      <c r="CZ435" s="110" t="str">
        <f t="shared" si="626"/>
        <v/>
      </c>
      <c r="DA435" s="103" t="str">
        <f t="shared" si="627"/>
        <v/>
      </c>
      <c r="DB435" s="111" t="str">
        <f t="shared" si="628"/>
        <v/>
      </c>
      <c r="DC435" s="112" t="str">
        <f t="shared" si="629"/>
        <v/>
      </c>
      <c r="DD435" s="111" t="str">
        <f t="shared" si="630"/>
        <v/>
      </c>
      <c r="DE435" s="112" t="str">
        <f t="shared" si="631"/>
        <v/>
      </c>
      <c r="DF435" s="107" t="str">
        <f>IF(C435="","",'رصد درجات'!AH435)</f>
        <v/>
      </c>
      <c r="DG435" s="107" t="str">
        <f>IF(C435="","",'رصد درجات'!AT435)</f>
        <v/>
      </c>
      <c r="DH435" s="107" t="str">
        <f t="shared" si="632"/>
        <v/>
      </c>
      <c r="DI435" s="107" t="str">
        <f t="shared" si="633"/>
        <v/>
      </c>
      <c r="DJ435" s="107" t="str">
        <f>IF(C435="","",'رصد درجات'!BE435)</f>
        <v/>
      </c>
      <c r="DK435" s="107" t="str">
        <f>IF(C435="","",'رصد درجات'!BQ435)</f>
        <v/>
      </c>
      <c r="DL435" s="107" t="str">
        <f t="shared" si="634"/>
        <v/>
      </c>
      <c r="DM435" s="107" t="str">
        <f t="shared" si="635"/>
        <v/>
      </c>
      <c r="DN435" s="107" t="str">
        <f t="shared" si="636"/>
        <v/>
      </c>
      <c r="DO435" s="108" t="str">
        <f t="shared" si="637"/>
        <v/>
      </c>
      <c r="DP435" s="81" t="str">
        <f t="shared" si="638"/>
        <v/>
      </c>
      <c r="DQ435" s="113" t="str">
        <f t="shared" si="639"/>
        <v/>
      </c>
      <c r="DR435" s="9">
        <f t="shared" si="640"/>
        <v>0</v>
      </c>
      <c r="DS435" s="114" t="str">
        <f t="shared" si="641"/>
        <v/>
      </c>
      <c r="DT435" s="115" t="str">
        <f t="shared" si="642"/>
        <v/>
      </c>
      <c r="DU435" s="115" t="str">
        <f t="shared" si="643"/>
        <v/>
      </c>
      <c r="DV435" s="115" t="str">
        <f t="shared" si="644"/>
        <v/>
      </c>
      <c r="DW435" s="115" t="str">
        <f t="shared" si="645"/>
        <v/>
      </c>
      <c r="DX435" s="115" t="str">
        <f t="shared" si="646"/>
        <v/>
      </c>
      <c r="DY435" s="115" t="str">
        <f t="shared" si="647"/>
        <v/>
      </c>
      <c r="DZ435" s="115" t="str">
        <f t="shared" si="648"/>
        <v/>
      </c>
      <c r="EA435" s="253"/>
      <c r="EB435" s="253"/>
      <c r="EC435" s="253"/>
      <c r="ED435" s="253"/>
      <c r="EE435" s="253"/>
      <c r="EF435" s="253"/>
      <c r="EG435" s="253"/>
      <c r="EH435" s="253"/>
      <c r="EI435" s="253"/>
      <c r="EJ435" s="253"/>
      <c r="EK435" s="259"/>
      <c r="EL435" s="261" t="str">
        <f t="shared" si="649"/>
        <v/>
      </c>
      <c r="EM435" s="9"/>
      <c r="EN435" s="9"/>
      <c r="EO435" s="81"/>
      <c r="EP435" s="82"/>
      <c r="EQ435" s="88"/>
      <c r="ER435" s="88"/>
      <c r="ES435" s="78"/>
      <c r="GD435" s="338"/>
      <c r="GE435" s="338"/>
      <c r="GF435" s="338"/>
      <c r="GG435" s="338"/>
      <c r="GH435" s="338"/>
      <c r="GI435" s="338"/>
      <c r="GJ435" s="338"/>
      <c r="GK435" s="339"/>
      <c r="GL435" s="339"/>
      <c r="GM435" s="338"/>
      <c r="GN435" s="338"/>
      <c r="GO435" s="9"/>
    </row>
    <row r="436" spans="1:197" s="11" customFormat="1" ht="27" customHeight="1" thickBot="1">
      <c r="A436" s="88" t="str">
        <f>IF('رصد درجات'!A436="","",'رصد درجات'!A436)</f>
        <v/>
      </c>
      <c r="B436" s="88" t="str">
        <f>IF('رصد درجات'!B436="","",'رصد درجات'!B436)</f>
        <v/>
      </c>
      <c r="C436" s="88" t="str">
        <f>IF('رصد درجات'!C436="","",'رصد درجات'!C436)</f>
        <v/>
      </c>
      <c r="D436" s="104" t="str">
        <f>IF('رصد درجات'!D436="","",'رصد درجات'!D436)</f>
        <v/>
      </c>
      <c r="E436" s="88" t="str">
        <f>IF('رصد درجات'!E436="","",'رصد درجات'!E436)</f>
        <v/>
      </c>
      <c r="F436" s="88" t="str">
        <f>IF('رصد درجات'!F436="","",'رصد درجات'!F436)</f>
        <v/>
      </c>
      <c r="G436" s="88" t="str">
        <f>IF('رصد درجات'!G436="","",'رصد درجات'!G436)</f>
        <v/>
      </c>
      <c r="H436" s="88" t="str">
        <f>IF('رصد درجات'!H436="","",'رصد درجات'!H436)</f>
        <v/>
      </c>
      <c r="I436" s="88" t="str">
        <f>IF('رصد درجات'!I436="","",'رصد درجات'!I436)</f>
        <v/>
      </c>
      <c r="J436" s="88" t="str">
        <f>IF('رصد درجات'!J436="","",'رصد درجات'!J436)</f>
        <v/>
      </c>
      <c r="K436" s="88" t="str">
        <f>IF('رصد درجات'!K436="","",'رصد درجات'!K436)</f>
        <v/>
      </c>
      <c r="L436" s="88" t="str">
        <f>IF('رصد درجات'!L436="","",'رصد درجات'!L436)</f>
        <v/>
      </c>
      <c r="M436" s="105" t="str">
        <f>IF('رصد درجات'!M436="","",'رصد درجات'!M436)</f>
        <v/>
      </c>
      <c r="N436" s="105" t="str">
        <f>IF('رصد درجات'!N436="","",'رصد درجات'!N436)</f>
        <v/>
      </c>
      <c r="O436" s="88" t="str">
        <f>IF(C436="","",'رصد درجات'!Y436)</f>
        <v/>
      </c>
      <c r="P436" s="88" t="str">
        <f>IF(C436="","",'رصد درجات'!AL436)</f>
        <v/>
      </c>
      <c r="Q436" s="88" t="str">
        <f t="shared" si="599"/>
        <v/>
      </c>
      <c r="R436" s="103" t="str">
        <f t="shared" si="600"/>
        <v/>
      </c>
      <c r="S436" s="88" t="str">
        <f>IF(C436="","",'رصد درجات'!AV436)</f>
        <v/>
      </c>
      <c r="T436" s="88" t="str">
        <f>IF(C436="","",'رصد درجات'!BI436)</f>
        <v/>
      </c>
      <c r="U436" s="88" t="str">
        <f t="shared" si="601"/>
        <v/>
      </c>
      <c r="V436" s="88" t="str">
        <f t="shared" si="602"/>
        <v/>
      </c>
      <c r="W436" s="88" t="str">
        <f t="shared" si="603"/>
        <v/>
      </c>
      <c r="X436" s="106" t="str">
        <f t="shared" si="604"/>
        <v/>
      </c>
      <c r="Y436" s="107" t="str">
        <f>IF(C436="","",'رصد درجات'!Z436)</f>
        <v/>
      </c>
      <c r="Z436" s="107" t="str">
        <f>IF(C436="","",'رصد درجات'!AM436)</f>
        <v/>
      </c>
      <c r="AA436" s="107" t="str">
        <f t="shared" si="575"/>
        <v/>
      </c>
      <c r="AB436" s="107" t="str">
        <f t="shared" si="605"/>
        <v/>
      </c>
      <c r="AC436" s="107" t="str">
        <f>IF(C436="","",'رصد درجات'!AV436)</f>
        <v/>
      </c>
      <c r="AD436" s="107" t="str">
        <f>IF(C436="","",'رصد درجات'!BI436)</f>
        <v/>
      </c>
      <c r="AE436" s="107" t="str">
        <f t="shared" si="576"/>
        <v/>
      </c>
      <c r="AF436" s="107" t="str">
        <f t="shared" si="577"/>
        <v/>
      </c>
      <c r="AG436" s="107" t="str">
        <f t="shared" si="606"/>
        <v/>
      </c>
      <c r="AH436" s="108" t="str">
        <f t="shared" si="607"/>
        <v/>
      </c>
      <c r="AI436" s="107" t="str">
        <f>IF(C436="","",'رصد درجات'!AA436)</f>
        <v/>
      </c>
      <c r="AJ436" s="107" t="str">
        <f>IF(C436="","",'رصد درجات'!AN436)</f>
        <v/>
      </c>
      <c r="AK436" s="107" t="str">
        <f t="shared" si="578"/>
        <v/>
      </c>
      <c r="AL436" s="109" t="str">
        <f t="shared" si="608"/>
        <v/>
      </c>
      <c r="AM436" s="107" t="str">
        <f>IF(C436="","",'رصد درجات'!AX436)</f>
        <v/>
      </c>
      <c r="AN436" s="107" t="str">
        <f>IF(C436="","",'رصد درجات'!BK436)</f>
        <v/>
      </c>
      <c r="AO436" s="107" t="str">
        <f t="shared" si="579"/>
        <v/>
      </c>
      <c r="AP436" s="107" t="str">
        <f t="shared" si="580"/>
        <v/>
      </c>
      <c r="AQ436" s="107" t="str">
        <f t="shared" si="581"/>
        <v/>
      </c>
      <c r="AR436" s="108" t="str">
        <f t="shared" si="609"/>
        <v/>
      </c>
      <c r="AS436" s="107" t="str">
        <f>IF(C436="","",'رصد درجات'!AB436)</f>
        <v/>
      </c>
      <c r="AT436" s="107" t="str">
        <f>IF(C436="","",'رصد درجات'!AO436)</f>
        <v/>
      </c>
      <c r="AU436" s="107" t="str">
        <f>IF(C436="","",'رصد درجات'!AP436)</f>
        <v/>
      </c>
      <c r="AV436" s="107" t="str">
        <f t="shared" si="582"/>
        <v/>
      </c>
      <c r="AW436" s="107" t="str">
        <f t="shared" si="610"/>
        <v/>
      </c>
      <c r="AX436" s="107" t="str">
        <f>IF(C436="","",'رصد درجات'!AY436)</f>
        <v/>
      </c>
      <c r="AY436" s="107" t="str">
        <f>IF(C436="","",'رصد درجات'!BL436)</f>
        <v/>
      </c>
      <c r="AZ436" s="107" t="str">
        <f>IF(C436="","",'رصد درجات'!BM436)</f>
        <v/>
      </c>
      <c r="BA436" s="107" t="str">
        <f t="shared" si="583"/>
        <v/>
      </c>
      <c r="BB436" s="107" t="str">
        <f t="shared" si="584"/>
        <v/>
      </c>
      <c r="BC436" s="107" t="str">
        <f t="shared" si="585"/>
        <v/>
      </c>
      <c r="BD436" s="107" t="str">
        <f t="shared" si="586"/>
        <v/>
      </c>
      <c r="BE436" s="108" t="str">
        <f t="shared" si="611"/>
        <v/>
      </c>
      <c r="BF436" s="107" t="str">
        <f>IF(C436="","",'رصد درجات'!AC436)</f>
        <v/>
      </c>
      <c r="BG436" s="107" t="str">
        <f>IF(C436="","",'رصد درجات'!AI436)</f>
        <v/>
      </c>
      <c r="BH436" s="107" t="str">
        <f>IF(C436="","",'رصد درجات'!AQ436)</f>
        <v/>
      </c>
      <c r="BI436" s="107" t="str">
        <f t="shared" si="587"/>
        <v/>
      </c>
      <c r="BJ436" s="107" t="str">
        <f t="shared" si="612"/>
        <v/>
      </c>
      <c r="BK436" s="107" t="str">
        <f>IF(C436="","",'رصد درجات'!AZ436)</f>
        <v/>
      </c>
      <c r="BL436" s="107" t="str">
        <f>IF(C436="","",'رصد درجات'!BF436)</f>
        <v/>
      </c>
      <c r="BM436" s="107" t="str">
        <f>IF(C436="","",'رصد درجات'!BN436)</f>
        <v/>
      </c>
      <c r="BN436" s="107" t="str">
        <f t="shared" si="588"/>
        <v/>
      </c>
      <c r="BO436" s="107" t="str">
        <f t="shared" si="589"/>
        <v/>
      </c>
      <c r="BP436" s="107" t="str">
        <f t="shared" si="590"/>
        <v/>
      </c>
      <c r="BQ436" s="107" t="str">
        <f t="shared" si="591"/>
        <v/>
      </c>
      <c r="BR436" s="108" t="str">
        <f t="shared" si="613"/>
        <v/>
      </c>
      <c r="BS436" s="107" t="str">
        <f>IF(C436="","",'رصد درجات'!AD436)</f>
        <v/>
      </c>
      <c r="BT436" s="107" t="str">
        <f>IF(C436="","",'رصد درجات'!AR436)</f>
        <v/>
      </c>
      <c r="BU436" s="107" t="str">
        <f t="shared" si="592"/>
        <v/>
      </c>
      <c r="BV436" s="107" t="str">
        <f t="shared" si="614"/>
        <v/>
      </c>
      <c r="BW436" s="107" t="str">
        <f>IF(C436="","",'رصد درجات'!BA436)</f>
        <v/>
      </c>
      <c r="BX436" s="107" t="str">
        <f>IF(C436="","",'رصد درجات'!BO436)</f>
        <v/>
      </c>
      <c r="BY436" s="107" t="str">
        <f t="shared" si="593"/>
        <v/>
      </c>
      <c r="BZ436" s="107" t="str">
        <f t="shared" si="615"/>
        <v/>
      </c>
      <c r="CA436" s="107" t="str">
        <f t="shared" si="594"/>
        <v/>
      </c>
      <c r="CB436" s="108" t="str">
        <f t="shared" si="616"/>
        <v/>
      </c>
      <c r="CC436" s="107" t="str">
        <f>IF(C436="","",'رصد درجات'!AE436)</f>
        <v/>
      </c>
      <c r="CD436" s="107" t="str">
        <f>IF(C436="","",'رصد درجات'!AJ436)</f>
        <v/>
      </c>
      <c r="CE436" s="107" t="str">
        <f>IF(C436="","",'رصد درجات'!AS436)</f>
        <v/>
      </c>
      <c r="CF436" s="107" t="str">
        <f t="shared" si="595"/>
        <v/>
      </c>
      <c r="CG436" s="107" t="str">
        <f t="shared" si="617"/>
        <v/>
      </c>
      <c r="CH436" s="107" t="str">
        <f>IF(C436="","",'رصد درجات'!BB436)</f>
        <v/>
      </c>
      <c r="CI436" s="107" t="str">
        <f>IF(C436="","",'رصد درجات'!BF436)</f>
        <v/>
      </c>
      <c r="CJ436" s="107" t="str">
        <f>IF(C436="","",'رصد درجات'!BP436)</f>
        <v/>
      </c>
      <c r="CK436" s="107" t="str">
        <f t="shared" si="596"/>
        <v/>
      </c>
      <c r="CL436" s="107" t="str">
        <f t="shared" si="597"/>
        <v/>
      </c>
      <c r="CM436" s="107" t="str">
        <f t="shared" si="598"/>
        <v/>
      </c>
      <c r="CN436" s="107" t="str">
        <f t="shared" si="618"/>
        <v/>
      </c>
      <c r="CO436" s="108" t="str">
        <f t="shared" si="619"/>
        <v/>
      </c>
      <c r="CP436" s="110" t="str">
        <f>IF(C436="","",'رصد درجات'!AF436)</f>
        <v/>
      </c>
      <c r="CQ436" s="103" t="str">
        <f t="shared" si="620"/>
        <v/>
      </c>
      <c r="CR436" s="110" t="str">
        <f>IF(C436="","",'رصد درجات'!BC436)</f>
        <v/>
      </c>
      <c r="CS436" s="110" t="str">
        <f t="shared" si="621"/>
        <v/>
      </c>
      <c r="CT436" s="110" t="str">
        <f t="shared" si="622"/>
        <v/>
      </c>
      <c r="CU436" s="103" t="str">
        <f t="shared" si="623"/>
        <v/>
      </c>
      <c r="CV436" s="107" t="str">
        <f>IF(C436="","",'رصد درجات'!AG436)</f>
        <v/>
      </c>
      <c r="CW436" s="107" t="str">
        <f t="shared" si="624"/>
        <v/>
      </c>
      <c r="CX436" s="107" t="str">
        <f>IF(C436="","",'رصد درجات'!BD436)</f>
        <v/>
      </c>
      <c r="CY436" s="110" t="str">
        <f t="shared" si="625"/>
        <v/>
      </c>
      <c r="CZ436" s="110" t="str">
        <f t="shared" si="626"/>
        <v/>
      </c>
      <c r="DA436" s="103" t="str">
        <f t="shared" si="627"/>
        <v/>
      </c>
      <c r="DB436" s="111" t="str">
        <f t="shared" si="628"/>
        <v/>
      </c>
      <c r="DC436" s="112" t="str">
        <f t="shared" si="629"/>
        <v/>
      </c>
      <c r="DD436" s="111" t="str">
        <f t="shared" si="630"/>
        <v/>
      </c>
      <c r="DE436" s="112" t="str">
        <f t="shared" si="631"/>
        <v/>
      </c>
      <c r="DF436" s="107" t="str">
        <f>IF(C436="","",'رصد درجات'!AH436)</f>
        <v/>
      </c>
      <c r="DG436" s="107" t="str">
        <f>IF(C436="","",'رصد درجات'!AT436)</f>
        <v/>
      </c>
      <c r="DH436" s="107" t="str">
        <f t="shared" si="632"/>
        <v/>
      </c>
      <c r="DI436" s="107" t="str">
        <f t="shared" si="633"/>
        <v/>
      </c>
      <c r="DJ436" s="107" t="str">
        <f>IF(C436="","",'رصد درجات'!BE436)</f>
        <v/>
      </c>
      <c r="DK436" s="107" t="str">
        <f>IF(C436="","",'رصد درجات'!BQ436)</f>
        <v/>
      </c>
      <c r="DL436" s="107" t="str">
        <f t="shared" si="634"/>
        <v/>
      </c>
      <c r="DM436" s="107" t="str">
        <f t="shared" si="635"/>
        <v/>
      </c>
      <c r="DN436" s="107" t="str">
        <f t="shared" si="636"/>
        <v/>
      </c>
      <c r="DO436" s="108" t="str">
        <f t="shared" si="637"/>
        <v/>
      </c>
      <c r="DP436" s="81" t="str">
        <f t="shared" si="638"/>
        <v/>
      </c>
      <c r="DQ436" s="113" t="str">
        <f t="shared" si="639"/>
        <v/>
      </c>
      <c r="DR436" s="9">
        <f t="shared" si="640"/>
        <v>0</v>
      </c>
      <c r="DS436" s="114" t="str">
        <f t="shared" si="641"/>
        <v/>
      </c>
      <c r="DT436" s="115" t="str">
        <f t="shared" si="642"/>
        <v/>
      </c>
      <c r="DU436" s="115" t="str">
        <f t="shared" si="643"/>
        <v/>
      </c>
      <c r="DV436" s="115" t="str">
        <f t="shared" si="644"/>
        <v/>
      </c>
      <c r="DW436" s="115" t="str">
        <f t="shared" si="645"/>
        <v/>
      </c>
      <c r="DX436" s="115" t="str">
        <f t="shared" si="646"/>
        <v/>
      </c>
      <c r="DY436" s="115" t="str">
        <f t="shared" si="647"/>
        <v/>
      </c>
      <c r="DZ436" s="115" t="str">
        <f t="shared" si="648"/>
        <v/>
      </c>
      <c r="EA436" s="253"/>
      <c r="EB436" s="253"/>
      <c r="EC436" s="253"/>
      <c r="ED436" s="253"/>
      <c r="EE436" s="253"/>
      <c r="EF436" s="253"/>
      <c r="EG436" s="253"/>
      <c r="EH436" s="253"/>
      <c r="EI436" s="253"/>
      <c r="EJ436" s="253"/>
      <c r="EK436" s="259"/>
      <c r="EL436" s="261" t="str">
        <f t="shared" si="649"/>
        <v/>
      </c>
      <c r="EM436" s="9"/>
      <c r="EN436" s="9"/>
      <c r="EO436" s="81"/>
      <c r="EP436" s="82"/>
      <c r="EQ436" s="88"/>
      <c r="ER436" s="88"/>
      <c r="ES436" s="78"/>
      <c r="GD436" s="338"/>
      <c r="GE436" s="338"/>
      <c r="GF436" s="338"/>
      <c r="GG436" s="338"/>
      <c r="GH436" s="338"/>
      <c r="GI436" s="338"/>
      <c r="GJ436" s="338"/>
      <c r="GK436" s="339"/>
      <c r="GL436" s="339"/>
      <c r="GM436" s="338"/>
      <c r="GN436" s="338"/>
      <c r="GO436" s="9"/>
    </row>
    <row r="437" spans="1:197" s="11" customFormat="1" ht="27" customHeight="1" thickBot="1">
      <c r="A437" s="88" t="str">
        <f>IF('رصد درجات'!A437="","",'رصد درجات'!A437)</f>
        <v/>
      </c>
      <c r="B437" s="88" t="str">
        <f>IF('رصد درجات'!B437="","",'رصد درجات'!B437)</f>
        <v/>
      </c>
      <c r="C437" s="88" t="str">
        <f>IF('رصد درجات'!C437="","",'رصد درجات'!C437)</f>
        <v/>
      </c>
      <c r="D437" s="104" t="str">
        <f>IF('رصد درجات'!D437="","",'رصد درجات'!D437)</f>
        <v/>
      </c>
      <c r="E437" s="88" t="str">
        <f>IF('رصد درجات'!E437="","",'رصد درجات'!E437)</f>
        <v/>
      </c>
      <c r="F437" s="88" t="str">
        <f>IF('رصد درجات'!F437="","",'رصد درجات'!F437)</f>
        <v/>
      </c>
      <c r="G437" s="88" t="str">
        <f>IF('رصد درجات'!G437="","",'رصد درجات'!G437)</f>
        <v/>
      </c>
      <c r="H437" s="88" t="str">
        <f>IF('رصد درجات'!H437="","",'رصد درجات'!H437)</f>
        <v/>
      </c>
      <c r="I437" s="88" t="str">
        <f>IF('رصد درجات'!I437="","",'رصد درجات'!I437)</f>
        <v/>
      </c>
      <c r="J437" s="88" t="str">
        <f>IF('رصد درجات'!J437="","",'رصد درجات'!J437)</f>
        <v/>
      </c>
      <c r="K437" s="88" t="str">
        <f>IF('رصد درجات'!K437="","",'رصد درجات'!K437)</f>
        <v/>
      </c>
      <c r="L437" s="88" t="str">
        <f>IF('رصد درجات'!L437="","",'رصد درجات'!L437)</f>
        <v/>
      </c>
      <c r="M437" s="105" t="str">
        <f>IF('رصد درجات'!M437="","",'رصد درجات'!M437)</f>
        <v/>
      </c>
      <c r="N437" s="105" t="str">
        <f>IF('رصد درجات'!N437="","",'رصد درجات'!N437)</f>
        <v/>
      </c>
      <c r="O437" s="88" t="str">
        <f>IF(C437="","",'رصد درجات'!Y437)</f>
        <v/>
      </c>
      <c r="P437" s="88" t="str">
        <f>IF(C437="","",'رصد درجات'!AL437)</f>
        <v/>
      </c>
      <c r="Q437" s="88" t="str">
        <f t="shared" si="599"/>
        <v/>
      </c>
      <c r="R437" s="103" t="str">
        <f t="shared" si="600"/>
        <v/>
      </c>
      <c r="S437" s="88" t="str">
        <f>IF(C437="","",'رصد درجات'!AV437)</f>
        <v/>
      </c>
      <c r="T437" s="88" t="str">
        <f>IF(C437="","",'رصد درجات'!BI437)</f>
        <v/>
      </c>
      <c r="U437" s="88" t="str">
        <f t="shared" si="601"/>
        <v/>
      </c>
      <c r="V437" s="88" t="str">
        <f t="shared" si="602"/>
        <v/>
      </c>
      <c r="W437" s="88" t="str">
        <f t="shared" si="603"/>
        <v/>
      </c>
      <c r="X437" s="106" t="str">
        <f t="shared" si="604"/>
        <v/>
      </c>
      <c r="Y437" s="107" t="str">
        <f>IF(C437="","",'رصد درجات'!Z437)</f>
        <v/>
      </c>
      <c r="Z437" s="107" t="str">
        <f>IF(C437="","",'رصد درجات'!AM437)</f>
        <v/>
      </c>
      <c r="AA437" s="107" t="str">
        <f t="shared" si="575"/>
        <v/>
      </c>
      <c r="AB437" s="107" t="str">
        <f t="shared" si="605"/>
        <v/>
      </c>
      <c r="AC437" s="107" t="str">
        <f>IF(C437="","",'رصد درجات'!AV437)</f>
        <v/>
      </c>
      <c r="AD437" s="107" t="str">
        <f>IF(C437="","",'رصد درجات'!BI437)</f>
        <v/>
      </c>
      <c r="AE437" s="107" t="str">
        <f t="shared" si="576"/>
        <v/>
      </c>
      <c r="AF437" s="107" t="str">
        <f t="shared" si="577"/>
        <v/>
      </c>
      <c r="AG437" s="107" t="str">
        <f t="shared" si="606"/>
        <v/>
      </c>
      <c r="AH437" s="108" t="str">
        <f t="shared" si="607"/>
        <v/>
      </c>
      <c r="AI437" s="107" t="str">
        <f>IF(C437="","",'رصد درجات'!AA437)</f>
        <v/>
      </c>
      <c r="AJ437" s="107" t="str">
        <f>IF(C437="","",'رصد درجات'!AN437)</f>
        <v/>
      </c>
      <c r="AK437" s="107" t="str">
        <f t="shared" si="578"/>
        <v/>
      </c>
      <c r="AL437" s="109" t="str">
        <f t="shared" si="608"/>
        <v/>
      </c>
      <c r="AM437" s="107" t="str">
        <f>IF(C437="","",'رصد درجات'!AX437)</f>
        <v/>
      </c>
      <c r="AN437" s="107" t="str">
        <f>IF(C437="","",'رصد درجات'!BK437)</f>
        <v/>
      </c>
      <c r="AO437" s="107" t="str">
        <f t="shared" si="579"/>
        <v/>
      </c>
      <c r="AP437" s="107" t="str">
        <f t="shared" si="580"/>
        <v/>
      </c>
      <c r="AQ437" s="107" t="str">
        <f t="shared" si="581"/>
        <v/>
      </c>
      <c r="AR437" s="108" t="str">
        <f t="shared" si="609"/>
        <v/>
      </c>
      <c r="AS437" s="107" t="str">
        <f>IF(C437="","",'رصد درجات'!AB437)</f>
        <v/>
      </c>
      <c r="AT437" s="107" t="str">
        <f>IF(C437="","",'رصد درجات'!AO437)</f>
        <v/>
      </c>
      <c r="AU437" s="107" t="str">
        <f>IF(C437="","",'رصد درجات'!AP437)</f>
        <v/>
      </c>
      <c r="AV437" s="107" t="str">
        <f t="shared" si="582"/>
        <v/>
      </c>
      <c r="AW437" s="107" t="str">
        <f t="shared" si="610"/>
        <v/>
      </c>
      <c r="AX437" s="107" t="str">
        <f>IF(C437="","",'رصد درجات'!AY437)</f>
        <v/>
      </c>
      <c r="AY437" s="107" t="str">
        <f>IF(C437="","",'رصد درجات'!BL437)</f>
        <v/>
      </c>
      <c r="AZ437" s="107" t="str">
        <f>IF(C437="","",'رصد درجات'!BM437)</f>
        <v/>
      </c>
      <c r="BA437" s="107" t="str">
        <f t="shared" si="583"/>
        <v/>
      </c>
      <c r="BB437" s="107" t="str">
        <f t="shared" si="584"/>
        <v/>
      </c>
      <c r="BC437" s="107" t="str">
        <f t="shared" si="585"/>
        <v/>
      </c>
      <c r="BD437" s="107" t="str">
        <f t="shared" si="586"/>
        <v/>
      </c>
      <c r="BE437" s="108" t="str">
        <f t="shared" si="611"/>
        <v/>
      </c>
      <c r="BF437" s="107" t="str">
        <f>IF(C437="","",'رصد درجات'!AC437)</f>
        <v/>
      </c>
      <c r="BG437" s="107" t="str">
        <f>IF(C437="","",'رصد درجات'!AI437)</f>
        <v/>
      </c>
      <c r="BH437" s="107" t="str">
        <f>IF(C437="","",'رصد درجات'!AQ437)</f>
        <v/>
      </c>
      <c r="BI437" s="107" t="str">
        <f t="shared" si="587"/>
        <v/>
      </c>
      <c r="BJ437" s="107" t="str">
        <f t="shared" si="612"/>
        <v/>
      </c>
      <c r="BK437" s="107" t="str">
        <f>IF(C437="","",'رصد درجات'!AZ437)</f>
        <v/>
      </c>
      <c r="BL437" s="107" t="str">
        <f>IF(C437="","",'رصد درجات'!BF437)</f>
        <v/>
      </c>
      <c r="BM437" s="107" t="str">
        <f>IF(C437="","",'رصد درجات'!BN437)</f>
        <v/>
      </c>
      <c r="BN437" s="107" t="str">
        <f t="shared" si="588"/>
        <v/>
      </c>
      <c r="BO437" s="107" t="str">
        <f t="shared" si="589"/>
        <v/>
      </c>
      <c r="BP437" s="107" t="str">
        <f t="shared" si="590"/>
        <v/>
      </c>
      <c r="BQ437" s="107" t="str">
        <f t="shared" si="591"/>
        <v/>
      </c>
      <c r="BR437" s="108" t="str">
        <f t="shared" si="613"/>
        <v/>
      </c>
      <c r="BS437" s="107" t="str">
        <f>IF(C437="","",'رصد درجات'!AD437)</f>
        <v/>
      </c>
      <c r="BT437" s="107" t="str">
        <f>IF(C437="","",'رصد درجات'!AR437)</f>
        <v/>
      </c>
      <c r="BU437" s="107" t="str">
        <f t="shared" si="592"/>
        <v/>
      </c>
      <c r="BV437" s="107" t="str">
        <f t="shared" si="614"/>
        <v/>
      </c>
      <c r="BW437" s="107" t="str">
        <f>IF(C437="","",'رصد درجات'!BA437)</f>
        <v/>
      </c>
      <c r="BX437" s="107" t="str">
        <f>IF(C437="","",'رصد درجات'!BO437)</f>
        <v/>
      </c>
      <c r="BY437" s="107" t="str">
        <f t="shared" si="593"/>
        <v/>
      </c>
      <c r="BZ437" s="107" t="str">
        <f t="shared" si="615"/>
        <v/>
      </c>
      <c r="CA437" s="107" t="str">
        <f t="shared" si="594"/>
        <v/>
      </c>
      <c r="CB437" s="108" t="str">
        <f t="shared" si="616"/>
        <v/>
      </c>
      <c r="CC437" s="107" t="str">
        <f>IF(C437="","",'رصد درجات'!AE437)</f>
        <v/>
      </c>
      <c r="CD437" s="107" t="str">
        <f>IF(C437="","",'رصد درجات'!AJ437)</f>
        <v/>
      </c>
      <c r="CE437" s="107" t="str">
        <f>IF(C437="","",'رصد درجات'!AS437)</f>
        <v/>
      </c>
      <c r="CF437" s="107" t="str">
        <f t="shared" si="595"/>
        <v/>
      </c>
      <c r="CG437" s="107" t="str">
        <f t="shared" si="617"/>
        <v/>
      </c>
      <c r="CH437" s="107" t="str">
        <f>IF(C437="","",'رصد درجات'!BB437)</f>
        <v/>
      </c>
      <c r="CI437" s="107" t="str">
        <f>IF(C437="","",'رصد درجات'!BF437)</f>
        <v/>
      </c>
      <c r="CJ437" s="107" t="str">
        <f>IF(C437="","",'رصد درجات'!BP437)</f>
        <v/>
      </c>
      <c r="CK437" s="107" t="str">
        <f t="shared" si="596"/>
        <v/>
      </c>
      <c r="CL437" s="107" t="str">
        <f t="shared" si="597"/>
        <v/>
      </c>
      <c r="CM437" s="107" t="str">
        <f t="shared" si="598"/>
        <v/>
      </c>
      <c r="CN437" s="107" t="str">
        <f t="shared" si="618"/>
        <v/>
      </c>
      <c r="CO437" s="108" t="str">
        <f t="shared" si="619"/>
        <v/>
      </c>
      <c r="CP437" s="110" t="str">
        <f>IF(C437="","",'رصد درجات'!AF437)</f>
        <v/>
      </c>
      <c r="CQ437" s="103" t="str">
        <f t="shared" si="620"/>
        <v/>
      </c>
      <c r="CR437" s="110" t="str">
        <f>IF(C437="","",'رصد درجات'!BC437)</f>
        <v/>
      </c>
      <c r="CS437" s="110" t="str">
        <f t="shared" si="621"/>
        <v/>
      </c>
      <c r="CT437" s="110" t="str">
        <f t="shared" si="622"/>
        <v/>
      </c>
      <c r="CU437" s="103" t="str">
        <f t="shared" si="623"/>
        <v/>
      </c>
      <c r="CV437" s="107" t="str">
        <f>IF(C437="","",'رصد درجات'!AG437)</f>
        <v/>
      </c>
      <c r="CW437" s="107" t="str">
        <f t="shared" si="624"/>
        <v/>
      </c>
      <c r="CX437" s="107" t="str">
        <f>IF(C437="","",'رصد درجات'!BD437)</f>
        <v/>
      </c>
      <c r="CY437" s="110" t="str">
        <f t="shared" si="625"/>
        <v/>
      </c>
      <c r="CZ437" s="110" t="str">
        <f t="shared" si="626"/>
        <v/>
      </c>
      <c r="DA437" s="103" t="str">
        <f t="shared" si="627"/>
        <v/>
      </c>
      <c r="DB437" s="111" t="str">
        <f t="shared" si="628"/>
        <v/>
      </c>
      <c r="DC437" s="112" t="str">
        <f t="shared" si="629"/>
        <v/>
      </c>
      <c r="DD437" s="111" t="str">
        <f t="shared" si="630"/>
        <v/>
      </c>
      <c r="DE437" s="112" t="str">
        <f t="shared" si="631"/>
        <v/>
      </c>
      <c r="DF437" s="107" t="str">
        <f>IF(C437="","",'رصد درجات'!AH437)</f>
        <v/>
      </c>
      <c r="DG437" s="107" t="str">
        <f>IF(C437="","",'رصد درجات'!AT437)</f>
        <v/>
      </c>
      <c r="DH437" s="107" t="str">
        <f t="shared" si="632"/>
        <v/>
      </c>
      <c r="DI437" s="107" t="str">
        <f t="shared" si="633"/>
        <v/>
      </c>
      <c r="DJ437" s="107" t="str">
        <f>IF(C437="","",'رصد درجات'!BE437)</f>
        <v/>
      </c>
      <c r="DK437" s="107" t="str">
        <f>IF(C437="","",'رصد درجات'!BQ437)</f>
        <v/>
      </c>
      <c r="DL437" s="107" t="str">
        <f t="shared" si="634"/>
        <v/>
      </c>
      <c r="DM437" s="107" t="str">
        <f t="shared" si="635"/>
        <v/>
      </c>
      <c r="DN437" s="107" t="str">
        <f t="shared" si="636"/>
        <v/>
      </c>
      <c r="DO437" s="108" t="str">
        <f t="shared" si="637"/>
        <v/>
      </c>
      <c r="DP437" s="81" t="str">
        <f t="shared" si="638"/>
        <v/>
      </c>
      <c r="DQ437" s="113" t="str">
        <f t="shared" si="639"/>
        <v/>
      </c>
      <c r="DR437" s="9">
        <f t="shared" si="640"/>
        <v>0</v>
      </c>
      <c r="DS437" s="114" t="str">
        <f t="shared" si="641"/>
        <v/>
      </c>
      <c r="DT437" s="115" t="str">
        <f t="shared" si="642"/>
        <v/>
      </c>
      <c r="DU437" s="115" t="str">
        <f t="shared" si="643"/>
        <v/>
      </c>
      <c r="DV437" s="115" t="str">
        <f t="shared" si="644"/>
        <v/>
      </c>
      <c r="DW437" s="115" t="str">
        <f t="shared" si="645"/>
        <v/>
      </c>
      <c r="DX437" s="115" t="str">
        <f t="shared" si="646"/>
        <v/>
      </c>
      <c r="DY437" s="115" t="str">
        <f t="shared" si="647"/>
        <v/>
      </c>
      <c r="DZ437" s="115" t="str">
        <f t="shared" si="648"/>
        <v/>
      </c>
      <c r="EA437" s="253"/>
      <c r="EB437" s="253"/>
      <c r="EC437" s="253"/>
      <c r="ED437" s="253"/>
      <c r="EE437" s="253"/>
      <c r="EF437" s="253"/>
      <c r="EG437" s="253"/>
      <c r="EH437" s="253"/>
      <c r="EI437" s="253"/>
      <c r="EJ437" s="253"/>
      <c r="EK437" s="259"/>
      <c r="EL437" s="261" t="str">
        <f t="shared" si="649"/>
        <v/>
      </c>
      <c r="EM437" s="9"/>
      <c r="EN437" s="9"/>
      <c r="EO437" s="81"/>
      <c r="EP437" s="82"/>
      <c r="EQ437" s="88"/>
      <c r="ER437" s="88"/>
      <c r="ES437" s="78"/>
      <c r="GD437" s="338"/>
      <c r="GE437" s="338"/>
      <c r="GF437" s="338"/>
      <c r="GG437" s="338"/>
      <c r="GH437" s="338"/>
      <c r="GI437" s="338"/>
      <c r="GJ437" s="338"/>
      <c r="GK437" s="339"/>
      <c r="GL437" s="339"/>
      <c r="GM437" s="338"/>
      <c r="GN437" s="338"/>
      <c r="GO437" s="9"/>
    </row>
    <row r="438" spans="1:197" s="11" customFormat="1" ht="27" customHeight="1" thickBot="1">
      <c r="A438" s="88" t="str">
        <f>IF('رصد درجات'!A438="","",'رصد درجات'!A438)</f>
        <v/>
      </c>
      <c r="B438" s="88" t="str">
        <f>IF('رصد درجات'!B438="","",'رصد درجات'!B438)</f>
        <v/>
      </c>
      <c r="C438" s="88" t="str">
        <f>IF('رصد درجات'!C438="","",'رصد درجات'!C438)</f>
        <v/>
      </c>
      <c r="D438" s="104" t="str">
        <f>IF('رصد درجات'!D438="","",'رصد درجات'!D438)</f>
        <v/>
      </c>
      <c r="E438" s="88" t="str">
        <f>IF('رصد درجات'!E438="","",'رصد درجات'!E438)</f>
        <v/>
      </c>
      <c r="F438" s="88" t="str">
        <f>IF('رصد درجات'!F438="","",'رصد درجات'!F438)</f>
        <v/>
      </c>
      <c r="G438" s="88" t="str">
        <f>IF('رصد درجات'!G438="","",'رصد درجات'!G438)</f>
        <v/>
      </c>
      <c r="H438" s="88" t="str">
        <f>IF('رصد درجات'!H438="","",'رصد درجات'!H438)</f>
        <v/>
      </c>
      <c r="I438" s="88" t="str">
        <f>IF('رصد درجات'!I438="","",'رصد درجات'!I438)</f>
        <v/>
      </c>
      <c r="J438" s="88" t="str">
        <f>IF('رصد درجات'!J438="","",'رصد درجات'!J438)</f>
        <v/>
      </c>
      <c r="K438" s="88" t="str">
        <f>IF('رصد درجات'!K438="","",'رصد درجات'!K438)</f>
        <v/>
      </c>
      <c r="L438" s="88" t="str">
        <f>IF('رصد درجات'!L438="","",'رصد درجات'!L438)</f>
        <v/>
      </c>
      <c r="M438" s="105" t="str">
        <f>IF('رصد درجات'!M438="","",'رصد درجات'!M438)</f>
        <v/>
      </c>
      <c r="N438" s="105" t="str">
        <f>IF('رصد درجات'!N438="","",'رصد درجات'!N438)</f>
        <v/>
      </c>
      <c r="O438" s="88" t="str">
        <f>IF(C438="","",'رصد درجات'!Y438)</f>
        <v/>
      </c>
      <c r="P438" s="88" t="str">
        <f>IF(C438="","",'رصد درجات'!AL438)</f>
        <v/>
      </c>
      <c r="Q438" s="88" t="str">
        <f t="shared" si="599"/>
        <v/>
      </c>
      <c r="R438" s="103" t="str">
        <f t="shared" si="600"/>
        <v/>
      </c>
      <c r="S438" s="88" t="str">
        <f>IF(C438="","",'رصد درجات'!AV438)</f>
        <v/>
      </c>
      <c r="T438" s="88" t="str">
        <f>IF(C438="","",'رصد درجات'!BI438)</f>
        <v/>
      </c>
      <c r="U438" s="88" t="str">
        <f t="shared" si="601"/>
        <v/>
      </c>
      <c r="V438" s="88" t="str">
        <f t="shared" si="602"/>
        <v/>
      </c>
      <c r="W438" s="88" t="str">
        <f t="shared" si="603"/>
        <v/>
      </c>
      <c r="X438" s="106" t="str">
        <f t="shared" si="604"/>
        <v/>
      </c>
      <c r="Y438" s="107" t="str">
        <f>IF(C438="","",'رصد درجات'!Z438)</f>
        <v/>
      </c>
      <c r="Z438" s="107" t="str">
        <f>IF(C438="","",'رصد درجات'!AM438)</f>
        <v/>
      </c>
      <c r="AA438" s="107" t="str">
        <f t="shared" si="575"/>
        <v/>
      </c>
      <c r="AB438" s="107" t="str">
        <f t="shared" si="605"/>
        <v/>
      </c>
      <c r="AC438" s="107" t="str">
        <f>IF(C438="","",'رصد درجات'!AV438)</f>
        <v/>
      </c>
      <c r="AD438" s="107" t="str">
        <f>IF(C438="","",'رصد درجات'!BI438)</f>
        <v/>
      </c>
      <c r="AE438" s="107" t="str">
        <f t="shared" si="576"/>
        <v/>
      </c>
      <c r="AF438" s="107" t="str">
        <f t="shared" si="577"/>
        <v/>
      </c>
      <c r="AG438" s="107" t="str">
        <f t="shared" si="606"/>
        <v/>
      </c>
      <c r="AH438" s="108" t="str">
        <f t="shared" si="607"/>
        <v/>
      </c>
      <c r="AI438" s="107" t="str">
        <f>IF(C438="","",'رصد درجات'!AA438)</f>
        <v/>
      </c>
      <c r="AJ438" s="107" t="str">
        <f>IF(C438="","",'رصد درجات'!AN438)</f>
        <v/>
      </c>
      <c r="AK438" s="107" t="str">
        <f t="shared" si="578"/>
        <v/>
      </c>
      <c r="AL438" s="109" t="str">
        <f t="shared" si="608"/>
        <v/>
      </c>
      <c r="AM438" s="107" t="str">
        <f>IF(C438="","",'رصد درجات'!AX438)</f>
        <v/>
      </c>
      <c r="AN438" s="107" t="str">
        <f>IF(C438="","",'رصد درجات'!BK438)</f>
        <v/>
      </c>
      <c r="AO438" s="107" t="str">
        <f t="shared" si="579"/>
        <v/>
      </c>
      <c r="AP438" s="107" t="str">
        <f t="shared" si="580"/>
        <v/>
      </c>
      <c r="AQ438" s="107" t="str">
        <f t="shared" si="581"/>
        <v/>
      </c>
      <c r="AR438" s="108" t="str">
        <f t="shared" si="609"/>
        <v/>
      </c>
      <c r="AS438" s="107" t="str">
        <f>IF(C438="","",'رصد درجات'!AB438)</f>
        <v/>
      </c>
      <c r="AT438" s="107" t="str">
        <f>IF(C438="","",'رصد درجات'!AO438)</f>
        <v/>
      </c>
      <c r="AU438" s="107" t="str">
        <f>IF(C438="","",'رصد درجات'!AP438)</f>
        <v/>
      </c>
      <c r="AV438" s="107" t="str">
        <f t="shared" si="582"/>
        <v/>
      </c>
      <c r="AW438" s="107" t="str">
        <f t="shared" si="610"/>
        <v/>
      </c>
      <c r="AX438" s="107" t="str">
        <f>IF(C438="","",'رصد درجات'!AY438)</f>
        <v/>
      </c>
      <c r="AY438" s="107" t="str">
        <f>IF(C438="","",'رصد درجات'!BL438)</f>
        <v/>
      </c>
      <c r="AZ438" s="107" t="str">
        <f>IF(C438="","",'رصد درجات'!BM438)</f>
        <v/>
      </c>
      <c r="BA438" s="107" t="str">
        <f t="shared" si="583"/>
        <v/>
      </c>
      <c r="BB438" s="107" t="str">
        <f t="shared" si="584"/>
        <v/>
      </c>
      <c r="BC438" s="107" t="str">
        <f t="shared" si="585"/>
        <v/>
      </c>
      <c r="BD438" s="107" t="str">
        <f t="shared" si="586"/>
        <v/>
      </c>
      <c r="BE438" s="108" t="str">
        <f t="shared" si="611"/>
        <v/>
      </c>
      <c r="BF438" s="107" t="str">
        <f>IF(C438="","",'رصد درجات'!AC438)</f>
        <v/>
      </c>
      <c r="BG438" s="107" t="str">
        <f>IF(C438="","",'رصد درجات'!AI438)</f>
        <v/>
      </c>
      <c r="BH438" s="107" t="str">
        <f>IF(C438="","",'رصد درجات'!AQ438)</f>
        <v/>
      </c>
      <c r="BI438" s="107" t="str">
        <f t="shared" si="587"/>
        <v/>
      </c>
      <c r="BJ438" s="107" t="str">
        <f t="shared" si="612"/>
        <v/>
      </c>
      <c r="BK438" s="107" t="str">
        <f>IF(C438="","",'رصد درجات'!AZ438)</f>
        <v/>
      </c>
      <c r="BL438" s="107" t="str">
        <f>IF(C438="","",'رصد درجات'!BF438)</f>
        <v/>
      </c>
      <c r="BM438" s="107" t="str">
        <f>IF(C438="","",'رصد درجات'!BN438)</f>
        <v/>
      </c>
      <c r="BN438" s="107" t="str">
        <f t="shared" si="588"/>
        <v/>
      </c>
      <c r="BO438" s="107" t="str">
        <f t="shared" si="589"/>
        <v/>
      </c>
      <c r="BP438" s="107" t="str">
        <f t="shared" si="590"/>
        <v/>
      </c>
      <c r="BQ438" s="107" t="str">
        <f t="shared" si="591"/>
        <v/>
      </c>
      <c r="BR438" s="108" t="str">
        <f t="shared" si="613"/>
        <v/>
      </c>
      <c r="BS438" s="107" t="str">
        <f>IF(C438="","",'رصد درجات'!AD438)</f>
        <v/>
      </c>
      <c r="BT438" s="107" t="str">
        <f>IF(C438="","",'رصد درجات'!AR438)</f>
        <v/>
      </c>
      <c r="BU438" s="107" t="str">
        <f t="shared" si="592"/>
        <v/>
      </c>
      <c r="BV438" s="107" t="str">
        <f t="shared" si="614"/>
        <v/>
      </c>
      <c r="BW438" s="107" t="str">
        <f>IF(C438="","",'رصد درجات'!BA438)</f>
        <v/>
      </c>
      <c r="BX438" s="107" t="str">
        <f>IF(C438="","",'رصد درجات'!BO438)</f>
        <v/>
      </c>
      <c r="BY438" s="107" t="str">
        <f t="shared" si="593"/>
        <v/>
      </c>
      <c r="BZ438" s="107" t="str">
        <f t="shared" si="615"/>
        <v/>
      </c>
      <c r="CA438" s="107" t="str">
        <f t="shared" si="594"/>
        <v/>
      </c>
      <c r="CB438" s="108" t="str">
        <f t="shared" si="616"/>
        <v/>
      </c>
      <c r="CC438" s="107" t="str">
        <f>IF(C438="","",'رصد درجات'!AE438)</f>
        <v/>
      </c>
      <c r="CD438" s="107" t="str">
        <f>IF(C438="","",'رصد درجات'!AJ438)</f>
        <v/>
      </c>
      <c r="CE438" s="107" t="str">
        <f>IF(C438="","",'رصد درجات'!AS438)</f>
        <v/>
      </c>
      <c r="CF438" s="107" t="str">
        <f t="shared" si="595"/>
        <v/>
      </c>
      <c r="CG438" s="107" t="str">
        <f t="shared" si="617"/>
        <v/>
      </c>
      <c r="CH438" s="107" t="str">
        <f>IF(C438="","",'رصد درجات'!BB438)</f>
        <v/>
      </c>
      <c r="CI438" s="107" t="str">
        <f>IF(C438="","",'رصد درجات'!BF438)</f>
        <v/>
      </c>
      <c r="CJ438" s="107" t="str">
        <f>IF(C438="","",'رصد درجات'!BP438)</f>
        <v/>
      </c>
      <c r="CK438" s="107" t="str">
        <f t="shared" si="596"/>
        <v/>
      </c>
      <c r="CL438" s="107" t="str">
        <f t="shared" si="597"/>
        <v/>
      </c>
      <c r="CM438" s="107" t="str">
        <f t="shared" si="598"/>
        <v/>
      </c>
      <c r="CN438" s="107" t="str">
        <f t="shared" si="618"/>
        <v/>
      </c>
      <c r="CO438" s="108" t="str">
        <f t="shared" si="619"/>
        <v/>
      </c>
      <c r="CP438" s="110" t="str">
        <f>IF(C438="","",'رصد درجات'!AF438)</f>
        <v/>
      </c>
      <c r="CQ438" s="103" t="str">
        <f t="shared" si="620"/>
        <v/>
      </c>
      <c r="CR438" s="110" t="str">
        <f>IF(C438="","",'رصد درجات'!BC438)</f>
        <v/>
      </c>
      <c r="CS438" s="110" t="str">
        <f t="shared" si="621"/>
        <v/>
      </c>
      <c r="CT438" s="110" t="str">
        <f t="shared" si="622"/>
        <v/>
      </c>
      <c r="CU438" s="103" t="str">
        <f t="shared" si="623"/>
        <v/>
      </c>
      <c r="CV438" s="107" t="str">
        <f>IF(C438="","",'رصد درجات'!AG438)</f>
        <v/>
      </c>
      <c r="CW438" s="107" t="str">
        <f t="shared" si="624"/>
        <v/>
      </c>
      <c r="CX438" s="107" t="str">
        <f>IF(C438="","",'رصد درجات'!BD438)</f>
        <v/>
      </c>
      <c r="CY438" s="110" t="str">
        <f t="shared" si="625"/>
        <v/>
      </c>
      <c r="CZ438" s="110" t="str">
        <f t="shared" si="626"/>
        <v/>
      </c>
      <c r="DA438" s="103" t="str">
        <f t="shared" si="627"/>
        <v/>
      </c>
      <c r="DB438" s="111" t="str">
        <f t="shared" si="628"/>
        <v/>
      </c>
      <c r="DC438" s="112" t="str">
        <f t="shared" si="629"/>
        <v/>
      </c>
      <c r="DD438" s="111" t="str">
        <f t="shared" si="630"/>
        <v/>
      </c>
      <c r="DE438" s="112" t="str">
        <f t="shared" si="631"/>
        <v/>
      </c>
      <c r="DF438" s="107" t="str">
        <f>IF(C438="","",'رصد درجات'!AH438)</f>
        <v/>
      </c>
      <c r="DG438" s="107" t="str">
        <f>IF(C438="","",'رصد درجات'!AT438)</f>
        <v/>
      </c>
      <c r="DH438" s="107" t="str">
        <f t="shared" si="632"/>
        <v/>
      </c>
      <c r="DI438" s="107" t="str">
        <f t="shared" si="633"/>
        <v/>
      </c>
      <c r="DJ438" s="107" t="str">
        <f>IF(C438="","",'رصد درجات'!BE438)</f>
        <v/>
      </c>
      <c r="DK438" s="107" t="str">
        <f>IF(C438="","",'رصد درجات'!BQ438)</f>
        <v/>
      </c>
      <c r="DL438" s="107" t="str">
        <f t="shared" si="634"/>
        <v/>
      </c>
      <c r="DM438" s="107" t="str">
        <f t="shared" si="635"/>
        <v/>
      </c>
      <c r="DN438" s="107" t="str">
        <f t="shared" si="636"/>
        <v/>
      </c>
      <c r="DO438" s="108" t="str">
        <f t="shared" si="637"/>
        <v/>
      </c>
      <c r="DP438" s="81" t="str">
        <f t="shared" si="638"/>
        <v/>
      </c>
      <c r="DQ438" s="113" t="str">
        <f t="shared" si="639"/>
        <v/>
      </c>
      <c r="DR438" s="9">
        <f t="shared" si="640"/>
        <v>0</v>
      </c>
      <c r="DS438" s="114" t="str">
        <f t="shared" si="641"/>
        <v/>
      </c>
      <c r="DT438" s="115" t="str">
        <f t="shared" si="642"/>
        <v/>
      </c>
      <c r="DU438" s="115" t="str">
        <f t="shared" si="643"/>
        <v/>
      </c>
      <c r="DV438" s="115" t="str">
        <f t="shared" si="644"/>
        <v/>
      </c>
      <c r="DW438" s="115" t="str">
        <f t="shared" si="645"/>
        <v/>
      </c>
      <c r="DX438" s="115" t="str">
        <f t="shared" si="646"/>
        <v/>
      </c>
      <c r="DY438" s="115" t="str">
        <f t="shared" si="647"/>
        <v/>
      </c>
      <c r="DZ438" s="115" t="str">
        <f t="shared" si="648"/>
        <v/>
      </c>
      <c r="EA438" s="253"/>
      <c r="EB438" s="253"/>
      <c r="EC438" s="253"/>
      <c r="ED438" s="253"/>
      <c r="EE438" s="253"/>
      <c r="EF438" s="253"/>
      <c r="EG438" s="253"/>
      <c r="EH438" s="253"/>
      <c r="EI438" s="253"/>
      <c r="EJ438" s="253"/>
      <c r="EK438" s="259"/>
      <c r="EL438" s="261" t="str">
        <f t="shared" si="649"/>
        <v/>
      </c>
      <c r="EM438" s="9"/>
      <c r="EN438" s="9"/>
      <c r="EO438" s="81"/>
      <c r="EP438" s="82"/>
      <c r="EQ438" s="88"/>
      <c r="ER438" s="88"/>
      <c r="ES438" s="78"/>
      <c r="GD438" s="338"/>
      <c r="GE438" s="338"/>
      <c r="GF438" s="338"/>
      <c r="GG438" s="338"/>
      <c r="GH438" s="338"/>
      <c r="GI438" s="338"/>
      <c r="GJ438" s="338"/>
      <c r="GK438" s="339"/>
      <c r="GL438" s="339"/>
      <c r="GM438" s="338"/>
      <c r="GN438" s="338"/>
      <c r="GO438" s="9"/>
    </row>
    <row r="439" spans="1:197" s="11" customFormat="1" ht="27" customHeight="1" thickBot="1">
      <c r="A439" s="88" t="str">
        <f>IF('رصد درجات'!A439="","",'رصد درجات'!A439)</f>
        <v/>
      </c>
      <c r="B439" s="88" t="str">
        <f>IF('رصد درجات'!B439="","",'رصد درجات'!B439)</f>
        <v/>
      </c>
      <c r="C439" s="88" t="str">
        <f>IF('رصد درجات'!C439="","",'رصد درجات'!C439)</f>
        <v/>
      </c>
      <c r="D439" s="104" t="str">
        <f>IF('رصد درجات'!D439="","",'رصد درجات'!D439)</f>
        <v/>
      </c>
      <c r="E439" s="88" t="str">
        <f>IF('رصد درجات'!E439="","",'رصد درجات'!E439)</f>
        <v/>
      </c>
      <c r="F439" s="88" t="str">
        <f>IF('رصد درجات'!F439="","",'رصد درجات'!F439)</f>
        <v/>
      </c>
      <c r="G439" s="88" t="str">
        <f>IF('رصد درجات'!G439="","",'رصد درجات'!G439)</f>
        <v/>
      </c>
      <c r="H439" s="88" t="str">
        <f>IF('رصد درجات'!H439="","",'رصد درجات'!H439)</f>
        <v/>
      </c>
      <c r="I439" s="88" t="str">
        <f>IF('رصد درجات'!I439="","",'رصد درجات'!I439)</f>
        <v/>
      </c>
      <c r="J439" s="88" t="str">
        <f>IF('رصد درجات'!J439="","",'رصد درجات'!J439)</f>
        <v/>
      </c>
      <c r="K439" s="88" t="str">
        <f>IF('رصد درجات'!K439="","",'رصد درجات'!K439)</f>
        <v/>
      </c>
      <c r="L439" s="88" t="str">
        <f>IF('رصد درجات'!L439="","",'رصد درجات'!L439)</f>
        <v/>
      </c>
      <c r="M439" s="105" t="str">
        <f>IF('رصد درجات'!M439="","",'رصد درجات'!M439)</f>
        <v/>
      </c>
      <c r="N439" s="105" t="str">
        <f>IF('رصد درجات'!N439="","",'رصد درجات'!N439)</f>
        <v/>
      </c>
      <c r="O439" s="88" t="str">
        <f>IF(C439="","",'رصد درجات'!Y439)</f>
        <v/>
      </c>
      <c r="P439" s="88" t="str">
        <f>IF(C439="","",'رصد درجات'!AL439)</f>
        <v/>
      </c>
      <c r="Q439" s="88" t="str">
        <f t="shared" si="599"/>
        <v/>
      </c>
      <c r="R439" s="103" t="str">
        <f t="shared" si="600"/>
        <v/>
      </c>
      <c r="S439" s="88" t="str">
        <f>IF(C439="","",'رصد درجات'!AV439)</f>
        <v/>
      </c>
      <c r="T439" s="88" t="str">
        <f>IF(C439="","",'رصد درجات'!BI439)</f>
        <v/>
      </c>
      <c r="U439" s="88" t="str">
        <f t="shared" si="601"/>
        <v/>
      </c>
      <c r="V439" s="88" t="str">
        <f t="shared" si="602"/>
        <v/>
      </c>
      <c r="W439" s="88" t="str">
        <f t="shared" si="603"/>
        <v/>
      </c>
      <c r="X439" s="106" t="str">
        <f t="shared" si="604"/>
        <v/>
      </c>
      <c r="Y439" s="107" t="str">
        <f>IF(C439="","",'رصد درجات'!Z439)</f>
        <v/>
      </c>
      <c r="Z439" s="107" t="str">
        <f>IF(C439="","",'رصد درجات'!AM439)</f>
        <v/>
      </c>
      <c r="AA439" s="107" t="str">
        <f t="shared" si="575"/>
        <v/>
      </c>
      <c r="AB439" s="107" t="str">
        <f t="shared" si="605"/>
        <v/>
      </c>
      <c r="AC439" s="107" t="str">
        <f>IF(C439="","",'رصد درجات'!AV439)</f>
        <v/>
      </c>
      <c r="AD439" s="107" t="str">
        <f>IF(C439="","",'رصد درجات'!BI439)</f>
        <v/>
      </c>
      <c r="AE439" s="107" t="str">
        <f t="shared" si="576"/>
        <v/>
      </c>
      <c r="AF439" s="107" t="str">
        <f t="shared" si="577"/>
        <v/>
      </c>
      <c r="AG439" s="107" t="str">
        <f t="shared" si="606"/>
        <v/>
      </c>
      <c r="AH439" s="108" t="str">
        <f t="shared" si="607"/>
        <v/>
      </c>
      <c r="AI439" s="107" t="str">
        <f>IF(C439="","",'رصد درجات'!AA439)</f>
        <v/>
      </c>
      <c r="AJ439" s="107" t="str">
        <f>IF(C439="","",'رصد درجات'!AN439)</f>
        <v/>
      </c>
      <c r="AK439" s="107" t="str">
        <f t="shared" si="578"/>
        <v/>
      </c>
      <c r="AL439" s="109" t="str">
        <f t="shared" si="608"/>
        <v/>
      </c>
      <c r="AM439" s="107" t="str">
        <f>IF(C439="","",'رصد درجات'!AX439)</f>
        <v/>
      </c>
      <c r="AN439" s="107" t="str">
        <f>IF(C439="","",'رصد درجات'!BK439)</f>
        <v/>
      </c>
      <c r="AO439" s="107" t="str">
        <f t="shared" si="579"/>
        <v/>
      </c>
      <c r="AP439" s="107" t="str">
        <f t="shared" si="580"/>
        <v/>
      </c>
      <c r="AQ439" s="107" t="str">
        <f t="shared" si="581"/>
        <v/>
      </c>
      <c r="AR439" s="108" t="str">
        <f t="shared" si="609"/>
        <v/>
      </c>
      <c r="AS439" s="107" t="str">
        <f>IF(C439="","",'رصد درجات'!AB439)</f>
        <v/>
      </c>
      <c r="AT439" s="107" t="str">
        <f>IF(C439="","",'رصد درجات'!AO439)</f>
        <v/>
      </c>
      <c r="AU439" s="107" t="str">
        <f>IF(C439="","",'رصد درجات'!AP439)</f>
        <v/>
      </c>
      <c r="AV439" s="107" t="str">
        <f t="shared" si="582"/>
        <v/>
      </c>
      <c r="AW439" s="107" t="str">
        <f t="shared" si="610"/>
        <v/>
      </c>
      <c r="AX439" s="107" t="str">
        <f>IF(C439="","",'رصد درجات'!AY439)</f>
        <v/>
      </c>
      <c r="AY439" s="107" t="str">
        <f>IF(C439="","",'رصد درجات'!BL439)</f>
        <v/>
      </c>
      <c r="AZ439" s="107" t="str">
        <f>IF(C439="","",'رصد درجات'!BM439)</f>
        <v/>
      </c>
      <c r="BA439" s="107" t="str">
        <f t="shared" si="583"/>
        <v/>
      </c>
      <c r="BB439" s="107" t="str">
        <f t="shared" si="584"/>
        <v/>
      </c>
      <c r="BC439" s="107" t="str">
        <f t="shared" si="585"/>
        <v/>
      </c>
      <c r="BD439" s="107" t="str">
        <f t="shared" si="586"/>
        <v/>
      </c>
      <c r="BE439" s="108" t="str">
        <f t="shared" si="611"/>
        <v/>
      </c>
      <c r="BF439" s="107" t="str">
        <f>IF(C439="","",'رصد درجات'!AC439)</f>
        <v/>
      </c>
      <c r="BG439" s="107" t="str">
        <f>IF(C439="","",'رصد درجات'!AI439)</f>
        <v/>
      </c>
      <c r="BH439" s="107" t="str">
        <f>IF(C439="","",'رصد درجات'!AQ439)</f>
        <v/>
      </c>
      <c r="BI439" s="107" t="str">
        <f t="shared" si="587"/>
        <v/>
      </c>
      <c r="BJ439" s="107" t="str">
        <f t="shared" si="612"/>
        <v/>
      </c>
      <c r="BK439" s="107" t="str">
        <f>IF(C439="","",'رصد درجات'!AZ439)</f>
        <v/>
      </c>
      <c r="BL439" s="107" t="str">
        <f>IF(C439="","",'رصد درجات'!BF439)</f>
        <v/>
      </c>
      <c r="BM439" s="107" t="str">
        <f>IF(C439="","",'رصد درجات'!BN439)</f>
        <v/>
      </c>
      <c r="BN439" s="107" t="str">
        <f t="shared" si="588"/>
        <v/>
      </c>
      <c r="BO439" s="107" t="str">
        <f t="shared" si="589"/>
        <v/>
      </c>
      <c r="BP439" s="107" t="str">
        <f t="shared" si="590"/>
        <v/>
      </c>
      <c r="BQ439" s="107" t="str">
        <f t="shared" si="591"/>
        <v/>
      </c>
      <c r="BR439" s="108" t="str">
        <f t="shared" si="613"/>
        <v/>
      </c>
      <c r="BS439" s="107" t="str">
        <f>IF(C439="","",'رصد درجات'!AD439)</f>
        <v/>
      </c>
      <c r="BT439" s="107" t="str">
        <f>IF(C439="","",'رصد درجات'!AR439)</f>
        <v/>
      </c>
      <c r="BU439" s="107" t="str">
        <f t="shared" si="592"/>
        <v/>
      </c>
      <c r="BV439" s="107" t="str">
        <f t="shared" si="614"/>
        <v/>
      </c>
      <c r="BW439" s="107" t="str">
        <f>IF(C439="","",'رصد درجات'!BA439)</f>
        <v/>
      </c>
      <c r="BX439" s="107" t="str">
        <f>IF(C439="","",'رصد درجات'!BO439)</f>
        <v/>
      </c>
      <c r="BY439" s="107" t="str">
        <f t="shared" si="593"/>
        <v/>
      </c>
      <c r="BZ439" s="107" t="str">
        <f t="shared" si="615"/>
        <v/>
      </c>
      <c r="CA439" s="107" t="str">
        <f t="shared" si="594"/>
        <v/>
      </c>
      <c r="CB439" s="108" t="str">
        <f t="shared" si="616"/>
        <v/>
      </c>
      <c r="CC439" s="107" t="str">
        <f>IF(C439="","",'رصد درجات'!AE439)</f>
        <v/>
      </c>
      <c r="CD439" s="107" t="str">
        <f>IF(C439="","",'رصد درجات'!AJ439)</f>
        <v/>
      </c>
      <c r="CE439" s="107" t="str">
        <f>IF(C439="","",'رصد درجات'!AS439)</f>
        <v/>
      </c>
      <c r="CF439" s="107" t="str">
        <f t="shared" si="595"/>
        <v/>
      </c>
      <c r="CG439" s="107" t="str">
        <f t="shared" si="617"/>
        <v/>
      </c>
      <c r="CH439" s="107" t="str">
        <f>IF(C439="","",'رصد درجات'!BB439)</f>
        <v/>
      </c>
      <c r="CI439" s="107" t="str">
        <f>IF(C439="","",'رصد درجات'!BF439)</f>
        <v/>
      </c>
      <c r="CJ439" s="107" t="str">
        <f>IF(C439="","",'رصد درجات'!BP439)</f>
        <v/>
      </c>
      <c r="CK439" s="107" t="str">
        <f t="shared" si="596"/>
        <v/>
      </c>
      <c r="CL439" s="107" t="str">
        <f t="shared" si="597"/>
        <v/>
      </c>
      <c r="CM439" s="107" t="str">
        <f t="shared" si="598"/>
        <v/>
      </c>
      <c r="CN439" s="107" t="str">
        <f t="shared" si="618"/>
        <v/>
      </c>
      <c r="CO439" s="108" t="str">
        <f t="shared" si="619"/>
        <v/>
      </c>
      <c r="CP439" s="110" t="str">
        <f>IF(C439="","",'رصد درجات'!AF439)</f>
        <v/>
      </c>
      <c r="CQ439" s="103" t="str">
        <f t="shared" si="620"/>
        <v/>
      </c>
      <c r="CR439" s="110" t="str">
        <f>IF(C439="","",'رصد درجات'!BC439)</f>
        <v/>
      </c>
      <c r="CS439" s="110" t="str">
        <f t="shared" si="621"/>
        <v/>
      </c>
      <c r="CT439" s="110" t="str">
        <f t="shared" si="622"/>
        <v/>
      </c>
      <c r="CU439" s="103" t="str">
        <f t="shared" si="623"/>
        <v/>
      </c>
      <c r="CV439" s="107" t="str">
        <f>IF(C439="","",'رصد درجات'!AG439)</f>
        <v/>
      </c>
      <c r="CW439" s="107" t="str">
        <f t="shared" si="624"/>
        <v/>
      </c>
      <c r="CX439" s="107" t="str">
        <f>IF(C439="","",'رصد درجات'!BD439)</f>
        <v/>
      </c>
      <c r="CY439" s="110" t="str">
        <f t="shared" si="625"/>
        <v/>
      </c>
      <c r="CZ439" s="110" t="str">
        <f t="shared" si="626"/>
        <v/>
      </c>
      <c r="DA439" s="103" t="str">
        <f t="shared" si="627"/>
        <v/>
      </c>
      <c r="DB439" s="111" t="str">
        <f t="shared" si="628"/>
        <v/>
      </c>
      <c r="DC439" s="112" t="str">
        <f t="shared" si="629"/>
        <v/>
      </c>
      <c r="DD439" s="111" t="str">
        <f t="shared" si="630"/>
        <v/>
      </c>
      <c r="DE439" s="112" t="str">
        <f t="shared" si="631"/>
        <v/>
      </c>
      <c r="DF439" s="107" t="str">
        <f>IF(C439="","",'رصد درجات'!AH439)</f>
        <v/>
      </c>
      <c r="DG439" s="107" t="str">
        <f>IF(C439="","",'رصد درجات'!AT439)</f>
        <v/>
      </c>
      <c r="DH439" s="107" t="str">
        <f t="shared" si="632"/>
        <v/>
      </c>
      <c r="DI439" s="107" t="str">
        <f t="shared" si="633"/>
        <v/>
      </c>
      <c r="DJ439" s="107" t="str">
        <f>IF(C439="","",'رصد درجات'!BE439)</f>
        <v/>
      </c>
      <c r="DK439" s="107" t="str">
        <f>IF(C439="","",'رصد درجات'!BQ439)</f>
        <v/>
      </c>
      <c r="DL439" s="107" t="str">
        <f t="shared" si="634"/>
        <v/>
      </c>
      <c r="DM439" s="107" t="str">
        <f t="shared" si="635"/>
        <v/>
      </c>
      <c r="DN439" s="107" t="str">
        <f t="shared" si="636"/>
        <v/>
      </c>
      <c r="DO439" s="108" t="str">
        <f t="shared" si="637"/>
        <v/>
      </c>
      <c r="DP439" s="81" t="str">
        <f t="shared" si="638"/>
        <v/>
      </c>
      <c r="DQ439" s="113" t="str">
        <f t="shared" si="639"/>
        <v/>
      </c>
      <c r="DR439" s="9">
        <f t="shared" si="640"/>
        <v>0</v>
      </c>
      <c r="DS439" s="114" t="str">
        <f t="shared" si="641"/>
        <v/>
      </c>
      <c r="DT439" s="115" t="str">
        <f t="shared" si="642"/>
        <v/>
      </c>
      <c r="DU439" s="115" t="str">
        <f t="shared" si="643"/>
        <v/>
      </c>
      <c r="DV439" s="115" t="str">
        <f t="shared" si="644"/>
        <v/>
      </c>
      <c r="DW439" s="115" t="str">
        <f t="shared" si="645"/>
        <v/>
      </c>
      <c r="DX439" s="115" t="str">
        <f t="shared" si="646"/>
        <v/>
      </c>
      <c r="DY439" s="115" t="str">
        <f t="shared" si="647"/>
        <v/>
      </c>
      <c r="DZ439" s="115" t="str">
        <f t="shared" si="648"/>
        <v/>
      </c>
      <c r="EA439" s="253"/>
      <c r="EB439" s="253"/>
      <c r="EC439" s="253"/>
      <c r="ED439" s="253"/>
      <c r="EE439" s="253"/>
      <c r="EF439" s="253"/>
      <c r="EG439" s="253"/>
      <c r="EH439" s="253"/>
      <c r="EI439" s="253"/>
      <c r="EJ439" s="253"/>
      <c r="EK439" s="259"/>
      <c r="EL439" s="261" t="str">
        <f t="shared" si="649"/>
        <v/>
      </c>
      <c r="EM439" s="9"/>
      <c r="EN439" s="9"/>
      <c r="EO439" s="81"/>
      <c r="EP439" s="82"/>
      <c r="EQ439" s="88"/>
      <c r="ER439" s="88"/>
      <c r="ES439" s="78"/>
      <c r="GD439" s="338"/>
      <c r="GE439" s="338"/>
      <c r="GF439" s="338"/>
      <c r="GG439" s="338"/>
      <c r="GH439" s="338"/>
      <c r="GI439" s="338"/>
      <c r="GJ439" s="338"/>
      <c r="GK439" s="339"/>
      <c r="GL439" s="339"/>
      <c r="GM439" s="338"/>
      <c r="GN439" s="338"/>
      <c r="GO439" s="9"/>
    </row>
    <row r="440" spans="1:197" s="11" customFormat="1" ht="27" customHeight="1" thickBot="1">
      <c r="A440" s="88" t="str">
        <f>IF('رصد درجات'!A440="","",'رصد درجات'!A440)</f>
        <v/>
      </c>
      <c r="B440" s="88" t="str">
        <f>IF('رصد درجات'!B440="","",'رصد درجات'!B440)</f>
        <v/>
      </c>
      <c r="C440" s="88" t="str">
        <f>IF('رصد درجات'!C440="","",'رصد درجات'!C440)</f>
        <v/>
      </c>
      <c r="D440" s="104" t="str">
        <f>IF('رصد درجات'!D440="","",'رصد درجات'!D440)</f>
        <v/>
      </c>
      <c r="E440" s="88" t="str">
        <f>IF('رصد درجات'!E440="","",'رصد درجات'!E440)</f>
        <v/>
      </c>
      <c r="F440" s="88" t="str">
        <f>IF('رصد درجات'!F440="","",'رصد درجات'!F440)</f>
        <v/>
      </c>
      <c r="G440" s="88" t="str">
        <f>IF('رصد درجات'!G440="","",'رصد درجات'!G440)</f>
        <v/>
      </c>
      <c r="H440" s="88" t="str">
        <f>IF('رصد درجات'!H440="","",'رصد درجات'!H440)</f>
        <v/>
      </c>
      <c r="I440" s="88" t="str">
        <f>IF('رصد درجات'!I440="","",'رصد درجات'!I440)</f>
        <v/>
      </c>
      <c r="J440" s="88" t="str">
        <f>IF('رصد درجات'!J440="","",'رصد درجات'!J440)</f>
        <v/>
      </c>
      <c r="K440" s="88" t="str">
        <f>IF('رصد درجات'!K440="","",'رصد درجات'!K440)</f>
        <v/>
      </c>
      <c r="L440" s="88" t="str">
        <f>IF('رصد درجات'!L440="","",'رصد درجات'!L440)</f>
        <v/>
      </c>
      <c r="M440" s="105" t="str">
        <f>IF('رصد درجات'!M440="","",'رصد درجات'!M440)</f>
        <v/>
      </c>
      <c r="N440" s="105" t="str">
        <f>IF('رصد درجات'!N440="","",'رصد درجات'!N440)</f>
        <v/>
      </c>
      <c r="O440" s="88" t="str">
        <f>IF(C440="","",'رصد درجات'!Y440)</f>
        <v/>
      </c>
      <c r="P440" s="88" t="str">
        <f>IF(C440="","",'رصد درجات'!AL440)</f>
        <v/>
      </c>
      <c r="Q440" s="88" t="str">
        <f t="shared" si="599"/>
        <v/>
      </c>
      <c r="R440" s="103" t="str">
        <f t="shared" si="600"/>
        <v/>
      </c>
      <c r="S440" s="88" t="str">
        <f>IF(C440="","",'رصد درجات'!AV440)</f>
        <v/>
      </c>
      <c r="T440" s="88" t="str">
        <f>IF(C440="","",'رصد درجات'!BI440)</f>
        <v/>
      </c>
      <c r="U440" s="88" t="str">
        <f t="shared" si="601"/>
        <v/>
      </c>
      <c r="V440" s="88" t="str">
        <f t="shared" si="602"/>
        <v/>
      </c>
      <c r="W440" s="88" t="str">
        <f t="shared" si="603"/>
        <v/>
      </c>
      <c r="X440" s="106" t="str">
        <f t="shared" si="604"/>
        <v/>
      </c>
      <c r="Y440" s="107" t="str">
        <f>IF(C440="","",'رصد درجات'!Z440)</f>
        <v/>
      </c>
      <c r="Z440" s="107" t="str">
        <f>IF(C440="","",'رصد درجات'!AM440)</f>
        <v/>
      </c>
      <c r="AA440" s="107" t="str">
        <f t="shared" si="575"/>
        <v/>
      </c>
      <c r="AB440" s="107" t="str">
        <f t="shared" si="605"/>
        <v/>
      </c>
      <c r="AC440" s="107" t="str">
        <f>IF(C440="","",'رصد درجات'!AV440)</f>
        <v/>
      </c>
      <c r="AD440" s="107" t="str">
        <f>IF(C440="","",'رصد درجات'!BI440)</f>
        <v/>
      </c>
      <c r="AE440" s="107" t="str">
        <f t="shared" si="576"/>
        <v/>
      </c>
      <c r="AF440" s="107" t="str">
        <f t="shared" si="577"/>
        <v/>
      </c>
      <c r="AG440" s="107" t="str">
        <f t="shared" si="606"/>
        <v/>
      </c>
      <c r="AH440" s="108" t="str">
        <f t="shared" si="607"/>
        <v/>
      </c>
      <c r="AI440" s="107" t="str">
        <f>IF(C440="","",'رصد درجات'!AA440)</f>
        <v/>
      </c>
      <c r="AJ440" s="107" t="str">
        <f>IF(C440="","",'رصد درجات'!AN440)</f>
        <v/>
      </c>
      <c r="AK440" s="107" t="str">
        <f t="shared" si="578"/>
        <v/>
      </c>
      <c r="AL440" s="109" t="str">
        <f t="shared" si="608"/>
        <v/>
      </c>
      <c r="AM440" s="107" t="str">
        <f>IF(C440="","",'رصد درجات'!AX440)</f>
        <v/>
      </c>
      <c r="AN440" s="107" t="str">
        <f>IF(C440="","",'رصد درجات'!BK440)</f>
        <v/>
      </c>
      <c r="AO440" s="107" t="str">
        <f t="shared" si="579"/>
        <v/>
      </c>
      <c r="AP440" s="107" t="str">
        <f t="shared" si="580"/>
        <v/>
      </c>
      <c r="AQ440" s="107" t="str">
        <f t="shared" si="581"/>
        <v/>
      </c>
      <c r="AR440" s="108" t="str">
        <f t="shared" si="609"/>
        <v/>
      </c>
      <c r="AS440" s="107" t="str">
        <f>IF(C440="","",'رصد درجات'!AB440)</f>
        <v/>
      </c>
      <c r="AT440" s="107" t="str">
        <f>IF(C440="","",'رصد درجات'!AO440)</f>
        <v/>
      </c>
      <c r="AU440" s="107" t="str">
        <f>IF(C440="","",'رصد درجات'!AP440)</f>
        <v/>
      </c>
      <c r="AV440" s="107" t="str">
        <f t="shared" si="582"/>
        <v/>
      </c>
      <c r="AW440" s="107" t="str">
        <f t="shared" si="610"/>
        <v/>
      </c>
      <c r="AX440" s="107" t="str">
        <f>IF(C440="","",'رصد درجات'!AY440)</f>
        <v/>
      </c>
      <c r="AY440" s="107" t="str">
        <f>IF(C440="","",'رصد درجات'!BL440)</f>
        <v/>
      </c>
      <c r="AZ440" s="107" t="str">
        <f>IF(C440="","",'رصد درجات'!BM440)</f>
        <v/>
      </c>
      <c r="BA440" s="107" t="str">
        <f t="shared" si="583"/>
        <v/>
      </c>
      <c r="BB440" s="107" t="str">
        <f t="shared" si="584"/>
        <v/>
      </c>
      <c r="BC440" s="107" t="str">
        <f t="shared" si="585"/>
        <v/>
      </c>
      <c r="BD440" s="107" t="str">
        <f t="shared" si="586"/>
        <v/>
      </c>
      <c r="BE440" s="108" t="str">
        <f t="shared" si="611"/>
        <v/>
      </c>
      <c r="BF440" s="107" t="str">
        <f>IF(C440="","",'رصد درجات'!AC440)</f>
        <v/>
      </c>
      <c r="BG440" s="107" t="str">
        <f>IF(C440="","",'رصد درجات'!AI440)</f>
        <v/>
      </c>
      <c r="BH440" s="107" t="str">
        <f>IF(C440="","",'رصد درجات'!AQ440)</f>
        <v/>
      </c>
      <c r="BI440" s="107" t="str">
        <f t="shared" si="587"/>
        <v/>
      </c>
      <c r="BJ440" s="107" t="str">
        <f t="shared" si="612"/>
        <v/>
      </c>
      <c r="BK440" s="107" t="str">
        <f>IF(C440="","",'رصد درجات'!AZ440)</f>
        <v/>
      </c>
      <c r="BL440" s="107" t="str">
        <f>IF(C440="","",'رصد درجات'!BF440)</f>
        <v/>
      </c>
      <c r="BM440" s="107" t="str">
        <f>IF(C440="","",'رصد درجات'!BN440)</f>
        <v/>
      </c>
      <c r="BN440" s="107" t="str">
        <f t="shared" si="588"/>
        <v/>
      </c>
      <c r="BO440" s="107" t="str">
        <f t="shared" si="589"/>
        <v/>
      </c>
      <c r="BP440" s="107" t="str">
        <f t="shared" si="590"/>
        <v/>
      </c>
      <c r="BQ440" s="107" t="str">
        <f t="shared" si="591"/>
        <v/>
      </c>
      <c r="BR440" s="108" t="str">
        <f t="shared" si="613"/>
        <v/>
      </c>
      <c r="BS440" s="107" t="str">
        <f>IF(C440="","",'رصد درجات'!AD440)</f>
        <v/>
      </c>
      <c r="BT440" s="107" t="str">
        <f>IF(C440="","",'رصد درجات'!AR440)</f>
        <v/>
      </c>
      <c r="BU440" s="107" t="str">
        <f t="shared" si="592"/>
        <v/>
      </c>
      <c r="BV440" s="107" t="str">
        <f t="shared" si="614"/>
        <v/>
      </c>
      <c r="BW440" s="107" t="str">
        <f>IF(C440="","",'رصد درجات'!BA440)</f>
        <v/>
      </c>
      <c r="BX440" s="107" t="str">
        <f>IF(C440="","",'رصد درجات'!BO440)</f>
        <v/>
      </c>
      <c r="BY440" s="107" t="str">
        <f t="shared" si="593"/>
        <v/>
      </c>
      <c r="BZ440" s="107" t="str">
        <f t="shared" si="615"/>
        <v/>
      </c>
      <c r="CA440" s="107" t="str">
        <f t="shared" si="594"/>
        <v/>
      </c>
      <c r="CB440" s="108" t="str">
        <f t="shared" si="616"/>
        <v/>
      </c>
      <c r="CC440" s="107" t="str">
        <f>IF(C440="","",'رصد درجات'!AE440)</f>
        <v/>
      </c>
      <c r="CD440" s="107" t="str">
        <f>IF(C440="","",'رصد درجات'!AJ440)</f>
        <v/>
      </c>
      <c r="CE440" s="107" t="str">
        <f>IF(C440="","",'رصد درجات'!AS440)</f>
        <v/>
      </c>
      <c r="CF440" s="107" t="str">
        <f t="shared" si="595"/>
        <v/>
      </c>
      <c r="CG440" s="107" t="str">
        <f t="shared" si="617"/>
        <v/>
      </c>
      <c r="CH440" s="107" t="str">
        <f>IF(C440="","",'رصد درجات'!BB440)</f>
        <v/>
      </c>
      <c r="CI440" s="107" t="str">
        <f>IF(C440="","",'رصد درجات'!BF440)</f>
        <v/>
      </c>
      <c r="CJ440" s="107" t="str">
        <f>IF(C440="","",'رصد درجات'!BP440)</f>
        <v/>
      </c>
      <c r="CK440" s="107" t="str">
        <f t="shared" si="596"/>
        <v/>
      </c>
      <c r="CL440" s="107" t="str">
        <f t="shared" si="597"/>
        <v/>
      </c>
      <c r="CM440" s="107" t="str">
        <f t="shared" si="598"/>
        <v/>
      </c>
      <c r="CN440" s="107" t="str">
        <f t="shared" si="618"/>
        <v/>
      </c>
      <c r="CO440" s="108" t="str">
        <f t="shared" si="619"/>
        <v/>
      </c>
      <c r="CP440" s="110" t="str">
        <f>IF(C440="","",'رصد درجات'!AF440)</f>
        <v/>
      </c>
      <c r="CQ440" s="103" t="str">
        <f t="shared" si="620"/>
        <v/>
      </c>
      <c r="CR440" s="110" t="str">
        <f>IF(C440="","",'رصد درجات'!BC440)</f>
        <v/>
      </c>
      <c r="CS440" s="110" t="str">
        <f t="shared" si="621"/>
        <v/>
      </c>
      <c r="CT440" s="110" t="str">
        <f t="shared" si="622"/>
        <v/>
      </c>
      <c r="CU440" s="103" t="str">
        <f t="shared" si="623"/>
        <v/>
      </c>
      <c r="CV440" s="107" t="str">
        <f>IF(C440="","",'رصد درجات'!AG440)</f>
        <v/>
      </c>
      <c r="CW440" s="107" t="str">
        <f t="shared" si="624"/>
        <v/>
      </c>
      <c r="CX440" s="107" t="str">
        <f>IF(C440="","",'رصد درجات'!BD440)</f>
        <v/>
      </c>
      <c r="CY440" s="110" t="str">
        <f t="shared" si="625"/>
        <v/>
      </c>
      <c r="CZ440" s="110" t="str">
        <f t="shared" si="626"/>
        <v/>
      </c>
      <c r="DA440" s="103" t="str">
        <f t="shared" si="627"/>
        <v/>
      </c>
      <c r="DB440" s="111" t="str">
        <f t="shared" si="628"/>
        <v/>
      </c>
      <c r="DC440" s="112" t="str">
        <f t="shared" si="629"/>
        <v/>
      </c>
      <c r="DD440" s="111" t="str">
        <f t="shared" si="630"/>
        <v/>
      </c>
      <c r="DE440" s="112" t="str">
        <f t="shared" si="631"/>
        <v/>
      </c>
      <c r="DF440" s="107" t="str">
        <f>IF(C440="","",'رصد درجات'!AH440)</f>
        <v/>
      </c>
      <c r="DG440" s="107" t="str">
        <f>IF(C440="","",'رصد درجات'!AT440)</f>
        <v/>
      </c>
      <c r="DH440" s="107" t="str">
        <f t="shared" si="632"/>
        <v/>
      </c>
      <c r="DI440" s="107" t="str">
        <f t="shared" si="633"/>
        <v/>
      </c>
      <c r="DJ440" s="107" t="str">
        <f>IF(C440="","",'رصد درجات'!BE440)</f>
        <v/>
      </c>
      <c r="DK440" s="107" t="str">
        <f>IF(C440="","",'رصد درجات'!BQ440)</f>
        <v/>
      </c>
      <c r="DL440" s="107" t="str">
        <f t="shared" si="634"/>
        <v/>
      </c>
      <c r="DM440" s="107" t="str">
        <f t="shared" si="635"/>
        <v/>
      </c>
      <c r="DN440" s="107" t="str">
        <f t="shared" si="636"/>
        <v/>
      </c>
      <c r="DO440" s="108" t="str">
        <f t="shared" si="637"/>
        <v/>
      </c>
      <c r="DP440" s="81" t="str">
        <f t="shared" si="638"/>
        <v/>
      </c>
      <c r="DQ440" s="113" t="str">
        <f t="shared" si="639"/>
        <v/>
      </c>
      <c r="DR440" s="9">
        <f t="shared" si="640"/>
        <v>0</v>
      </c>
      <c r="DS440" s="114" t="str">
        <f t="shared" si="641"/>
        <v/>
      </c>
      <c r="DT440" s="115" t="str">
        <f t="shared" si="642"/>
        <v/>
      </c>
      <c r="DU440" s="115" t="str">
        <f t="shared" si="643"/>
        <v/>
      </c>
      <c r="DV440" s="115" t="str">
        <f t="shared" si="644"/>
        <v/>
      </c>
      <c r="DW440" s="115" t="str">
        <f t="shared" si="645"/>
        <v/>
      </c>
      <c r="DX440" s="115" t="str">
        <f t="shared" si="646"/>
        <v/>
      </c>
      <c r="DY440" s="115" t="str">
        <f t="shared" si="647"/>
        <v/>
      </c>
      <c r="DZ440" s="115" t="str">
        <f t="shared" si="648"/>
        <v/>
      </c>
      <c r="EA440" s="253"/>
      <c r="EB440" s="253"/>
      <c r="EC440" s="253"/>
      <c r="ED440" s="253"/>
      <c r="EE440" s="253"/>
      <c r="EF440" s="253"/>
      <c r="EG440" s="253"/>
      <c r="EH440" s="253"/>
      <c r="EI440" s="253"/>
      <c r="EJ440" s="253"/>
      <c r="EK440" s="259"/>
      <c r="EL440" s="261" t="str">
        <f t="shared" si="649"/>
        <v/>
      </c>
      <c r="EM440" s="9"/>
      <c r="EN440" s="9"/>
      <c r="EO440" s="81"/>
      <c r="EP440" s="82"/>
      <c r="EQ440" s="88"/>
      <c r="ER440" s="88"/>
      <c r="ES440" s="78"/>
      <c r="GD440" s="338"/>
      <c r="GE440" s="338"/>
      <c r="GF440" s="338"/>
      <c r="GG440" s="338"/>
      <c r="GH440" s="338"/>
      <c r="GI440" s="338"/>
      <c r="GJ440" s="338"/>
      <c r="GK440" s="339"/>
      <c r="GL440" s="339"/>
      <c r="GM440" s="338"/>
      <c r="GN440" s="338"/>
      <c r="GO440" s="9"/>
    </row>
    <row r="441" spans="1:197" s="11" customFormat="1" ht="27" customHeight="1" thickBot="1">
      <c r="A441" s="88" t="str">
        <f>IF('رصد درجات'!A441="","",'رصد درجات'!A441)</f>
        <v/>
      </c>
      <c r="B441" s="88" t="str">
        <f>IF('رصد درجات'!B441="","",'رصد درجات'!B441)</f>
        <v/>
      </c>
      <c r="C441" s="88" t="str">
        <f>IF('رصد درجات'!C441="","",'رصد درجات'!C441)</f>
        <v/>
      </c>
      <c r="D441" s="104" t="str">
        <f>IF('رصد درجات'!D441="","",'رصد درجات'!D441)</f>
        <v/>
      </c>
      <c r="E441" s="88" t="str">
        <f>IF('رصد درجات'!E441="","",'رصد درجات'!E441)</f>
        <v/>
      </c>
      <c r="F441" s="88" t="str">
        <f>IF('رصد درجات'!F441="","",'رصد درجات'!F441)</f>
        <v/>
      </c>
      <c r="G441" s="88" t="str">
        <f>IF('رصد درجات'!G441="","",'رصد درجات'!G441)</f>
        <v/>
      </c>
      <c r="H441" s="88" t="str">
        <f>IF('رصد درجات'!H441="","",'رصد درجات'!H441)</f>
        <v/>
      </c>
      <c r="I441" s="88" t="str">
        <f>IF('رصد درجات'!I441="","",'رصد درجات'!I441)</f>
        <v/>
      </c>
      <c r="J441" s="88" t="str">
        <f>IF('رصد درجات'!J441="","",'رصد درجات'!J441)</f>
        <v/>
      </c>
      <c r="K441" s="88" t="str">
        <f>IF('رصد درجات'!K441="","",'رصد درجات'!K441)</f>
        <v/>
      </c>
      <c r="L441" s="88" t="str">
        <f>IF('رصد درجات'!L441="","",'رصد درجات'!L441)</f>
        <v/>
      </c>
      <c r="M441" s="105" t="str">
        <f>IF('رصد درجات'!M441="","",'رصد درجات'!M441)</f>
        <v/>
      </c>
      <c r="N441" s="105" t="str">
        <f>IF('رصد درجات'!N441="","",'رصد درجات'!N441)</f>
        <v/>
      </c>
      <c r="O441" s="88" t="str">
        <f>IF(C441="","",'رصد درجات'!Y441)</f>
        <v/>
      </c>
      <c r="P441" s="88" t="str">
        <f>IF(C441="","",'رصد درجات'!AL441)</f>
        <v/>
      </c>
      <c r="Q441" s="88" t="str">
        <f t="shared" si="599"/>
        <v/>
      </c>
      <c r="R441" s="103" t="str">
        <f t="shared" si="600"/>
        <v/>
      </c>
      <c r="S441" s="88" t="str">
        <f>IF(C441="","",'رصد درجات'!AV441)</f>
        <v/>
      </c>
      <c r="T441" s="88" t="str">
        <f>IF(C441="","",'رصد درجات'!BI441)</f>
        <v/>
      </c>
      <c r="U441" s="88" t="str">
        <f t="shared" si="601"/>
        <v/>
      </c>
      <c r="V441" s="88" t="str">
        <f t="shared" si="602"/>
        <v/>
      </c>
      <c r="W441" s="88" t="str">
        <f t="shared" si="603"/>
        <v/>
      </c>
      <c r="X441" s="106" t="str">
        <f t="shared" si="604"/>
        <v/>
      </c>
      <c r="Y441" s="107" t="str">
        <f>IF(C441="","",'رصد درجات'!Z441)</f>
        <v/>
      </c>
      <c r="Z441" s="107" t="str">
        <f>IF(C441="","",'رصد درجات'!AM441)</f>
        <v/>
      </c>
      <c r="AA441" s="107" t="str">
        <f t="shared" si="575"/>
        <v/>
      </c>
      <c r="AB441" s="107" t="str">
        <f t="shared" si="605"/>
        <v/>
      </c>
      <c r="AC441" s="107" t="str">
        <f>IF(C441="","",'رصد درجات'!AV441)</f>
        <v/>
      </c>
      <c r="AD441" s="107" t="str">
        <f>IF(C441="","",'رصد درجات'!BI441)</f>
        <v/>
      </c>
      <c r="AE441" s="107" t="str">
        <f t="shared" si="576"/>
        <v/>
      </c>
      <c r="AF441" s="107" t="str">
        <f t="shared" si="577"/>
        <v/>
      </c>
      <c r="AG441" s="107" t="str">
        <f t="shared" si="606"/>
        <v/>
      </c>
      <c r="AH441" s="108" t="str">
        <f t="shared" si="607"/>
        <v/>
      </c>
      <c r="AI441" s="107" t="str">
        <f>IF(C441="","",'رصد درجات'!AA441)</f>
        <v/>
      </c>
      <c r="AJ441" s="107" t="str">
        <f>IF(C441="","",'رصد درجات'!AN441)</f>
        <v/>
      </c>
      <c r="AK441" s="107" t="str">
        <f t="shared" si="578"/>
        <v/>
      </c>
      <c r="AL441" s="109" t="str">
        <f t="shared" si="608"/>
        <v/>
      </c>
      <c r="AM441" s="107" t="str">
        <f>IF(C441="","",'رصد درجات'!AX441)</f>
        <v/>
      </c>
      <c r="AN441" s="107" t="str">
        <f>IF(C441="","",'رصد درجات'!BK441)</f>
        <v/>
      </c>
      <c r="AO441" s="107" t="str">
        <f t="shared" si="579"/>
        <v/>
      </c>
      <c r="AP441" s="107" t="str">
        <f t="shared" si="580"/>
        <v/>
      </c>
      <c r="AQ441" s="107" t="str">
        <f t="shared" si="581"/>
        <v/>
      </c>
      <c r="AR441" s="108" t="str">
        <f t="shared" si="609"/>
        <v/>
      </c>
      <c r="AS441" s="107" t="str">
        <f>IF(C441="","",'رصد درجات'!AB441)</f>
        <v/>
      </c>
      <c r="AT441" s="107" t="str">
        <f>IF(C441="","",'رصد درجات'!AO441)</f>
        <v/>
      </c>
      <c r="AU441" s="107" t="str">
        <f>IF(C441="","",'رصد درجات'!AP441)</f>
        <v/>
      </c>
      <c r="AV441" s="107" t="str">
        <f t="shared" si="582"/>
        <v/>
      </c>
      <c r="AW441" s="107" t="str">
        <f t="shared" si="610"/>
        <v/>
      </c>
      <c r="AX441" s="107" t="str">
        <f>IF(C441="","",'رصد درجات'!AY441)</f>
        <v/>
      </c>
      <c r="AY441" s="107" t="str">
        <f>IF(C441="","",'رصد درجات'!BL441)</f>
        <v/>
      </c>
      <c r="AZ441" s="107" t="str">
        <f>IF(C441="","",'رصد درجات'!BM441)</f>
        <v/>
      </c>
      <c r="BA441" s="107" t="str">
        <f t="shared" si="583"/>
        <v/>
      </c>
      <c r="BB441" s="107" t="str">
        <f t="shared" si="584"/>
        <v/>
      </c>
      <c r="BC441" s="107" t="str">
        <f t="shared" si="585"/>
        <v/>
      </c>
      <c r="BD441" s="107" t="str">
        <f t="shared" si="586"/>
        <v/>
      </c>
      <c r="BE441" s="108" t="str">
        <f t="shared" si="611"/>
        <v/>
      </c>
      <c r="BF441" s="107" t="str">
        <f>IF(C441="","",'رصد درجات'!AC441)</f>
        <v/>
      </c>
      <c r="BG441" s="107" t="str">
        <f>IF(C441="","",'رصد درجات'!AI441)</f>
        <v/>
      </c>
      <c r="BH441" s="107" t="str">
        <f>IF(C441="","",'رصد درجات'!AQ441)</f>
        <v/>
      </c>
      <c r="BI441" s="107" t="str">
        <f t="shared" si="587"/>
        <v/>
      </c>
      <c r="BJ441" s="107" t="str">
        <f t="shared" si="612"/>
        <v/>
      </c>
      <c r="BK441" s="107" t="str">
        <f>IF(C441="","",'رصد درجات'!AZ441)</f>
        <v/>
      </c>
      <c r="BL441" s="107" t="str">
        <f>IF(C441="","",'رصد درجات'!BF441)</f>
        <v/>
      </c>
      <c r="BM441" s="107" t="str">
        <f>IF(C441="","",'رصد درجات'!BN441)</f>
        <v/>
      </c>
      <c r="BN441" s="107" t="str">
        <f t="shared" si="588"/>
        <v/>
      </c>
      <c r="BO441" s="107" t="str">
        <f t="shared" si="589"/>
        <v/>
      </c>
      <c r="BP441" s="107" t="str">
        <f t="shared" si="590"/>
        <v/>
      </c>
      <c r="BQ441" s="107" t="str">
        <f t="shared" si="591"/>
        <v/>
      </c>
      <c r="BR441" s="108" t="str">
        <f t="shared" si="613"/>
        <v/>
      </c>
      <c r="BS441" s="107" t="str">
        <f>IF(C441="","",'رصد درجات'!AD441)</f>
        <v/>
      </c>
      <c r="BT441" s="107" t="str">
        <f>IF(C441="","",'رصد درجات'!AR441)</f>
        <v/>
      </c>
      <c r="BU441" s="107" t="str">
        <f t="shared" si="592"/>
        <v/>
      </c>
      <c r="BV441" s="107" t="str">
        <f t="shared" si="614"/>
        <v/>
      </c>
      <c r="BW441" s="107" t="str">
        <f>IF(C441="","",'رصد درجات'!BA441)</f>
        <v/>
      </c>
      <c r="BX441" s="107" t="str">
        <f>IF(C441="","",'رصد درجات'!BO441)</f>
        <v/>
      </c>
      <c r="BY441" s="107" t="str">
        <f t="shared" si="593"/>
        <v/>
      </c>
      <c r="BZ441" s="107" t="str">
        <f t="shared" si="615"/>
        <v/>
      </c>
      <c r="CA441" s="107" t="str">
        <f t="shared" si="594"/>
        <v/>
      </c>
      <c r="CB441" s="108" t="str">
        <f t="shared" si="616"/>
        <v/>
      </c>
      <c r="CC441" s="107" t="str">
        <f>IF(C441="","",'رصد درجات'!AE441)</f>
        <v/>
      </c>
      <c r="CD441" s="107" t="str">
        <f>IF(C441="","",'رصد درجات'!AJ441)</f>
        <v/>
      </c>
      <c r="CE441" s="107" t="str">
        <f>IF(C441="","",'رصد درجات'!AS441)</f>
        <v/>
      </c>
      <c r="CF441" s="107" t="str">
        <f t="shared" si="595"/>
        <v/>
      </c>
      <c r="CG441" s="107" t="str">
        <f t="shared" si="617"/>
        <v/>
      </c>
      <c r="CH441" s="107" t="str">
        <f>IF(C441="","",'رصد درجات'!BB441)</f>
        <v/>
      </c>
      <c r="CI441" s="107" t="str">
        <f>IF(C441="","",'رصد درجات'!BF441)</f>
        <v/>
      </c>
      <c r="CJ441" s="107" t="str">
        <f>IF(C441="","",'رصد درجات'!BP441)</f>
        <v/>
      </c>
      <c r="CK441" s="107" t="str">
        <f t="shared" si="596"/>
        <v/>
      </c>
      <c r="CL441" s="107" t="str">
        <f t="shared" si="597"/>
        <v/>
      </c>
      <c r="CM441" s="107" t="str">
        <f t="shared" si="598"/>
        <v/>
      </c>
      <c r="CN441" s="107" t="str">
        <f t="shared" si="618"/>
        <v/>
      </c>
      <c r="CO441" s="108" t="str">
        <f t="shared" si="619"/>
        <v/>
      </c>
      <c r="CP441" s="110" t="str">
        <f>IF(C441="","",'رصد درجات'!AF441)</f>
        <v/>
      </c>
      <c r="CQ441" s="103" t="str">
        <f t="shared" si="620"/>
        <v/>
      </c>
      <c r="CR441" s="110" t="str">
        <f>IF(C441="","",'رصد درجات'!BC441)</f>
        <v/>
      </c>
      <c r="CS441" s="110" t="str">
        <f t="shared" si="621"/>
        <v/>
      </c>
      <c r="CT441" s="110" t="str">
        <f t="shared" si="622"/>
        <v/>
      </c>
      <c r="CU441" s="103" t="str">
        <f t="shared" si="623"/>
        <v/>
      </c>
      <c r="CV441" s="107" t="str">
        <f>IF(C441="","",'رصد درجات'!AG441)</f>
        <v/>
      </c>
      <c r="CW441" s="107" t="str">
        <f t="shared" si="624"/>
        <v/>
      </c>
      <c r="CX441" s="107" t="str">
        <f>IF(C441="","",'رصد درجات'!BD441)</f>
        <v/>
      </c>
      <c r="CY441" s="110" t="str">
        <f t="shared" si="625"/>
        <v/>
      </c>
      <c r="CZ441" s="110" t="str">
        <f t="shared" si="626"/>
        <v/>
      </c>
      <c r="DA441" s="103" t="str">
        <f t="shared" si="627"/>
        <v/>
      </c>
      <c r="DB441" s="111" t="str">
        <f t="shared" si="628"/>
        <v/>
      </c>
      <c r="DC441" s="112" t="str">
        <f t="shared" si="629"/>
        <v/>
      </c>
      <c r="DD441" s="111" t="str">
        <f t="shared" si="630"/>
        <v/>
      </c>
      <c r="DE441" s="112" t="str">
        <f t="shared" si="631"/>
        <v/>
      </c>
      <c r="DF441" s="107" t="str">
        <f>IF(C441="","",'رصد درجات'!AH441)</f>
        <v/>
      </c>
      <c r="DG441" s="107" t="str">
        <f>IF(C441="","",'رصد درجات'!AT441)</f>
        <v/>
      </c>
      <c r="DH441" s="107" t="str">
        <f t="shared" si="632"/>
        <v/>
      </c>
      <c r="DI441" s="107" t="str">
        <f t="shared" si="633"/>
        <v/>
      </c>
      <c r="DJ441" s="107" t="str">
        <f>IF(C441="","",'رصد درجات'!BE441)</f>
        <v/>
      </c>
      <c r="DK441" s="107" t="str">
        <f>IF(C441="","",'رصد درجات'!BQ441)</f>
        <v/>
      </c>
      <c r="DL441" s="107" t="str">
        <f t="shared" si="634"/>
        <v/>
      </c>
      <c r="DM441" s="107" t="str">
        <f t="shared" si="635"/>
        <v/>
      </c>
      <c r="DN441" s="107" t="str">
        <f t="shared" si="636"/>
        <v/>
      </c>
      <c r="DO441" s="108" t="str">
        <f t="shared" si="637"/>
        <v/>
      </c>
      <c r="DP441" s="81" t="str">
        <f t="shared" si="638"/>
        <v/>
      </c>
      <c r="DQ441" s="113" t="str">
        <f t="shared" si="639"/>
        <v/>
      </c>
      <c r="DR441" s="9">
        <f t="shared" si="640"/>
        <v>0</v>
      </c>
      <c r="DS441" s="114" t="str">
        <f t="shared" si="641"/>
        <v/>
      </c>
      <c r="DT441" s="115" t="str">
        <f t="shared" si="642"/>
        <v/>
      </c>
      <c r="DU441" s="115" t="str">
        <f t="shared" si="643"/>
        <v/>
      </c>
      <c r="DV441" s="115" t="str">
        <f t="shared" si="644"/>
        <v/>
      </c>
      <c r="DW441" s="115" t="str">
        <f t="shared" si="645"/>
        <v/>
      </c>
      <c r="DX441" s="115" t="str">
        <f t="shared" si="646"/>
        <v/>
      </c>
      <c r="DY441" s="115" t="str">
        <f t="shared" si="647"/>
        <v/>
      </c>
      <c r="DZ441" s="115" t="str">
        <f t="shared" si="648"/>
        <v/>
      </c>
      <c r="EA441" s="253"/>
      <c r="EB441" s="253"/>
      <c r="EC441" s="253"/>
      <c r="ED441" s="253"/>
      <c r="EE441" s="253"/>
      <c r="EF441" s="253"/>
      <c r="EG441" s="253"/>
      <c r="EH441" s="253"/>
      <c r="EI441" s="253"/>
      <c r="EJ441" s="253"/>
      <c r="EK441" s="259"/>
      <c r="EL441" s="261" t="str">
        <f t="shared" si="649"/>
        <v/>
      </c>
      <c r="EM441" s="9"/>
      <c r="EN441" s="9"/>
      <c r="EO441" s="81"/>
      <c r="EP441" s="82"/>
      <c r="EQ441" s="88"/>
      <c r="ER441" s="88"/>
      <c r="ES441" s="78"/>
      <c r="GD441" s="338"/>
      <c r="GE441" s="338"/>
      <c r="GF441" s="338"/>
      <c r="GG441" s="338"/>
      <c r="GH441" s="338"/>
      <c r="GI441" s="338"/>
      <c r="GJ441" s="338"/>
      <c r="GK441" s="339"/>
      <c r="GL441" s="339"/>
      <c r="GM441" s="338"/>
      <c r="GN441" s="338"/>
      <c r="GO441" s="9"/>
    </row>
    <row r="442" spans="1:197" s="11" customFormat="1" ht="27" customHeight="1" thickBot="1">
      <c r="A442" s="88" t="str">
        <f>IF('رصد درجات'!A442="","",'رصد درجات'!A442)</f>
        <v/>
      </c>
      <c r="B442" s="88" t="str">
        <f>IF('رصد درجات'!B442="","",'رصد درجات'!B442)</f>
        <v/>
      </c>
      <c r="C442" s="88" t="str">
        <f>IF('رصد درجات'!C442="","",'رصد درجات'!C442)</f>
        <v/>
      </c>
      <c r="D442" s="104" t="str">
        <f>IF('رصد درجات'!D442="","",'رصد درجات'!D442)</f>
        <v/>
      </c>
      <c r="E442" s="88" t="str">
        <f>IF('رصد درجات'!E442="","",'رصد درجات'!E442)</f>
        <v/>
      </c>
      <c r="F442" s="88" t="str">
        <f>IF('رصد درجات'!F442="","",'رصد درجات'!F442)</f>
        <v/>
      </c>
      <c r="G442" s="88" t="str">
        <f>IF('رصد درجات'!G442="","",'رصد درجات'!G442)</f>
        <v/>
      </c>
      <c r="H442" s="88" t="str">
        <f>IF('رصد درجات'!H442="","",'رصد درجات'!H442)</f>
        <v/>
      </c>
      <c r="I442" s="88" t="str">
        <f>IF('رصد درجات'!I442="","",'رصد درجات'!I442)</f>
        <v/>
      </c>
      <c r="J442" s="88" t="str">
        <f>IF('رصد درجات'!J442="","",'رصد درجات'!J442)</f>
        <v/>
      </c>
      <c r="K442" s="88" t="str">
        <f>IF('رصد درجات'!K442="","",'رصد درجات'!K442)</f>
        <v/>
      </c>
      <c r="L442" s="88" t="str">
        <f>IF('رصد درجات'!L442="","",'رصد درجات'!L442)</f>
        <v/>
      </c>
      <c r="M442" s="105" t="str">
        <f>IF('رصد درجات'!M442="","",'رصد درجات'!M442)</f>
        <v/>
      </c>
      <c r="N442" s="105" t="str">
        <f>IF('رصد درجات'!N442="","",'رصد درجات'!N442)</f>
        <v/>
      </c>
      <c r="O442" s="88" t="str">
        <f>IF(C442="","",'رصد درجات'!Y442)</f>
        <v/>
      </c>
      <c r="P442" s="88" t="str">
        <f>IF(C442="","",'رصد درجات'!AL442)</f>
        <v/>
      </c>
      <c r="Q442" s="88" t="str">
        <f t="shared" si="599"/>
        <v/>
      </c>
      <c r="R442" s="103" t="str">
        <f t="shared" si="600"/>
        <v/>
      </c>
      <c r="S442" s="88" t="str">
        <f>IF(C442="","",'رصد درجات'!AV442)</f>
        <v/>
      </c>
      <c r="T442" s="88" t="str">
        <f>IF(C442="","",'رصد درجات'!BI442)</f>
        <v/>
      </c>
      <c r="U442" s="88" t="str">
        <f t="shared" si="601"/>
        <v/>
      </c>
      <c r="V442" s="88" t="str">
        <f t="shared" si="602"/>
        <v/>
      </c>
      <c r="W442" s="88" t="str">
        <f t="shared" si="603"/>
        <v/>
      </c>
      <c r="X442" s="106" t="str">
        <f t="shared" si="604"/>
        <v/>
      </c>
      <c r="Y442" s="107" t="str">
        <f>IF(C442="","",'رصد درجات'!Z442)</f>
        <v/>
      </c>
      <c r="Z442" s="107" t="str">
        <f>IF(C442="","",'رصد درجات'!AM442)</f>
        <v/>
      </c>
      <c r="AA442" s="107" t="str">
        <f t="shared" si="575"/>
        <v/>
      </c>
      <c r="AB442" s="107" t="str">
        <f t="shared" si="605"/>
        <v/>
      </c>
      <c r="AC442" s="107" t="str">
        <f>IF(C442="","",'رصد درجات'!AV442)</f>
        <v/>
      </c>
      <c r="AD442" s="107" t="str">
        <f>IF(C442="","",'رصد درجات'!BI442)</f>
        <v/>
      </c>
      <c r="AE442" s="107" t="str">
        <f t="shared" si="576"/>
        <v/>
      </c>
      <c r="AF442" s="107" t="str">
        <f t="shared" si="577"/>
        <v/>
      </c>
      <c r="AG442" s="107" t="str">
        <f t="shared" si="606"/>
        <v/>
      </c>
      <c r="AH442" s="108" t="str">
        <f t="shared" si="607"/>
        <v/>
      </c>
      <c r="AI442" s="107" t="str">
        <f>IF(C442="","",'رصد درجات'!AA442)</f>
        <v/>
      </c>
      <c r="AJ442" s="107" t="str">
        <f>IF(C442="","",'رصد درجات'!AN442)</f>
        <v/>
      </c>
      <c r="AK442" s="107" t="str">
        <f t="shared" si="578"/>
        <v/>
      </c>
      <c r="AL442" s="109" t="str">
        <f t="shared" si="608"/>
        <v/>
      </c>
      <c r="AM442" s="107" t="str">
        <f>IF(C442="","",'رصد درجات'!AX442)</f>
        <v/>
      </c>
      <c r="AN442" s="107" t="str">
        <f>IF(C442="","",'رصد درجات'!BK442)</f>
        <v/>
      </c>
      <c r="AO442" s="107" t="str">
        <f t="shared" si="579"/>
        <v/>
      </c>
      <c r="AP442" s="107" t="str">
        <f t="shared" si="580"/>
        <v/>
      </c>
      <c r="AQ442" s="107" t="str">
        <f t="shared" si="581"/>
        <v/>
      </c>
      <c r="AR442" s="108" t="str">
        <f t="shared" si="609"/>
        <v/>
      </c>
      <c r="AS442" s="107" t="str">
        <f>IF(C442="","",'رصد درجات'!AB442)</f>
        <v/>
      </c>
      <c r="AT442" s="107" t="str">
        <f>IF(C442="","",'رصد درجات'!AO442)</f>
        <v/>
      </c>
      <c r="AU442" s="107" t="str">
        <f>IF(C442="","",'رصد درجات'!AP442)</f>
        <v/>
      </c>
      <c r="AV442" s="107" t="str">
        <f t="shared" si="582"/>
        <v/>
      </c>
      <c r="AW442" s="107" t="str">
        <f t="shared" si="610"/>
        <v/>
      </c>
      <c r="AX442" s="107" t="str">
        <f>IF(C442="","",'رصد درجات'!AY442)</f>
        <v/>
      </c>
      <c r="AY442" s="107" t="str">
        <f>IF(C442="","",'رصد درجات'!BL442)</f>
        <v/>
      </c>
      <c r="AZ442" s="107" t="str">
        <f>IF(C442="","",'رصد درجات'!BM442)</f>
        <v/>
      </c>
      <c r="BA442" s="107" t="str">
        <f t="shared" si="583"/>
        <v/>
      </c>
      <c r="BB442" s="107" t="str">
        <f t="shared" si="584"/>
        <v/>
      </c>
      <c r="BC442" s="107" t="str">
        <f t="shared" si="585"/>
        <v/>
      </c>
      <c r="BD442" s="107" t="str">
        <f t="shared" si="586"/>
        <v/>
      </c>
      <c r="BE442" s="108" t="str">
        <f t="shared" si="611"/>
        <v/>
      </c>
      <c r="BF442" s="107" t="str">
        <f>IF(C442="","",'رصد درجات'!AC442)</f>
        <v/>
      </c>
      <c r="BG442" s="107" t="str">
        <f>IF(C442="","",'رصد درجات'!AI442)</f>
        <v/>
      </c>
      <c r="BH442" s="107" t="str">
        <f>IF(C442="","",'رصد درجات'!AQ442)</f>
        <v/>
      </c>
      <c r="BI442" s="107" t="str">
        <f t="shared" si="587"/>
        <v/>
      </c>
      <c r="BJ442" s="107" t="str">
        <f t="shared" si="612"/>
        <v/>
      </c>
      <c r="BK442" s="107" t="str">
        <f>IF(C442="","",'رصد درجات'!AZ442)</f>
        <v/>
      </c>
      <c r="BL442" s="107" t="str">
        <f>IF(C442="","",'رصد درجات'!BF442)</f>
        <v/>
      </c>
      <c r="BM442" s="107" t="str">
        <f>IF(C442="","",'رصد درجات'!BN442)</f>
        <v/>
      </c>
      <c r="BN442" s="107" t="str">
        <f t="shared" si="588"/>
        <v/>
      </c>
      <c r="BO442" s="107" t="str">
        <f t="shared" si="589"/>
        <v/>
      </c>
      <c r="BP442" s="107" t="str">
        <f t="shared" si="590"/>
        <v/>
      </c>
      <c r="BQ442" s="107" t="str">
        <f t="shared" si="591"/>
        <v/>
      </c>
      <c r="BR442" s="108" t="str">
        <f t="shared" si="613"/>
        <v/>
      </c>
      <c r="BS442" s="107" t="str">
        <f>IF(C442="","",'رصد درجات'!AD442)</f>
        <v/>
      </c>
      <c r="BT442" s="107" t="str">
        <f>IF(C442="","",'رصد درجات'!AR442)</f>
        <v/>
      </c>
      <c r="BU442" s="107" t="str">
        <f t="shared" si="592"/>
        <v/>
      </c>
      <c r="BV442" s="107" t="str">
        <f t="shared" si="614"/>
        <v/>
      </c>
      <c r="BW442" s="107" t="str">
        <f>IF(C442="","",'رصد درجات'!BA442)</f>
        <v/>
      </c>
      <c r="BX442" s="107" t="str">
        <f>IF(C442="","",'رصد درجات'!BO442)</f>
        <v/>
      </c>
      <c r="BY442" s="107" t="str">
        <f t="shared" si="593"/>
        <v/>
      </c>
      <c r="BZ442" s="107" t="str">
        <f t="shared" si="615"/>
        <v/>
      </c>
      <c r="CA442" s="107" t="str">
        <f t="shared" si="594"/>
        <v/>
      </c>
      <c r="CB442" s="108" t="str">
        <f t="shared" si="616"/>
        <v/>
      </c>
      <c r="CC442" s="107" t="str">
        <f>IF(C442="","",'رصد درجات'!AE442)</f>
        <v/>
      </c>
      <c r="CD442" s="107" t="str">
        <f>IF(C442="","",'رصد درجات'!AJ442)</f>
        <v/>
      </c>
      <c r="CE442" s="107" t="str">
        <f>IF(C442="","",'رصد درجات'!AS442)</f>
        <v/>
      </c>
      <c r="CF442" s="107" t="str">
        <f t="shared" si="595"/>
        <v/>
      </c>
      <c r="CG442" s="107" t="str">
        <f t="shared" si="617"/>
        <v/>
      </c>
      <c r="CH442" s="107" t="str">
        <f>IF(C442="","",'رصد درجات'!BB442)</f>
        <v/>
      </c>
      <c r="CI442" s="107" t="str">
        <f>IF(C442="","",'رصد درجات'!BF442)</f>
        <v/>
      </c>
      <c r="CJ442" s="107" t="str">
        <f>IF(C442="","",'رصد درجات'!BP442)</f>
        <v/>
      </c>
      <c r="CK442" s="107" t="str">
        <f t="shared" si="596"/>
        <v/>
      </c>
      <c r="CL442" s="107" t="str">
        <f t="shared" si="597"/>
        <v/>
      </c>
      <c r="CM442" s="107" t="str">
        <f t="shared" si="598"/>
        <v/>
      </c>
      <c r="CN442" s="107" t="str">
        <f t="shared" si="618"/>
        <v/>
      </c>
      <c r="CO442" s="108" t="str">
        <f t="shared" si="619"/>
        <v/>
      </c>
      <c r="CP442" s="110" t="str">
        <f>IF(C442="","",'رصد درجات'!AF442)</f>
        <v/>
      </c>
      <c r="CQ442" s="103" t="str">
        <f t="shared" si="620"/>
        <v/>
      </c>
      <c r="CR442" s="110" t="str">
        <f>IF(C442="","",'رصد درجات'!BC442)</f>
        <v/>
      </c>
      <c r="CS442" s="110" t="str">
        <f t="shared" si="621"/>
        <v/>
      </c>
      <c r="CT442" s="110" t="str">
        <f t="shared" si="622"/>
        <v/>
      </c>
      <c r="CU442" s="103" t="str">
        <f t="shared" si="623"/>
        <v/>
      </c>
      <c r="CV442" s="107" t="str">
        <f>IF(C442="","",'رصد درجات'!AG442)</f>
        <v/>
      </c>
      <c r="CW442" s="107" t="str">
        <f t="shared" si="624"/>
        <v/>
      </c>
      <c r="CX442" s="107" t="str">
        <f>IF(C442="","",'رصد درجات'!BD442)</f>
        <v/>
      </c>
      <c r="CY442" s="110" t="str">
        <f t="shared" si="625"/>
        <v/>
      </c>
      <c r="CZ442" s="110" t="str">
        <f t="shared" si="626"/>
        <v/>
      </c>
      <c r="DA442" s="103" t="str">
        <f t="shared" si="627"/>
        <v/>
      </c>
      <c r="DB442" s="111" t="str">
        <f t="shared" si="628"/>
        <v/>
      </c>
      <c r="DC442" s="112" t="str">
        <f t="shared" si="629"/>
        <v/>
      </c>
      <c r="DD442" s="111" t="str">
        <f t="shared" si="630"/>
        <v/>
      </c>
      <c r="DE442" s="112" t="str">
        <f t="shared" si="631"/>
        <v/>
      </c>
      <c r="DF442" s="107" t="str">
        <f>IF(C442="","",'رصد درجات'!AH442)</f>
        <v/>
      </c>
      <c r="DG442" s="107" t="str">
        <f>IF(C442="","",'رصد درجات'!AT442)</f>
        <v/>
      </c>
      <c r="DH442" s="107" t="str">
        <f t="shared" si="632"/>
        <v/>
      </c>
      <c r="DI442" s="107" t="str">
        <f t="shared" si="633"/>
        <v/>
      </c>
      <c r="DJ442" s="107" t="str">
        <f>IF(C442="","",'رصد درجات'!BE442)</f>
        <v/>
      </c>
      <c r="DK442" s="107" t="str">
        <f>IF(C442="","",'رصد درجات'!BQ442)</f>
        <v/>
      </c>
      <c r="DL442" s="107" t="str">
        <f t="shared" si="634"/>
        <v/>
      </c>
      <c r="DM442" s="107" t="str">
        <f t="shared" si="635"/>
        <v/>
      </c>
      <c r="DN442" s="107" t="str">
        <f t="shared" si="636"/>
        <v/>
      </c>
      <c r="DO442" s="108" t="str">
        <f t="shared" si="637"/>
        <v/>
      </c>
      <c r="DP442" s="81" t="str">
        <f t="shared" si="638"/>
        <v/>
      </c>
      <c r="DQ442" s="113" t="str">
        <f t="shared" si="639"/>
        <v/>
      </c>
      <c r="DR442" s="9">
        <f t="shared" si="640"/>
        <v>0</v>
      </c>
      <c r="DS442" s="114" t="str">
        <f t="shared" si="641"/>
        <v/>
      </c>
      <c r="DT442" s="115" t="str">
        <f t="shared" si="642"/>
        <v/>
      </c>
      <c r="DU442" s="115" t="str">
        <f t="shared" si="643"/>
        <v/>
      </c>
      <c r="DV442" s="115" t="str">
        <f t="shared" si="644"/>
        <v/>
      </c>
      <c r="DW442" s="115" t="str">
        <f t="shared" si="645"/>
        <v/>
      </c>
      <c r="DX442" s="115" t="str">
        <f t="shared" si="646"/>
        <v/>
      </c>
      <c r="DY442" s="115" t="str">
        <f t="shared" si="647"/>
        <v/>
      </c>
      <c r="DZ442" s="115" t="str">
        <f t="shared" si="648"/>
        <v/>
      </c>
      <c r="EA442" s="253"/>
      <c r="EB442" s="253"/>
      <c r="EC442" s="253"/>
      <c r="ED442" s="253"/>
      <c r="EE442" s="253"/>
      <c r="EF442" s="253"/>
      <c r="EG442" s="253"/>
      <c r="EH442" s="253"/>
      <c r="EI442" s="253"/>
      <c r="EJ442" s="253"/>
      <c r="EK442" s="259"/>
      <c r="EL442" s="261" t="str">
        <f t="shared" si="649"/>
        <v/>
      </c>
      <c r="EM442" s="9"/>
      <c r="EN442" s="9"/>
      <c r="EO442" s="81"/>
      <c r="EP442" s="82"/>
      <c r="EQ442" s="88"/>
      <c r="ER442" s="88"/>
      <c r="ES442" s="78"/>
      <c r="GD442" s="338"/>
      <c r="GE442" s="338"/>
      <c r="GF442" s="338"/>
      <c r="GG442" s="338"/>
      <c r="GH442" s="338"/>
      <c r="GI442" s="338"/>
      <c r="GJ442" s="338"/>
      <c r="GK442" s="339"/>
      <c r="GL442" s="339"/>
      <c r="GM442" s="338"/>
      <c r="GN442" s="338"/>
      <c r="GO442" s="9"/>
    </row>
    <row r="443" spans="1:197" s="11" customFormat="1" ht="27" customHeight="1" thickBot="1">
      <c r="A443" s="88" t="str">
        <f>IF('رصد درجات'!A443="","",'رصد درجات'!A443)</f>
        <v/>
      </c>
      <c r="B443" s="88" t="str">
        <f>IF('رصد درجات'!B443="","",'رصد درجات'!B443)</f>
        <v/>
      </c>
      <c r="C443" s="88" t="str">
        <f>IF('رصد درجات'!C443="","",'رصد درجات'!C443)</f>
        <v/>
      </c>
      <c r="D443" s="104" t="str">
        <f>IF('رصد درجات'!D443="","",'رصد درجات'!D443)</f>
        <v/>
      </c>
      <c r="E443" s="88" t="str">
        <f>IF('رصد درجات'!E443="","",'رصد درجات'!E443)</f>
        <v/>
      </c>
      <c r="F443" s="88" t="str">
        <f>IF('رصد درجات'!F443="","",'رصد درجات'!F443)</f>
        <v/>
      </c>
      <c r="G443" s="88" t="str">
        <f>IF('رصد درجات'!G443="","",'رصد درجات'!G443)</f>
        <v/>
      </c>
      <c r="H443" s="88" t="str">
        <f>IF('رصد درجات'!H443="","",'رصد درجات'!H443)</f>
        <v/>
      </c>
      <c r="I443" s="88" t="str">
        <f>IF('رصد درجات'!I443="","",'رصد درجات'!I443)</f>
        <v/>
      </c>
      <c r="J443" s="88" t="str">
        <f>IF('رصد درجات'!J443="","",'رصد درجات'!J443)</f>
        <v/>
      </c>
      <c r="K443" s="88" t="str">
        <f>IF('رصد درجات'!K443="","",'رصد درجات'!K443)</f>
        <v/>
      </c>
      <c r="L443" s="88" t="str">
        <f>IF('رصد درجات'!L443="","",'رصد درجات'!L443)</f>
        <v/>
      </c>
      <c r="M443" s="105" t="str">
        <f>IF('رصد درجات'!M443="","",'رصد درجات'!M443)</f>
        <v/>
      </c>
      <c r="N443" s="105" t="str">
        <f>IF('رصد درجات'!N443="","",'رصد درجات'!N443)</f>
        <v/>
      </c>
      <c r="O443" s="88" t="str">
        <f>IF(C443="","",'رصد درجات'!Y443)</f>
        <v/>
      </c>
      <c r="P443" s="88" t="str">
        <f>IF(C443="","",'رصد درجات'!AL443)</f>
        <v/>
      </c>
      <c r="Q443" s="88" t="str">
        <f t="shared" si="599"/>
        <v/>
      </c>
      <c r="R443" s="103" t="str">
        <f t="shared" si="600"/>
        <v/>
      </c>
      <c r="S443" s="88" t="str">
        <f>IF(C443="","",'رصد درجات'!AV443)</f>
        <v/>
      </c>
      <c r="T443" s="88" t="str">
        <f>IF(C443="","",'رصد درجات'!BI443)</f>
        <v/>
      </c>
      <c r="U443" s="88" t="str">
        <f t="shared" si="601"/>
        <v/>
      </c>
      <c r="V443" s="88" t="str">
        <f t="shared" si="602"/>
        <v/>
      </c>
      <c r="W443" s="88" t="str">
        <f t="shared" si="603"/>
        <v/>
      </c>
      <c r="X443" s="106" t="str">
        <f t="shared" si="604"/>
        <v/>
      </c>
      <c r="Y443" s="107" t="str">
        <f>IF(C443="","",'رصد درجات'!Z443)</f>
        <v/>
      </c>
      <c r="Z443" s="107" t="str">
        <f>IF(C443="","",'رصد درجات'!AM443)</f>
        <v/>
      </c>
      <c r="AA443" s="107" t="str">
        <f t="shared" si="575"/>
        <v/>
      </c>
      <c r="AB443" s="107" t="str">
        <f t="shared" si="605"/>
        <v/>
      </c>
      <c r="AC443" s="107" t="str">
        <f>IF(C443="","",'رصد درجات'!AV443)</f>
        <v/>
      </c>
      <c r="AD443" s="107" t="str">
        <f>IF(C443="","",'رصد درجات'!BI443)</f>
        <v/>
      </c>
      <c r="AE443" s="107" t="str">
        <f t="shared" si="576"/>
        <v/>
      </c>
      <c r="AF443" s="107" t="str">
        <f t="shared" si="577"/>
        <v/>
      </c>
      <c r="AG443" s="107" t="str">
        <f t="shared" si="606"/>
        <v/>
      </c>
      <c r="AH443" s="108" t="str">
        <f t="shared" si="607"/>
        <v/>
      </c>
      <c r="AI443" s="107" t="str">
        <f>IF(C443="","",'رصد درجات'!AA443)</f>
        <v/>
      </c>
      <c r="AJ443" s="107" t="str">
        <f>IF(C443="","",'رصد درجات'!AN443)</f>
        <v/>
      </c>
      <c r="AK443" s="107" t="str">
        <f t="shared" si="578"/>
        <v/>
      </c>
      <c r="AL443" s="109" t="str">
        <f t="shared" si="608"/>
        <v/>
      </c>
      <c r="AM443" s="107" t="str">
        <f>IF(C443="","",'رصد درجات'!AX443)</f>
        <v/>
      </c>
      <c r="AN443" s="107" t="str">
        <f>IF(C443="","",'رصد درجات'!BK443)</f>
        <v/>
      </c>
      <c r="AO443" s="107" t="str">
        <f t="shared" si="579"/>
        <v/>
      </c>
      <c r="AP443" s="107" t="str">
        <f t="shared" si="580"/>
        <v/>
      </c>
      <c r="AQ443" s="107" t="str">
        <f t="shared" si="581"/>
        <v/>
      </c>
      <c r="AR443" s="108" t="str">
        <f t="shared" si="609"/>
        <v/>
      </c>
      <c r="AS443" s="107" t="str">
        <f>IF(C443="","",'رصد درجات'!AB443)</f>
        <v/>
      </c>
      <c r="AT443" s="107" t="str">
        <f>IF(C443="","",'رصد درجات'!AO443)</f>
        <v/>
      </c>
      <c r="AU443" s="107" t="str">
        <f>IF(C443="","",'رصد درجات'!AP443)</f>
        <v/>
      </c>
      <c r="AV443" s="107" t="str">
        <f t="shared" si="582"/>
        <v/>
      </c>
      <c r="AW443" s="107" t="str">
        <f t="shared" si="610"/>
        <v/>
      </c>
      <c r="AX443" s="107" t="str">
        <f>IF(C443="","",'رصد درجات'!AY443)</f>
        <v/>
      </c>
      <c r="AY443" s="107" t="str">
        <f>IF(C443="","",'رصد درجات'!BL443)</f>
        <v/>
      </c>
      <c r="AZ443" s="107" t="str">
        <f>IF(C443="","",'رصد درجات'!BM443)</f>
        <v/>
      </c>
      <c r="BA443" s="107" t="str">
        <f t="shared" si="583"/>
        <v/>
      </c>
      <c r="BB443" s="107" t="str">
        <f t="shared" si="584"/>
        <v/>
      </c>
      <c r="BC443" s="107" t="str">
        <f t="shared" si="585"/>
        <v/>
      </c>
      <c r="BD443" s="107" t="str">
        <f t="shared" si="586"/>
        <v/>
      </c>
      <c r="BE443" s="108" t="str">
        <f t="shared" si="611"/>
        <v/>
      </c>
      <c r="BF443" s="107" t="str">
        <f>IF(C443="","",'رصد درجات'!AC443)</f>
        <v/>
      </c>
      <c r="BG443" s="107" t="str">
        <f>IF(C443="","",'رصد درجات'!AI443)</f>
        <v/>
      </c>
      <c r="BH443" s="107" t="str">
        <f>IF(C443="","",'رصد درجات'!AQ443)</f>
        <v/>
      </c>
      <c r="BI443" s="107" t="str">
        <f t="shared" si="587"/>
        <v/>
      </c>
      <c r="BJ443" s="107" t="str">
        <f t="shared" si="612"/>
        <v/>
      </c>
      <c r="BK443" s="107" t="str">
        <f>IF(C443="","",'رصد درجات'!AZ443)</f>
        <v/>
      </c>
      <c r="BL443" s="107" t="str">
        <f>IF(C443="","",'رصد درجات'!BF443)</f>
        <v/>
      </c>
      <c r="BM443" s="107" t="str">
        <f>IF(C443="","",'رصد درجات'!BN443)</f>
        <v/>
      </c>
      <c r="BN443" s="107" t="str">
        <f t="shared" si="588"/>
        <v/>
      </c>
      <c r="BO443" s="107" t="str">
        <f t="shared" si="589"/>
        <v/>
      </c>
      <c r="BP443" s="107" t="str">
        <f t="shared" si="590"/>
        <v/>
      </c>
      <c r="BQ443" s="107" t="str">
        <f t="shared" si="591"/>
        <v/>
      </c>
      <c r="BR443" s="108" t="str">
        <f t="shared" si="613"/>
        <v/>
      </c>
      <c r="BS443" s="107" t="str">
        <f>IF(C443="","",'رصد درجات'!AD443)</f>
        <v/>
      </c>
      <c r="BT443" s="107" t="str">
        <f>IF(C443="","",'رصد درجات'!AR443)</f>
        <v/>
      </c>
      <c r="BU443" s="107" t="str">
        <f t="shared" si="592"/>
        <v/>
      </c>
      <c r="BV443" s="107" t="str">
        <f t="shared" si="614"/>
        <v/>
      </c>
      <c r="BW443" s="107" t="str">
        <f>IF(C443="","",'رصد درجات'!BA443)</f>
        <v/>
      </c>
      <c r="BX443" s="107" t="str">
        <f>IF(C443="","",'رصد درجات'!BO443)</f>
        <v/>
      </c>
      <c r="BY443" s="107" t="str">
        <f t="shared" si="593"/>
        <v/>
      </c>
      <c r="BZ443" s="107" t="str">
        <f t="shared" si="615"/>
        <v/>
      </c>
      <c r="CA443" s="107" t="str">
        <f t="shared" si="594"/>
        <v/>
      </c>
      <c r="CB443" s="108" t="str">
        <f t="shared" si="616"/>
        <v/>
      </c>
      <c r="CC443" s="107" t="str">
        <f>IF(C443="","",'رصد درجات'!AE443)</f>
        <v/>
      </c>
      <c r="CD443" s="107" t="str">
        <f>IF(C443="","",'رصد درجات'!AJ443)</f>
        <v/>
      </c>
      <c r="CE443" s="107" t="str">
        <f>IF(C443="","",'رصد درجات'!AS443)</f>
        <v/>
      </c>
      <c r="CF443" s="107" t="str">
        <f t="shared" si="595"/>
        <v/>
      </c>
      <c r="CG443" s="107" t="str">
        <f t="shared" si="617"/>
        <v/>
      </c>
      <c r="CH443" s="107" t="str">
        <f>IF(C443="","",'رصد درجات'!BB443)</f>
        <v/>
      </c>
      <c r="CI443" s="107" t="str">
        <f>IF(C443="","",'رصد درجات'!BF443)</f>
        <v/>
      </c>
      <c r="CJ443" s="107" t="str">
        <f>IF(C443="","",'رصد درجات'!BP443)</f>
        <v/>
      </c>
      <c r="CK443" s="107" t="str">
        <f t="shared" si="596"/>
        <v/>
      </c>
      <c r="CL443" s="107" t="str">
        <f t="shared" si="597"/>
        <v/>
      </c>
      <c r="CM443" s="107" t="str">
        <f t="shared" si="598"/>
        <v/>
      </c>
      <c r="CN443" s="107" t="str">
        <f t="shared" si="618"/>
        <v/>
      </c>
      <c r="CO443" s="108" t="str">
        <f t="shared" si="619"/>
        <v/>
      </c>
      <c r="CP443" s="110" t="str">
        <f>IF(C443="","",'رصد درجات'!AF443)</f>
        <v/>
      </c>
      <c r="CQ443" s="103" t="str">
        <f t="shared" si="620"/>
        <v/>
      </c>
      <c r="CR443" s="110" t="str">
        <f>IF(C443="","",'رصد درجات'!BC443)</f>
        <v/>
      </c>
      <c r="CS443" s="110" t="str">
        <f t="shared" si="621"/>
        <v/>
      </c>
      <c r="CT443" s="110" t="str">
        <f t="shared" si="622"/>
        <v/>
      </c>
      <c r="CU443" s="103" t="str">
        <f t="shared" si="623"/>
        <v/>
      </c>
      <c r="CV443" s="107" t="str">
        <f>IF(C443="","",'رصد درجات'!AG443)</f>
        <v/>
      </c>
      <c r="CW443" s="107" t="str">
        <f t="shared" si="624"/>
        <v/>
      </c>
      <c r="CX443" s="107" t="str">
        <f>IF(C443="","",'رصد درجات'!BD443)</f>
        <v/>
      </c>
      <c r="CY443" s="110" t="str">
        <f t="shared" si="625"/>
        <v/>
      </c>
      <c r="CZ443" s="110" t="str">
        <f t="shared" si="626"/>
        <v/>
      </c>
      <c r="DA443" s="103" t="str">
        <f t="shared" si="627"/>
        <v/>
      </c>
      <c r="DB443" s="111" t="str">
        <f t="shared" si="628"/>
        <v/>
      </c>
      <c r="DC443" s="112" t="str">
        <f t="shared" si="629"/>
        <v/>
      </c>
      <c r="DD443" s="111" t="str">
        <f t="shared" si="630"/>
        <v/>
      </c>
      <c r="DE443" s="112" t="str">
        <f t="shared" si="631"/>
        <v/>
      </c>
      <c r="DF443" s="107" t="str">
        <f>IF(C443="","",'رصد درجات'!AH443)</f>
        <v/>
      </c>
      <c r="DG443" s="107" t="str">
        <f>IF(C443="","",'رصد درجات'!AT443)</f>
        <v/>
      </c>
      <c r="DH443" s="107" t="str">
        <f t="shared" si="632"/>
        <v/>
      </c>
      <c r="DI443" s="107" t="str">
        <f t="shared" si="633"/>
        <v/>
      </c>
      <c r="DJ443" s="107" t="str">
        <f>IF(C443="","",'رصد درجات'!BE443)</f>
        <v/>
      </c>
      <c r="DK443" s="107" t="str">
        <f>IF(C443="","",'رصد درجات'!BQ443)</f>
        <v/>
      </c>
      <c r="DL443" s="107" t="str">
        <f t="shared" si="634"/>
        <v/>
      </c>
      <c r="DM443" s="107" t="str">
        <f t="shared" si="635"/>
        <v/>
      </c>
      <c r="DN443" s="107" t="str">
        <f t="shared" si="636"/>
        <v/>
      </c>
      <c r="DO443" s="108" t="str">
        <f t="shared" si="637"/>
        <v/>
      </c>
      <c r="DP443" s="81" t="str">
        <f t="shared" si="638"/>
        <v/>
      </c>
      <c r="DQ443" s="113" t="str">
        <f t="shared" si="639"/>
        <v/>
      </c>
      <c r="DR443" s="9">
        <f t="shared" si="640"/>
        <v>0</v>
      </c>
      <c r="DS443" s="114" t="str">
        <f t="shared" si="641"/>
        <v/>
      </c>
      <c r="DT443" s="115" t="str">
        <f t="shared" si="642"/>
        <v/>
      </c>
      <c r="DU443" s="115" t="str">
        <f t="shared" si="643"/>
        <v/>
      </c>
      <c r="DV443" s="115" t="str">
        <f t="shared" si="644"/>
        <v/>
      </c>
      <c r="DW443" s="115" t="str">
        <f t="shared" si="645"/>
        <v/>
      </c>
      <c r="DX443" s="115" t="str">
        <f t="shared" si="646"/>
        <v/>
      </c>
      <c r="DY443" s="115" t="str">
        <f t="shared" si="647"/>
        <v/>
      </c>
      <c r="DZ443" s="115" t="str">
        <f t="shared" si="648"/>
        <v/>
      </c>
      <c r="EA443" s="253"/>
      <c r="EB443" s="253"/>
      <c r="EC443" s="253"/>
      <c r="ED443" s="253"/>
      <c r="EE443" s="253"/>
      <c r="EF443" s="253"/>
      <c r="EG443" s="253"/>
      <c r="EH443" s="253"/>
      <c r="EI443" s="253"/>
      <c r="EJ443" s="253"/>
      <c r="EK443" s="259"/>
      <c r="EL443" s="261" t="str">
        <f t="shared" si="649"/>
        <v/>
      </c>
      <c r="EM443" s="9"/>
      <c r="EN443" s="9"/>
      <c r="EO443" s="81"/>
      <c r="EP443" s="82"/>
      <c r="EQ443" s="88"/>
      <c r="ER443" s="88"/>
      <c r="ES443" s="78"/>
      <c r="GD443" s="338"/>
      <c r="GE443" s="338"/>
      <c r="GF443" s="338"/>
      <c r="GG443" s="338"/>
      <c r="GH443" s="338"/>
      <c r="GI443" s="338"/>
      <c r="GJ443" s="338"/>
      <c r="GK443" s="339"/>
      <c r="GL443" s="339"/>
      <c r="GM443" s="338"/>
      <c r="GN443" s="338"/>
      <c r="GO443" s="9"/>
    </row>
    <row r="444" spans="1:197" s="11" customFormat="1" ht="27" customHeight="1" thickBot="1">
      <c r="A444" s="88" t="str">
        <f>IF('رصد درجات'!A444="","",'رصد درجات'!A444)</f>
        <v/>
      </c>
      <c r="B444" s="88" t="str">
        <f>IF('رصد درجات'!B444="","",'رصد درجات'!B444)</f>
        <v/>
      </c>
      <c r="C444" s="88" t="str">
        <f>IF('رصد درجات'!C444="","",'رصد درجات'!C444)</f>
        <v/>
      </c>
      <c r="D444" s="104" t="str">
        <f>IF('رصد درجات'!D444="","",'رصد درجات'!D444)</f>
        <v/>
      </c>
      <c r="E444" s="88" t="str">
        <f>IF('رصد درجات'!E444="","",'رصد درجات'!E444)</f>
        <v/>
      </c>
      <c r="F444" s="88" t="str">
        <f>IF('رصد درجات'!F444="","",'رصد درجات'!F444)</f>
        <v/>
      </c>
      <c r="G444" s="88" t="str">
        <f>IF('رصد درجات'!G444="","",'رصد درجات'!G444)</f>
        <v/>
      </c>
      <c r="H444" s="88" t="str">
        <f>IF('رصد درجات'!H444="","",'رصد درجات'!H444)</f>
        <v/>
      </c>
      <c r="I444" s="88" t="str">
        <f>IF('رصد درجات'!I444="","",'رصد درجات'!I444)</f>
        <v/>
      </c>
      <c r="J444" s="88" t="str">
        <f>IF('رصد درجات'!J444="","",'رصد درجات'!J444)</f>
        <v/>
      </c>
      <c r="K444" s="88" t="str">
        <f>IF('رصد درجات'!K444="","",'رصد درجات'!K444)</f>
        <v/>
      </c>
      <c r="L444" s="88" t="str">
        <f>IF('رصد درجات'!L444="","",'رصد درجات'!L444)</f>
        <v/>
      </c>
      <c r="M444" s="105" t="str">
        <f>IF('رصد درجات'!M444="","",'رصد درجات'!M444)</f>
        <v/>
      </c>
      <c r="N444" s="105" t="str">
        <f>IF('رصد درجات'!N444="","",'رصد درجات'!N444)</f>
        <v/>
      </c>
      <c r="O444" s="88" t="str">
        <f>IF(C444="","",'رصد درجات'!Y444)</f>
        <v/>
      </c>
      <c r="P444" s="88" t="str">
        <f>IF(C444="","",'رصد درجات'!AL444)</f>
        <v/>
      </c>
      <c r="Q444" s="88" t="str">
        <f t="shared" si="599"/>
        <v/>
      </c>
      <c r="R444" s="103" t="str">
        <f t="shared" si="600"/>
        <v/>
      </c>
      <c r="S444" s="88" t="str">
        <f>IF(C444="","",'رصد درجات'!AV444)</f>
        <v/>
      </c>
      <c r="T444" s="88" t="str">
        <f>IF(C444="","",'رصد درجات'!BI444)</f>
        <v/>
      </c>
      <c r="U444" s="88" t="str">
        <f t="shared" si="601"/>
        <v/>
      </c>
      <c r="V444" s="88" t="str">
        <f t="shared" si="602"/>
        <v/>
      </c>
      <c r="W444" s="88" t="str">
        <f t="shared" si="603"/>
        <v/>
      </c>
      <c r="X444" s="106" t="str">
        <f t="shared" si="604"/>
        <v/>
      </c>
      <c r="Y444" s="107" t="str">
        <f>IF(C444="","",'رصد درجات'!Z444)</f>
        <v/>
      </c>
      <c r="Z444" s="107" t="str">
        <f>IF(C444="","",'رصد درجات'!AM444)</f>
        <v/>
      </c>
      <c r="AA444" s="107" t="str">
        <f t="shared" si="575"/>
        <v/>
      </c>
      <c r="AB444" s="107" t="str">
        <f t="shared" si="605"/>
        <v/>
      </c>
      <c r="AC444" s="107" t="str">
        <f>IF(C444="","",'رصد درجات'!AV444)</f>
        <v/>
      </c>
      <c r="AD444" s="107" t="str">
        <f>IF(C444="","",'رصد درجات'!BI444)</f>
        <v/>
      </c>
      <c r="AE444" s="107" t="str">
        <f t="shared" si="576"/>
        <v/>
      </c>
      <c r="AF444" s="107" t="str">
        <f t="shared" si="577"/>
        <v/>
      </c>
      <c r="AG444" s="107" t="str">
        <f t="shared" si="606"/>
        <v/>
      </c>
      <c r="AH444" s="108" t="str">
        <f t="shared" si="607"/>
        <v/>
      </c>
      <c r="AI444" s="107" t="str">
        <f>IF(C444="","",'رصد درجات'!AA444)</f>
        <v/>
      </c>
      <c r="AJ444" s="107" t="str">
        <f>IF(C444="","",'رصد درجات'!AN444)</f>
        <v/>
      </c>
      <c r="AK444" s="107" t="str">
        <f t="shared" si="578"/>
        <v/>
      </c>
      <c r="AL444" s="109" t="str">
        <f t="shared" si="608"/>
        <v/>
      </c>
      <c r="AM444" s="107" t="str">
        <f>IF(C444="","",'رصد درجات'!AX444)</f>
        <v/>
      </c>
      <c r="AN444" s="107" t="str">
        <f>IF(C444="","",'رصد درجات'!BK444)</f>
        <v/>
      </c>
      <c r="AO444" s="107" t="str">
        <f t="shared" si="579"/>
        <v/>
      </c>
      <c r="AP444" s="107" t="str">
        <f t="shared" si="580"/>
        <v/>
      </c>
      <c r="AQ444" s="107" t="str">
        <f t="shared" si="581"/>
        <v/>
      </c>
      <c r="AR444" s="108" t="str">
        <f t="shared" si="609"/>
        <v/>
      </c>
      <c r="AS444" s="107" t="str">
        <f>IF(C444="","",'رصد درجات'!AB444)</f>
        <v/>
      </c>
      <c r="AT444" s="107" t="str">
        <f>IF(C444="","",'رصد درجات'!AO444)</f>
        <v/>
      </c>
      <c r="AU444" s="107" t="str">
        <f>IF(C444="","",'رصد درجات'!AP444)</f>
        <v/>
      </c>
      <c r="AV444" s="107" t="str">
        <f t="shared" si="582"/>
        <v/>
      </c>
      <c r="AW444" s="107" t="str">
        <f t="shared" si="610"/>
        <v/>
      </c>
      <c r="AX444" s="107" t="str">
        <f>IF(C444="","",'رصد درجات'!AY444)</f>
        <v/>
      </c>
      <c r="AY444" s="107" t="str">
        <f>IF(C444="","",'رصد درجات'!BL444)</f>
        <v/>
      </c>
      <c r="AZ444" s="107" t="str">
        <f>IF(C444="","",'رصد درجات'!BM444)</f>
        <v/>
      </c>
      <c r="BA444" s="107" t="str">
        <f t="shared" si="583"/>
        <v/>
      </c>
      <c r="BB444" s="107" t="str">
        <f t="shared" si="584"/>
        <v/>
      </c>
      <c r="BC444" s="107" t="str">
        <f t="shared" si="585"/>
        <v/>
      </c>
      <c r="BD444" s="107" t="str">
        <f t="shared" si="586"/>
        <v/>
      </c>
      <c r="BE444" s="108" t="str">
        <f t="shared" si="611"/>
        <v/>
      </c>
      <c r="BF444" s="107" t="str">
        <f>IF(C444="","",'رصد درجات'!AC444)</f>
        <v/>
      </c>
      <c r="BG444" s="107" t="str">
        <f>IF(C444="","",'رصد درجات'!AI444)</f>
        <v/>
      </c>
      <c r="BH444" s="107" t="str">
        <f>IF(C444="","",'رصد درجات'!AQ444)</f>
        <v/>
      </c>
      <c r="BI444" s="107" t="str">
        <f t="shared" si="587"/>
        <v/>
      </c>
      <c r="BJ444" s="107" t="str">
        <f t="shared" si="612"/>
        <v/>
      </c>
      <c r="BK444" s="107" t="str">
        <f>IF(C444="","",'رصد درجات'!AZ444)</f>
        <v/>
      </c>
      <c r="BL444" s="107" t="str">
        <f>IF(C444="","",'رصد درجات'!BF444)</f>
        <v/>
      </c>
      <c r="BM444" s="107" t="str">
        <f>IF(C444="","",'رصد درجات'!BN444)</f>
        <v/>
      </c>
      <c r="BN444" s="107" t="str">
        <f t="shared" si="588"/>
        <v/>
      </c>
      <c r="BO444" s="107" t="str">
        <f t="shared" si="589"/>
        <v/>
      </c>
      <c r="BP444" s="107" t="str">
        <f t="shared" si="590"/>
        <v/>
      </c>
      <c r="BQ444" s="107" t="str">
        <f t="shared" si="591"/>
        <v/>
      </c>
      <c r="BR444" s="108" t="str">
        <f t="shared" si="613"/>
        <v/>
      </c>
      <c r="BS444" s="107" t="str">
        <f>IF(C444="","",'رصد درجات'!AD444)</f>
        <v/>
      </c>
      <c r="BT444" s="107" t="str">
        <f>IF(C444="","",'رصد درجات'!AR444)</f>
        <v/>
      </c>
      <c r="BU444" s="107" t="str">
        <f t="shared" si="592"/>
        <v/>
      </c>
      <c r="BV444" s="107" t="str">
        <f t="shared" si="614"/>
        <v/>
      </c>
      <c r="BW444" s="107" t="str">
        <f>IF(C444="","",'رصد درجات'!BA444)</f>
        <v/>
      </c>
      <c r="BX444" s="107" t="str">
        <f>IF(C444="","",'رصد درجات'!BO444)</f>
        <v/>
      </c>
      <c r="BY444" s="107" t="str">
        <f t="shared" si="593"/>
        <v/>
      </c>
      <c r="BZ444" s="107" t="str">
        <f t="shared" si="615"/>
        <v/>
      </c>
      <c r="CA444" s="107" t="str">
        <f t="shared" si="594"/>
        <v/>
      </c>
      <c r="CB444" s="108" t="str">
        <f t="shared" si="616"/>
        <v/>
      </c>
      <c r="CC444" s="107" t="str">
        <f>IF(C444="","",'رصد درجات'!AE444)</f>
        <v/>
      </c>
      <c r="CD444" s="107" t="str">
        <f>IF(C444="","",'رصد درجات'!AJ444)</f>
        <v/>
      </c>
      <c r="CE444" s="107" t="str">
        <f>IF(C444="","",'رصد درجات'!AS444)</f>
        <v/>
      </c>
      <c r="CF444" s="107" t="str">
        <f t="shared" si="595"/>
        <v/>
      </c>
      <c r="CG444" s="107" t="str">
        <f t="shared" si="617"/>
        <v/>
      </c>
      <c r="CH444" s="107" t="str">
        <f>IF(C444="","",'رصد درجات'!BB444)</f>
        <v/>
      </c>
      <c r="CI444" s="107" t="str">
        <f>IF(C444="","",'رصد درجات'!BF444)</f>
        <v/>
      </c>
      <c r="CJ444" s="107" t="str">
        <f>IF(C444="","",'رصد درجات'!BP444)</f>
        <v/>
      </c>
      <c r="CK444" s="107" t="str">
        <f t="shared" si="596"/>
        <v/>
      </c>
      <c r="CL444" s="107" t="str">
        <f t="shared" si="597"/>
        <v/>
      </c>
      <c r="CM444" s="107" t="str">
        <f t="shared" si="598"/>
        <v/>
      </c>
      <c r="CN444" s="107" t="str">
        <f t="shared" si="618"/>
        <v/>
      </c>
      <c r="CO444" s="108" t="str">
        <f t="shared" si="619"/>
        <v/>
      </c>
      <c r="CP444" s="110" t="str">
        <f>IF(C444="","",'رصد درجات'!AF444)</f>
        <v/>
      </c>
      <c r="CQ444" s="103" t="str">
        <f t="shared" si="620"/>
        <v/>
      </c>
      <c r="CR444" s="110" t="str">
        <f>IF(C444="","",'رصد درجات'!BC444)</f>
        <v/>
      </c>
      <c r="CS444" s="110" t="str">
        <f t="shared" si="621"/>
        <v/>
      </c>
      <c r="CT444" s="110" t="str">
        <f t="shared" si="622"/>
        <v/>
      </c>
      <c r="CU444" s="103" t="str">
        <f t="shared" si="623"/>
        <v/>
      </c>
      <c r="CV444" s="107" t="str">
        <f>IF(C444="","",'رصد درجات'!AG444)</f>
        <v/>
      </c>
      <c r="CW444" s="107" t="str">
        <f t="shared" si="624"/>
        <v/>
      </c>
      <c r="CX444" s="107" t="str">
        <f>IF(C444="","",'رصد درجات'!BD444)</f>
        <v/>
      </c>
      <c r="CY444" s="110" t="str">
        <f t="shared" si="625"/>
        <v/>
      </c>
      <c r="CZ444" s="110" t="str">
        <f t="shared" si="626"/>
        <v/>
      </c>
      <c r="DA444" s="103" t="str">
        <f t="shared" si="627"/>
        <v/>
      </c>
      <c r="DB444" s="111" t="str">
        <f t="shared" si="628"/>
        <v/>
      </c>
      <c r="DC444" s="112" t="str">
        <f t="shared" si="629"/>
        <v/>
      </c>
      <c r="DD444" s="111" t="str">
        <f t="shared" si="630"/>
        <v/>
      </c>
      <c r="DE444" s="112" t="str">
        <f t="shared" si="631"/>
        <v/>
      </c>
      <c r="DF444" s="107" t="str">
        <f>IF(C444="","",'رصد درجات'!AH444)</f>
        <v/>
      </c>
      <c r="DG444" s="107" t="str">
        <f>IF(C444="","",'رصد درجات'!AT444)</f>
        <v/>
      </c>
      <c r="DH444" s="107" t="str">
        <f t="shared" si="632"/>
        <v/>
      </c>
      <c r="DI444" s="107" t="str">
        <f t="shared" si="633"/>
        <v/>
      </c>
      <c r="DJ444" s="107" t="str">
        <f>IF(C444="","",'رصد درجات'!BE444)</f>
        <v/>
      </c>
      <c r="DK444" s="107" t="str">
        <f>IF(C444="","",'رصد درجات'!BQ444)</f>
        <v/>
      </c>
      <c r="DL444" s="107" t="str">
        <f t="shared" si="634"/>
        <v/>
      </c>
      <c r="DM444" s="107" t="str">
        <f t="shared" si="635"/>
        <v/>
      </c>
      <c r="DN444" s="107" t="str">
        <f t="shared" si="636"/>
        <v/>
      </c>
      <c r="DO444" s="108" t="str">
        <f t="shared" si="637"/>
        <v/>
      </c>
      <c r="DP444" s="81" t="str">
        <f t="shared" si="638"/>
        <v/>
      </c>
      <c r="DQ444" s="113" t="str">
        <f t="shared" si="639"/>
        <v/>
      </c>
      <c r="DR444" s="9">
        <f t="shared" si="640"/>
        <v>0</v>
      </c>
      <c r="DS444" s="114" t="str">
        <f t="shared" si="641"/>
        <v/>
      </c>
      <c r="DT444" s="115" t="str">
        <f t="shared" si="642"/>
        <v/>
      </c>
      <c r="DU444" s="115" t="str">
        <f t="shared" si="643"/>
        <v/>
      </c>
      <c r="DV444" s="115" t="str">
        <f t="shared" si="644"/>
        <v/>
      </c>
      <c r="DW444" s="115" t="str">
        <f t="shared" si="645"/>
        <v/>
      </c>
      <c r="DX444" s="115" t="str">
        <f t="shared" si="646"/>
        <v/>
      </c>
      <c r="DY444" s="115" t="str">
        <f t="shared" si="647"/>
        <v/>
      </c>
      <c r="DZ444" s="115" t="str">
        <f t="shared" si="648"/>
        <v/>
      </c>
      <c r="EA444" s="253"/>
      <c r="EB444" s="253"/>
      <c r="EC444" s="253"/>
      <c r="ED444" s="253"/>
      <c r="EE444" s="253"/>
      <c r="EF444" s="253"/>
      <c r="EG444" s="253"/>
      <c r="EH444" s="253"/>
      <c r="EI444" s="253"/>
      <c r="EJ444" s="253"/>
      <c r="EK444" s="259"/>
      <c r="EL444" s="261" t="str">
        <f t="shared" si="649"/>
        <v/>
      </c>
      <c r="EM444" s="9"/>
      <c r="EN444" s="9"/>
      <c r="EO444" s="81"/>
      <c r="EP444" s="82"/>
      <c r="EQ444" s="88"/>
      <c r="ER444" s="88"/>
      <c r="ES444" s="78"/>
      <c r="GD444" s="338"/>
      <c r="GE444" s="338"/>
      <c r="GF444" s="338"/>
      <c r="GG444" s="338"/>
      <c r="GH444" s="338"/>
      <c r="GI444" s="338"/>
      <c r="GJ444" s="338"/>
      <c r="GK444" s="339"/>
      <c r="GL444" s="339"/>
      <c r="GM444" s="338"/>
      <c r="GN444" s="338"/>
      <c r="GO444" s="9"/>
    </row>
    <row r="445" spans="1:197" s="11" customFormat="1" ht="27" customHeight="1" thickBot="1">
      <c r="A445" s="88" t="str">
        <f>IF('رصد درجات'!A445="","",'رصد درجات'!A445)</f>
        <v/>
      </c>
      <c r="B445" s="88" t="str">
        <f>IF('رصد درجات'!B445="","",'رصد درجات'!B445)</f>
        <v/>
      </c>
      <c r="C445" s="88" t="str">
        <f>IF('رصد درجات'!C445="","",'رصد درجات'!C445)</f>
        <v/>
      </c>
      <c r="D445" s="104" t="str">
        <f>IF('رصد درجات'!D445="","",'رصد درجات'!D445)</f>
        <v/>
      </c>
      <c r="E445" s="88" t="str">
        <f>IF('رصد درجات'!E445="","",'رصد درجات'!E445)</f>
        <v/>
      </c>
      <c r="F445" s="88" t="str">
        <f>IF('رصد درجات'!F445="","",'رصد درجات'!F445)</f>
        <v/>
      </c>
      <c r="G445" s="88" t="str">
        <f>IF('رصد درجات'!G445="","",'رصد درجات'!G445)</f>
        <v/>
      </c>
      <c r="H445" s="88" t="str">
        <f>IF('رصد درجات'!H445="","",'رصد درجات'!H445)</f>
        <v/>
      </c>
      <c r="I445" s="88" t="str">
        <f>IF('رصد درجات'!I445="","",'رصد درجات'!I445)</f>
        <v/>
      </c>
      <c r="J445" s="88" t="str">
        <f>IF('رصد درجات'!J445="","",'رصد درجات'!J445)</f>
        <v/>
      </c>
      <c r="K445" s="88" t="str">
        <f>IF('رصد درجات'!K445="","",'رصد درجات'!K445)</f>
        <v/>
      </c>
      <c r="L445" s="88" t="str">
        <f>IF('رصد درجات'!L445="","",'رصد درجات'!L445)</f>
        <v/>
      </c>
      <c r="M445" s="105" t="str">
        <f>IF('رصد درجات'!M445="","",'رصد درجات'!M445)</f>
        <v/>
      </c>
      <c r="N445" s="105" t="str">
        <f>IF('رصد درجات'!N445="","",'رصد درجات'!N445)</f>
        <v/>
      </c>
      <c r="O445" s="88" t="str">
        <f>IF(C445="","",'رصد درجات'!Y445)</f>
        <v/>
      </c>
      <c r="P445" s="88" t="str">
        <f>IF(C445="","",'رصد درجات'!AL445)</f>
        <v/>
      </c>
      <c r="Q445" s="88" t="str">
        <f t="shared" si="599"/>
        <v/>
      </c>
      <c r="R445" s="103" t="str">
        <f t="shared" si="600"/>
        <v/>
      </c>
      <c r="S445" s="88" t="str">
        <f>IF(C445="","",'رصد درجات'!AV445)</f>
        <v/>
      </c>
      <c r="T445" s="88" t="str">
        <f>IF(C445="","",'رصد درجات'!BI445)</f>
        <v/>
      </c>
      <c r="U445" s="88" t="str">
        <f t="shared" si="601"/>
        <v/>
      </c>
      <c r="V445" s="88" t="str">
        <f t="shared" si="602"/>
        <v/>
      </c>
      <c r="W445" s="88" t="str">
        <f t="shared" si="603"/>
        <v/>
      </c>
      <c r="X445" s="106" t="str">
        <f t="shared" si="604"/>
        <v/>
      </c>
      <c r="Y445" s="107" t="str">
        <f>IF(C445="","",'رصد درجات'!Z445)</f>
        <v/>
      </c>
      <c r="Z445" s="107" t="str">
        <f>IF(C445="","",'رصد درجات'!AM445)</f>
        <v/>
      </c>
      <c r="AA445" s="107" t="str">
        <f t="shared" si="575"/>
        <v/>
      </c>
      <c r="AB445" s="107" t="str">
        <f t="shared" si="605"/>
        <v/>
      </c>
      <c r="AC445" s="107" t="str">
        <f>IF(C445="","",'رصد درجات'!AV445)</f>
        <v/>
      </c>
      <c r="AD445" s="107" t="str">
        <f>IF(C445="","",'رصد درجات'!BI445)</f>
        <v/>
      </c>
      <c r="AE445" s="107" t="str">
        <f t="shared" si="576"/>
        <v/>
      </c>
      <c r="AF445" s="107" t="str">
        <f t="shared" si="577"/>
        <v/>
      </c>
      <c r="AG445" s="107" t="str">
        <f t="shared" si="606"/>
        <v/>
      </c>
      <c r="AH445" s="108" t="str">
        <f t="shared" si="607"/>
        <v/>
      </c>
      <c r="AI445" s="107" t="str">
        <f>IF(C445="","",'رصد درجات'!AA445)</f>
        <v/>
      </c>
      <c r="AJ445" s="107" t="str">
        <f>IF(C445="","",'رصد درجات'!AN445)</f>
        <v/>
      </c>
      <c r="AK445" s="107" t="str">
        <f t="shared" si="578"/>
        <v/>
      </c>
      <c r="AL445" s="109" t="str">
        <f t="shared" si="608"/>
        <v/>
      </c>
      <c r="AM445" s="107" t="str">
        <f>IF(C445="","",'رصد درجات'!AX445)</f>
        <v/>
      </c>
      <c r="AN445" s="107" t="str">
        <f>IF(C445="","",'رصد درجات'!BK445)</f>
        <v/>
      </c>
      <c r="AO445" s="107" t="str">
        <f t="shared" si="579"/>
        <v/>
      </c>
      <c r="AP445" s="107" t="str">
        <f t="shared" si="580"/>
        <v/>
      </c>
      <c r="AQ445" s="107" t="str">
        <f t="shared" si="581"/>
        <v/>
      </c>
      <c r="AR445" s="108" t="str">
        <f t="shared" si="609"/>
        <v/>
      </c>
      <c r="AS445" s="107" t="str">
        <f>IF(C445="","",'رصد درجات'!AB445)</f>
        <v/>
      </c>
      <c r="AT445" s="107" t="str">
        <f>IF(C445="","",'رصد درجات'!AO445)</f>
        <v/>
      </c>
      <c r="AU445" s="107" t="str">
        <f>IF(C445="","",'رصد درجات'!AP445)</f>
        <v/>
      </c>
      <c r="AV445" s="107" t="str">
        <f t="shared" si="582"/>
        <v/>
      </c>
      <c r="AW445" s="107" t="str">
        <f t="shared" si="610"/>
        <v/>
      </c>
      <c r="AX445" s="107" t="str">
        <f>IF(C445="","",'رصد درجات'!AY445)</f>
        <v/>
      </c>
      <c r="AY445" s="107" t="str">
        <f>IF(C445="","",'رصد درجات'!BL445)</f>
        <v/>
      </c>
      <c r="AZ445" s="107" t="str">
        <f>IF(C445="","",'رصد درجات'!BM445)</f>
        <v/>
      </c>
      <c r="BA445" s="107" t="str">
        <f t="shared" si="583"/>
        <v/>
      </c>
      <c r="BB445" s="107" t="str">
        <f t="shared" si="584"/>
        <v/>
      </c>
      <c r="BC445" s="107" t="str">
        <f t="shared" si="585"/>
        <v/>
      </c>
      <c r="BD445" s="107" t="str">
        <f t="shared" si="586"/>
        <v/>
      </c>
      <c r="BE445" s="108" t="str">
        <f t="shared" si="611"/>
        <v/>
      </c>
      <c r="BF445" s="107" t="str">
        <f>IF(C445="","",'رصد درجات'!AC445)</f>
        <v/>
      </c>
      <c r="BG445" s="107" t="str">
        <f>IF(C445="","",'رصد درجات'!AI445)</f>
        <v/>
      </c>
      <c r="BH445" s="107" t="str">
        <f>IF(C445="","",'رصد درجات'!AQ445)</f>
        <v/>
      </c>
      <c r="BI445" s="107" t="str">
        <f t="shared" si="587"/>
        <v/>
      </c>
      <c r="BJ445" s="107" t="str">
        <f t="shared" si="612"/>
        <v/>
      </c>
      <c r="BK445" s="107" t="str">
        <f>IF(C445="","",'رصد درجات'!AZ445)</f>
        <v/>
      </c>
      <c r="BL445" s="107" t="str">
        <f>IF(C445="","",'رصد درجات'!BF445)</f>
        <v/>
      </c>
      <c r="BM445" s="107" t="str">
        <f>IF(C445="","",'رصد درجات'!BN445)</f>
        <v/>
      </c>
      <c r="BN445" s="107" t="str">
        <f t="shared" si="588"/>
        <v/>
      </c>
      <c r="BO445" s="107" t="str">
        <f t="shared" si="589"/>
        <v/>
      </c>
      <c r="BP445" s="107" t="str">
        <f t="shared" si="590"/>
        <v/>
      </c>
      <c r="BQ445" s="107" t="str">
        <f t="shared" si="591"/>
        <v/>
      </c>
      <c r="BR445" s="108" t="str">
        <f t="shared" si="613"/>
        <v/>
      </c>
      <c r="BS445" s="107" t="str">
        <f>IF(C445="","",'رصد درجات'!AD445)</f>
        <v/>
      </c>
      <c r="BT445" s="107" t="str">
        <f>IF(C445="","",'رصد درجات'!AR445)</f>
        <v/>
      </c>
      <c r="BU445" s="107" t="str">
        <f t="shared" si="592"/>
        <v/>
      </c>
      <c r="BV445" s="107" t="str">
        <f t="shared" si="614"/>
        <v/>
      </c>
      <c r="BW445" s="107" t="str">
        <f>IF(C445="","",'رصد درجات'!BA445)</f>
        <v/>
      </c>
      <c r="BX445" s="107" t="str">
        <f>IF(C445="","",'رصد درجات'!BO445)</f>
        <v/>
      </c>
      <c r="BY445" s="107" t="str">
        <f t="shared" si="593"/>
        <v/>
      </c>
      <c r="BZ445" s="107" t="str">
        <f t="shared" si="615"/>
        <v/>
      </c>
      <c r="CA445" s="107" t="str">
        <f t="shared" si="594"/>
        <v/>
      </c>
      <c r="CB445" s="108" t="str">
        <f t="shared" si="616"/>
        <v/>
      </c>
      <c r="CC445" s="107" t="str">
        <f>IF(C445="","",'رصد درجات'!AE445)</f>
        <v/>
      </c>
      <c r="CD445" s="107" t="str">
        <f>IF(C445="","",'رصد درجات'!AJ445)</f>
        <v/>
      </c>
      <c r="CE445" s="107" t="str">
        <f>IF(C445="","",'رصد درجات'!AS445)</f>
        <v/>
      </c>
      <c r="CF445" s="107" t="str">
        <f t="shared" si="595"/>
        <v/>
      </c>
      <c r="CG445" s="107" t="str">
        <f t="shared" si="617"/>
        <v/>
      </c>
      <c r="CH445" s="107" t="str">
        <f>IF(C445="","",'رصد درجات'!BB445)</f>
        <v/>
      </c>
      <c r="CI445" s="107" t="str">
        <f>IF(C445="","",'رصد درجات'!BF445)</f>
        <v/>
      </c>
      <c r="CJ445" s="107" t="str">
        <f>IF(C445="","",'رصد درجات'!BP445)</f>
        <v/>
      </c>
      <c r="CK445" s="107" t="str">
        <f t="shared" si="596"/>
        <v/>
      </c>
      <c r="CL445" s="107" t="str">
        <f t="shared" si="597"/>
        <v/>
      </c>
      <c r="CM445" s="107" t="str">
        <f t="shared" si="598"/>
        <v/>
      </c>
      <c r="CN445" s="107" t="str">
        <f t="shared" si="618"/>
        <v/>
      </c>
      <c r="CO445" s="108" t="str">
        <f t="shared" si="619"/>
        <v/>
      </c>
      <c r="CP445" s="110" t="str">
        <f>IF(C445="","",'رصد درجات'!AF445)</f>
        <v/>
      </c>
      <c r="CQ445" s="103" t="str">
        <f t="shared" si="620"/>
        <v/>
      </c>
      <c r="CR445" s="110" t="str">
        <f>IF(C445="","",'رصد درجات'!BC445)</f>
        <v/>
      </c>
      <c r="CS445" s="110" t="str">
        <f t="shared" si="621"/>
        <v/>
      </c>
      <c r="CT445" s="110" t="str">
        <f t="shared" si="622"/>
        <v/>
      </c>
      <c r="CU445" s="103" t="str">
        <f t="shared" si="623"/>
        <v/>
      </c>
      <c r="CV445" s="107" t="str">
        <f>IF(C445="","",'رصد درجات'!AG445)</f>
        <v/>
      </c>
      <c r="CW445" s="107" t="str">
        <f t="shared" si="624"/>
        <v/>
      </c>
      <c r="CX445" s="107" t="str">
        <f>IF(C445="","",'رصد درجات'!BD445)</f>
        <v/>
      </c>
      <c r="CY445" s="110" t="str">
        <f t="shared" si="625"/>
        <v/>
      </c>
      <c r="CZ445" s="110" t="str">
        <f t="shared" si="626"/>
        <v/>
      </c>
      <c r="DA445" s="103" t="str">
        <f t="shared" si="627"/>
        <v/>
      </c>
      <c r="DB445" s="111" t="str">
        <f t="shared" si="628"/>
        <v/>
      </c>
      <c r="DC445" s="112" t="str">
        <f t="shared" si="629"/>
        <v/>
      </c>
      <c r="DD445" s="111" t="str">
        <f t="shared" si="630"/>
        <v/>
      </c>
      <c r="DE445" s="112" t="str">
        <f t="shared" si="631"/>
        <v/>
      </c>
      <c r="DF445" s="107" t="str">
        <f>IF(C445="","",'رصد درجات'!AH445)</f>
        <v/>
      </c>
      <c r="DG445" s="107" t="str">
        <f>IF(C445="","",'رصد درجات'!AT445)</f>
        <v/>
      </c>
      <c r="DH445" s="107" t="str">
        <f t="shared" si="632"/>
        <v/>
      </c>
      <c r="DI445" s="107" t="str">
        <f t="shared" si="633"/>
        <v/>
      </c>
      <c r="DJ445" s="107" t="str">
        <f>IF(C445="","",'رصد درجات'!BE445)</f>
        <v/>
      </c>
      <c r="DK445" s="107" t="str">
        <f>IF(C445="","",'رصد درجات'!BQ445)</f>
        <v/>
      </c>
      <c r="DL445" s="107" t="str">
        <f t="shared" si="634"/>
        <v/>
      </c>
      <c r="DM445" s="107" t="str">
        <f t="shared" si="635"/>
        <v/>
      </c>
      <c r="DN445" s="107" t="str">
        <f t="shared" si="636"/>
        <v/>
      </c>
      <c r="DO445" s="108" t="str">
        <f t="shared" si="637"/>
        <v/>
      </c>
      <c r="DP445" s="81" t="str">
        <f t="shared" si="638"/>
        <v/>
      </c>
      <c r="DQ445" s="113" t="str">
        <f t="shared" si="639"/>
        <v/>
      </c>
      <c r="DR445" s="9">
        <f t="shared" si="640"/>
        <v>0</v>
      </c>
      <c r="DS445" s="114" t="str">
        <f t="shared" si="641"/>
        <v/>
      </c>
      <c r="DT445" s="115" t="str">
        <f t="shared" si="642"/>
        <v/>
      </c>
      <c r="DU445" s="115" t="str">
        <f t="shared" si="643"/>
        <v/>
      </c>
      <c r="DV445" s="115" t="str">
        <f t="shared" si="644"/>
        <v/>
      </c>
      <c r="DW445" s="115" t="str">
        <f t="shared" si="645"/>
        <v/>
      </c>
      <c r="DX445" s="115" t="str">
        <f t="shared" si="646"/>
        <v/>
      </c>
      <c r="DY445" s="115" t="str">
        <f t="shared" si="647"/>
        <v/>
      </c>
      <c r="DZ445" s="115" t="str">
        <f t="shared" si="648"/>
        <v/>
      </c>
      <c r="EA445" s="253"/>
      <c r="EB445" s="253"/>
      <c r="EC445" s="253"/>
      <c r="ED445" s="253"/>
      <c r="EE445" s="253"/>
      <c r="EF445" s="253"/>
      <c r="EG445" s="253"/>
      <c r="EH445" s="253"/>
      <c r="EI445" s="253"/>
      <c r="EJ445" s="253"/>
      <c r="EK445" s="259"/>
      <c r="EL445" s="261" t="str">
        <f t="shared" si="649"/>
        <v/>
      </c>
      <c r="EM445" s="9"/>
      <c r="EN445" s="9"/>
      <c r="EO445" s="81"/>
      <c r="EP445" s="82"/>
      <c r="EQ445" s="88"/>
      <c r="ER445" s="88"/>
      <c r="ES445" s="78"/>
      <c r="GD445" s="338"/>
      <c r="GE445" s="338"/>
      <c r="GF445" s="338"/>
      <c r="GG445" s="338"/>
      <c r="GH445" s="338"/>
      <c r="GI445" s="338"/>
      <c r="GJ445" s="338"/>
      <c r="GK445" s="339"/>
      <c r="GL445" s="339"/>
      <c r="GM445" s="338"/>
      <c r="GN445" s="338"/>
      <c r="GO445" s="9"/>
    </row>
    <row r="446" spans="1:197" s="11" customFormat="1" ht="27" customHeight="1" thickBot="1">
      <c r="A446" s="88" t="str">
        <f>IF('رصد درجات'!A446="","",'رصد درجات'!A446)</f>
        <v/>
      </c>
      <c r="B446" s="88" t="str">
        <f>IF('رصد درجات'!B446="","",'رصد درجات'!B446)</f>
        <v/>
      </c>
      <c r="C446" s="88" t="str">
        <f>IF('رصد درجات'!C446="","",'رصد درجات'!C446)</f>
        <v/>
      </c>
      <c r="D446" s="104" t="str">
        <f>IF('رصد درجات'!D446="","",'رصد درجات'!D446)</f>
        <v/>
      </c>
      <c r="E446" s="88" t="str">
        <f>IF('رصد درجات'!E446="","",'رصد درجات'!E446)</f>
        <v/>
      </c>
      <c r="F446" s="88" t="str">
        <f>IF('رصد درجات'!F446="","",'رصد درجات'!F446)</f>
        <v/>
      </c>
      <c r="G446" s="88" t="str">
        <f>IF('رصد درجات'!G446="","",'رصد درجات'!G446)</f>
        <v/>
      </c>
      <c r="H446" s="88" t="str">
        <f>IF('رصد درجات'!H446="","",'رصد درجات'!H446)</f>
        <v/>
      </c>
      <c r="I446" s="88" t="str">
        <f>IF('رصد درجات'!I446="","",'رصد درجات'!I446)</f>
        <v/>
      </c>
      <c r="J446" s="88" t="str">
        <f>IF('رصد درجات'!J446="","",'رصد درجات'!J446)</f>
        <v/>
      </c>
      <c r="K446" s="88" t="str">
        <f>IF('رصد درجات'!K446="","",'رصد درجات'!K446)</f>
        <v/>
      </c>
      <c r="L446" s="88" t="str">
        <f>IF('رصد درجات'!L446="","",'رصد درجات'!L446)</f>
        <v/>
      </c>
      <c r="M446" s="105" t="str">
        <f>IF('رصد درجات'!M446="","",'رصد درجات'!M446)</f>
        <v/>
      </c>
      <c r="N446" s="105" t="str">
        <f>IF('رصد درجات'!N446="","",'رصد درجات'!N446)</f>
        <v/>
      </c>
      <c r="O446" s="88" t="str">
        <f>IF(C446="","",'رصد درجات'!Y446)</f>
        <v/>
      </c>
      <c r="P446" s="88" t="str">
        <f>IF(C446="","",'رصد درجات'!AL446)</f>
        <v/>
      </c>
      <c r="Q446" s="88" t="str">
        <f t="shared" si="599"/>
        <v/>
      </c>
      <c r="R446" s="103" t="str">
        <f t="shared" si="600"/>
        <v/>
      </c>
      <c r="S446" s="88" t="str">
        <f>IF(C446="","",'رصد درجات'!AV446)</f>
        <v/>
      </c>
      <c r="T446" s="88" t="str">
        <f>IF(C446="","",'رصد درجات'!BI446)</f>
        <v/>
      </c>
      <c r="U446" s="88" t="str">
        <f t="shared" si="601"/>
        <v/>
      </c>
      <c r="V446" s="88" t="str">
        <f t="shared" si="602"/>
        <v/>
      </c>
      <c r="W446" s="88" t="str">
        <f t="shared" si="603"/>
        <v/>
      </c>
      <c r="X446" s="106" t="str">
        <f t="shared" si="604"/>
        <v/>
      </c>
      <c r="Y446" s="107" t="str">
        <f>IF(C446="","",'رصد درجات'!Z446)</f>
        <v/>
      </c>
      <c r="Z446" s="107" t="str">
        <f>IF(C446="","",'رصد درجات'!AM446)</f>
        <v/>
      </c>
      <c r="AA446" s="107" t="str">
        <f t="shared" si="575"/>
        <v/>
      </c>
      <c r="AB446" s="107" t="str">
        <f t="shared" si="605"/>
        <v/>
      </c>
      <c r="AC446" s="107" t="str">
        <f>IF(C446="","",'رصد درجات'!AV446)</f>
        <v/>
      </c>
      <c r="AD446" s="107" t="str">
        <f>IF(C446="","",'رصد درجات'!BI446)</f>
        <v/>
      </c>
      <c r="AE446" s="107" t="str">
        <f t="shared" si="576"/>
        <v/>
      </c>
      <c r="AF446" s="107" t="str">
        <f t="shared" si="577"/>
        <v/>
      </c>
      <c r="AG446" s="107" t="str">
        <f t="shared" si="606"/>
        <v/>
      </c>
      <c r="AH446" s="108" t="str">
        <f t="shared" si="607"/>
        <v/>
      </c>
      <c r="AI446" s="107" t="str">
        <f>IF(C446="","",'رصد درجات'!AA446)</f>
        <v/>
      </c>
      <c r="AJ446" s="107" t="str">
        <f>IF(C446="","",'رصد درجات'!AN446)</f>
        <v/>
      </c>
      <c r="AK446" s="107" t="str">
        <f t="shared" si="578"/>
        <v/>
      </c>
      <c r="AL446" s="109" t="str">
        <f t="shared" si="608"/>
        <v/>
      </c>
      <c r="AM446" s="107" t="str">
        <f>IF(C446="","",'رصد درجات'!AX446)</f>
        <v/>
      </c>
      <c r="AN446" s="107" t="str">
        <f>IF(C446="","",'رصد درجات'!BK446)</f>
        <v/>
      </c>
      <c r="AO446" s="107" t="str">
        <f t="shared" si="579"/>
        <v/>
      </c>
      <c r="AP446" s="107" t="str">
        <f t="shared" si="580"/>
        <v/>
      </c>
      <c r="AQ446" s="107" t="str">
        <f t="shared" si="581"/>
        <v/>
      </c>
      <c r="AR446" s="108" t="str">
        <f t="shared" si="609"/>
        <v/>
      </c>
      <c r="AS446" s="107" t="str">
        <f>IF(C446="","",'رصد درجات'!AB446)</f>
        <v/>
      </c>
      <c r="AT446" s="107" t="str">
        <f>IF(C446="","",'رصد درجات'!AO446)</f>
        <v/>
      </c>
      <c r="AU446" s="107" t="str">
        <f>IF(C446="","",'رصد درجات'!AP446)</f>
        <v/>
      </c>
      <c r="AV446" s="107" t="str">
        <f t="shared" si="582"/>
        <v/>
      </c>
      <c r="AW446" s="107" t="str">
        <f t="shared" si="610"/>
        <v/>
      </c>
      <c r="AX446" s="107" t="str">
        <f>IF(C446="","",'رصد درجات'!AY446)</f>
        <v/>
      </c>
      <c r="AY446" s="107" t="str">
        <f>IF(C446="","",'رصد درجات'!BL446)</f>
        <v/>
      </c>
      <c r="AZ446" s="107" t="str">
        <f>IF(C446="","",'رصد درجات'!BM446)</f>
        <v/>
      </c>
      <c r="BA446" s="107" t="str">
        <f t="shared" si="583"/>
        <v/>
      </c>
      <c r="BB446" s="107" t="str">
        <f t="shared" si="584"/>
        <v/>
      </c>
      <c r="BC446" s="107" t="str">
        <f t="shared" si="585"/>
        <v/>
      </c>
      <c r="BD446" s="107" t="str">
        <f t="shared" si="586"/>
        <v/>
      </c>
      <c r="BE446" s="108" t="str">
        <f t="shared" si="611"/>
        <v/>
      </c>
      <c r="BF446" s="107" t="str">
        <f>IF(C446="","",'رصد درجات'!AC446)</f>
        <v/>
      </c>
      <c r="BG446" s="107" t="str">
        <f>IF(C446="","",'رصد درجات'!AI446)</f>
        <v/>
      </c>
      <c r="BH446" s="107" t="str">
        <f>IF(C446="","",'رصد درجات'!AQ446)</f>
        <v/>
      </c>
      <c r="BI446" s="107" t="str">
        <f t="shared" si="587"/>
        <v/>
      </c>
      <c r="BJ446" s="107" t="str">
        <f t="shared" si="612"/>
        <v/>
      </c>
      <c r="BK446" s="107" t="str">
        <f>IF(C446="","",'رصد درجات'!AZ446)</f>
        <v/>
      </c>
      <c r="BL446" s="107" t="str">
        <f>IF(C446="","",'رصد درجات'!BF446)</f>
        <v/>
      </c>
      <c r="BM446" s="107" t="str">
        <f>IF(C446="","",'رصد درجات'!BN446)</f>
        <v/>
      </c>
      <c r="BN446" s="107" t="str">
        <f t="shared" si="588"/>
        <v/>
      </c>
      <c r="BO446" s="107" t="str">
        <f t="shared" si="589"/>
        <v/>
      </c>
      <c r="BP446" s="107" t="str">
        <f t="shared" si="590"/>
        <v/>
      </c>
      <c r="BQ446" s="107" t="str">
        <f t="shared" si="591"/>
        <v/>
      </c>
      <c r="BR446" s="108" t="str">
        <f t="shared" si="613"/>
        <v/>
      </c>
      <c r="BS446" s="107" t="str">
        <f>IF(C446="","",'رصد درجات'!AD446)</f>
        <v/>
      </c>
      <c r="BT446" s="107" t="str">
        <f>IF(C446="","",'رصد درجات'!AR446)</f>
        <v/>
      </c>
      <c r="BU446" s="107" t="str">
        <f t="shared" si="592"/>
        <v/>
      </c>
      <c r="BV446" s="107" t="str">
        <f t="shared" si="614"/>
        <v/>
      </c>
      <c r="BW446" s="107" t="str">
        <f>IF(C446="","",'رصد درجات'!BA446)</f>
        <v/>
      </c>
      <c r="BX446" s="107" t="str">
        <f>IF(C446="","",'رصد درجات'!BO446)</f>
        <v/>
      </c>
      <c r="BY446" s="107" t="str">
        <f t="shared" si="593"/>
        <v/>
      </c>
      <c r="BZ446" s="107" t="str">
        <f t="shared" si="615"/>
        <v/>
      </c>
      <c r="CA446" s="107" t="str">
        <f t="shared" si="594"/>
        <v/>
      </c>
      <c r="CB446" s="108" t="str">
        <f t="shared" si="616"/>
        <v/>
      </c>
      <c r="CC446" s="107" t="str">
        <f>IF(C446="","",'رصد درجات'!AE446)</f>
        <v/>
      </c>
      <c r="CD446" s="107" t="str">
        <f>IF(C446="","",'رصد درجات'!AJ446)</f>
        <v/>
      </c>
      <c r="CE446" s="107" t="str">
        <f>IF(C446="","",'رصد درجات'!AS446)</f>
        <v/>
      </c>
      <c r="CF446" s="107" t="str">
        <f t="shared" si="595"/>
        <v/>
      </c>
      <c r="CG446" s="107" t="str">
        <f t="shared" si="617"/>
        <v/>
      </c>
      <c r="CH446" s="107" t="str">
        <f>IF(C446="","",'رصد درجات'!BB446)</f>
        <v/>
      </c>
      <c r="CI446" s="107" t="str">
        <f>IF(C446="","",'رصد درجات'!BF446)</f>
        <v/>
      </c>
      <c r="CJ446" s="107" t="str">
        <f>IF(C446="","",'رصد درجات'!BP446)</f>
        <v/>
      </c>
      <c r="CK446" s="107" t="str">
        <f t="shared" si="596"/>
        <v/>
      </c>
      <c r="CL446" s="107" t="str">
        <f t="shared" si="597"/>
        <v/>
      </c>
      <c r="CM446" s="107" t="str">
        <f t="shared" si="598"/>
        <v/>
      </c>
      <c r="CN446" s="107" t="str">
        <f t="shared" si="618"/>
        <v/>
      </c>
      <c r="CO446" s="108" t="str">
        <f t="shared" si="619"/>
        <v/>
      </c>
      <c r="CP446" s="110" t="str">
        <f>IF(C446="","",'رصد درجات'!AF446)</f>
        <v/>
      </c>
      <c r="CQ446" s="103" t="str">
        <f t="shared" si="620"/>
        <v/>
      </c>
      <c r="CR446" s="110" t="str">
        <f>IF(C446="","",'رصد درجات'!BC446)</f>
        <v/>
      </c>
      <c r="CS446" s="110" t="str">
        <f t="shared" si="621"/>
        <v/>
      </c>
      <c r="CT446" s="110" t="str">
        <f t="shared" si="622"/>
        <v/>
      </c>
      <c r="CU446" s="103" t="str">
        <f t="shared" si="623"/>
        <v/>
      </c>
      <c r="CV446" s="107" t="str">
        <f>IF(C446="","",'رصد درجات'!AG446)</f>
        <v/>
      </c>
      <c r="CW446" s="107" t="str">
        <f t="shared" si="624"/>
        <v/>
      </c>
      <c r="CX446" s="107" t="str">
        <f>IF(C446="","",'رصد درجات'!BD446)</f>
        <v/>
      </c>
      <c r="CY446" s="110" t="str">
        <f t="shared" si="625"/>
        <v/>
      </c>
      <c r="CZ446" s="110" t="str">
        <f t="shared" si="626"/>
        <v/>
      </c>
      <c r="DA446" s="103" t="str">
        <f t="shared" si="627"/>
        <v/>
      </c>
      <c r="DB446" s="111" t="str">
        <f t="shared" si="628"/>
        <v/>
      </c>
      <c r="DC446" s="112" t="str">
        <f t="shared" si="629"/>
        <v/>
      </c>
      <c r="DD446" s="111" t="str">
        <f t="shared" si="630"/>
        <v/>
      </c>
      <c r="DE446" s="112" t="str">
        <f t="shared" si="631"/>
        <v/>
      </c>
      <c r="DF446" s="107" t="str">
        <f>IF(C446="","",'رصد درجات'!AH446)</f>
        <v/>
      </c>
      <c r="DG446" s="107" t="str">
        <f>IF(C446="","",'رصد درجات'!AT446)</f>
        <v/>
      </c>
      <c r="DH446" s="107" t="str">
        <f t="shared" si="632"/>
        <v/>
      </c>
      <c r="DI446" s="107" t="str">
        <f t="shared" si="633"/>
        <v/>
      </c>
      <c r="DJ446" s="107" t="str">
        <f>IF(C446="","",'رصد درجات'!BE446)</f>
        <v/>
      </c>
      <c r="DK446" s="107" t="str">
        <f>IF(C446="","",'رصد درجات'!BQ446)</f>
        <v/>
      </c>
      <c r="DL446" s="107" t="str">
        <f t="shared" si="634"/>
        <v/>
      </c>
      <c r="DM446" s="107" t="str">
        <f t="shared" si="635"/>
        <v/>
      </c>
      <c r="DN446" s="107" t="str">
        <f t="shared" si="636"/>
        <v/>
      </c>
      <c r="DO446" s="108" t="str">
        <f t="shared" si="637"/>
        <v/>
      </c>
      <c r="DP446" s="81" t="str">
        <f t="shared" si="638"/>
        <v/>
      </c>
      <c r="DQ446" s="113" t="str">
        <f t="shared" si="639"/>
        <v/>
      </c>
      <c r="DR446" s="9">
        <f t="shared" si="640"/>
        <v>0</v>
      </c>
      <c r="DS446" s="114" t="str">
        <f t="shared" si="641"/>
        <v/>
      </c>
      <c r="DT446" s="115" t="str">
        <f t="shared" si="642"/>
        <v/>
      </c>
      <c r="DU446" s="115" t="str">
        <f t="shared" si="643"/>
        <v/>
      </c>
      <c r="DV446" s="115" t="str">
        <f t="shared" si="644"/>
        <v/>
      </c>
      <c r="DW446" s="115" t="str">
        <f t="shared" si="645"/>
        <v/>
      </c>
      <c r="DX446" s="115" t="str">
        <f t="shared" si="646"/>
        <v/>
      </c>
      <c r="DY446" s="115" t="str">
        <f t="shared" si="647"/>
        <v/>
      </c>
      <c r="DZ446" s="115" t="str">
        <f t="shared" si="648"/>
        <v/>
      </c>
      <c r="EA446" s="253"/>
      <c r="EB446" s="253"/>
      <c r="EC446" s="253"/>
      <c r="ED446" s="253"/>
      <c r="EE446" s="253"/>
      <c r="EF446" s="253"/>
      <c r="EG446" s="253"/>
      <c r="EH446" s="253"/>
      <c r="EI446" s="253"/>
      <c r="EJ446" s="253"/>
      <c r="EK446" s="259"/>
      <c r="EL446" s="261" t="str">
        <f t="shared" si="649"/>
        <v/>
      </c>
      <c r="EM446" s="9"/>
      <c r="EN446" s="9"/>
      <c r="EO446" s="81"/>
      <c r="EP446" s="82"/>
      <c r="EQ446" s="88"/>
      <c r="ER446" s="88"/>
      <c r="ES446" s="78"/>
      <c r="GD446" s="338"/>
      <c r="GE446" s="338"/>
      <c r="GF446" s="338"/>
      <c r="GG446" s="338"/>
      <c r="GH446" s="338"/>
      <c r="GI446" s="338"/>
      <c r="GJ446" s="338"/>
      <c r="GK446" s="339"/>
      <c r="GL446" s="339"/>
      <c r="GM446" s="338"/>
      <c r="GN446" s="338"/>
      <c r="GO446" s="9"/>
    </row>
    <row r="447" spans="1:197" s="11" customFormat="1" ht="27" customHeight="1" thickBot="1">
      <c r="A447" s="88" t="str">
        <f>IF('رصد درجات'!A447="","",'رصد درجات'!A447)</f>
        <v/>
      </c>
      <c r="B447" s="88" t="str">
        <f>IF('رصد درجات'!B447="","",'رصد درجات'!B447)</f>
        <v/>
      </c>
      <c r="C447" s="88" t="str">
        <f>IF('رصد درجات'!C447="","",'رصد درجات'!C447)</f>
        <v/>
      </c>
      <c r="D447" s="104" t="str">
        <f>IF('رصد درجات'!D447="","",'رصد درجات'!D447)</f>
        <v/>
      </c>
      <c r="E447" s="88" t="str">
        <f>IF('رصد درجات'!E447="","",'رصد درجات'!E447)</f>
        <v/>
      </c>
      <c r="F447" s="88" t="str">
        <f>IF('رصد درجات'!F447="","",'رصد درجات'!F447)</f>
        <v/>
      </c>
      <c r="G447" s="88" t="str">
        <f>IF('رصد درجات'!G447="","",'رصد درجات'!G447)</f>
        <v/>
      </c>
      <c r="H447" s="88" t="str">
        <f>IF('رصد درجات'!H447="","",'رصد درجات'!H447)</f>
        <v/>
      </c>
      <c r="I447" s="88" t="str">
        <f>IF('رصد درجات'!I447="","",'رصد درجات'!I447)</f>
        <v/>
      </c>
      <c r="J447" s="88" t="str">
        <f>IF('رصد درجات'!J447="","",'رصد درجات'!J447)</f>
        <v/>
      </c>
      <c r="K447" s="88" t="str">
        <f>IF('رصد درجات'!K447="","",'رصد درجات'!K447)</f>
        <v/>
      </c>
      <c r="L447" s="88" t="str">
        <f>IF('رصد درجات'!L447="","",'رصد درجات'!L447)</f>
        <v/>
      </c>
      <c r="M447" s="105" t="str">
        <f>IF('رصد درجات'!M447="","",'رصد درجات'!M447)</f>
        <v/>
      </c>
      <c r="N447" s="105" t="str">
        <f>IF('رصد درجات'!N447="","",'رصد درجات'!N447)</f>
        <v/>
      </c>
      <c r="O447" s="88" t="str">
        <f>IF(C447="","",'رصد درجات'!Y447)</f>
        <v/>
      </c>
      <c r="P447" s="88" t="str">
        <f>IF(C447="","",'رصد درجات'!AL447)</f>
        <v/>
      </c>
      <c r="Q447" s="88" t="str">
        <f t="shared" si="599"/>
        <v/>
      </c>
      <c r="R447" s="103" t="str">
        <f t="shared" si="600"/>
        <v/>
      </c>
      <c r="S447" s="88" t="str">
        <f>IF(C447="","",'رصد درجات'!AV447)</f>
        <v/>
      </c>
      <c r="T447" s="88" t="str">
        <f>IF(C447="","",'رصد درجات'!BI447)</f>
        <v/>
      </c>
      <c r="U447" s="88" t="str">
        <f t="shared" si="601"/>
        <v/>
      </c>
      <c r="V447" s="88" t="str">
        <f t="shared" si="602"/>
        <v/>
      </c>
      <c r="W447" s="88" t="str">
        <f t="shared" si="603"/>
        <v/>
      </c>
      <c r="X447" s="106" t="str">
        <f t="shared" si="604"/>
        <v/>
      </c>
      <c r="Y447" s="107" t="str">
        <f>IF(C447="","",'رصد درجات'!Z447)</f>
        <v/>
      </c>
      <c r="Z447" s="107" t="str">
        <f>IF(C447="","",'رصد درجات'!AM447)</f>
        <v/>
      </c>
      <c r="AA447" s="107" t="str">
        <f t="shared" si="575"/>
        <v/>
      </c>
      <c r="AB447" s="107" t="str">
        <f t="shared" si="605"/>
        <v/>
      </c>
      <c r="AC447" s="107" t="str">
        <f>IF(C447="","",'رصد درجات'!AV447)</f>
        <v/>
      </c>
      <c r="AD447" s="107" t="str">
        <f>IF(C447="","",'رصد درجات'!BI447)</f>
        <v/>
      </c>
      <c r="AE447" s="107" t="str">
        <f t="shared" si="576"/>
        <v/>
      </c>
      <c r="AF447" s="107" t="str">
        <f t="shared" si="577"/>
        <v/>
      </c>
      <c r="AG447" s="107" t="str">
        <f t="shared" si="606"/>
        <v/>
      </c>
      <c r="AH447" s="108" t="str">
        <f t="shared" si="607"/>
        <v/>
      </c>
      <c r="AI447" s="107" t="str">
        <f>IF(C447="","",'رصد درجات'!AA447)</f>
        <v/>
      </c>
      <c r="AJ447" s="107" t="str">
        <f>IF(C447="","",'رصد درجات'!AN447)</f>
        <v/>
      </c>
      <c r="AK447" s="107" t="str">
        <f t="shared" si="578"/>
        <v/>
      </c>
      <c r="AL447" s="109" t="str">
        <f t="shared" si="608"/>
        <v/>
      </c>
      <c r="AM447" s="107" t="str">
        <f>IF(C447="","",'رصد درجات'!AX447)</f>
        <v/>
      </c>
      <c r="AN447" s="107" t="str">
        <f>IF(C447="","",'رصد درجات'!BK447)</f>
        <v/>
      </c>
      <c r="AO447" s="107" t="str">
        <f t="shared" si="579"/>
        <v/>
      </c>
      <c r="AP447" s="107" t="str">
        <f t="shared" si="580"/>
        <v/>
      </c>
      <c r="AQ447" s="107" t="str">
        <f t="shared" si="581"/>
        <v/>
      </c>
      <c r="AR447" s="108" t="str">
        <f t="shared" si="609"/>
        <v/>
      </c>
      <c r="AS447" s="107" t="str">
        <f>IF(C447="","",'رصد درجات'!AB447)</f>
        <v/>
      </c>
      <c r="AT447" s="107" t="str">
        <f>IF(C447="","",'رصد درجات'!AO447)</f>
        <v/>
      </c>
      <c r="AU447" s="107" t="str">
        <f>IF(C447="","",'رصد درجات'!AP447)</f>
        <v/>
      </c>
      <c r="AV447" s="107" t="str">
        <f t="shared" si="582"/>
        <v/>
      </c>
      <c r="AW447" s="107" t="str">
        <f t="shared" si="610"/>
        <v/>
      </c>
      <c r="AX447" s="107" t="str">
        <f>IF(C447="","",'رصد درجات'!AY447)</f>
        <v/>
      </c>
      <c r="AY447" s="107" t="str">
        <f>IF(C447="","",'رصد درجات'!BL447)</f>
        <v/>
      </c>
      <c r="AZ447" s="107" t="str">
        <f>IF(C447="","",'رصد درجات'!BM447)</f>
        <v/>
      </c>
      <c r="BA447" s="107" t="str">
        <f t="shared" si="583"/>
        <v/>
      </c>
      <c r="BB447" s="107" t="str">
        <f t="shared" si="584"/>
        <v/>
      </c>
      <c r="BC447" s="107" t="str">
        <f t="shared" si="585"/>
        <v/>
      </c>
      <c r="BD447" s="107" t="str">
        <f t="shared" si="586"/>
        <v/>
      </c>
      <c r="BE447" s="108" t="str">
        <f t="shared" si="611"/>
        <v/>
      </c>
      <c r="BF447" s="107" t="str">
        <f>IF(C447="","",'رصد درجات'!AC447)</f>
        <v/>
      </c>
      <c r="BG447" s="107" t="str">
        <f>IF(C447="","",'رصد درجات'!AI447)</f>
        <v/>
      </c>
      <c r="BH447" s="107" t="str">
        <f>IF(C447="","",'رصد درجات'!AQ447)</f>
        <v/>
      </c>
      <c r="BI447" s="107" t="str">
        <f t="shared" si="587"/>
        <v/>
      </c>
      <c r="BJ447" s="107" t="str">
        <f t="shared" si="612"/>
        <v/>
      </c>
      <c r="BK447" s="107" t="str">
        <f>IF(C447="","",'رصد درجات'!AZ447)</f>
        <v/>
      </c>
      <c r="BL447" s="107" t="str">
        <f>IF(C447="","",'رصد درجات'!BF447)</f>
        <v/>
      </c>
      <c r="BM447" s="107" t="str">
        <f>IF(C447="","",'رصد درجات'!BN447)</f>
        <v/>
      </c>
      <c r="BN447" s="107" t="str">
        <f t="shared" si="588"/>
        <v/>
      </c>
      <c r="BO447" s="107" t="str">
        <f t="shared" si="589"/>
        <v/>
      </c>
      <c r="BP447" s="107" t="str">
        <f t="shared" si="590"/>
        <v/>
      </c>
      <c r="BQ447" s="107" t="str">
        <f t="shared" si="591"/>
        <v/>
      </c>
      <c r="BR447" s="108" t="str">
        <f t="shared" si="613"/>
        <v/>
      </c>
      <c r="BS447" s="107" t="str">
        <f>IF(C447="","",'رصد درجات'!AD447)</f>
        <v/>
      </c>
      <c r="BT447" s="107" t="str">
        <f>IF(C447="","",'رصد درجات'!AR447)</f>
        <v/>
      </c>
      <c r="BU447" s="107" t="str">
        <f t="shared" si="592"/>
        <v/>
      </c>
      <c r="BV447" s="107" t="str">
        <f t="shared" si="614"/>
        <v/>
      </c>
      <c r="BW447" s="107" t="str">
        <f>IF(C447="","",'رصد درجات'!BA447)</f>
        <v/>
      </c>
      <c r="BX447" s="107" t="str">
        <f>IF(C447="","",'رصد درجات'!BO447)</f>
        <v/>
      </c>
      <c r="BY447" s="107" t="str">
        <f t="shared" si="593"/>
        <v/>
      </c>
      <c r="BZ447" s="107" t="str">
        <f t="shared" si="615"/>
        <v/>
      </c>
      <c r="CA447" s="107" t="str">
        <f t="shared" si="594"/>
        <v/>
      </c>
      <c r="CB447" s="108" t="str">
        <f t="shared" si="616"/>
        <v/>
      </c>
      <c r="CC447" s="107" t="str">
        <f>IF(C447="","",'رصد درجات'!AE447)</f>
        <v/>
      </c>
      <c r="CD447" s="107" t="str">
        <f>IF(C447="","",'رصد درجات'!AJ447)</f>
        <v/>
      </c>
      <c r="CE447" s="107" t="str">
        <f>IF(C447="","",'رصد درجات'!AS447)</f>
        <v/>
      </c>
      <c r="CF447" s="107" t="str">
        <f t="shared" si="595"/>
        <v/>
      </c>
      <c r="CG447" s="107" t="str">
        <f t="shared" si="617"/>
        <v/>
      </c>
      <c r="CH447" s="107" t="str">
        <f>IF(C447="","",'رصد درجات'!BB447)</f>
        <v/>
      </c>
      <c r="CI447" s="107" t="str">
        <f>IF(C447="","",'رصد درجات'!BF447)</f>
        <v/>
      </c>
      <c r="CJ447" s="107" t="str">
        <f>IF(C447="","",'رصد درجات'!BP447)</f>
        <v/>
      </c>
      <c r="CK447" s="107" t="str">
        <f t="shared" si="596"/>
        <v/>
      </c>
      <c r="CL447" s="107" t="str">
        <f t="shared" si="597"/>
        <v/>
      </c>
      <c r="CM447" s="107" t="str">
        <f t="shared" si="598"/>
        <v/>
      </c>
      <c r="CN447" s="107" t="str">
        <f t="shared" si="618"/>
        <v/>
      </c>
      <c r="CO447" s="108" t="str">
        <f t="shared" si="619"/>
        <v/>
      </c>
      <c r="CP447" s="110" t="str">
        <f>IF(C447="","",'رصد درجات'!AF447)</f>
        <v/>
      </c>
      <c r="CQ447" s="103" t="str">
        <f t="shared" si="620"/>
        <v/>
      </c>
      <c r="CR447" s="110" t="str">
        <f>IF(C447="","",'رصد درجات'!BC447)</f>
        <v/>
      </c>
      <c r="CS447" s="110" t="str">
        <f t="shared" si="621"/>
        <v/>
      </c>
      <c r="CT447" s="110" t="str">
        <f t="shared" si="622"/>
        <v/>
      </c>
      <c r="CU447" s="103" t="str">
        <f t="shared" si="623"/>
        <v/>
      </c>
      <c r="CV447" s="107" t="str">
        <f>IF(C447="","",'رصد درجات'!AG447)</f>
        <v/>
      </c>
      <c r="CW447" s="107" t="str">
        <f t="shared" si="624"/>
        <v/>
      </c>
      <c r="CX447" s="107" t="str">
        <f>IF(C447="","",'رصد درجات'!BD447)</f>
        <v/>
      </c>
      <c r="CY447" s="110" t="str">
        <f t="shared" si="625"/>
        <v/>
      </c>
      <c r="CZ447" s="110" t="str">
        <f t="shared" si="626"/>
        <v/>
      </c>
      <c r="DA447" s="103" t="str">
        <f t="shared" si="627"/>
        <v/>
      </c>
      <c r="DB447" s="111" t="str">
        <f t="shared" si="628"/>
        <v/>
      </c>
      <c r="DC447" s="112" t="str">
        <f t="shared" si="629"/>
        <v/>
      </c>
      <c r="DD447" s="111" t="str">
        <f t="shared" si="630"/>
        <v/>
      </c>
      <c r="DE447" s="112" t="str">
        <f t="shared" si="631"/>
        <v/>
      </c>
      <c r="DF447" s="107" t="str">
        <f>IF(C447="","",'رصد درجات'!AH447)</f>
        <v/>
      </c>
      <c r="DG447" s="107" t="str">
        <f>IF(C447="","",'رصد درجات'!AT447)</f>
        <v/>
      </c>
      <c r="DH447" s="107" t="str">
        <f t="shared" si="632"/>
        <v/>
      </c>
      <c r="DI447" s="107" t="str">
        <f t="shared" si="633"/>
        <v/>
      </c>
      <c r="DJ447" s="107" t="str">
        <f>IF(C447="","",'رصد درجات'!BE447)</f>
        <v/>
      </c>
      <c r="DK447" s="107" t="str">
        <f>IF(C447="","",'رصد درجات'!BQ447)</f>
        <v/>
      </c>
      <c r="DL447" s="107" t="str">
        <f t="shared" si="634"/>
        <v/>
      </c>
      <c r="DM447" s="107" t="str">
        <f t="shared" si="635"/>
        <v/>
      </c>
      <c r="DN447" s="107" t="str">
        <f t="shared" si="636"/>
        <v/>
      </c>
      <c r="DO447" s="108" t="str">
        <f t="shared" si="637"/>
        <v/>
      </c>
      <c r="DP447" s="81" t="str">
        <f t="shared" si="638"/>
        <v/>
      </c>
      <c r="DQ447" s="113" t="str">
        <f t="shared" si="639"/>
        <v/>
      </c>
      <c r="DR447" s="9">
        <f t="shared" si="640"/>
        <v>0</v>
      </c>
      <c r="DS447" s="114" t="str">
        <f t="shared" si="641"/>
        <v/>
      </c>
      <c r="DT447" s="115" t="str">
        <f t="shared" si="642"/>
        <v/>
      </c>
      <c r="DU447" s="115" t="str">
        <f t="shared" si="643"/>
        <v/>
      </c>
      <c r="DV447" s="115" t="str">
        <f t="shared" si="644"/>
        <v/>
      </c>
      <c r="DW447" s="115" t="str">
        <f t="shared" si="645"/>
        <v/>
      </c>
      <c r="DX447" s="115" t="str">
        <f t="shared" si="646"/>
        <v/>
      </c>
      <c r="DY447" s="115" t="str">
        <f t="shared" si="647"/>
        <v/>
      </c>
      <c r="DZ447" s="115" t="str">
        <f t="shared" si="648"/>
        <v/>
      </c>
      <c r="EA447" s="253"/>
      <c r="EB447" s="253"/>
      <c r="EC447" s="253"/>
      <c r="ED447" s="253"/>
      <c r="EE447" s="253"/>
      <c r="EF447" s="253"/>
      <c r="EG447" s="253"/>
      <c r="EH447" s="253"/>
      <c r="EI447" s="253"/>
      <c r="EJ447" s="253"/>
      <c r="EK447" s="259"/>
      <c r="EL447" s="261" t="str">
        <f t="shared" si="649"/>
        <v/>
      </c>
      <c r="EM447" s="9"/>
      <c r="EN447" s="9"/>
      <c r="EO447" s="81"/>
      <c r="EP447" s="82"/>
      <c r="EQ447" s="88"/>
      <c r="ER447" s="88"/>
      <c r="ES447" s="78"/>
      <c r="GD447" s="338"/>
      <c r="GE447" s="338"/>
      <c r="GF447" s="338"/>
      <c r="GG447" s="338"/>
      <c r="GH447" s="338"/>
      <c r="GI447" s="338"/>
      <c r="GJ447" s="338"/>
      <c r="GK447" s="339"/>
      <c r="GL447" s="339"/>
      <c r="GM447" s="338"/>
      <c r="GN447" s="338"/>
      <c r="GO447" s="9"/>
    </row>
    <row r="448" spans="1:197" s="11" customFormat="1" ht="27" customHeight="1" thickBot="1">
      <c r="A448" s="88" t="str">
        <f>IF('رصد درجات'!A448="","",'رصد درجات'!A448)</f>
        <v/>
      </c>
      <c r="B448" s="88" t="str">
        <f>IF('رصد درجات'!B448="","",'رصد درجات'!B448)</f>
        <v/>
      </c>
      <c r="C448" s="88" t="str">
        <f>IF('رصد درجات'!C448="","",'رصد درجات'!C448)</f>
        <v/>
      </c>
      <c r="D448" s="104" t="str">
        <f>IF('رصد درجات'!D448="","",'رصد درجات'!D448)</f>
        <v/>
      </c>
      <c r="E448" s="88" t="str">
        <f>IF('رصد درجات'!E448="","",'رصد درجات'!E448)</f>
        <v/>
      </c>
      <c r="F448" s="88" t="str">
        <f>IF('رصد درجات'!F448="","",'رصد درجات'!F448)</f>
        <v/>
      </c>
      <c r="G448" s="88" t="str">
        <f>IF('رصد درجات'!G448="","",'رصد درجات'!G448)</f>
        <v/>
      </c>
      <c r="H448" s="88" t="str">
        <f>IF('رصد درجات'!H448="","",'رصد درجات'!H448)</f>
        <v/>
      </c>
      <c r="I448" s="88" t="str">
        <f>IF('رصد درجات'!I448="","",'رصد درجات'!I448)</f>
        <v/>
      </c>
      <c r="J448" s="88" t="str">
        <f>IF('رصد درجات'!J448="","",'رصد درجات'!J448)</f>
        <v/>
      </c>
      <c r="K448" s="88" t="str">
        <f>IF('رصد درجات'!K448="","",'رصد درجات'!K448)</f>
        <v/>
      </c>
      <c r="L448" s="88" t="str">
        <f>IF('رصد درجات'!L448="","",'رصد درجات'!L448)</f>
        <v/>
      </c>
      <c r="M448" s="105" t="str">
        <f>IF('رصد درجات'!M448="","",'رصد درجات'!M448)</f>
        <v/>
      </c>
      <c r="N448" s="105" t="str">
        <f>IF('رصد درجات'!N448="","",'رصد درجات'!N448)</f>
        <v/>
      </c>
      <c r="O448" s="88" t="str">
        <f>IF(C448="","",'رصد درجات'!Y448)</f>
        <v/>
      </c>
      <c r="P448" s="88" t="str">
        <f>IF(C448="","",'رصد درجات'!AL448)</f>
        <v/>
      </c>
      <c r="Q448" s="88" t="str">
        <f t="shared" si="599"/>
        <v/>
      </c>
      <c r="R448" s="103" t="str">
        <f t="shared" si="600"/>
        <v/>
      </c>
      <c r="S448" s="88" t="str">
        <f>IF(C448="","",'رصد درجات'!AV448)</f>
        <v/>
      </c>
      <c r="T448" s="88" t="str">
        <f>IF(C448="","",'رصد درجات'!BI448)</f>
        <v/>
      </c>
      <c r="U448" s="88" t="str">
        <f t="shared" si="601"/>
        <v/>
      </c>
      <c r="V448" s="88" t="str">
        <f t="shared" si="602"/>
        <v/>
      </c>
      <c r="W448" s="88" t="str">
        <f t="shared" si="603"/>
        <v/>
      </c>
      <c r="X448" s="106" t="str">
        <f t="shared" si="604"/>
        <v/>
      </c>
      <c r="Y448" s="107" t="str">
        <f>IF(C448="","",'رصد درجات'!Z448)</f>
        <v/>
      </c>
      <c r="Z448" s="107" t="str">
        <f>IF(C448="","",'رصد درجات'!AM448)</f>
        <v/>
      </c>
      <c r="AA448" s="107" t="str">
        <f t="shared" si="575"/>
        <v/>
      </c>
      <c r="AB448" s="107" t="str">
        <f t="shared" si="605"/>
        <v/>
      </c>
      <c r="AC448" s="107" t="str">
        <f>IF(C448="","",'رصد درجات'!AV448)</f>
        <v/>
      </c>
      <c r="AD448" s="107" t="str">
        <f>IF(C448="","",'رصد درجات'!BI448)</f>
        <v/>
      </c>
      <c r="AE448" s="107" t="str">
        <f t="shared" si="576"/>
        <v/>
      </c>
      <c r="AF448" s="107" t="str">
        <f t="shared" si="577"/>
        <v/>
      </c>
      <c r="AG448" s="107" t="str">
        <f t="shared" si="606"/>
        <v/>
      </c>
      <c r="AH448" s="108" t="str">
        <f t="shared" si="607"/>
        <v/>
      </c>
      <c r="AI448" s="107" t="str">
        <f>IF(C448="","",'رصد درجات'!AA448)</f>
        <v/>
      </c>
      <c r="AJ448" s="107" t="str">
        <f>IF(C448="","",'رصد درجات'!AN448)</f>
        <v/>
      </c>
      <c r="AK448" s="107" t="str">
        <f t="shared" si="578"/>
        <v/>
      </c>
      <c r="AL448" s="109" t="str">
        <f t="shared" si="608"/>
        <v/>
      </c>
      <c r="AM448" s="107" t="str">
        <f>IF(C448="","",'رصد درجات'!AX448)</f>
        <v/>
      </c>
      <c r="AN448" s="107" t="str">
        <f>IF(C448="","",'رصد درجات'!BK448)</f>
        <v/>
      </c>
      <c r="AO448" s="107" t="str">
        <f t="shared" si="579"/>
        <v/>
      </c>
      <c r="AP448" s="107" t="str">
        <f t="shared" si="580"/>
        <v/>
      </c>
      <c r="AQ448" s="107" t="str">
        <f t="shared" si="581"/>
        <v/>
      </c>
      <c r="AR448" s="108" t="str">
        <f t="shared" si="609"/>
        <v/>
      </c>
      <c r="AS448" s="107" t="str">
        <f>IF(C448="","",'رصد درجات'!AB448)</f>
        <v/>
      </c>
      <c r="AT448" s="107" t="str">
        <f>IF(C448="","",'رصد درجات'!AO448)</f>
        <v/>
      </c>
      <c r="AU448" s="107" t="str">
        <f>IF(C448="","",'رصد درجات'!AP448)</f>
        <v/>
      </c>
      <c r="AV448" s="107" t="str">
        <f t="shared" si="582"/>
        <v/>
      </c>
      <c r="AW448" s="107" t="str">
        <f t="shared" si="610"/>
        <v/>
      </c>
      <c r="AX448" s="107" t="str">
        <f>IF(C448="","",'رصد درجات'!AY448)</f>
        <v/>
      </c>
      <c r="AY448" s="107" t="str">
        <f>IF(C448="","",'رصد درجات'!BL448)</f>
        <v/>
      </c>
      <c r="AZ448" s="107" t="str">
        <f>IF(C448="","",'رصد درجات'!BM448)</f>
        <v/>
      </c>
      <c r="BA448" s="107" t="str">
        <f t="shared" si="583"/>
        <v/>
      </c>
      <c r="BB448" s="107" t="str">
        <f t="shared" si="584"/>
        <v/>
      </c>
      <c r="BC448" s="107" t="str">
        <f t="shared" si="585"/>
        <v/>
      </c>
      <c r="BD448" s="107" t="str">
        <f t="shared" si="586"/>
        <v/>
      </c>
      <c r="BE448" s="108" t="str">
        <f t="shared" si="611"/>
        <v/>
      </c>
      <c r="BF448" s="107" t="str">
        <f>IF(C448="","",'رصد درجات'!AC448)</f>
        <v/>
      </c>
      <c r="BG448" s="107" t="str">
        <f>IF(C448="","",'رصد درجات'!AI448)</f>
        <v/>
      </c>
      <c r="BH448" s="107" t="str">
        <f>IF(C448="","",'رصد درجات'!AQ448)</f>
        <v/>
      </c>
      <c r="BI448" s="107" t="str">
        <f t="shared" si="587"/>
        <v/>
      </c>
      <c r="BJ448" s="107" t="str">
        <f t="shared" si="612"/>
        <v/>
      </c>
      <c r="BK448" s="107" t="str">
        <f>IF(C448="","",'رصد درجات'!AZ448)</f>
        <v/>
      </c>
      <c r="BL448" s="107" t="str">
        <f>IF(C448="","",'رصد درجات'!BF448)</f>
        <v/>
      </c>
      <c r="BM448" s="107" t="str">
        <f>IF(C448="","",'رصد درجات'!BN448)</f>
        <v/>
      </c>
      <c r="BN448" s="107" t="str">
        <f t="shared" si="588"/>
        <v/>
      </c>
      <c r="BO448" s="107" t="str">
        <f t="shared" si="589"/>
        <v/>
      </c>
      <c r="BP448" s="107" t="str">
        <f t="shared" si="590"/>
        <v/>
      </c>
      <c r="BQ448" s="107" t="str">
        <f t="shared" si="591"/>
        <v/>
      </c>
      <c r="BR448" s="108" t="str">
        <f t="shared" si="613"/>
        <v/>
      </c>
      <c r="BS448" s="107" t="str">
        <f>IF(C448="","",'رصد درجات'!AD448)</f>
        <v/>
      </c>
      <c r="BT448" s="107" t="str">
        <f>IF(C448="","",'رصد درجات'!AR448)</f>
        <v/>
      </c>
      <c r="BU448" s="107" t="str">
        <f t="shared" si="592"/>
        <v/>
      </c>
      <c r="BV448" s="107" t="str">
        <f t="shared" si="614"/>
        <v/>
      </c>
      <c r="BW448" s="107" t="str">
        <f>IF(C448="","",'رصد درجات'!BA448)</f>
        <v/>
      </c>
      <c r="BX448" s="107" t="str">
        <f>IF(C448="","",'رصد درجات'!BO448)</f>
        <v/>
      </c>
      <c r="BY448" s="107" t="str">
        <f t="shared" si="593"/>
        <v/>
      </c>
      <c r="BZ448" s="107" t="str">
        <f t="shared" si="615"/>
        <v/>
      </c>
      <c r="CA448" s="107" t="str">
        <f t="shared" si="594"/>
        <v/>
      </c>
      <c r="CB448" s="108" t="str">
        <f t="shared" si="616"/>
        <v/>
      </c>
      <c r="CC448" s="107" t="str">
        <f>IF(C448="","",'رصد درجات'!AE448)</f>
        <v/>
      </c>
      <c r="CD448" s="107" t="str">
        <f>IF(C448="","",'رصد درجات'!AJ448)</f>
        <v/>
      </c>
      <c r="CE448" s="107" t="str">
        <f>IF(C448="","",'رصد درجات'!AS448)</f>
        <v/>
      </c>
      <c r="CF448" s="107" t="str">
        <f t="shared" si="595"/>
        <v/>
      </c>
      <c r="CG448" s="107" t="str">
        <f t="shared" si="617"/>
        <v/>
      </c>
      <c r="CH448" s="107" t="str">
        <f>IF(C448="","",'رصد درجات'!BB448)</f>
        <v/>
      </c>
      <c r="CI448" s="107" t="str">
        <f>IF(C448="","",'رصد درجات'!BF448)</f>
        <v/>
      </c>
      <c r="CJ448" s="107" t="str">
        <f>IF(C448="","",'رصد درجات'!BP448)</f>
        <v/>
      </c>
      <c r="CK448" s="107" t="str">
        <f t="shared" si="596"/>
        <v/>
      </c>
      <c r="CL448" s="107" t="str">
        <f t="shared" si="597"/>
        <v/>
      </c>
      <c r="CM448" s="107" t="str">
        <f t="shared" si="598"/>
        <v/>
      </c>
      <c r="CN448" s="107" t="str">
        <f t="shared" si="618"/>
        <v/>
      </c>
      <c r="CO448" s="108" t="str">
        <f t="shared" si="619"/>
        <v/>
      </c>
      <c r="CP448" s="110" t="str">
        <f>IF(C448="","",'رصد درجات'!AF448)</f>
        <v/>
      </c>
      <c r="CQ448" s="103" t="str">
        <f t="shared" si="620"/>
        <v/>
      </c>
      <c r="CR448" s="110" t="str">
        <f>IF(C448="","",'رصد درجات'!BC448)</f>
        <v/>
      </c>
      <c r="CS448" s="110" t="str">
        <f t="shared" si="621"/>
        <v/>
      </c>
      <c r="CT448" s="110" t="str">
        <f t="shared" si="622"/>
        <v/>
      </c>
      <c r="CU448" s="103" t="str">
        <f t="shared" si="623"/>
        <v/>
      </c>
      <c r="CV448" s="107" t="str">
        <f>IF(C448="","",'رصد درجات'!AG448)</f>
        <v/>
      </c>
      <c r="CW448" s="107" t="str">
        <f t="shared" si="624"/>
        <v/>
      </c>
      <c r="CX448" s="107" t="str">
        <f>IF(C448="","",'رصد درجات'!BD448)</f>
        <v/>
      </c>
      <c r="CY448" s="110" t="str">
        <f t="shared" si="625"/>
        <v/>
      </c>
      <c r="CZ448" s="110" t="str">
        <f t="shared" si="626"/>
        <v/>
      </c>
      <c r="DA448" s="103" t="str">
        <f t="shared" si="627"/>
        <v/>
      </c>
      <c r="DB448" s="111" t="str">
        <f t="shared" si="628"/>
        <v/>
      </c>
      <c r="DC448" s="112" t="str">
        <f t="shared" si="629"/>
        <v/>
      </c>
      <c r="DD448" s="111" t="str">
        <f t="shared" si="630"/>
        <v/>
      </c>
      <c r="DE448" s="112" t="str">
        <f t="shared" si="631"/>
        <v/>
      </c>
      <c r="DF448" s="107" t="str">
        <f>IF(C448="","",'رصد درجات'!AH448)</f>
        <v/>
      </c>
      <c r="DG448" s="107" t="str">
        <f>IF(C448="","",'رصد درجات'!AT448)</f>
        <v/>
      </c>
      <c r="DH448" s="107" t="str">
        <f t="shared" si="632"/>
        <v/>
      </c>
      <c r="DI448" s="107" t="str">
        <f t="shared" si="633"/>
        <v/>
      </c>
      <c r="DJ448" s="107" t="str">
        <f>IF(C448="","",'رصد درجات'!BE448)</f>
        <v/>
      </c>
      <c r="DK448" s="107" t="str">
        <f>IF(C448="","",'رصد درجات'!BQ448)</f>
        <v/>
      </c>
      <c r="DL448" s="107" t="str">
        <f t="shared" si="634"/>
        <v/>
      </c>
      <c r="DM448" s="107" t="str">
        <f t="shared" si="635"/>
        <v/>
      </c>
      <c r="DN448" s="107" t="str">
        <f t="shared" si="636"/>
        <v/>
      </c>
      <c r="DO448" s="108" t="str">
        <f t="shared" si="637"/>
        <v/>
      </c>
      <c r="DP448" s="81" t="str">
        <f t="shared" si="638"/>
        <v/>
      </c>
      <c r="DQ448" s="113" t="str">
        <f t="shared" si="639"/>
        <v/>
      </c>
      <c r="DR448" s="9">
        <f t="shared" si="640"/>
        <v>0</v>
      </c>
      <c r="DS448" s="114" t="str">
        <f t="shared" si="641"/>
        <v/>
      </c>
      <c r="DT448" s="115" t="str">
        <f t="shared" si="642"/>
        <v/>
      </c>
      <c r="DU448" s="115" t="str">
        <f t="shared" si="643"/>
        <v/>
      </c>
      <c r="DV448" s="115" t="str">
        <f t="shared" si="644"/>
        <v/>
      </c>
      <c r="DW448" s="115" t="str">
        <f t="shared" si="645"/>
        <v/>
      </c>
      <c r="DX448" s="115" t="str">
        <f t="shared" si="646"/>
        <v/>
      </c>
      <c r="DY448" s="115" t="str">
        <f t="shared" si="647"/>
        <v/>
      </c>
      <c r="DZ448" s="115" t="str">
        <f t="shared" si="648"/>
        <v/>
      </c>
      <c r="EA448" s="253"/>
      <c r="EB448" s="253"/>
      <c r="EC448" s="253"/>
      <c r="ED448" s="253"/>
      <c r="EE448" s="253"/>
      <c r="EF448" s="253"/>
      <c r="EG448" s="253"/>
      <c r="EH448" s="253"/>
      <c r="EI448" s="253"/>
      <c r="EJ448" s="253"/>
      <c r="EK448" s="259"/>
      <c r="EL448" s="261" t="str">
        <f t="shared" si="649"/>
        <v/>
      </c>
      <c r="EM448" s="9"/>
      <c r="EN448" s="9"/>
      <c r="EO448" s="81"/>
      <c r="EP448" s="82"/>
      <c r="EQ448" s="88"/>
      <c r="ER448" s="88"/>
      <c r="ES448" s="78"/>
      <c r="GD448" s="338"/>
      <c r="GE448" s="338"/>
      <c r="GF448" s="338"/>
      <c r="GG448" s="338"/>
      <c r="GH448" s="338"/>
      <c r="GI448" s="338"/>
      <c r="GJ448" s="338"/>
      <c r="GK448" s="339"/>
      <c r="GL448" s="339"/>
      <c r="GM448" s="338"/>
      <c r="GN448" s="338"/>
      <c r="GO448" s="9"/>
    </row>
    <row r="449" spans="1:197" s="11" customFormat="1" ht="27" customHeight="1" thickBot="1">
      <c r="A449" s="88" t="str">
        <f>IF('رصد درجات'!A449="","",'رصد درجات'!A449)</f>
        <v/>
      </c>
      <c r="B449" s="88" t="str">
        <f>IF('رصد درجات'!B449="","",'رصد درجات'!B449)</f>
        <v/>
      </c>
      <c r="C449" s="88" t="str">
        <f>IF('رصد درجات'!C449="","",'رصد درجات'!C449)</f>
        <v/>
      </c>
      <c r="D449" s="104" t="str">
        <f>IF('رصد درجات'!D449="","",'رصد درجات'!D449)</f>
        <v/>
      </c>
      <c r="E449" s="88" t="str">
        <f>IF('رصد درجات'!E449="","",'رصد درجات'!E449)</f>
        <v/>
      </c>
      <c r="F449" s="88" t="str">
        <f>IF('رصد درجات'!F449="","",'رصد درجات'!F449)</f>
        <v/>
      </c>
      <c r="G449" s="88" t="str">
        <f>IF('رصد درجات'!G449="","",'رصد درجات'!G449)</f>
        <v/>
      </c>
      <c r="H449" s="88" t="str">
        <f>IF('رصد درجات'!H449="","",'رصد درجات'!H449)</f>
        <v/>
      </c>
      <c r="I449" s="88" t="str">
        <f>IF('رصد درجات'!I449="","",'رصد درجات'!I449)</f>
        <v/>
      </c>
      <c r="J449" s="88" t="str">
        <f>IF('رصد درجات'!J449="","",'رصد درجات'!J449)</f>
        <v/>
      </c>
      <c r="K449" s="88" t="str">
        <f>IF('رصد درجات'!K449="","",'رصد درجات'!K449)</f>
        <v/>
      </c>
      <c r="L449" s="88" t="str">
        <f>IF('رصد درجات'!L449="","",'رصد درجات'!L449)</f>
        <v/>
      </c>
      <c r="M449" s="105" t="str">
        <f>IF('رصد درجات'!M449="","",'رصد درجات'!M449)</f>
        <v/>
      </c>
      <c r="N449" s="105" t="str">
        <f>IF('رصد درجات'!N449="","",'رصد درجات'!N449)</f>
        <v/>
      </c>
      <c r="O449" s="88" t="str">
        <f>IF(C449="","",'رصد درجات'!Y449)</f>
        <v/>
      </c>
      <c r="P449" s="88" t="str">
        <f>IF(C449="","",'رصد درجات'!AL449)</f>
        <v/>
      </c>
      <c r="Q449" s="88" t="str">
        <f t="shared" si="599"/>
        <v/>
      </c>
      <c r="R449" s="103" t="str">
        <f t="shared" si="600"/>
        <v/>
      </c>
      <c r="S449" s="88" t="str">
        <f>IF(C449="","",'رصد درجات'!AV449)</f>
        <v/>
      </c>
      <c r="T449" s="88" t="str">
        <f>IF(C449="","",'رصد درجات'!BI449)</f>
        <v/>
      </c>
      <c r="U449" s="88" t="str">
        <f t="shared" si="601"/>
        <v/>
      </c>
      <c r="V449" s="88" t="str">
        <f t="shared" si="602"/>
        <v/>
      </c>
      <c r="W449" s="88" t="str">
        <f t="shared" si="603"/>
        <v/>
      </c>
      <c r="X449" s="106" t="str">
        <f t="shared" si="604"/>
        <v/>
      </c>
      <c r="Y449" s="107" t="str">
        <f>IF(C449="","",'رصد درجات'!Z449)</f>
        <v/>
      </c>
      <c r="Z449" s="107" t="str">
        <f>IF(C449="","",'رصد درجات'!AM449)</f>
        <v/>
      </c>
      <c r="AA449" s="107" t="str">
        <f t="shared" si="575"/>
        <v/>
      </c>
      <c r="AB449" s="107" t="str">
        <f t="shared" si="605"/>
        <v/>
      </c>
      <c r="AC449" s="107" t="str">
        <f>IF(C449="","",'رصد درجات'!AV449)</f>
        <v/>
      </c>
      <c r="AD449" s="107" t="str">
        <f>IF(C449="","",'رصد درجات'!BI449)</f>
        <v/>
      </c>
      <c r="AE449" s="107" t="str">
        <f t="shared" si="576"/>
        <v/>
      </c>
      <c r="AF449" s="107" t="str">
        <f t="shared" si="577"/>
        <v/>
      </c>
      <c r="AG449" s="107" t="str">
        <f t="shared" si="606"/>
        <v/>
      </c>
      <c r="AH449" s="108" t="str">
        <f t="shared" si="607"/>
        <v/>
      </c>
      <c r="AI449" s="107" t="str">
        <f>IF(C449="","",'رصد درجات'!AA449)</f>
        <v/>
      </c>
      <c r="AJ449" s="107" t="str">
        <f>IF(C449="","",'رصد درجات'!AN449)</f>
        <v/>
      </c>
      <c r="AK449" s="107" t="str">
        <f t="shared" si="578"/>
        <v/>
      </c>
      <c r="AL449" s="109" t="str">
        <f t="shared" si="608"/>
        <v/>
      </c>
      <c r="AM449" s="107" t="str">
        <f>IF(C449="","",'رصد درجات'!AX449)</f>
        <v/>
      </c>
      <c r="AN449" s="107" t="str">
        <f>IF(C449="","",'رصد درجات'!BK449)</f>
        <v/>
      </c>
      <c r="AO449" s="107" t="str">
        <f t="shared" si="579"/>
        <v/>
      </c>
      <c r="AP449" s="107" t="str">
        <f t="shared" si="580"/>
        <v/>
      </c>
      <c r="AQ449" s="107" t="str">
        <f t="shared" si="581"/>
        <v/>
      </c>
      <c r="AR449" s="108" t="str">
        <f t="shared" si="609"/>
        <v/>
      </c>
      <c r="AS449" s="107" t="str">
        <f>IF(C449="","",'رصد درجات'!AB449)</f>
        <v/>
      </c>
      <c r="AT449" s="107" t="str">
        <f>IF(C449="","",'رصد درجات'!AO449)</f>
        <v/>
      </c>
      <c r="AU449" s="107" t="str">
        <f>IF(C449="","",'رصد درجات'!AP449)</f>
        <v/>
      </c>
      <c r="AV449" s="107" t="str">
        <f t="shared" si="582"/>
        <v/>
      </c>
      <c r="AW449" s="107" t="str">
        <f t="shared" si="610"/>
        <v/>
      </c>
      <c r="AX449" s="107" t="str">
        <f>IF(C449="","",'رصد درجات'!AY449)</f>
        <v/>
      </c>
      <c r="AY449" s="107" t="str">
        <f>IF(C449="","",'رصد درجات'!BL449)</f>
        <v/>
      </c>
      <c r="AZ449" s="107" t="str">
        <f>IF(C449="","",'رصد درجات'!BM449)</f>
        <v/>
      </c>
      <c r="BA449" s="107" t="str">
        <f t="shared" si="583"/>
        <v/>
      </c>
      <c r="BB449" s="107" t="str">
        <f t="shared" si="584"/>
        <v/>
      </c>
      <c r="BC449" s="107" t="str">
        <f t="shared" si="585"/>
        <v/>
      </c>
      <c r="BD449" s="107" t="str">
        <f t="shared" si="586"/>
        <v/>
      </c>
      <c r="BE449" s="108" t="str">
        <f t="shared" si="611"/>
        <v/>
      </c>
      <c r="BF449" s="107" t="str">
        <f>IF(C449="","",'رصد درجات'!AC449)</f>
        <v/>
      </c>
      <c r="BG449" s="107" t="str">
        <f>IF(C449="","",'رصد درجات'!AI449)</f>
        <v/>
      </c>
      <c r="BH449" s="107" t="str">
        <f>IF(C449="","",'رصد درجات'!AQ449)</f>
        <v/>
      </c>
      <c r="BI449" s="107" t="str">
        <f t="shared" si="587"/>
        <v/>
      </c>
      <c r="BJ449" s="107" t="str">
        <f t="shared" si="612"/>
        <v/>
      </c>
      <c r="BK449" s="107" t="str">
        <f>IF(C449="","",'رصد درجات'!AZ449)</f>
        <v/>
      </c>
      <c r="BL449" s="107" t="str">
        <f>IF(C449="","",'رصد درجات'!BF449)</f>
        <v/>
      </c>
      <c r="BM449" s="107" t="str">
        <f>IF(C449="","",'رصد درجات'!BN449)</f>
        <v/>
      </c>
      <c r="BN449" s="107" t="str">
        <f t="shared" si="588"/>
        <v/>
      </c>
      <c r="BO449" s="107" t="str">
        <f t="shared" si="589"/>
        <v/>
      </c>
      <c r="BP449" s="107" t="str">
        <f t="shared" si="590"/>
        <v/>
      </c>
      <c r="BQ449" s="107" t="str">
        <f t="shared" si="591"/>
        <v/>
      </c>
      <c r="BR449" s="108" t="str">
        <f t="shared" si="613"/>
        <v/>
      </c>
      <c r="BS449" s="107" t="str">
        <f>IF(C449="","",'رصد درجات'!AD449)</f>
        <v/>
      </c>
      <c r="BT449" s="107" t="str">
        <f>IF(C449="","",'رصد درجات'!AR449)</f>
        <v/>
      </c>
      <c r="BU449" s="107" t="str">
        <f t="shared" si="592"/>
        <v/>
      </c>
      <c r="BV449" s="107" t="str">
        <f t="shared" si="614"/>
        <v/>
      </c>
      <c r="BW449" s="107" t="str">
        <f>IF(C449="","",'رصد درجات'!BA449)</f>
        <v/>
      </c>
      <c r="BX449" s="107" t="str">
        <f>IF(C449="","",'رصد درجات'!BO449)</f>
        <v/>
      </c>
      <c r="BY449" s="107" t="str">
        <f t="shared" si="593"/>
        <v/>
      </c>
      <c r="BZ449" s="107" t="str">
        <f t="shared" si="615"/>
        <v/>
      </c>
      <c r="CA449" s="107" t="str">
        <f t="shared" si="594"/>
        <v/>
      </c>
      <c r="CB449" s="108" t="str">
        <f t="shared" si="616"/>
        <v/>
      </c>
      <c r="CC449" s="107" t="str">
        <f>IF(C449="","",'رصد درجات'!AE449)</f>
        <v/>
      </c>
      <c r="CD449" s="107" t="str">
        <f>IF(C449="","",'رصد درجات'!AJ449)</f>
        <v/>
      </c>
      <c r="CE449" s="107" t="str">
        <f>IF(C449="","",'رصد درجات'!AS449)</f>
        <v/>
      </c>
      <c r="CF449" s="107" t="str">
        <f t="shared" si="595"/>
        <v/>
      </c>
      <c r="CG449" s="107" t="str">
        <f t="shared" si="617"/>
        <v/>
      </c>
      <c r="CH449" s="107" t="str">
        <f>IF(C449="","",'رصد درجات'!BB449)</f>
        <v/>
      </c>
      <c r="CI449" s="107" t="str">
        <f>IF(C449="","",'رصد درجات'!BF449)</f>
        <v/>
      </c>
      <c r="CJ449" s="107" t="str">
        <f>IF(C449="","",'رصد درجات'!BP449)</f>
        <v/>
      </c>
      <c r="CK449" s="107" t="str">
        <f t="shared" si="596"/>
        <v/>
      </c>
      <c r="CL449" s="107" t="str">
        <f t="shared" si="597"/>
        <v/>
      </c>
      <c r="CM449" s="107" t="str">
        <f t="shared" si="598"/>
        <v/>
      </c>
      <c r="CN449" s="107" t="str">
        <f t="shared" si="618"/>
        <v/>
      </c>
      <c r="CO449" s="108" t="str">
        <f t="shared" si="619"/>
        <v/>
      </c>
      <c r="CP449" s="110" t="str">
        <f>IF(C449="","",'رصد درجات'!AF449)</f>
        <v/>
      </c>
      <c r="CQ449" s="103" t="str">
        <f t="shared" si="620"/>
        <v/>
      </c>
      <c r="CR449" s="110" t="str">
        <f>IF(C449="","",'رصد درجات'!BC449)</f>
        <v/>
      </c>
      <c r="CS449" s="110" t="str">
        <f t="shared" si="621"/>
        <v/>
      </c>
      <c r="CT449" s="110" t="str">
        <f t="shared" si="622"/>
        <v/>
      </c>
      <c r="CU449" s="103" t="str">
        <f t="shared" si="623"/>
        <v/>
      </c>
      <c r="CV449" s="107" t="str">
        <f>IF(C449="","",'رصد درجات'!AG449)</f>
        <v/>
      </c>
      <c r="CW449" s="107" t="str">
        <f t="shared" si="624"/>
        <v/>
      </c>
      <c r="CX449" s="107" t="str">
        <f>IF(C449="","",'رصد درجات'!BD449)</f>
        <v/>
      </c>
      <c r="CY449" s="110" t="str">
        <f t="shared" si="625"/>
        <v/>
      </c>
      <c r="CZ449" s="110" t="str">
        <f t="shared" si="626"/>
        <v/>
      </c>
      <c r="DA449" s="103" t="str">
        <f t="shared" si="627"/>
        <v/>
      </c>
      <c r="DB449" s="111" t="str">
        <f t="shared" si="628"/>
        <v/>
      </c>
      <c r="DC449" s="112" t="str">
        <f t="shared" si="629"/>
        <v/>
      </c>
      <c r="DD449" s="111" t="str">
        <f t="shared" si="630"/>
        <v/>
      </c>
      <c r="DE449" s="112" t="str">
        <f t="shared" si="631"/>
        <v/>
      </c>
      <c r="DF449" s="107" t="str">
        <f>IF(C449="","",'رصد درجات'!AH449)</f>
        <v/>
      </c>
      <c r="DG449" s="107" t="str">
        <f>IF(C449="","",'رصد درجات'!AT449)</f>
        <v/>
      </c>
      <c r="DH449" s="107" t="str">
        <f t="shared" si="632"/>
        <v/>
      </c>
      <c r="DI449" s="107" t="str">
        <f t="shared" si="633"/>
        <v/>
      </c>
      <c r="DJ449" s="107" t="str">
        <f>IF(C449="","",'رصد درجات'!BE449)</f>
        <v/>
      </c>
      <c r="DK449" s="107" t="str">
        <f>IF(C449="","",'رصد درجات'!BQ449)</f>
        <v/>
      </c>
      <c r="DL449" s="107" t="str">
        <f t="shared" si="634"/>
        <v/>
      </c>
      <c r="DM449" s="107" t="str">
        <f t="shared" si="635"/>
        <v/>
      </c>
      <c r="DN449" s="107" t="str">
        <f t="shared" si="636"/>
        <v/>
      </c>
      <c r="DO449" s="108" t="str">
        <f t="shared" si="637"/>
        <v/>
      </c>
      <c r="DP449" s="81" t="str">
        <f t="shared" si="638"/>
        <v/>
      </c>
      <c r="DQ449" s="113" t="str">
        <f t="shared" si="639"/>
        <v/>
      </c>
      <c r="DR449" s="9">
        <f t="shared" si="640"/>
        <v>0</v>
      </c>
      <c r="DS449" s="114" t="str">
        <f t="shared" si="641"/>
        <v/>
      </c>
      <c r="DT449" s="115" t="str">
        <f t="shared" si="642"/>
        <v/>
      </c>
      <c r="DU449" s="115" t="str">
        <f t="shared" si="643"/>
        <v/>
      </c>
      <c r="DV449" s="115" t="str">
        <f t="shared" si="644"/>
        <v/>
      </c>
      <c r="DW449" s="115" t="str">
        <f t="shared" si="645"/>
        <v/>
      </c>
      <c r="DX449" s="115" t="str">
        <f t="shared" si="646"/>
        <v/>
      </c>
      <c r="DY449" s="115" t="str">
        <f t="shared" si="647"/>
        <v/>
      </c>
      <c r="DZ449" s="115" t="str">
        <f t="shared" si="648"/>
        <v/>
      </c>
      <c r="EA449" s="253"/>
      <c r="EB449" s="253"/>
      <c r="EC449" s="253"/>
      <c r="ED449" s="253"/>
      <c r="EE449" s="253"/>
      <c r="EF449" s="253"/>
      <c r="EG449" s="253"/>
      <c r="EH449" s="253"/>
      <c r="EI449" s="253"/>
      <c r="EJ449" s="253"/>
      <c r="EK449" s="259"/>
      <c r="EL449" s="261" t="str">
        <f t="shared" si="649"/>
        <v/>
      </c>
      <c r="EM449" s="9"/>
      <c r="EN449" s="9"/>
      <c r="EO449" s="81"/>
      <c r="EP449" s="82"/>
      <c r="EQ449" s="88"/>
      <c r="ER449" s="88"/>
      <c r="ES449" s="78"/>
      <c r="GD449" s="338"/>
      <c r="GE449" s="338"/>
      <c r="GF449" s="338"/>
      <c r="GG449" s="338"/>
      <c r="GH449" s="338"/>
      <c r="GI449" s="338"/>
      <c r="GJ449" s="338"/>
      <c r="GK449" s="339"/>
      <c r="GL449" s="339"/>
      <c r="GM449" s="338"/>
      <c r="GN449" s="338"/>
      <c r="GO449" s="9"/>
    </row>
    <row r="450" spans="1:197" s="11" customFormat="1" ht="27" customHeight="1" thickBot="1">
      <c r="A450" s="88" t="str">
        <f>IF('رصد درجات'!A450="","",'رصد درجات'!A450)</f>
        <v/>
      </c>
      <c r="B450" s="88" t="str">
        <f>IF('رصد درجات'!B450="","",'رصد درجات'!B450)</f>
        <v/>
      </c>
      <c r="C450" s="88" t="str">
        <f>IF('رصد درجات'!C450="","",'رصد درجات'!C450)</f>
        <v/>
      </c>
      <c r="D450" s="104" t="str">
        <f>IF('رصد درجات'!D450="","",'رصد درجات'!D450)</f>
        <v/>
      </c>
      <c r="E450" s="88" t="str">
        <f>IF('رصد درجات'!E450="","",'رصد درجات'!E450)</f>
        <v/>
      </c>
      <c r="F450" s="88" t="str">
        <f>IF('رصد درجات'!F450="","",'رصد درجات'!F450)</f>
        <v/>
      </c>
      <c r="G450" s="88" t="str">
        <f>IF('رصد درجات'!G450="","",'رصد درجات'!G450)</f>
        <v/>
      </c>
      <c r="H450" s="88" t="str">
        <f>IF('رصد درجات'!H450="","",'رصد درجات'!H450)</f>
        <v/>
      </c>
      <c r="I450" s="88" t="str">
        <f>IF('رصد درجات'!I450="","",'رصد درجات'!I450)</f>
        <v/>
      </c>
      <c r="J450" s="88" t="str">
        <f>IF('رصد درجات'!J450="","",'رصد درجات'!J450)</f>
        <v/>
      </c>
      <c r="K450" s="88" t="str">
        <f>IF('رصد درجات'!K450="","",'رصد درجات'!K450)</f>
        <v/>
      </c>
      <c r="L450" s="88" t="str">
        <f>IF('رصد درجات'!L450="","",'رصد درجات'!L450)</f>
        <v/>
      </c>
      <c r="M450" s="105" t="str">
        <f>IF('رصد درجات'!M450="","",'رصد درجات'!M450)</f>
        <v/>
      </c>
      <c r="N450" s="105" t="str">
        <f>IF('رصد درجات'!N450="","",'رصد درجات'!N450)</f>
        <v/>
      </c>
      <c r="O450" s="88" t="str">
        <f>IF(C450="","",'رصد درجات'!Y450)</f>
        <v/>
      </c>
      <c r="P450" s="88" t="str">
        <f>IF(C450="","",'رصد درجات'!AL450)</f>
        <v/>
      </c>
      <c r="Q450" s="88" t="str">
        <f t="shared" si="599"/>
        <v/>
      </c>
      <c r="R450" s="103" t="str">
        <f t="shared" si="600"/>
        <v/>
      </c>
      <c r="S450" s="88" t="str">
        <f>IF(C450="","",'رصد درجات'!AV450)</f>
        <v/>
      </c>
      <c r="T450" s="88" t="str">
        <f>IF(C450="","",'رصد درجات'!BI450)</f>
        <v/>
      </c>
      <c r="U450" s="88" t="str">
        <f t="shared" si="601"/>
        <v/>
      </c>
      <c r="V450" s="88" t="str">
        <f t="shared" si="602"/>
        <v/>
      </c>
      <c r="W450" s="88" t="str">
        <f t="shared" si="603"/>
        <v/>
      </c>
      <c r="X450" s="106" t="str">
        <f t="shared" si="604"/>
        <v/>
      </c>
      <c r="Y450" s="107" t="str">
        <f>IF(C450="","",'رصد درجات'!Z450)</f>
        <v/>
      </c>
      <c r="Z450" s="107" t="str">
        <f>IF(C450="","",'رصد درجات'!AM450)</f>
        <v/>
      </c>
      <c r="AA450" s="107" t="str">
        <f t="shared" si="575"/>
        <v/>
      </c>
      <c r="AB450" s="107" t="str">
        <f t="shared" si="605"/>
        <v/>
      </c>
      <c r="AC450" s="107" t="str">
        <f>IF(C450="","",'رصد درجات'!AV450)</f>
        <v/>
      </c>
      <c r="AD450" s="107" t="str">
        <f>IF(C450="","",'رصد درجات'!BI450)</f>
        <v/>
      </c>
      <c r="AE450" s="107" t="str">
        <f t="shared" si="576"/>
        <v/>
      </c>
      <c r="AF450" s="107" t="str">
        <f t="shared" si="577"/>
        <v/>
      </c>
      <c r="AG450" s="107" t="str">
        <f t="shared" si="606"/>
        <v/>
      </c>
      <c r="AH450" s="108" t="str">
        <f t="shared" si="607"/>
        <v/>
      </c>
      <c r="AI450" s="107" t="str">
        <f>IF(C450="","",'رصد درجات'!AA450)</f>
        <v/>
      </c>
      <c r="AJ450" s="107" t="str">
        <f>IF(C450="","",'رصد درجات'!AN450)</f>
        <v/>
      </c>
      <c r="AK450" s="107" t="str">
        <f t="shared" si="578"/>
        <v/>
      </c>
      <c r="AL450" s="109" t="str">
        <f t="shared" si="608"/>
        <v/>
      </c>
      <c r="AM450" s="107" t="str">
        <f>IF(C450="","",'رصد درجات'!AX450)</f>
        <v/>
      </c>
      <c r="AN450" s="107" t="str">
        <f>IF(C450="","",'رصد درجات'!BK450)</f>
        <v/>
      </c>
      <c r="AO450" s="107" t="str">
        <f t="shared" si="579"/>
        <v/>
      </c>
      <c r="AP450" s="107" t="str">
        <f t="shared" si="580"/>
        <v/>
      </c>
      <c r="AQ450" s="107" t="str">
        <f t="shared" si="581"/>
        <v/>
      </c>
      <c r="AR450" s="108" t="str">
        <f t="shared" si="609"/>
        <v/>
      </c>
      <c r="AS450" s="107" t="str">
        <f>IF(C450="","",'رصد درجات'!AB450)</f>
        <v/>
      </c>
      <c r="AT450" s="107" t="str">
        <f>IF(C450="","",'رصد درجات'!AO450)</f>
        <v/>
      </c>
      <c r="AU450" s="107" t="str">
        <f>IF(C450="","",'رصد درجات'!AP450)</f>
        <v/>
      </c>
      <c r="AV450" s="107" t="str">
        <f t="shared" si="582"/>
        <v/>
      </c>
      <c r="AW450" s="107" t="str">
        <f t="shared" si="610"/>
        <v/>
      </c>
      <c r="AX450" s="107" t="str">
        <f>IF(C450="","",'رصد درجات'!AY450)</f>
        <v/>
      </c>
      <c r="AY450" s="107" t="str">
        <f>IF(C450="","",'رصد درجات'!BL450)</f>
        <v/>
      </c>
      <c r="AZ450" s="107" t="str">
        <f>IF(C450="","",'رصد درجات'!BM450)</f>
        <v/>
      </c>
      <c r="BA450" s="107" t="str">
        <f t="shared" si="583"/>
        <v/>
      </c>
      <c r="BB450" s="107" t="str">
        <f t="shared" si="584"/>
        <v/>
      </c>
      <c r="BC450" s="107" t="str">
        <f t="shared" si="585"/>
        <v/>
      </c>
      <c r="BD450" s="107" t="str">
        <f t="shared" si="586"/>
        <v/>
      </c>
      <c r="BE450" s="108" t="str">
        <f t="shared" si="611"/>
        <v/>
      </c>
      <c r="BF450" s="107" t="str">
        <f>IF(C450="","",'رصد درجات'!AC450)</f>
        <v/>
      </c>
      <c r="BG450" s="107" t="str">
        <f>IF(C450="","",'رصد درجات'!AI450)</f>
        <v/>
      </c>
      <c r="BH450" s="107" t="str">
        <f>IF(C450="","",'رصد درجات'!AQ450)</f>
        <v/>
      </c>
      <c r="BI450" s="107" t="str">
        <f t="shared" si="587"/>
        <v/>
      </c>
      <c r="BJ450" s="107" t="str">
        <f t="shared" si="612"/>
        <v/>
      </c>
      <c r="BK450" s="107" t="str">
        <f>IF(C450="","",'رصد درجات'!AZ450)</f>
        <v/>
      </c>
      <c r="BL450" s="107" t="str">
        <f>IF(C450="","",'رصد درجات'!BF450)</f>
        <v/>
      </c>
      <c r="BM450" s="107" t="str">
        <f>IF(C450="","",'رصد درجات'!BN450)</f>
        <v/>
      </c>
      <c r="BN450" s="107" t="str">
        <f t="shared" si="588"/>
        <v/>
      </c>
      <c r="BO450" s="107" t="str">
        <f t="shared" si="589"/>
        <v/>
      </c>
      <c r="BP450" s="107" t="str">
        <f t="shared" si="590"/>
        <v/>
      </c>
      <c r="BQ450" s="107" t="str">
        <f t="shared" si="591"/>
        <v/>
      </c>
      <c r="BR450" s="108" t="str">
        <f t="shared" si="613"/>
        <v/>
      </c>
      <c r="BS450" s="107" t="str">
        <f>IF(C450="","",'رصد درجات'!AD450)</f>
        <v/>
      </c>
      <c r="BT450" s="107" t="str">
        <f>IF(C450="","",'رصد درجات'!AR450)</f>
        <v/>
      </c>
      <c r="BU450" s="107" t="str">
        <f t="shared" si="592"/>
        <v/>
      </c>
      <c r="BV450" s="107" t="str">
        <f t="shared" si="614"/>
        <v/>
      </c>
      <c r="BW450" s="107" t="str">
        <f>IF(C450="","",'رصد درجات'!BA450)</f>
        <v/>
      </c>
      <c r="BX450" s="107" t="str">
        <f>IF(C450="","",'رصد درجات'!BO450)</f>
        <v/>
      </c>
      <c r="BY450" s="107" t="str">
        <f t="shared" si="593"/>
        <v/>
      </c>
      <c r="BZ450" s="107" t="str">
        <f t="shared" si="615"/>
        <v/>
      </c>
      <c r="CA450" s="107" t="str">
        <f t="shared" si="594"/>
        <v/>
      </c>
      <c r="CB450" s="108" t="str">
        <f t="shared" si="616"/>
        <v/>
      </c>
      <c r="CC450" s="107" t="str">
        <f>IF(C450="","",'رصد درجات'!AE450)</f>
        <v/>
      </c>
      <c r="CD450" s="107" t="str">
        <f>IF(C450="","",'رصد درجات'!AJ450)</f>
        <v/>
      </c>
      <c r="CE450" s="107" t="str">
        <f>IF(C450="","",'رصد درجات'!AS450)</f>
        <v/>
      </c>
      <c r="CF450" s="107" t="str">
        <f t="shared" si="595"/>
        <v/>
      </c>
      <c r="CG450" s="107" t="str">
        <f t="shared" si="617"/>
        <v/>
      </c>
      <c r="CH450" s="107" t="str">
        <f>IF(C450="","",'رصد درجات'!BB450)</f>
        <v/>
      </c>
      <c r="CI450" s="107" t="str">
        <f>IF(C450="","",'رصد درجات'!BF450)</f>
        <v/>
      </c>
      <c r="CJ450" s="107" t="str">
        <f>IF(C450="","",'رصد درجات'!BP450)</f>
        <v/>
      </c>
      <c r="CK450" s="107" t="str">
        <f t="shared" si="596"/>
        <v/>
      </c>
      <c r="CL450" s="107" t="str">
        <f t="shared" si="597"/>
        <v/>
      </c>
      <c r="CM450" s="107" t="str">
        <f t="shared" si="598"/>
        <v/>
      </c>
      <c r="CN450" s="107" t="str">
        <f t="shared" si="618"/>
        <v/>
      </c>
      <c r="CO450" s="108" t="str">
        <f t="shared" si="619"/>
        <v/>
      </c>
      <c r="CP450" s="110" t="str">
        <f>IF(C450="","",'رصد درجات'!AF450)</f>
        <v/>
      </c>
      <c r="CQ450" s="103" t="str">
        <f t="shared" si="620"/>
        <v/>
      </c>
      <c r="CR450" s="110" t="str">
        <f>IF(C450="","",'رصد درجات'!BC450)</f>
        <v/>
      </c>
      <c r="CS450" s="110" t="str">
        <f t="shared" si="621"/>
        <v/>
      </c>
      <c r="CT450" s="110" t="str">
        <f t="shared" si="622"/>
        <v/>
      </c>
      <c r="CU450" s="103" t="str">
        <f t="shared" si="623"/>
        <v/>
      </c>
      <c r="CV450" s="107" t="str">
        <f>IF(C450="","",'رصد درجات'!AG450)</f>
        <v/>
      </c>
      <c r="CW450" s="107" t="str">
        <f t="shared" si="624"/>
        <v/>
      </c>
      <c r="CX450" s="107" t="str">
        <f>IF(C450="","",'رصد درجات'!BD450)</f>
        <v/>
      </c>
      <c r="CY450" s="110" t="str">
        <f t="shared" si="625"/>
        <v/>
      </c>
      <c r="CZ450" s="110" t="str">
        <f t="shared" si="626"/>
        <v/>
      </c>
      <c r="DA450" s="103" t="str">
        <f t="shared" si="627"/>
        <v/>
      </c>
      <c r="DB450" s="111" t="str">
        <f t="shared" si="628"/>
        <v/>
      </c>
      <c r="DC450" s="112" t="str">
        <f t="shared" si="629"/>
        <v/>
      </c>
      <c r="DD450" s="111" t="str">
        <f t="shared" si="630"/>
        <v/>
      </c>
      <c r="DE450" s="112" t="str">
        <f t="shared" si="631"/>
        <v/>
      </c>
      <c r="DF450" s="107" t="str">
        <f>IF(C450="","",'رصد درجات'!AH450)</f>
        <v/>
      </c>
      <c r="DG450" s="107" t="str">
        <f>IF(C450="","",'رصد درجات'!AT450)</f>
        <v/>
      </c>
      <c r="DH450" s="107" t="str">
        <f t="shared" si="632"/>
        <v/>
      </c>
      <c r="DI450" s="107" t="str">
        <f t="shared" si="633"/>
        <v/>
      </c>
      <c r="DJ450" s="107" t="str">
        <f>IF(C450="","",'رصد درجات'!BE450)</f>
        <v/>
      </c>
      <c r="DK450" s="107" t="str">
        <f>IF(C450="","",'رصد درجات'!BQ450)</f>
        <v/>
      </c>
      <c r="DL450" s="107" t="str">
        <f t="shared" si="634"/>
        <v/>
      </c>
      <c r="DM450" s="107" t="str">
        <f t="shared" si="635"/>
        <v/>
      </c>
      <c r="DN450" s="107" t="str">
        <f t="shared" si="636"/>
        <v/>
      </c>
      <c r="DO450" s="108" t="str">
        <f t="shared" si="637"/>
        <v/>
      </c>
      <c r="DP450" s="81" t="str">
        <f t="shared" si="638"/>
        <v/>
      </c>
      <c r="DQ450" s="113" t="str">
        <f t="shared" si="639"/>
        <v/>
      </c>
      <c r="DR450" s="9">
        <f t="shared" si="640"/>
        <v>0</v>
      </c>
      <c r="DS450" s="114" t="str">
        <f t="shared" si="641"/>
        <v/>
      </c>
      <c r="DT450" s="115" t="str">
        <f t="shared" si="642"/>
        <v/>
      </c>
      <c r="DU450" s="115" t="str">
        <f t="shared" si="643"/>
        <v/>
      </c>
      <c r="DV450" s="115" t="str">
        <f t="shared" si="644"/>
        <v/>
      </c>
      <c r="DW450" s="115" t="str">
        <f t="shared" si="645"/>
        <v/>
      </c>
      <c r="DX450" s="115" t="str">
        <f t="shared" si="646"/>
        <v/>
      </c>
      <c r="DY450" s="115" t="str">
        <f t="shared" si="647"/>
        <v/>
      </c>
      <c r="DZ450" s="115" t="str">
        <f t="shared" si="648"/>
        <v/>
      </c>
      <c r="EA450" s="253"/>
      <c r="EB450" s="253"/>
      <c r="EC450" s="253"/>
      <c r="ED450" s="253"/>
      <c r="EE450" s="253"/>
      <c r="EF450" s="253"/>
      <c r="EG450" s="253"/>
      <c r="EH450" s="253"/>
      <c r="EI450" s="253"/>
      <c r="EJ450" s="253"/>
      <c r="EK450" s="259"/>
      <c r="EL450" s="261" t="str">
        <f t="shared" si="649"/>
        <v/>
      </c>
      <c r="EM450" s="9"/>
      <c r="EN450" s="9"/>
      <c r="EO450" s="81"/>
      <c r="EP450" s="82"/>
      <c r="EQ450" s="88"/>
      <c r="ER450" s="88"/>
      <c r="ES450" s="78"/>
      <c r="GD450" s="338"/>
      <c r="GE450" s="338"/>
      <c r="GF450" s="338"/>
      <c r="GG450" s="338"/>
      <c r="GH450" s="338"/>
      <c r="GI450" s="338"/>
      <c r="GJ450" s="338"/>
      <c r="GK450" s="339"/>
      <c r="GL450" s="339"/>
      <c r="GM450" s="338"/>
      <c r="GN450" s="338"/>
      <c r="GO450" s="9"/>
    </row>
    <row r="451" spans="1:197" s="11" customFormat="1" ht="27" customHeight="1" thickBot="1">
      <c r="A451" s="88" t="str">
        <f>IF('رصد درجات'!A451="","",'رصد درجات'!A451)</f>
        <v/>
      </c>
      <c r="B451" s="88" t="str">
        <f>IF('رصد درجات'!B451="","",'رصد درجات'!B451)</f>
        <v/>
      </c>
      <c r="C451" s="88" t="str">
        <f>IF('رصد درجات'!C451="","",'رصد درجات'!C451)</f>
        <v/>
      </c>
      <c r="D451" s="104" t="str">
        <f>IF('رصد درجات'!D451="","",'رصد درجات'!D451)</f>
        <v/>
      </c>
      <c r="E451" s="88" t="str">
        <f>IF('رصد درجات'!E451="","",'رصد درجات'!E451)</f>
        <v/>
      </c>
      <c r="F451" s="88" t="str">
        <f>IF('رصد درجات'!F451="","",'رصد درجات'!F451)</f>
        <v/>
      </c>
      <c r="G451" s="88" t="str">
        <f>IF('رصد درجات'!G451="","",'رصد درجات'!G451)</f>
        <v/>
      </c>
      <c r="H451" s="88" t="str">
        <f>IF('رصد درجات'!H451="","",'رصد درجات'!H451)</f>
        <v/>
      </c>
      <c r="I451" s="88" t="str">
        <f>IF('رصد درجات'!I451="","",'رصد درجات'!I451)</f>
        <v/>
      </c>
      <c r="J451" s="88" t="str">
        <f>IF('رصد درجات'!J451="","",'رصد درجات'!J451)</f>
        <v/>
      </c>
      <c r="K451" s="88" t="str">
        <f>IF('رصد درجات'!K451="","",'رصد درجات'!K451)</f>
        <v/>
      </c>
      <c r="L451" s="88" t="str">
        <f>IF('رصد درجات'!L451="","",'رصد درجات'!L451)</f>
        <v/>
      </c>
      <c r="M451" s="105" t="str">
        <f>IF('رصد درجات'!M451="","",'رصد درجات'!M451)</f>
        <v/>
      </c>
      <c r="N451" s="105" t="str">
        <f>IF('رصد درجات'!N451="","",'رصد درجات'!N451)</f>
        <v/>
      </c>
      <c r="O451" s="88" t="str">
        <f>IF(C451="","",'رصد درجات'!Y451)</f>
        <v/>
      </c>
      <c r="P451" s="88" t="str">
        <f>IF(C451="","",'رصد درجات'!AL451)</f>
        <v/>
      </c>
      <c r="Q451" s="88" t="str">
        <f t="shared" si="599"/>
        <v/>
      </c>
      <c r="R451" s="103" t="str">
        <f t="shared" si="600"/>
        <v/>
      </c>
      <c r="S451" s="88" t="str">
        <f>IF(C451="","",'رصد درجات'!AV451)</f>
        <v/>
      </c>
      <c r="T451" s="88" t="str">
        <f>IF(C451="","",'رصد درجات'!BI451)</f>
        <v/>
      </c>
      <c r="U451" s="88" t="str">
        <f t="shared" si="601"/>
        <v/>
      </c>
      <c r="V451" s="88" t="str">
        <f t="shared" si="602"/>
        <v/>
      </c>
      <c r="W451" s="88" t="str">
        <f t="shared" si="603"/>
        <v/>
      </c>
      <c r="X451" s="106" t="str">
        <f t="shared" si="604"/>
        <v/>
      </c>
      <c r="Y451" s="107" t="str">
        <f>IF(C451="","",'رصد درجات'!Z451)</f>
        <v/>
      </c>
      <c r="Z451" s="107" t="str">
        <f>IF(C451="","",'رصد درجات'!AM451)</f>
        <v/>
      </c>
      <c r="AA451" s="107" t="str">
        <f t="shared" si="575"/>
        <v/>
      </c>
      <c r="AB451" s="107" t="str">
        <f t="shared" si="605"/>
        <v/>
      </c>
      <c r="AC451" s="107" t="str">
        <f>IF(C451="","",'رصد درجات'!AV451)</f>
        <v/>
      </c>
      <c r="AD451" s="107" t="str">
        <f>IF(C451="","",'رصد درجات'!BI451)</f>
        <v/>
      </c>
      <c r="AE451" s="107" t="str">
        <f t="shared" si="576"/>
        <v/>
      </c>
      <c r="AF451" s="107" t="str">
        <f t="shared" si="577"/>
        <v/>
      </c>
      <c r="AG451" s="107" t="str">
        <f t="shared" si="606"/>
        <v/>
      </c>
      <c r="AH451" s="108" t="str">
        <f t="shared" si="607"/>
        <v/>
      </c>
      <c r="AI451" s="107" t="str">
        <f>IF(C451="","",'رصد درجات'!AA451)</f>
        <v/>
      </c>
      <c r="AJ451" s="107" t="str">
        <f>IF(C451="","",'رصد درجات'!AN451)</f>
        <v/>
      </c>
      <c r="AK451" s="107" t="str">
        <f t="shared" si="578"/>
        <v/>
      </c>
      <c r="AL451" s="109" t="str">
        <f t="shared" si="608"/>
        <v/>
      </c>
      <c r="AM451" s="107" t="str">
        <f>IF(C451="","",'رصد درجات'!AX451)</f>
        <v/>
      </c>
      <c r="AN451" s="107" t="str">
        <f>IF(C451="","",'رصد درجات'!BK451)</f>
        <v/>
      </c>
      <c r="AO451" s="107" t="str">
        <f t="shared" si="579"/>
        <v/>
      </c>
      <c r="AP451" s="107" t="str">
        <f t="shared" si="580"/>
        <v/>
      </c>
      <c r="AQ451" s="107" t="str">
        <f t="shared" si="581"/>
        <v/>
      </c>
      <c r="AR451" s="108" t="str">
        <f t="shared" si="609"/>
        <v/>
      </c>
      <c r="AS451" s="107" t="str">
        <f>IF(C451="","",'رصد درجات'!AB451)</f>
        <v/>
      </c>
      <c r="AT451" s="107" t="str">
        <f>IF(C451="","",'رصد درجات'!AO451)</f>
        <v/>
      </c>
      <c r="AU451" s="107" t="str">
        <f>IF(C451="","",'رصد درجات'!AP451)</f>
        <v/>
      </c>
      <c r="AV451" s="107" t="str">
        <f t="shared" si="582"/>
        <v/>
      </c>
      <c r="AW451" s="107" t="str">
        <f t="shared" si="610"/>
        <v/>
      </c>
      <c r="AX451" s="107" t="str">
        <f>IF(C451="","",'رصد درجات'!AY451)</f>
        <v/>
      </c>
      <c r="AY451" s="107" t="str">
        <f>IF(C451="","",'رصد درجات'!BL451)</f>
        <v/>
      </c>
      <c r="AZ451" s="107" t="str">
        <f>IF(C451="","",'رصد درجات'!BM451)</f>
        <v/>
      </c>
      <c r="BA451" s="107" t="str">
        <f t="shared" si="583"/>
        <v/>
      </c>
      <c r="BB451" s="107" t="str">
        <f t="shared" si="584"/>
        <v/>
      </c>
      <c r="BC451" s="107" t="str">
        <f t="shared" si="585"/>
        <v/>
      </c>
      <c r="BD451" s="107" t="str">
        <f t="shared" si="586"/>
        <v/>
      </c>
      <c r="BE451" s="108" t="str">
        <f t="shared" si="611"/>
        <v/>
      </c>
      <c r="BF451" s="107" t="str">
        <f>IF(C451="","",'رصد درجات'!AC451)</f>
        <v/>
      </c>
      <c r="BG451" s="107" t="str">
        <f>IF(C451="","",'رصد درجات'!AI451)</f>
        <v/>
      </c>
      <c r="BH451" s="107" t="str">
        <f>IF(C451="","",'رصد درجات'!AQ451)</f>
        <v/>
      </c>
      <c r="BI451" s="107" t="str">
        <f t="shared" si="587"/>
        <v/>
      </c>
      <c r="BJ451" s="107" t="str">
        <f t="shared" si="612"/>
        <v/>
      </c>
      <c r="BK451" s="107" t="str">
        <f>IF(C451="","",'رصد درجات'!AZ451)</f>
        <v/>
      </c>
      <c r="BL451" s="107" t="str">
        <f>IF(C451="","",'رصد درجات'!BF451)</f>
        <v/>
      </c>
      <c r="BM451" s="107" t="str">
        <f>IF(C451="","",'رصد درجات'!BN451)</f>
        <v/>
      </c>
      <c r="BN451" s="107" t="str">
        <f t="shared" si="588"/>
        <v/>
      </c>
      <c r="BO451" s="107" t="str">
        <f t="shared" si="589"/>
        <v/>
      </c>
      <c r="BP451" s="107" t="str">
        <f t="shared" si="590"/>
        <v/>
      </c>
      <c r="BQ451" s="107" t="str">
        <f t="shared" si="591"/>
        <v/>
      </c>
      <c r="BR451" s="108" t="str">
        <f t="shared" si="613"/>
        <v/>
      </c>
      <c r="BS451" s="107" t="str">
        <f>IF(C451="","",'رصد درجات'!AD451)</f>
        <v/>
      </c>
      <c r="BT451" s="107" t="str">
        <f>IF(C451="","",'رصد درجات'!AR451)</f>
        <v/>
      </c>
      <c r="BU451" s="107" t="str">
        <f t="shared" si="592"/>
        <v/>
      </c>
      <c r="BV451" s="107" t="str">
        <f t="shared" si="614"/>
        <v/>
      </c>
      <c r="BW451" s="107" t="str">
        <f>IF(C451="","",'رصد درجات'!BA451)</f>
        <v/>
      </c>
      <c r="BX451" s="107" t="str">
        <f>IF(C451="","",'رصد درجات'!BO451)</f>
        <v/>
      </c>
      <c r="BY451" s="107" t="str">
        <f t="shared" si="593"/>
        <v/>
      </c>
      <c r="BZ451" s="107" t="str">
        <f t="shared" si="615"/>
        <v/>
      </c>
      <c r="CA451" s="107" t="str">
        <f t="shared" si="594"/>
        <v/>
      </c>
      <c r="CB451" s="108" t="str">
        <f t="shared" si="616"/>
        <v/>
      </c>
      <c r="CC451" s="107" t="str">
        <f>IF(C451="","",'رصد درجات'!AE451)</f>
        <v/>
      </c>
      <c r="CD451" s="107" t="str">
        <f>IF(C451="","",'رصد درجات'!AJ451)</f>
        <v/>
      </c>
      <c r="CE451" s="107" t="str">
        <f>IF(C451="","",'رصد درجات'!AS451)</f>
        <v/>
      </c>
      <c r="CF451" s="107" t="str">
        <f t="shared" si="595"/>
        <v/>
      </c>
      <c r="CG451" s="107" t="str">
        <f t="shared" si="617"/>
        <v/>
      </c>
      <c r="CH451" s="107" t="str">
        <f>IF(C451="","",'رصد درجات'!BB451)</f>
        <v/>
      </c>
      <c r="CI451" s="107" t="str">
        <f>IF(C451="","",'رصد درجات'!BF451)</f>
        <v/>
      </c>
      <c r="CJ451" s="107" t="str">
        <f>IF(C451="","",'رصد درجات'!BP451)</f>
        <v/>
      </c>
      <c r="CK451" s="107" t="str">
        <f t="shared" si="596"/>
        <v/>
      </c>
      <c r="CL451" s="107" t="str">
        <f t="shared" si="597"/>
        <v/>
      </c>
      <c r="CM451" s="107" t="str">
        <f t="shared" si="598"/>
        <v/>
      </c>
      <c r="CN451" s="107" t="str">
        <f t="shared" si="618"/>
        <v/>
      </c>
      <c r="CO451" s="108" t="str">
        <f t="shared" si="619"/>
        <v/>
      </c>
      <c r="CP451" s="110" t="str">
        <f>IF(C451="","",'رصد درجات'!AF451)</f>
        <v/>
      </c>
      <c r="CQ451" s="103" t="str">
        <f t="shared" si="620"/>
        <v/>
      </c>
      <c r="CR451" s="110" t="str">
        <f>IF(C451="","",'رصد درجات'!BC451)</f>
        <v/>
      </c>
      <c r="CS451" s="110" t="str">
        <f t="shared" si="621"/>
        <v/>
      </c>
      <c r="CT451" s="110" t="str">
        <f t="shared" si="622"/>
        <v/>
      </c>
      <c r="CU451" s="103" t="str">
        <f t="shared" si="623"/>
        <v/>
      </c>
      <c r="CV451" s="107" t="str">
        <f>IF(C451="","",'رصد درجات'!AG451)</f>
        <v/>
      </c>
      <c r="CW451" s="107" t="str">
        <f t="shared" si="624"/>
        <v/>
      </c>
      <c r="CX451" s="107" t="str">
        <f>IF(C451="","",'رصد درجات'!BD451)</f>
        <v/>
      </c>
      <c r="CY451" s="110" t="str">
        <f t="shared" si="625"/>
        <v/>
      </c>
      <c r="CZ451" s="110" t="str">
        <f t="shared" si="626"/>
        <v/>
      </c>
      <c r="DA451" s="103" t="str">
        <f t="shared" si="627"/>
        <v/>
      </c>
      <c r="DB451" s="111" t="str">
        <f t="shared" si="628"/>
        <v/>
      </c>
      <c r="DC451" s="112" t="str">
        <f t="shared" si="629"/>
        <v/>
      </c>
      <c r="DD451" s="111" t="str">
        <f t="shared" si="630"/>
        <v/>
      </c>
      <c r="DE451" s="112" t="str">
        <f t="shared" si="631"/>
        <v/>
      </c>
      <c r="DF451" s="107" t="str">
        <f>IF(C451="","",'رصد درجات'!AH451)</f>
        <v/>
      </c>
      <c r="DG451" s="107" t="str">
        <f>IF(C451="","",'رصد درجات'!AT451)</f>
        <v/>
      </c>
      <c r="DH451" s="107" t="str">
        <f t="shared" si="632"/>
        <v/>
      </c>
      <c r="DI451" s="107" t="str">
        <f t="shared" si="633"/>
        <v/>
      </c>
      <c r="DJ451" s="107" t="str">
        <f>IF(C451="","",'رصد درجات'!BE451)</f>
        <v/>
      </c>
      <c r="DK451" s="107" t="str">
        <f>IF(C451="","",'رصد درجات'!BQ451)</f>
        <v/>
      </c>
      <c r="DL451" s="107" t="str">
        <f t="shared" si="634"/>
        <v/>
      </c>
      <c r="DM451" s="107" t="str">
        <f t="shared" si="635"/>
        <v/>
      </c>
      <c r="DN451" s="107" t="str">
        <f t="shared" si="636"/>
        <v/>
      </c>
      <c r="DO451" s="108" t="str">
        <f t="shared" si="637"/>
        <v/>
      </c>
      <c r="DP451" s="81" t="str">
        <f t="shared" si="638"/>
        <v/>
      </c>
      <c r="DQ451" s="113" t="str">
        <f t="shared" si="639"/>
        <v/>
      </c>
      <c r="DR451" s="9">
        <f t="shared" si="640"/>
        <v>0</v>
      </c>
      <c r="DS451" s="114" t="str">
        <f t="shared" si="641"/>
        <v/>
      </c>
      <c r="DT451" s="115" t="str">
        <f t="shared" si="642"/>
        <v/>
      </c>
      <c r="DU451" s="115" t="str">
        <f t="shared" si="643"/>
        <v/>
      </c>
      <c r="DV451" s="115" t="str">
        <f t="shared" si="644"/>
        <v/>
      </c>
      <c r="DW451" s="115" t="str">
        <f t="shared" si="645"/>
        <v/>
      </c>
      <c r="DX451" s="115" t="str">
        <f t="shared" si="646"/>
        <v/>
      </c>
      <c r="DY451" s="115" t="str">
        <f t="shared" si="647"/>
        <v/>
      </c>
      <c r="DZ451" s="115" t="str">
        <f t="shared" si="648"/>
        <v/>
      </c>
      <c r="EA451" s="253"/>
      <c r="EB451" s="253"/>
      <c r="EC451" s="253"/>
      <c r="ED451" s="253"/>
      <c r="EE451" s="253"/>
      <c r="EF451" s="253"/>
      <c r="EG451" s="253"/>
      <c r="EH451" s="253"/>
      <c r="EI451" s="253"/>
      <c r="EJ451" s="253"/>
      <c r="EK451" s="259"/>
      <c r="EL451" s="261" t="str">
        <f t="shared" si="649"/>
        <v/>
      </c>
      <c r="EM451" s="9"/>
      <c r="EN451" s="9"/>
      <c r="EO451" s="81"/>
      <c r="EP451" s="82"/>
      <c r="EQ451" s="88"/>
      <c r="ER451" s="88"/>
      <c r="ES451" s="78"/>
      <c r="GD451" s="338"/>
      <c r="GE451" s="338"/>
      <c r="GF451" s="338"/>
      <c r="GG451" s="338"/>
      <c r="GH451" s="338"/>
      <c r="GI451" s="338"/>
      <c r="GJ451" s="338"/>
      <c r="GK451" s="339"/>
      <c r="GL451" s="339"/>
      <c r="GM451" s="338"/>
      <c r="GN451" s="338"/>
      <c r="GO451" s="9"/>
    </row>
    <row r="452" spans="1:197" s="11" customFormat="1" ht="27" customHeight="1" thickBot="1">
      <c r="A452" s="88" t="str">
        <f>IF('رصد درجات'!A452="","",'رصد درجات'!A452)</f>
        <v/>
      </c>
      <c r="B452" s="88" t="str">
        <f>IF('رصد درجات'!B452="","",'رصد درجات'!B452)</f>
        <v/>
      </c>
      <c r="C452" s="88" t="str">
        <f>IF('رصد درجات'!C452="","",'رصد درجات'!C452)</f>
        <v/>
      </c>
      <c r="D452" s="104" t="str">
        <f>IF('رصد درجات'!D452="","",'رصد درجات'!D452)</f>
        <v/>
      </c>
      <c r="E452" s="88" t="str">
        <f>IF('رصد درجات'!E452="","",'رصد درجات'!E452)</f>
        <v/>
      </c>
      <c r="F452" s="88" t="str">
        <f>IF('رصد درجات'!F452="","",'رصد درجات'!F452)</f>
        <v/>
      </c>
      <c r="G452" s="88" t="str">
        <f>IF('رصد درجات'!G452="","",'رصد درجات'!G452)</f>
        <v/>
      </c>
      <c r="H452" s="88" t="str">
        <f>IF('رصد درجات'!H452="","",'رصد درجات'!H452)</f>
        <v/>
      </c>
      <c r="I452" s="88" t="str">
        <f>IF('رصد درجات'!I452="","",'رصد درجات'!I452)</f>
        <v/>
      </c>
      <c r="J452" s="88" t="str">
        <f>IF('رصد درجات'!J452="","",'رصد درجات'!J452)</f>
        <v/>
      </c>
      <c r="K452" s="88" t="str">
        <f>IF('رصد درجات'!K452="","",'رصد درجات'!K452)</f>
        <v/>
      </c>
      <c r="L452" s="88" t="str">
        <f>IF('رصد درجات'!L452="","",'رصد درجات'!L452)</f>
        <v/>
      </c>
      <c r="M452" s="105" t="str">
        <f>IF('رصد درجات'!M452="","",'رصد درجات'!M452)</f>
        <v/>
      </c>
      <c r="N452" s="105" t="str">
        <f>IF('رصد درجات'!N452="","",'رصد درجات'!N452)</f>
        <v/>
      </c>
      <c r="O452" s="88" t="str">
        <f>IF(C452="","",'رصد درجات'!Y452)</f>
        <v/>
      </c>
      <c r="P452" s="88" t="str">
        <f>IF(C452="","",'رصد درجات'!AL452)</f>
        <v/>
      </c>
      <c r="Q452" s="88" t="str">
        <f t="shared" si="599"/>
        <v/>
      </c>
      <c r="R452" s="103" t="str">
        <f t="shared" si="600"/>
        <v/>
      </c>
      <c r="S452" s="88" t="str">
        <f>IF(C452="","",'رصد درجات'!AV452)</f>
        <v/>
      </c>
      <c r="T452" s="88" t="str">
        <f>IF(C452="","",'رصد درجات'!BI452)</f>
        <v/>
      </c>
      <c r="U452" s="88" t="str">
        <f t="shared" si="601"/>
        <v/>
      </c>
      <c r="V452" s="88" t="str">
        <f t="shared" si="602"/>
        <v/>
      </c>
      <c r="W452" s="88" t="str">
        <f t="shared" si="603"/>
        <v/>
      </c>
      <c r="X452" s="106" t="str">
        <f t="shared" si="604"/>
        <v/>
      </c>
      <c r="Y452" s="107" t="str">
        <f>IF(C452="","",'رصد درجات'!Z452)</f>
        <v/>
      </c>
      <c r="Z452" s="107" t="str">
        <f>IF(C452="","",'رصد درجات'!AM452)</f>
        <v/>
      </c>
      <c r="AA452" s="107" t="str">
        <f t="shared" si="575"/>
        <v/>
      </c>
      <c r="AB452" s="107" t="str">
        <f t="shared" si="605"/>
        <v/>
      </c>
      <c r="AC452" s="107" t="str">
        <f>IF(C452="","",'رصد درجات'!AV452)</f>
        <v/>
      </c>
      <c r="AD452" s="107" t="str">
        <f>IF(C452="","",'رصد درجات'!BI452)</f>
        <v/>
      </c>
      <c r="AE452" s="107" t="str">
        <f t="shared" si="576"/>
        <v/>
      </c>
      <c r="AF452" s="107" t="str">
        <f t="shared" si="577"/>
        <v/>
      </c>
      <c r="AG452" s="107" t="str">
        <f t="shared" si="606"/>
        <v/>
      </c>
      <c r="AH452" s="108" t="str">
        <f t="shared" si="607"/>
        <v/>
      </c>
      <c r="AI452" s="107" t="str">
        <f>IF(C452="","",'رصد درجات'!AA452)</f>
        <v/>
      </c>
      <c r="AJ452" s="107" t="str">
        <f>IF(C452="","",'رصد درجات'!AN452)</f>
        <v/>
      </c>
      <c r="AK452" s="107" t="str">
        <f t="shared" si="578"/>
        <v/>
      </c>
      <c r="AL452" s="109" t="str">
        <f t="shared" si="608"/>
        <v/>
      </c>
      <c r="AM452" s="107" t="str">
        <f>IF(C452="","",'رصد درجات'!AX452)</f>
        <v/>
      </c>
      <c r="AN452" s="107" t="str">
        <f>IF(C452="","",'رصد درجات'!BK452)</f>
        <v/>
      </c>
      <c r="AO452" s="107" t="str">
        <f t="shared" si="579"/>
        <v/>
      </c>
      <c r="AP452" s="107" t="str">
        <f t="shared" si="580"/>
        <v/>
      </c>
      <c r="AQ452" s="107" t="str">
        <f t="shared" si="581"/>
        <v/>
      </c>
      <c r="AR452" s="108" t="str">
        <f t="shared" si="609"/>
        <v/>
      </c>
      <c r="AS452" s="107" t="str">
        <f>IF(C452="","",'رصد درجات'!AB452)</f>
        <v/>
      </c>
      <c r="AT452" s="107" t="str">
        <f>IF(C452="","",'رصد درجات'!AO452)</f>
        <v/>
      </c>
      <c r="AU452" s="107" t="str">
        <f>IF(C452="","",'رصد درجات'!AP452)</f>
        <v/>
      </c>
      <c r="AV452" s="107" t="str">
        <f t="shared" si="582"/>
        <v/>
      </c>
      <c r="AW452" s="107" t="str">
        <f t="shared" si="610"/>
        <v/>
      </c>
      <c r="AX452" s="107" t="str">
        <f>IF(C452="","",'رصد درجات'!AY452)</f>
        <v/>
      </c>
      <c r="AY452" s="107" t="str">
        <f>IF(C452="","",'رصد درجات'!BL452)</f>
        <v/>
      </c>
      <c r="AZ452" s="107" t="str">
        <f>IF(C452="","",'رصد درجات'!BM452)</f>
        <v/>
      </c>
      <c r="BA452" s="107" t="str">
        <f t="shared" si="583"/>
        <v/>
      </c>
      <c r="BB452" s="107" t="str">
        <f t="shared" si="584"/>
        <v/>
      </c>
      <c r="BC452" s="107" t="str">
        <f t="shared" si="585"/>
        <v/>
      </c>
      <c r="BD452" s="107" t="str">
        <f t="shared" si="586"/>
        <v/>
      </c>
      <c r="BE452" s="108" t="str">
        <f t="shared" si="611"/>
        <v/>
      </c>
      <c r="BF452" s="107" t="str">
        <f>IF(C452="","",'رصد درجات'!AC452)</f>
        <v/>
      </c>
      <c r="BG452" s="107" t="str">
        <f>IF(C452="","",'رصد درجات'!AI452)</f>
        <v/>
      </c>
      <c r="BH452" s="107" t="str">
        <f>IF(C452="","",'رصد درجات'!AQ452)</f>
        <v/>
      </c>
      <c r="BI452" s="107" t="str">
        <f t="shared" si="587"/>
        <v/>
      </c>
      <c r="BJ452" s="107" t="str">
        <f t="shared" si="612"/>
        <v/>
      </c>
      <c r="BK452" s="107" t="str">
        <f>IF(C452="","",'رصد درجات'!AZ452)</f>
        <v/>
      </c>
      <c r="BL452" s="107" t="str">
        <f>IF(C452="","",'رصد درجات'!BF452)</f>
        <v/>
      </c>
      <c r="BM452" s="107" t="str">
        <f>IF(C452="","",'رصد درجات'!BN452)</f>
        <v/>
      </c>
      <c r="BN452" s="107" t="str">
        <f t="shared" si="588"/>
        <v/>
      </c>
      <c r="BO452" s="107" t="str">
        <f t="shared" si="589"/>
        <v/>
      </c>
      <c r="BP452" s="107" t="str">
        <f t="shared" si="590"/>
        <v/>
      </c>
      <c r="BQ452" s="107" t="str">
        <f t="shared" si="591"/>
        <v/>
      </c>
      <c r="BR452" s="108" t="str">
        <f t="shared" si="613"/>
        <v/>
      </c>
      <c r="BS452" s="107" t="str">
        <f>IF(C452="","",'رصد درجات'!AD452)</f>
        <v/>
      </c>
      <c r="BT452" s="107" t="str">
        <f>IF(C452="","",'رصد درجات'!AR452)</f>
        <v/>
      </c>
      <c r="BU452" s="107" t="str">
        <f t="shared" si="592"/>
        <v/>
      </c>
      <c r="BV452" s="107" t="str">
        <f t="shared" si="614"/>
        <v/>
      </c>
      <c r="BW452" s="107" t="str">
        <f>IF(C452="","",'رصد درجات'!BA452)</f>
        <v/>
      </c>
      <c r="BX452" s="107" t="str">
        <f>IF(C452="","",'رصد درجات'!BO452)</f>
        <v/>
      </c>
      <c r="BY452" s="107" t="str">
        <f t="shared" si="593"/>
        <v/>
      </c>
      <c r="BZ452" s="107" t="str">
        <f t="shared" si="615"/>
        <v/>
      </c>
      <c r="CA452" s="107" t="str">
        <f t="shared" si="594"/>
        <v/>
      </c>
      <c r="CB452" s="108" t="str">
        <f t="shared" si="616"/>
        <v/>
      </c>
      <c r="CC452" s="107" t="str">
        <f>IF(C452="","",'رصد درجات'!AE452)</f>
        <v/>
      </c>
      <c r="CD452" s="107" t="str">
        <f>IF(C452="","",'رصد درجات'!AJ452)</f>
        <v/>
      </c>
      <c r="CE452" s="107" t="str">
        <f>IF(C452="","",'رصد درجات'!AS452)</f>
        <v/>
      </c>
      <c r="CF452" s="107" t="str">
        <f t="shared" si="595"/>
        <v/>
      </c>
      <c r="CG452" s="107" t="str">
        <f t="shared" si="617"/>
        <v/>
      </c>
      <c r="CH452" s="107" t="str">
        <f>IF(C452="","",'رصد درجات'!BB452)</f>
        <v/>
      </c>
      <c r="CI452" s="107" t="str">
        <f>IF(C452="","",'رصد درجات'!BF452)</f>
        <v/>
      </c>
      <c r="CJ452" s="107" t="str">
        <f>IF(C452="","",'رصد درجات'!BP452)</f>
        <v/>
      </c>
      <c r="CK452" s="107" t="str">
        <f t="shared" si="596"/>
        <v/>
      </c>
      <c r="CL452" s="107" t="str">
        <f t="shared" si="597"/>
        <v/>
      </c>
      <c r="CM452" s="107" t="str">
        <f t="shared" si="598"/>
        <v/>
      </c>
      <c r="CN452" s="107" t="str">
        <f t="shared" si="618"/>
        <v/>
      </c>
      <c r="CO452" s="108" t="str">
        <f t="shared" si="619"/>
        <v/>
      </c>
      <c r="CP452" s="110" t="str">
        <f>IF(C452="","",'رصد درجات'!AF452)</f>
        <v/>
      </c>
      <c r="CQ452" s="103" t="str">
        <f t="shared" si="620"/>
        <v/>
      </c>
      <c r="CR452" s="110" t="str">
        <f>IF(C452="","",'رصد درجات'!BC452)</f>
        <v/>
      </c>
      <c r="CS452" s="110" t="str">
        <f t="shared" si="621"/>
        <v/>
      </c>
      <c r="CT452" s="110" t="str">
        <f t="shared" si="622"/>
        <v/>
      </c>
      <c r="CU452" s="103" t="str">
        <f t="shared" si="623"/>
        <v/>
      </c>
      <c r="CV452" s="107" t="str">
        <f>IF(C452="","",'رصد درجات'!AG452)</f>
        <v/>
      </c>
      <c r="CW452" s="107" t="str">
        <f t="shared" si="624"/>
        <v/>
      </c>
      <c r="CX452" s="107" t="str">
        <f>IF(C452="","",'رصد درجات'!BD452)</f>
        <v/>
      </c>
      <c r="CY452" s="110" t="str">
        <f t="shared" si="625"/>
        <v/>
      </c>
      <c r="CZ452" s="110" t="str">
        <f t="shared" si="626"/>
        <v/>
      </c>
      <c r="DA452" s="103" t="str">
        <f t="shared" si="627"/>
        <v/>
      </c>
      <c r="DB452" s="111" t="str">
        <f t="shared" si="628"/>
        <v/>
      </c>
      <c r="DC452" s="112" t="str">
        <f t="shared" si="629"/>
        <v/>
      </c>
      <c r="DD452" s="111" t="str">
        <f t="shared" si="630"/>
        <v/>
      </c>
      <c r="DE452" s="112" t="str">
        <f t="shared" si="631"/>
        <v/>
      </c>
      <c r="DF452" s="107" t="str">
        <f>IF(C452="","",'رصد درجات'!AH452)</f>
        <v/>
      </c>
      <c r="DG452" s="107" t="str">
        <f>IF(C452="","",'رصد درجات'!AT452)</f>
        <v/>
      </c>
      <c r="DH452" s="107" t="str">
        <f t="shared" si="632"/>
        <v/>
      </c>
      <c r="DI452" s="107" t="str">
        <f t="shared" si="633"/>
        <v/>
      </c>
      <c r="DJ452" s="107" t="str">
        <f>IF(C452="","",'رصد درجات'!BE452)</f>
        <v/>
      </c>
      <c r="DK452" s="107" t="str">
        <f>IF(C452="","",'رصد درجات'!BQ452)</f>
        <v/>
      </c>
      <c r="DL452" s="107" t="str">
        <f t="shared" si="634"/>
        <v/>
      </c>
      <c r="DM452" s="107" t="str">
        <f t="shared" si="635"/>
        <v/>
      </c>
      <c r="DN452" s="107" t="str">
        <f t="shared" si="636"/>
        <v/>
      </c>
      <c r="DO452" s="108" t="str">
        <f t="shared" si="637"/>
        <v/>
      </c>
      <c r="DP452" s="81" t="str">
        <f t="shared" si="638"/>
        <v/>
      </c>
      <c r="DQ452" s="113" t="str">
        <f t="shared" si="639"/>
        <v/>
      </c>
      <c r="DR452" s="9">
        <f t="shared" si="640"/>
        <v>0</v>
      </c>
      <c r="DS452" s="114" t="str">
        <f t="shared" si="641"/>
        <v/>
      </c>
      <c r="DT452" s="115" t="str">
        <f t="shared" si="642"/>
        <v/>
      </c>
      <c r="DU452" s="115" t="str">
        <f t="shared" si="643"/>
        <v/>
      </c>
      <c r="DV452" s="115" t="str">
        <f t="shared" si="644"/>
        <v/>
      </c>
      <c r="DW452" s="115" t="str">
        <f t="shared" si="645"/>
        <v/>
      </c>
      <c r="DX452" s="115" t="str">
        <f t="shared" si="646"/>
        <v/>
      </c>
      <c r="DY452" s="115" t="str">
        <f t="shared" si="647"/>
        <v/>
      </c>
      <c r="DZ452" s="115" t="str">
        <f t="shared" si="648"/>
        <v/>
      </c>
      <c r="EA452" s="253"/>
      <c r="EB452" s="253"/>
      <c r="EC452" s="253"/>
      <c r="ED452" s="253"/>
      <c r="EE452" s="253"/>
      <c r="EF452" s="253"/>
      <c r="EG452" s="253"/>
      <c r="EH452" s="253"/>
      <c r="EI452" s="253"/>
      <c r="EJ452" s="253"/>
      <c r="EK452" s="259"/>
      <c r="EL452" s="261" t="str">
        <f t="shared" si="649"/>
        <v/>
      </c>
      <c r="EM452" s="9"/>
      <c r="EN452" s="9"/>
      <c r="EO452" s="81"/>
      <c r="EP452" s="82"/>
      <c r="EQ452" s="88"/>
      <c r="ER452" s="88"/>
      <c r="ES452" s="78"/>
      <c r="GD452" s="338"/>
      <c r="GE452" s="338"/>
      <c r="GF452" s="338"/>
      <c r="GG452" s="338"/>
      <c r="GH452" s="338"/>
      <c r="GI452" s="338"/>
      <c r="GJ452" s="338"/>
      <c r="GK452" s="339"/>
      <c r="GL452" s="339"/>
      <c r="GM452" s="338"/>
      <c r="GN452" s="338"/>
      <c r="GO452" s="9"/>
    </row>
    <row r="453" spans="1:197" s="11" customFormat="1" ht="27" customHeight="1" thickBot="1">
      <c r="A453" s="88" t="str">
        <f>IF('رصد درجات'!A453="","",'رصد درجات'!A453)</f>
        <v/>
      </c>
      <c r="B453" s="88" t="str">
        <f>IF('رصد درجات'!B453="","",'رصد درجات'!B453)</f>
        <v/>
      </c>
      <c r="C453" s="88" t="str">
        <f>IF('رصد درجات'!C453="","",'رصد درجات'!C453)</f>
        <v/>
      </c>
      <c r="D453" s="104" t="str">
        <f>IF('رصد درجات'!D453="","",'رصد درجات'!D453)</f>
        <v/>
      </c>
      <c r="E453" s="88" t="str">
        <f>IF('رصد درجات'!E453="","",'رصد درجات'!E453)</f>
        <v/>
      </c>
      <c r="F453" s="88" t="str">
        <f>IF('رصد درجات'!F453="","",'رصد درجات'!F453)</f>
        <v/>
      </c>
      <c r="G453" s="88" t="str">
        <f>IF('رصد درجات'!G453="","",'رصد درجات'!G453)</f>
        <v/>
      </c>
      <c r="H453" s="88" t="str">
        <f>IF('رصد درجات'!H453="","",'رصد درجات'!H453)</f>
        <v/>
      </c>
      <c r="I453" s="88" t="str">
        <f>IF('رصد درجات'!I453="","",'رصد درجات'!I453)</f>
        <v/>
      </c>
      <c r="J453" s="88" t="str">
        <f>IF('رصد درجات'!J453="","",'رصد درجات'!J453)</f>
        <v/>
      </c>
      <c r="K453" s="88" t="str">
        <f>IF('رصد درجات'!K453="","",'رصد درجات'!K453)</f>
        <v/>
      </c>
      <c r="L453" s="88" t="str">
        <f>IF('رصد درجات'!L453="","",'رصد درجات'!L453)</f>
        <v/>
      </c>
      <c r="M453" s="105" t="str">
        <f>IF('رصد درجات'!M453="","",'رصد درجات'!M453)</f>
        <v/>
      </c>
      <c r="N453" s="105" t="str">
        <f>IF('رصد درجات'!N453="","",'رصد درجات'!N453)</f>
        <v/>
      </c>
      <c r="O453" s="88" t="str">
        <f>IF(C453="","",'رصد درجات'!Y453)</f>
        <v/>
      </c>
      <c r="P453" s="88" t="str">
        <f>IF(C453="","",'رصد درجات'!AL453)</f>
        <v/>
      </c>
      <c r="Q453" s="88" t="str">
        <f t="shared" si="599"/>
        <v/>
      </c>
      <c r="R453" s="103" t="str">
        <f t="shared" si="600"/>
        <v/>
      </c>
      <c r="S453" s="88" t="str">
        <f>IF(C453="","",'رصد درجات'!AV453)</f>
        <v/>
      </c>
      <c r="T453" s="88" t="str">
        <f>IF(C453="","",'رصد درجات'!BI453)</f>
        <v/>
      </c>
      <c r="U453" s="88" t="str">
        <f t="shared" si="601"/>
        <v/>
      </c>
      <c r="V453" s="88" t="str">
        <f t="shared" si="602"/>
        <v/>
      </c>
      <c r="W453" s="88" t="str">
        <f t="shared" si="603"/>
        <v/>
      </c>
      <c r="X453" s="106" t="str">
        <f t="shared" si="604"/>
        <v/>
      </c>
      <c r="Y453" s="107" t="str">
        <f>IF(C453="","",'رصد درجات'!Z453)</f>
        <v/>
      </c>
      <c r="Z453" s="107" t="str">
        <f>IF(C453="","",'رصد درجات'!AM453)</f>
        <v/>
      </c>
      <c r="AA453" s="107" t="str">
        <f t="shared" si="575"/>
        <v/>
      </c>
      <c r="AB453" s="107" t="str">
        <f t="shared" si="605"/>
        <v/>
      </c>
      <c r="AC453" s="107" t="str">
        <f>IF(C453="","",'رصد درجات'!AV453)</f>
        <v/>
      </c>
      <c r="AD453" s="107" t="str">
        <f>IF(C453="","",'رصد درجات'!BI453)</f>
        <v/>
      </c>
      <c r="AE453" s="107" t="str">
        <f t="shared" si="576"/>
        <v/>
      </c>
      <c r="AF453" s="107" t="str">
        <f t="shared" si="577"/>
        <v/>
      </c>
      <c r="AG453" s="107" t="str">
        <f t="shared" si="606"/>
        <v/>
      </c>
      <c r="AH453" s="108" t="str">
        <f t="shared" si="607"/>
        <v/>
      </c>
      <c r="AI453" s="107" t="str">
        <f>IF(C453="","",'رصد درجات'!AA453)</f>
        <v/>
      </c>
      <c r="AJ453" s="107" t="str">
        <f>IF(C453="","",'رصد درجات'!AN453)</f>
        <v/>
      </c>
      <c r="AK453" s="107" t="str">
        <f t="shared" si="578"/>
        <v/>
      </c>
      <c r="AL453" s="109" t="str">
        <f t="shared" si="608"/>
        <v/>
      </c>
      <c r="AM453" s="107" t="str">
        <f>IF(C453="","",'رصد درجات'!AX453)</f>
        <v/>
      </c>
      <c r="AN453" s="107" t="str">
        <f>IF(C453="","",'رصد درجات'!BK453)</f>
        <v/>
      </c>
      <c r="AO453" s="107" t="str">
        <f t="shared" si="579"/>
        <v/>
      </c>
      <c r="AP453" s="107" t="str">
        <f t="shared" si="580"/>
        <v/>
      </c>
      <c r="AQ453" s="107" t="str">
        <f t="shared" si="581"/>
        <v/>
      </c>
      <c r="AR453" s="108" t="str">
        <f t="shared" si="609"/>
        <v/>
      </c>
      <c r="AS453" s="107" t="str">
        <f>IF(C453="","",'رصد درجات'!AB453)</f>
        <v/>
      </c>
      <c r="AT453" s="107" t="str">
        <f>IF(C453="","",'رصد درجات'!AO453)</f>
        <v/>
      </c>
      <c r="AU453" s="107" t="str">
        <f>IF(C453="","",'رصد درجات'!AP453)</f>
        <v/>
      </c>
      <c r="AV453" s="107" t="str">
        <f t="shared" si="582"/>
        <v/>
      </c>
      <c r="AW453" s="107" t="str">
        <f t="shared" si="610"/>
        <v/>
      </c>
      <c r="AX453" s="107" t="str">
        <f>IF(C453="","",'رصد درجات'!AY453)</f>
        <v/>
      </c>
      <c r="AY453" s="107" t="str">
        <f>IF(C453="","",'رصد درجات'!BL453)</f>
        <v/>
      </c>
      <c r="AZ453" s="107" t="str">
        <f>IF(C453="","",'رصد درجات'!BM453)</f>
        <v/>
      </c>
      <c r="BA453" s="107" t="str">
        <f t="shared" si="583"/>
        <v/>
      </c>
      <c r="BB453" s="107" t="str">
        <f t="shared" si="584"/>
        <v/>
      </c>
      <c r="BC453" s="107" t="str">
        <f t="shared" si="585"/>
        <v/>
      </c>
      <c r="BD453" s="107" t="str">
        <f t="shared" si="586"/>
        <v/>
      </c>
      <c r="BE453" s="108" t="str">
        <f t="shared" si="611"/>
        <v/>
      </c>
      <c r="BF453" s="107" t="str">
        <f>IF(C453="","",'رصد درجات'!AC453)</f>
        <v/>
      </c>
      <c r="BG453" s="107" t="str">
        <f>IF(C453="","",'رصد درجات'!AI453)</f>
        <v/>
      </c>
      <c r="BH453" s="107" t="str">
        <f>IF(C453="","",'رصد درجات'!AQ453)</f>
        <v/>
      </c>
      <c r="BI453" s="107" t="str">
        <f t="shared" si="587"/>
        <v/>
      </c>
      <c r="BJ453" s="107" t="str">
        <f t="shared" si="612"/>
        <v/>
      </c>
      <c r="BK453" s="107" t="str">
        <f>IF(C453="","",'رصد درجات'!AZ453)</f>
        <v/>
      </c>
      <c r="BL453" s="107" t="str">
        <f>IF(C453="","",'رصد درجات'!BF453)</f>
        <v/>
      </c>
      <c r="BM453" s="107" t="str">
        <f>IF(C453="","",'رصد درجات'!BN453)</f>
        <v/>
      </c>
      <c r="BN453" s="107" t="str">
        <f t="shared" si="588"/>
        <v/>
      </c>
      <c r="BO453" s="107" t="str">
        <f t="shared" si="589"/>
        <v/>
      </c>
      <c r="BP453" s="107" t="str">
        <f t="shared" si="590"/>
        <v/>
      </c>
      <c r="BQ453" s="107" t="str">
        <f t="shared" si="591"/>
        <v/>
      </c>
      <c r="BR453" s="108" t="str">
        <f t="shared" si="613"/>
        <v/>
      </c>
      <c r="BS453" s="107" t="str">
        <f>IF(C453="","",'رصد درجات'!AD453)</f>
        <v/>
      </c>
      <c r="BT453" s="107" t="str">
        <f>IF(C453="","",'رصد درجات'!AR453)</f>
        <v/>
      </c>
      <c r="BU453" s="107" t="str">
        <f t="shared" si="592"/>
        <v/>
      </c>
      <c r="BV453" s="107" t="str">
        <f t="shared" si="614"/>
        <v/>
      </c>
      <c r="BW453" s="107" t="str">
        <f>IF(C453="","",'رصد درجات'!BA453)</f>
        <v/>
      </c>
      <c r="BX453" s="107" t="str">
        <f>IF(C453="","",'رصد درجات'!BO453)</f>
        <v/>
      </c>
      <c r="BY453" s="107" t="str">
        <f t="shared" si="593"/>
        <v/>
      </c>
      <c r="BZ453" s="107" t="str">
        <f t="shared" si="615"/>
        <v/>
      </c>
      <c r="CA453" s="107" t="str">
        <f t="shared" si="594"/>
        <v/>
      </c>
      <c r="CB453" s="108" t="str">
        <f t="shared" si="616"/>
        <v/>
      </c>
      <c r="CC453" s="107" t="str">
        <f>IF(C453="","",'رصد درجات'!AE453)</f>
        <v/>
      </c>
      <c r="CD453" s="107" t="str">
        <f>IF(C453="","",'رصد درجات'!AJ453)</f>
        <v/>
      </c>
      <c r="CE453" s="107" t="str">
        <f>IF(C453="","",'رصد درجات'!AS453)</f>
        <v/>
      </c>
      <c r="CF453" s="107" t="str">
        <f t="shared" si="595"/>
        <v/>
      </c>
      <c r="CG453" s="107" t="str">
        <f t="shared" si="617"/>
        <v/>
      </c>
      <c r="CH453" s="107" t="str">
        <f>IF(C453="","",'رصد درجات'!BB453)</f>
        <v/>
      </c>
      <c r="CI453" s="107" t="str">
        <f>IF(C453="","",'رصد درجات'!BF453)</f>
        <v/>
      </c>
      <c r="CJ453" s="107" t="str">
        <f>IF(C453="","",'رصد درجات'!BP453)</f>
        <v/>
      </c>
      <c r="CK453" s="107" t="str">
        <f t="shared" si="596"/>
        <v/>
      </c>
      <c r="CL453" s="107" t="str">
        <f t="shared" si="597"/>
        <v/>
      </c>
      <c r="CM453" s="107" t="str">
        <f t="shared" si="598"/>
        <v/>
      </c>
      <c r="CN453" s="107" t="str">
        <f t="shared" si="618"/>
        <v/>
      </c>
      <c r="CO453" s="108" t="str">
        <f t="shared" si="619"/>
        <v/>
      </c>
      <c r="CP453" s="110" t="str">
        <f>IF(C453="","",'رصد درجات'!AF453)</f>
        <v/>
      </c>
      <c r="CQ453" s="103" t="str">
        <f t="shared" si="620"/>
        <v/>
      </c>
      <c r="CR453" s="110" t="str">
        <f>IF(C453="","",'رصد درجات'!BC453)</f>
        <v/>
      </c>
      <c r="CS453" s="110" t="str">
        <f t="shared" si="621"/>
        <v/>
      </c>
      <c r="CT453" s="110" t="str">
        <f t="shared" si="622"/>
        <v/>
      </c>
      <c r="CU453" s="103" t="str">
        <f t="shared" si="623"/>
        <v/>
      </c>
      <c r="CV453" s="107" t="str">
        <f>IF(C453="","",'رصد درجات'!AG453)</f>
        <v/>
      </c>
      <c r="CW453" s="107" t="str">
        <f t="shared" si="624"/>
        <v/>
      </c>
      <c r="CX453" s="107" t="str">
        <f>IF(C453="","",'رصد درجات'!BD453)</f>
        <v/>
      </c>
      <c r="CY453" s="110" t="str">
        <f t="shared" si="625"/>
        <v/>
      </c>
      <c r="CZ453" s="110" t="str">
        <f t="shared" si="626"/>
        <v/>
      </c>
      <c r="DA453" s="103" t="str">
        <f t="shared" si="627"/>
        <v/>
      </c>
      <c r="DB453" s="111" t="str">
        <f t="shared" si="628"/>
        <v/>
      </c>
      <c r="DC453" s="112" t="str">
        <f t="shared" si="629"/>
        <v/>
      </c>
      <c r="DD453" s="111" t="str">
        <f t="shared" si="630"/>
        <v/>
      </c>
      <c r="DE453" s="112" t="str">
        <f t="shared" si="631"/>
        <v/>
      </c>
      <c r="DF453" s="107" t="str">
        <f>IF(C453="","",'رصد درجات'!AH453)</f>
        <v/>
      </c>
      <c r="DG453" s="107" t="str">
        <f>IF(C453="","",'رصد درجات'!AT453)</f>
        <v/>
      </c>
      <c r="DH453" s="107" t="str">
        <f t="shared" si="632"/>
        <v/>
      </c>
      <c r="DI453" s="107" t="str">
        <f t="shared" si="633"/>
        <v/>
      </c>
      <c r="DJ453" s="107" t="str">
        <f>IF(C453="","",'رصد درجات'!BE453)</f>
        <v/>
      </c>
      <c r="DK453" s="107" t="str">
        <f>IF(C453="","",'رصد درجات'!BQ453)</f>
        <v/>
      </c>
      <c r="DL453" s="107" t="str">
        <f t="shared" si="634"/>
        <v/>
      </c>
      <c r="DM453" s="107" t="str">
        <f t="shared" si="635"/>
        <v/>
      </c>
      <c r="DN453" s="107" t="str">
        <f t="shared" si="636"/>
        <v/>
      </c>
      <c r="DO453" s="108" t="str">
        <f t="shared" si="637"/>
        <v/>
      </c>
      <c r="DP453" s="81" t="str">
        <f t="shared" si="638"/>
        <v/>
      </c>
      <c r="DQ453" s="113" t="str">
        <f t="shared" si="639"/>
        <v/>
      </c>
      <c r="DR453" s="9">
        <f t="shared" si="640"/>
        <v>0</v>
      </c>
      <c r="DS453" s="114" t="str">
        <f t="shared" si="641"/>
        <v/>
      </c>
      <c r="DT453" s="115" t="str">
        <f t="shared" si="642"/>
        <v/>
      </c>
      <c r="DU453" s="115" t="str">
        <f t="shared" si="643"/>
        <v/>
      </c>
      <c r="DV453" s="115" t="str">
        <f t="shared" si="644"/>
        <v/>
      </c>
      <c r="DW453" s="115" t="str">
        <f t="shared" si="645"/>
        <v/>
      </c>
      <c r="DX453" s="115" t="str">
        <f t="shared" si="646"/>
        <v/>
      </c>
      <c r="DY453" s="115" t="str">
        <f t="shared" si="647"/>
        <v/>
      </c>
      <c r="DZ453" s="115" t="str">
        <f t="shared" si="648"/>
        <v/>
      </c>
      <c r="EA453" s="253"/>
      <c r="EB453" s="253"/>
      <c r="EC453" s="253"/>
      <c r="ED453" s="253"/>
      <c r="EE453" s="253"/>
      <c r="EF453" s="253"/>
      <c r="EG453" s="253"/>
      <c r="EH453" s="253"/>
      <c r="EI453" s="253"/>
      <c r="EJ453" s="253"/>
      <c r="EK453" s="259"/>
      <c r="EL453" s="261" t="str">
        <f t="shared" si="649"/>
        <v/>
      </c>
      <c r="EM453" s="9"/>
      <c r="EN453" s="9"/>
      <c r="EO453" s="81"/>
      <c r="EP453" s="82"/>
      <c r="EQ453" s="88"/>
      <c r="ER453" s="88"/>
      <c r="ES453" s="78"/>
      <c r="GD453" s="338"/>
      <c r="GE453" s="338"/>
      <c r="GF453" s="338"/>
      <c r="GG453" s="338"/>
      <c r="GH453" s="338"/>
      <c r="GI453" s="338"/>
      <c r="GJ453" s="338"/>
      <c r="GK453" s="339"/>
      <c r="GL453" s="339"/>
      <c r="GM453" s="338"/>
      <c r="GN453" s="338"/>
      <c r="GO453" s="9"/>
    </row>
    <row r="454" spans="1:197" s="11" customFormat="1" ht="27" customHeight="1" thickBot="1">
      <c r="A454" s="88" t="str">
        <f>IF('رصد درجات'!A454="","",'رصد درجات'!A454)</f>
        <v/>
      </c>
      <c r="B454" s="88" t="str">
        <f>IF('رصد درجات'!B454="","",'رصد درجات'!B454)</f>
        <v/>
      </c>
      <c r="C454" s="88" t="str">
        <f>IF('رصد درجات'!C454="","",'رصد درجات'!C454)</f>
        <v/>
      </c>
      <c r="D454" s="104" t="str">
        <f>IF('رصد درجات'!D454="","",'رصد درجات'!D454)</f>
        <v/>
      </c>
      <c r="E454" s="88" t="str">
        <f>IF('رصد درجات'!E454="","",'رصد درجات'!E454)</f>
        <v/>
      </c>
      <c r="F454" s="88" t="str">
        <f>IF('رصد درجات'!F454="","",'رصد درجات'!F454)</f>
        <v/>
      </c>
      <c r="G454" s="88" t="str">
        <f>IF('رصد درجات'!G454="","",'رصد درجات'!G454)</f>
        <v/>
      </c>
      <c r="H454" s="88" t="str">
        <f>IF('رصد درجات'!H454="","",'رصد درجات'!H454)</f>
        <v/>
      </c>
      <c r="I454" s="88" t="str">
        <f>IF('رصد درجات'!I454="","",'رصد درجات'!I454)</f>
        <v/>
      </c>
      <c r="J454" s="88" t="str">
        <f>IF('رصد درجات'!J454="","",'رصد درجات'!J454)</f>
        <v/>
      </c>
      <c r="K454" s="88" t="str">
        <f>IF('رصد درجات'!K454="","",'رصد درجات'!K454)</f>
        <v/>
      </c>
      <c r="L454" s="88" t="str">
        <f>IF('رصد درجات'!L454="","",'رصد درجات'!L454)</f>
        <v/>
      </c>
      <c r="M454" s="105" t="str">
        <f>IF('رصد درجات'!M454="","",'رصد درجات'!M454)</f>
        <v/>
      </c>
      <c r="N454" s="105" t="str">
        <f>IF('رصد درجات'!N454="","",'رصد درجات'!N454)</f>
        <v/>
      </c>
      <c r="O454" s="88" t="str">
        <f>IF(C454="","",'رصد درجات'!Y454)</f>
        <v/>
      </c>
      <c r="P454" s="88" t="str">
        <f>IF(C454="","",'رصد درجات'!AL454)</f>
        <v/>
      </c>
      <c r="Q454" s="88" t="str">
        <f t="shared" si="599"/>
        <v/>
      </c>
      <c r="R454" s="103" t="str">
        <f t="shared" si="600"/>
        <v/>
      </c>
      <c r="S454" s="88" t="str">
        <f>IF(C454="","",'رصد درجات'!AV454)</f>
        <v/>
      </c>
      <c r="T454" s="88" t="str">
        <f>IF(C454="","",'رصد درجات'!BI454)</f>
        <v/>
      </c>
      <c r="U454" s="88" t="str">
        <f t="shared" si="601"/>
        <v/>
      </c>
      <c r="V454" s="88" t="str">
        <f t="shared" si="602"/>
        <v/>
      </c>
      <c r="W454" s="88" t="str">
        <f t="shared" si="603"/>
        <v/>
      </c>
      <c r="X454" s="106" t="str">
        <f t="shared" si="604"/>
        <v/>
      </c>
      <c r="Y454" s="107" t="str">
        <f>IF(C454="","",'رصد درجات'!Z454)</f>
        <v/>
      </c>
      <c r="Z454" s="107" t="str">
        <f>IF(C454="","",'رصد درجات'!AM454)</f>
        <v/>
      </c>
      <c r="AA454" s="107" t="str">
        <f t="shared" si="575"/>
        <v/>
      </c>
      <c r="AB454" s="107" t="str">
        <f t="shared" si="605"/>
        <v/>
      </c>
      <c r="AC454" s="107" t="str">
        <f>IF(C454="","",'رصد درجات'!AV454)</f>
        <v/>
      </c>
      <c r="AD454" s="107" t="str">
        <f>IF(C454="","",'رصد درجات'!BI454)</f>
        <v/>
      </c>
      <c r="AE454" s="107" t="str">
        <f t="shared" si="576"/>
        <v/>
      </c>
      <c r="AF454" s="107" t="str">
        <f t="shared" si="577"/>
        <v/>
      </c>
      <c r="AG454" s="107" t="str">
        <f t="shared" si="606"/>
        <v/>
      </c>
      <c r="AH454" s="108" t="str">
        <f t="shared" si="607"/>
        <v/>
      </c>
      <c r="AI454" s="107" t="str">
        <f>IF(C454="","",'رصد درجات'!AA454)</f>
        <v/>
      </c>
      <c r="AJ454" s="107" t="str">
        <f>IF(C454="","",'رصد درجات'!AN454)</f>
        <v/>
      </c>
      <c r="AK454" s="107" t="str">
        <f t="shared" si="578"/>
        <v/>
      </c>
      <c r="AL454" s="109" t="str">
        <f t="shared" si="608"/>
        <v/>
      </c>
      <c r="AM454" s="107" t="str">
        <f>IF(C454="","",'رصد درجات'!AX454)</f>
        <v/>
      </c>
      <c r="AN454" s="107" t="str">
        <f>IF(C454="","",'رصد درجات'!BK454)</f>
        <v/>
      </c>
      <c r="AO454" s="107" t="str">
        <f t="shared" si="579"/>
        <v/>
      </c>
      <c r="AP454" s="107" t="str">
        <f t="shared" si="580"/>
        <v/>
      </c>
      <c r="AQ454" s="107" t="str">
        <f t="shared" si="581"/>
        <v/>
      </c>
      <c r="AR454" s="108" t="str">
        <f t="shared" si="609"/>
        <v/>
      </c>
      <c r="AS454" s="107" t="str">
        <f>IF(C454="","",'رصد درجات'!AB454)</f>
        <v/>
      </c>
      <c r="AT454" s="107" t="str">
        <f>IF(C454="","",'رصد درجات'!AO454)</f>
        <v/>
      </c>
      <c r="AU454" s="107" t="str">
        <f>IF(C454="","",'رصد درجات'!AP454)</f>
        <v/>
      </c>
      <c r="AV454" s="107" t="str">
        <f t="shared" si="582"/>
        <v/>
      </c>
      <c r="AW454" s="107" t="str">
        <f t="shared" si="610"/>
        <v/>
      </c>
      <c r="AX454" s="107" t="str">
        <f>IF(C454="","",'رصد درجات'!AY454)</f>
        <v/>
      </c>
      <c r="AY454" s="107" t="str">
        <f>IF(C454="","",'رصد درجات'!BL454)</f>
        <v/>
      </c>
      <c r="AZ454" s="107" t="str">
        <f>IF(C454="","",'رصد درجات'!BM454)</f>
        <v/>
      </c>
      <c r="BA454" s="107" t="str">
        <f t="shared" si="583"/>
        <v/>
      </c>
      <c r="BB454" s="107" t="str">
        <f t="shared" si="584"/>
        <v/>
      </c>
      <c r="BC454" s="107" t="str">
        <f t="shared" si="585"/>
        <v/>
      </c>
      <c r="BD454" s="107" t="str">
        <f t="shared" si="586"/>
        <v/>
      </c>
      <c r="BE454" s="108" t="str">
        <f t="shared" si="611"/>
        <v/>
      </c>
      <c r="BF454" s="107" t="str">
        <f>IF(C454="","",'رصد درجات'!AC454)</f>
        <v/>
      </c>
      <c r="BG454" s="107" t="str">
        <f>IF(C454="","",'رصد درجات'!AI454)</f>
        <v/>
      </c>
      <c r="BH454" s="107" t="str">
        <f>IF(C454="","",'رصد درجات'!AQ454)</f>
        <v/>
      </c>
      <c r="BI454" s="107" t="str">
        <f t="shared" si="587"/>
        <v/>
      </c>
      <c r="BJ454" s="107" t="str">
        <f t="shared" si="612"/>
        <v/>
      </c>
      <c r="BK454" s="107" t="str">
        <f>IF(C454="","",'رصد درجات'!AZ454)</f>
        <v/>
      </c>
      <c r="BL454" s="107" t="str">
        <f>IF(C454="","",'رصد درجات'!BF454)</f>
        <v/>
      </c>
      <c r="BM454" s="107" t="str">
        <f>IF(C454="","",'رصد درجات'!BN454)</f>
        <v/>
      </c>
      <c r="BN454" s="107" t="str">
        <f t="shared" si="588"/>
        <v/>
      </c>
      <c r="BO454" s="107" t="str">
        <f t="shared" si="589"/>
        <v/>
      </c>
      <c r="BP454" s="107" t="str">
        <f t="shared" si="590"/>
        <v/>
      </c>
      <c r="BQ454" s="107" t="str">
        <f t="shared" si="591"/>
        <v/>
      </c>
      <c r="BR454" s="108" t="str">
        <f t="shared" si="613"/>
        <v/>
      </c>
      <c r="BS454" s="107" t="str">
        <f>IF(C454="","",'رصد درجات'!AD454)</f>
        <v/>
      </c>
      <c r="BT454" s="107" t="str">
        <f>IF(C454="","",'رصد درجات'!AR454)</f>
        <v/>
      </c>
      <c r="BU454" s="107" t="str">
        <f t="shared" si="592"/>
        <v/>
      </c>
      <c r="BV454" s="107" t="str">
        <f t="shared" si="614"/>
        <v/>
      </c>
      <c r="BW454" s="107" t="str">
        <f>IF(C454="","",'رصد درجات'!BA454)</f>
        <v/>
      </c>
      <c r="BX454" s="107" t="str">
        <f>IF(C454="","",'رصد درجات'!BO454)</f>
        <v/>
      </c>
      <c r="BY454" s="107" t="str">
        <f t="shared" si="593"/>
        <v/>
      </c>
      <c r="BZ454" s="107" t="str">
        <f t="shared" si="615"/>
        <v/>
      </c>
      <c r="CA454" s="107" t="str">
        <f t="shared" si="594"/>
        <v/>
      </c>
      <c r="CB454" s="108" t="str">
        <f t="shared" si="616"/>
        <v/>
      </c>
      <c r="CC454" s="107" t="str">
        <f>IF(C454="","",'رصد درجات'!AE454)</f>
        <v/>
      </c>
      <c r="CD454" s="107" t="str">
        <f>IF(C454="","",'رصد درجات'!AJ454)</f>
        <v/>
      </c>
      <c r="CE454" s="107" t="str">
        <f>IF(C454="","",'رصد درجات'!AS454)</f>
        <v/>
      </c>
      <c r="CF454" s="107" t="str">
        <f t="shared" si="595"/>
        <v/>
      </c>
      <c r="CG454" s="107" t="str">
        <f t="shared" si="617"/>
        <v/>
      </c>
      <c r="CH454" s="107" t="str">
        <f>IF(C454="","",'رصد درجات'!BB454)</f>
        <v/>
      </c>
      <c r="CI454" s="107" t="str">
        <f>IF(C454="","",'رصد درجات'!BF454)</f>
        <v/>
      </c>
      <c r="CJ454" s="107" t="str">
        <f>IF(C454="","",'رصد درجات'!BP454)</f>
        <v/>
      </c>
      <c r="CK454" s="107" t="str">
        <f t="shared" si="596"/>
        <v/>
      </c>
      <c r="CL454" s="107" t="str">
        <f t="shared" si="597"/>
        <v/>
      </c>
      <c r="CM454" s="107" t="str">
        <f t="shared" si="598"/>
        <v/>
      </c>
      <c r="CN454" s="107" t="str">
        <f t="shared" si="618"/>
        <v/>
      </c>
      <c r="CO454" s="108" t="str">
        <f t="shared" si="619"/>
        <v/>
      </c>
      <c r="CP454" s="110" t="str">
        <f>IF(C454="","",'رصد درجات'!AF454)</f>
        <v/>
      </c>
      <c r="CQ454" s="103" t="str">
        <f t="shared" si="620"/>
        <v/>
      </c>
      <c r="CR454" s="110" t="str">
        <f>IF(C454="","",'رصد درجات'!BC454)</f>
        <v/>
      </c>
      <c r="CS454" s="110" t="str">
        <f t="shared" si="621"/>
        <v/>
      </c>
      <c r="CT454" s="110" t="str">
        <f t="shared" si="622"/>
        <v/>
      </c>
      <c r="CU454" s="103" t="str">
        <f t="shared" si="623"/>
        <v/>
      </c>
      <c r="CV454" s="107" t="str">
        <f>IF(C454="","",'رصد درجات'!AG454)</f>
        <v/>
      </c>
      <c r="CW454" s="107" t="str">
        <f t="shared" si="624"/>
        <v/>
      </c>
      <c r="CX454" s="107" t="str">
        <f>IF(C454="","",'رصد درجات'!BD454)</f>
        <v/>
      </c>
      <c r="CY454" s="110" t="str">
        <f t="shared" si="625"/>
        <v/>
      </c>
      <c r="CZ454" s="110" t="str">
        <f t="shared" si="626"/>
        <v/>
      </c>
      <c r="DA454" s="103" t="str">
        <f t="shared" si="627"/>
        <v/>
      </c>
      <c r="DB454" s="111" t="str">
        <f t="shared" si="628"/>
        <v/>
      </c>
      <c r="DC454" s="112" t="str">
        <f t="shared" si="629"/>
        <v/>
      </c>
      <c r="DD454" s="111" t="str">
        <f t="shared" si="630"/>
        <v/>
      </c>
      <c r="DE454" s="112" t="str">
        <f t="shared" si="631"/>
        <v/>
      </c>
      <c r="DF454" s="107" t="str">
        <f>IF(C454="","",'رصد درجات'!AH454)</f>
        <v/>
      </c>
      <c r="DG454" s="107" t="str">
        <f>IF(C454="","",'رصد درجات'!AT454)</f>
        <v/>
      </c>
      <c r="DH454" s="107" t="str">
        <f t="shared" si="632"/>
        <v/>
      </c>
      <c r="DI454" s="107" t="str">
        <f t="shared" si="633"/>
        <v/>
      </c>
      <c r="DJ454" s="107" t="str">
        <f>IF(C454="","",'رصد درجات'!BE454)</f>
        <v/>
      </c>
      <c r="DK454" s="107" t="str">
        <f>IF(C454="","",'رصد درجات'!BQ454)</f>
        <v/>
      </c>
      <c r="DL454" s="107" t="str">
        <f t="shared" si="634"/>
        <v/>
      </c>
      <c r="DM454" s="107" t="str">
        <f t="shared" si="635"/>
        <v/>
      </c>
      <c r="DN454" s="107" t="str">
        <f t="shared" si="636"/>
        <v/>
      </c>
      <c r="DO454" s="108" t="str">
        <f t="shared" si="637"/>
        <v/>
      </c>
      <c r="DP454" s="81" t="str">
        <f t="shared" si="638"/>
        <v/>
      </c>
      <c r="DQ454" s="113" t="str">
        <f t="shared" si="639"/>
        <v/>
      </c>
      <c r="DR454" s="9">
        <f t="shared" si="640"/>
        <v>0</v>
      </c>
      <c r="DS454" s="114" t="str">
        <f t="shared" si="641"/>
        <v/>
      </c>
      <c r="DT454" s="115" t="str">
        <f t="shared" si="642"/>
        <v/>
      </c>
      <c r="DU454" s="115" t="str">
        <f t="shared" si="643"/>
        <v/>
      </c>
      <c r="DV454" s="115" t="str">
        <f t="shared" si="644"/>
        <v/>
      </c>
      <c r="DW454" s="115" t="str">
        <f t="shared" si="645"/>
        <v/>
      </c>
      <c r="DX454" s="115" t="str">
        <f t="shared" si="646"/>
        <v/>
      </c>
      <c r="DY454" s="115" t="str">
        <f t="shared" si="647"/>
        <v/>
      </c>
      <c r="DZ454" s="115" t="str">
        <f t="shared" si="648"/>
        <v/>
      </c>
      <c r="EA454" s="253"/>
      <c r="EB454" s="253"/>
      <c r="EC454" s="253"/>
      <c r="ED454" s="253"/>
      <c r="EE454" s="253"/>
      <c r="EF454" s="253"/>
      <c r="EG454" s="253"/>
      <c r="EH454" s="253"/>
      <c r="EI454" s="253"/>
      <c r="EJ454" s="253"/>
      <c r="EK454" s="259"/>
      <c r="EL454" s="261" t="str">
        <f t="shared" si="649"/>
        <v/>
      </c>
      <c r="EM454" s="9"/>
      <c r="EN454" s="9"/>
      <c r="EO454" s="81"/>
      <c r="EP454" s="82"/>
      <c r="EQ454" s="88"/>
      <c r="ER454" s="88"/>
      <c r="ES454" s="78"/>
      <c r="GD454" s="338"/>
      <c r="GE454" s="338"/>
      <c r="GF454" s="338"/>
      <c r="GG454" s="338"/>
      <c r="GH454" s="338"/>
      <c r="GI454" s="338"/>
      <c r="GJ454" s="338"/>
      <c r="GK454" s="339"/>
      <c r="GL454" s="339"/>
      <c r="GM454" s="338"/>
      <c r="GN454" s="338"/>
      <c r="GO454" s="9"/>
    </row>
    <row r="455" spans="1:197" s="11" customFormat="1" ht="27" customHeight="1" thickBot="1">
      <c r="A455" s="88" t="str">
        <f>IF('رصد درجات'!A455="","",'رصد درجات'!A455)</f>
        <v/>
      </c>
      <c r="B455" s="88" t="str">
        <f>IF('رصد درجات'!B455="","",'رصد درجات'!B455)</f>
        <v/>
      </c>
      <c r="C455" s="88" t="str">
        <f>IF('رصد درجات'!C455="","",'رصد درجات'!C455)</f>
        <v/>
      </c>
      <c r="D455" s="104" t="str">
        <f>IF('رصد درجات'!D455="","",'رصد درجات'!D455)</f>
        <v/>
      </c>
      <c r="E455" s="88" t="str">
        <f>IF('رصد درجات'!E455="","",'رصد درجات'!E455)</f>
        <v/>
      </c>
      <c r="F455" s="88" t="str">
        <f>IF('رصد درجات'!F455="","",'رصد درجات'!F455)</f>
        <v/>
      </c>
      <c r="G455" s="88" t="str">
        <f>IF('رصد درجات'!G455="","",'رصد درجات'!G455)</f>
        <v/>
      </c>
      <c r="H455" s="88" t="str">
        <f>IF('رصد درجات'!H455="","",'رصد درجات'!H455)</f>
        <v/>
      </c>
      <c r="I455" s="88" t="str">
        <f>IF('رصد درجات'!I455="","",'رصد درجات'!I455)</f>
        <v/>
      </c>
      <c r="J455" s="88" t="str">
        <f>IF('رصد درجات'!J455="","",'رصد درجات'!J455)</f>
        <v/>
      </c>
      <c r="K455" s="88" t="str">
        <f>IF('رصد درجات'!K455="","",'رصد درجات'!K455)</f>
        <v/>
      </c>
      <c r="L455" s="88" t="str">
        <f>IF('رصد درجات'!L455="","",'رصد درجات'!L455)</f>
        <v/>
      </c>
      <c r="M455" s="105" t="str">
        <f>IF('رصد درجات'!M455="","",'رصد درجات'!M455)</f>
        <v/>
      </c>
      <c r="N455" s="105" t="str">
        <f>IF('رصد درجات'!N455="","",'رصد درجات'!N455)</f>
        <v/>
      </c>
      <c r="O455" s="88" t="str">
        <f>IF(C455="","",'رصد درجات'!Y455)</f>
        <v/>
      </c>
      <c r="P455" s="88" t="str">
        <f>IF(C455="","",'رصد درجات'!AL455)</f>
        <v/>
      </c>
      <c r="Q455" s="88" t="str">
        <f t="shared" si="599"/>
        <v/>
      </c>
      <c r="R455" s="103" t="str">
        <f t="shared" si="600"/>
        <v/>
      </c>
      <c r="S455" s="88" t="str">
        <f>IF(C455="","",'رصد درجات'!AV455)</f>
        <v/>
      </c>
      <c r="T455" s="88" t="str">
        <f>IF(C455="","",'رصد درجات'!BI455)</f>
        <v/>
      </c>
      <c r="U455" s="88" t="str">
        <f t="shared" si="601"/>
        <v/>
      </c>
      <c r="V455" s="88" t="str">
        <f t="shared" si="602"/>
        <v/>
      </c>
      <c r="W455" s="88" t="str">
        <f t="shared" si="603"/>
        <v/>
      </c>
      <c r="X455" s="106" t="str">
        <f t="shared" si="604"/>
        <v/>
      </c>
      <c r="Y455" s="107" t="str">
        <f>IF(C455="","",'رصد درجات'!Z455)</f>
        <v/>
      </c>
      <c r="Z455" s="107" t="str">
        <f>IF(C455="","",'رصد درجات'!AM455)</f>
        <v/>
      </c>
      <c r="AA455" s="107" t="str">
        <f t="shared" si="575"/>
        <v/>
      </c>
      <c r="AB455" s="107" t="str">
        <f t="shared" si="605"/>
        <v/>
      </c>
      <c r="AC455" s="107" t="str">
        <f>IF(C455="","",'رصد درجات'!AV455)</f>
        <v/>
      </c>
      <c r="AD455" s="107" t="str">
        <f>IF(C455="","",'رصد درجات'!BI455)</f>
        <v/>
      </c>
      <c r="AE455" s="107" t="str">
        <f t="shared" si="576"/>
        <v/>
      </c>
      <c r="AF455" s="107" t="str">
        <f t="shared" si="577"/>
        <v/>
      </c>
      <c r="AG455" s="107" t="str">
        <f t="shared" si="606"/>
        <v/>
      </c>
      <c r="AH455" s="108" t="str">
        <f t="shared" si="607"/>
        <v/>
      </c>
      <c r="AI455" s="107" t="str">
        <f>IF(C455="","",'رصد درجات'!AA455)</f>
        <v/>
      </c>
      <c r="AJ455" s="107" t="str">
        <f>IF(C455="","",'رصد درجات'!AN455)</f>
        <v/>
      </c>
      <c r="AK455" s="107" t="str">
        <f t="shared" si="578"/>
        <v/>
      </c>
      <c r="AL455" s="109" t="str">
        <f t="shared" si="608"/>
        <v/>
      </c>
      <c r="AM455" s="107" t="str">
        <f>IF(C455="","",'رصد درجات'!AX455)</f>
        <v/>
      </c>
      <c r="AN455" s="107" t="str">
        <f>IF(C455="","",'رصد درجات'!BK455)</f>
        <v/>
      </c>
      <c r="AO455" s="107" t="str">
        <f t="shared" si="579"/>
        <v/>
      </c>
      <c r="AP455" s="107" t="str">
        <f t="shared" si="580"/>
        <v/>
      </c>
      <c r="AQ455" s="107" t="str">
        <f t="shared" si="581"/>
        <v/>
      </c>
      <c r="AR455" s="108" t="str">
        <f t="shared" si="609"/>
        <v/>
      </c>
      <c r="AS455" s="107" t="str">
        <f>IF(C455="","",'رصد درجات'!AB455)</f>
        <v/>
      </c>
      <c r="AT455" s="107" t="str">
        <f>IF(C455="","",'رصد درجات'!AO455)</f>
        <v/>
      </c>
      <c r="AU455" s="107" t="str">
        <f>IF(C455="","",'رصد درجات'!AP455)</f>
        <v/>
      </c>
      <c r="AV455" s="107" t="str">
        <f t="shared" si="582"/>
        <v/>
      </c>
      <c r="AW455" s="107" t="str">
        <f t="shared" si="610"/>
        <v/>
      </c>
      <c r="AX455" s="107" t="str">
        <f>IF(C455="","",'رصد درجات'!AY455)</f>
        <v/>
      </c>
      <c r="AY455" s="107" t="str">
        <f>IF(C455="","",'رصد درجات'!BL455)</f>
        <v/>
      </c>
      <c r="AZ455" s="107" t="str">
        <f>IF(C455="","",'رصد درجات'!BM455)</f>
        <v/>
      </c>
      <c r="BA455" s="107" t="str">
        <f t="shared" si="583"/>
        <v/>
      </c>
      <c r="BB455" s="107" t="str">
        <f t="shared" si="584"/>
        <v/>
      </c>
      <c r="BC455" s="107" t="str">
        <f t="shared" si="585"/>
        <v/>
      </c>
      <c r="BD455" s="107" t="str">
        <f t="shared" si="586"/>
        <v/>
      </c>
      <c r="BE455" s="108" t="str">
        <f t="shared" si="611"/>
        <v/>
      </c>
      <c r="BF455" s="107" t="str">
        <f>IF(C455="","",'رصد درجات'!AC455)</f>
        <v/>
      </c>
      <c r="BG455" s="107" t="str">
        <f>IF(C455="","",'رصد درجات'!AI455)</f>
        <v/>
      </c>
      <c r="BH455" s="107" t="str">
        <f>IF(C455="","",'رصد درجات'!AQ455)</f>
        <v/>
      </c>
      <c r="BI455" s="107" t="str">
        <f t="shared" si="587"/>
        <v/>
      </c>
      <c r="BJ455" s="107" t="str">
        <f t="shared" si="612"/>
        <v/>
      </c>
      <c r="BK455" s="107" t="str">
        <f>IF(C455="","",'رصد درجات'!AZ455)</f>
        <v/>
      </c>
      <c r="BL455" s="107" t="str">
        <f>IF(C455="","",'رصد درجات'!BF455)</f>
        <v/>
      </c>
      <c r="BM455" s="107" t="str">
        <f>IF(C455="","",'رصد درجات'!BN455)</f>
        <v/>
      </c>
      <c r="BN455" s="107" t="str">
        <f t="shared" si="588"/>
        <v/>
      </c>
      <c r="BO455" s="107" t="str">
        <f t="shared" si="589"/>
        <v/>
      </c>
      <c r="BP455" s="107" t="str">
        <f t="shared" si="590"/>
        <v/>
      </c>
      <c r="BQ455" s="107" t="str">
        <f t="shared" si="591"/>
        <v/>
      </c>
      <c r="BR455" s="108" t="str">
        <f t="shared" si="613"/>
        <v/>
      </c>
      <c r="BS455" s="107" t="str">
        <f>IF(C455="","",'رصد درجات'!AD455)</f>
        <v/>
      </c>
      <c r="BT455" s="107" t="str">
        <f>IF(C455="","",'رصد درجات'!AR455)</f>
        <v/>
      </c>
      <c r="BU455" s="107" t="str">
        <f t="shared" si="592"/>
        <v/>
      </c>
      <c r="BV455" s="107" t="str">
        <f t="shared" si="614"/>
        <v/>
      </c>
      <c r="BW455" s="107" t="str">
        <f>IF(C455="","",'رصد درجات'!BA455)</f>
        <v/>
      </c>
      <c r="BX455" s="107" t="str">
        <f>IF(C455="","",'رصد درجات'!BO455)</f>
        <v/>
      </c>
      <c r="BY455" s="107" t="str">
        <f t="shared" si="593"/>
        <v/>
      </c>
      <c r="BZ455" s="107" t="str">
        <f t="shared" si="615"/>
        <v/>
      </c>
      <c r="CA455" s="107" t="str">
        <f t="shared" si="594"/>
        <v/>
      </c>
      <c r="CB455" s="108" t="str">
        <f t="shared" si="616"/>
        <v/>
      </c>
      <c r="CC455" s="107" t="str">
        <f>IF(C455="","",'رصد درجات'!AE455)</f>
        <v/>
      </c>
      <c r="CD455" s="107" t="str">
        <f>IF(C455="","",'رصد درجات'!AJ455)</f>
        <v/>
      </c>
      <c r="CE455" s="107" t="str">
        <f>IF(C455="","",'رصد درجات'!AS455)</f>
        <v/>
      </c>
      <c r="CF455" s="107" t="str">
        <f t="shared" si="595"/>
        <v/>
      </c>
      <c r="CG455" s="107" t="str">
        <f t="shared" si="617"/>
        <v/>
      </c>
      <c r="CH455" s="107" t="str">
        <f>IF(C455="","",'رصد درجات'!BB455)</f>
        <v/>
      </c>
      <c r="CI455" s="107" t="str">
        <f>IF(C455="","",'رصد درجات'!BF455)</f>
        <v/>
      </c>
      <c r="CJ455" s="107" t="str">
        <f>IF(C455="","",'رصد درجات'!BP455)</f>
        <v/>
      </c>
      <c r="CK455" s="107" t="str">
        <f t="shared" si="596"/>
        <v/>
      </c>
      <c r="CL455" s="107" t="str">
        <f t="shared" si="597"/>
        <v/>
      </c>
      <c r="CM455" s="107" t="str">
        <f t="shared" si="598"/>
        <v/>
      </c>
      <c r="CN455" s="107" t="str">
        <f t="shared" si="618"/>
        <v/>
      </c>
      <c r="CO455" s="108" t="str">
        <f t="shared" si="619"/>
        <v/>
      </c>
      <c r="CP455" s="110" t="str">
        <f>IF(C455="","",'رصد درجات'!AF455)</f>
        <v/>
      </c>
      <c r="CQ455" s="103" t="str">
        <f t="shared" si="620"/>
        <v/>
      </c>
      <c r="CR455" s="110" t="str">
        <f>IF(C455="","",'رصد درجات'!BC455)</f>
        <v/>
      </c>
      <c r="CS455" s="110" t="str">
        <f t="shared" si="621"/>
        <v/>
      </c>
      <c r="CT455" s="110" t="str">
        <f t="shared" si="622"/>
        <v/>
      </c>
      <c r="CU455" s="103" t="str">
        <f t="shared" si="623"/>
        <v/>
      </c>
      <c r="CV455" s="107" t="str">
        <f>IF(C455="","",'رصد درجات'!AG455)</f>
        <v/>
      </c>
      <c r="CW455" s="107" t="str">
        <f t="shared" si="624"/>
        <v/>
      </c>
      <c r="CX455" s="107" t="str">
        <f>IF(C455="","",'رصد درجات'!BD455)</f>
        <v/>
      </c>
      <c r="CY455" s="110" t="str">
        <f t="shared" si="625"/>
        <v/>
      </c>
      <c r="CZ455" s="110" t="str">
        <f t="shared" si="626"/>
        <v/>
      </c>
      <c r="DA455" s="103" t="str">
        <f t="shared" si="627"/>
        <v/>
      </c>
      <c r="DB455" s="111" t="str">
        <f t="shared" si="628"/>
        <v/>
      </c>
      <c r="DC455" s="112" t="str">
        <f t="shared" si="629"/>
        <v/>
      </c>
      <c r="DD455" s="111" t="str">
        <f t="shared" si="630"/>
        <v/>
      </c>
      <c r="DE455" s="112" t="str">
        <f t="shared" si="631"/>
        <v/>
      </c>
      <c r="DF455" s="107" t="str">
        <f>IF(C455="","",'رصد درجات'!AH455)</f>
        <v/>
      </c>
      <c r="DG455" s="107" t="str">
        <f>IF(C455="","",'رصد درجات'!AT455)</f>
        <v/>
      </c>
      <c r="DH455" s="107" t="str">
        <f t="shared" si="632"/>
        <v/>
      </c>
      <c r="DI455" s="107" t="str">
        <f t="shared" si="633"/>
        <v/>
      </c>
      <c r="DJ455" s="107" t="str">
        <f>IF(C455="","",'رصد درجات'!BE455)</f>
        <v/>
      </c>
      <c r="DK455" s="107" t="str">
        <f>IF(C455="","",'رصد درجات'!BQ455)</f>
        <v/>
      </c>
      <c r="DL455" s="107" t="str">
        <f t="shared" si="634"/>
        <v/>
      </c>
      <c r="DM455" s="107" t="str">
        <f t="shared" si="635"/>
        <v/>
      </c>
      <c r="DN455" s="107" t="str">
        <f t="shared" si="636"/>
        <v/>
      </c>
      <c r="DO455" s="108" t="str">
        <f t="shared" si="637"/>
        <v/>
      </c>
      <c r="DP455" s="81" t="str">
        <f t="shared" si="638"/>
        <v/>
      </c>
      <c r="DQ455" s="113" t="str">
        <f t="shared" si="639"/>
        <v/>
      </c>
      <c r="DR455" s="9">
        <f t="shared" si="640"/>
        <v>0</v>
      </c>
      <c r="DS455" s="114" t="str">
        <f t="shared" si="641"/>
        <v/>
      </c>
      <c r="DT455" s="115" t="str">
        <f t="shared" si="642"/>
        <v/>
      </c>
      <c r="DU455" s="115" t="str">
        <f t="shared" si="643"/>
        <v/>
      </c>
      <c r="DV455" s="115" t="str">
        <f t="shared" si="644"/>
        <v/>
      </c>
      <c r="DW455" s="115" t="str">
        <f t="shared" si="645"/>
        <v/>
      </c>
      <c r="DX455" s="115" t="str">
        <f t="shared" si="646"/>
        <v/>
      </c>
      <c r="DY455" s="115" t="str">
        <f t="shared" si="647"/>
        <v/>
      </c>
      <c r="DZ455" s="115" t="str">
        <f t="shared" si="648"/>
        <v/>
      </c>
      <c r="EA455" s="253"/>
      <c r="EB455" s="253"/>
      <c r="EC455" s="253"/>
      <c r="ED455" s="253"/>
      <c r="EE455" s="253"/>
      <c r="EF455" s="253"/>
      <c r="EG455" s="253"/>
      <c r="EH455" s="253"/>
      <c r="EI455" s="253"/>
      <c r="EJ455" s="253"/>
      <c r="EK455" s="259"/>
      <c r="EL455" s="261" t="str">
        <f t="shared" si="649"/>
        <v/>
      </c>
      <c r="EM455" s="9"/>
      <c r="EN455" s="9"/>
      <c r="EO455" s="81"/>
      <c r="EP455" s="82"/>
      <c r="EQ455" s="88"/>
      <c r="ER455" s="88"/>
      <c r="ES455" s="78"/>
      <c r="GD455" s="338"/>
      <c r="GE455" s="338"/>
      <c r="GF455" s="338"/>
      <c r="GG455" s="338"/>
      <c r="GH455" s="338"/>
      <c r="GI455" s="338"/>
      <c r="GJ455" s="338"/>
      <c r="GK455" s="339"/>
      <c r="GL455" s="339"/>
      <c r="GM455" s="338"/>
      <c r="GN455" s="338"/>
      <c r="GO455" s="9"/>
    </row>
    <row r="456" spans="1:197" s="11" customFormat="1" ht="27" customHeight="1" thickBot="1">
      <c r="A456" s="88" t="str">
        <f>IF('رصد درجات'!A456="","",'رصد درجات'!A456)</f>
        <v/>
      </c>
      <c r="B456" s="88" t="str">
        <f>IF('رصد درجات'!B456="","",'رصد درجات'!B456)</f>
        <v/>
      </c>
      <c r="C456" s="88" t="str">
        <f>IF('رصد درجات'!C456="","",'رصد درجات'!C456)</f>
        <v/>
      </c>
      <c r="D456" s="104" t="str">
        <f>IF('رصد درجات'!D456="","",'رصد درجات'!D456)</f>
        <v/>
      </c>
      <c r="E456" s="88" t="str">
        <f>IF('رصد درجات'!E456="","",'رصد درجات'!E456)</f>
        <v/>
      </c>
      <c r="F456" s="88" t="str">
        <f>IF('رصد درجات'!F456="","",'رصد درجات'!F456)</f>
        <v/>
      </c>
      <c r="G456" s="88" t="str">
        <f>IF('رصد درجات'!G456="","",'رصد درجات'!G456)</f>
        <v/>
      </c>
      <c r="H456" s="88" t="str">
        <f>IF('رصد درجات'!H456="","",'رصد درجات'!H456)</f>
        <v/>
      </c>
      <c r="I456" s="88" t="str">
        <f>IF('رصد درجات'!I456="","",'رصد درجات'!I456)</f>
        <v/>
      </c>
      <c r="J456" s="88" t="str">
        <f>IF('رصد درجات'!J456="","",'رصد درجات'!J456)</f>
        <v/>
      </c>
      <c r="K456" s="88" t="str">
        <f>IF('رصد درجات'!K456="","",'رصد درجات'!K456)</f>
        <v/>
      </c>
      <c r="L456" s="88" t="str">
        <f>IF('رصد درجات'!L456="","",'رصد درجات'!L456)</f>
        <v/>
      </c>
      <c r="M456" s="105" t="str">
        <f>IF('رصد درجات'!M456="","",'رصد درجات'!M456)</f>
        <v/>
      </c>
      <c r="N456" s="105" t="str">
        <f>IF('رصد درجات'!N456="","",'رصد درجات'!N456)</f>
        <v/>
      </c>
      <c r="O456" s="88" t="str">
        <f>IF(C456="","",'رصد درجات'!Y456)</f>
        <v/>
      </c>
      <c r="P456" s="88" t="str">
        <f>IF(C456="","",'رصد درجات'!AL456)</f>
        <v/>
      </c>
      <c r="Q456" s="88" t="str">
        <f t="shared" si="599"/>
        <v/>
      </c>
      <c r="R456" s="103" t="str">
        <f t="shared" si="600"/>
        <v/>
      </c>
      <c r="S456" s="88" t="str">
        <f>IF(C456="","",'رصد درجات'!AV456)</f>
        <v/>
      </c>
      <c r="T456" s="88" t="str">
        <f>IF(C456="","",'رصد درجات'!BI456)</f>
        <v/>
      </c>
      <c r="U456" s="88" t="str">
        <f t="shared" si="601"/>
        <v/>
      </c>
      <c r="V456" s="88" t="str">
        <f t="shared" si="602"/>
        <v/>
      </c>
      <c r="W456" s="88" t="str">
        <f t="shared" si="603"/>
        <v/>
      </c>
      <c r="X456" s="106" t="str">
        <f t="shared" si="604"/>
        <v/>
      </c>
      <c r="Y456" s="107" t="str">
        <f>IF(C456="","",'رصد درجات'!Z456)</f>
        <v/>
      </c>
      <c r="Z456" s="107" t="str">
        <f>IF(C456="","",'رصد درجات'!AM456)</f>
        <v/>
      </c>
      <c r="AA456" s="107" t="str">
        <f t="shared" si="575"/>
        <v/>
      </c>
      <c r="AB456" s="107" t="str">
        <f t="shared" si="605"/>
        <v/>
      </c>
      <c r="AC456" s="107" t="str">
        <f>IF(C456="","",'رصد درجات'!AV456)</f>
        <v/>
      </c>
      <c r="AD456" s="107" t="str">
        <f>IF(C456="","",'رصد درجات'!BI456)</f>
        <v/>
      </c>
      <c r="AE456" s="107" t="str">
        <f t="shared" si="576"/>
        <v/>
      </c>
      <c r="AF456" s="107" t="str">
        <f t="shared" si="577"/>
        <v/>
      </c>
      <c r="AG456" s="107" t="str">
        <f t="shared" si="606"/>
        <v/>
      </c>
      <c r="AH456" s="108" t="str">
        <f t="shared" si="607"/>
        <v/>
      </c>
      <c r="AI456" s="107" t="str">
        <f>IF(C456="","",'رصد درجات'!AA456)</f>
        <v/>
      </c>
      <c r="AJ456" s="107" t="str">
        <f>IF(C456="","",'رصد درجات'!AN456)</f>
        <v/>
      </c>
      <c r="AK456" s="107" t="str">
        <f t="shared" si="578"/>
        <v/>
      </c>
      <c r="AL456" s="109" t="str">
        <f t="shared" si="608"/>
        <v/>
      </c>
      <c r="AM456" s="107" t="str">
        <f>IF(C456="","",'رصد درجات'!AX456)</f>
        <v/>
      </c>
      <c r="AN456" s="107" t="str">
        <f>IF(C456="","",'رصد درجات'!BK456)</f>
        <v/>
      </c>
      <c r="AO456" s="107" t="str">
        <f t="shared" si="579"/>
        <v/>
      </c>
      <c r="AP456" s="107" t="str">
        <f t="shared" si="580"/>
        <v/>
      </c>
      <c r="AQ456" s="107" t="str">
        <f t="shared" si="581"/>
        <v/>
      </c>
      <c r="AR456" s="108" t="str">
        <f t="shared" si="609"/>
        <v/>
      </c>
      <c r="AS456" s="107" t="str">
        <f>IF(C456="","",'رصد درجات'!AB456)</f>
        <v/>
      </c>
      <c r="AT456" s="107" t="str">
        <f>IF(C456="","",'رصد درجات'!AO456)</f>
        <v/>
      </c>
      <c r="AU456" s="107" t="str">
        <f>IF(C456="","",'رصد درجات'!AP456)</f>
        <v/>
      </c>
      <c r="AV456" s="107" t="str">
        <f t="shared" si="582"/>
        <v/>
      </c>
      <c r="AW456" s="107" t="str">
        <f t="shared" si="610"/>
        <v/>
      </c>
      <c r="AX456" s="107" t="str">
        <f>IF(C456="","",'رصد درجات'!AY456)</f>
        <v/>
      </c>
      <c r="AY456" s="107" t="str">
        <f>IF(C456="","",'رصد درجات'!BL456)</f>
        <v/>
      </c>
      <c r="AZ456" s="107" t="str">
        <f>IF(C456="","",'رصد درجات'!BM456)</f>
        <v/>
      </c>
      <c r="BA456" s="107" t="str">
        <f t="shared" si="583"/>
        <v/>
      </c>
      <c r="BB456" s="107" t="str">
        <f t="shared" si="584"/>
        <v/>
      </c>
      <c r="BC456" s="107" t="str">
        <f t="shared" si="585"/>
        <v/>
      </c>
      <c r="BD456" s="107" t="str">
        <f t="shared" si="586"/>
        <v/>
      </c>
      <c r="BE456" s="108" t="str">
        <f t="shared" si="611"/>
        <v/>
      </c>
      <c r="BF456" s="107" t="str">
        <f>IF(C456="","",'رصد درجات'!AC456)</f>
        <v/>
      </c>
      <c r="BG456" s="107" t="str">
        <f>IF(C456="","",'رصد درجات'!AI456)</f>
        <v/>
      </c>
      <c r="BH456" s="107" t="str">
        <f>IF(C456="","",'رصد درجات'!AQ456)</f>
        <v/>
      </c>
      <c r="BI456" s="107" t="str">
        <f t="shared" si="587"/>
        <v/>
      </c>
      <c r="BJ456" s="107" t="str">
        <f t="shared" si="612"/>
        <v/>
      </c>
      <c r="BK456" s="107" t="str">
        <f>IF(C456="","",'رصد درجات'!AZ456)</f>
        <v/>
      </c>
      <c r="BL456" s="107" t="str">
        <f>IF(C456="","",'رصد درجات'!BF456)</f>
        <v/>
      </c>
      <c r="BM456" s="107" t="str">
        <f>IF(C456="","",'رصد درجات'!BN456)</f>
        <v/>
      </c>
      <c r="BN456" s="107" t="str">
        <f t="shared" si="588"/>
        <v/>
      </c>
      <c r="BO456" s="107" t="str">
        <f t="shared" si="589"/>
        <v/>
      </c>
      <c r="BP456" s="107" t="str">
        <f t="shared" si="590"/>
        <v/>
      </c>
      <c r="BQ456" s="107" t="str">
        <f t="shared" si="591"/>
        <v/>
      </c>
      <c r="BR456" s="108" t="str">
        <f t="shared" si="613"/>
        <v/>
      </c>
      <c r="BS456" s="107" t="str">
        <f>IF(C456="","",'رصد درجات'!AD456)</f>
        <v/>
      </c>
      <c r="BT456" s="107" t="str">
        <f>IF(C456="","",'رصد درجات'!AR456)</f>
        <v/>
      </c>
      <c r="BU456" s="107" t="str">
        <f t="shared" si="592"/>
        <v/>
      </c>
      <c r="BV456" s="107" t="str">
        <f t="shared" si="614"/>
        <v/>
      </c>
      <c r="BW456" s="107" t="str">
        <f>IF(C456="","",'رصد درجات'!BA456)</f>
        <v/>
      </c>
      <c r="BX456" s="107" t="str">
        <f>IF(C456="","",'رصد درجات'!BO456)</f>
        <v/>
      </c>
      <c r="BY456" s="107" t="str">
        <f t="shared" si="593"/>
        <v/>
      </c>
      <c r="BZ456" s="107" t="str">
        <f t="shared" si="615"/>
        <v/>
      </c>
      <c r="CA456" s="107" t="str">
        <f t="shared" si="594"/>
        <v/>
      </c>
      <c r="CB456" s="108" t="str">
        <f t="shared" si="616"/>
        <v/>
      </c>
      <c r="CC456" s="107" t="str">
        <f>IF(C456="","",'رصد درجات'!AE456)</f>
        <v/>
      </c>
      <c r="CD456" s="107" t="str">
        <f>IF(C456="","",'رصد درجات'!AJ456)</f>
        <v/>
      </c>
      <c r="CE456" s="107" t="str">
        <f>IF(C456="","",'رصد درجات'!AS456)</f>
        <v/>
      </c>
      <c r="CF456" s="107" t="str">
        <f t="shared" si="595"/>
        <v/>
      </c>
      <c r="CG456" s="107" t="str">
        <f t="shared" si="617"/>
        <v/>
      </c>
      <c r="CH456" s="107" t="str">
        <f>IF(C456="","",'رصد درجات'!BB456)</f>
        <v/>
      </c>
      <c r="CI456" s="107" t="str">
        <f>IF(C456="","",'رصد درجات'!BF456)</f>
        <v/>
      </c>
      <c r="CJ456" s="107" t="str">
        <f>IF(C456="","",'رصد درجات'!BP456)</f>
        <v/>
      </c>
      <c r="CK456" s="107" t="str">
        <f t="shared" si="596"/>
        <v/>
      </c>
      <c r="CL456" s="107" t="str">
        <f t="shared" si="597"/>
        <v/>
      </c>
      <c r="CM456" s="107" t="str">
        <f t="shared" si="598"/>
        <v/>
      </c>
      <c r="CN456" s="107" t="str">
        <f t="shared" si="618"/>
        <v/>
      </c>
      <c r="CO456" s="108" t="str">
        <f t="shared" si="619"/>
        <v/>
      </c>
      <c r="CP456" s="110" t="str">
        <f>IF(C456="","",'رصد درجات'!AF456)</f>
        <v/>
      </c>
      <c r="CQ456" s="103" t="str">
        <f t="shared" si="620"/>
        <v/>
      </c>
      <c r="CR456" s="110" t="str">
        <f>IF(C456="","",'رصد درجات'!BC456)</f>
        <v/>
      </c>
      <c r="CS456" s="110" t="str">
        <f t="shared" si="621"/>
        <v/>
      </c>
      <c r="CT456" s="110" t="str">
        <f t="shared" si="622"/>
        <v/>
      </c>
      <c r="CU456" s="103" t="str">
        <f t="shared" si="623"/>
        <v/>
      </c>
      <c r="CV456" s="107" t="str">
        <f>IF(C456="","",'رصد درجات'!AG456)</f>
        <v/>
      </c>
      <c r="CW456" s="107" t="str">
        <f t="shared" si="624"/>
        <v/>
      </c>
      <c r="CX456" s="107" t="str">
        <f>IF(C456="","",'رصد درجات'!BD456)</f>
        <v/>
      </c>
      <c r="CY456" s="110" t="str">
        <f t="shared" si="625"/>
        <v/>
      </c>
      <c r="CZ456" s="110" t="str">
        <f t="shared" si="626"/>
        <v/>
      </c>
      <c r="DA456" s="103" t="str">
        <f t="shared" si="627"/>
        <v/>
      </c>
      <c r="DB456" s="111" t="str">
        <f t="shared" si="628"/>
        <v/>
      </c>
      <c r="DC456" s="112" t="str">
        <f t="shared" si="629"/>
        <v/>
      </c>
      <c r="DD456" s="111" t="str">
        <f t="shared" si="630"/>
        <v/>
      </c>
      <c r="DE456" s="112" t="str">
        <f t="shared" si="631"/>
        <v/>
      </c>
      <c r="DF456" s="107" t="str">
        <f>IF(C456="","",'رصد درجات'!AH456)</f>
        <v/>
      </c>
      <c r="DG456" s="107" t="str">
        <f>IF(C456="","",'رصد درجات'!AT456)</f>
        <v/>
      </c>
      <c r="DH456" s="107" t="str">
        <f t="shared" si="632"/>
        <v/>
      </c>
      <c r="DI456" s="107" t="str">
        <f t="shared" si="633"/>
        <v/>
      </c>
      <c r="DJ456" s="107" t="str">
        <f>IF(C456="","",'رصد درجات'!BE456)</f>
        <v/>
      </c>
      <c r="DK456" s="107" t="str">
        <f>IF(C456="","",'رصد درجات'!BQ456)</f>
        <v/>
      </c>
      <c r="DL456" s="107" t="str">
        <f t="shared" si="634"/>
        <v/>
      </c>
      <c r="DM456" s="107" t="str">
        <f t="shared" si="635"/>
        <v/>
      </c>
      <c r="DN456" s="107" t="str">
        <f t="shared" si="636"/>
        <v/>
      </c>
      <c r="DO456" s="108" t="str">
        <f t="shared" si="637"/>
        <v/>
      </c>
      <c r="DP456" s="81" t="str">
        <f t="shared" si="638"/>
        <v/>
      </c>
      <c r="DQ456" s="113" t="str">
        <f t="shared" si="639"/>
        <v/>
      </c>
      <c r="DR456" s="9">
        <f t="shared" si="640"/>
        <v>0</v>
      </c>
      <c r="DS456" s="114" t="str">
        <f t="shared" si="641"/>
        <v/>
      </c>
      <c r="DT456" s="115" t="str">
        <f t="shared" si="642"/>
        <v/>
      </c>
      <c r="DU456" s="115" t="str">
        <f t="shared" si="643"/>
        <v/>
      </c>
      <c r="DV456" s="115" t="str">
        <f t="shared" si="644"/>
        <v/>
      </c>
      <c r="DW456" s="115" t="str">
        <f t="shared" si="645"/>
        <v/>
      </c>
      <c r="DX456" s="115" t="str">
        <f t="shared" si="646"/>
        <v/>
      </c>
      <c r="DY456" s="115" t="str">
        <f t="shared" si="647"/>
        <v/>
      </c>
      <c r="DZ456" s="115" t="str">
        <f t="shared" si="648"/>
        <v/>
      </c>
      <c r="EA456" s="253"/>
      <c r="EB456" s="253"/>
      <c r="EC456" s="253"/>
      <c r="ED456" s="253"/>
      <c r="EE456" s="253"/>
      <c r="EF456" s="253"/>
      <c r="EG456" s="253"/>
      <c r="EH456" s="253"/>
      <c r="EI456" s="253"/>
      <c r="EJ456" s="253"/>
      <c r="EK456" s="259"/>
      <c r="EL456" s="261" t="str">
        <f t="shared" si="649"/>
        <v/>
      </c>
      <c r="EM456" s="9"/>
      <c r="EN456" s="9"/>
      <c r="EO456" s="81"/>
      <c r="EP456" s="82"/>
      <c r="EQ456" s="88"/>
      <c r="ER456" s="88"/>
      <c r="ES456" s="78"/>
      <c r="GD456" s="338"/>
      <c r="GE456" s="338"/>
      <c r="GF456" s="338"/>
      <c r="GG456" s="338"/>
      <c r="GH456" s="338"/>
      <c r="GI456" s="338"/>
      <c r="GJ456" s="338"/>
      <c r="GK456" s="339"/>
      <c r="GL456" s="339"/>
      <c r="GM456" s="338"/>
      <c r="GN456" s="338"/>
      <c r="GO456" s="9"/>
    </row>
    <row r="457" spans="1:197" s="11" customFormat="1" ht="27" customHeight="1" thickBot="1">
      <c r="A457" s="88" t="str">
        <f>IF('رصد درجات'!A457="","",'رصد درجات'!A457)</f>
        <v/>
      </c>
      <c r="B457" s="88" t="str">
        <f>IF('رصد درجات'!B457="","",'رصد درجات'!B457)</f>
        <v/>
      </c>
      <c r="C457" s="88" t="str">
        <f>IF('رصد درجات'!C457="","",'رصد درجات'!C457)</f>
        <v/>
      </c>
      <c r="D457" s="104" t="str">
        <f>IF('رصد درجات'!D457="","",'رصد درجات'!D457)</f>
        <v/>
      </c>
      <c r="E457" s="88" t="str">
        <f>IF('رصد درجات'!E457="","",'رصد درجات'!E457)</f>
        <v/>
      </c>
      <c r="F457" s="88" t="str">
        <f>IF('رصد درجات'!F457="","",'رصد درجات'!F457)</f>
        <v/>
      </c>
      <c r="G457" s="88" t="str">
        <f>IF('رصد درجات'!G457="","",'رصد درجات'!G457)</f>
        <v/>
      </c>
      <c r="H457" s="88" t="str">
        <f>IF('رصد درجات'!H457="","",'رصد درجات'!H457)</f>
        <v/>
      </c>
      <c r="I457" s="88" t="str">
        <f>IF('رصد درجات'!I457="","",'رصد درجات'!I457)</f>
        <v/>
      </c>
      <c r="J457" s="88" t="str">
        <f>IF('رصد درجات'!J457="","",'رصد درجات'!J457)</f>
        <v/>
      </c>
      <c r="K457" s="88" t="str">
        <f>IF('رصد درجات'!K457="","",'رصد درجات'!K457)</f>
        <v/>
      </c>
      <c r="L457" s="88" t="str">
        <f>IF('رصد درجات'!L457="","",'رصد درجات'!L457)</f>
        <v/>
      </c>
      <c r="M457" s="105" t="str">
        <f>IF('رصد درجات'!M457="","",'رصد درجات'!M457)</f>
        <v/>
      </c>
      <c r="N457" s="105" t="str">
        <f>IF('رصد درجات'!N457="","",'رصد درجات'!N457)</f>
        <v/>
      </c>
      <c r="O457" s="88" t="str">
        <f>IF(C457="","",'رصد درجات'!Y457)</f>
        <v/>
      </c>
      <c r="P457" s="88" t="str">
        <f>IF(C457="","",'رصد درجات'!AL457)</f>
        <v/>
      </c>
      <c r="Q457" s="88" t="str">
        <f t="shared" si="599"/>
        <v/>
      </c>
      <c r="R457" s="103" t="str">
        <f t="shared" si="600"/>
        <v/>
      </c>
      <c r="S457" s="88" t="str">
        <f>IF(C457="","",'رصد درجات'!AV457)</f>
        <v/>
      </c>
      <c r="T457" s="88" t="str">
        <f>IF(C457="","",'رصد درجات'!BI457)</f>
        <v/>
      </c>
      <c r="U457" s="88" t="str">
        <f t="shared" si="601"/>
        <v/>
      </c>
      <c r="V457" s="88" t="str">
        <f t="shared" si="602"/>
        <v/>
      </c>
      <c r="W457" s="88" t="str">
        <f t="shared" si="603"/>
        <v/>
      </c>
      <c r="X457" s="106" t="str">
        <f t="shared" si="604"/>
        <v/>
      </c>
      <c r="Y457" s="107" t="str">
        <f>IF(C457="","",'رصد درجات'!Z457)</f>
        <v/>
      </c>
      <c r="Z457" s="107" t="str">
        <f>IF(C457="","",'رصد درجات'!AM457)</f>
        <v/>
      </c>
      <c r="AA457" s="107" t="str">
        <f t="shared" si="575"/>
        <v/>
      </c>
      <c r="AB457" s="107" t="str">
        <f t="shared" si="605"/>
        <v/>
      </c>
      <c r="AC457" s="107" t="str">
        <f>IF(C457="","",'رصد درجات'!AV457)</f>
        <v/>
      </c>
      <c r="AD457" s="107" t="str">
        <f>IF(C457="","",'رصد درجات'!BI457)</f>
        <v/>
      </c>
      <c r="AE457" s="107" t="str">
        <f t="shared" si="576"/>
        <v/>
      </c>
      <c r="AF457" s="107" t="str">
        <f t="shared" si="577"/>
        <v/>
      </c>
      <c r="AG457" s="107" t="str">
        <f t="shared" si="606"/>
        <v/>
      </c>
      <c r="AH457" s="108" t="str">
        <f t="shared" si="607"/>
        <v/>
      </c>
      <c r="AI457" s="107" t="str">
        <f>IF(C457="","",'رصد درجات'!AA457)</f>
        <v/>
      </c>
      <c r="AJ457" s="107" t="str">
        <f>IF(C457="","",'رصد درجات'!AN457)</f>
        <v/>
      </c>
      <c r="AK457" s="107" t="str">
        <f t="shared" si="578"/>
        <v/>
      </c>
      <c r="AL457" s="109" t="str">
        <f t="shared" si="608"/>
        <v/>
      </c>
      <c r="AM457" s="107" t="str">
        <f>IF(C457="","",'رصد درجات'!AX457)</f>
        <v/>
      </c>
      <c r="AN457" s="107" t="str">
        <f>IF(C457="","",'رصد درجات'!BK457)</f>
        <v/>
      </c>
      <c r="AO457" s="107" t="str">
        <f t="shared" si="579"/>
        <v/>
      </c>
      <c r="AP457" s="107" t="str">
        <f t="shared" si="580"/>
        <v/>
      </c>
      <c r="AQ457" s="107" t="str">
        <f t="shared" si="581"/>
        <v/>
      </c>
      <c r="AR457" s="108" t="str">
        <f t="shared" si="609"/>
        <v/>
      </c>
      <c r="AS457" s="107" t="str">
        <f>IF(C457="","",'رصد درجات'!AB457)</f>
        <v/>
      </c>
      <c r="AT457" s="107" t="str">
        <f>IF(C457="","",'رصد درجات'!AO457)</f>
        <v/>
      </c>
      <c r="AU457" s="107" t="str">
        <f>IF(C457="","",'رصد درجات'!AP457)</f>
        <v/>
      </c>
      <c r="AV457" s="107" t="str">
        <f t="shared" si="582"/>
        <v/>
      </c>
      <c r="AW457" s="107" t="str">
        <f t="shared" si="610"/>
        <v/>
      </c>
      <c r="AX457" s="107" t="str">
        <f>IF(C457="","",'رصد درجات'!AY457)</f>
        <v/>
      </c>
      <c r="AY457" s="107" t="str">
        <f>IF(C457="","",'رصد درجات'!BL457)</f>
        <v/>
      </c>
      <c r="AZ457" s="107" t="str">
        <f>IF(C457="","",'رصد درجات'!BM457)</f>
        <v/>
      </c>
      <c r="BA457" s="107" t="str">
        <f t="shared" si="583"/>
        <v/>
      </c>
      <c r="BB457" s="107" t="str">
        <f t="shared" si="584"/>
        <v/>
      </c>
      <c r="BC457" s="107" t="str">
        <f t="shared" si="585"/>
        <v/>
      </c>
      <c r="BD457" s="107" t="str">
        <f t="shared" si="586"/>
        <v/>
      </c>
      <c r="BE457" s="108" t="str">
        <f t="shared" si="611"/>
        <v/>
      </c>
      <c r="BF457" s="107" t="str">
        <f>IF(C457="","",'رصد درجات'!AC457)</f>
        <v/>
      </c>
      <c r="BG457" s="107" t="str">
        <f>IF(C457="","",'رصد درجات'!AI457)</f>
        <v/>
      </c>
      <c r="BH457" s="107" t="str">
        <f>IF(C457="","",'رصد درجات'!AQ457)</f>
        <v/>
      </c>
      <c r="BI457" s="107" t="str">
        <f t="shared" si="587"/>
        <v/>
      </c>
      <c r="BJ457" s="107" t="str">
        <f t="shared" si="612"/>
        <v/>
      </c>
      <c r="BK457" s="107" t="str">
        <f>IF(C457="","",'رصد درجات'!AZ457)</f>
        <v/>
      </c>
      <c r="BL457" s="107" t="str">
        <f>IF(C457="","",'رصد درجات'!BF457)</f>
        <v/>
      </c>
      <c r="BM457" s="107" t="str">
        <f>IF(C457="","",'رصد درجات'!BN457)</f>
        <v/>
      </c>
      <c r="BN457" s="107" t="str">
        <f t="shared" si="588"/>
        <v/>
      </c>
      <c r="BO457" s="107" t="str">
        <f t="shared" si="589"/>
        <v/>
      </c>
      <c r="BP457" s="107" t="str">
        <f t="shared" si="590"/>
        <v/>
      </c>
      <c r="BQ457" s="107" t="str">
        <f t="shared" si="591"/>
        <v/>
      </c>
      <c r="BR457" s="108" t="str">
        <f t="shared" si="613"/>
        <v/>
      </c>
      <c r="BS457" s="107" t="str">
        <f>IF(C457="","",'رصد درجات'!AD457)</f>
        <v/>
      </c>
      <c r="BT457" s="107" t="str">
        <f>IF(C457="","",'رصد درجات'!AR457)</f>
        <v/>
      </c>
      <c r="BU457" s="107" t="str">
        <f t="shared" si="592"/>
        <v/>
      </c>
      <c r="BV457" s="107" t="str">
        <f t="shared" si="614"/>
        <v/>
      </c>
      <c r="BW457" s="107" t="str">
        <f>IF(C457="","",'رصد درجات'!BA457)</f>
        <v/>
      </c>
      <c r="BX457" s="107" t="str">
        <f>IF(C457="","",'رصد درجات'!BO457)</f>
        <v/>
      </c>
      <c r="BY457" s="107" t="str">
        <f t="shared" si="593"/>
        <v/>
      </c>
      <c r="BZ457" s="107" t="str">
        <f t="shared" si="615"/>
        <v/>
      </c>
      <c r="CA457" s="107" t="str">
        <f t="shared" si="594"/>
        <v/>
      </c>
      <c r="CB457" s="108" t="str">
        <f t="shared" si="616"/>
        <v/>
      </c>
      <c r="CC457" s="107" t="str">
        <f>IF(C457="","",'رصد درجات'!AE457)</f>
        <v/>
      </c>
      <c r="CD457" s="107" t="str">
        <f>IF(C457="","",'رصد درجات'!AJ457)</f>
        <v/>
      </c>
      <c r="CE457" s="107" t="str">
        <f>IF(C457="","",'رصد درجات'!AS457)</f>
        <v/>
      </c>
      <c r="CF457" s="107" t="str">
        <f t="shared" si="595"/>
        <v/>
      </c>
      <c r="CG457" s="107" t="str">
        <f t="shared" si="617"/>
        <v/>
      </c>
      <c r="CH457" s="107" t="str">
        <f>IF(C457="","",'رصد درجات'!BB457)</f>
        <v/>
      </c>
      <c r="CI457" s="107" t="str">
        <f>IF(C457="","",'رصد درجات'!BF457)</f>
        <v/>
      </c>
      <c r="CJ457" s="107" t="str">
        <f>IF(C457="","",'رصد درجات'!BP457)</f>
        <v/>
      </c>
      <c r="CK457" s="107" t="str">
        <f t="shared" si="596"/>
        <v/>
      </c>
      <c r="CL457" s="107" t="str">
        <f t="shared" si="597"/>
        <v/>
      </c>
      <c r="CM457" s="107" t="str">
        <f t="shared" si="598"/>
        <v/>
      </c>
      <c r="CN457" s="107" t="str">
        <f t="shared" si="618"/>
        <v/>
      </c>
      <c r="CO457" s="108" t="str">
        <f t="shared" si="619"/>
        <v/>
      </c>
      <c r="CP457" s="110" t="str">
        <f>IF(C457="","",'رصد درجات'!AF457)</f>
        <v/>
      </c>
      <c r="CQ457" s="103" t="str">
        <f t="shared" si="620"/>
        <v/>
      </c>
      <c r="CR457" s="110" t="str">
        <f>IF(C457="","",'رصد درجات'!BC457)</f>
        <v/>
      </c>
      <c r="CS457" s="110" t="str">
        <f t="shared" si="621"/>
        <v/>
      </c>
      <c r="CT457" s="110" t="str">
        <f t="shared" si="622"/>
        <v/>
      </c>
      <c r="CU457" s="103" t="str">
        <f t="shared" si="623"/>
        <v/>
      </c>
      <c r="CV457" s="107" t="str">
        <f>IF(C457="","",'رصد درجات'!AG457)</f>
        <v/>
      </c>
      <c r="CW457" s="107" t="str">
        <f t="shared" si="624"/>
        <v/>
      </c>
      <c r="CX457" s="107" t="str">
        <f>IF(C457="","",'رصد درجات'!BD457)</f>
        <v/>
      </c>
      <c r="CY457" s="110" t="str">
        <f t="shared" si="625"/>
        <v/>
      </c>
      <c r="CZ457" s="110" t="str">
        <f t="shared" si="626"/>
        <v/>
      </c>
      <c r="DA457" s="103" t="str">
        <f t="shared" si="627"/>
        <v/>
      </c>
      <c r="DB457" s="111" t="str">
        <f t="shared" si="628"/>
        <v/>
      </c>
      <c r="DC457" s="112" t="str">
        <f t="shared" si="629"/>
        <v/>
      </c>
      <c r="DD457" s="111" t="str">
        <f t="shared" si="630"/>
        <v/>
      </c>
      <c r="DE457" s="112" t="str">
        <f t="shared" si="631"/>
        <v/>
      </c>
      <c r="DF457" s="107" t="str">
        <f>IF(C457="","",'رصد درجات'!AH457)</f>
        <v/>
      </c>
      <c r="DG457" s="107" t="str">
        <f>IF(C457="","",'رصد درجات'!AT457)</f>
        <v/>
      </c>
      <c r="DH457" s="107" t="str">
        <f t="shared" si="632"/>
        <v/>
      </c>
      <c r="DI457" s="107" t="str">
        <f t="shared" si="633"/>
        <v/>
      </c>
      <c r="DJ457" s="107" t="str">
        <f>IF(C457="","",'رصد درجات'!BE457)</f>
        <v/>
      </c>
      <c r="DK457" s="107" t="str">
        <f>IF(C457="","",'رصد درجات'!BQ457)</f>
        <v/>
      </c>
      <c r="DL457" s="107" t="str">
        <f t="shared" si="634"/>
        <v/>
      </c>
      <c r="DM457" s="107" t="str">
        <f t="shared" si="635"/>
        <v/>
      </c>
      <c r="DN457" s="107" t="str">
        <f t="shared" si="636"/>
        <v/>
      </c>
      <c r="DO457" s="108" t="str">
        <f t="shared" si="637"/>
        <v/>
      </c>
      <c r="DP457" s="81" t="str">
        <f t="shared" si="638"/>
        <v/>
      </c>
      <c r="DQ457" s="113" t="str">
        <f t="shared" si="639"/>
        <v/>
      </c>
      <c r="DR457" s="9">
        <f t="shared" si="640"/>
        <v>0</v>
      </c>
      <c r="DS457" s="114" t="str">
        <f t="shared" si="641"/>
        <v/>
      </c>
      <c r="DT457" s="115" t="str">
        <f t="shared" si="642"/>
        <v/>
      </c>
      <c r="DU457" s="115" t="str">
        <f t="shared" si="643"/>
        <v/>
      </c>
      <c r="DV457" s="115" t="str">
        <f t="shared" si="644"/>
        <v/>
      </c>
      <c r="DW457" s="115" t="str">
        <f t="shared" si="645"/>
        <v/>
      </c>
      <c r="DX457" s="115" t="str">
        <f t="shared" si="646"/>
        <v/>
      </c>
      <c r="DY457" s="115" t="str">
        <f t="shared" si="647"/>
        <v/>
      </c>
      <c r="DZ457" s="115" t="str">
        <f t="shared" si="648"/>
        <v/>
      </c>
      <c r="EA457" s="253"/>
      <c r="EB457" s="253"/>
      <c r="EC457" s="253"/>
      <c r="ED457" s="253"/>
      <c r="EE457" s="253"/>
      <c r="EF457" s="253"/>
      <c r="EG457" s="253"/>
      <c r="EH457" s="253"/>
      <c r="EI457" s="253"/>
      <c r="EJ457" s="253"/>
      <c r="EK457" s="259"/>
      <c r="EL457" s="261" t="str">
        <f t="shared" si="649"/>
        <v/>
      </c>
      <c r="EM457" s="9"/>
      <c r="EN457" s="9"/>
      <c r="EO457" s="81"/>
      <c r="EP457" s="82"/>
      <c r="EQ457" s="88"/>
      <c r="ER457" s="88"/>
      <c r="ES457" s="78"/>
      <c r="GD457" s="338"/>
      <c r="GE457" s="338"/>
      <c r="GF457" s="338"/>
      <c r="GG457" s="338"/>
      <c r="GH457" s="338"/>
      <c r="GI457" s="338"/>
      <c r="GJ457" s="338"/>
      <c r="GK457" s="339"/>
      <c r="GL457" s="339"/>
      <c r="GM457" s="338"/>
      <c r="GN457" s="338"/>
      <c r="GO457" s="9"/>
    </row>
    <row r="458" spans="1:197" s="11" customFormat="1" ht="27" customHeight="1" thickBot="1">
      <c r="A458" s="88" t="str">
        <f>IF('رصد درجات'!A458="","",'رصد درجات'!A458)</f>
        <v/>
      </c>
      <c r="B458" s="88" t="str">
        <f>IF('رصد درجات'!B458="","",'رصد درجات'!B458)</f>
        <v/>
      </c>
      <c r="C458" s="88" t="str">
        <f>IF('رصد درجات'!C458="","",'رصد درجات'!C458)</f>
        <v/>
      </c>
      <c r="D458" s="104" t="str">
        <f>IF('رصد درجات'!D458="","",'رصد درجات'!D458)</f>
        <v/>
      </c>
      <c r="E458" s="88" t="str">
        <f>IF('رصد درجات'!E458="","",'رصد درجات'!E458)</f>
        <v/>
      </c>
      <c r="F458" s="88" t="str">
        <f>IF('رصد درجات'!F458="","",'رصد درجات'!F458)</f>
        <v/>
      </c>
      <c r="G458" s="88" t="str">
        <f>IF('رصد درجات'!G458="","",'رصد درجات'!G458)</f>
        <v/>
      </c>
      <c r="H458" s="88" t="str">
        <f>IF('رصد درجات'!H458="","",'رصد درجات'!H458)</f>
        <v/>
      </c>
      <c r="I458" s="88" t="str">
        <f>IF('رصد درجات'!I458="","",'رصد درجات'!I458)</f>
        <v/>
      </c>
      <c r="J458" s="88" t="str">
        <f>IF('رصد درجات'!J458="","",'رصد درجات'!J458)</f>
        <v/>
      </c>
      <c r="K458" s="88" t="str">
        <f>IF('رصد درجات'!K458="","",'رصد درجات'!K458)</f>
        <v/>
      </c>
      <c r="L458" s="88" t="str">
        <f>IF('رصد درجات'!L458="","",'رصد درجات'!L458)</f>
        <v/>
      </c>
      <c r="M458" s="105" t="str">
        <f>IF('رصد درجات'!M458="","",'رصد درجات'!M458)</f>
        <v/>
      </c>
      <c r="N458" s="105" t="str">
        <f>IF('رصد درجات'!N458="","",'رصد درجات'!N458)</f>
        <v/>
      </c>
      <c r="O458" s="88" t="str">
        <f>IF(C458="","",'رصد درجات'!Y458)</f>
        <v/>
      </c>
      <c r="P458" s="88" t="str">
        <f>IF(C458="","",'رصد درجات'!AL458)</f>
        <v/>
      </c>
      <c r="Q458" s="88" t="str">
        <f t="shared" si="599"/>
        <v/>
      </c>
      <c r="R458" s="103" t="str">
        <f t="shared" si="600"/>
        <v/>
      </c>
      <c r="S458" s="88" t="str">
        <f>IF(C458="","",'رصد درجات'!AV458)</f>
        <v/>
      </c>
      <c r="T458" s="88" t="str">
        <f>IF(C458="","",'رصد درجات'!BI458)</f>
        <v/>
      </c>
      <c r="U458" s="88" t="str">
        <f t="shared" si="601"/>
        <v/>
      </c>
      <c r="V458" s="88" t="str">
        <f t="shared" si="602"/>
        <v/>
      </c>
      <c r="W458" s="88" t="str">
        <f t="shared" si="603"/>
        <v/>
      </c>
      <c r="X458" s="106" t="str">
        <f t="shared" si="604"/>
        <v/>
      </c>
      <c r="Y458" s="107" t="str">
        <f>IF(C458="","",'رصد درجات'!Z458)</f>
        <v/>
      </c>
      <c r="Z458" s="107" t="str">
        <f>IF(C458="","",'رصد درجات'!AM458)</f>
        <v/>
      </c>
      <c r="AA458" s="107" t="str">
        <f t="shared" si="575"/>
        <v/>
      </c>
      <c r="AB458" s="107" t="str">
        <f t="shared" si="605"/>
        <v/>
      </c>
      <c r="AC458" s="107" t="str">
        <f>IF(C458="","",'رصد درجات'!AV458)</f>
        <v/>
      </c>
      <c r="AD458" s="107" t="str">
        <f>IF(C458="","",'رصد درجات'!BI458)</f>
        <v/>
      </c>
      <c r="AE458" s="107" t="str">
        <f t="shared" si="576"/>
        <v/>
      </c>
      <c r="AF458" s="107" t="str">
        <f t="shared" si="577"/>
        <v/>
      </c>
      <c r="AG458" s="107" t="str">
        <f t="shared" si="606"/>
        <v/>
      </c>
      <c r="AH458" s="108" t="str">
        <f t="shared" si="607"/>
        <v/>
      </c>
      <c r="AI458" s="107" t="str">
        <f>IF(C458="","",'رصد درجات'!AA458)</f>
        <v/>
      </c>
      <c r="AJ458" s="107" t="str">
        <f>IF(C458="","",'رصد درجات'!AN458)</f>
        <v/>
      </c>
      <c r="AK458" s="107" t="str">
        <f t="shared" si="578"/>
        <v/>
      </c>
      <c r="AL458" s="109" t="str">
        <f t="shared" si="608"/>
        <v/>
      </c>
      <c r="AM458" s="107" t="str">
        <f>IF(C458="","",'رصد درجات'!AX458)</f>
        <v/>
      </c>
      <c r="AN458" s="107" t="str">
        <f>IF(C458="","",'رصد درجات'!BK458)</f>
        <v/>
      </c>
      <c r="AO458" s="107" t="str">
        <f t="shared" si="579"/>
        <v/>
      </c>
      <c r="AP458" s="107" t="str">
        <f t="shared" si="580"/>
        <v/>
      </c>
      <c r="AQ458" s="107" t="str">
        <f t="shared" si="581"/>
        <v/>
      </c>
      <c r="AR458" s="108" t="str">
        <f t="shared" si="609"/>
        <v/>
      </c>
      <c r="AS458" s="107" t="str">
        <f>IF(C458="","",'رصد درجات'!AB458)</f>
        <v/>
      </c>
      <c r="AT458" s="107" t="str">
        <f>IF(C458="","",'رصد درجات'!AO458)</f>
        <v/>
      </c>
      <c r="AU458" s="107" t="str">
        <f>IF(C458="","",'رصد درجات'!AP458)</f>
        <v/>
      </c>
      <c r="AV458" s="107" t="str">
        <f t="shared" si="582"/>
        <v/>
      </c>
      <c r="AW458" s="107" t="str">
        <f t="shared" si="610"/>
        <v/>
      </c>
      <c r="AX458" s="107" t="str">
        <f>IF(C458="","",'رصد درجات'!AY458)</f>
        <v/>
      </c>
      <c r="AY458" s="107" t="str">
        <f>IF(C458="","",'رصد درجات'!BL458)</f>
        <v/>
      </c>
      <c r="AZ458" s="107" t="str">
        <f>IF(C458="","",'رصد درجات'!BM458)</f>
        <v/>
      </c>
      <c r="BA458" s="107" t="str">
        <f t="shared" si="583"/>
        <v/>
      </c>
      <c r="BB458" s="107" t="str">
        <f t="shared" si="584"/>
        <v/>
      </c>
      <c r="BC458" s="107" t="str">
        <f t="shared" si="585"/>
        <v/>
      </c>
      <c r="BD458" s="107" t="str">
        <f t="shared" si="586"/>
        <v/>
      </c>
      <c r="BE458" s="108" t="str">
        <f t="shared" si="611"/>
        <v/>
      </c>
      <c r="BF458" s="107" t="str">
        <f>IF(C458="","",'رصد درجات'!AC458)</f>
        <v/>
      </c>
      <c r="BG458" s="107" t="str">
        <f>IF(C458="","",'رصد درجات'!AI458)</f>
        <v/>
      </c>
      <c r="BH458" s="107" t="str">
        <f>IF(C458="","",'رصد درجات'!AQ458)</f>
        <v/>
      </c>
      <c r="BI458" s="107" t="str">
        <f t="shared" si="587"/>
        <v/>
      </c>
      <c r="BJ458" s="107" t="str">
        <f t="shared" si="612"/>
        <v/>
      </c>
      <c r="BK458" s="107" t="str">
        <f>IF(C458="","",'رصد درجات'!AZ458)</f>
        <v/>
      </c>
      <c r="BL458" s="107" t="str">
        <f>IF(C458="","",'رصد درجات'!BF458)</f>
        <v/>
      </c>
      <c r="BM458" s="107" t="str">
        <f>IF(C458="","",'رصد درجات'!BN458)</f>
        <v/>
      </c>
      <c r="BN458" s="107" t="str">
        <f t="shared" si="588"/>
        <v/>
      </c>
      <c r="BO458" s="107" t="str">
        <f t="shared" si="589"/>
        <v/>
      </c>
      <c r="BP458" s="107" t="str">
        <f t="shared" si="590"/>
        <v/>
      </c>
      <c r="BQ458" s="107" t="str">
        <f t="shared" si="591"/>
        <v/>
      </c>
      <c r="BR458" s="108" t="str">
        <f t="shared" si="613"/>
        <v/>
      </c>
      <c r="BS458" s="107" t="str">
        <f>IF(C458="","",'رصد درجات'!AD458)</f>
        <v/>
      </c>
      <c r="BT458" s="107" t="str">
        <f>IF(C458="","",'رصد درجات'!AR458)</f>
        <v/>
      </c>
      <c r="BU458" s="107" t="str">
        <f t="shared" si="592"/>
        <v/>
      </c>
      <c r="BV458" s="107" t="str">
        <f t="shared" si="614"/>
        <v/>
      </c>
      <c r="BW458" s="107" t="str">
        <f>IF(C458="","",'رصد درجات'!BA458)</f>
        <v/>
      </c>
      <c r="BX458" s="107" t="str">
        <f>IF(C458="","",'رصد درجات'!BO458)</f>
        <v/>
      </c>
      <c r="BY458" s="107" t="str">
        <f t="shared" si="593"/>
        <v/>
      </c>
      <c r="BZ458" s="107" t="str">
        <f t="shared" si="615"/>
        <v/>
      </c>
      <c r="CA458" s="107" t="str">
        <f t="shared" si="594"/>
        <v/>
      </c>
      <c r="CB458" s="108" t="str">
        <f t="shared" si="616"/>
        <v/>
      </c>
      <c r="CC458" s="107" t="str">
        <f>IF(C458="","",'رصد درجات'!AE458)</f>
        <v/>
      </c>
      <c r="CD458" s="107" t="str">
        <f>IF(C458="","",'رصد درجات'!AJ458)</f>
        <v/>
      </c>
      <c r="CE458" s="107" t="str">
        <f>IF(C458="","",'رصد درجات'!AS458)</f>
        <v/>
      </c>
      <c r="CF458" s="107" t="str">
        <f t="shared" si="595"/>
        <v/>
      </c>
      <c r="CG458" s="107" t="str">
        <f t="shared" si="617"/>
        <v/>
      </c>
      <c r="CH458" s="107" t="str">
        <f>IF(C458="","",'رصد درجات'!BB458)</f>
        <v/>
      </c>
      <c r="CI458" s="107" t="str">
        <f>IF(C458="","",'رصد درجات'!BF458)</f>
        <v/>
      </c>
      <c r="CJ458" s="107" t="str">
        <f>IF(C458="","",'رصد درجات'!BP458)</f>
        <v/>
      </c>
      <c r="CK458" s="107" t="str">
        <f t="shared" si="596"/>
        <v/>
      </c>
      <c r="CL458" s="107" t="str">
        <f t="shared" si="597"/>
        <v/>
      </c>
      <c r="CM458" s="107" t="str">
        <f t="shared" si="598"/>
        <v/>
      </c>
      <c r="CN458" s="107" t="str">
        <f t="shared" si="618"/>
        <v/>
      </c>
      <c r="CO458" s="108" t="str">
        <f t="shared" si="619"/>
        <v/>
      </c>
      <c r="CP458" s="110" t="str">
        <f>IF(C458="","",'رصد درجات'!AF458)</f>
        <v/>
      </c>
      <c r="CQ458" s="103" t="str">
        <f t="shared" si="620"/>
        <v/>
      </c>
      <c r="CR458" s="110" t="str">
        <f>IF(C458="","",'رصد درجات'!BC458)</f>
        <v/>
      </c>
      <c r="CS458" s="110" t="str">
        <f t="shared" si="621"/>
        <v/>
      </c>
      <c r="CT458" s="110" t="str">
        <f t="shared" si="622"/>
        <v/>
      </c>
      <c r="CU458" s="103" t="str">
        <f t="shared" si="623"/>
        <v/>
      </c>
      <c r="CV458" s="107" t="str">
        <f>IF(C458="","",'رصد درجات'!AG458)</f>
        <v/>
      </c>
      <c r="CW458" s="107" t="str">
        <f t="shared" si="624"/>
        <v/>
      </c>
      <c r="CX458" s="107" t="str">
        <f>IF(C458="","",'رصد درجات'!BD458)</f>
        <v/>
      </c>
      <c r="CY458" s="110" t="str">
        <f t="shared" si="625"/>
        <v/>
      </c>
      <c r="CZ458" s="110" t="str">
        <f t="shared" si="626"/>
        <v/>
      </c>
      <c r="DA458" s="103" t="str">
        <f t="shared" si="627"/>
        <v/>
      </c>
      <c r="DB458" s="111" t="str">
        <f t="shared" si="628"/>
        <v/>
      </c>
      <c r="DC458" s="112" t="str">
        <f t="shared" si="629"/>
        <v/>
      </c>
      <c r="DD458" s="111" t="str">
        <f t="shared" si="630"/>
        <v/>
      </c>
      <c r="DE458" s="112" t="str">
        <f t="shared" si="631"/>
        <v/>
      </c>
      <c r="DF458" s="107" t="str">
        <f>IF(C458="","",'رصد درجات'!AH458)</f>
        <v/>
      </c>
      <c r="DG458" s="107" t="str">
        <f>IF(C458="","",'رصد درجات'!AT458)</f>
        <v/>
      </c>
      <c r="DH458" s="107" t="str">
        <f t="shared" si="632"/>
        <v/>
      </c>
      <c r="DI458" s="107" t="str">
        <f t="shared" si="633"/>
        <v/>
      </c>
      <c r="DJ458" s="107" t="str">
        <f>IF(C458="","",'رصد درجات'!BE458)</f>
        <v/>
      </c>
      <c r="DK458" s="107" t="str">
        <f>IF(C458="","",'رصد درجات'!BQ458)</f>
        <v/>
      </c>
      <c r="DL458" s="107" t="str">
        <f t="shared" si="634"/>
        <v/>
      </c>
      <c r="DM458" s="107" t="str">
        <f t="shared" si="635"/>
        <v/>
      </c>
      <c r="DN458" s="107" t="str">
        <f t="shared" si="636"/>
        <v/>
      </c>
      <c r="DO458" s="108" t="str">
        <f t="shared" si="637"/>
        <v/>
      </c>
      <c r="DP458" s="81" t="str">
        <f t="shared" si="638"/>
        <v/>
      </c>
      <c r="DQ458" s="113" t="str">
        <f t="shared" si="639"/>
        <v/>
      </c>
      <c r="DR458" s="9">
        <f t="shared" si="640"/>
        <v>0</v>
      </c>
      <c r="DS458" s="114" t="str">
        <f t="shared" si="641"/>
        <v/>
      </c>
      <c r="DT458" s="115" t="str">
        <f t="shared" si="642"/>
        <v/>
      </c>
      <c r="DU458" s="115" t="str">
        <f t="shared" si="643"/>
        <v/>
      </c>
      <c r="DV458" s="115" t="str">
        <f t="shared" si="644"/>
        <v/>
      </c>
      <c r="DW458" s="115" t="str">
        <f t="shared" si="645"/>
        <v/>
      </c>
      <c r="DX458" s="115" t="str">
        <f t="shared" si="646"/>
        <v/>
      </c>
      <c r="DY458" s="115" t="str">
        <f t="shared" si="647"/>
        <v/>
      </c>
      <c r="DZ458" s="115" t="str">
        <f t="shared" si="648"/>
        <v/>
      </c>
      <c r="EA458" s="253"/>
      <c r="EB458" s="253"/>
      <c r="EC458" s="253"/>
      <c r="ED458" s="253"/>
      <c r="EE458" s="253"/>
      <c r="EF458" s="253"/>
      <c r="EG458" s="253"/>
      <c r="EH458" s="253"/>
      <c r="EI458" s="253"/>
      <c r="EJ458" s="253"/>
      <c r="EK458" s="259"/>
      <c r="EL458" s="261" t="str">
        <f t="shared" si="649"/>
        <v/>
      </c>
      <c r="EM458" s="9"/>
      <c r="EN458" s="9"/>
      <c r="EO458" s="81"/>
      <c r="EP458" s="82"/>
      <c r="EQ458" s="88"/>
      <c r="ER458" s="88"/>
      <c r="ES458" s="78"/>
      <c r="GD458" s="338"/>
      <c r="GE458" s="338"/>
      <c r="GF458" s="338"/>
      <c r="GG458" s="338"/>
      <c r="GH458" s="338"/>
      <c r="GI458" s="338"/>
      <c r="GJ458" s="338"/>
      <c r="GK458" s="339"/>
      <c r="GL458" s="339"/>
      <c r="GM458" s="338"/>
      <c r="GN458" s="338"/>
      <c r="GO458" s="9"/>
    </row>
    <row r="459" spans="1:197" s="11" customFormat="1" ht="27" customHeight="1" thickBot="1">
      <c r="A459" s="88" t="str">
        <f>IF('رصد درجات'!A459="","",'رصد درجات'!A459)</f>
        <v/>
      </c>
      <c r="B459" s="88" t="str">
        <f>IF('رصد درجات'!B459="","",'رصد درجات'!B459)</f>
        <v/>
      </c>
      <c r="C459" s="88" t="str">
        <f>IF('رصد درجات'!C459="","",'رصد درجات'!C459)</f>
        <v/>
      </c>
      <c r="D459" s="104" t="str">
        <f>IF('رصد درجات'!D459="","",'رصد درجات'!D459)</f>
        <v/>
      </c>
      <c r="E459" s="88" t="str">
        <f>IF('رصد درجات'!E459="","",'رصد درجات'!E459)</f>
        <v/>
      </c>
      <c r="F459" s="88" t="str">
        <f>IF('رصد درجات'!F459="","",'رصد درجات'!F459)</f>
        <v/>
      </c>
      <c r="G459" s="88" t="str">
        <f>IF('رصد درجات'!G459="","",'رصد درجات'!G459)</f>
        <v/>
      </c>
      <c r="H459" s="88" t="str">
        <f>IF('رصد درجات'!H459="","",'رصد درجات'!H459)</f>
        <v/>
      </c>
      <c r="I459" s="88" t="str">
        <f>IF('رصد درجات'!I459="","",'رصد درجات'!I459)</f>
        <v/>
      </c>
      <c r="J459" s="88" t="str">
        <f>IF('رصد درجات'!J459="","",'رصد درجات'!J459)</f>
        <v/>
      </c>
      <c r="K459" s="88" t="str">
        <f>IF('رصد درجات'!K459="","",'رصد درجات'!K459)</f>
        <v/>
      </c>
      <c r="L459" s="88" t="str">
        <f>IF('رصد درجات'!L459="","",'رصد درجات'!L459)</f>
        <v/>
      </c>
      <c r="M459" s="105" t="str">
        <f>IF('رصد درجات'!M459="","",'رصد درجات'!M459)</f>
        <v/>
      </c>
      <c r="N459" s="105" t="str">
        <f>IF('رصد درجات'!N459="","",'رصد درجات'!N459)</f>
        <v/>
      </c>
      <c r="O459" s="88" t="str">
        <f>IF(C459="","",'رصد درجات'!Y459)</f>
        <v/>
      </c>
      <c r="P459" s="88" t="str">
        <f>IF(C459="","",'رصد درجات'!AL459)</f>
        <v/>
      </c>
      <c r="Q459" s="88" t="str">
        <f t="shared" si="599"/>
        <v/>
      </c>
      <c r="R459" s="103" t="str">
        <f t="shared" si="600"/>
        <v/>
      </c>
      <c r="S459" s="88" t="str">
        <f>IF(C459="","",'رصد درجات'!AV459)</f>
        <v/>
      </c>
      <c r="T459" s="88" t="str">
        <f>IF(C459="","",'رصد درجات'!BI459)</f>
        <v/>
      </c>
      <c r="U459" s="88" t="str">
        <f t="shared" si="601"/>
        <v/>
      </c>
      <c r="V459" s="88" t="str">
        <f t="shared" si="602"/>
        <v/>
      </c>
      <c r="W459" s="88" t="str">
        <f t="shared" si="603"/>
        <v/>
      </c>
      <c r="X459" s="106" t="str">
        <f t="shared" si="604"/>
        <v/>
      </c>
      <c r="Y459" s="107" t="str">
        <f>IF(C459="","",'رصد درجات'!Z459)</f>
        <v/>
      </c>
      <c r="Z459" s="107" t="str">
        <f>IF(C459="","",'رصد درجات'!AM459)</f>
        <v/>
      </c>
      <c r="AA459" s="107" t="str">
        <f t="shared" ref="AA459:AA522" si="662">IF(C459="","",IF(AND(Y459="غ",Z459="غ"),"غ",SUM(Y459:Z459)))</f>
        <v/>
      </c>
      <c r="AB459" s="107" t="str">
        <f t="shared" si="605"/>
        <v/>
      </c>
      <c r="AC459" s="107" t="str">
        <f>IF(C459="","",'رصد درجات'!AV459)</f>
        <v/>
      </c>
      <c r="AD459" s="107" t="str">
        <f>IF(C459="","",'رصد درجات'!BI459)</f>
        <v/>
      </c>
      <c r="AE459" s="107" t="str">
        <f t="shared" ref="AE459:AE522" si="663">IF(C459="","",IF(AND(AC459="غ",AD459="غ"),"غ",SUM(AC459:AD459)))</f>
        <v/>
      </c>
      <c r="AF459" s="107" t="str">
        <f t="shared" ref="AF459:AF522" si="664">IF(C459="","",IF(AND(AE459="غ",AA459="غ"),"غ",SUM(AE459,AA459)/2))</f>
        <v/>
      </c>
      <c r="AG459" s="107" t="str">
        <f t="shared" si="606"/>
        <v/>
      </c>
      <c r="AH459" s="108" t="str">
        <f t="shared" si="607"/>
        <v/>
      </c>
      <c r="AI459" s="107" t="str">
        <f>IF(C459="","",'رصد درجات'!AA459)</f>
        <v/>
      </c>
      <c r="AJ459" s="107" t="str">
        <f>IF(C459="","",'رصد درجات'!AN459)</f>
        <v/>
      </c>
      <c r="AK459" s="107" t="str">
        <f t="shared" ref="AK459:AK522" si="665">IF(C459="","",IF(AND(AI459="غ",AJ459="غ"),"غ",SUM(AI459:AJ459)))</f>
        <v/>
      </c>
      <c r="AL459" s="109" t="str">
        <f t="shared" si="608"/>
        <v/>
      </c>
      <c r="AM459" s="107" t="str">
        <f>IF(C459="","",'رصد درجات'!AX459)</f>
        <v/>
      </c>
      <c r="AN459" s="107" t="str">
        <f>IF(C459="","",'رصد درجات'!BK459)</f>
        <v/>
      </c>
      <c r="AO459" s="107" t="str">
        <f t="shared" ref="AO459:AO522" si="666">IF(C459="","",IF(AND(AM459="غ",AN459="غ"),"غ",SUM(AM459:AN459)))</f>
        <v/>
      </c>
      <c r="AP459" s="107" t="str">
        <f t="shared" ref="AP459:AP522" si="667">IF(C459="","",IF(AND(AO459="غ",AK459="غ"),"غ",SUM(AO459,AK459)/2))</f>
        <v/>
      </c>
      <c r="AQ459" s="107" t="str">
        <f t="shared" ref="AQ459:AQ522" si="668">IF(C459="","",IF(OR(AP459="غ",AN459="غ"),"غ",(AP459*$AQ$9)/100))</f>
        <v/>
      </c>
      <c r="AR459" s="108" t="str">
        <f t="shared" si="609"/>
        <v/>
      </c>
      <c r="AS459" s="107" t="str">
        <f>IF(C459="","",'رصد درجات'!AB459)</f>
        <v/>
      </c>
      <c r="AT459" s="107" t="str">
        <f>IF(C459="","",'رصد درجات'!AO459)</f>
        <v/>
      </c>
      <c r="AU459" s="107" t="str">
        <f>IF(C459="","",'رصد درجات'!AP459)</f>
        <v/>
      </c>
      <c r="AV459" s="107" t="str">
        <f t="shared" ref="AV459:AV522" si="669">IF(C459="","",IF(AND(AT459="غ",AU459="غ",AS459="غ"),"غ",SUM(AS459:AU459)))</f>
        <v/>
      </c>
      <c r="AW459" s="107" t="str">
        <f t="shared" si="610"/>
        <v/>
      </c>
      <c r="AX459" s="107" t="str">
        <f>IF(C459="","",'رصد درجات'!AY459)</f>
        <v/>
      </c>
      <c r="AY459" s="107" t="str">
        <f>IF(C459="","",'رصد درجات'!BL459)</f>
        <v/>
      </c>
      <c r="AZ459" s="107" t="str">
        <f>IF(C459="","",'رصد درجات'!BM459)</f>
        <v/>
      </c>
      <c r="BA459" s="107" t="str">
        <f t="shared" ref="BA459:BA522" si="670">IF(C459="","",IF(AND(AY459="غ",AZ459="غ"),"غ",SUM(AY459,AZ459)))</f>
        <v/>
      </c>
      <c r="BB459" s="107" t="str">
        <f t="shared" ref="BB459:BB522" si="671">IF(C459="","",IF(AND(AX459="غ",BA459="غ"),"غ",SUM(AX459,BA459)))</f>
        <v/>
      </c>
      <c r="BC459" s="107" t="str">
        <f t="shared" ref="BC459:BC522" si="672">IF(C459="","",IF(AND(BB459="غ",AV459="غ"),"غ",SUM(BB459,AV459)/2))</f>
        <v/>
      </c>
      <c r="BD459" s="107" t="str">
        <f t="shared" ref="BD459:BD522" si="673">IF(C459="","",IF(OR(BC459="غ",BA459="غ"),"غ",(BC459*$BD$9)/100))</f>
        <v/>
      </c>
      <c r="BE459" s="108" t="str">
        <f t="shared" si="611"/>
        <v/>
      </c>
      <c r="BF459" s="107" t="str">
        <f>IF(C459="","",'رصد درجات'!AC459)</f>
        <v/>
      </c>
      <c r="BG459" s="107" t="str">
        <f>IF(C459="","",'رصد درجات'!AI459)</f>
        <v/>
      </c>
      <c r="BH459" s="107" t="str">
        <f>IF(C459="","",'رصد درجات'!AQ459)</f>
        <v/>
      </c>
      <c r="BI459" s="107" t="str">
        <f t="shared" ref="BI459:BI522" si="674">IF(C459="","",IF(AND(BG459="غ",BH459="غ",BF459="غ"),"غ",SUM(BF459:BH459)))</f>
        <v/>
      </c>
      <c r="BJ459" s="107" t="str">
        <f t="shared" si="612"/>
        <v/>
      </c>
      <c r="BK459" s="107" t="str">
        <f>IF(C459="","",'رصد درجات'!AZ459)</f>
        <v/>
      </c>
      <c r="BL459" s="107" t="str">
        <f>IF(C459="","",'رصد درجات'!BF459)</f>
        <v/>
      </c>
      <c r="BM459" s="107" t="str">
        <f>IF(C459="","",'رصد درجات'!BN459)</f>
        <v/>
      </c>
      <c r="BN459" s="107" t="str">
        <f t="shared" ref="BN459:BN522" si="675">IF(C459="","",IF(AND(BM459="غ",BL459="غ"),"غ",SUM(BM459,BL459)))</f>
        <v/>
      </c>
      <c r="BO459" s="107" t="str">
        <f t="shared" ref="BO459:BO522" si="676">IF(C459="","",IF(AND(BN459="غ",BK459="غ"),"غ",SUM(BN459,BK459)))</f>
        <v/>
      </c>
      <c r="BP459" s="107" t="str">
        <f t="shared" ref="BP459:BP522" si="677">IF(C459="","",IF(AND(BO459="غ",BI459="غ"),"غ",SUM(BO459,BI459)/2))</f>
        <v/>
      </c>
      <c r="BQ459" s="107" t="str">
        <f t="shared" ref="BQ459:BQ522" si="678">IF(C459="","",IF(OR(BP459="غ",BN459="غ"),"غ",(BP459*$BQ$9)/100))</f>
        <v/>
      </c>
      <c r="BR459" s="108" t="str">
        <f t="shared" si="613"/>
        <v/>
      </c>
      <c r="BS459" s="107" t="str">
        <f>IF(C459="","",'رصد درجات'!AD459)</f>
        <v/>
      </c>
      <c r="BT459" s="107" t="str">
        <f>IF(C459="","",'رصد درجات'!AR459)</f>
        <v/>
      </c>
      <c r="BU459" s="107" t="str">
        <f t="shared" ref="BU459:BU522" si="679">IF(C459="","",IF(AND(BS459="غ",BT459="غ"),"غ",SUM(BS459:BT459)))</f>
        <v/>
      </c>
      <c r="BV459" s="107" t="str">
        <f t="shared" si="614"/>
        <v/>
      </c>
      <c r="BW459" s="107" t="str">
        <f>IF(C459="","",'رصد درجات'!BA459)</f>
        <v/>
      </c>
      <c r="BX459" s="107" t="str">
        <f>IF(C459="","",'رصد درجات'!BO459)</f>
        <v/>
      </c>
      <c r="BY459" s="107" t="str">
        <f t="shared" ref="BY459:BY522" si="680">IF(C459="","",IF(AND(BW459="غ",BX459="غ"),"غ",SUM(BW459,BX459)))</f>
        <v/>
      </c>
      <c r="BZ459" s="107" t="str">
        <f t="shared" si="615"/>
        <v/>
      </c>
      <c r="CA459" s="107" t="str">
        <f t="shared" ref="CA459:CA522" si="681">IF(C459="","",IF(OR(BZ459="غ",BX459="غ"),"غ",(BZ459*$CA$9)/100))</f>
        <v/>
      </c>
      <c r="CB459" s="108" t="str">
        <f t="shared" si="616"/>
        <v/>
      </c>
      <c r="CC459" s="107" t="str">
        <f>IF(C459="","",'رصد درجات'!AE459)</f>
        <v/>
      </c>
      <c r="CD459" s="107" t="str">
        <f>IF(C459="","",'رصد درجات'!AJ459)</f>
        <v/>
      </c>
      <c r="CE459" s="107" t="str">
        <f>IF(C459="","",'رصد درجات'!AS459)</f>
        <v/>
      </c>
      <c r="CF459" s="107" t="str">
        <f t="shared" ref="CF459:CF522" si="682">IF(C459="","",IF(AND(CD459="غ",CE459="غ",CC459="غ"),"غ",SUM(CC459:CE459)))</f>
        <v/>
      </c>
      <c r="CG459" s="107" t="str">
        <f t="shared" si="617"/>
        <v/>
      </c>
      <c r="CH459" s="107" t="str">
        <f>IF(C459="","",'رصد درجات'!BB459)</f>
        <v/>
      </c>
      <c r="CI459" s="107" t="str">
        <f>IF(C459="","",'رصد درجات'!BF459)</f>
        <v/>
      </c>
      <c r="CJ459" s="107" t="str">
        <f>IF(C459="","",'رصد درجات'!BP459)</f>
        <v/>
      </c>
      <c r="CK459" s="107" t="str">
        <f t="shared" ref="CK459:CK522" si="683">IF(C459="","",IF(AND(CJ459="غ",CI459="غ"),"غ",SUM(CI459:CJ459)))</f>
        <v/>
      </c>
      <c r="CL459" s="107" t="str">
        <f t="shared" ref="CL459:CL522" si="684">IF(C459="","",IF(AND(CK459="غ",CH459="غ"),"غ",SUM(CK459,CH459)))</f>
        <v/>
      </c>
      <c r="CM459" s="107" t="str">
        <f t="shared" ref="CM459:CM522" si="685">IF(C459="","",IF(AND(CL459="غ",CF459="غ"),"غ",SUM(CL459,CF459)/2))</f>
        <v/>
      </c>
      <c r="CN459" s="107" t="str">
        <f t="shared" si="618"/>
        <v/>
      </c>
      <c r="CO459" s="108" t="str">
        <f t="shared" si="619"/>
        <v/>
      </c>
      <c r="CP459" s="110" t="str">
        <f>IF(C459="","",'رصد درجات'!AF459)</f>
        <v/>
      </c>
      <c r="CQ459" s="103" t="str">
        <f t="shared" si="620"/>
        <v/>
      </c>
      <c r="CR459" s="110" t="str">
        <f>IF(C459="","",'رصد درجات'!BC459)</f>
        <v/>
      </c>
      <c r="CS459" s="110" t="str">
        <f t="shared" si="621"/>
        <v/>
      </c>
      <c r="CT459" s="110" t="str">
        <f t="shared" si="622"/>
        <v/>
      </c>
      <c r="CU459" s="103" t="str">
        <f t="shared" si="623"/>
        <v/>
      </c>
      <c r="CV459" s="107" t="str">
        <f>IF(C459="","",'رصد درجات'!AG459)</f>
        <v/>
      </c>
      <c r="CW459" s="107" t="str">
        <f t="shared" si="624"/>
        <v/>
      </c>
      <c r="CX459" s="107" t="str">
        <f>IF(C459="","",'رصد درجات'!BD459)</f>
        <v/>
      </c>
      <c r="CY459" s="110" t="str">
        <f t="shared" si="625"/>
        <v/>
      </c>
      <c r="CZ459" s="110" t="str">
        <f t="shared" si="626"/>
        <v/>
      </c>
      <c r="DA459" s="103" t="str">
        <f t="shared" si="627"/>
        <v/>
      </c>
      <c r="DB459" s="111" t="str">
        <f t="shared" si="628"/>
        <v/>
      </c>
      <c r="DC459" s="112" t="str">
        <f t="shared" si="629"/>
        <v/>
      </c>
      <c r="DD459" s="111" t="str">
        <f t="shared" si="630"/>
        <v/>
      </c>
      <c r="DE459" s="112" t="str">
        <f t="shared" si="631"/>
        <v/>
      </c>
      <c r="DF459" s="107" t="str">
        <f>IF(C459="","",'رصد درجات'!AH459)</f>
        <v/>
      </c>
      <c r="DG459" s="107" t="str">
        <f>IF(C459="","",'رصد درجات'!AT459)</f>
        <v/>
      </c>
      <c r="DH459" s="107" t="str">
        <f t="shared" si="632"/>
        <v/>
      </c>
      <c r="DI459" s="107" t="str">
        <f t="shared" si="633"/>
        <v/>
      </c>
      <c r="DJ459" s="107" t="str">
        <f>IF(C459="","",'رصد درجات'!BE459)</f>
        <v/>
      </c>
      <c r="DK459" s="107" t="str">
        <f>IF(C459="","",'رصد درجات'!BQ459)</f>
        <v/>
      </c>
      <c r="DL459" s="107" t="str">
        <f t="shared" si="634"/>
        <v/>
      </c>
      <c r="DM459" s="107" t="str">
        <f t="shared" si="635"/>
        <v/>
      </c>
      <c r="DN459" s="107" t="str">
        <f t="shared" si="636"/>
        <v/>
      </c>
      <c r="DO459" s="108" t="str">
        <f t="shared" si="637"/>
        <v/>
      </c>
      <c r="DP459" s="81" t="str">
        <f t="shared" si="638"/>
        <v/>
      </c>
      <c r="DQ459" s="113" t="str">
        <f t="shared" si="639"/>
        <v/>
      </c>
      <c r="DR459" s="9">
        <f t="shared" si="640"/>
        <v>0</v>
      </c>
      <c r="DS459" s="114" t="str">
        <f t="shared" si="641"/>
        <v/>
      </c>
      <c r="DT459" s="115" t="str">
        <f t="shared" si="642"/>
        <v/>
      </c>
      <c r="DU459" s="115" t="str">
        <f t="shared" si="643"/>
        <v/>
      </c>
      <c r="DV459" s="115" t="str">
        <f t="shared" si="644"/>
        <v/>
      </c>
      <c r="DW459" s="115" t="str">
        <f t="shared" si="645"/>
        <v/>
      </c>
      <c r="DX459" s="115" t="str">
        <f t="shared" si="646"/>
        <v/>
      </c>
      <c r="DY459" s="115" t="str">
        <f t="shared" si="647"/>
        <v/>
      </c>
      <c r="DZ459" s="115" t="str">
        <f t="shared" si="648"/>
        <v/>
      </c>
      <c r="EA459" s="253"/>
      <c r="EB459" s="253"/>
      <c r="EC459" s="253"/>
      <c r="ED459" s="253"/>
      <c r="EE459" s="253"/>
      <c r="EF459" s="253"/>
      <c r="EG459" s="253"/>
      <c r="EH459" s="253"/>
      <c r="EI459" s="253"/>
      <c r="EJ459" s="253"/>
      <c r="EK459" s="259"/>
      <c r="EL459" s="261" t="str">
        <f t="shared" si="649"/>
        <v/>
      </c>
      <c r="EM459" s="9"/>
      <c r="EN459" s="9"/>
      <c r="EO459" s="81"/>
      <c r="EP459" s="82"/>
      <c r="EQ459" s="88"/>
      <c r="ER459" s="88"/>
      <c r="ES459" s="78"/>
      <c r="GD459" s="338"/>
      <c r="GE459" s="338"/>
      <c r="GF459" s="338"/>
      <c r="GG459" s="338"/>
      <c r="GH459" s="338"/>
      <c r="GI459" s="338"/>
      <c r="GJ459" s="338"/>
      <c r="GK459" s="339"/>
      <c r="GL459" s="339"/>
      <c r="GM459" s="338"/>
      <c r="GN459" s="338"/>
      <c r="GO459" s="9"/>
    </row>
    <row r="460" spans="1:197" s="11" customFormat="1" ht="27" customHeight="1" thickBot="1">
      <c r="A460" s="88" t="str">
        <f>IF('رصد درجات'!A460="","",'رصد درجات'!A460)</f>
        <v/>
      </c>
      <c r="B460" s="88" t="str">
        <f>IF('رصد درجات'!B460="","",'رصد درجات'!B460)</f>
        <v/>
      </c>
      <c r="C460" s="88" t="str">
        <f>IF('رصد درجات'!C460="","",'رصد درجات'!C460)</f>
        <v/>
      </c>
      <c r="D460" s="104" t="str">
        <f>IF('رصد درجات'!D460="","",'رصد درجات'!D460)</f>
        <v/>
      </c>
      <c r="E460" s="88" t="str">
        <f>IF('رصد درجات'!E460="","",'رصد درجات'!E460)</f>
        <v/>
      </c>
      <c r="F460" s="88" t="str">
        <f>IF('رصد درجات'!F460="","",'رصد درجات'!F460)</f>
        <v/>
      </c>
      <c r="G460" s="88" t="str">
        <f>IF('رصد درجات'!G460="","",'رصد درجات'!G460)</f>
        <v/>
      </c>
      <c r="H460" s="88" t="str">
        <f>IF('رصد درجات'!H460="","",'رصد درجات'!H460)</f>
        <v/>
      </c>
      <c r="I460" s="88" t="str">
        <f>IF('رصد درجات'!I460="","",'رصد درجات'!I460)</f>
        <v/>
      </c>
      <c r="J460" s="88" t="str">
        <f>IF('رصد درجات'!J460="","",'رصد درجات'!J460)</f>
        <v/>
      </c>
      <c r="K460" s="88" t="str">
        <f>IF('رصد درجات'!K460="","",'رصد درجات'!K460)</f>
        <v/>
      </c>
      <c r="L460" s="88" t="str">
        <f>IF('رصد درجات'!L460="","",'رصد درجات'!L460)</f>
        <v/>
      </c>
      <c r="M460" s="105" t="str">
        <f>IF('رصد درجات'!M460="","",'رصد درجات'!M460)</f>
        <v/>
      </c>
      <c r="N460" s="105" t="str">
        <f>IF('رصد درجات'!N460="","",'رصد درجات'!N460)</f>
        <v/>
      </c>
      <c r="O460" s="88" t="str">
        <f>IF(C460="","",'رصد درجات'!Y460)</f>
        <v/>
      </c>
      <c r="P460" s="88" t="str">
        <f>IF(C460="","",'رصد درجات'!AL460)</f>
        <v/>
      </c>
      <c r="Q460" s="88" t="str">
        <f t="shared" ref="Q460:Q523" si="686">IF(C460="","",IF(AND(O460="غ",P460="غ"),"غ",SUM(O460:P460)))</f>
        <v/>
      </c>
      <c r="R460" s="103" t="str">
        <f t="shared" ref="R460:R523" si="687">IF(C460="","",IF(Q460="غ","غائب",IF(Q460&gt;=0.85*$Q$9,"ممتاز",IF(Q460&gt;=0.75*$Q$9,"جيد جدا",IF(Q460&gt;=0.65*$Q$9,"جيد",IF(Q460&gt;=0.5*$Q$9,"مقبول",IF(Q460&lt;0.75*$Q$9,"دون المستوى")))))))</f>
        <v/>
      </c>
      <c r="S460" s="88" t="str">
        <f>IF(C460="","",'رصد درجات'!AV460)</f>
        <v/>
      </c>
      <c r="T460" s="88" t="str">
        <f>IF(C460="","",'رصد درجات'!BI460)</f>
        <v/>
      </c>
      <c r="U460" s="88" t="str">
        <f t="shared" ref="U460:U523" si="688">IF(C460="","",IF(AND(S460="غ",T460="غ"),"غ",SUM(S460:T460)))</f>
        <v/>
      </c>
      <c r="V460" s="88" t="str">
        <f t="shared" ref="V460:V523" si="689">IF(C460="","",IF(AND(Q460="غ",U460="غ"),"غ",SUM(Q460,U460)/2))</f>
        <v/>
      </c>
      <c r="W460" s="88" t="str">
        <f t="shared" ref="W460:W523" si="690">IF(C460="","",IF(OR(V460="غ",T460="غ"),"غ",(V460*$W$9)/100))</f>
        <v/>
      </c>
      <c r="X460" s="106" t="str">
        <f t="shared" ref="X460:X523" si="691">IF(C460="","",IF(T460="غ","غائب",IF(OR(W460&lt;$W$10,T460&lt;$T$10),"دون المستوى",IF(W460&gt;=0.85*$W$9,"امتياز",IF(W460&gt;=0.75*$W$9,"جيد جدا",IF(W460&gt;=0.65*$W$9,"جيد",IF(W460&gt;=0.5*$W$9,"مقبول")))))))</f>
        <v/>
      </c>
      <c r="Y460" s="107" t="str">
        <f>IF(C460="","",'رصد درجات'!Z460)</f>
        <v/>
      </c>
      <c r="Z460" s="107" t="str">
        <f>IF(C460="","",'رصد درجات'!AM460)</f>
        <v/>
      </c>
      <c r="AA460" s="107" t="str">
        <f t="shared" si="662"/>
        <v/>
      </c>
      <c r="AB460" s="107" t="str">
        <f t="shared" ref="AB460:AB523" si="692">IF(C460="","",IF(AA460="غ","غائب",IF(AA460&gt;=0.85*$AA$9,"ممتاز",IF(AA460&gt;=0.75*$AA$9,"جيد جدا",IF(AA460&gt;=0.65*$AA$9,"جيد",IF(AA460&gt;=0.5*$AA$9,"مقبول",IF(AA460&lt;0.75*$AA$9,"دون المستوى")))))))</f>
        <v/>
      </c>
      <c r="AC460" s="107" t="str">
        <f>IF(C460="","",'رصد درجات'!AV460)</f>
        <v/>
      </c>
      <c r="AD460" s="107" t="str">
        <f>IF(C460="","",'رصد درجات'!BI460)</f>
        <v/>
      </c>
      <c r="AE460" s="107" t="str">
        <f t="shared" si="663"/>
        <v/>
      </c>
      <c r="AF460" s="107" t="str">
        <f t="shared" si="664"/>
        <v/>
      </c>
      <c r="AG460" s="107" t="str">
        <f t="shared" ref="AG460:AG523" si="693">IF(C460="","",IF(OR(AF460="غ",AD460="غ"),"غ",(AF460*$AD$9)/100))</f>
        <v/>
      </c>
      <c r="AH460" s="108" t="str">
        <f t="shared" ref="AH460:AH523" si="694">IF(C460="","",IF(AD460="غ","غائب",IF(OR(AG460&lt;$AG$10,AD460&lt;$AD$10),"دون المستوى",IF(AG460&gt;=0.85*$AG$9,"امتياز",IF(AG460&gt;=0.75*$AG$9,"جيد جدا",IF(AG460&gt;=0.65*$AG$9,"جيد",IF(AG460&gt;=0.5*$AG$9,"مقبول")))))))</f>
        <v/>
      </c>
      <c r="AI460" s="107" t="str">
        <f>IF(C460="","",'رصد درجات'!AA460)</f>
        <v/>
      </c>
      <c r="AJ460" s="107" t="str">
        <f>IF(C460="","",'رصد درجات'!AN460)</f>
        <v/>
      </c>
      <c r="AK460" s="107" t="str">
        <f t="shared" si="665"/>
        <v/>
      </c>
      <c r="AL460" s="109" t="str">
        <f t="shared" ref="AL460:AL523" si="695">IF(C460="","",IF(AK460="غ","غائب",IF(AK460&gt;=0.85*$AK$9,"ممتاز",IF(AK460&gt;=0.75*$AK$9,"جيد جدا",IF(AK460&gt;=0.65*$AK$9,"جيد",IF(AK460&gt;=0.5*$AK$9,"مقبول",IF(AK460&lt;0.75*$AK$9,"دون المستوى")))))))</f>
        <v/>
      </c>
      <c r="AM460" s="107" t="str">
        <f>IF(C460="","",'رصد درجات'!AX460)</f>
        <v/>
      </c>
      <c r="AN460" s="107" t="str">
        <f>IF(C460="","",'رصد درجات'!BK460)</f>
        <v/>
      </c>
      <c r="AO460" s="107" t="str">
        <f t="shared" si="666"/>
        <v/>
      </c>
      <c r="AP460" s="107" t="str">
        <f t="shared" si="667"/>
        <v/>
      </c>
      <c r="AQ460" s="107" t="str">
        <f t="shared" si="668"/>
        <v/>
      </c>
      <c r="AR460" s="108" t="str">
        <f t="shared" ref="AR460:AR523" si="696">IF(C460="","",IF(AN460="غ","غائب",IF(OR(AQ460&lt;$AQ$10,AN460&lt;$AN$10),"دون المستوى",IF(AQ460&gt;=0.85*$AQ$9,"امتياز",IF(AQ460&gt;=0.75*$AQ$9,"جيد جدا",IF(AQ460&gt;=0.65*$AQ$9,"جيد",IF(AQ460&gt;=0.5*$AQ$9,"مقبول")))))))</f>
        <v/>
      </c>
      <c r="AS460" s="107" t="str">
        <f>IF(C460="","",'رصد درجات'!AB460)</f>
        <v/>
      </c>
      <c r="AT460" s="107" t="str">
        <f>IF(C460="","",'رصد درجات'!AO460)</f>
        <v/>
      </c>
      <c r="AU460" s="107" t="str">
        <f>IF(C460="","",'رصد درجات'!AP460)</f>
        <v/>
      </c>
      <c r="AV460" s="107" t="str">
        <f t="shared" si="669"/>
        <v/>
      </c>
      <c r="AW460" s="107" t="str">
        <f t="shared" ref="AW460:AW523" si="697">IF(C460="","",IF(AV460="غ","غائب",IF(AV460&gt;=0.85*$AV$9,"ممتاز",IF(AV460&gt;=0.75*$AV$9,"جيد جدا",IF(AV460&gt;=0.65*$AV$9,"جيد",IF(AV460&gt;=0.5*$AV$9,"مقبول",IF(AV460&lt;0.75*$AV$9,"دون المستوى")))))))</f>
        <v/>
      </c>
      <c r="AX460" s="107" t="str">
        <f>IF(C460="","",'رصد درجات'!AY460)</f>
        <v/>
      </c>
      <c r="AY460" s="107" t="str">
        <f>IF(C460="","",'رصد درجات'!BL460)</f>
        <v/>
      </c>
      <c r="AZ460" s="107" t="str">
        <f>IF(C460="","",'رصد درجات'!BM460)</f>
        <v/>
      </c>
      <c r="BA460" s="107" t="str">
        <f t="shared" si="670"/>
        <v/>
      </c>
      <c r="BB460" s="107" t="str">
        <f t="shared" si="671"/>
        <v/>
      </c>
      <c r="BC460" s="107" t="str">
        <f t="shared" si="672"/>
        <v/>
      </c>
      <c r="BD460" s="107" t="str">
        <f t="shared" si="673"/>
        <v/>
      </c>
      <c r="BE460" s="108" t="str">
        <f t="shared" ref="BE460:BE523" si="698">IF(C460="","",IF(BA460="غ","غائب",IF(OR(BA460&lt;$BA$10,BD460&lt;$BD$10),"دون المستوى",IF(BD460&gt;=0.85*$BD$9,"امتياز",IF(BD460&gt;=0.75*$BD$9,"جيد جدا",IF(BD460&gt;=0.65*$BD$9,"جيد",IF(BD460&gt;=0.5*$BD$9,"مقبول")))))))</f>
        <v/>
      </c>
      <c r="BF460" s="107" t="str">
        <f>IF(C460="","",'رصد درجات'!AC460)</f>
        <v/>
      </c>
      <c r="BG460" s="107" t="str">
        <f>IF(C460="","",'رصد درجات'!AI460)</f>
        <v/>
      </c>
      <c r="BH460" s="107" t="str">
        <f>IF(C460="","",'رصد درجات'!AQ460)</f>
        <v/>
      </c>
      <c r="BI460" s="107" t="str">
        <f t="shared" si="674"/>
        <v/>
      </c>
      <c r="BJ460" s="107" t="str">
        <f t="shared" ref="BJ460:BJ523" si="699">IF(C460="","",IF(BI460="غ","غائب",IF(BI460&gt;=0.85*$BI$9,"ممتاز",IF(BI460&gt;=0.75*$BI$9,"جيد جدا",IF(BI460&gt;=0.65*$BI$9,"جيد",IF(BI460&gt;=0.5*$BI$9,"مقبول",IF(BI460&lt;0.75*$BI$9,"دون المستوى")))))))</f>
        <v/>
      </c>
      <c r="BK460" s="107" t="str">
        <f>IF(C460="","",'رصد درجات'!AZ460)</f>
        <v/>
      </c>
      <c r="BL460" s="107" t="str">
        <f>IF(C460="","",'رصد درجات'!BF460)</f>
        <v/>
      </c>
      <c r="BM460" s="107" t="str">
        <f>IF(C460="","",'رصد درجات'!BN460)</f>
        <v/>
      </c>
      <c r="BN460" s="107" t="str">
        <f t="shared" si="675"/>
        <v/>
      </c>
      <c r="BO460" s="107" t="str">
        <f t="shared" si="676"/>
        <v/>
      </c>
      <c r="BP460" s="107" t="str">
        <f t="shared" si="677"/>
        <v/>
      </c>
      <c r="BQ460" s="107" t="str">
        <f t="shared" si="678"/>
        <v/>
      </c>
      <c r="BR460" s="108" t="str">
        <f t="shared" ref="BR460:BR523" si="700">IF(C460="","",IF(BN460="غ","غائب",IF(OR(BQ460&lt;$BQ$10,BN460&lt;$BN$10),"دون المستوى",IF(BQ460&gt;=0.85*$BQ$9,"امتياز",IF(BQ460&gt;=0.75*$BQ$9,"جيد جدا",IF(BQ460&gt;=0.65*$BQ$9,"جيد",IF(BQ460&gt;=0.5*$BQ$9,"مقبول")))))))</f>
        <v/>
      </c>
      <c r="BS460" s="107" t="str">
        <f>IF(C460="","",'رصد درجات'!AD460)</f>
        <v/>
      </c>
      <c r="BT460" s="107" t="str">
        <f>IF(C460="","",'رصد درجات'!AR460)</f>
        <v/>
      </c>
      <c r="BU460" s="107" t="str">
        <f t="shared" si="679"/>
        <v/>
      </c>
      <c r="BV460" s="107" t="str">
        <f t="shared" ref="BV460:BV523" si="701">IF(C460="","",IF(BU460="غ","غائب",IF(BU460&gt;=0.85*$BU$9,"ممتاز",IF(BU460&gt;=0.75*$BU$9,"جيد جدا",IF(BU460&gt;=0.65*$BU$9,"جيد",IF(BU460&gt;=0.5*$BU$9,"مقبول",IF(BU460&lt;0.75*$BU$9,"دون المستوى")))))))</f>
        <v/>
      </c>
      <c r="BW460" s="107" t="str">
        <f>IF(C460="","",'رصد درجات'!BA460)</f>
        <v/>
      </c>
      <c r="BX460" s="107" t="str">
        <f>IF(C460="","",'رصد درجات'!BO460)</f>
        <v/>
      </c>
      <c r="BY460" s="107" t="str">
        <f t="shared" si="680"/>
        <v/>
      </c>
      <c r="BZ460" s="107" t="str">
        <f t="shared" ref="BZ460:BZ523" si="702">IF(C460="","",IF(AND(BY460="غ",BU460="غ"),"غ",SUM(BY460,BU460)/2))</f>
        <v/>
      </c>
      <c r="CA460" s="107" t="str">
        <f t="shared" si="681"/>
        <v/>
      </c>
      <c r="CB460" s="108" t="str">
        <f t="shared" ref="CB460:CB523" si="703">IF(C460="","",IF(BX460="غ","غائب",IF(OR(CA460&lt;$CA$10,BX460&lt;$BX$10),"دون المستوى",IF(CA460&gt;=0.85*$CA$9,"امتياز",IF(CA460&gt;=0.75*$CA$9,"جيد جدا",IF(CA460&gt;=0.65*$CA$9,"جيد",IF(CA460&gt;=0.5*$CA$9,"مقبول")))))))</f>
        <v/>
      </c>
      <c r="CC460" s="107" t="str">
        <f>IF(C460="","",'رصد درجات'!AE460)</f>
        <v/>
      </c>
      <c r="CD460" s="107" t="str">
        <f>IF(C460="","",'رصد درجات'!AJ460)</f>
        <v/>
      </c>
      <c r="CE460" s="107" t="str">
        <f>IF(C460="","",'رصد درجات'!AS460)</f>
        <v/>
      </c>
      <c r="CF460" s="107" t="str">
        <f t="shared" si="682"/>
        <v/>
      </c>
      <c r="CG460" s="107" t="str">
        <f t="shared" ref="CG460:CG523" si="704">IF(C460="","",IF(CF460="غ","غائب",IF(CF460&gt;=0.85*$CF$9,"ممتاز",IF(CF460&gt;=0.75*$CF$9,"جيد جدا",IF(CF460&gt;=0.65*$CF$9,"جيد",IF(CF460&gt;=0.5*$CF$9,"مقبول",IF(CF460&lt;0.75*$CF$9,"دون المستوى")))))))</f>
        <v/>
      </c>
      <c r="CH460" s="107" t="str">
        <f>IF(C460="","",'رصد درجات'!BB460)</f>
        <v/>
      </c>
      <c r="CI460" s="107" t="str">
        <f>IF(C460="","",'رصد درجات'!BF460)</f>
        <v/>
      </c>
      <c r="CJ460" s="107" t="str">
        <f>IF(C460="","",'رصد درجات'!BP460)</f>
        <v/>
      </c>
      <c r="CK460" s="107" t="str">
        <f t="shared" si="683"/>
        <v/>
      </c>
      <c r="CL460" s="107" t="str">
        <f t="shared" si="684"/>
        <v/>
      </c>
      <c r="CM460" s="107" t="str">
        <f t="shared" si="685"/>
        <v/>
      </c>
      <c r="CN460" s="107" t="str">
        <f t="shared" ref="CN460:CN523" si="705">IF(C460="","",IF(OR(CM460="غ",CK460="غ"),"غ",(CM460*$CN$9)/100))</f>
        <v/>
      </c>
      <c r="CO460" s="108" t="str">
        <f t="shared" ref="CO460:CO523" si="706">IF(C460="","",IF(CK460="غ","غائب",IF(OR(CN460&lt;$CN$10,CK460&lt;$CK$10),"دون المستوى",IF(CN460&gt;=0.85*$CN$9,"امتياز",IF(CN460&gt;=0.75*$CN$9,"جيد جدا",IF(CN460&gt;=0.65*$CN$9,"جيد",IF(CN460&gt;=0.5*$CN$9,"مقبول")))))))</f>
        <v/>
      </c>
      <c r="CP460" s="110" t="str">
        <f>IF(C460="","",'رصد درجات'!AF460)</f>
        <v/>
      </c>
      <c r="CQ460" s="103" t="str">
        <f t="shared" ref="CQ460:CQ523" si="707">IF(C460="","",IF(CP460="غ","غائب",IF(CP460&gt;=0.85*$CP$9,"ممتاز",IF(CP460&gt;=0.75*$CP$9,"جيد جدا",IF(CP460&gt;=0.65*$CP$9,"جيد",IF(CP460&gt;=0.5*$CP$9,"مقبول",IF(CP460&lt;0.75*$CP$9,"دون المستوى")))))))</f>
        <v/>
      </c>
      <c r="CR460" s="110" t="str">
        <f>IF(C460="","",'رصد درجات'!BC460)</f>
        <v/>
      </c>
      <c r="CS460" s="110" t="str">
        <f t="shared" ref="CS460:CS523" si="708">IF(C460="","",IF(AND(CP460="غ",CR460="غ"),"غ",SUM(CP460,CR460)/2))</f>
        <v/>
      </c>
      <c r="CT460" s="110" t="str">
        <f t="shared" ref="CT460:CT523" si="709">IF(C460="","",IF(OR(CS460="غ",CP460="غ"),"غ",(CS460*$CT$9)/100))</f>
        <v/>
      </c>
      <c r="CU460" s="103" t="str">
        <f t="shared" ref="CU460:CU523" si="710">IF(C460="","",IF(CR460="غ","غائب",IF(CZ460&gt;=0.85*$CT$9,"ممتاز",IF(CT460&gt;=0.75*$CT$9,"جيد جدا",IF(CT460&gt;=0.65*$CT$9,"جيد",IF(CT460&gt;=0.5*$CT$9,"مقبول",IF(CT460&lt;0.75*$CT$9,"دون المستوى")))))))</f>
        <v/>
      </c>
      <c r="CV460" s="107" t="str">
        <f>IF(C460="","",'رصد درجات'!AG460)</f>
        <v/>
      </c>
      <c r="CW460" s="107" t="str">
        <f t="shared" ref="CW460:CW523" si="711">IF(C460="","",IF(CV460="غ","غائب",IF(CV460&gt;=0.85*$CV$9,"ممتاز",IF(CV460&gt;=0.75*$CV$9,"جيد جدا",IF(CV460&gt;=0.65*$CV$9,"جيد",IF(CV460&gt;=0.5*$CV$9,"مقبول",IF(CV460&lt;0.75*$CV$9,"دون المستوى")))))))</f>
        <v/>
      </c>
      <c r="CX460" s="107" t="str">
        <f>IF(C460="","",'رصد درجات'!BD460)</f>
        <v/>
      </c>
      <c r="CY460" s="110" t="str">
        <f t="shared" ref="CY460:CY523" si="712">IF(I460="","",IF(AND(CV460="غ",CX460="غ"),"غ",SUM(CV460,CX460)/2))</f>
        <v/>
      </c>
      <c r="CZ460" s="110" t="str">
        <f t="shared" ref="CZ460:CZ523" si="713">IF(I460="","",IF(OR(CY460="غ",CV460="غ"),"غ",(CY460*$CZ$9)/100))</f>
        <v/>
      </c>
      <c r="DA460" s="103" t="str">
        <f t="shared" ref="DA460:DA523" si="714">IF(C460="","",IF(CX460="غ","غائب",IF(CZ460&gt;=0.85*$CZ$9,"ممتاز",IF(CZ460&gt;=0.75*$CZ$9,"جيد جدا",IF(CZ460&gt;=0.65*$CZ$9,"جيد",IF(CZ460&gt;=0.5*$CZ$9,"مقبول",IF(CZ460&lt;0.75*$CZ$9,"دون المستوى")))))))</f>
        <v/>
      </c>
      <c r="DB460" s="111" t="str">
        <f t="shared" ref="DB460:DB523" si="715">IF(C460="","",IF(AND(Q460="غ",AA460="غ",AK460="غ",AV460="غ",BI460="غ",BU460="غ",CF460="غ",CP460="غ",CV460="غ"),"غ",SUM(Q460,AA460,AK460,AV460,BI460,BU460,CX460,CP460,CV460)))</f>
        <v/>
      </c>
      <c r="DC460" s="112" t="str">
        <f t="shared" ref="DC460:DC523" si="716">IF(C460="","",IF(DB460="غ","غائب",IF(DB460&gt;=0.85*$DB$9,"ممتاز",IF(DB460&gt;=0.75*$DB$9,"جيد جداً",IF(DB460&gt;=0.65*$DB$9,"جيد",IF(DB460&gt;=0.5*$DB$9,"مقبول",IF(DB460&lt;0.5*$DB$9,"دون المستوى")))))))</f>
        <v/>
      </c>
      <c r="DD460" s="111" t="str">
        <f t="shared" ref="DD460:DD523" si="717">IF(C460="","",IF(AND(W460="غ",AG460="غ",AQ460="غ",BD460="غ",BQ460="غ",CA460="غ",CN460="غ",CR460="غ",CX460="غ"),"غ",SUM(W460,AG460,AQ460,BD460,BQ460,CA460,CT460,CR460,CZ460)))</f>
        <v/>
      </c>
      <c r="DE460" s="112" t="str">
        <f t="shared" ref="DE460:DE523" si="718">IF(C460="","",IF(DD460="غ","غائب",IF(DD460&gt;=0.85*$DD$9,"ممتاز",IF(DD460&gt;=0.75*$DD$9,"جيد جداً",IF(DD460&gt;=0.65*$DD$9,"جيد",IF(DD460&gt;=0.5*$DD$9,"مقبول",IF(DD460&lt;0.5*$DD$9,"دون المستوى")))))))</f>
        <v/>
      </c>
      <c r="DF460" s="107" t="str">
        <f>IF(C460="","",'رصد درجات'!AH460)</f>
        <v/>
      </c>
      <c r="DG460" s="107" t="str">
        <f>IF(C460="","",'رصد درجات'!AT460)</f>
        <v/>
      </c>
      <c r="DH460" s="107" t="str">
        <f t="shared" ref="DH460:DH523" si="719">IF(C460="","",IF(AND(DF460="غ",DG460="غ"),"غ",SUM(DF460:DG460)))</f>
        <v/>
      </c>
      <c r="DI460" s="107" t="str">
        <f t="shared" ref="DI460:DI523" si="720">IF(C460="","",IF(DH460="غ","غائب",IF(DH460&gt;=0.85*$DH$9,"ممتاز",IF(DH460&gt;=0.75*$DH$9,"جيد جدا",IF(DH460&gt;=0.65*$DH$9,"جيد",IF(DH460&gt;=0.5*$DH$9,"مقبول",IF(DH460&lt;0.75*$DH$9,"دون المستوى")))))))</f>
        <v/>
      </c>
      <c r="DJ460" s="107" t="str">
        <f>IF(C460="","",'رصد درجات'!BE460)</f>
        <v/>
      </c>
      <c r="DK460" s="107" t="str">
        <f>IF(C460="","",'رصد درجات'!BQ460)</f>
        <v/>
      </c>
      <c r="DL460" s="107" t="str">
        <f t="shared" ref="DL460:DL523" si="721">IF(C460="","",IF(AND(DJ460="غ",DK460="غ"),"غ",SUM(DJ460:DK460)))</f>
        <v/>
      </c>
      <c r="DM460" s="107" t="str">
        <f t="shared" ref="DM460:DM523" si="722">IF(C460="","",IF(AND(DL460="غ",DH460="غ"),"غ",SUM(DL460,DH460)/2))</f>
        <v/>
      </c>
      <c r="DN460" s="107" t="str">
        <f t="shared" ref="DN460:DN523" si="723">IF(C460="","",IF(AND(DL460="غ",DH460="غ"),"غ",(DM460*$DN$9)/100))</f>
        <v/>
      </c>
      <c r="DO460" s="108" t="str">
        <f t="shared" ref="DO460:DO523" si="724">IF(C460="","",IF(DK460="غ","غائب",IF(OR(DN460&lt;$DN$10,DK460&lt;$DN$10),"دون المستوى",IF(DN460&gt;=0.85*$DN$9,"امتياز",IF(DN460&gt;=0.75*$DN$9,"جيد جدا",IF(DN460&gt;=0.65*$DN$9,"جيد",IF(DN460&gt;=0.5*$DN$9,"مقبول")))))))</f>
        <v/>
      </c>
      <c r="DP460" s="81" t="str">
        <f t="shared" ref="DP460:DP523" si="725">IF(C460="","",IF(EL460=TRUE,"ناجح",IF(EL460=FALSE,"دور ثان",)))</f>
        <v/>
      </c>
      <c r="DQ460" s="113" t="str">
        <f t="shared" ref="DQ460:DQ523" si="726">IF(C460="","",IF(DD460="غ","غائب",DD460/$DD$9))</f>
        <v/>
      </c>
      <c r="DR460" s="9">
        <f t="shared" ref="DR460:DR523" si="727">IF(EL460=TRUE,1,IF(EL460=FALSE,2,0))</f>
        <v>0</v>
      </c>
      <c r="DS460" s="114" t="str">
        <f t="shared" ref="DS460:DS523" si="728">IF(C460="","",IF(OR(W460&lt;$W$10,T460="غ"),"عربى",IF(AND(W460&gt;=$W$10,T460&lt;$T$10)," عربي لثلث الدرجة ","")))</f>
        <v/>
      </c>
      <c r="DT460" s="115" t="str">
        <f t="shared" ref="DT460:DT523" si="729">IF(C460="","",IF(OR(AG460&lt;$AG$10,AD460="غ"),"انجليزى",IF(AND(AG460&gt;=$AG$10,AD460&lt;$AD$10)," انجليزى لثلث الدرجة ","")))</f>
        <v/>
      </c>
      <c r="DU460" s="115" t="str">
        <f t="shared" ref="DU460:DU523" si="730">IF(C460="","",IF(OR(AQ460&lt;$AQ$10,AN460="غ"),"دراسات",IF(AND(AQ460&gt;=$AQ$10,AN460&lt;$AN$10)," دراسات لثلث الدرجة ","")))</f>
        <v/>
      </c>
      <c r="DV460" s="115" t="str">
        <f t="shared" ref="DV460:DV523" si="731">IF(C460="","",IF(OR(BD460&lt;$BD$10,BA460="غ"),"رياضيات",IF(AND(BD460&gt;=$BD$10,BA460&lt;$BA$10)," رياضيات لثلث الدرجة ","")))</f>
        <v/>
      </c>
      <c r="DW460" s="115" t="str">
        <f t="shared" ref="DW460:DW523" si="732">IF(C460="","",IF(OR(BQ460&lt;BQ$10,BN460="غ"),"علوم",IF(AND(BQ460&gt;=$BQ$10,BN460&lt;$BN$10)," علوم لثلث الدرجة ","")))</f>
        <v/>
      </c>
      <c r="DX460" s="115" t="str">
        <f t="shared" ref="DX460:DX523" si="733">IF(C460="","",IF(OR(CA460&lt;$CA$10,BX460="غ"),"فنية",IF(AND(CA460&gt;=$CA$10,BX460&lt;$BX$10)," فنية لثلث الدرجة ","")))</f>
        <v/>
      </c>
      <c r="DY460" s="115" t="str">
        <f t="shared" ref="DY460:DY523" si="734">IF(C460="","",IF(OR(CN460&lt;$CN$10,CK460="غ"),"حاسب",IF(AND(CN460&gt;=$CN$10,CK460&lt;$CK$10)," حاسب لثلث الدرجة ","")))</f>
        <v/>
      </c>
      <c r="DZ460" s="115" t="str">
        <f t="shared" ref="DZ460:DZ523" si="735">IF(C460="","",IF(OR(DN460&lt;$DN$10,DK460="غ"),"دين",IF(AND(DN460&gt;=$DN$10,DK460&lt;$DK$10)," دين لثلث الدرجة ","")))</f>
        <v/>
      </c>
      <c r="EA460" s="253"/>
      <c r="EB460" s="253"/>
      <c r="EC460" s="253"/>
      <c r="ED460" s="253"/>
      <c r="EE460" s="253"/>
      <c r="EF460" s="253"/>
      <c r="EG460" s="253"/>
      <c r="EH460" s="253"/>
      <c r="EI460" s="253"/>
      <c r="EJ460" s="253"/>
      <c r="EK460" s="259"/>
      <c r="EL460" s="261" t="str">
        <f t="shared" ref="EL460:EL523" si="736">IF(C460="","",IF(OR(T460&lt;$T$10,W460&lt;$W$10,AD460&lt;$AD$10,AG460&lt;$AG$10,AN460&lt;$AN$10,AQ460&lt;$AQ$10,BA460&lt;$BA$10,BD460&lt;$BD$10,BN460&lt;$BN$10,BQ460&lt;$BQ$10,BX460&lt;$BX$10,CA460&lt;$CA$10,CK460&lt;$CK$10,CN460&lt;$CN$10,DK460&lt;$DK$10,DN460&lt;$DN$10,CR460&lt;$CR$10,CT460&lt;$CT$10,CX460&lt;$CX$10,CZ460&lt;$CZ$10,T460="غ",AD460="غ",AN460="غ",BA460="غ",BN460="غ",BX460="غ",CK460="غ",DK460="غ",CR460="غ",CX460="غ"),FALSE,TRUE))</f>
        <v/>
      </c>
      <c r="EM460" s="9"/>
      <c r="EN460" s="9"/>
      <c r="EO460" s="81"/>
      <c r="EP460" s="82"/>
      <c r="EQ460" s="88"/>
      <c r="ER460" s="88"/>
      <c r="ES460" s="78"/>
      <c r="GD460" s="338"/>
      <c r="GE460" s="338"/>
      <c r="GF460" s="338"/>
      <c r="GG460" s="338"/>
      <c r="GH460" s="338"/>
      <c r="GI460" s="338"/>
      <c r="GJ460" s="338"/>
      <c r="GK460" s="339"/>
      <c r="GL460" s="339"/>
      <c r="GM460" s="338"/>
      <c r="GN460" s="338"/>
      <c r="GO460" s="9"/>
    </row>
    <row r="461" spans="1:197" s="11" customFormat="1" ht="27" customHeight="1" thickBot="1">
      <c r="A461" s="88" t="str">
        <f>IF('رصد درجات'!A461="","",'رصد درجات'!A461)</f>
        <v/>
      </c>
      <c r="B461" s="88" t="str">
        <f>IF('رصد درجات'!B461="","",'رصد درجات'!B461)</f>
        <v/>
      </c>
      <c r="C461" s="88" t="str">
        <f>IF('رصد درجات'!C461="","",'رصد درجات'!C461)</f>
        <v/>
      </c>
      <c r="D461" s="104" t="str">
        <f>IF('رصد درجات'!D461="","",'رصد درجات'!D461)</f>
        <v/>
      </c>
      <c r="E461" s="88" t="str">
        <f>IF('رصد درجات'!E461="","",'رصد درجات'!E461)</f>
        <v/>
      </c>
      <c r="F461" s="88" t="str">
        <f>IF('رصد درجات'!F461="","",'رصد درجات'!F461)</f>
        <v/>
      </c>
      <c r="G461" s="88" t="str">
        <f>IF('رصد درجات'!G461="","",'رصد درجات'!G461)</f>
        <v/>
      </c>
      <c r="H461" s="88" t="str">
        <f>IF('رصد درجات'!H461="","",'رصد درجات'!H461)</f>
        <v/>
      </c>
      <c r="I461" s="88" t="str">
        <f>IF('رصد درجات'!I461="","",'رصد درجات'!I461)</f>
        <v/>
      </c>
      <c r="J461" s="88" t="str">
        <f>IF('رصد درجات'!J461="","",'رصد درجات'!J461)</f>
        <v/>
      </c>
      <c r="K461" s="88" t="str">
        <f>IF('رصد درجات'!K461="","",'رصد درجات'!K461)</f>
        <v/>
      </c>
      <c r="L461" s="88" t="str">
        <f>IF('رصد درجات'!L461="","",'رصد درجات'!L461)</f>
        <v/>
      </c>
      <c r="M461" s="105" t="str">
        <f>IF('رصد درجات'!M461="","",'رصد درجات'!M461)</f>
        <v/>
      </c>
      <c r="N461" s="105" t="str">
        <f>IF('رصد درجات'!N461="","",'رصد درجات'!N461)</f>
        <v/>
      </c>
      <c r="O461" s="88" t="str">
        <f>IF(C461="","",'رصد درجات'!Y461)</f>
        <v/>
      </c>
      <c r="P461" s="88" t="str">
        <f>IF(C461="","",'رصد درجات'!AL461)</f>
        <v/>
      </c>
      <c r="Q461" s="88" t="str">
        <f t="shared" si="686"/>
        <v/>
      </c>
      <c r="R461" s="103" t="str">
        <f t="shared" si="687"/>
        <v/>
      </c>
      <c r="S461" s="88" t="str">
        <f>IF(C461="","",'رصد درجات'!AV461)</f>
        <v/>
      </c>
      <c r="T461" s="88" t="str">
        <f>IF(C461="","",'رصد درجات'!BI461)</f>
        <v/>
      </c>
      <c r="U461" s="88" t="str">
        <f t="shared" si="688"/>
        <v/>
      </c>
      <c r="V461" s="88" t="str">
        <f t="shared" si="689"/>
        <v/>
      </c>
      <c r="W461" s="88" t="str">
        <f t="shared" si="690"/>
        <v/>
      </c>
      <c r="X461" s="106" t="str">
        <f t="shared" si="691"/>
        <v/>
      </c>
      <c r="Y461" s="107" t="str">
        <f>IF(C461="","",'رصد درجات'!Z461)</f>
        <v/>
      </c>
      <c r="Z461" s="107" t="str">
        <f>IF(C461="","",'رصد درجات'!AM461)</f>
        <v/>
      </c>
      <c r="AA461" s="107" t="str">
        <f t="shared" si="662"/>
        <v/>
      </c>
      <c r="AB461" s="107" t="str">
        <f t="shared" si="692"/>
        <v/>
      </c>
      <c r="AC461" s="107" t="str">
        <f>IF(C461="","",'رصد درجات'!AV461)</f>
        <v/>
      </c>
      <c r="AD461" s="107" t="str">
        <f>IF(C461="","",'رصد درجات'!BI461)</f>
        <v/>
      </c>
      <c r="AE461" s="107" t="str">
        <f t="shared" si="663"/>
        <v/>
      </c>
      <c r="AF461" s="107" t="str">
        <f t="shared" si="664"/>
        <v/>
      </c>
      <c r="AG461" s="107" t="str">
        <f t="shared" si="693"/>
        <v/>
      </c>
      <c r="AH461" s="108" t="str">
        <f t="shared" si="694"/>
        <v/>
      </c>
      <c r="AI461" s="107" t="str">
        <f>IF(C461="","",'رصد درجات'!AA461)</f>
        <v/>
      </c>
      <c r="AJ461" s="107" t="str">
        <f>IF(C461="","",'رصد درجات'!AN461)</f>
        <v/>
      </c>
      <c r="AK461" s="107" t="str">
        <f t="shared" si="665"/>
        <v/>
      </c>
      <c r="AL461" s="109" t="str">
        <f t="shared" si="695"/>
        <v/>
      </c>
      <c r="AM461" s="107" t="str">
        <f>IF(C461="","",'رصد درجات'!AX461)</f>
        <v/>
      </c>
      <c r="AN461" s="107" t="str">
        <f>IF(C461="","",'رصد درجات'!BK461)</f>
        <v/>
      </c>
      <c r="AO461" s="107" t="str">
        <f t="shared" si="666"/>
        <v/>
      </c>
      <c r="AP461" s="107" t="str">
        <f t="shared" si="667"/>
        <v/>
      </c>
      <c r="AQ461" s="107" t="str">
        <f t="shared" si="668"/>
        <v/>
      </c>
      <c r="AR461" s="108" t="str">
        <f t="shared" si="696"/>
        <v/>
      </c>
      <c r="AS461" s="107" t="str">
        <f>IF(C461="","",'رصد درجات'!AB461)</f>
        <v/>
      </c>
      <c r="AT461" s="107" t="str">
        <f>IF(C461="","",'رصد درجات'!AO461)</f>
        <v/>
      </c>
      <c r="AU461" s="107" t="str">
        <f>IF(C461="","",'رصد درجات'!AP461)</f>
        <v/>
      </c>
      <c r="AV461" s="107" t="str">
        <f t="shared" si="669"/>
        <v/>
      </c>
      <c r="AW461" s="107" t="str">
        <f t="shared" si="697"/>
        <v/>
      </c>
      <c r="AX461" s="107" t="str">
        <f>IF(C461="","",'رصد درجات'!AY461)</f>
        <v/>
      </c>
      <c r="AY461" s="107" t="str">
        <f>IF(C461="","",'رصد درجات'!BL461)</f>
        <v/>
      </c>
      <c r="AZ461" s="107" t="str">
        <f>IF(C461="","",'رصد درجات'!BM461)</f>
        <v/>
      </c>
      <c r="BA461" s="107" t="str">
        <f t="shared" si="670"/>
        <v/>
      </c>
      <c r="BB461" s="107" t="str">
        <f t="shared" si="671"/>
        <v/>
      </c>
      <c r="BC461" s="107" t="str">
        <f t="shared" si="672"/>
        <v/>
      </c>
      <c r="BD461" s="107" t="str">
        <f t="shared" si="673"/>
        <v/>
      </c>
      <c r="BE461" s="108" t="str">
        <f t="shared" si="698"/>
        <v/>
      </c>
      <c r="BF461" s="107" t="str">
        <f>IF(C461="","",'رصد درجات'!AC461)</f>
        <v/>
      </c>
      <c r="BG461" s="107" t="str">
        <f>IF(C461="","",'رصد درجات'!AI461)</f>
        <v/>
      </c>
      <c r="BH461" s="107" t="str">
        <f>IF(C461="","",'رصد درجات'!AQ461)</f>
        <v/>
      </c>
      <c r="BI461" s="107" t="str">
        <f t="shared" si="674"/>
        <v/>
      </c>
      <c r="BJ461" s="107" t="str">
        <f t="shared" si="699"/>
        <v/>
      </c>
      <c r="BK461" s="107" t="str">
        <f>IF(C461="","",'رصد درجات'!AZ461)</f>
        <v/>
      </c>
      <c r="BL461" s="107" t="str">
        <f>IF(C461="","",'رصد درجات'!BF461)</f>
        <v/>
      </c>
      <c r="BM461" s="107" t="str">
        <f>IF(C461="","",'رصد درجات'!BN461)</f>
        <v/>
      </c>
      <c r="BN461" s="107" t="str">
        <f t="shared" si="675"/>
        <v/>
      </c>
      <c r="BO461" s="107" t="str">
        <f t="shared" si="676"/>
        <v/>
      </c>
      <c r="BP461" s="107" t="str">
        <f t="shared" si="677"/>
        <v/>
      </c>
      <c r="BQ461" s="107" t="str">
        <f t="shared" si="678"/>
        <v/>
      </c>
      <c r="BR461" s="108" t="str">
        <f t="shared" si="700"/>
        <v/>
      </c>
      <c r="BS461" s="107" t="str">
        <f>IF(C461="","",'رصد درجات'!AD461)</f>
        <v/>
      </c>
      <c r="BT461" s="107" t="str">
        <f>IF(C461="","",'رصد درجات'!AR461)</f>
        <v/>
      </c>
      <c r="BU461" s="107" t="str">
        <f t="shared" si="679"/>
        <v/>
      </c>
      <c r="BV461" s="107" t="str">
        <f t="shared" si="701"/>
        <v/>
      </c>
      <c r="BW461" s="107" t="str">
        <f>IF(C461="","",'رصد درجات'!BA461)</f>
        <v/>
      </c>
      <c r="BX461" s="107" t="str">
        <f>IF(C461="","",'رصد درجات'!BO461)</f>
        <v/>
      </c>
      <c r="BY461" s="107" t="str">
        <f t="shared" si="680"/>
        <v/>
      </c>
      <c r="BZ461" s="107" t="str">
        <f t="shared" si="702"/>
        <v/>
      </c>
      <c r="CA461" s="107" t="str">
        <f t="shared" si="681"/>
        <v/>
      </c>
      <c r="CB461" s="108" t="str">
        <f t="shared" si="703"/>
        <v/>
      </c>
      <c r="CC461" s="107" t="str">
        <f>IF(C461="","",'رصد درجات'!AE461)</f>
        <v/>
      </c>
      <c r="CD461" s="107" t="str">
        <f>IF(C461="","",'رصد درجات'!AJ461)</f>
        <v/>
      </c>
      <c r="CE461" s="107" t="str">
        <f>IF(C461="","",'رصد درجات'!AS461)</f>
        <v/>
      </c>
      <c r="CF461" s="107" t="str">
        <f t="shared" si="682"/>
        <v/>
      </c>
      <c r="CG461" s="107" t="str">
        <f t="shared" si="704"/>
        <v/>
      </c>
      <c r="CH461" s="107" t="str">
        <f>IF(C461="","",'رصد درجات'!BB461)</f>
        <v/>
      </c>
      <c r="CI461" s="107" t="str">
        <f>IF(C461="","",'رصد درجات'!BF461)</f>
        <v/>
      </c>
      <c r="CJ461" s="107" t="str">
        <f>IF(C461="","",'رصد درجات'!BP461)</f>
        <v/>
      </c>
      <c r="CK461" s="107" t="str">
        <f t="shared" si="683"/>
        <v/>
      </c>
      <c r="CL461" s="107" t="str">
        <f t="shared" si="684"/>
        <v/>
      </c>
      <c r="CM461" s="107" t="str">
        <f t="shared" si="685"/>
        <v/>
      </c>
      <c r="CN461" s="107" t="str">
        <f t="shared" si="705"/>
        <v/>
      </c>
      <c r="CO461" s="108" t="str">
        <f t="shared" si="706"/>
        <v/>
      </c>
      <c r="CP461" s="110" t="str">
        <f>IF(C461="","",'رصد درجات'!AF461)</f>
        <v/>
      </c>
      <c r="CQ461" s="103" t="str">
        <f t="shared" si="707"/>
        <v/>
      </c>
      <c r="CR461" s="110" t="str">
        <f>IF(C461="","",'رصد درجات'!BC461)</f>
        <v/>
      </c>
      <c r="CS461" s="110" t="str">
        <f t="shared" si="708"/>
        <v/>
      </c>
      <c r="CT461" s="110" t="str">
        <f t="shared" si="709"/>
        <v/>
      </c>
      <c r="CU461" s="103" t="str">
        <f t="shared" si="710"/>
        <v/>
      </c>
      <c r="CV461" s="107" t="str">
        <f>IF(C461="","",'رصد درجات'!AG461)</f>
        <v/>
      </c>
      <c r="CW461" s="107" t="str">
        <f t="shared" si="711"/>
        <v/>
      </c>
      <c r="CX461" s="107" t="str">
        <f>IF(C461="","",'رصد درجات'!BD461)</f>
        <v/>
      </c>
      <c r="CY461" s="110" t="str">
        <f t="shared" si="712"/>
        <v/>
      </c>
      <c r="CZ461" s="110" t="str">
        <f t="shared" si="713"/>
        <v/>
      </c>
      <c r="DA461" s="103" t="str">
        <f t="shared" si="714"/>
        <v/>
      </c>
      <c r="DB461" s="111" t="str">
        <f t="shared" si="715"/>
        <v/>
      </c>
      <c r="DC461" s="112" t="str">
        <f t="shared" si="716"/>
        <v/>
      </c>
      <c r="DD461" s="111" t="str">
        <f t="shared" si="717"/>
        <v/>
      </c>
      <c r="DE461" s="112" t="str">
        <f t="shared" si="718"/>
        <v/>
      </c>
      <c r="DF461" s="107" t="str">
        <f>IF(C461="","",'رصد درجات'!AH461)</f>
        <v/>
      </c>
      <c r="DG461" s="107" t="str">
        <f>IF(C461="","",'رصد درجات'!AT461)</f>
        <v/>
      </c>
      <c r="DH461" s="107" t="str">
        <f t="shared" si="719"/>
        <v/>
      </c>
      <c r="DI461" s="107" t="str">
        <f t="shared" si="720"/>
        <v/>
      </c>
      <c r="DJ461" s="107" t="str">
        <f>IF(C461="","",'رصد درجات'!BE461)</f>
        <v/>
      </c>
      <c r="DK461" s="107" t="str">
        <f>IF(C461="","",'رصد درجات'!BQ461)</f>
        <v/>
      </c>
      <c r="DL461" s="107" t="str">
        <f t="shared" si="721"/>
        <v/>
      </c>
      <c r="DM461" s="107" t="str">
        <f t="shared" si="722"/>
        <v/>
      </c>
      <c r="DN461" s="107" t="str">
        <f t="shared" si="723"/>
        <v/>
      </c>
      <c r="DO461" s="108" t="str">
        <f t="shared" si="724"/>
        <v/>
      </c>
      <c r="DP461" s="81" t="str">
        <f t="shared" si="725"/>
        <v/>
      </c>
      <c r="DQ461" s="113" t="str">
        <f t="shared" si="726"/>
        <v/>
      </c>
      <c r="DR461" s="9">
        <f t="shared" si="727"/>
        <v>0</v>
      </c>
      <c r="DS461" s="114" t="str">
        <f t="shared" si="728"/>
        <v/>
      </c>
      <c r="DT461" s="115" t="str">
        <f t="shared" si="729"/>
        <v/>
      </c>
      <c r="DU461" s="115" t="str">
        <f t="shared" si="730"/>
        <v/>
      </c>
      <c r="DV461" s="115" t="str">
        <f t="shared" si="731"/>
        <v/>
      </c>
      <c r="DW461" s="115" t="str">
        <f t="shared" si="732"/>
        <v/>
      </c>
      <c r="DX461" s="115" t="str">
        <f t="shared" si="733"/>
        <v/>
      </c>
      <c r="DY461" s="115" t="str">
        <f t="shared" si="734"/>
        <v/>
      </c>
      <c r="DZ461" s="115" t="str">
        <f t="shared" si="735"/>
        <v/>
      </c>
      <c r="EA461" s="253"/>
      <c r="EB461" s="253"/>
      <c r="EC461" s="253"/>
      <c r="ED461" s="253"/>
      <c r="EE461" s="253"/>
      <c r="EF461" s="253"/>
      <c r="EG461" s="253"/>
      <c r="EH461" s="253"/>
      <c r="EI461" s="253"/>
      <c r="EJ461" s="253"/>
      <c r="EK461" s="259"/>
      <c r="EL461" s="261" t="str">
        <f t="shared" si="736"/>
        <v/>
      </c>
      <c r="EM461" s="9"/>
      <c r="EN461" s="9"/>
      <c r="EO461" s="81"/>
      <c r="EP461" s="82"/>
      <c r="EQ461" s="88"/>
      <c r="ER461" s="88"/>
      <c r="ES461" s="78"/>
      <c r="GD461" s="338"/>
      <c r="GE461" s="338"/>
      <c r="GF461" s="338"/>
      <c r="GG461" s="338"/>
      <c r="GH461" s="338"/>
      <c r="GI461" s="338"/>
      <c r="GJ461" s="338"/>
      <c r="GK461" s="339"/>
      <c r="GL461" s="339"/>
      <c r="GM461" s="338"/>
      <c r="GN461" s="338"/>
      <c r="GO461" s="9"/>
    </row>
    <row r="462" spans="1:197" s="11" customFormat="1" ht="27" customHeight="1" thickBot="1">
      <c r="A462" s="88" t="str">
        <f>IF('رصد درجات'!A462="","",'رصد درجات'!A462)</f>
        <v/>
      </c>
      <c r="B462" s="88" t="str">
        <f>IF('رصد درجات'!B462="","",'رصد درجات'!B462)</f>
        <v/>
      </c>
      <c r="C462" s="88" t="str">
        <f>IF('رصد درجات'!C462="","",'رصد درجات'!C462)</f>
        <v/>
      </c>
      <c r="D462" s="104" t="str">
        <f>IF('رصد درجات'!D462="","",'رصد درجات'!D462)</f>
        <v/>
      </c>
      <c r="E462" s="88" t="str">
        <f>IF('رصد درجات'!E462="","",'رصد درجات'!E462)</f>
        <v/>
      </c>
      <c r="F462" s="88" t="str">
        <f>IF('رصد درجات'!F462="","",'رصد درجات'!F462)</f>
        <v/>
      </c>
      <c r="G462" s="88" t="str">
        <f>IF('رصد درجات'!G462="","",'رصد درجات'!G462)</f>
        <v/>
      </c>
      <c r="H462" s="88" t="str">
        <f>IF('رصد درجات'!H462="","",'رصد درجات'!H462)</f>
        <v/>
      </c>
      <c r="I462" s="88" t="str">
        <f>IF('رصد درجات'!I462="","",'رصد درجات'!I462)</f>
        <v/>
      </c>
      <c r="J462" s="88" t="str">
        <f>IF('رصد درجات'!J462="","",'رصد درجات'!J462)</f>
        <v/>
      </c>
      <c r="K462" s="88" t="str">
        <f>IF('رصد درجات'!K462="","",'رصد درجات'!K462)</f>
        <v/>
      </c>
      <c r="L462" s="88" t="str">
        <f>IF('رصد درجات'!L462="","",'رصد درجات'!L462)</f>
        <v/>
      </c>
      <c r="M462" s="105" t="str">
        <f>IF('رصد درجات'!M462="","",'رصد درجات'!M462)</f>
        <v/>
      </c>
      <c r="N462" s="105" t="str">
        <f>IF('رصد درجات'!N462="","",'رصد درجات'!N462)</f>
        <v/>
      </c>
      <c r="O462" s="88" t="str">
        <f>IF(C462="","",'رصد درجات'!Y462)</f>
        <v/>
      </c>
      <c r="P462" s="88" t="str">
        <f>IF(C462="","",'رصد درجات'!AL462)</f>
        <v/>
      </c>
      <c r="Q462" s="88" t="str">
        <f t="shared" si="686"/>
        <v/>
      </c>
      <c r="R462" s="103" t="str">
        <f t="shared" si="687"/>
        <v/>
      </c>
      <c r="S462" s="88" t="str">
        <f>IF(C462="","",'رصد درجات'!AV462)</f>
        <v/>
      </c>
      <c r="T462" s="88" t="str">
        <f>IF(C462="","",'رصد درجات'!BI462)</f>
        <v/>
      </c>
      <c r="U462" s="88" t="str">
        <f t="shared" si="688"/>
        <v/>
      </c>
      <c r="V462" s="88" t="str">
        <f t="shared" si="689"/>
        <v/>
      </c>
      <c r="W462" s="88" t="str">
        <f t="shared" si="690"/>
        <v/>
      </c>
      <c r="X462" s="106" t="str">
        <f t="shared" si="691"/>
        <v/>
      </c>
      <c r="Y462" s="107" t="str">
        <f>IF(C462="","",'رصد درجات'!Z462)</f>
        <v/>
      </c>
      <c r="Z462" s="107" t="str">
        <f>IF(C462="","",'رصد درجات'!AM462)</f>
        <v/>
      </c>
      <c r="AA462" s="107" t="str">
        <f t="shared" si="662"/>
        <v/>
      </c>
      <c r="AB462" s="107" t="str">
        <f t="shared" si="692"/>
        <v/>
      </c>
      <c r="AC462" s="107" t="str">
        <f>IF(C462="","",'رصد درجات'!AV462)</f>
        <v/>
      </c>
      <c r="AD462" s="107" t="str">
        <f>IF(C462="","",'رصد درجات'!BI462)</f>
        <v/>
      </c>
      <c r="AE462" s="107" t="str">
        <f t="shared" si="663"/>
        <v/>
      </c>
      <c r="AF462" s="107" t="str">
        <f t="shared" si="664"/>
        <v/>
      </c>
      <c r="AG462" s="107" t="str">
        <f t="shared" si="693"/>
        <v/>
      </c>
      <c r="AH462" s="108" t="str">
        <f t="shared" si="694"/>
        <v/>
      </c>
      <c r="AI462" s="107" t="str">
        <f>IF(C462="","",'رصد درجات'!AA462)</f>
        <v/>
      </c>
      <c r="AJ462" s="107" t="str">
        <f>IF(C462="","",'رصد درجات'!AN462)</f>
        <v/>
      </c>
      <c r="AK462" s="107" t="str">
        <f t="shared" si="665"/>
        <v/>
      </c>
      <c r="AL462" s="109" t="str">
        <f t="shared" si="695"/>
        <v/>
      </c>
      <c r="AM462" s="107" t="str">
        <f>IF(C462="","",'رصد درجات'!AX462)</f>
        <v/>
      </c>
      <c r="AN462" s="107" t="str">
        <f>IF(C462="","",'رصد درجات'!BK462)</f>
        <v/>
      </c>
      <c r="AO462" s="107" t="str">
        <f t="shared" si="666"/>
        <v/>
      </c>
      <c r="AP462" s="107" t="str">
        <f t="shared" si="667"/>
        <v/>
      </c>
      <c r="AQ462" s="107" t="str">
        <f t="shared" si="668"/>
        <v/>
      </c>
      <c r="AR462" s="108" t="str">
        <f t="shared" si="696"/>
        <v/>
      </c>
      <c r="AS462" s="107" t="str">
        <f>IF(C462="","",'رصد درجات'!AB462)</f>
        <v/>
      </c>
      <c r="AT462" s="107" t="str">
        <f>IF(C462="","",'رصد درجات'!AO462)</f>
        <v/>
      </c>
      <c r="AU462" s="107" t="str">
        <f>IF(C462="","",'رصد درجات'!AP462)</f>
        <v/>
      </c>
      <c r="AV462" s="107" t="str">
        <f t="shared" si="669"/>
        <v/>
      </c>
      <c r="AW462" s="107" t="str">
        <f t="shared" si="697"/>
        <v/>
      </c>
      <c r="AX462" s="107" t="str">
        <f>IF(C462="","",'رصد درجات'!AY462)</f>
        <v/>
      </c>
      <c r="AY462" s="107" t="str">
        <f>IF(C462="","",'رصد درجات'!BL462)</f>
        <v/>
      </c>
      <c r="AZ462" s="107" t="str">
        <f>IF(C462="","",'رصد درجات'!BM462)</f>
        <v/>
      </c>
      <c r="BA462" s="107" t="str">
        <f t="shared" si="670"/>
        <v/>
      </c>
      <c r="BB462" s="107" t="str">
        <f t="shared" si="671"/>
        <v/>
      </c>
      <c r="BC462" s="107" t="str">
        <f t="shared" si="672"/>
        <v/>
      </c>
      <c r="BD462" s="107" t="str">
        <f t="shared" si="673"/>
        <v/>
      </c>
      <c r="BE462" s="108" t="str">
        <f t="shared" si="698"/>
        <v/>
      </c>
      <c r="BF462" s="107" t="str">
        <f>IF(C462="","",'رصد درجات'!AC462)</f>
        <v/>
      </c>
      <c r="BG462" s="107" t="str">
        <f>IF(C462="","",'رصد درجات'!AI462)</f>
        <v/>
      </c>
      <c r="BH462" s="107" t="str">
        <f>IF(C462="","",'رصد درجات'!AQ462)</f>
        <v/>
      </c>
      <c r="BI462" s="107" t="str">
        <f t="shared" si="674"/>
        <v/>
      </c>
      <c r="BJ462" s="107" t="str">
        <f t="shared" si="699"/>
        <v/>
      </c>
      <c r="BK462" s="107" t="str">
        <f>IF(C462="","",'رصد درجات'!AZ462)</f>
        <v/>
      </c>
      <c r="BL462" s="107" t="str">
        <f>IF(C462="","",'رصد درجات'!BF462)</f>
        <v/>
      </c>
      <c r="BM462" s="107" t="str">
        <f>IF(C462="","",'رصد درجات'!BN462)</f>
        <v/>
      </c>
      <c r="BN462" s="107" t="str">
        <f t="shared" si="675"/>
        <v/>
      </c>
      <c r="BO462" s="107" t="str">
        <f t="shared" si="676"/>
        <v/>
      </c>
      <c r="BP462" s="107" t="str">
        <f t="shared" si="677"/>
        <v/>
      </c>
      <c r="BQ462" s="107" t="str">
        <f t="shared" si="678"/>
        <v/>
      </c>
      <c r="BR462" s="108" t="str">
        <f t="shared" si="700"/>
        <v/>
      </c>
      <c r="BS462" s="107" t="str">
        <f>IF(C462="","",'رصد درجات'!AD462)</f>
        <v/>
      </c>
      <c r="BT462" s="107" t="str">
        <f>IF(C462="","",'رصد درجات'!AR462)</f>
        <v/>
      </c>
      <c r="BU462" s="107" t="str">
        <f t="shared" si="679"/>
        <v/>
      </c>
      <c r="BV462" s="107" t="str">
        <f t="shared" si="701"/>
        <v/>
      </c>
      <c r="BW462" s="107" t="str">
        <f>IF(C462="","",'رصد درجات'!BA462)</f>
        <v/>
      </c>
      <c r="BX462" s="107" t="str">
        <f>IF(C462="","",'رصد درجات'!BO462)</f>
        <v/>
      </c>
      <c r="BY462" s="107" t="str">
        <f t="shared" si="680"/>
        <v/>
      </c>
      <c r="BZ462" s="107" t="str">
        <f t="shared" si="702"/>
        <v/>
      </c>
      <c r="CA462" s="107" t="str">
        <f t="shared" si="681"/>
        <v/>
      </c>
      <c r="CB462" s="108" t="str">
        <f t="shared" si="703"/>
        <v/>
      </c>
      <c r="CC462" s="107" t="str">
        <f>IF(C462="","",'رصد درجات'!AE462)</f>
        <v/>
      </c>
      <c r="CD462" s="107" t="str">
        <f>IF(C462="","",'رصد درجات'!AJ462)</f>
        <v/>
      </c>
      <c r="CE462" s="107" t="str">
        <f>IF(C462="","",'رصد درجات'!AS462)</f>
        <v/>
      </c>
      <c r="CF462" s="107" t="str">
        <f t="shared" si="682"/>
        <v/>
      </c>
      <c r="CG462" s="107" t="str">
        <f t="shared" si="704"/>
        <v/>
      </c>
      <c r="CH462" s="107" t="str">
        <f>IF(C462="","",'رصد درجات'!BB462)</f>
        <v/>
      </c>
      <c r="CI462" s="107" t="str">
        <f>IF(C462="","",'رصد درجات'!BF462)</f>
        <v/>
      </c>
      <c r="CJ462" s="107" t="str">
        <f>IF(C462="","",'رصد درجات'!BP462)</f>
        <v/>
      </c>
      <c r="CK462" s="107" t="str">
        <f t="shared" si="683"/>
        <v/>
      </c>
      <c r="CL462" s="107" t="str">
        <f t="shared" si="684"/>
        <v/>
      </c>
      <c r="CM462" s="107" t="str">
        <f t="shared" si="685"/>
        <v/>
      </c>
      <c r="CN462" s="107" t="str">
        <f t="shared" si="705"/>
        <v/>
      </c>
      <c r="CO462" s="108" t="str">
        <f t="shared" si="706"/>
        <v/>
      </c>
      <c r="CP462" s="110" t="str">
        <f>IF(C462="","",'رصد درجات'!AF462)</f>
        <v/>
      </c>
      <c r="CQ462" s="103" t="str">
        <f t="shared" si="707"/>
        <v/>
      </c>
      <c r="CR462" s="110" t="str">
        <f>IF(C462="","",'رصد درجات'!BC462)</f>
        <v/>
      </c>
      <c r="CS462" s="110" t="str">
        <f t="shared" si="708"/>
        <v/>
      </c>
      <c r="CT462" s="110" t="str">
        <f t="shared" si="709"/>
        <v/>
      </c>
      <c r="CU462" s="103" t="str">
        <f t="shared" si="710"/>
        <v/>
      </c>
      <c r="CV462" s="107" t="str">
        <f>IF(C462="","",'رصد درجات'!AG462)</f>
        <v/>
      </c>
      <c r="CW462" s="107" t="str">
        <f t="shared" si="711"/>
        <v/>
      </c>
      <c r="CX462" s="107" t="str">
        <f>IF(C462="","",'رصد درجات'!BD462)</f>
        <v/>
      </c>
      <c r="CY462" s="110" t="str">
        <f t="shared" si="712"/>
        <v/>
      </c>
      <c r="CZ462" s="110" t="str">
        <f t="shared" si="713"/>
        <v/>
      </c>
      <c r="DA462" s="103" t="str">
        <f t="shared" si="714"/>
        <v/>
      </c>
      <c r="DB462" s="111" t="str">
        <f t="shared" si="715"/>
        <v/>
      </c>
      <c r="DC462" s="112" t="str">
        <f t="shared" si="716"/>
        <v/>
      </c>
      <c r="DD462" s="111" t="str">
        <f t="shared" si="717"/>
        <v/>
      </c>
      <c r="DE462" s="112" t="str">
        <f t="shared" si="718"/>
        <v/>
      </c>
      <c r="DF462" s="107" t="str">
        <f>IF(C462="","",'رصد درجات'!AH462)</f>
        <v/>
      </c>
      <c r="DG462" s="107" t="str">
        <f>IF(C462="","",'رصد درجات'!AT462)</f>
        <v/>
      </c>
      <c r="DH462" s="107" t="str">
        <f t="shared" si="719"/>
        <v/>
      </c>
      <c r="DI462" s="107" t="str">
        <f t="shared" si="720"/>
        <v/>
      </c>
      <c r="DJ462" s="107" t="str">
        <f>IF(C462="","",'رصد درجات'!BE462)</f>
        <v/>
      </c>
      <c r="DK462" s="107" t="str">
        <f>IF(C462="","",'رصد درجات'!BQ462)</f>
        <v/>
      </c>
      <c r="DL462" s="107" t="str">
        <f t="shared" si="721"/>
        <v/>
      </c>
      <c r="DM462" s="107" t="str">
        <f t="shared" si="722"/>
        <v/>
      </c>
      <c r="DN462" s="107" t="str">
        <f t="shared" si="723"/>
        <v/>
      </c>
      <c r="DO462" s="108" t="str">
        <f t="shared" si="724"/>
        <v/>
      </c>
      <c r="DP462" s="81" t="str">
        <f t="shared" si="725"/>
        <v/>
      </c>
      <c r="DQ462" s="113" t="str">
        <f t="shared" si="726"/>
        <v/>
      </c>
      <c r="DR462" s="9">
        <f t="shared" si="727"/>
        <v>0</v>
      </c>
      <c r="DS462" s="114" t="str">
        <f t="shared" si="728"/>
        <v/>
      </c>
      <c r="DT462" s="115" t="str">
        <f t="shared" si="729"/>
        <v/>
      </c>
      <c r="DU462" s="115" t="str">
        <f t="shared" si="730"/>
        <v/>
      </c>
      <c r="DV462" s="115" t="str">
        <f t="shared" si="731"/>
        <v/>
      </c>
      <c r="DW462" s="115" t="str">
        <f t="shared" si="732"/>
        <v/>
      </c>
      <c r="DX462" s="115" t="str">
        <f t="shared" si="733"/>
        <v/>
      </c>
      <c r="DY462" s="115" t="str">
        <f t="shared" si="734"/>
        <v/>
      </c>
      <c r="DZ462" s="115" t="str">
        <f t="shared" si="735"/>
        <v/>
      </c>
      <c r="EA462" s="253"/>
      <c r="EB462" s="253"/>
      <c r="EC462" s="253"/>
      <c r="ED462" s="253"/>
      <c r="EE462" s="253"/>
      <c r="EF462" s="253"/>
      <c r="EG462" s="253"/>
      <c r="EH462" s="253"/>
      <c r="EI462" s="253"/>
      <c r="EJ462" s="253"/>
      <c r="EK462" s="259"/>
      <c r="EL462" s="261" t="str">
        <f t="shared" si="736"/>
        <v/>
      </c>
      <c r="EM462" s="9"/>
      <c r="EN462" s="9"/>
      <c r="EO462" s="81"/>
      <c r="EP462" s="82"/>
      <c r="EQ462" s="88"/>
      <c r="ER462" s="88"/>
      <c r="ES462" s="78"/>
      <c r="GD462" s="338"/>
      <c r="GE462" s="338"/>
      <c r="GF462" s="338"/>
      <c r="GG462" s="338"/>
      <c r="GH462" s="338"/>
      <c r="GI462" s="338"/>
      <c r="GJ462" s="338"/>
      <c r="GK462" s="339"/>
      <c r="GL462" s="339"/>
      <c r="GM462" s="338"/>
      <c r="GN462" s="338"/>
      <c r="GO462" s="9"/>
    </row>
    <row r="463" spans="1:197" s="11" customFormat="1" ht="27" customHeight="1" thickBot="1">
      <c r="A463" s="88" t="str">
        <f>IF('رصد درجات'!A463="","",'رصد درجات'!A463)</f>
        <v/>
      </c>
      <c r="B463" s="88" t="str">
        <f>IF('رصد درجات'!B463="","",'رصد درجات'!B463)</f>
        <v/>
      </c>
      <c r="C463" s="88" t="str">
        <f>IF('رصد درجات'!C463="","",'رصد درجات'!C463)</f>
        <v/>
      </c>
      <c r="D463" s="104" t="str">
        <f>IF('رصد درجات'!D463="","",'رصد درجات'!D463)</f>
        <v/>
      </c>
      <c r="E463" s="88" t="str">
        <f>IF('رصد درجات'!E463="","",'رصد درجات'!E463)</f>
        <v/>
      </c>
      <c r="F463" s="88" t="str">
        <f>IF('رصد درجات'!F463="","",'رصد درجات'!F463)</f>
        <v/>
      </c>
      <c r="G463" s="88" t="str">
        <f>IF('رصد درجات'!G463="","",'رصد درجات'!G463)</f>
        <v/>
      </c>
      <c r="H463" s="88" t="str">
        <f>IF('رصد درجات'!H463="","",'رصد درجات'!H463)</f>
        <v/>
      </c>
      <c r="I463" s="88" t="str">
        <f>IF('رصد درجات'!I463="","",'رصد درجات'!I463)</f>
        <v/>
      </c>
      <c r="J463" s="88" t="str">
        <f>IF('رصد درجات'!J463="","",'رصد درجات'!J463)</f>
        <v/>
      </c>
      <c r="K463" s="88" t="str">
        <f>IF('رصد درجات'!K463="","",'رصد درجات'!K463)</f>
        <v/>
      </c>
      <c r="L463" s="88" t="str">
        <f>IF('رصد درجات'!L463="","",'رصد درجات'!L463)</f>
        <v/>
      </c>
      <c r="M463" s="105" t="str">
        <f>IF('رصد درجات'!M463="","",'رصد درجات'!M463)</f>
        <v/>
      </c>
      <c r="N463" s="105" t="str">
        <f>IF('رصد درجات'!N463="","",'رصد درجات'!N463)</f>
        <v/>
      </c>
      <c r="O463" s="88" t="str">
        <f>IF(C463="","",'رصد درجات'!Y463)</f>
        <v/>
      </c>
      <c r="P463" s="88" t="str">
        <f>IF(C463="","",'رصد درجات'!AL463)</f>
        <v/>
      </c>
      <c r="Q463" s="88" t="str">
        <f t="shared" si="686"/>
        <v/>
      </c>
      <c r="R463" s="103" t="str">
        <f t="shared" si="687"/>
        <v/>
      </c>
      <c r="S463" s="88" t="str">
        <f>IF(C463="","",'رصد درجات'!AV463)</f>
        <v/>
      </c>
      <c r="T463" s="88" t="str">
        <f>IF(C463="","",'رصد درجات'!BI463)</f>
        <v/>
      </c>
      <c r="U463" s="88" t="str">
        <f t="shared" si="688"/>
        <v/>
      </c>
      <c r="V463" s="88" t="str">
        <f t="shared" si="689"/>
        <v/>
      </c>
      <c r="W463" s="88" t="str">
        <f t="shared" si="690"/>
        <v/>
      </c>
      <c r="X463" s="106" t="str">
        <f t="shared" si="691"/>
        <v/>
      </c>
      <c r="Y463" s="107" t="str">
        <f>IF(C463="","",'رصد درجات'!Z463)</f>
        <v/>
      </c>
      <c r="Z463" s="107" t="str">
        <f>IF(C463="","",'رصد درجات'!AM463)</f>
        <v/>
      </c>
      <c r="AA463" s="107" t="str">
        <f t="shared" si="662"/>
        <v/>
      </c>
      <c r="AB463" s="107" t="str">
        <f t="shared" si="692"/>
        <v/>
      </c>
      <c r="AC463" s="107" t="str">
        <f>IF(C463="","",'رصد درجات'!AV463)</f>
        <v/>
      </c>
      <c r="AD463" s="107" t="str">
        <f>IF(C463="","",'رصد درجات'!BI463)</f>
        <v/>
      </c>
      <c r="AE463" s="107" t="str">
        <f t="shared" si="663"/>
        <v/>
      </c>
      <c r="AF463" s="107" t="str">
        <f t="shared" si="664"/>
        <v/>
      </c>
      <c r="AG463" s="107" t="str">
        <f t="shared" si="693"/>
        <v/>
      </c>
      <c r="AH463" s="108" t="str">
        <f t="shared" si="694"/>
        <v/>
      </c>
      <c r="AI463" s="107" t="str">
        <f>IF(C463="","",'رصد درجات'!AA463)</f>
        <v/>
      </c>
      <c r="AJ463" s="107" t="str">
        <f>IF(C463="","",'رصد درجات'!AN463)</f>
        <v/>
      </c>
      <c r="AK463" s="107" t="str">
        <f t="shared" si="665"/>
        <v/>
      </c>
      <c r="AL463" s="109" t="str">
        <f t="shared" si="695"/>
        <v/>
      </c>
      <c r="AM463" s="107" t="str">
        <f>IF(C463="","",'رصد درجات'!AX463)</f>
        <v/>
      </c>
      <c r="AN463" s="107" t="str">
        <f>IF(C463="","",'رصد درجات'!BK463)</f>
        <v/>
      </c>
      <c r="AO463" s="107" t="str">
        <f t="shared" si="666"/>
        <v/>
      </c>
      <c r="AP463" s="107" t="str">
        <f t="shared" si="667"/>
        <v/>
      </c>
      <c r="AQ463" s="107" t="str">
        <f t="shared" si="668"/>
        <v/>
      </c>
      <c r="AR463" s="108" t="str">
        <f t="shared" si="696"/>
        <v/>
      </c>
      <c r="AS463" s="107" t="str">
        <f>IF(C463="","",'رصد درجات'!AB463)</f>
        <v/>
      </c>
      <c r="AT463" s="107" t="str">
        <f>IF(C463="","",'رصد درجات'!AO463)</f>
        <v/>
      </c>
      <c r="AU463" s="107" t="str">
        <f>IF(C463="","",'رصد درجات'!AP463)</f>
        <v/>
      </c>
      <c r="AV463" s="107" t="str">
        <f t="shared" si="669"/>
        <v/>
      </c>
      <c r="AW463" s="107" t="str">
        <f t="shared" si="697"/>
        <v/>
      </c>
      <c r="AX463" s="107" t="str">
        <f>IF(C463="","",'رصد درجات'!AY463)</f>
        <v/>
      </c>
      <c r="AY463" s="107" t="str">
        <f>IF(C463="","",'رصد درجات'!BL463)</f>
        <v/>
      </c>
      <c r="AZ463" s="107" t="str">
        <f>IF(C463="","",'رصد درجات'!BM463)</f>
        <v/>
      </c>
      <c r="BA463" s="107" t="str">
        <f t="shared" si="670"/>
        <v/>
      </c>
      <c r="BB463" s="107" t="str">
        <f t="shared" si="671"/>
        <v/>
      </c>
      <c r="BC463" s="107" t="str">
        <f t="shared" si="672"/>
        <v/>
      </c>
      <c r="BD463" s="107" t="str">
        <f t="shared" si="673"/>
        <v/>
      </c>
      <c r="BE463" s="108" t="str">
        <f t="shared" si="698"/>
        <v/>
      </c>
      <c r="BF463" s="107" t="str">
        <f>IF(C463="","",'رصد درجات'!AC463)</f>
        <v/>
      </c>
      <c r="BG463" s="107" t="str">
        <f>IF(C463="","",'رصد درجات'!AI463)</f>
        <v/>
      </c>
      <c r="BH463" s="107" t="str">
        <f>IF(C463="","",'رصد درجات'!AQ463)</f>
        <v/>
      </c>
      <c r="BI463" s="107" t="str">
        <f t="shared" si="674"/>
        <v/>
      </c>
      <c r="BJ463" s="107" t="str">
        <f t="shared" si="699"/>
        <v/>
      </c>
      <c r="BK463" s="107" t="str">
        <f>IF(C463="","",'رصد درجات'!AZ463)</f>
        <v/>
      </c>
      <c r="BL463" s="107" t="str">
        <f>IF(C463="","",'رصد درجات'!BF463)</f>
        <v/>
      </c>
      <c r="BM463" s="107" t="str">
        <f>IF(C463="","",'رصد درجات'!BN463)</f>
        <v/>
      </c>
      <c r="BN463" s="107" t="str">
        <f t="shared" si="675"/>
        <v/>
      </c>
      <c r="BO463" s="107" t="str">
        <f t="shared" si="676"/>
        <v/>
      </c>
      <c r="BP463" s="107" t="str">
        <f t="shared" si="677"/>
        <v/>
      </c>
      <c r="BQ463" s="107" t="str">
        <f t="shared" si="678"/>
        <v/>
      </c>
      <c r="BR463" s="108" t="str">
        <f t="shared" si="700"/>
        <v/>
      </c>
      <c r="BS463" s="107" t="str">
        <f>IF(C463="","",'رصد درجات'!AD463)</f>
        <v/>
      </c>
      <c r="BT463" s="107" t="str">
        <f>IF(C463="","",'رصد درجات'!AR463)</f>
        <v/>
      </c>
      <c r="BU463" s="107" t="str">
        <f t="shared" si="679"/>
        <v/>
      </c>
      <c r="BV463" s="107" t="str">
        <f t="shared" si="701"/>
        <v/>
      </c>
      <c r="BW463" s="107" t="str">
        <f>IF(C463="","",'رصد درجات'!BA463)</f>
        <v/>
      </c>
      <c r="BX463" s="107" t="str">
        <f>IF(C463="","",'رصد درجات'!BO463)</f>
        <v/>
      </c>
      <c r="BY463" s="107" t="str">
        <f t="shared" si="680"/>
        <v/>
      </c>
      <c r="BZ463" s="107" t="str">
        <f t="shared" si="702"/>
        <v/>
      </c>
      <c r="CA463" s="107" t="str">
        <f t="shared" si="681"/>
        <v/>
      </c>
      <c r="CB463" s="108" t="str">
        <f t="shared" si="703"/>
        <v/>
      </c>
      <c r="CC463" s="107" t="str">
        <f>IF(C463="","",'رصد درجات'!AE463)</f>
        <v/>
      </c>
      <c r="CD463" s="107" t="str">
        <f>IF(C463="","",'رصد درجات'!AJ463)</f>
        <v/>
      </c>
      <c r="CE463" s="107" t="str">
        <f>IF(C463="","",'رصد درجات'!AS463)</f>
        <v/>
      </c>
      <c r="CF463" s="107" t="str">
        <f t="shared" si="682"/>
        <v/>
      </c>
      <c r="CG463" s="107" t="str">
        <f t="shared" si="704"/>
        <v/>
      </c>
      <c r="CH463" s="107" t="str">
        <f>IF(C463="","",'رصد درجات'!BB463)</f>
        <v/>
      </c>
      <c r="CI463" s="107" t="str">
        <f>IF(C463="","",'رصد درجات'!BF463)</f>
        <v/>
      </c>
      <c r="CJ463" s="107" t="str">
        <f>IF(C463="","",'رصد درجات'!BP463)</f>
        <v/>
      </c>
      <c r="CK463" s="107" t="str">
        <f t="shared" si="683"/>
        <v/>
      </c>
      <c r="CL463" s="107" t="str">
        <f t="shared" si="684"/>
        <v/>
      </c>
      <c r="CM463" s="107" t="str">
        <f t="shared" si="685"/>
        <v/>
      </c>
      <c r="CN463" s="107" t="str">
        <f t="shared" si="705"/>
        <v/>
      </c>
      <c r="CO463" s="108" t="str">
        <f t="shared" si="706"/>
        <v/>
      </c>
      <c r="CP463" s="110" t="str">
        <f>IF(C463="","",'رصد درجات'!AF463)</f>
        <v/>
      </c>
      <c r="CQ463" s="103" t="str">
        <f t="shared" si="707"/>
        <v/>
      </c>
      <c r="CR463" s="110" t="str">
        <f>IF(C463="","",'رصد درجات'!BC463)</f>
        <v/>
      </c>
      <c r="CS463" s="110" t="str">
        <f t="shared" si="708"/>
        <v/>
      </c>
      <c r="CT463" s="110" t="str">
        <f t="shared" si="709"/>
        <v/>
      </c>
      <c r="CU463" s="103" t="str">
        <f t="shared" si="710"/>
        <v/>
      </c>
      <c r="CV463" s="107" t="str">
        <f>IF(C463="","",'رصد درجات'!AG463)</f>
        <v/>
      </c>
      <c r="CW463" s="107" t="str">
        <f t="shared" si="711"/>
        <v/>
      </c>
      <c r="CX463" s="107" t="str">
        <f>IF(C463="","",'رصد درجات'!BD463)</f>
        <v/>
      </c>
      <c r="CY463" s="110" t="str">
        <f t="shared" si="712"/>
        <v/>
      </c>
      <c r="CZ463" s="110" t="str">
        <f t="shared" si="713"/>
        <v/>
      </c>
      <c r="DA463" s="103" t="str">
        <f t="shared" si="714"/>
        <v/>
      </c>
      <c r="DB463" s="111" t="str">
        <f t="shared" si="715"/>
        <v/>
      </c>
      <c r="DC463" s="112" t="str">
        <f t="shared" si="716"/>
        <v/>
      </c>
      <c r="DD463" s="111" t="str">
        <f t="shared" si="717"/>
        <v/>
      </c>
      <c r="DE463" s="112" t="str">
        <f t="shared" si="718"/>
        <v/>
      </c>
      <c r="DF463" s="107" t="str">
        <f>IF(C463="","",'رصد درجات'!AH463)</f>
        <v/>
      </c>
      <c r="DG463" s="107" t="str">
        <f>IF(C463="","",'رصد درجات'!AT463)</f>
        <v/>
      </c>
      <c r="DH463" s="107" t="str">
        <f t="shared" si="719"/>
        <v/>
      </c>
      <c r="DI463" s="107" t="str">
        <f t="shared" si="720"/>
        <v/>
      </c>
      <c r="DJ463" s="107" t="str">
        <f>IF(C463="","",'رصد درجات'!BE463)</f>
        <v/>
      </c>
      <c r="DK463" s="107" t="str">
        <f>IF(C463="","",'رصد درجات'!BQ463)</f>
        <v/>
      </c>
      <c r="DL463" s="107" t="str">
        <f t="shared" si="721"/>
        <v/>
      </c>
      <c r="DM463" s="107" t="str">
        <f t="shared" si="722"/>
        <v/>
      </c>
      <c r="DN463" s="107" t="str">
        <f t="shared" si="723"/>
        <v/>
      </c>
      <c r="DO463" s="108" t="str">
        <f t="shared" si="724"/>
        <v/>
      </c>
      <c r="DP463" s="81" t="str">
        <f t="shared" si="725"/>
        <v/>
      </c>
      <c r="DQ463" s="113" t="str">
        <f t="shared" si="726"/>
        <v/>
      </c>
      <c r="DR463" s="9">
        <f t="shared" si="727"/>
        <v>0</v>
      </c>
      <c r="DS463" s="114" t="str">
        <f t="shared" si="728"/>
        <v/>
      </c>
      <c r="DT463" s="115" t="str">
        <f t="shared" si="729"/>
        <v/>
      </c>
      <c r="DU463" s="115" t="str">
        <f t="shared" si="730"/>
        <v/>
      </c>
      <c r="DV463" s="115" t="str">
        <f t="shared" si="731"/>
        <v/>
      </c>
      <c r="DW463" s="115" t="str">
        <f t="shared" si="732"/>
        <v/>
      </c>
      <c r="DX463" s="115" t="str">
        <f t="shared" si="733"/>
        <v/>
      </c>
      <c r="DY463" s="115" t="str">
        <f t="shared" si="734"/>
        <v/>
      </c>
      <c r="DZ463" s="115" t="str">
        <f t="shared" si="735"/>
        <v/>
      </c>
      <c r="EA463" s="253"/>
      <c r="EB463" s="253"/>
      <c r="EC463" s="253"/>
      <c r="ED463" s="253"/>
      <c r="EE463" s="253"/>
      <c r="EF463" s="253"/>
      <c r="EG463" s="253"/>
      <c r="EH463" s="253"/>
      <c r="EI463" s="253"/>
      <c r="EJ463" s="253"/>
      <c r="EK463" s="259"/>
      <c r="EL463" s="261" t="str">
        <f t="shared" si="736"/>
        <v/>
      </c>
      <c r="EM463" s="9"/>
      <c r="EN463" s="9"/>
      <c r="EO463" s="81"/>
      <c r="EP463" s="82"/>
      <c r="EQ463" s="88"/>
      <c r="ER463" s="88"/>
      <c r="ES463" s="78"/>
      <c r="GD463" s="338"/>
      <c r="GE463" s="338"/>
      <c r="GF463" s="338"/>
      <c r="GG463" s="338"/>
      <c r="GH463" s="338"/>
      <c r="GI463" s="338"/>
      <c r="GJ463" s="338"/>
      <c r="GK463" s="339"/>
      <c r="GL463" s="339"/>
      <c r="GM463" s="338"/>
      <c r="GN463" s="338"/>
      <c r="GO463" s="9"/>
    </row>
    <row r="464" spans="1:197" s="11" customFormat="1" ht="27" customHeight="1" thickBot="1">
      <c r="A464" s="88" t="str">
        <f>IF('رصد درجات'!A464="","",'رصد درجات'!A464)</f>
        <v/>
      </c>
      <c r="B464" s="88" t="str">
        <f>IF('رصد درجات'!B464="","",'رصد درجات'!B464)</f>
        <v/>
      </c>
      <c r="C464" s="88" t="str">
        <f>IF('رصد درجات'!C464="","",'رصد درجات'!C464)</f>
        <v/>
      </c>
      <c r="D464" s="104" t="str">
        <f>IF('رصد درجات'!D464="","",'رصد درجات'!D464)</f>
        <v/>
      </c>
      <c r="E464" s="88" t="str">
        <f>IF('رصد درجات'!E464="","",'رصد درجات'!E464)</f>
        <v/>
      </c>
      <c r="F464" s="88" t="str">
        <f>IF('رصد درجات'!F464="","",'رصد درجات'!F464)</f>
        <v/>
      </c>
      <c r="G464" s="88" t="str">
        <f>IF('رصد درجات'!G464="","",'رصد درجات'!G464)</f>
        <v/>
      </c>
      <c r="H464" s="88" t="str">
        <f>IF('رصد درجات'!H464="","",'رصد درجات'!H464)</f>
        <v/>
      </c>
      <c r="I464" s="88" t="str">
        <f>IF('رصد درجات'!I464="","",'رصد درجات'!I464)</f>
        <v/>
      </c>
      <c r="J464" s="88" t="str">
        <f>IF('رصد درجات'!J464="","",'رصد درجات'!J464)</f>
        <v/>
      </c>
      <c r="K464" s="88" t="str">
        <f>IF('رصد درجات'!K464="","",'رصد درجات'!K464)</f>
        <v/>
      </c>
      <c r="L464" s="88" t="str">
        <f>IF('رصد درجات'!L464="","",'رصد درجات'!L464)</f>
        <v/>
      </c>
      <c r="M464" s="105" t="str">
        <f>IF('رصد درجات'!M464="","",'رصد درجات'!M464)</f>
        <v/>
      </c>
      <c r="N464" s="105" t="str">
        <f>IF('رصد درجات'!N464="","",'رصد درجات'!N464)</f>
        <v/>
      </c>
      <c r="O464" s="88" t="str">
        <f>IF(C464="","",'رصد درجات'!Y464)</f>
        <v/>
      </c>
      <c r="P464" s="88" t="str">
        <f>IF(C464="","",'رصد درجات'!AL464)</f>
        <v/>
      </c>
      <c r="Q464" s="88" t="str">
        <f t="shared" si="686"/>
        <v/>
      </c>
      <c r="R464" s="103" t="str">
        <f t="shared" si="687"/>
        <v/>
      </c>
      <c r="S464" s="88" t="str">
        <f>IF(C464="","",'رصد درجات'!AV464)</f>
        <v/>
      </c>
      <c r="T464" s="88" t="str">
        <f>IF(C464="","",'رصد درجات'!BI464)</f>
        <v/>
      </c>
      <c r="U464" s="88" t="str">
        <f t="shared" si="688"/>
        <v/>
      </c>
      <c r="V464" s="88" t="str">
        <f t="shared" si="689"/>
        <v/>
      </c>
      <c r="W464" s="88" t="str">
        <f t="shared" si="690"/>
        <v/>
      </c>
      <c r="X464" s="106" t="str">
        <f t="shared" si="691"/>
        <v/>
      </c>
      <c r="Y464" s="107" t="str">
        <f>IF(C464="","",'رصد درجات'!Z464)</f>
        <v/>
      </c>
      <c r="Z464" s="107" t="str">
        <f>IF(C464="","",'رصد درجات'!AM464)</f>
        <v/>
      </c>
      <c r="AA464" s="107" t="str">
        <f t="shared" si="662"/>
        <v/>
      </c>
      <c r="AB464" s="107" t="str">
        <f t="shared" si="692"/>
        <v/>
      </c>
      <c r="AC464" s="107" t="str">
        <f>IF(C464="","",'رصد درجات'!AV464)</f>
        <v/>
      </c>
      <c r="AD464" s="107" t="str">
        <f>IF(C464="","",'رصد درجات'!BI464)</f>
        <v/>
      </c>
      <c r="AE464" s="107" t="str">
        <f t="shared" si="663"/>
        <v/>
      </c>
      <c r="AF464" s="107" t="str">
        <f t="shared" si="664"/>
        <v/>
      </c>
      <c r="AG464" s="107" t="str">
        <f t="shared" si="693"/>
        <v/>
      </c>
      <c r="AH464" s="108" t="str">
        <f t="shared" si="694"/>
        <v/>
      </c>
      <c r="AI464" s="107" t="str">
        <f>IF(C464="","",'رصد درجات'!AA464)</f>
        <v/>
      </c>
      <c r="AJ464" s="107" t="str">
        <f>IF(C464="","",'رصد درجات'!AN464)</f>
        <v/>
      </c>
      <c r="AK464" s="107" t="str">
        <f t="shared" si="665"/>
        <v/>
      </c>
      <c r="AL464" s="109" t="str">
        <f t="shared" si="695"/>
        <v/>
      </c>
      <c r="AM464" s="107" t="str">
        <f>IF(C464="","",'رصد درجات'!AX464)</f>
        <v/>
      </c>
      <c r="AN464" s="107" t="str">
        <f>IF(C464="","",'رصد درجات'!BK464)</f>
        <v/>
      </c>
      <c r="AO464" s="107" t="str">
        <f t="shared" si="666"/>
        <v/>
      </c>
      <c r="AP464" s="107" t="str">
        <f t="shared" si="667"/>
        <v/>
      </c>
      <c r="AQ464" s="107" t="str">
        <f t="shared" si="668"/>
        <v/>
      </c>
      <c r="AR464" s="108" t="str">
        <f t="shared" si="696"/>
        <v/>
      </c>
      <c r="AS464" s="107" t="str">
        <f>IF(C464="","",'رصد درجات'!AB464)</f>
        <v/>
      </c>
      <c r="AT464" s="107" t="str">
        <f>IF(C464="","",'رصد درجات'!AO464)</f>
        <v/>
      </c>
      <c r="AU464" s="107" t="str">
        <f>IF(C464="","",'رصد درجات'!AP464)</f>
        <v/>
      </c>
      <c r="AV464" s="107" t="str">
        <f t="shared" si="669"/>
        <v/>
      </c>
      <c r="AW464" s="107" t="str">
        <f t="shared" si="697"/>
        <v/>
      </c>
      <c r="AX464" s="107" t="str">
        <f>IF(C464="","",'رصد درجات'!AY464)</f>
        <v/>
      </c>
      <c r="AY464" s="107" t="str">
        <f>IF(C464="","",'رصد درجات'!BL464)</f>
        <v/>
      </c>
      <c r="AZ464" s="107" t="str">
        <f>IF(C464="","",'رصد درجات'!BM464)</f>
        <v/>
      </c>
      <c r="BA464" s="107" t="str">
        <f t="shared" si="670"/>
        <v/>
      </c>
      <c r="BB464" s="107" t="str">
        <f t="shared" si="671"/>
        <v/>
      </c>
      <c r="BC464" s="107" t="str">
        <f t="shared" si="672"/>
        <v/>
      </c>
      <c r="BD464" s="107" t="str">
        <f t="shared" si="673"/>
        <v/>
      </c>
      <c r="BE464" s="108" t="str">
        <f t="shared" si="698"/>
        <v/>
      </c>
      <c r="BF464" s="107" t="str">
        <f>IF(C464="","",'رصد درجات'!AC464)</f>
        <v/>
      </c>
      <c r="BG464" s="107" t="str">
        <f>IF(C464="","",'رصد درجات'!AI464)</f>
        <v/>
      </c>
      <c r="BH464" s="107" t="str">
        <f>IF(C464="","",'رصد درجات'!AQ464)</f>
        <v/>
      </c>
      <c r="BI464" s="107" t="str">
        <f t="shared" si="674"/>
        <v/>
      </c>
      <c r="BJ464" s="107" t="str">
        <f t="shared" si="699"/>
        <v/>
      </c>
      <c r="BK464" s="107" t="str">
        <f>IF(C464="","",'رصد درجات'!AZ464)</f>
        <v/>
      </c>
      <c r="BL464" s="107" t="str">
        <f>IF(C464="","",'رصد درجات'!BF464)</f>
        <v/>
      </c>
      <c r="BM464" s="107" t="str">
        <f>IF(C464="","",'رصد درجات'!BN464)</f>
        <v/>
      </c>
      <c r="BN464" s="107" t="str">
        <f t="shared" si="675"/>
        <v/>
      </c>
      <c r="BO464" s="107" t="str">
        <f t="shared" si="676"/>
        <v/>
      </c>
      <c r="BP464" s="107" t="str">
        <f t="shared" si="677"/>
        <v/>
      </c>
      <c r="BQ464" s="107" t="str">
        <f t="shared" si="678"/>
        <v/>
      </c>
      <c r="BR464" s="108" t="str">
        <f t="shared" si="700"/>
        <v/>
      </c>
      <c r="BS464" s="107" t="str">
        <f>IF(C464="","",'رصد درجات'!AD464)</f>
        <v/>
      </c>
      <c r="BT464" s="107" t="str">
        <f>IF(C464="","",'رصد درجات'!AR464)</f>
        <v/>
      </c>
      <c r="BU464" s="107" t="str">
        <f t="shared" si="679"/>
        <v/>
      </c>
      <c r="BV464" s="107" t="str">
        <f t="shared" si="701"/>
        <v/>
      </c>
      <c r="BW464" s="107" t="str">
        <f>IF(C464="","",'رصد درجات'!BA464)</f>
        <v/>
      </c>
      <c r="BX464" s="107" t="str">
        <f>IF(C464="","",'رصد درجات'!BO464)</f>
        <v/>
      </c>
      <c r="BY464" s="107" t="str">
        <f t="shared" si="680"/>
        <v/>
      </c>
      <c r="BZ464" s="107" t="str">
        <f t="shared" si="702"/>
        <v/>
      </c>
      <c r="CA464" s="107" t="str">
        <f t="shared" si="681"/>
        <v/>
      </c>
      <c r="CB464" s="108" t="str">
        <f t="shared" si="703"/>
        <v/>
      </c>
      <c r="CC464" s="107" t="str">
        <f>IF(C464="","",'رصد درجات'!AE464)</f>
        <v/>
      </c>
      <c r="CD464" s="107" t="str">
        <f>IF(C464="","",'رصد درجات'!AJ464)</f>
        <v/>
      </c>
      <c r="CE464" s="107" t="str">
        <f>IF(C464="","",'رصد درجات'!AS464)</f>
        <v/>
      </c>
      <c r="CF464" s="107" t="str">
        <f t="shared" si="682"/>
        <v/>
      </c>
      <c r="CG464" s="107" t="str">
        <f t="shared" si="704"/>
        <v/>
      </c>
      <c r="CH464" s="107" t="str">
        <f>IF(C464="","",'رصد درجات'!BB464)</f>
        <v/>
      </c>
      <c r="CI464" s="107" t="str">
        <f>IF(C464="","",'رصد درجات'!BF464)</f>
        <v/>
      </c>
      <c r="CJ464" s="107" t="str">
        <f>IF(C464="","",'رصد درجات'!BP464)</f>
        <v/>
      </c>
      <c r="CK464" s="107" t="str">
        <f t="shared" si="683"/>
        <v/>
      </c>
      <c r="CL464" s="107" t="str">
        <f t="shared" si="684"/>
        <v/>
      </c>
      <c r="CM464" s="107" t="str">
        <f t="shared" si="685"/>
        <v/>
      </c>
      <c r="CN464" s="107" t="str">
        <f t="shared" si="705"/>
        <v/>
      </c>
      <c r="CO464" s="108" t="str">
        <f t="shared" si="706"/>
        <v/>
      </c>
      <c r="CP464" s="110" t="str">
        <f>IF(C464="","",'رصد درجات'!AF464)</f>
        <v/>
      </c>
      <c r="CQ464" s="103" t="str">
        <f t="shared" si="707"/>
        <v/>
      </c>
      <c r="CR464" s="110" t="str">
        <f>IF(C464="","",'رصد درجات'!BC464)</f>
        <v/>
      </c>
      <c r="CS464" s="110" t="str">
        <f t="shared" si="708"/>
        <v/>
      </c>
      <c r="CT464" s="110" t="str">
        <f t="shared" si="709"/>
        <v/>
      </c>
      <c r="CU464" s="103" t="str">
        <f t="shared" si="710"/>
        <v/>
      </c>
      <c r="CV464" s="107" t="str">
        <f>IF(C464="","",'رصد درجات'!AG464)</f>
        <v/>
      </c>
      <c r="CW464" s="107" t="str">
        <f t="shared" si="711"/>
        <v/>
      </c>
      <c r="CX464" s="107" t="str">
        <f>IF(C464="","",'رصد درجات'!BD464)</f>
        <v/>
      </c>
      <c r="CY464" s="110" t="str">
        <f t="shared" si="712"/>
        <v/>
      </c>
      <c r="CZ464" s="110" t="str">
        <f t="shared" si="713"/>
        <v/>
      </c>
      <c r="DA464" s="103" t="str">
        <f t="shared" si="714"/>
        <v/>
      </c>
      <c r="DB464" s="111" t="str">
        <f t="shared" si="715"/>
        <v/>
      </c>
      <c r="DC464" s="112" t="str">
        <f t="shared" si="716"/>
        <v/>
      </c>
      <c r="DD464" s="111" t="str">
        <f t="shared" si="717"/>
        <v/>
      </c>
      <c r="DE464" s="112" t="str">
        <f t="shared" si="718"/>
        <v/>
      </c>
      <c r="DF464" s="107" t="str">
        <f>IF(C464="","",'رصد درجات'!AH464)</f>
        <v/>
      </c>
      <c r="DG464" s="107" t="str">
        <f>IF(C464="","",'رصد درجات'!AT464)</f>
        <v/>
      </c>
      <c r="DH464" s="107" t="str">
        <f t="shared" si="719"/>
        <v/>
      </c>
      <c r="DI464" s="107" t="str">
        <f t="shared" si="720"/>
        <v/>
      </c>
      <c r="DJ464" s="107" t="str">
        <f>IF(C464="","",'رصد درجات'!BE464)</f>
        <v/>
      </c>
      <c r="DK464" s="107" t="str">
        <f>IF(C464="","",'رصد درجات'!BQ464)</f>
        <v/>
      </c>
      <c r="DL464" s="107" t="str">
        <f t="shared" si="721"/>
        <v/>
      </c>
      <c r="DM464" s="107" t="str">
        <f t="shared" si="722"/>
        <v/>
      </c>
      <c r="DN464" s="107" t="str">
        <f t="shared" si="723"/>
        <v/>
      </c>
      <c r="DO464" s="108" t="str">
        <f t="shared" si="724"/>
        <v/>
      </c>
      <c r="DP464" s="81" t="str">
        <f t="shared" si="725"/>
        <v/>
      </c>
      <c r="DQ464" s="113" t="str">
        <f t="shared" si="726"/>
        <v/>
      </c>
      <c r="DR464" s="9">
        <f t="shared" si="727"/>
        <v>0</v>
      </c>
      <c r="DS464" s="114" t="str">
        <f t="shared" si="728"/>
        <v/>
      </c>
      <c r="DT464" s="115" t="str">
        <f t="shared" si="729"/>
        <v/>
      </c>
      <c r="DU464" s="115" t="str">
        <f t="shared" si="730"/>
        <v/>
      </c>
      <c r="DV464" s="115" t="str">
        <f t="shared" si="731"/>
        <v/>
      </c>
      <c r="DW464" s="115" t="str">
        <f t="shared" si="732"/>
        <v/>
      </c>
      <c r="DX464" s="115" t="str">
        <f t="shared" si="733"/>
        <v/>
      </c>
      <c r="DY464" s="115" t="str">
        <f t="shared" si="734"/>
        <v/>
      </c>
      <c r="DZ464" s="115" t="str">
        <f t="shared" si="735"/>
        <v/>
      </c>
      <c r="EA464" s="253"/>
      <c r="EB464" s="253"/>
      <c r="EC464" s="253"/>
      <c r="ED464" s="253"/>
      <c r="EE464" s="253"/>
      <c r="EF464" s="253"/>
      <c r="EG464" s="253"/>
      <c r="EH464" s="253"/>
      <c r="EI464" s="253"/>
      <c r="EJ464" s="253"/>
      <c r="EK464" s="259"/>
      <c r="EL464" s="261" t="str">
        <f t="shared" si="736"/>
        <v/>
      </c>
      <c r="EM464" s="9"/>
      <c r="EN464" s="9"/>
      <c r="EO464" s="81"/>
      <c r="EP464" s="82"/>
      <c r="EQ464" s="88"/>
      <c r="ER464" s="88"/>
      <c r="ES464" s="78"/>
      <c r="GD464" s="338"/>
      <c r="GE464" s="338"/>
      <c r="GF464" s="338"/>
      <c r="GG464" s="338"/>
      <c r="GH464" s="338"/>
      <c r="GI464" s="338"/>
      <c r="GJ464" s="338"/>
      <c r="GK464" s="339"/>
      <c r="GL464" s="339"/>
      <c r="GM464" s="338"/>
      <c r="GN464" s="338"/>
      <c r="GO464" s="9"/>
    </row>
    <row r="465" spans="1:197" s="11" customFormat="1" ht="27" customHeight="1" thickBot="1">
      <c r="A465" s="88" t="str">
        <f>IF('رصد درجات'!A465="","",'رصد درجات'!A465)</f>
        <v/>
      </c>
      <c r="B465" s="88" t="str">
        <f>IF('رصد درجات'!B465="","",'رصد درجات'!B465)</f>
        <v/>
      </c>
      <c r="C465" s="88" t="str">
        <f>IF('رصد درجات'!C465="","",'رصد درجات'!C465)</f>
        <v/>
      </c>
      <c r="D465" s="104" t="str">
        <f>IF('رصد درجات'!D465="","",'رصد درجات'!D465)</f>
        <v/>
      </c>
      <c r="E465" s="88" t="str">
        <f>IF('رصد درجات'!E465="","",'رصد درجات'!E465)</f>
        <v/>
      </c>
      <c r="F465" s="88" t="str">
        <f>IF('رصد درجات'!F465="","",'رصد درجات'!F465)</f>
        <v/>
      </c>
      <c r="G465" s="88" t="str">
        <f>IF('رصد درجات'!G465="","",'رصد درجات'!G465)</f>
        <v/>
      </c>
      <c r="H465" s="88" t="str">
        <f>IF('رصد درجات'!H465="","",'رصد درجات'!H465)</f>
        <v/>
      </c>
      <c r="I465" s="88" t="str">
        <f>IF('رصد درجات'!I465="","",'رصد درجات'!I465)</f>
        <v/>
      </c>
      <c r="J465" s="88" t="str">
        <f>IF('رصد درجات'!J465="","",'رصد درجات'!J465)</f>
        <v/>
      </c>
      <c r="K465" s="88" t="str">
        <f>IF('رصد درجات'!K465="","",'رصد درجات'!K465)</f>
        <v/>
      </c>
      <c r="L465" s="88" t="str">
        <f>IF('رصد درجات'!L465="","",'رصد درجات'!L465)</f>
        <v/>
      </c>
      <c r="M465" s="105" t="str">
        <f>IF('رصد درجات'!M465="","",'رصد درجات'!M465)</f>
        <v/>
      </c>
      <c r="N465" s="105" t="str">
        <f>IF('رصد درجات'!N465="","",'رصد درجات'!N465)</f>
        <v/>
      </c>
      <c r="O465" s="88" t="str">
        <f>IF(C465="","",'رصد درجات'!Y465)</f>
        <v/>
      </c>
      <c r="P465" s="88" t="str">
        <f>IF(C465="","",'رصد درجات'!AL465)</f>
        <v/>
      </c>
      <c r="Q465" s="88" t="str">
        <f t="shared" si="686"/>
        <v/>
      </c>
      <c r="R465" s="103" t="str">
        <f t="shared" si="687"/>
        <v/>
      </c>
      <c r="S465" s="88" t="str">
        <f>IF(C465="","",'رصد درجات'!AV465)</f>
        <v/>
      </c>
      <c r="T465" s="88" t="str">
        <f>IF(C465="","",'رصد درجات'!BI465)</f>
        <v/>
      </c>
      <c r="U465" s="88" t="str">
        <f t="shared" si="688"/>
        <v/>
      </c>
      <c r="V465" s="88" t="str">
        <f t="shared" si="689"/>
        <v/>
      </c>
      <c r="W465" s="88" t="str">
        <f t="shared" si="690"/>
        <v/>
      </c>
      <c r="X465" s="106" t="str">
        <f t="shared" si="691"/>
        <v/>
      </c>
      <c r="Y465" s="107" t="str">
        <f>IF(C465="","",'رصد درجات'!Z465)</f>
        <v/>
      </c>
      <c r="Z465" s="107" t="str">
        <f>IF(C465="","",'رصد درجات'!AM465)</f>
        <v/>
      </c>
      <c r="AA465" s="107" t="str">
        <f t="shared" si="662"/>
        <v/>
      </c>
      <c r="AB465" s="107" t="str">
        <f t="shared" si="692"/>
        <v/>
      </c>
      <c r="AC465" s="107" t="str">
        <f>IF(C465="","",'رصد درجات'!AV465)</f>
        <v/>
      </c>
      <c r="AD465" s="107" t="str">
        <f>IF(C465="","",'رصد درجات'!BI465)</f>
        <v/>
      </c>
      <c r="AE465" s="107" t="str">
        <f t="shared" si="663"/>
        <v/>
      </c>
      <c r="AF465" s="107" t="str">
        <f t="shared" si="664"/>
        <v/>
      </c>
      <c r="AG465" s="107" t="str">
        <f t="shared" si="693"/>
        <v/>
      </c>
      <c r="AH465" s="108" t="str">
        <f t="shared" si="694"/>
        <v/>
      </c>
      <c r="AI465" s="107" t="str">
        <f>IF(C465="","",'رصد درجات'!AA465)</f>
        <v/>
      </c>
      <c r="AJ465" s="107" t="str">
        <f>IF(C465="","",'رصد درجات'!AN465)</f>
        <v/>
      </c>
      <c r="AK465" s="107" t="str">
        <f t="shared" si="665"/>
        <v/>
      </c>
      <c r="AL465" s="109" t="str">
        <f t="shared" si="695"/>
        <v/>
      </c>
      <c r="AM465" s="107" t="str">
        <f>IF(C465="","",'رصد درجات'!AX465)</f>
        <v/>
      </c>
      <c r="AN465" s="107" t="str">
        <f>IF(C465="","",'رصد درجات'!BK465)</f>
        <v/>
      </c>
      <c r="AO465" s="107" t="str">
        <f t="shared" si="666"/>
        <v/>
      </c>
      <c r="AP465" s="107" t="str">
        <f t="shared" si="667"/>
        <v/>
      </c>
      <c r="AQ465" s="107" t="str">
        <f t="shared" si="668"/>
        <v/>
      </c>
      <c r="AR465" s="108" t="str">
        <f t="shared" si="696"/>
        <v/>
      </c>
      <c r="AS465" s="107" t="str">
        <f>IF(C465="","",'رصد درجات'!AB465)</f>
        <v/>
      </c>
      <c r="AT465" s="107" t="str">
        <f>IF(C465="","",'رصد درجات'!AO465)</f>
        <v/>
      </c>
      <c r="AU465" s="107" t="str">
        <f>IF(C465="","",'رصد درجات'!AP465)</f>
        <v/>
      </c>
      <c r="AV465" s="107" t="str">
        <f t="shared" si="669"/>
        <v/>
      </c>
      <c r="AW465" s="107" t="str">
        <f t="shared" si="697"/>
        <v/>
      </c>
      <c r="AX465" s="107" t="str">
        <f>IF(C465="","",'رصد درجات'!AY465)</f>
        <v/>
      </c>
      <c r="AY465" s="107" t="str">
        <f>IF(C465="","",'رصد درجات'!BL465)</f>
        <v/>
      </c>
      <c r="AZ465" s="107" t="str">
        <f>IF(C465="","",'رصد درجات'!BM465)</f>
        <v/>
      </c>
      <c r="BA465" s="107" t="str">
        <f t="shared" si="670"/>
        <v/>
      </c>
      <c r="BB465" s="107" t="str">
        <f t="shared" si="671"/>
        <v/>
      </c>
      <c r="BC465" s="107" t="str">
        <f t="shared" si="672"/>
        <v/>
      </c>
      <c r="BD465" s="107" t="str">
        <f t="shared" si="673"/>
        <v/>
      </c>
      <c r="BE465" s="108" t="str">
        <f t="shared" si="698"/>
        <v/>
      </c>
      <c r="BF465" s="107" t="str">
        <f>IF(C465="","",'رصد درجات'!AC465)</f>
        <v/>
      </c>
      <c r="BG465" s="107" t="str">
        <f>IF(C465="","",'رصد درجات'!AI465)</f>
        <v/>
      </c>
      <c r="BH465" s="107" t="str">
        <f>IF(C465="","",'رصد درجات'!AQ465)</f>
        <v/>
      </c>
      <c r="BI465" s="107" t="str">
        <f t="shared" si="674"/>
        <v/>
      </c>
      <c r="BJ465" s="107" t="str">
        <f t="shared" si="699"/>
        <v/>
      </c>
      <c r="BK465" s="107" t="str">
        <f>IF(C465="","",'رصد درجات'!AZ465)</f>
        <v/>
      </c>
      <c r="BL465" s="107" t="str">
        <f>IF(C465="","",'رصد درجات'!BF465)</f>
        <v/>
      </c>
      <c r="BM465" s="107" t="str">
        <f>IF(C465="","",'رصد درجات'!BN465)</f>
        <v/>
      </c>
      <c r="BN465" s="107" t="str">
        <f t="shared" si="675"/>
        <v/>
      </c>
      <c r="BO465" s="107" t="str">
        <f t="shared" si="676"/>
        <v/>
      </c>
      <c r="BP465" s="107" t="str">
        <f t="shared" si="677"/>
        <v/>
      </c>
      <c r="BQ465" s="107" t="str">
        <f t="shared" si="678"/>
        <v/>
      </c>
      <c r="BR465" s="108" t="str">
        <f t="shared" si="700"/>
        <v/>
      </c>
      <c r="BS465" s="107" t="str">
        <f>IF(C465="","",'رصد درجات'!AD465)</f>
        <v/>
      </c>
      <c r="BT465" s="107" t="str">
        <f>IF(C465="","",'رصد درجات'!AR465)</f>
        <v/>
      </c>
      <c r="BU465" s="107" t="str">
        <f t="shared" si="679"/>
        <v/>
      </c>
      <c r="BV465" s="107" t="str">
        <f t="shared" si="701"/>
        <v/>
      </c>
      <c r="BW465" s="107" t="str">
        <f>IF(C465="","",'رصد درجات'!BA465)</f>
        <v/>
      </c>
      <c r="BX465" s="107" t="str">
        <f>IF(C465="","",'رصد درجات'!BO465)</f>
        <v/>
      </c>
      <c r="BY465" s="107" t="str">
        <f t="shared" si="680"/>
        <v/>
      </c>
      <c r="BZ465" s="107" t="str">
        <f t="shared" si="702"/>
        <v/>
      </c>
      <c r="CA465" s="107" t="str">
        <f t="shared" si="681"/>
        <v/>
      </c>
      <c r="CB465" s="108" t="str">
        <f t="shared" si="703"/>
        <v/>
      </c>
      <c r="CC465" s="107" t="str">
        <f>IF(C465="","",'رصد درجات'!AE465)</f>
        <v/>
      </c>
      <c r="CD465" s="107" t="str">
        <f>IF(C465="","",'رصد درجات'!AJ465)</f>
        <v/>
      </c>
      <c r="CE465" s="107" t="str">
        <f>IF(C465="","",'رصد درجات'!AS465)</f>
        <v/>
      </c>
      <c r="CF465" s="107" t="str">
        <f t="shared" si="682"/>
        <v/>
      </c>
      <c r="CG465" s="107" t="str">
        <f t="shared" si="704"/>
        <v/>
      </c>
      <c r="CH465" s="107" t="str">
        <f>IF(C465="","",'رصد درجات'!BB465)</f>
        <v/>
      </c>
      <c r="CI465" s="107" t="str">
        <f>IF(C465="","",'رصد درجات'!BF465)</f>
        <v/>
      </c>
      <c r="CJ465" s="107" t="str">
        <f>IF(C465="","",'رصد درجات'!BP465)</f>
        <v/>
      </c>
      <c r="CK465" s="107" t="str">
        <f t="shared" si="683"/>
        <v/>
      </c>
      <c r="CL465" s="107" t="str">
        <f t="shared" si="684"/>
        <v/>
      </c>
      <c r="CM465" s="107" t="str">
        <f t="shared" si="685"/>
        <v/>
      </c>
      <c r="CN465" s="107" t="str">
        <f t="shared" si="705"/>
        <v/>
      </c>
      <c r="CO465" s="108" t="str">
        <f t="shared" si="706"/>
        <v/>
      </c>
      <c r="CP465" s="110" t="str">
        <f>IF(C465="","",'رصد درجات'!AF465)</f>
        <v/>
      </c>
      <c r="CQ465" s="103" t="str">
        <f t="shared" si="707"/>
        <v/>
      </c>
      <c r="CR465" s="110" t="str">
        <f>IF(C465="","",'رصد درجات'!BC465)</f>
        <v/>
      </c>
      <c r="CS465" s="110" t="str">
        <f t="shared" si="708"/>
        <v/>
      </c>
      <c r="CT465" s="110" t="str">
        <f t="shared" si="709"/>
        <v/>
      </c>
      <c r="CU465" s="103" t="str">
        <f t="shared" si="710"/>
        <v/>
      </c>
      <c r="CV465" s="107" t="str">
        <f>IF(C465="","",'رصد درجات'!AG465)</f>
        <v/>
      </c>
      <c r="CW465" s="107" t="str">
        <f t="shared" si="711"/>
        <v/>
      </c>
      <c r="CX465" s="107" t="str">
        <f>IF(C465="","",'رصد درجات'!BD465)</f>
        <v/>
      </c>
      <c r="CY465" s="110" t="str">
        <f t="shared" si="712"/>
        <v/>
      </c>
      <c r="CZ465" s="110" t="str">
        <f t="shared" si="713"/>
        <v/>
      </c>
      <c r="DA465" s="103" t="str">
        <f t="shared" si="714"/>
        <v/>
      </c>
      <c r="DB465" s="111" t="str">
        <f t="shared" si="715"/>
        <v/>
      </c>
      <c r="DC465" s="112" t="str">
        <f t="shared" si="716"/>
        <v/>
      </c>
      <c r="DD465" s="111" t="str">
        <f t="shared" si="717"/>
        <v/>
      </c>
      <c r="DE465" s="112" t="str">
        <f t="shared" si="718"/>
        <v/>
      </c>
      <c r="DF465" s="107" t="str">
        <f>IF(C465="","",'رصد درجات'!AH465)</f>
        <v/>
      </c>
      <c r="DG465" s="107" t="str">
        <f>IF(C465="","",'رصد درجات'!AT465)</f>
        <v/>
      </c>
      <c r="DH465" s="107" t="str">
        <f t="shared" si="719"/>
        <v/>
      </c>
      <c r="DI465" s="107" t="str">
        <f t="shared" si="720"/>
        <v/>
      </c>
      <c r="DJ465" s="107" t="str">
        <f>IF(C465="","",'رصد درجات'!BE465)</f>
        <v/>
      </c>
      <c r="DK465" s="107" t="str">
        <f>IF(C465="","",'رصد درجات'!BQ465)</f>
        <v/>
      </c>
      <c r="DL465" s="107" t="str">
        <f t="shared" si="721"/>
        <v/>
      </c>
      <c r="DM465" s="107" t="str">
        <f t="shared" si="722"/>
        <v/>
      </c>
      <c r="DN465" s="107" t="str">
        <f t="shared" si="723"/>
        <v/>
      </c>
      <c r="DO465" s="108" t="str">
        <f t="shared" si="724"/>
        <v/>
      </c>
      <c r="DP465" s="81" t="str">
        <f t="shared" si="725"/>
        <v/>
      </c>
      <c r="DQ465" s="113" t="str">
        <f t="shared" si="726"/>
        <v/>
      </c>
      <c r="DR465" s="9">
        <f t="shared" si="727"/>
        <v>0</v>
      </c>
      <c r="DS465" s="114" t="str">
        <f t="shared" si="728"/>
        <v/>
      </c>
      <c r="DT465" s="115" t="str">
        <f t="shared" si="729"/>
        <v/>
      </c>
      <c r="DU465" s="115" t="str">
        <f t="shared" si="730"/>
        <v/>
      </c>
      <c r="DV465" s="115" t="str">
        <f t="shared" si="731"/>
        <v/>
      </c>
      <c r="DW465" s="115" t="str">
        <f t="shared" si="732"/>
        <v/>
      </c>
      <c r="DX465" s="115" t="str">
        <f t="shared" si="733"/>
        <v/>
      </c>
      <c r="DY465" s="115" t="str">
        <f t="shared" si="734"/>
        <v/>
      </c>
      <c r="DZ465" s="115" t="str">
        <f t="shared" si="735"/>
        <v/>
      </c>
      <c r="EA465" s="253"/>
      <c r="EB465" s="253"/>
      <c r="EC465" s="253"/>
      <c r="ED465" s="253"/>
      <c r="EE465" s="253"/>
      <c r="EF465" s="253"/>
      <c r="EG465" s="253"/>
      <c r="EH465" s="253"/>
      <c r="EI465" s="253"/>
      <c r="EJ465" s="253"/>
      <c r="EK465" s="259"/>
      <c r="EL465" s="261" t="str">
        <f t="shared" si="736"/>
        <v/>
      </c>
      <c r="EM465" s="9"/>
      <c r="EN465" s="9"/>
      <c r="EO465" s="81"/>
      <c r="EP465" s="82"/>
      <c r="EQ465" s="88"/>
      <c r="ER465" s="88"/>
      <c r="ES465" s="78"/>
      <c r="GD465" s="338"/>
      <c r="GE465" s="338"/>
      <c r="GF465" s="338"/>
      <c r="GG465" s="338"/>
      <c r="GH465" s="338"/>
      <c r="GI465" s="338"/>
      <c r="GJ465" s="338"/>
      <c r="GK465" s="339"/>
      <c r="GL465" s="339"/>
      <c r="GM465" s="338"/>
      <c r="GN465" s="338"/>
      <c r="GO465" s="9"/>
    </row>
    <row r="466" spans="1:197" s="11" customFormat="1" ht="27" customHeight="1" thickBot="1">
      <c r="A466" s="88" t="str">
        <f>IF('رصد درجات'!A466="","",'رصد درجات'!A466)</f>
        <v/>
      </c>
      <c r="B466" s="88" t="str">
        <f>IF('رصد درجات'!B466="","",'رصد درجات'!B466)</f>
        <v/>
      </c>
      <c r="C466" s="88" t="str">
        <f>IF('رصد درجات'!C466="","",'رصد درجات'!C466)</f>
        <v/>
      </c>
      <c r="D466" s="104" t="str">
        <f>IF('رصد درجات'!D466="","",'رصد درجات'!D466)</f>
        <v/>
      </c>
      <c r="E466" s="88" t="str">
        <f>IF('رصد درجات'!E466="","",'رصد درجات'!E466)</f>
        <v/>
      </c>
      <c r="F466" s="88" t="str">
        <f>IF('رصد درجات'!F466="","",'رصد درجات'!F466)</f>
        <v/>
      </c>
      <c r="G466" s="88" t="str">
        <f>IF('رصد درجات'!G466="","",'رصد درجات'!G466)</f>
        <v/>
      </c>
      <c r="H466" s="88" t="str">
        <f>IF('رصد درجات'!H466="","",'رصد درجات'!H466)</f>
        <v/>
      </c>
      <c r="I466" s="88" t="str">
        <f>IF('رصد درجات'!I466="","",'رصد درجات'!I466)</f>
        <v/>
      </c>
      <c r="J466" s="88" t="str">
        <f>IF('رصد درجات'!J466="","",'رصد درجات'!J466)</f>
        <v/>
      </c>
      <c r="K466" s="88" t="str">
        <f>IF('رصد درجات'!K466="","",'رصد درجات'!K466)</f>
        <v/>
      </c>
      <c r="L466" s="88" t="str">
        <f>IF('رصد درجات'!L466="","",'رصد درجات'!L466)</f>
        <v/>
      </c>
      <c r="M466" s="105" t="str">
        <f>IF('رصد درجات'!M466="","",'رصد درجات'!M466)</f>
        <v/>
      </c>
      <c r="N466" s="105" t="str">
        <f>IF('رصد درجات'!N466="","",'رصد درجات'!N466)</f>
        <v/>
      </c>
      <c r="O466" s="88" t="str">
        <f>IF(C466="","",'رصد درجات'!Y466)</f>
        <v/>
      </c>
      <c r="P466" s="88" t="str">
        <f>IF(C466="","",'رصد درجات'!AL466)</f>
        <v/>
      </c>
      <c r="Q466" s="88" t="str">
        <f t="shared" si="686"/>
        <v/>
      </c>
      <c r="R466" s="103" t="str">
        <f t="shared" si="687"/>
        <v/>
      </c>
      <c r="S466" s="88" t="str">
        <f>IF(C466="","",'رصد درجات'!AV466)</f>
        <v/>
      </c>
      <c r="T466" s="88" t="str">
        <f>IF(C466="","",'رصد درجات'!BI466)</f>
        <v/>
      </c>
      <c r="U466" s="88" t="str">
        <f t="shared" si="688"/>
        <v/>
      </c>
      <c r="V466" s="88" t="str">
        <f t="shared" si="689"/>
        <v/>
      </c>
      <c r="W466" s="88" t="str">
        <f t="shared" si="690"/>
        <v/>
      </c>
      <c r="X466" s="106" t="str">
        <f t="shared" si="691"/>
        <v/>
      </c>
      <c r="Y466" s="107" t="str">
        <f>IF(C466="","",'رصد درجات'!Z466)</f>
        <v/>
      </c>
      <c r="Z466" s="107" t="str">
        <f>IF(C466="","",'رصد درجات'!AM466)</f>
        <v/>
      </c>
      <c r="AA466" s="107" t="str">
        <f t="shared" si="662"/>
        <v/>
      </c>
      <c r="AB466" s="107" t="str">
        <f t="shared" si="692"/>
        <v/>
      </c>
      <c r="AC466" s="107" t="str">
        <f>IF(C466="","",'رصد درجات'!AV466)</f>
        <v/>
      </c>
      <c r="AD466" s="107" t="str">
        <f>IF(C466="","",'رصد درجات'!BI466)</f>
        <v/>
      </c>
      <c r="AE466" s="107" t="str">
        <f t="shared" si="663"/>
        <v/>
      </c>
      <c r="AF466" s="107" t="str">
        <f t="shared" si="664"/>
        <v/>
      </c>
      <c r="AG466" s="107" t="str">
        <f t="shared" si="693"/>
        <v/>
      </c>
      <c r="AH466" s="108" t="str">
        <f t="shared" si="694"/>
        <v/>
      </c>
      <c r="AI466" s="107" t="str">
        <f>IF(C466="","",'رصد درجات'!AA466)</f>
        <v/>
      </c>
      <c r="AJ466" s="107" t="str">
        <f>IF(C466="","",'رصد درجات'!AN466)</f>
        <v/>
      </c>
      <c r="AK466" s="107" t="str">
        <f t="shared" si="665"/>
        <v/>
      </c>
      <c r="AL466" s="109" t="str">
        <f t="shared" si="695"/>
        <v/>
      </c>
      <c r="AM466" s="107" t="str">
        <f>IF(C466="","",'رصد درجات'!AX466)</f>
        <v/>
      </c>
      <c r="AN466" s="107" t="str">
        <f>IF(C466="","",'رصد درجات'!BK466)</f>
        <v/>
      </c>
      <c r="AO466" s="107" t="str">
        <f t="shared" si="666"/>
        <v/>
      </c>
      <c r="AP466" s="107" t="str">
        <f t="shared" si="667"/>
        <v/>
      </c>
      <c r="AQ466" s="107" t="str">
        <f t="shared" si="668"/>
        <v/>
      </c>
      <c r="AR466" s="108" t="str">
        <f t="shared" si="696"/>
        <v/>
      </c>
      <c r="AS466" s="107" t="str">
        <f>IF(C466="","",'رصد درجات'!AB466)</f>
        <v/>
      </c>
      <c r="AT466" s="107" t="str">
        <f>IF(C466="","",'رصد درجات'!AO466)</f>
        <v/>
      </c>
      <c r="AU466" s="107" t="str">
        <f>IF(C466="","",'رصد درجات'!AP466)</f>
        <v/>
      </c>
      <c r="AV466" s="107" t="str">
        <f t="shared" si="669"/>
        <v/>
      </c>
      <c r="AW466" s="107" t="str">
        <f t="shared" si="697"/>
        <v/>
      </c>
      <c r="AX466" s="107" t="str">
        <f>IF(C466="","",'رصد درجات'!AY466)</f>
        <v/>
      </c>
      <c r="AY466" s="107" t="str">
        <f>IF(C466="","",'رصد درجات'!BL466)</f>
        <v/>
      </c>
      <c r="AZ466" s="107" t="str">
        <f>IF(C466="","",'رصد درجات'!BM466)</f>
        <v/>
      </c>
      <c r="BA466" s="107" t="str">
        <f t="shared" si="670"/>
        <v/>
      </c>
      <c r="BB466" s="107" t="str">
        <f t="shared" si="671"/>
        <v/>
      </c>
      <c r="BC466" s="107" t="str">
        <f t="shared" si="672"/>
        <v/>
      </c>
      <c r="BD466" s="107" t="str">
        <f t="shared" si="673"/>
        <v/>
      </c>
      <c r="BE466" s="108" t="str">
        <f t="shared" si="698"/>
        <v/>
      </c>
      <c r="BF466" s="107" t="str">
        <f>IF(C466="","",'رصد درجات'!AC466)</f>
        <v/>
      </c>
      <c r="BG466" s="107" t="str">
        <f>IF(C466="","",'رصد درجات'!AI466)</f>
        <v/>
      </c>
      <c r="BH466" s="107" t="str">
        <f>IF(C466="","",'رصد درجات'!AQ466)</f>
        <v/>
      </c>
      <c r="BI466" s="107" t="str">
        <f t="shared" si="674"/>
        <v/>
      </c>
      <c r="BJ466" s="107" t="str">
        <f t="shared" si="699"/>
        <v/>
      </c>
      <c r="BK466" s="107" t="str">
        <f>IF(C466="","",'رصد درجات'!AZ466)</f>
        <v/>
      </c>
      <c r="BL466" s="107" t="str">
        <f>IF(C466="","",'رصد درجات'!BF466)</f>
        <v/>
      </c>
      <c r="BM466" s="107" t="str">
        <f>IF(C466="","",'رصد درجات'!BN466)</f>
        <v/>
      </c>
      <c r="BN466" s="107" t="str">
        <f t="shared" si="675"/>
        <v/>
      </c>
      <c r="BO466" s="107" t="str">
        <f t="shared" si="676"/>
        <v/>
      </c>
      <c r="BP466" s="107" t="str">
        <f t="shared" si="677"/>
        <v/>
      </c>
      <c r="BQ466" s="107" t="str">
        <f t="shared" si="678"/>
        <v/>
      </c>
      <c r="BR466" s="108" t="str">
        <f t="shared" si="700"/>
        <v/>
      </c>
      <c r="BS466" s="107" t="str">
        <f>IF(C466="","",'رصد درجات'!AD466)</f>
        <v/>
      </c>
      <c r="BT466" s="107" t="str">
        <f>IF(C466="","",'رصد درجات'!AR466)</f>
        <v/>
      </c>
      <c r="BU466" s="107" t="str">
        <f t="shared" si="679"/>
        <v/>
      </c>
      <c r="BV466" s="107" t="str">
        <f t="shared" si="701"/>
        <v/>
      </c>
      <c r="BW466" s="107" t="str">
        <f>IF(C466="","",'رصد درجات'!BA466)</f>
        <v/>
      </c>
      <c r="BX466" s="107" t="str">
        <f>IF(C466="","",'رصد درجات'!BO466)</f>
        <v/>
      </c>
      <c r="BY466" s="107" t="str">
        <f t="shared" si="680"/>
        <v/>
      </c>
      <c r="BZ466" s="107" t="str">
        <f t="shared" si="702"/>
        <v/>
      </c>
      <c r="CA466" s="107" t="str">
        <f t="shared" si="681"/>
        <v/>
      </c>
      <c r="CB466" s="108" t="str">
        <f t="shared" si="703"/>
        <v/>
      </c>
      <c r="CC466" s="107" t="str">
        <f>IF(C466="","",'رصد درجات'!AE466)</f>
        <v/>
      </c>
      <c r="CD466" s="107" t="str">
        <f>IF(C466="","",'رصد درجات'!AJ466)</f>
        <v/>
      </c>
      <c r="CE466" s="107" t="str">
        <f>IF(C466="","",'رصد درجات'!AS466)</f>
        <v/>
      </c>
      <c r="CF466" s="107" t="str">
        <f t="shared" si="682"/>
        <v/>
      </c>
      <c r="CG466" s="107" t="str">
        <f t="shared" si="704"/>
        <v/>
      </c>
      <c r="CH466" s="107" t="str">
        <f>IF(C466="","",'رصد درجات'!BB466)</f>
        <v/>
      </c>
      <c r="CI466" s="107" t="str">
        <f>IF(C466="","",'رصد درجات'!BF466)</f>
        <v/>
      </c>
      <c r="CJ466" s="107" t="str">
        <f>IF(C466="","",'رصد درجات'!BP466)</f>
        <v/>
      </c>
      <c r="CK466" s="107" t="str">
        <f t="shared" si="683"/>
        <v/>
      </c>
      <c r="CL466" s="107" t="str">
        <f t="shared" si="684"/>
        <v/>
      </c>
      <c r="CM466" s="107" t="str">
        <f t="shared" si="685"/>
        <v/>
      </c>
      <c r="CN466" s="107" t="str">
        <f t="shared" si="705"/>
        <v/>
      </c>
      <c r="CO466" s="108" t="str">
        <f t="shared" si="706"/>
        <v/>
      </c>
      <c r="CP466" s="110" t="str">
        <f>IF(C466="","",'رصد درجات'!AF466)</f>
        <v/>
      </c>
      <c r="CQ466" s="103" t="str">
        <f t="shared" si="707"/>
        <v/>
      </c>
      <c r="CR466" s="110" t="str">
        <f>IF(C466="","",'رصد درجات'!BC466)</f>
        <v/>
      </c>
      <c r="CS466" s="110" t="str">
        <f t="shared" si="708"/>
        <v/>
      </c>
      <c r="CT466" s="110" t="str">
        <f t="shared" si="709"/>
        <v/>
      </c>
      <c r="CU466" s="103" t="str">
        <f t="shared" si="710"/>
        <v/>
      </c>
      <c r="CV466" s="107" t="str">
        <f>IF(C466="","",'رصد درجات'!AG466)</f>
        <v/>
      </c>
      <c r="CW466" s="107" t="str">
        <f t="shared" si="711"/>
        <v/>
      </c>
      <c r="CX466" s="107" t="str">
        <f>IF(C466="","",'رصد درجات'!BD466)</f>
        <v/>
      </c>
      <c r="CY466" s="110" t="str">
        <f t="shared" si="712"/>
        <v/>
      </c>
      <c r="CZ466" s="110" t="str">
        <f t="shared" si="713"/>
        <v/>
      </c>
      <c r="DA466" s="103" t="str">
        <f t="shared" si="714"/>
        <v/>
      </c>
      <c r="DB466" s="111" t="str">
        <f t="shared" si="715"/>
        <v/>
      </c>
      <c r="DC466" s="112" t="str">
        <f t="shared" si="716"/>
        <v/>
      </c>
      <c r="DD466" s="111" t="str">
        <f t="shared" si="717"/>
        <v/>
      </c>
      <c r="DE466" s="112" t="str">
        <f t="shared" si="718"/>
        <v/>
      </c>
      <c r="DF466" s="107" t="str">
        <f>IF(C466="","",'رصد درجات'!AH466)</f>
        <v/>
      </c>
      <c r="DG466" s="107" t="str">
        <f>IF(C466="","",'رصد درجات'!AT466)</f>
        <v/>
      </c>
      <c r="DH466" s="107" t="str">
        <f t="shared" si="719"/>
        <v/>
      </c>
      <c r="DI466" s="107" t="str">
        <f t="shared" si="720"/>
        <v/>
      </c>
      <c r="DJ466" s="107" t="str">
        <f>IF(C466="","",'رصد درجات'!BE466)</f>
        <v/>
      </c>
      <c r="DK466" s="107" t="str">
        <f>IF(C466="","",'رصد درجات'!BQ466)</f>
        <v/>
      </c>
      <c r="DL466" s="107" t="str">
        <f t="shared" si="721"/>
        <v/>
      </c>
      <c r="DM466" s="107" t="str">
        <f t="shared" si="722"/>
        <v/>
      </c>
      <c r="DN466" s="107" t="str">
        <f t="shared" si="723"/>
        <v/>
      </c>
      <c r="DO466" s="108" t="str">
        <f t="shared" si="724"/>
        <v/>
      </c>
      <c r="DP466" s="81" t="str">
        <f t="shared" si="725"/>
        <v/>
      </c>
      <c r="DQ466" s="113" t="str">
        <f t="shared" si="726"/>
        <v/>
      </c>
      <c r="DR466" s="9">
        <f t="shared" si="727"/>
        <v>0</v>
      </c>
      <c r="DS466" s="114" t="str">
        <f t="shared" si="728"/>
        <v/>
      </c>
      <c r="DT466" s="115" t="str">
        <f t="shared" si="729"/>
        <v/>
      </c>
      <c r="DU466" s="115" t="str">
        <f t="shared" si="730"/>
        <v/>
      </c>
      <c r="DV466" s="115" t="str">
        <f t="shared" si="731"/>
        <v/>
      </c>
      <c r="DW466" s="115" t="str">
        <f t="shared" si="732"/>
        <v/>
      </c>
      <c r="DX466" s="115" t="str">
        <f t="shared" si="733"/>
        <v/>
      </c>
      <c r="DY466" s="115" t="str">
        <f t="shared" si="734"/>
        <v/>
      </c>
      <c r="DZ466" s="115" t="str">
        <f t="shared" si="735"/>
        <v/>
      </c>
      <c r="EA466" s="253"/>
      <c r="EB466" s="253"/>
      <c r="EC466" s="253"/>
      <c r="ED466" s="253"/>
      <c r="EE466" s="253"/>
      <c r="EF466" s="253"/>
      <c r="EG466" s="253"/>
      <c r="EH466" s="253"/>
      <c r="EI466" s="253"/>
      <c r="EJ466" s="253"/>
      <c r="EK466" s="259"/>
      <c r="EL466" s="261" t="str">
        <f t="shared" si="736"/>
        <v/>
      </c>
      <c r="EM466" s="9"/>
      <c r="EN466" s="9"/>
      <c r="EO466" s="81"/>
      <c r="EP466" s="82"/>
      <c r="EQ466" s="88"/>
      <c r="ER466" s="88"/>
      <c r="ES466" s="78"/>
      <c r="GD466" s="338"/>
      <c r="GE466" s="338"/>
      <c r="GF466" s="338"/>
      <c r="GG466" s="338"/>
      <c r="GH466" s="338"/>
      <c r="GI466" s="338"/>
      <c r="GJ466" s="338"/>
      <c r="GK466" s="339"/>
      <c r="GL466" s="339"/>
      <c r="GM466" s="338"/>
      <c r="GN466" s="338"/>
      <c r="GO466" s="9"/>
    </row>
    <row r="467" spans="1:197" s="11" customFormat="1" ht="27" customHeight="1" thickBot="1">
      <c r="A467" s="88" t="str">
        <f>IF('رصد درجات'!A467="","",'رصد درجات'!A467)</f>
        <v/>
      </c>
      <c r="B467" s="88" t="str">
        <f>IF('رصد درجات'!B467="","",'رصد درجات'!B467)</f>
        <v/>
      </c>
      <c r="C467" s="88" t="str">
        <f>IF('رصد درجات'!C467="","",'رصد درجات'!C467)</f>
        <v/>
      </c>
      <c r="D467" s="104" t="str">
        <f>IF('رصد درجات'!D467="","",'رصد درجات'!D467)</f>
        <v/>
      </c>
      <c r="E467" s="88" t="str">
        <f>IF('رصد درجات'!E467="","",'رصد درجات'!E467)</f>
        <v/>
      </c>
      <c r="F467" s="88" t="str">
        <f>IF('رصد درجات'!F467="","",'رصد درجات'!F467)</f>
        <v/>
      </c>
      <c r="G467" s="88" t="str">
        <f>IF('رصد درجات'!G467="","",'رصد درجات'!G467)</f>
        <v/>
      </c>
      <c r="H467" s="88" t="str">
        <f>IF('رصد درجات'!H467="","",'رصد درجات'!H467)</f>
        <v/>
      </c>
      <c r="I467" s="88" t="str">
        <f>IF('رصد درجات'!I467="","",'رصد درجات'!I467)</f>
        <v/>
      </c>
      <c r="J467" s="88" t="str">
        <f>IF('رصد درجات'!J467="","",'رصد درجات'!J467)</f>
        <v/>
      </c>
      <c r="K467" s="88" t="str">
        <f>IF('رصد درجات'!K467="","",'رصد درجات'!K467)</f>
        <v/>
      </c>
      <c r="L467" s="88" t="str">
        <f>IF('رصد درجات'!L467="","",'رصد درجات'!L467)</f>
        <v/>
      </c>
      <c r="M467" s="105" t="str">
        <f>IF('رصد درجات'!M467="","",'رصد درجات'!M467)</f>
        <v/>
      </c>
      <c r="N467" s="105" t="str">
        <f>IF('رصد درجات'!N467="","",'رصد درجات'!N467)</f>
        <v/>
      </c>
      <c r="O467" s="88" t="str">
        <f>IF(C467="","",'رصد درجات'!Y467)</f>
        <v/>
      </c>
      <c r="P467" s="88" t="str">
        <f>IF(C467="","",'رصد درجات'!AL467)</f>
        <v/>
      </c>
      <c r="Q467" s="88" t="str">
        <f t="shared" si="686"/>
        <v/>
      </c>
      <c r="R467" s="103" t="str">
        <f t="shared" si="687"/>
        <v/>
      </c>
      <c r="S467" s="88" t="str">
        <f>IF(C467="","",'رصد درجات'!AV467)</f>
        <v/>
      </c>
      <c r="T467" s="88" t="str">
        <f>IF(C467="","",'رصد درجات'!BI467)</f>
        <v/>
      </c>
      <c r="U467" s="88" t="str">
        <f t="shared" si="688"/>
        <v/>
      </c>
      <c r="V467" s="88" t="str">
        <f t="shared" si="689"/>
        <v/>
      </c>
      <c r="W467" s="88" t="str">
        <f t="shared" si="690"/>
        <v/>
      </c>
      <c r="X467" s="106" t="str">
        <f t="shared" si="691"/>
        <v/>
      </c>
      <c r="Y467" s="107" t="str">
        <f>IF(C467="","",'رصد درجات'!Z467)</f>
        <v/>
      </c>
      <c r="Z467" s="107" t="str">
        <f>IF(C467="","",'رصد درجات'!AM467)</f>
        <v/>
      </c>
      <c r="AA467" s="107" t="str">
        <f t="shared" si="662"/>
        <v/>
      </c>
      <c r="AB467" s="107" t="str">
        <f t="shared" si="692"/>
        <v/>
      </c>
      <c r="AC467" s="107" t="str">
        <f>IF(C467="","",'رصد درجات'!AV467)</f>
        <v/>
      </c>
      <c r="AD467" s="107" t="str">
        <f>IF(C467="","",'رصد درجات'!BI467)</f>
        <v/>
      </c>
      <c r="AE467" s="107" t="str">
        <f t="shared" si="663"/>
        <v/>
      </c>
      <c r="AF467" s="107" t="str">
        <f t="shared" si="664"/>
        <v/>
      </c>
      <c r="AG467" s="107" t="str">
        <f t="shared" si="693"/>
        <v/>
      </c>
      <c r="AH467" s="108" t="str">
        <f t="shared" si="694"/>
        <v/>
      </c>
      <c r="AI467" s="107" t="str">
        <f>IF(C467="","",'رصد درجات'!AA467)</f>
        <v/>
      </c>
      <c r="AJ467" s="107" t="str">
        <f>IF(C467="","",'رصد درجات'!AN467)</f>
        <v/>
      </c>
      <c r="AK467" s="107" t="str">
        <f t="shared" si="665"/>
        <v/>
      </c>
      <c r="AL467" s="109" t="str">
        <f t="shared" si="695"/>
        <v/>
      </c>
      <c r="AM467" s="107" t="str">
        <f>IF(C467="","",'رصد درجات'!AX467)</f>
        <v/>
      </c>
      <c r="AN467" s="107" t="str">
        <f>IF(C467="","",'رصد درجات'!BK467)</f>
        <v/>
      </c>
      <c r="AO467" s="107" t="str">
        <f t="shared" si="666"/>
        <v/>
      </c>
      <c r="AP467" s="107" t="str">
        <f t="shared" si="667"/>
        <v/>
      </c>
      <c r="AQ467" s="107" t="str">
        <f t="shared" si="668"/>
        <v/>
      </c>
      <c r="AR467" s="108" t="str">
        <f t="shared" si="696"/>
        <v/>
      </c>
      <c r="AS467" s="107" t="str">
        <f>IF(C467="","",'رصد درجات'!AB467)</f>
        <v/>
      </c>
      <c r="AT467" s="107" t="str">
        <f>IF(C467="","",'رصد درجات'!AO467)</f>
        <v/>
      </c>
      <c r="AU467" s="107" t="str">
        <f>IF(C467="","",'رصد درجات'!AP467)</f>
        <v/>
      </c>
      <c r="AV467" s="107" t="str">
        <f t="shared" si="669"/>
        <v/>
      </c>
      <c r="AW467" s="107" t="str">
        <f t="shared" si="697"/>
        <v/>
      </c>
      <c r="AX467" s="107" t="str">
        <f>IF(C467="","",'رصد درجات'!AY467)</f>
        <v/>
      </c>
      <c r="AY467" s="107" t="str">
        <f>IF(C467="","",'رصد درجات'!BL467)</f>
        <v/>
      </c>
      <c r="AZ467" s="107" t="str">
        <f>IF(C467="","",'رصد درجات'!BM467)</f>
        <v/>
      </c>
      <c r="BA467" s="107" t="str">
        <f t="shared" si="670"/>
        <v/>
      </c>
      <c r="BB467" s="107" t="str">
        <f t="shared" si="671"/>
        <v/>
      </c>
      <c r="BC467" s="107" t="str">
        <f t="shared" si="672"/>
        <v/>
      </c>
      <c r="BD467" s="107" t="str">
        <f t="shared" si="673"/>
        <v/>
      </c>
      <c r="BE467" s="108" t="str">
        <f t="shared" si="698"/>
        <v/>
      </c>
      <c r="BF467" s="107" t="str">
        <f>IF(C467="","",'رصد درجات'!AC467)</f>
        <v/>
      </c>
      <c r="BG467" s="107" t="str">
        <f>IF(C467="","",'رصد درجات'!AI467)</f>
        <v/>
      </c>
      <c r="BH467" s="107" t="str">
        <f>IF(C467="","",'رصد درجات'!AQ467)</f>
        <v/>
      </c>
      <c r="BI467" s="107" t="str">
        <f t="shared" si="674"/>
        <v/>
      </c>
      <c r="BJ467" s="107" t="str">
        <f t="shared" si="699"/>
        <v/>
      </c>
      <c r="BK467" s="107" t="str">
        <f>IF(C467="","",'رصد درجات'!AZ467)</f>
        <v/>
      </c>
      <c r="BL467" s="107" t="str">
        <f>IF(C467="","",'رصد درجات'!BF467)</f>
        <v/>
      </c>
      <c r="BM467" s="107" t="str">
        <f>IF(C467="","",'رصد درجات'!BN467)</f>
        <v/>
      </c>
      <c r="BN467" s="107" t="str">
        <f t="shared" si="675"/>
        <v/>
      </c>
      <c r="BO467" s="107" t="str">
        <f t="shared" si="676"/>
        <v/>
      </c>
      <c r="BP467" s="107" t="str">
        <f t="shared" si="677"/>
        <v/>
      </c>
      <c r="BQ467" s="107" t="str">
        <f t="shared" si="678"/>
        <v/>
      </c>
      <c r="BR467" s="108" t="str">
        <f t="shared" si="700"/>
        <v/>
      </c>
      <c r="BS467" s="107" t="str">
        <f>IF(C467="","",'رصد درجات'!AD467)</f>
        <v/>
      </c>
      <c r="BT467" s="107" t="str">
        <f>IF(C467="","",'رصد درجات'!AR467)</f>
        <v/>
      </c>
      <c r="BU467" s="107" t="str">
        <f t="shared" si="679"/>
        <v/>
      </c>
      <c r="BV467" s="107" t="str">
        <f t="shared" si="701"/>
        <v/>
      </c>
      <c r="BW467" s="107" t="str">
        <f>IF(C467="","",'رصد درجات'!BA467)</f>
        <v/>
      </c>
      <c r="BX467" s="107" t="str">
        <f>IF(C467="","",'رصد درجات'!BO467)</f>
        <v/>
      </c>
      <c r="BY467" s="107" t="str">
        <f t="shared" si="680"/>
        <v/>
      </c>
      <c r="BZ467" s="107" t="str">
        <f t="shared" si="702"/>
        <v/>
      </c>
      <c r="CA467" s="107" t="str">
        <f t="shared" si="681"/>
        <v/>
      </c>
      <c r="CB467" s="108" t="str">
        <f t="shared" si="703"/>
        <v/>
      </c>
      <c r="CC467" s="107" t="str">
        <f>IF(C467="","",'رصد درجات'!AE467)</f>
        <v/>
      </c>
      <c r="CD467" s="107" t="str">
        <f>IF(C467="","",'رصد درجات'!AJ467)</f>
        <v/>
      </c>
      <c r="CE467" s="107" t="str">
        <f>IF(C467="","",'رصد درجات'!AS467)</f>
        <v/>
      </c>
      <c r="CF467" s="107" t="str">
        <f t="shared" si="682"/>
        <v/>
      </c>
      <c r="CG467" s="107" t="str">
        <f t="shared" si="704"/>
        <v/>
      </c>
      <c r="CH467" s="107" t="str">
        <f>IF(C467="","",'رصد درجات'!BB467)</f>
        <v/>
      </c>
      <c r="CI467" s="107" t="str">
        <f>IF(C467="","",'رصد درجات'!BF467)</f>
        <v/>
      </c>
      <c r="CJ467" s="107" t="str">
        <f>IF(C467="","",'رصد درجات'!BP467)</f>
        <v/>
      </c>
      <c r="CK467" s="107" t="str">
        <f t="shared" si="683"/>
        <v/>
      </c>
      <c r="CL467" s="107" t="str">
        <f t="shared" si="684"/>
        <v/>
      </c>
      <c r="CM467" s="107" t="str">
        <f t="shared" si="685"/>
        <v/>
      </c>
      <c r="CN467" s="107" t="str">
        <f t="shared" si="705"/>
        <v/>
      </c>
      <c r="CO467" s="108" t="str">
        <f t="shared" si="706"/>
        <v/>
      </c>
      <c r="CP467" s="110" t="str">
        <f>IF(C467="","",'رصد درجات'!AF467)</f>
        <v/>
      </c>
      <c r="CQ467" s="103" t="str">
        <f t="shared" si="707"/>
        <v/>
      </c>
      <c r="CR467" s="110" t="str">
        <f>IF(C467="","",'رصد درجات'!BC467)</f>
        <v/>
      </c>
      <c r="CS467" s="110" t="str">
        <f t="shared" si="708"/>
        <v/>
      </c>
      <c r="CT467" s="110" t="str">
        <f t="shared" si="709"/>
        <v/>
      </c>
      <c r="CU467" s="103" t="str">
        <f t="shared" si="710"/>
        <v/>
      </c>
      <c r="CV467" s="107" t="str">
        <f>IF(C467="","",'رصد درجات'!AG467)</f>
        <v/>
      </c>
      <c r="CW467" s="107" t="str">
        <f t="shared" si="711"/>
        <v/>
      </c>
      <c r="CX467" s="107" t="str">
        <f>IF(C467="","",'رصد درجات'!BD467)</f>
        <v/>
      </c>
      <c r="CY467" s="110" t="str">
        <f t="shared" si="712"/>
        <v/>
      </c>
      <c r="CZ467" s="110" t="str">
        <f t="shared" si="713"/>
        <v/>
      </c>
      <c r="DA467" s="103" t="str">
        <f t="shared" si="714"/>
        <v/>
      </c>
      <c r="DB467" s="111" t="str">
        <f t="shared" si="715"/>
        <v/>
      </c>
      <c r="DC467" s="112" t="str">
        <f t="shared" si="716"/>
        <v/>
      </c>
      <c r="DD467" s="111" t="str">
        <f t="shared" si="717"/>
        <v/>
      </c>
      <c r="DE467" s="112" t="str">
        <f t="shared" si="718"/>
        <v/>
      </c>
      <c r="DF467" s="107" t="str">
        <f>IF(C467="","",'رصد درجات'!AH467)</f>
        <v/>
      </c>
      <c r="DG467" s="107" t="str">
        <f>IF(C467="","",'رصد درجات'!AT467)</f>
        <v/>
      </c>
      <c r="DH467" s="107" t="str">
        <f t="shared" si="719"/>
        <v/>
      </c>
      <c r="DI467" s="107" t="str">
        <f t="shared" si="720"/>
        <v/>
      </c>
      <c r="DJ467" s="107" t="str">
        <f>IF(C467="","",'رصد درجات'!BE467)</f>
        <v/>
      </c>
      <c r="DK467" s="107" t="str">
        <f>IF(C467="","",'رصد درجات'!BQ467)</f>
        <v/>
      </c>
      <c r="DL467" s="107" t="str">
        <f t="shared" si="721"/>
        <v/>
      </c>
      <c r="DM467" s="107" t="str">
        <f t="shared" si="722"/>
        <v/>
      </c>
      <c r="DN467" s="107" t="str">
        <f t="shared" si="723"/>
        <v/>
      </c>
      <c r="DO467" s="108" t="str">
        <f t="shared" si="724"/>
        <v/>
      </c>
      <c r="DP467" s="81" t="str">
        <f t="shared" si="725"/>
        <v/>
      </c>
      <c r="DQ467" s="113" t="str">
        <f t="shared" si="726"/>
        <v/>
      </c>
      <c r="DR467" s="9">
        <f t="shared" si="727"/>
        <v>0</v>
      </c>
      <c r="DS467" s="114" t="str">
        <f t="shared" si="728"/>
        <v/>
      </c>
      <c r="DT467" s="115" t="str">
        <f t="shared" si="729"/>
        <v/>
      </c>
      <c r="DU467" s="115" t="str">
        <f t="shared" si="730"/>
        <v/>
      </c>
      <c r="DV467" s="115" t="str">
        <f t="shared" si="731"/>
        <v/>
      </c>
      <c r="DW467" s="115" t="str">
        <f t="shared" si="732"/>
        <v/>
      </c>
      <c r="DX467" s="115" t="str">
        <f t="shared" si="733"/>
        <v/>
      </c>
      <c r="DY467" s="115" t="str">
        <f t="shared" si="734"/>
        <v/>
      </c>
      <c r="DZ467" s="115" t="str">
        <f t="shared" si="735"/>
        <v/>
      </c>
      <c r="EA467" s="253"/>
      <c r="EB467" s="253"/>
      <c r="EC467" s="253"/>
      <c r="ED467" s="253"/>
      <c r="EE467" s="253"/>
      <c r="EF467" s="253"/>
      <c r="EG467" s="253"/>
      <c r="EH467" s="253"/>
      <c r="EI467" s="253"/>
      <c r="EJ467" s="253"/>
      <c r="EK467" s="259"/>
      <c r="EL467" s="261" t="str">
        <f t="shared" si="736"/>
        <v/>
      </c>
      <c r="EM467" s="9"/>
      <c r="EN467" s="9"/>
      <c r="EO467" s="81"/>
      <c r="EP467" s="82"/>
      <c r="EQ467" s="88"/>
      <c r="ER467" s="88"/>
      <c r="ES467" s="78"/>
      <c r="GD467" s="338"/>
      <c r="GE467" s="338"/>
      <c r="GF467" s="338"/>
      <c r="GG467" s="338"/>
      <c r="GH467" s="338"/>
      <c r="GI467" s="338"/>
      <c r="GJ467" s="338"/>
      <c r="GK467" s="339"/>
      <c r="GL467" s="339"/>
      <c r="GM467" s="338"/>
      <c r="GN467" s="338"/>
      <c r="GO467" s="9"/>
    </row>
    <row r="468" spans="1:197" s="11" customFormat="1" ht="27" customHeight="1" thickBot="1">
      <c r="A468" s="88" t="str">
        <f>IF('رصد درجات'!A468="","",'رصد درجات'!A468)</f>
        <v/>
      </c>
      <c r="B468" s="88" t="str">
        <f>IF('رصد درجات'!B468="","",'رصد درجات'!B468)</f>
        <v/>
      </c>
      <c r="C468" s="88" t="str">
        <f>IF('رصد درجات'!C468="","",'رصد درجات'!C468)</f>
        <v/>
      </c>
      <c r="D468" s="104" t="str">
        <f>IF('رصد درجات'!D468="","",'رصد درجات'!D468)</f>
        <v/>
      </c>
      <c r="E468" s="88" t="str">
        <f>IF('رصد درجات'!E468="","",'رصد درجات'!E468)</f>
        <v/>
      </c>
      <c r="F468" s="88" t="str">
        <f>IF('رصد درجات'!F468="","",'رصد درجات'!F468)</f>
        <v/>
      </c>
      <c r="G468" s="88" t="str">
        <f>IF('رصد درجات'!G468="","",'رصد درجات'!G468)</f>
        <v/>
      </c>
      <c r="H468" s="88" t="str">
        <f>IF('رصد درجات'!H468="","",'رصد درجات'!H468)</f>
        <v/>
      </c>
      <c r="I468" s="88" t="str">
        <f>IF('رصد درجات'!I468="","",'رصد درجات'!I468)</f>
        <v/>
      </c>
      <c r="J468" s="88" t="str">
        <f>IF('رصد درجات'!J468="","",'رصد درجات'!J468)</f>
        <v/>
      </c>
      <c r="K468" s="88" t="str">
        <f>IF('رصد درجات'!K468="","",'رصد درجات'!K468)</f>
        <v/>
      </c>
      <c r="L468" s="88" t="str">
        <f>IF('رصد درجات'!L468="","",'رصد درجات'!L468)</f>
        <v/>
      </c>
      <c r="M468" s="105" t="str">
        <f>IF('رصد درجات'!M468="","",'رصد درجات'!M468)</f>
        <v/>
      </c>
      <c r="N468" s="105" t="str">
        <f>IF('رصد درجات'!N468="","",'رصد درجات'!N468)</f>
        <v/>
      </c>
      <c r="O468" s="88" t="str">
        <f>IF(C468="","",'رصد درجات'!Y468)</f>
        <v/>
      </c>
      <c r="P468" s="88" t="str">
        <f>IF(C468="","",'رصد درجات'!AL468)</f>
        <v/>
      </c>
      <c r="Q468" s="88" t="str">
        <f t="shared" si="686"/>
        <v/>
      </c>
      <c r="R468" s="103" t="str">
        <f t="shared" si="687"/>
        <v/>
      </c>
      <c r="S468" s="88" t="str">
        <f>IF(C468="","",'رصد درجات'!AV468)</f>
        <v/>
      </c>
      <c r="T468" s="88" t="str">
        <f>IF(C468="","",'رصد درجات'!BI468)</f>
        <v/>
      </c>
      <c r="U468" s="88" t="str">
        <f t="shared" si="688"/>
        <v/>
      </c>
      <c r="V468" s="88" t="str">
        <f t="shared" si="689"/>
        <v/>
      </c>
      <c r="W468" s="88" t="str">
        <f t="shared" si="690"/>
        <v/>
      </c>
      <c r="X468" s="106" t="str">
        <f t="shared" si="691"/>
        <v/>
      </c>
      <c r="Y468" s="107" t="str">
        <f>IF(C468="","",'رصد درجات'!Z468)</f>
        <v/>
      </c>
      <c r="Z468" s="107" t="str">
        <f>IF(C468="","",'رصد درجات'!AM468)</f>
        <v/>
      </c>
      <c r="AA468" s="107" t="str">
        <f t="shared" si="662"/>
        <v/>
      </c>
      <c r="AB468" s="107" t="str">
        <f t="shared" si="692"/>
        <v/>
      </c>
      <c r="AC468" s="107" t="str">
        <f>IF(C468="","",'رصد درجات'!AV468)</f>
        <v/>
      </c>
      <c r="AD468" s="107" t="str">
        <f>IF(C468="","",'رصد درجات'!BI468)</f>
        <v/>
      </c>
      <c r="AE468" s="107" t="str">
        <f t="shared" si="663"/>
        <v/>
      </c>
      <c r="AF468" s="107" t="str">
        <f t="shared" si="664"/>
        <v/>
      </c>
      <c r="AG468" s="107" t="str">
        <f t="shared" si="693"/>
        <v/>
      </c>
      <c r="AH468" s="108" t="str">
        <f t="shared" si="694"/>
        <v/>
      </c>
      <c r="AI468" s="107" t="str">
        <f>IF(C468="","",'رصد درجات'!AA468)</f>
        <v/>
      </c>
      <c r="AJ468" s="107" t="str">
        <f>IF(C468="","",'رصد درجات'!AN468)</f>
        <v/>
      </c>
      <c r="AK468" s="107" t="str">
        <f t="shared" si="665"/>
        <v/>
      </c>
      <c r="AL468" s="109" t="str">
        <f t="shared" si="695"/>
        <v/>
      </c>
      <c r="AM468" s="107" t="str">
        <f>IF(C468="","",'رصد درجات'!AX468)</f>
        <v/>
      </c>
      <c r="AN468" s="107" t="str">
        <f>IF(C468="","",'رصد درجات'!BK468)</f>
        <v/>
      </c>
      <c r="AO468" s="107" t="str">
        <f t="shared" si="666"/>
        <v/>
      </c>
      <c r="AP468" s="107" t="str">
        <f t="shared" si="667"/>
        <v/>
      </c>
      <c r="AQ468" s="107" t="str">
        <f t="shared" si="668"/>
        <v/>
      </c>
      <c r="AR468" s="108" t="str">
        <f t="shared" si="696"/>
        <v/>
      </c>
      <c r="AS468" s="107" t="str">
        <f>IF(C468="","",'رصد درجات'!AB468)</f>
        <v/>
      </c>
      <c r="AT468" s="107" t="str">
        <f>IF(C468="","",'رصد درجات'!AO468)</f>
        <v/>
      </c>
      <c r="AU468" s="107" t="str">
        <f>IF(C468="","",'رصد درجات'!AP468)</f>
        <v/>
      </c>
      <c r="AV468" s="107" t="str">
        <f t="shared" si="669"/>
        <v/>
      </c>
      <c r="AW468" s="107" t="str">
        <f t="shared" si="697"/>
        <v/>
      </c>
      <c r="AX468" s="107" t="str">
        <f>IF(C468="","",'رصد درجات'!AY468)</f>
        <v/>
      </c>
      <c r="AY468" s="107" t="str">
        <f>IF(C468="","",'رصد درجات'!BL468)</f>
        <v/>
      </c>
      <c r="AZ468" s="107" t="str">
        <f>IF(C468="","",'رصد درجات'!BM468)</f>
        <v/>
      </c>
      <c r="BA468" s="107" t="str">
        <f t="shared" si="670"/>
        <v/>
      </c>
      <c r="BB468" s="107" t="str">
        <f t="shared" si="671"/>
        <v/>
      </c>
      <c r="BC468" s="107" t="str">
        <f t="shared" si="672"/>
        <v/>
      </c>
      <c r="BD468" s="107" t="str">
        <f t="shared" si="673"/>
        <v/>
      </c>
      <c r="BE468" s="108" t="str">
        <f t="shared" si="698"/>
        <v/>
      </c>
      <c r="BF468" s="107" t="str">
        <f>IF(C468="","",'رصد درجات'!AC468)</f>
        <v/>
      </c>
      <c r="BG468" s="107" t="str">
        <f>IF(C468="","",'رصد درجات'!AI468)</f>
        <v/>
      </c>
      <c r="BH468" s="107" t="str">
        <f>IF(C468="","",'رصد درجات'!AQ468)</f>
        <v/>
      </c>
      <c r="BI468" s="107" t="str">
        <f t="shared" si="674"/>
        <v/>
      </c>
      <c r="BJ468" s="107" t="str">
        <f t="shared" si="699"/>
        <v/>
      </c>
      <c r="BK468" s="107" t="str">
        <f>IF(C468="","",'رصد درجات'!AZ468)</f>
        <v/>
      </c>
      <c r="BL468" s="107" t="str">
        <f>IF(C468="","",'رصد درجات'!BF468)</f>
        <v/>
      </c>
      <c r="BM468" s="107" t="str">
        <f>IF(C468="","",'رصد درجات'!BN468)</f>
        <v/>
      </c>
      <c r="BN468" s="107" t="str">
        <f t="shared" si="675"/>
        <v/>
      </c>
      <c r="BO468" s="107" t="str">
        <f t="shared" si="676"/>
        <v/>
      </c>
      <c r="BP468" s="107" t="str">
        <f t="shared" si="677"/>
        <v/>
      </c>
      <c r="BQ468" s="107" t="str">
        <f t="shared" si="678"/>
        <v/>
      </c>
      <c r="BR468" s="108" t="str">
        <f t="shared" si="700"/>
        <v/>
      </c>
      <c r="BS468" s="107" t="str">
        <f>IF(C468="","",'رصد درجات'!AD468)</f>
        <v/>
      </c>
      <c r="BT468" s="107" t="str">
        <f>IF(C468="","",'رصد درجات'!AR468)</f>
        <v/>
      </c>
      <c r="BU468" s="107" t="str">
        <f t="shared" si="679"/>
        <v/>
      </c>
      <c r="BV468" s="107" t="str">
        <f t="shared" si="701"/>
        <v/>
      </c>
      <c r="BW468" s="107" t="str">
        <f>IF(C468="","",'رصد درجات'!BA468)</f>
        <v/>
      </c>
      <c r="BX468" s="107" t="str">
        <f>IF(C468="","",'رصد درجات'!BO468)</f>
        <v/>
      </c>
      <c r="BY468" s="107" t="str">
        <f t="shared" si="680"/>
        <v/>
      </c>
      <c r="BZ468" s="107" t="str">
        <f t="shared" si="702"/>
        <v/>
      </c>
      <c r="CA468" s="107" t="str">
        <f t="shared" si="681"/>
        <v/>
      </c>
      <c r="CB468" s="108" t="str">
        <f t="shared" si="703"/>
        <v/>
      </c>
      <c r="CC468" s="107" t="str">
        <f>IF(C468="","",'رصد درجات'!AE468)</f>
        <v/>
      </c>
      <c r="CD468" s="107" t="str">
        <f>IF(C468="","",'رصد درجات'!AJ468)</f>
        <v/>
      </c>
      <c r="CE468" s="107" t="str">
        <f>IF(C468="","",'رصد درجات'!AS468)</f>
        <v/>
      </c>
      <c r="CF468" s="107" t="str">
        <f t="shared" si="682"/>
        <v/>
      </c>
      <c r="CG468" s="107" t="str">
        <f t="shared" si="704"/>
        <v/>
      </c>
      <c r="CH468" s="107" t="str">
        <f>IF(C468="","",'رصد درجات'!BB468)</f>
        <v/>
      </c>
      <c r="CI468" s="107" t="str">
        <f>IF(C468="","",'رصد درجات'!BF468)</f>
        <v/>
      </c>
      <c r="CJ468" s="107" t="str">
        <f>IF(C468="","",'رصد درجات'!BP468)</f>
        <v/>
      </c>
      <c r="CK468" s="107" t="str">
        <f t="shared" si="683"/>
        <v/>
      </c>
      <c r="CL468" s="107" t="str">
        <f t="shared" si="684"/>
        <v/>
      </c>
      <c r="CM468" s="107" t="str">
        <f t="shared" si="685"/>
        <v/>
      </c>
      <c r="CN468" s="107" t="str">
        <f t="shared" si="705"/>
        <v/>
      </c>
      <c r="CO468" s="108" t="str">
        <f t="shared" si="706"/>
        <v/>
      </c>
      <c r="CP468" s="110" t="str">
        <f>IF(C468="","",'رصد درجات'!AF468)</f>
        <v/>
      </c>
      <c r="CQ468" s="103" t="str">
        <f t="shared" si="707"/>
        <v/>
      </c>
      <c r="CR468" s="110" t="str">
        <f>IF(C468="","",'رصد درجات'!BC468)</f>
        <v/>
      </c>
      <c r="CS468" s="110" t="str">
        <f t="shared" si="708"/>
        <v/>
      </c>
      <c r="CT468" s="110" t="str">
        <f t="shared" si="709"/>
        <v/>
      </c>
      <c r="CU468" s="103" t="str">
        <f t="shared" si="710"/>
        <v/>
      </c>
      <c r="CV468" s="107" t="str">
        <f>IF(C468="","",'رصد درجات'!AG468)</f>
        <v/>
      </c>
      <c r="CW468" s="107" t="str">
        <f t="shared" si="711"/>
        <v/>
      </c>
      <c r="CX468" s="107" t="str">
        <f>IF(C468="","",'رصد درجات'!BD468)</f>
        <v/>
      </c>
      <c r="CY468" s="110" t="str">
        <f t="shared" si="712"/>
        <v/>
      </c>
      <c r="CZ468" s="110" t="str">
        <f t="shared" si="713"/>
        <v/>
      </c>
      <c r="DA468" s="103" t="str">
        <f t="shared" si="714"/>
        <v/>
      </c>
      <c r="DB468" s="111" t="str">
        <f t="shared" si="715"/>
        <v/>
      </c>
      <c r="DC468" s="112" t="str">
        <f t="shared" si="716"/>
        <v/>
      </c>
      <c r="DD468" s="111" t="str">
        <f t="shared" si="717"/>
        <v/>
      </c>
      <c r="DE468" s="112" t="str">
        <f t="shared" si="718"/>
        <v/>
      </c>
      <c r="DF468" s="107" t="str">
        <f>IF(C468="","",'رصد درجات'!AH468)</f>
        <v/>
      </c>
      <c r="DG468" s="107" t="str">
        <f>IF(C468="","",'رصد درجات'!AT468)</f>
        <v/>
      </c>
      <c r="DH468" s="107" t="str">
        <f t="shared" si="719"/>
        <v/>
      </c>
      <c r="DI468" s="107" t="str">
        <f t="shared" si="720"/>
        <v/>
      </c>
      <c r="DJ468" s="107" t="str">
        <f>IF(C468="","",'رصد درجات'!BE468)</f>
        <v/>
      </c>
      <c r="DK468" s="107" t="str">
        <f>IF(C468="","",'رصد درجات'!BQ468)</f>
        <v/>
      </c>
      <c r="DL468" s="107" t="str">
        <f t="shared" si="721"/>
        <v/>
      </c>
      <c r="DM468" s="107" t="str">
        <f t="shared" si="722"/>
        <v/>
      </c>
      <c r="DN468" s="107" t="str">
        <f t="shared" si="723"/>
        <v/>
      </c>
      <c r="DO468" s="108" t="str">
        <f t="shared" si="724"/>
        <v/>
      </c>
      <c r="DP468" s="81" t="str">
        <f t="shared" si="725"/>
        <v/>
      </c>
      <c r="DQ468" s="113" t="str">
        <f t="shared" si="726"/>
        <v/>
      </c>
      <c r="DR468" s="9">
        <f t="shared" si="727"/>
        <v>0</v>
      </c>
      <c r="DS468" s="114" t="str">
        <f t="shared" si="728"/>
        <v/>
      </c>
      <c r="DT468" s="115" t="str">
        <f t="shared" si="729"/>
        <v/>
      </c>
      <c r="DU468" s="115" t="str">
        <f t="shared" si="730"/>
        <v/>
      </c>
      <c r="DV468" s="115" t="str">
        <f t="shared" si="731"/>
        <v/>
      </c>
      <c r="DW468" s="115" t="str">
        <f t="shared" si="732"/>
        <v/>
      </c>
      <c r="DX468" s="115" t="str">
        <f t="shared" si="733"/>
        <v/>
      </c>
      <c r="DY468" s="115" t="str">
        <f t="shared" si="734"/>
        <v/>
      </c>
      <c r="DZ468" s="115" t="str">
        <f t="shared" si="735"/>
        <v/>
      </c>
      <c r="EA468" s="253"/>
      <c r="EB468" s="253"/>
      <c r="EC468" s="253"/>
      <c r="ED468" s="253"/>
      <c r="EE468" s="253"/>
      <c r="EF468" s="253"/>
      <c r="EG468" s="253"/>
      <c r="EH468" s="253"/>
      <c r="EI468" s="253"/>
      <c r="EJ468" s="253"/>
      <c r="EK468" s="259"/>
      <c r="EL468" s="261" t="str">
        <f t="shared" si="736"/>
        <v/>
      </c>
      <c r="EM468" s="9"/>
      <c r="EN468" s="9"/>
      <c r="EO468" s="81"/>
      <c r="EP468" s="82"/>
      <c r="EQ468" s="88"/>
      <c r="ER468" s="88"/>
      <c r="ES468" s="78"/>
      <c r="GD468" s="338"/>
      <c r="GE468" s="338"/>
      <c r="GF468" s="338"/>
      <c r="GG468" s="338"/>
      <c r="GH468" s="338"/>
      <c r="GI468" s="338"/>
      <c r="GJ468" s="338"/>
      <c r="GK468" s="339"/>
      <c r="GL468" s="339"/>
      <c r="GM468" s="338"/>
      <c r="GN468" s="338"/>
      <c r="GO468" s="9"/>
    </row>
    <row r="469" spans="1:197" s="11" customFormat="1" ht="27" customHeight="1" thickBot="1">
      <c r="A469" s="88" t="str">
        <f>IF('رصد درجات'!A469="","",'رصد درجات'!A469)</f>
        <v/>
      </c>
      <c r="B469" s="88" t="str">
        <f>IF('رصد درجات'!B469="","",'رصد درجات'!B469)</f>
        <v/>
      </c>
      <c r="C469" s="88" t="str">
        <f>IF('رصد درجات'!C469="","",'رصد درجات'!C469)</f>
        <v/>
      </c>
      <c r="D469" s="104" t="str">
        <f>IF('رصد درجات'!D469="","",'رصد درجات'!D469)</f>
        <v/>
      </c>
      <c r="E469" s="88" t="str">
        <f>IF('رصد درجات'!E469="","",'رصد درجات'!E469)</f>
        <v/>
      </c>
      <c r="F469" s="88" t="str">
        <f>IF('رصد درجات'!F469="","",'رصد درجات'!F469)</f>
        <v/>
      </c>
      <c r="G469" s="88" t="str">
        <f>IF('رصد درجات'!G469="","",'رصد درجات'!G469)</f>
        <v/>
      </c>
      <c r="H469" s="88" t="str">
        <f>IF('رصد درجات'!H469="","",'رصد درجات'!H469)</f>
        <v/>
      </c>
      <c r="I469" s="88" t="str">
        <f>IF('رصد درجات'!I469="","",'رصد درجات'!I469)</f>
        <v/>
      </c>
      <c r="J469" s="88" t="str">
        <f>IF('رصد درجات'!J469="","",'رصد درجات'!J469)</f>
        <v/>
      </c>
      <c r="K469" s="88" t="str">
        <f>IF('رصد درجات'!K469="","",'رصد درجات'!K469)</f>
        <v/>
      </c>
      <c r="L469" s="88" t="str">
        <f>IF('رصد درجات'!L469="","",'رصد درجات'!L469)</f>
        <v/>
      </c>
      <c r="M469" s="105" t="str">
        <f>IF('رصد درجات'!M469="","",'رصد درجات'!M469)</f>
        <v/>
      </c>
      <c r="N469" s="105" t="str">
        <f>IF('رصد درجات'!N469="","",'رصد درجات'!N469)</f>
        <v/>
      </c>
      <c r="O469" s="88" t="str">
        <f>IF(C469="","",'رصد درجات'!Y469)</f>
        <v/>
      </c>
      <c r="P469" s="88" t="str">
        <f>IF(C469="","",'رصد درجات'!AL469)</f>
        <v/>
      </c>
      <c r="Q469" s="88" t="str">
        <f t="shared" si="686"/>
        <v/>
      </c>
      <c r="R469" s="103" t="str">
        <f t="shared" si="687"/>
        <v/>
      </c>
      <c r="S469" s="88" t="str">
        <f>IF(C469="","",'رصد درجات'!AV469)</f>
        <v/>
      </c>
      <c r="T469" s="88" t="str">
        <f>IF(C469="","",'رصد درجات'!BI469)</f>
        <v/>
      </c>
      <c r="U469" s="88" t="str">
        <f t="shared" si="688"/>
        <v/>
      </c>
      <c r="V469" s="88" t="str">
        <f t="shared" si="689"/>
        <v/>
      </c>
      <c r="W469" s="88" t="str">
        <f t="shared" si="690"/>
        <v/>
      </c>
      <c r="X469" s="106" t="str">
        <f t="shared" si="691"/>
        <v/>
      </c>
      <c r="Y469" s="107" t="str">
        <f>IF(C469="","",'رصد درجات'!Z469)</f>
        <v/>
      </c>
      <c r="Z469" s="107" t="str">
        <f>IF(C469="","",'رصد درجات'!AM469)</f>
        <v/>
      </c>
      <c r="AA469" s="107" t="str">
        <f t="shared" si="662"/>
        <v/>
      </c>
      <c r="AB469" s="107" t="str">
        <f t="shared" si="692"/>
        <v/>
      </c>
      <c r="AC469" s="107" t="str">
        <f>IF(C469="","",'رصد درجات'!AV469)</f>
        <v/>
      </c>
      <c r="AD469" s="107" t="str">
        <f>IF(C469="","",'رصد درجات'!BI469)</f>
        <v/>
      </c>
      <c r="AE469" s="107" t="str">
        <f t="shared" si="663"/>
        <v/>
      </c>
      <c r="AF469" s="107" t="str">
        <f t="shared" si="664"/>
        <v/>
      </c>
      <c r="AG469" s="107" t="str">
        <f t="shared" si="693"/>
        <v/>
      </c>
      <c r="AH469" s="108" t="str">
        <f t="shared" si="694"/>
        <v/>
      </c>
      <c r="AI469" s="107" t="str">
        <f>IF(C469="","",'رصد درجات'!AA469)</f>
        <v/>
      </c>
      <c r="AJ469" s="107" t="str">
        <f>IF(C469="","",'رصد درجات'!AN469)</f>
        <v/>
      </c>
      <c r="AK469" s="107" t="str">
        <f t="shared" si="665"/>
        <v/>
      </c>
      <c r="AL469" s="109" t="str">
        <f t="shared" si="695"/>
        <v/>
      </c>
      <c r="AM469" s="107" t="str">
        <f>IF(C469="","",'رصد درجات'!AX469)</f>
        <v/>
      </c>
      <c r="AN469" s="107" t="str">
        <f>IF(C469="","",'رصد درجات'!BK469)</f>
        <v/>
      </c>
      <c r="AO469" s="107" t="str">
        <f t="shared" si="666"/>
        <v/>
      </c>
      <c r="AP469" s="107" t="str">
        <f t="shared" si="667"/>
        <v/>
      </c>
      <c r="AQ469" s="107" t="str">
        <f t="shared" si="668"/>
        <v/>
      </c>
      <c r="AR469" s="108" t="str">
        <f t="shared" si="696"/>
        <v/>
      </c>
      <c r="AS469" s="107" t="str">
        <f>IF(C469="","",'رصد درجات'!AB469)</f>
        <v/>
      </c>
      <c r="AT469" s="107" t="str">
        <f>IF(C469="","",'رصد درجات'!AO469)</f>
        <v/>
      </c>
      <c r="AU469" s="107" t="str">
        <f>IF(C469="","",'رصد درجات'!AP469)</f>
        <v/>
      </c>
      <c r="AV469" s="107" t="str">
        <f t="shared" si="669"/>
        <v/>
      </c>
      <c r="AW469" s="107" t="str">
        <f t="shared" si="697"/>
        <v/>
      </c>
      <c r="AX469" s="107" t="str">
        <f>IF(C469="","",'رصد درجات'!AY469)</f>
        <v/>
      </c>
      <c r="AY469" s="107" t="str">
        <f>IF(C469="","",'رصد درجات'!BL469)</f>
        <v/>
      </c>
      <c r="AZ469" s="107" t="str">
        <f>IF(C469="","",'رصد درجات'!BM469)</f>
        <v/>
      </c>
      <c r="BA469" s="107" t="str">
        <f t="shared" si="670"/>
        <v/>
      </c>
      <c r="BB469" s="107" t="str">
        <f t="shared" si="671"/>
        <v/>
      </c>
      <c r="BC469" s="107" t="str">
        <f t="shared" si="672"/>
        <v/>
      </c>
      <c r="BD469" s="107" t="str">
        <f t="shared" si="673"/>
        <v/>
      </c>
      <c r="BE469" s="108" t="str">
        <f t="shared" si="698"/>
        <v/>
      </c>
      <c r="BF469" s="107" t="str">
        <f>IF(C469="","",'رصد درجات'!AC469)</f>
        <v/>
      </c>
      <c r="BG469" s="107" t="str">
        <f>IF(C469="","",'رصد درجات'!AI469)</f>
        <v/>
      </c>
      <c r="BH469" s="107" t="str">
        <f>IF(C469="","",'رصد درجات'!AQ469)</f>
        <v/>
      </c>
      <c r="BI469" s="107" t="str">
        <f t="shared" si="674"/>
        <v/>
      </c>
      <c r="BJ469" s="107" t="str">
        <f t="shared" si="699"/>
        <v/>
      </c>
      <c r="BK469" s="107" t="str">
        <f>IF(C469="","",'رصد درجات'!AZ469)</f>
        <v/>
      </c>
      <c r="BL469" s="107" t="str">
        <f>IF(C469="","",'رصد درجات'!BF469)</f>
        <v/>
      </c>
      <c r="BM469" s="107" t="str">
        <f>IF(C469="","",'رصد درجات'!BN469)</f>
        <v/>
      </c>
      <c r="BN469" s="107" t="str">
        <f t="shared" si="675"/>
        <v/>
      </c>
      <c r="BO469" s="107" t="str">
        <f t="shared" si="676"/>
        <v/>
      </c>
      <c r="BP469" s="107" t="str">
        <f t="shared" si="677"/>
        <v/>
      </c>
      <c r="BQ469" s="107" t="str">
        <f t="shared" si="678"/>
        <v/>
      </c>
      <c r="BR469" s="108" t="str">
        <f t="shared" si="700"/>
        <v/>
      </c>
      <c r="BS469" s="107" t="str">
        <f>IF(C469="","",'رصد درجات'!AD469)</f>
        <v/>
      </c>
      <c r="BT469" s="107" t="str">
        <f>IF(C469="","",'رصد درجات'!AR469)</f>
        <v/>
      </c>
      <c r="BU469" s="107" t="str">
        <f t="shared" si="679"/>
        <v/>
      </c>
      <c r="BV469" s="107" t="str">
        <f t="shared" si="701"/>
        <v/>
      </c>
      <c r="BW469" s="107" t="str">
        <f>IF(C469="","",'رصد درجات'!BA469)</f>
        <v/>
      </c>
      <c r="BX469" s="107" t="str">
        <f>IF(C469="","",'رصد درجات'!BO469)</f>
        <v/>
      </c>
      <c r="BY469" s="107" t="str">
        <f t="shared" si="680"/>
        <v/>
      </c>
      <c r="BZ469" s="107" t="str">
        <f t="shared" si="702"/>
        <v/>
      </c>
      <c r="CA469" s="107" t="str">
        <f t="shared" si="681"/>
        <v/>
      </c>
      <c r="CB469" s="108" t="str">
        <f t="shared" si="703"/>
        <v/>
      </c>
      <c r="CC469" s="107" t="str">
        <f>IF(C469="","",'رصد درجات'!AE469)</f>
        <v/>
      </c>
      <c r="CD469" s="107" t="str">
        <f>IF(C469="","",'رصد درجات'!AJ469)</f>
        <v/>
      </c>
      <c r="CE469" s="107" t="str">
        <f>IF(C469="","",'رصد درجات'!AS469)</f>
        <v/>
      </c>
      <c r="CF469" s="107" t="str">
        <f t="shared" si="682"/>
        <v/>
      </c>
      <c r="CG469" s="107" t="str">
        <f t="shared" si="704"/>
        <v/>
      </c>
      <c r="CH469" s="107" t="str">
        <f>IF(C469="","",'رصد درجات'!BB469)</f>
        <v/>
      </c>
      <c r="CI469" s="107" t="str">
        <f>IF(C469="","",'رصد درجات'!BF469)</f>
        <v/>
      </c>
      <c r="CJ469" s="107" t="str">
        <f>IF(C469="","",'رصد درجات'!BP469)</f>
        <v/>
      </c>
      <c r="CK469" s="107" t="str">
        <f t="shared" si="683"/>
        <v/>
      </c>
      <c r="CL469" s="107" t="str">
        <f t="shared" si="684"/>
        <v/>
      </c>
      <c r="CM469" s="107" t="str">
        <f t="shared" si="685"/>
        <v/>
      </c>
      <c r="CN469" s="107" t="str">
        <f t="shared" si="705"/>
        <v/>
      </c>
      <c r="CO469" s="108" t="str">
        <f t="shared" si="706"/>
        <v/>
      </c>
      <c r="CP469" s="110" t="str">
        <f>IF(C469="","",'رصد درجات'!AF469)</f>
        <v/>
      </c>
      <c r="CQ469" s="103" t="str">
        <f t="shared" si="707"/>
        <v/>
      </c>
      <c r="CR469" s="110" t="str">
        <f>IF(C469="","",'رصد درجات'!BC469)</f>
        <v/>
      </c>
      <c r="CS469" s="110" t="str">
        <f t="shared" si="708"/>
        <v/>
      </c>
      <c r="CT469" s="110" t="str">
        <f t="shared" si="709"/>
        <v/>
      </c>
      <c r="CU469" s="103" t="str">
        <f t="shared" si="710"/>
        <v/>
      </c>
      <c r="CV469" s="107" t="str">
        <f>IF(C469="","",'رصد درجات'!AG469)</f>
        <v/>
      </c>
      <c r="CW469" s="107" t="str">
        <f t="shared" si="711"/>
        <v/>
      </c>
      <c r="CX469" s="107" t="str">
        <f>IF(C469="","",'رصد درجات'!BD469)</f>
        <v/>
      </c>
      <c r="CY469" s="110" t="str">
        <f t="shared" si="712"/>
        <v/>
      </c>
      <c r="CZ469" s="110" t="str">
        <f t="shared" si="713"/>
        <v/>
      </c>
      <c r="DA469" s="103" t="str">
        <f t="shared" si="714"/>
        <v/>
      </c>
      <c r="DB469" s="111" t="str">
        <f t="shared" si="715"/>
        <v/>
      </c>
      <c r="DC469" s="112" t="str">
        <f t="shared" si="716"/>
        <v/>
      </c>
      <c r="DD469" s="111" t="str">
        <f t="shared" si="717"/>
        <v/>
      </c>
      <c r="DE469" s="112" t="str">
        <f t="shared" si="718"/>
        <v/>
      </c>
      <c r="DF469" s="107" t="str">
        <f>IF(C469="","",'رصد درجات'!AH469)</f>
        <v/>
      </c>
      <c r="DG469" s="107" t="str">
        <f>IF(C469="","",'رصد درجات'!AT469)</f>
        <v/>
      </c>
      <c r="DH469" s="107" t="str">
        <f t="shared" si="719"/>
        <v/>
      </c>
      <c r="DI469" s="107" t="str">
        <f t="shared" si="720"/>
        <v/>
      </c>
      <c r="DJ469" s="107" t="str">
        <f>IF(C469="","",'رصد درجات'!BE469)</f>
        <v/>
      </c>
      <c r="DK469" s="107" t="str">
        <f>IF(C469="","",'رصد درجات'!BQ469)</f>
        <v/>
      </c>
      <c r="DL469" s="107" t="str">
        <f t="shared" si="721"/>
        <v/>
      </c>
      <c r="DM469" s="107" t="str">
        <f t="shared" si="722"/>
        <v/>
      </c>
      <c r="DN469" s="107" t="str">
        <f t="shared" si="723"/>
        <v/>
      </c>
      <c r="DO469" s="108" t="str">
        <f t="shared" si="724"/>
        <v/>
      </c>
      <c r="DP469" s="81" t="str">
        <f t="shared" si="725"/>
        <v/>
      </c>
      <c r="DQ469" s="113" t="str">
        <f t="shared" si="726"/>
        <v/>
      </c>
      <c r="DR469" s="9">
        <f t="shared" si="727"/>
        <v>0</v>
      </c>
      <c r="DS469" s="114" t="str">
        <f t="shared" si="728"/>
        <v/>
      </c>
      <c r="DT469" s="115" t="str">
        <f t="shared" si="729"/>
        <v/>
      </c>
      <c r="DU469" s="115" t="str">
        <f t="shared" si="730"/>
        <v/>
      </c>
      <c r="DV469" s="115" t="str">
        <f t="shared" si="731"/>
        <v/>
      </c>
      <c r="DW469" s="115" t="str">
        <f t="shared" si="732"/>
        <v/>
      </c>
      <c r="DX469" s="115" t="str">
        <f t="shared" si="733"/>
        <v/>
      </c>
      <c r="DY469" s="115" t="str">
        <f t="shared" si="734"/>
        <v/>
      </c>
      <c r="DZ469" s="115" t="str">
        <f t="shared" si="735"/>
        <v/>
      </c>
      <c r="EA469" s="253"/>
      <c r="EB469" s="253"/>
      <c r="EC469" s="253"/>
      <c r="ED469" s="253"/>
      <c r="EE469" s="253"/>
      <c r="EF469" s="253"/>
      <c r="EG469" s="253"/>
      <c r="EH469" s="253"/>
      <c r="EI469" s="253"/>
      <c r="EJ469" s="253"/>
      <c r="EK469" s="259"/>
      <c r="EL469" s="261" t="str">
        <f t="shared" si="736"/>
        <v/>
      </c>
      <c r="EM469" s="9"/>
      <c r="EN469" s="9"/>
      <c r="EO469" s="81"/>
      <c r="EP469" s="82"/>
      <c r="EQ469" s="88"/>
      <c r="ER469" s="88"/>
      <c r="ES469" s="78"/>
      <c r="GD469" s="338"/>
      <c r="GE469" s="338"/>
      <c r="GF469" s="338"/>
      <c r="GG469" s="338"/>
      <c r="GH469" s="338"/>
      <c r="GI469" s="338"/>
      <c r="GJ469" s="338"/>
      <c r="GK469" s="339"/>
      <c r="GL469" s="339"/>
      <c r="GM469" s="338"/>
      <c r="GN469" s="338"/>
      <c r="GO469" s="9"/>
    </row>
    <row r="470" spans="1:197" s="11" customFormat="1" ht="27" customHeight="1" thickBot="1">
      <c r="A470" s="88" t="str">
        <f>IF('رصد درجات'!A470="","",'رصد درجات'!A470)</f>
        <v/>
      </c>
      <c r="B470" s="88" t="str">
        <f>IF('رصد درجات'!B470="","",'رصد درجات'!B470)</f>
        <v/>
      </c>
      <c r="C470" s="88" t="str">
        <f>IF('رصد درجات'!C470="","",'رصد درجات'!C470)</f>
        <v/>
      </c>
      <c r="D470" s="104" t="str">
        <f>IF('رصد درجات'!D470="","",'رصد درجات'!D470)</f>
        <v/>
      </c>
      <c r="E470" s="88" t="str">
        <f>IF('رصد درجات'!E470="","",'رصد درجات'!E470)</f>
        <v/>
      </c>
      <c r="F470" s="88" t="str">
        <f>IF('رصد درجات'!F470="","",'رصد درجات'!F470)</f>
        <v/>
      </c>
      <c r="G470" s="88" t="str">
        <f>IF('رصد درجات'!G470="","",'رصد درجات'!G470)</f>
        <v/>
      </c>
      <c r="H470" s="88" t="str">
        <f>IF('رصد درجات'!H470="","",'رصد درجات'!H470)</f>
        <v/>
      </c>
      <c r="I470" s="88" t="str">
        <f>IF('رصد درجات'!I470="","",'رصد درجات'!I470)</f>
        <v/>
      </c>
      <c r="J470" s="88" t="str">
        <f>IF('رصد درجات'!J470="","",'رصد درجات'!J470)</f>
        <v/>
      </c>
      <c r="K470" s="88" t="str">
        <f>IF('رصد درجات'!K470="","",'رصد درجات'!K470)</f>
        <v/>
      </c>
      <c r="L470" s="88" t="str">
        <f>IF('رصد درجات'!L470="","",'رصد درجات'!L470)</f>
        <v/>
      </c>
      <c r="M470" s="105" t="str">
        <f>IF('رصد درجات'!M470="","",'رصد درجات'!M470)</f>
        <v/>
      </c>
      <c r="N470" s="105" t="str">
        <f>IF('رصد درجات'!N470="","",'رصد درجات'!N470)</f>
        <v/>
      </c>
      <c r="O470" s="88" t="str">
        <f>IF(C470="","",'رصد درجات'!Y470)</f>
        <v/>
      </c>
      <c r="P470" s="88" t="str">
        <f>IF(C470="","",'رصد درجات'!AL470)</f>
        <v/>
      </c>
      <c r="Q470" s="88" t="str">
        <f t="shared" si="686"/>
        <v/>
      </c>
      <c r="R470" s="103" t="str">
        <f t="shared" si="687"/>
        <v/>
      </c>
      <c r="S470" s="88" t="str">
        <f>IF(C470="","",'رصد درجات'!AV470)</f>
        <v/>
      </c>
      <c r="T470" s="88" t="str">
        <f>IF(C470="","",'رصد درجات'!BI470)</f>
        <v/>
      </c>
      <c r="U470" s="88" t="str">
        <f t="shared" si="688"/>
        <v/>
      </c>
      <c r="V470" s="88" t="str">
        <f t="shared" si="689"/>
        <v/>
      </c>
      <c r="W470" s="88" t="str">
        <f t="shared" si="690"/>
        <v/>
      </c>
      <c r="X470" s="106" t="str">
        <f t="shared" si="691"/>
        <v/>
      </c>
      <c r="Y470" s="107" t="str">
        <f>IF(C470="","",'رصد درجات'!Z470)</f>
        <v/>
      </c>
      <c r="Z470" s="107" t="str">
        <f>IF(C470="","",'رصد درجات'!AM470)</f>
        <v/>
      </c>
      <c r="AA470" s="107" t="str">
        <f t="shared" si="662"/>
        <v/>
      </c>
      <c r="AB470" s="107" t="str">
        <f t="shared" si="692"/>
        <v/>
      </c>
      <c r="AC470" s="107" t="str">
        <f>IF(C470="","",'رصد درجات'!AV470)</f>
        <v/>
      </c>
      <c r="AD470" s="107" t="str">
        <f>IF(C470="","",'رصد درجات'!BI470)</f>
        <v/>
      </c>
      <c r="AE470" s="107" t="str">
        <f t="shared" si="663"/>
        <v/>
      </c>
      <c r="AF470" s="107" t="str">
        <f t="shared" si="664"/>
        <v/>
      </c>
      <c r="AG470" s="107" t="str">
        <f t="shared" si="693"/>
        <v/>
      </c>
      <c r="AH470" s="108" t="str">
        <f t="shared" si="694"/>
        <v/>
      </c>
      <c r="AI470" s="107" t="str">
        <f>IF(C470="","",'رصد درجات'!AA470)</f>
        <v/>
      </c>
      <c r="AJ470" s="107" t="str">
        <f>IF(C470="","",'رصد درجات'!AN470)</f>
        <v/>
      </c>
      <c r="AK470" s="107" t="str">
        <f t="shared" si="665"/>
        <v/>
      </c>
      <c r="AL470" s="109" t="str">
        <f t="shared" si="695"/>
        <v/>
      </c>
      <c r="AM470" s="107" t="str">
        <f>IF(C470="","",'رصد درجات'!AX470)</f>
        <v/>
      </c>
      <c r="AN470" s="107" t="str">
        <f>IF(C470="","",'رصد درجات'!BK470)</f>
        <v/>
      </c>
      <c r="AO470" s="107" t="str">
        <f t="shared" si="666"/>
        <v/>
      </c>
      <c r="AP470" s="107" t="str">
        <f t="shared" si="667"/>
        <v/>
      </c>
      <c r="AQ470" s="107" t="str">
        <f t="shared" si="668"/>
        <v/>
      </c>
      <c r="AR470" s="108" t="str">
        <f t="shared" si="696"/>
        <v/>
      </c>
      <c r="AS470" s="107" t="str">
        <f>IF(C470="","",'رصد درجات'!AB470)</f>
        <v/>
      </c>
      <c r="AT470" s="107" t="str">
        <f>IF(C470="","",'رصد درجات'!AO470)</f>
        <v/>
      </c>
      <c r="AU470" s="107" t="str">
        <f>IF(C470="","",'رصد درجات'!AP470)</f>
        <v/>
      </c>
      <c r="AV470" s="107" t="str">
        <f t="shared" si="669"/>
        <v/>
      </c>
      <c r="AW470" s="107" t="str">
        <f t="shared" si="697"/>
        <v/>
      </c>
      <c r="AX470" s="107" t="str">
        <f>IF(C470="","",'رصد درجات'!AY470)</f>
        <v/>
      </c>
      <c r="AY470" s="107" t="str">
        <f>IF(C470="","",'رصد درجات'!BL470)</f>
        <v/>
      </c>
      <c r="AZ470" s="107" t="str">
        <f>IF(C470="","",'رصد درجات'!BM470)</f>
        <v/>
      </c>
      <c r="BA470" s="107" t="str">
        <f t="shared" si="670"/>
        <v/>
      </c>
      <c r="BB470" s="107" t="str">
        <f t="shared" si="671"/>
        <v/>
      </c>
      <c r="BC470" s="107" t="str">
        <f t="shared" si="672"/>
        <v/>
      </c>
      <c r="BD470" s="107" t="str">
        <f t="shared" si="673"/>
        <v/>
      </c>
      <c r="BE470" s="108" t="str">
        <f t="shared" si="698"/>
        <v/>
      </c>
      <c r="BF470" s="107" t="str">
        <f>IF(C470="","",'رصد درجات'!AC470)</f>
        <v/>
      </c>
      <c r="BG470" s="107" t="str">
        <f>IF(C470="","",'رصد درجات'!AI470)</f>
        <v/>
      </c>
      <c r="BH470" s="107" t="str">
        <f>IF(C470="","",'رصد درجات'!AQ470)</f>
        <v/>
      </c>
      <c r="BI470" s="107" t="str">
        <f t="shared" si="674"/>
        <v/>
      </c>
      <c r="BJ470" s="107" t="str">
        <f t="shared" si="699"/>
        <v/>
      </c>
      <c r="BK470" s="107" t="str">
        <f>IF(C470="","",'رصد درجات'!AZ470)</f>
        <v/>
      </c>
      <c r="BL470" s="107" t="str">
        <f>IF(C470="","",'رصد درجات'!BF470)</f>
        <v/>
      </c>
      <c r="BM470" s="107" t="str">
        <f>IF(C470="","",'رصد درجات'!BN470)</f>
        <v/>
      </c>
      <c r="BN470" s="107" t="str">
        <f t="shared" si="675"/>
        <v/>
      </c>
      <c r="BO470" s="107" t="str">
        <f t="shared" si="676"/>
        <v/>
      </c>
      <c r="BP470" s="107" t="str">
        <f t="shared" si="677"/>
        <v/>
      </c>
      <c r="BQ470" s="107" t="str">
        <f t="shared" si="678"/>
        <v/>
      </c>
      <c r="BR470" s="108" t="str">
        <f t="shared" si="700"/>
        <v/>
      </c>
      <c r="BS470" s="107" t="str">
        <f>IF(C470="","",'رصد درجات'!AD470)</f>
        <v/>
      </c>
      <c r="BT470" s="107" t="str">
        <f>IF(C470="","",'رصد درجات'!AR470)</f>
        <v/>
      </c>
      <c r="BU470" s="107" t="str">
        <f t="shared" si="679"/>
        <v/>
      </c>
      <c r="BV470" s="107" t="str">
        <f t="shared" si="701"/>
        <v/>
      </c>
      <c r="BW470" s="107" t="str">
        <f>IF(C470="","",'رصد درجات'!BA470)</f>
        <v/>
      </c>
      <c r="BX470" s="107" t="str">
        <f>IF(C470="","",'رصد درجات'!BO470)</f>
        <v/>
      </c>
      <c r="BY470" s="107" t="str">
        <f t="shared" si="680"/>
        <v/>
      </c>
      <c r="BZ470" s="107" t="str">
        <f t="shared" si="702"/>
        <v/>
      </c>
      <c r="CA470" s="107" t="str">
        <f t="shared" si="681"/>
        <v/>
      </c>
      <c r="CB470" s="108" t="str">
        <f t="shared" si="703"/>
        <v/>
      </c>
      <c r="CC470" s="107" t="str">
        <f>IF(C470="","",'رصد درجات'!AE470)</f>
        <v/>
      </c>
      <c r="CD470" s="107" t="str">
        <f>IF(C470="","",'رصد درجات'!AJ470)</f>
        <v/>
      </c>
      <c r="CE470" s="107" t="str">
        <f>IF(C470="","",'رصد درجات'!AS470)</f>
        <v/>
      </c>
      <c r="CF470" s="107" t="str">
        <f t="shared" si="682"/>
        <v/>
      </c>
      <c r="CG470" s="107" t="str">
        <f t="shared" si="704"/>
        <v/>
      </c>
      <c r="CH470" s="107" t="str">
        <f>IF(C470="","",'رصد درجات'!BB470)</f>
        <v/>
      </c>
      <c r="CI470" s="107" t="str">
        <f>IF(C470="","",'رصد درجات'!BF470)</f>
        <v/>
      </c>
      <c r="CJ470" s="107" t="str">
        <f>IF(C470="","",'رصد درجات'!BP470)</f>
        <v/>
      </c>
      <c r="CK470" s="107" t="str">
        <f t="shared" si="683"/>
        <v/>
      </c>
      <c r="CL470" s="107" t="str">
        <f t="shared" si="684"/>
        <v/>
      </c>
      <c r="CM470" s="107" t="str">
        <f t="shared" si="685"/>
        <v/>
      </c>
      <c r="CN470" s="107" t="str">
        <f t="shared" si="705"/>
        <v/>
      </c>
      <c r="CO470" s="108" t="str">
        <f t="shared" si="706"/>
        <v/>
      </c>
      <c r="CP470" s="110" t="str">
        <f>IF(C470="","",'رصد درجات'!AF470)</f>
        <v/>
      </c>
      <c r="CQ470" s="103" t="str">
        <f t="shared" si="707"/>
        <v/>
      </c>
      <c r="CR470" s="110" t="str">
        <f>IF(C470="","",'رصد درجات'!BC470)</f>
        <v/>
      </c>
      <c r="CS470" s="110" t="str">
        <f t="shared" si="708"/>
        <v/>
      </c>
      <c r="CT470" s="110" t="str">
        <f t="shared" si="709"/>
        <v/>
      </c>
      <c r="CU470" s="103" t="str">
        <f t="shared" si="710"/>
        <v/>
      </c>
      <c r="CV470" s="107" t="str">
        <f>IF(C470="","",'رصد درجات'!AG470)</f>
        <v/>
      </c>
      <c r="CW470" s="107" t="str">
        <f t="shared" si="711"/>
        <v/>
      </c>
      <c r="CX470" s="107" t="str">
        <f>IF(C470="","",'رصد درجات'!BD470)</f>
        <v/>
      </c>
      <c r="CY470" s="110" t="str">
        <f t="shared" si="712"/>
        <v/>
      </c>
      <c r="CZ470" s="110" t="str">
        <f t="shared" si="713"/>
        <v/>
      </c>
      <c r="DA470" s="103" t="str">
        <f t="shared" si="714"/>
        <v/>
      </c>
      <c r="DB470" s="111" t="str">
        <f t="shared" si="715"/>
        <v/>
      </c>
      <c r="DC470" s="112" t="str">
        <f t="shared" si="716"/>
        <v/>
      </c>
      <c r="DD470" s="111" t="str">
        <f t="shared" si="717"/>
        <v/>
      </c>
      <c r="DE470" s="112" t="str">
        <f t="shared" si="718"/>
        <v/>
      </c>
      <c r="DF470" s="107" t="str">
        <f>IF(C470="","",'رصد درجات'!AH470)</f>
        <v/>
      </c>
      <c r="DG470" s="107" t="str">
        <f>IF(C470="","",'رصد درجات'!AT470)</f>
        <v/>
      </c>
      <c r="DH470" s="107" t="str">
        <f t="shared" si="719"/>
        <v/>
      </c>
      <c r="DI470" s="107" t="str">
        <f t="shared" si="720"/>
        <v/>
      </c>
      <c r="DJ470" s="107" t="str">
        <f>IF(C470="","",'رصد درجات'!BE470)</f>
        <v/>
      </c>
      <c r="DK470" s="107" t="str">
        <f>IF(C470="","",'رصد درجات'!BQ470)</f>
        <v/>
      </c>
      <c r="DL470" s="107" t="str">
        <f t="shared" si="721"/>
        <v/>
      </c>
      <c r="DM470" s="107" t="str">
        <f t="shared" si="722"/>
        <v/>
      </c>
      <c r="DN470" s="107" t="str">
        <f t="shared" si="723"/>
        <v/>
      </c>
      <c r="DO470" s="108" t="str">
        <f t="shared" si="724"/>
        <v/>
      </c>
      <c r="DP470" s="81" t="str">
        <f t="shared" si="725"/>
        <v/>
      </c>
      <c r="DQ470" s="113" t="str">
        <f t="shared" si="726"/>
        <v/>
      </c>
      <c r="DR470" s="9">
        <f t="shared" si="727"/>
        <v>0</v>
      </c>
      <c r="DS470" s="114" t="str">
        <f t="shared" si="728"/>
        <v/>
      </c>
      <c r="DT470" s="115" t="str">
        <f t="shared" si="729"/>
        <v/>
      </c>
      <c r="DU470" s="115" t="str">
        <f t="shared" si="730"/>
        <v/>
      </c>
      <c r="DV470" s="115" t="str">
        <f t="shared" si="731"/>
        <v/>
      </c>
      <c r="DW470" s="115" t="str">
        <f t="shared" si="732"/>
        <v/>
      </c>
      <c r="DX470" s="115" t="str">
        <f t="shared" si="733"/>
        <v/>
      </c>
      <c r="DY470" s="115" t="str">
        <f t="shared" si="734"/>
        <v/>
      </c>
      <c r="DZ470" s="115" t="str">
        <f t="shared" si="735"/>
        <v/>
      </c>
      <c r="EA470" s="253"/>
      <c r="EB470" s="253"/>
      <c r="EC470" s="253"/>
      <c r="ED470" s="253"/>
      <c r="EE470" s="253"/>
      <c r="EF470" s="253"/>
      <c r="EG470" s="253"/>
      <c r="EH470" s="253"/>
      <c r="EI470" s="253"/>
      <c r="EJ470" s="253"/>
      <c r="EK470" s="259"/>
      <c r="EL470" s="261" t="str">
        <f t="shared" si="736"/>
        <v/>
      </c>
      <c r="EM470" s="9"/>
      <c r="EN470" s="9"/>
      <c r="EO470" s="81"/>
      <c r="EP470" s="82"/>
      <c r="EQ470" s="88"/>
      <c r="ER470" s="88"/>
      <c r="ES470" s="78"/>
      <c r="GD470" s="338"/>
      <c r="GE470" s="338"/>
      <c r="GF470" s="338"/>
      <c r="GG470" s="338"/>
      <c r="GH470" s="338"/>
      <c r="GI470" s="338"/>
      <c r="GJ470" s="338"/>
      <c r="GK470" s="339"/>
      <c r="GL470" s="339"/>
      <c r="GM470" s="338"/>
      <c r="GN470" s="338"/>
      <c r="GO470" s="9"/>
    </row>
    <row r="471" spans="1:197" s="11" customFormat="1" ht="27" customHeight="1" thickBot="1">
      <c r="A471" s="88" t="str">
        <f>IF('رصد درجات'!A471="","",'رصد درجات'!A471)</f>
        <v/>
      </c>
      <c r="B471" s="88" t="str">
        <f>IF('رصد درجات'!B471="","",'رصد درجات'!B471)</f>
        <v/>
      </c>
      <c r="C471" s="88" t="str">
        <f>IF('رصد درجات'!C471="","",'رصد درجات'!C471)</f>
        <v/>
      </c>
      <c r="D471" s="104" t="str">
        <f>IF('رصد درجات'!D471="","",'رصد درجات'!D471)</f>
        <v/>
      </c>
      <c r="E471" s="88" t="str">
        <f>IF('رصد درجات'!E471="","",'رصد درجات'!E471)</f>
        <v/>
      </c>
      <c r="F471" s="88" t="str">
        <f>IF('رصد درجات'!F471="","",'رصد درجات'!F471)</f>
        <v/>
      </c>
      <c r="G471" s="88" t="str">
        <f>IF('رصد درجات'!G471="","",'رصد درجات'!G471)</f>
        <v/>
      </c>
      <c r="H471" s="88" t="str">
        <f>IF('رصد درجات'!H471="","",'رصد درجات'!H471)</f>
        <v/>
      </c>
      <c r="I471" s="88" t="str">
        <f>IF('رصد درجات'!I471="","",'رصد درجات'!I471)</f>
        <v/>
      </c>
      <c r="J471" s="88" t="str">
        <f>IF('رصد درجات'!J471="","",'رصد درجات'!J471)</f>
        <v/>
      </c>
      <c r="K471" s="88" t="str">
        <f>IF('رصد درجات'!K471="","",'رصد درجات'!K471)</f>
        <v/>
      </c>
      <c r="L471" s="88" t="str">
        <f>IF('رصد درجات'!L471="","",'رصد درجات'!L471)</f>
        <v/>
      </c>
      <c r="M471" s="105" t="str">
        <f>IF('رصد درجات'!M471="","",'رصد درجات'!M471)</f>
        <v/>
      </c>
      <c r="N471" s="105" t="str">
        <f>IF('رصد درجات'!N471="","",'رصد درجات'!N471)</f>
        <v/>
      </c>
      <c r="O471" s="88" t="str">
        <f>IF(C471="","",'رصد درجات'!Y471)</f>
        <v/>
      </c>
      <c r="P471" s="88" t="str">
        <f>IF(C471="","",'رصد درجات'!AL471)</f>
        <v/>
      </c>
      <c r="Q471" s="88" t="str">
        <f t="shared" si="686"/>
        <v/>
      </c>
      <c r="R471" s="103" t="str">
        <f t="shared" si="687"/>
        <v/>
      </c>
      <c r="S471" s="88" t="str">
        <f>IF(C471="","",'رصد درجات'!AV471)</f>
        <v/>
      </c>
      <c r="T471" s="88" t="str">
        <f>IF(C471="","",'رصد درجات'!BI471)</f>
        <v/>
      </c>
      <c r="U471" s="88" t="str">
        <f t="shared" si="688"/>
        <v/>
      </c>
      <c r="V471" s="88" t="str">
        <f t="shared" si="689"/>
        <v/>
      </c>
      <c r="W471" s="88" t="str">
        <f t="shared" si="690"/>
        <v/>
      </c>
      <c r="X471" s="106" t="str">
        <f t="shared" si="691"/>
        <v/>
      </c>
      <c r="Y471" s="107" t="str">
        <f>IF(C471="","",'رصد درجات'!Z471)</f>
        <v/>
      </c>
      <c r="Z471" s="107" t="str">
        <f>IF(C471="","",'رصد درجات'!AM471)</f>
        <v/>
      </c>
      <c r="AA471" s="107" t="str">
        <f t="shared" si="662"/>
        <v/>
      </c>
      <c r="AB471" s="107" t="str">
        <f t="shared" si="692"/>
        <v/>
      </c>
      <c r="AC471" s="107" t="str">
        <f>IF(C471="","",'رصد درجات'!AV471)</f>
        <v/>
      </c>
      <c r="AD471" s="107" t="str">
        <f>IF(C471="","",'رصد درجات'!BI471)</f>
        <v/>
      </c>
      <c r="AE471" s="107" t="str">
        <f t="shared" si="663"/>
        <v/>
      </c>
      <c r="AF471" s="107" t="str">
        <f t="shared" si="664"/>
        <v/>
      </c>
      <c r="AG471" s="107" t="str">
        <f t="shared" si="693"/>
        <v/>
      </c>
      <c r="AH471" s="108" t="str">
        <f t="shared" si="694"/>
        <v/>
      </c>
      <c r="AI471" s="107" t="str">
        <f>IF(C471="","",'رصد درجات'!AA471)</f>
        <v/>
      </c>
      <c r="AJ471" s="107" t="str">
        <f>IF(C471="","",'رصد درجات'!AN471)</f>
        <v/>
      </c>
      <c r="AK471" s="107" t="str">
        <f t="shared" si="665"/>
        <v/>
      </c>
      <c r="AL471" s="109" t="str">
        <f t="shared" si="695"/>
        <v/>
      </c>
      <c r="AM471" s="107" t="str">
        <f>IF(C471="","",'رصد درجات'!AX471)</f>
        <v/>
      </c>
      <c r="AN471" s="107" t="str">
        <f>IF(C471="","",'رصد درجات'!BK471)</f>
        <v/>
      </c>
      <c r="AO471" s="107" t="str">
        <f t="shared" si="666"/>
        <v/>
      </c>
      <c r="AP471" s="107" t="str">
        <f t="shared" si="667"/>
        <v/>
      </c>
      <c r="AQ471" s="107" t="str">
        <f t="shared" si="668"/>
        <v/>
      </c>
      <c r="AR471" s="108" t="str">
        <f t="shared" si="696"/>
        <v/>
      </c>
      <c r="AS471" s="107" t="str">
        <f>IF(C471="","",'رصد درجات'!AB471)</f>
        <v/>
      </c>
      <c r="AT471" s="107" t="str">
        <f>IF(C471="","",'رصد درجات'!AO471)</f>
        <v/>
      </c>
      <c r="AU471" s="107" t="str">
        <f>IF(C471="","",'رصد درجات'!AP471)</f>
        <v/>
      </c>
      <c r="AV471" s="107" t="str">
        <f t="shared" si="669"/>
        <v/>
      </c>
      <c r="AW471" s="107" t="str">
        <f t="shared" si="697"/>
        <v/>
      </c>
      <c r="AX471" s="107" t="str">
        <f>IF(C471="","",'رصد درجات'!AY471)</f>
        <v/>
      </c>
      <c r="AY471" s="107" t="str">
        <f>IF(C471="","",'رصد درجات'!BL471)</f>
        <v/>
      </c>
      <c r="AZ471" s="107" t="str">
        <f>IF(C471="","",'رصد درجات'!BM471)</f>
        <v/>
      </c>
      <c r="BA471" s="107" t="str">
        <f t="shared" si="670"/>
        <v/>
      </c>
      <c r="BB471" s="107" t="str">
        <f t="shared" si="671"/>
        <v/>
      </c>
      <c r="BC471" s="107" t="str">
        <f t="shared" si="672"/>
        <v/>
      </c>
      <c r="BD471" s="107" t="str">
        <f t="shared" si="673"/>
        <v/>
      </c>
      <c r="BE471" s="108" t="str">
        <f t="shared" si="698"/>
        <v/>
      </c>
      <c r="BF471" s="107" t="str">
        <f>IF(C471="","",'رصد درجات'!AC471)</f>
        <v/>
      </c>
      <c r="BG471" s="107" t="str">
        <f>IF(C471="","",'رصد درجات'!AI471)</f>
        <v/>
      </c>
      <c r="BH471" s="107" t="str">
        <f>IF(C471="","",'رصد درجات'!AQ471)</f>
        <v/>
      </c>
      <c r="BI471" s="107" t="str">
        <f t="shared" si="674"/>
        <v/>
      </c>
      <c r="BJ471" s="107" t="str">
        <f t="shared" si="699"/>
        <v/>
      </c>
      <c r="BK471" s="107" t="str">
        <f>IF(C471="","",'رصد درجات'!AZ471)</f>
        <v/>
      </c>
      <c r="BL471" s="107" t="str">
        <f>IF(C471="","",'رصد درجات'!BF471)</f>
        <v/>
      </c>
      <c r="BM471" s="107" t="str">
        <f>IF(C471="","",'رصد درجات'!BN471)</f>
        <v/>
      </c>
      <c r="BN471" s="107" t="str">
        <f t="shared" si="675"/>
        <v/>
      </c>
      <c r="BO471" s="107" t="str">
        <f t="shared" si="676"/>
        <v/>
      </c>
      <c r="BP471" s="107" t="str">
        <f t="shared" si="677"/>
        <v/>
      </c>
      <c r="BQ471" s="107" t="str">
        <f t="shared" si="678"/>
        <v/>
      </c>
      <c r="BR471" s="108" t="str">
        <f t="shared" si="700"/>
        <v/>
      </c>
      <c r="BS471" s="107" t="str">
        <f>IF(C471="","",'رصد درجات'!AD471)</f>
        <v/>
      </c>
      <c r="BT471" s="107" t="str">
        <f>IF(C471="","",'رصد درجات'!AR471)</f>
        <v/>
      </c>
      <c r="BU471" s="107" t="str">
        <f t="shared" si="679"/>
        <v/>
      </c>
      <c r="BV471" s="107" t="str">
        <f t="shared" si="701"/>
        <v/>
      </c>
      <c r="BW471" s="107" t="str">
        <f>IF(C471="","",'رصد درجات'!BA471)</f>
        <v/>
      </c>
      <c r="BX471" s="107" t="str">
        <f>IF(C471="","",'رصد درجات'!BO471)</f>
        <v/>
      </c>
      <c r="BY471" s="107" t="str">
        <f t="shared" si="680"/>
        <v/>
      </c>
      <c r="BZ471" s="107" t="str">
        <f t="shared" si="702"/>
        <v/>
      </c>
      <c r="CA471" s="107" t="str">
        <f t="shared" si="681"/>
        <v/>
      </c>
      <c r="CB471" s="108" t="str">
        <f t="shared" si="703"/>
        <v/>
      </c>
      <c r="CC471" s="107" t="str">
        <f>IF(C471="","",'رصد درجات'!AE471)</f>
        <v/>
      </c>
      <c r="CD471" s="107" t="str">
        <f>IF(C471="","",'رصد درجات'!AJ471)</f>
        <v/>
      </c>
      <c r="CE471" s="107" t="str">
        <f>IF(C471="","",'رصد درجات'!AS471)</f>
        <v/>
      </c>
      <c r="CF471" s="107" t="str">
        <f t="shared" si="682"/>
        <v/>
      </c>
      <c r="CG471" s="107" t="str">
        <f t="shared" si="704"/>
        <v/>
      </c>
      <c r="CH471" s="107" t="str">
        <f>IF(C471="","",'رصد درجات'!BB471)</f>
        <v/>
      </c>
      <c r="CI471" s="107" t="str">
        <f>IF(C471="","",'رصد درجات'!BF471)</f>
        <v/>
      </c>
      <c r="CJ471" s="107" t="str">
        <f>IF(C471="","",'رصد درجات'!BP471)</f>
        <v/>
      </c>
      <c r="CK471" s="107" t="str">
        <f t="shared" si="683"/>
        <v/>
      </c>
      <c r="CL471" s="107" t="str">
        <f t="shared" si="684"/>
        <v/>
      </c>
      <c r="CM471" s="107" t="str">
        <f t="shared" si="685"/>
        <v/>
      </c>
      <c r="CN471" s="107" t="str">
        <f t="shared" si="705"/>
        <v/>
      </c>
      <c r="CO471" s="108" t="str">
        <f t="shared" si="706"/>
        <v/>
      </c>
      <c r="CP471" s="110" t="str">
        <f>IF(C471="","",'رصد درجات'!AF471)</f>
        <v/>
      </c>
      <c r="CQ471" s="103" t="str">
        <f t="shared" si="707"/>
        <v/>
      </c>
      <c r="CR471" s="110" t="str">
        <f>IF(C471="","",'رصد درجات'!BC471)</f>
        <v/>
      </c>
      <c r="CS471" s="110" t="str">
        <f t="shared" si="708"/>
        <v/>
      </c>
      <c r="CT471" s="110" t="str">
        <f t="shared" si="709"/>
        <v/>
      </c>
      <c r="CU471" s="103" t="str">
        <f t="shared" si="710"/>
        <v/>
      </c>
      <c r="CV471" s="107" t="str">
        <f>IF(C471="","",'رصد درجات'!AG471)</f>
        <v/>
      </c>
      <c r="CW471" s="107" t="str">
        <f t="shared" si="711"/>
        <v/>
      </c>
      <c r="CX471" s="107" t="str">
        <f>IF(C471="","",'رصد درجات'!BD471)</f>
        <v/>
      </c>
      <c r="CY471" s="110" t="str">
        <f t="shared" si="712"/>
        <v/>
      </c>
      <c r="CZ471" s="110" t="str">
        <f t="shared" si="713"/>
        <v/>
      </c>
      <c r="DA471" s="103" t="str">
        <f t="shared" si="714"/>
        <v/>
      </c>
      <c r="DB471" s="111" t="str">
        <f t="shared" si="715"/>
        <v/>
      </c>
      <c r="DC471" s="112" t="str">
        <f t="shared" si="716"/>
        <v/>
      </c>
      <c r="DD471" s="111" t="str">
        <f t="shared" si="717"/>
        <v/>
      </c>
      <c r="DE471" s="112" t="str">
        <f t="shared" si="718"/>
        <v/>
      </c>
      <c r="DF471" s="107" t="str">
        <f>IF(C471="","",'رصد درجات'!AH471)</f>
        <v/>
      </c>
      <c r="DG471" s="107" t="str">
        <f>IF(C471="","",'رصد درجات'!AT471)</f>
        <v/>
      </c>
      <c r="DH471" s="107" t="str">
        <f t="shared" si="719"/>
        <v/>
      </c>
      <c r="DI471" s="107" t="str">
        <f t="shared" si="720"/>
        <v/>
      </c>
      <c r="DJ471" s="107" t="str">
        <f>IF(C471="","",'رصد درجات'!BE471)</f>
        <v/>
      </c>
      <c r="DK471" s="107" t="str">
        <f>IF(C471="","",'رصد درجات'!BQ471)</f>
        <v/>
      </c>
      <c r="DL471" s="107" t="str">
        <f t="shared" si="721"/>
        <v/>
      </c>
      <c r="DM471" s="107" t="str">
        <f t="shared" si="722"/>
        <v/>
      </c>
      <c r="DN471" s="107" t="str">
        <f t="shared" si="723"/>
        <v/>
      </c>
      <c r="DO471" s="108" t="str">
        <f t="shared" si="724"/>
        <v/>
      </c>
      <c r="DP471" s="81" t="str">
        <f t="shared" si="725"/>
        <v/>
      </c>
      <c r="DQ471" s="113" t="str">
        <f t="shared" si="726"/>
        <v/>
      </c>
      <c r="DR471" s="9">
        <f t="shared" si="727"/>
        <v>0</v>
      </c>
      <c r="DS471" s="114" t="str">
        <f t="shared" si="728"/>
        <v/>
      </c>
      <c r="DT471" s="115" t="str">
        <f t="shared" si="729"/>
        <v/>
      </c>
      <c r="DU471" s="115" t="str">
        <f t="shared" si="730"/>
        <v/>
      </c>
      <c r="DV471" s="115" t="str">
        <f t="shared" si="731"/>
        <v/>
      </c>
      <c r="DW471" s="115" t="str">
        <f t="shared" si="732"/>
        <v/>
      </c>
      <c r="DX471" s="115" t="str">
        <f t="shared" si="733"/>
        <v/>
      </c>
      <c r="DY471" s="115" t="str">
        <f t="shared" si="734"/>
        <v/>
      </c>
      <c r="DZ471" s="115" t="str">
        <f t="shared" si="735"/>
        <v/>
      </c>
      <c r="EA471" s="253"/>
      <c r="EB471" s="253"/>
      <c r="EC471" s="253"/>
      <c r="ED471" s="253"/>
      <c r="EE471" s="253"/>
      <c r="EF471" s="253"/>
      <c r="EG471" s="253"/>
      <c r="EH471" s="253"/>
      <c r="EI471" s="253"/>
      <c r="EJ471" s="253"/>
      <c r="EK471" s="259"/>
      <c r="EL471" s="261" t="str">
        <f t="shared" si="736"/>
        <v/>
      </c>
      <c r="EM471" s="9"/>
      <c r="EN471" s="9"/>
      <c r="EO471" s="81"/>
      <c r="EP471" s="82"/>
      <c r="EQ471" s="88"/>
      <c r="ER471" s="88"/>
      <c r="ES471" s="78"/>
      <c r="GD471" s="338"/>
      <c r="GE471" s="338"/>
      <c r="GF471" s="338"/>
      <c r="GG471" s="338"/>
      <c r="GH471" s="338"/>
      <c r="GI471" s="338"/>
      <c r="GJ471" s="338"/>
      <c r="GK471" s="339"/>
      <c r="GL471" s="339"/>
      <c r="GM471" s="338"/>
      <c r="GN471" s="338"/>
      <c r="GO471" s="9"/>
    </row>
    <row r="472" spans="1:197" s="11" customFormat="1" ht="27" customHeight="1" thickBot="1">
      <c r="A472" s="88" t="str">
        <f>IF('رصد درجات'!A472="","",'رصد درجات'!A472)</f>
        <v/>
      </c>
      <c r="B472" s="88" t="str">
        <f>IF('رصد درجات'!B472="","",'رصد درجات'!B472)</f>
        <v/>
      </c>
      <c r="C472" s="88" t="str">
        <f>IF('رصد درجات'!C472="","",'رصد درجات'!C472)</f>
        <v/>
      </c>
      <c r="D472" s="104" t="str">
        <f>IF('رصد درجات'!D472="","",'رصد درجات'!D472)</f>
        <v/>
      </c>
      <c r="E472" s="88" t="str">
        <f>IF('رصد درجات'!E472="","",'رصد درجات'!E472)</f>
        <v/>
      </c>
      <c r="F472" s="88" t="str">
        <f>IF('رصد درجات'!F472="","",'رصد درجات'!F472)</f>
        <v/>
      </c>
      <c r="G472" s="88" t="str">
        <f>IF('رصد درجات'!G472="","",'رصد درجات'!G472)</f>
        <v/>
      </c>
      <c r="H472" s="88" t="str">
        <f>IF('رصد درجات'!H472="","",'رصد درجات'!H472)</f>
        <v/>
      </c>
      <c r="I472" s="88" t="str">
        <f>IF('رصد درجات'!I472="","",'رصد درجات'!I472)</f>
        <v/>
      </c>
      <c r="J472" s="88" t="str">
        <f>IF('رصد درجات'!J472="","",'رصد درجات'!J472)</f>
        <v/>
      </c>
      <c r="K472" s="88" t="str">
        <f>IF('رصد درجات'!K472="","",'رصد درجات'!K472)</f>
        <v/>
      </c>
      <c r="L472" s="88" t="str">
        <f>IF('رصد درجات'!L472="","",'رصد درجات'!L472)</f>
        <v/>
      </c>
      <c r="M472" s="105" t="str">
        <f>IF('رصد درجات'!M472="","",'رصد درجات'!M472)</f>
        <v/>
      </c>
      <c r="N472" s="105" t="str">
        <f>IF('رصد درجات'!N472="","",'رصد درجات'!N472)</f>
        <v/>
      </c>
      <c r="O472" s="88" t="str">
        <f>IF(C472="","",'رصد درجات'!Y472)</f>
        <v/>
      </c>
      <c r="P472" s="88" t="str">
        <f>IF(C472="","",'رصد درجات'!AL472)</f>
        <v/>
      </c>
      <c r="Q472" s="88" t="str">
        <f t="shared" si="686"/>
        <v/>
      </c>
      <c r="R472" s="103" t="str">
        <f t="shared" si="687"/>
        <v/>
      </c>
      <c r="S472" s="88" t="str">
        <f>IF(C472="","",'رصد درجات'!AV472)</f>
        <v/>
      </c>
      <c r="T472" s="88" t="str">
        <f>IF(C472="","",'رصد درجات'!BI472)</f>
        <v/>
      </c>
      <c r="U472" s="88" t="str">
        <f t="shared" si="688"/>
        <v/>
      </c>
      <c r="V472" s="88" t="str">
        <f t="shared" si="689"/>
        <v/>
      </c>
      <c r="W472" s="88" t="str">
        <f t="shared" si="690"/>
        <v/>
      </c>
      <c r="X472" s="106" t="str">
        <f t="shared" si="691"/>
        <v/>
      </c>
      <c r="Y472" s="107" t="str">
        <f>IF(C472="","",'رصد درجات'!Z472)</f>
        <v/>
      </c>
      <c r="Z472" s="107" t="str">
        <f>IF(C472="","",'رصد درجات'!AM472)</f>
        <v/>
      </c>
      <c r="AA472" s="107" t="str">
        <f t="shared" si="662"/>
        <v/>
      </c>
      <c r="AB472" s="107" t="str">
        <f t="shared" si="692"/>
        <v/>
      </c>
      <c r="AC472" s="107" t="str">
        <f>IF(C472="","",'رصد درجات'!AV472)</f>
        <v/>
      </c>
      <c r="AD472" s="107" t="str">
        <f>IF(C472="","",'رصد درجات'!BI472)</f>
        <v/>
      </c>
      <c r="AE472" s="107" t="str">
        <f t="shared" si="663"/>
        <v/>
      </c>
      <c r="AF472" s="107" t="str">
        <f t="shared" si="664"/>
        <v/>
      </c>
      <c r="AG472" s="107" t="str">
        <f t="shared" si="693"/>
        <v/>
      </c>
      <c r="AH472" s="108" t="str">
        <f t="shared" si="694"/>
        <v/>
      </c>
      <c r="AI472" s="107" t="str">
        <f>IF(C472="","",'رصد درجات'!AA472)</f>
        <v/>
      </c>
      <c r="AJ472" s="107" t="str">
        <f>IF(C472="","",'رصد درجات'!AN472)</f>
        <v/>
      </c>
      <c r="AK472" s="107" t="str">
        <f t="shared" si="665"/>
        <v/>
      </c>
      <c r="AL472" s="109" t="str">
        <f t="shared" si="695"/>
        <v/>
      </c>
      <c r="AM472" s="107" t="str">
        <f>IF(C472="","",'رصد درجات'!AX472)</f>
        <v/>
      </c>
      <c r="AN472" s="107" t="str">
        <f>IF(C472="","",'رصد درجات'!BK472)</f>
        <v/>
      </c>
      <c r="AO472" s="107" t="str">
        <f t="shared" si="666"/>
        <v/>
      </c>
      <c r="AP472" s="107" t="str">
        <f t="shared" si="667"/>
        <v/>
      </c>
      <c r="AQ472" s="107" t="str">
        <f t="shared" si="668"/>
        <v/>
      </c>
      <c r="AR472" s="108" t="str">
        <f t="shared" si="696"/>
        <v/>
      </c>
      <c r="AS472" s="107" t="str">
        <f>IF(C472="","",'رصد درجات'!AB472)</f>
        <v/>
      </c>
      <c r="AT472" s="107" t="str">
        <f>IF(C472="","",'رصد درجات'!AO472)</f>
        <v/>
      </c>
      <c r="AU472" s="107" t="str">
        <f>IF(C472="","",'رصد درجات'!AP472)</f>
        <v/>
      </c>
      <c r="AV472" s="107" t="str">
        <f t="shared" si="669"/>
        <v/>
      </c>
      <c r="AW472" s="107" t="str">
        <f t="shared" si="697"/>
        <v/>
      </c>
      <c r="AX472" s="107" t="str">
        <f>IF(C472="","",'رصد درجات'!AY472)</f>
        <v/>
      </c>
      <c r="AY472" s="107" t="str">
        <f>IF(C472="","",'رصد درجات'!BL472)</f>
        <v/>
      </c>
      <c r="AZ472" s="107" t="str">
        <f>IF(C472="","",'رصد درجات'!BM472)</f>
        <v/>
      </c>
      <c r="BA472" s="107" t="str">
        <f t="shared" si="670"/>
        <v/>
      </c>
      <c r="BB472" s="107" t="str">
        <f t="shared" si="671"/>
        <v/>
      </c>
      <c r="BC472" s="107" t="str">
        <f t="shared" si="672"/>
        <v/>
      </c>
      <c r="BD472" s="107" t="str">
        <f t="shared" si="673"/>
        <v/>
      </c>
      <c r="BE472" s="108" t="str">
        <f t="shared" si="698"/>
        <v/>
      </c>
      <c r="BF472" s="107" t="str">
        <f>IF(C472="","",'رصد درجات'!AC472)</f>
        <v/>
      </c>
      <c r="BG472" s="107" t="str">
        <f>IF(C472="","",'رصد درجات'!AI472)</f>
        <v/>
      </c>
      <c r="BH472" s="107" t="str">
        <f>IF(C472="","",'رصد درجات'!AQ472)</f>
        <v/>
      </c>
      <c r="BI472" s="107" t="str">
        <f t="shared" si="674"/>
        <v/>
      </c>
      <c r="BJ472" s="107" t="str">
        <f t="shared" si="699"/>
        <v/>
      </c>
      <c r="BK472" s="107" t="str">
        <f>IF(C472="","",'رصد درجات'!AZ472)</f>
        <v/>
      </c>
      <c r="BL472" s="107" t="str">
        <f>IF(C472="","",'رصد درجات'!BF472)</f>
        <v/>
      </c>
      <c r="BM472" s="107" t="str">
        <f>IF(C472="","",'رصد درجات'!BN472)</f>
        <v/>
      </c>
      <c r="BN472" s="107" t="str">
        <f t="shared" si="675"/>
        <v/>
      </c>
      <c r="BO472" s="107" t="str">
        <f t="shared" si="676"/>
        <v/>
      </c>
      <c r="BP472" s="107" t="str">
        <f t="shared" si="677"/>
        <v/>
      </c>
      <c r="BQ472" s="107" t="str">
        <f t="shared" si="678"/>
        <v/>
      </c>
      <c r="BR472" s="108" t="str">
        <f t="shared" si="700"/>
        <v/>
      </c>
      <c r="BS472" s="107" t="str">
        <f>IF(C472="","",'رصد درجات'!AD472)</f>
        <v/>
      </c>
      <c r="BT472" s="107" t="str">
        <f>IF(C472="","",'رصد درجات'!AR472)</f>
        <v/>
      </c>
      <c r="BU472" s="107" t="str">
        <f t="shared" si="679"/>
        <v/>
      </c>
      <c r="BV472" s="107" t="str">
        <f t="shared" si="701"/>
        <v/>
      </c>
      <c r="BW472" s="107" t="str">
        <f>IF(C472="","",'رصد درجات'!BA472)</f>
        <v/>
      </c>
      <c r="BX472" s="107" t="str">
        <f>IF(C472="","",'رصد درجات'!BO472)</f>
        <v/>
      </c>
      <c r="BY472" s="107" t="str">
        <f t="shared" si="680"/>
        <v/>
      </c>
      <c r="BZ472" s="107" t="str">
        <f t="shared" si="702"/>
        <v/>
      </c>
      <c r="CA472" s="107" t="str">
        <f t="shared" si="681"/>
        <v/>
      </c>
      <c r="CB472" s="108" t="str">
        <f t="shared" si="703"/>
        <v/>
      </c>
      <c r="CC472" s="107" t="str">
        <f>IF(C472="","",'رصد درجات'!AE472)</f>
        <v/>
      </c>
      <c r="CD472" s="107" t="str">
        <f>IF(C472="","",'رصد درجات'!AJ472)</f>
        <v/>
      </c>
      <c r="CE472" s="107" t="str">
        <f>IF(C472="","",'رصد درجات'!AS472)</f>
        <v/>
      </c>
      <c r="CF472" s="107" t="str">
        <f t="shared" si="682"/>
        <v/>
      </c>
      <c r="CG472" s="107" t="str">
        <f t="shared" si="704"/>
        <v/>
      </c>
      <c r="CH472" s="107" t="str">
        <f>IF(C472="","",'رصد درجات'!BB472)</f>
        <v/>
      </c>
      <c r="CI472" s="107" t="str">
        <f>IF(C472="","",'رصد درجات'!BF472)</f>
        <v/>
      </c>
      <c r="CJ472" s="107" t="str">
        <f>IF(C472="","",'رصد درجات'!BP472)</f>
        <v/>
      </c>
      <c r="CK472" s="107" t="str">
        <f t="shared" si="683"/>
        <v/>
      </c>
      <c r="CL472" s="107" t="str">
        <f t="shared" si="684"/>
        <v/>
      </c>
      <c r="CM472" s="107" t="str">
        <f t="shared" si="685"/>
        <v/>
      </c>
      <c r="CN472" s="107" t="str">
        <f t="shared" si="705"/>
        <v/>
      </c>
      <c r="CO472" s="108" t="str">
        <f t="shared" si="706"/>
        <v/>
      </c>
      <c r="CP472" s="110" t="str">
        <f>IF(C472="","",'رصد درجات'!AF472)</f>
        <v/>
      </c>
      <c r="CQ472" s="103" t="str">
        <f t="shared" si="707"/>
        <v/>
      </c>
      <c r="CR472" s="110" t="str">
        <f>IF(C472="","",'رصد درجات'!BC472)</f>
        <v/>
      </c>
      <c r="CS472" s="110" t="str">
        <f t="shared" si="708"/>
        <v/>
      </c>
      <c r="CT472" s="110" t="str">
        <f t="shared" si="709"/>
        <v/>
      </c>
      <c r="CU472" s="103" t="str">
        <f t="shared" si="710"/>
        <v/>
      </c>
      <c r="CV472" s="107" t="str">
        <f>IF(C472="","",'رصد درجات'!AG472)</f>
        <v/>
      </c>
      <c r="CW472" s="107" t="str">
        <f t="shared" si="711"/>
        <v/>
      </c>
      <c r="CX472" s="107" t="str">
        <f>IF(C472="","",'رصد درجات'!BD472)</f>
        <v/>
      </c>
      <c r="CY472" s="110" t="str">
        <f t="shared" si="712"/>
        <v/>
      </c>
      <c r="CZ472" s="110" t="str">
        <f t="shared" si="713"/>
        <v/>
      </c>
      <c r="DA472" s="103" t="str">
        <f t="shared" si="714"/>
        <v/>
      </c>
      <c r="DB472" s="111" t="str">
        <f t="shared" si="715"/>
        <v/>
      </c>
      <c r="DC472" s="112" t="str">
        <f t="shared" si="716"/>
        <v/>
      </c>
      <c r="DD472" s="111" t="str">
        <f t="shared" si="717"/>
        <v/>
      </c>
      <c r="DE472" s="112" t="str">
        <f t="shared" si="718"/>
        <v/>
      </c>
      <c r="DF472" s="107" t="str">
        <f>IF(C472="","",'رصد درجات'!AH472)</f>
        <v/>
      </c>
      <c r="DG472" s="107" t="str">
        <f>IF(C472="","",'رصد درجات'!AT472)</f>
        <v/>
      </c>
      <c r="DH472" s="107" t="str">
        <f t="shared" si="719"/>
        <v/>
      </c>
      <c r="DI472" s="107" t="str">
        <f t="shared" si="720"/>
        <v/>
      </c>
      <c r="DJ472" s="107" t="str">
        <f>IF(C472="","",'رصد درجات'!BE472)</f>
        <v/>
      </c>
      <c r="DK472" s="107" t="str">
        <f>IF(C472="","",'رصد درجات'!BQ472)</f>
        <v/>
      </c>
      <c r="DL472" s="107" t="str">
        <f t="shared" si="721"/>
        <v/>
      </c>
      <c r="DM472" s="107" t="str">
        <f t="shared" si="722"/>
        <v/>
      </c>
      <c r="DN472" s="107" t="str">
        <f t="shared" si="723"/>
        <v/>
      </c>
      <c r="DO472" s="108" t="str">
        <f t="shared" si="724"/>
        <v/>
      </c>
      <c r="DP472" s="81" t="str">
        <f t="shared" si="725"/>
        <v/>
      </c>
      <c r="DQ472" s="113" t="str">
        <f t="shared" si="726"/>
        <v/>
      </c>
      <c r="DR472" s="9">
        <f t="shared" si="727"/>
        <v>0</v>
      </c>
      <c r="DS472" s="114" t="str">
        <f t="shared" si="728"/>
        <v/>
      </c>
      <c r="DT472" s="115" t="str">
        <f t="shared" si="729"/>
        <v/>
      </c>
      <c r="DU472" s="115" t="str">
        <f t="shared" si="730"/>
        <v/>
      </c>
      <c r="DV472" s="115" t="str">
        <f t="shared" si="731"/>
        <v/>
      </c>
      <c r="DW472" s="115" t="str">
        <f t="shared" si="732"/>
        <v/>
      </c>
      <c r="DX472" s="115" t="str">
        <f t="shared" si="733"/>
        <v/>
      </c>
      <c r="DY472" s="115" t="str">
        <f t="shared" si="734"/>
        <v/>
      </c>
      <c r="DZ472" s="115" t="str">
        <f t="shared" si="735"/>
        <v/>
      </c>
      <c r="EA472" s="253"/>
      <c r="EB472" s="253"/>
      <c r="EC472" s="253"/>
      <c r="ED472" s="253"/>
      <c r="EE472" s="253"/>
      <c r="EF472" s="253"/>
      <c r="EG472" s="253"/>
      <c r="EH472" s="253"/>
      <c r="EI472" s="253"/>
      <c r="EJ472" s="253"/>
      <c r="EK472" s="259"/>
      <c r="EL472" s="261" t="str">
        <f t="shared" si="736"/>
        <v/>
      </c>
      <c r="EM472" s="9"/>
      <c r="EN472" s="9"/>
      <c r="EO472" s="81"/>
      <c r="EP472" s="82"/>
      <c r="EQ472" s="88"/>
      <c r="ER472" s="88"/>
      <c r="ES472" s="78"/>
      <c r="GD472" s="338"/>
      <c r="GE472" s="338"/>
      <c r="GF472" s="338"/>
      <c r="GG472" s="338"/>
      <c r="GH472" s="338"/>
      <c r="GI472" s="338"/>
      <c r="GJ472" s="338"/>
      <c r="GK472" s="339"/>
      <c r="GL472" s="339"/>
      <c r="GM472" s="338"/>
      <c r="GN472" s="338"/>
      <c r="GO472" s="9"/>
    </row>
    <row r="473" spans="1:197" s="11" customFormat="1" ht="27" customHeight="1" thickBot="1">
      <c r="A473" s="88" t="str">
        <f>IF('رصد درجات'!A473="","",'رصد درجات'!A473)</f>
        <v/>
      </c>
      <c r="B473" s="88" t="str">
        <f>IF('رصد درجات'!B473="","",'رصد درجات'!B473)</f>
        <v/>
      </c>
      <c r="C473" s="88" t="str">
        <f>IF('رصد درجات'!C473="","",'رصد درجات'!C473)</f>
        <v/>
      </c>
      <c r="D473" s="104" t="str">
        <f>IF('رصد درجات'!D473="","",'رصد درجات'!D473)</f>
        <v/>
      </c>
      <c r="E473" s="88" t="str">
        <f>IF('رصد درجات'!E473="","",'رصد درجات'!E473)</f>
        <v/>
      </c>
      <c r="F473" s="88" t="str">
        <f>IF('رصد درجات'!F473="","",'رصد درجات'!F473)</f>
        <v/>
      </c>
      <c r="G473" s="88" t="str">
        <f>IF('رصد درجات'!G473="","",'رصد درجات'!G473)</f>
        <v/>
      </c>
      <c r="H473" s="88" t="str">
        <f>IF('رصد درجات'!H473="","",'رصد درجات'!H473)</f>
        <v/>
      </c>
      <c r="I473" s="88" t="str">
        <f>IF('رصد درجات'!I473="","",'رصد درجات'!I473)</f>
        <v/>
      </c>
      <c r="J473" s="88" t="str">
        <f>IF('رصد درجات'!J473="","",'رصد درجات'!J473)</f>
        <v/>
      </c>
      <c r="K473" s="88" t="str">
        <f>IF('رصد درجات'!K473="","",'رصد درجات'!K473)</f>
        <v/>
      </c>
      <c r="L473" s="88" t="str">
        <f>IF('رصد درجات'!L473="","",'رصد درجات'!L473)</f>
        <v/>
      </c>
      <c r="M473" s="105" t="str">
        <f>IF('رصد درجات'!M473="","",'رصد درجات'!M473)</f>
        <v/>
      </c>
      <c r="N473" s="105" t="str">
        <f>IF('رصد درجات'!N473="","",'رصد درجات'!N473)</f>
        <v/>
      </c>
      <c r="O473" s="88" t="str">
        <f>IF(C473="","",'رصد درجات'!Y473)</f>
        <v/>
      </c>
      <c r="P473" s="88" t="str">
        <f>IF(C473="","",'رصد درجات'!AL473)</f>
        <v/>
      </c>
      <c r="Q473" s="88" t="str">
        <f t="shared" si="686"/>
        <v/>
      </c>
      <c r="R473" s="103" t="str">
        <f t="shared" si="687"/>
        <v/>
      </c>
      <c r="S473" s="88" t="str">
        <f>IF(C473="","",'رصد درجات'!AV473)</f>
        <v/>
      </c>
      <c r="T473" s="88" t="str">
        <f>IF(C473="","",'رصد درجات'!BI473)</f>
        <v/>
      </c>
      <c r="U473" s="88" t="str">
        <f t="shared" si="688"/>
        <v/>
      </c>
      <c r="V473" s="88" t="str">
        <f t="shared" si="689"/>
        <v/>
      </c>
      <c r="W473" s="88" t="str">
        <f t="shared" si="690"/>
        <v/>
      </c>
      <c r="X473" s="106" t="str">
        <f t="shared" si="691"/>
        <v/>
      </c>
      <c r="Y473" s="107" t="str">
        <f>IF(C473="","",'رصد درجات'!Z473)</f>
        <v/>
      </c>
      <c r="Z473" s="107" t="str">
        <f>IF(C473="","",'رصد درجات'!AM473)</f>
        <v/>
      </c>
      <c r="AA473" s="107" t="str">
        <f t="shared" si="662"/>
        <v/>
      </c>
      <c r="AB473" s="107" t="str">
        <f t="shared" si="692"/>
        <v/>
      </c>
      <c r="AC473" s="107" t="str">
        <f>IF(C473="","",'رصد درجات'!AV473)</f>
        <v/>
      </c>
      <c r="AD473" s="107" t="str">
        <f>IF(C473="","",'رصد درجات'!BI473)</f>
        <v/>
      </c>
      <c r="AE473" s="107" t="str">
        <f t="shared" si="663"/>
        <v/>
      </c>
      <c r="AF473" s="107" t="str">
        <f t="shared" si="664"/>
        <v/>
      </c>
      <c r="AG473" s="107" t="str">
        <f t="shared" si="693"/>
        <v/>
      </c>
      <c r="AH473" s="108" t="str">
        <f t="shared" si="694"/>
        <v/>
      </c>
      <c r="AI473" s="107" t="str">
        <f>IF(C473="","",'رصد درجات'!AA473)</f>
        <v/>
      </c>
      <c r="AJ473" s="107" t="str">
        <f>IF(C473="","",'رصد درجات'!AN473)</f>
        <v/>
      </c>
      <c r="AK473" s="107" t="str">
        <f t="shared" si="665"/>
        <v/>
      </c>
      <c r="AL473" s="109" t="str">
        <f t="shared" si="695"/>
        <v/>
      </c>
      <c r="AM473" s="107" t="str">
        <f>IF(C473="","",'رصد درجات'!AX473)</f>
        <v/>
      </c>
      <c r="AN473" s="107" t="str">
        <f>IF(C473="","",'رصد درجات'!BK473)</f>
        <v/>
      </c>
      <c r="AO473" s="107" t="str">
        <f t="shared" si="666"/>
        <v/>
      </c>
      <c r="AP473" s="107" t="str">
        <f t="shared" si="667"/>
        <v/>
      </c>
      <c r="AQ473" s="107" t="str">
        <f t="shared" si="668"/>
        <v/>
      </c>
      <c r="AR473" s="108" t="str">
        <f t="shared" si="696"/>
        <v/>
      </c>
      <c r="AS473" s="107" t="str">
        <f>IF(C473="","",'رصد درجات'!AB473)</f>
        <v/>
      </c>
      <c r="AT473" s="107" t="str">
        <f>IF(C473="","",'رصد درجات'!AO473)</f>
        <v/>
      </c>
      <c r="AU473" s="107" t="str">
        <f>IF(C473="","",'رصد درجات'!AP473)</f>
        <v/>
      </c>
      <c r="AV473" s="107" t="str">
        <f t="shared" si="669"/>
        <v/>
      </c>
      <c r="AW473" s="107" t="str">
        <f t="shared" si="697"/>
        <v/>
      </c>
      <c r="AX473" s="107" t="str">
        <f>IF(C473="","",'رصد درجات'!AY473)</f>
        <v/>
      </c>
      <c r="AY473" s="107" t="str">
        <f>IF(C473="","",'رصد درجات'!BL473)</f>
        <v/>
      </c>
      <c r="AZ473" s="107" t="str">
        <f>IF(C473="","",'رصد درجات'!BM473)</f>
        <v/>
      </c>
      <c r="BA473" s="107" t="str">
        <f t="shared" si="670"/>
        <v/>
      </c>
      <c r="BB473" s="107" t="str">
        <f t="shared" si="671"/>
        <v/>
      </c>
      <c r="BC473" s="107" t="str">
        <f t="shared" si="672"/>
        <v/>
      </c>
      <c r="BD473" s="107" t="str">
        <f t="shared" si="673"/>
        <v/>
      </c>
      <c r="BE473" s="108" t="str">
        <f t="shared" si="698"/>
        <v/>
      </c>
      <c r="BF473" s="107" t="str">
        <f>IF(C473="","",'رصد درجات'!AC473)</f>
        <v/>
      </c>
      <c r="BG473" s="107" t="str">
        <f>IF(C473="","",'رصد درجات'!AI473)</f>
        <v/>
      </c>
      <c r="BH473" s="107" t="str">
        <f>IF(C473="","",'رصد درجات'!AQ473)</f>
        <v/>
      </c>
      <c r="BI473" s="107" t="str">
        <f t="shared" si="674"/>
        <v/>
      </c>
      <c r="BJ473" s="107" t="str">
        <f t="shared" si="699"/>
        <v/>
      </c>
      <c r="BK473" s="107" t="str">
        <f>IF(C473="","",'رصد درجات'!AZ473)</f>
        <v/>
      </c>
      <c r="BL473" s="107" t="str">
        <f>IF(C473="","",'رصد درجات'!BF473)</f>
        <v/>
      </c>
      <c r="BM473" s="107" t="str">
        <f>IF(C473="","",'رصد درجات'!BN473)</f>
        <v/>
      </c>
      <c r="BN473" s="107" t="str">
        <f t="shared" si="675"/>
        <v/>
      </c>
      <c r="BO473" s="107" t="str">
        <f t="shared" si="676"/>
        <v/>
      </c>
      <c r="BP473" s="107" t="str">
        <f t="shared" si="677"/>
        <v/>
      </c>
      <c r="BQ473" s="107" t="str">
        <f t="shared" si="678"/>
        <v/>
      </c>
      <c r="BR473" s="108" t="str">
        <f t="shared" si="700"/>
        <v/>
      </c>
      <c r="BS473" s="107" t="str">
        <f>IF(C473="","",'رصد درجات'!AD473)</f>
        <v/>
      </c>
      <c r="BT473" s="107" t="str">
        <f>IF(C473="","",'رصد درجات'!AR473)</f>
        <v/>
      </c>
      <c r="BU473" s="107" t="str">
        <f t="shared" si="679"/>
        <v/>
      </c>
      <c r="BV473" s="107" t="str">
        <f t="shared" si="701"/>
        <v/>
      </c>
      <c r="BW473" s="107" t="str">
        <f>IF(C473="","",'رصد درجات'!BA473)</f>
        <v/>
      </c>
      <c r="BX473" s="107" t="str">
        <f>IF(C473="","",'رصد درجات'!BO473)</f>
        <v/>
      </c>
      <c r="BY473" s="107" t="str">
        <f t="shared" si="680"/>
        <v/>
      </c>
      <c r="BZ473" s="107" t="str">
        <f t="shared" si="702"/>
        <v/>
      </c>
      <c r="CA473" s="107" t="str">
        <f t="shared" si="681"/>
        <v/>
      </c>
      <c r="CB473" s="108" t="str">
        <f t="shared" si="703"/>
        <v/>
      </c>
      <c r="CC473" s="107" t="str">
        <f>IF(C473="","",'رصد درجات'!AE473)</f>
        <v/>
      </c>
      <c r="CD473" s="107" t="str">
        <f>IF(C473="","",'رصد درجات'!AJ473)</f>
        <v/>
      </c>
      <c r="CE473" s="107" t="str">
        <f>IF(C473="","",'رصد درجات'!AS473)</f>
        <v/>
      </c>
      <c r="CF473" s="107" t="str">
        <f t="shared" si="682"/>
        <v/>
      </c>
      <c r="CG473" s="107" t="str">
        <f t="shared" si="704"/>
        <v/>
      </c>
      <c r="CH473" s="107" t="str">
        <f>IF(C473="","",'رصد درجات'!BB473)</f>
        <v/>
      </c>
      <c r="CI473" s="107" t="str">
        <f>IF(C473="","",'رصد درجات'!BF473)</f>
        <v/>
      </c>
      <c r="CJ473" s="107" t="str">
        <f>IF(C473="","",'رصد درجات'!BP473)</f>
        <v/>
      </c>
      <c r="CK473" s="107" t="str">
        <f t="shared" si="683"/>
        <v/>
      </c>
      <c r="CL473" s="107" t="str">
        <f t="shared" si="684"/>
        <v/>
      </c>
      <c r="CM473" s="107" t="str">
        <f t="shared" si="685"/>
        <v/>
      </c>
      <c r="CN473" s="107" t="str">
        <f t="shared" si="705"/>
        <v/>
      </c>
      <c r="CO473" s="108" t="str">
        <f t="shared" si="706"/>
        <v/>
      </c>
      <c r="CP473" s="110" t="str">
        <f>IF(C473="","",'رصد درجات'!AF473)</f>
        <v/>
      </c>
      <c r="CQ473" s="103" t="str">
        <f t="shared" si="707"/>
        <v/>
      </c>
      <c r="CR473" s="110" t="str">
        <f>IF(C473="","",'رصد درجات'!BC473)</f>
        <v/>
      </c>
      <c r="CS473" s="110" t="str">
        <f t="shared" si="708"/>
        <v/>
      </c>
      <c r="CT473" s="110" t="str">
        <f t="shared" si="709"/>
        <v/>
      </c>
      <c r="CU473" s="103" t="str">
        <f t="shared" si="710"/>
        <v/>
      </c>
      <c r="CV473" s="107" t="str">
        <f>IF(C473="","",'رصد درجات'!AG473)</f>
        <v/>
      </c>
      <c r="CW473" s="107" t="str">
        <f t="shared" si="711"/>
        <v/>
      </c>
      <c r="CX473" s="107" t="str">
        <f>IF(C473="","",'رصد درجات'!BD473)</f>
        <v/>
      </c>
      <c r="CY473" s="110" t="str">
        <f t="shared" si="712"/>
        <v/>
      </c>
      <c r="CZ473" s="110" t="str">
        <f t="shared" si="713"/>
        <v/>
      </c>
      <c r="DA473" s="103" t="str">
        <f t="shared" si="714"/>
        <v/>
      </c>
      <c r="DB473" s="111" t="str">
        <f t="shared" si="715"/>
        <v/>
      </c>
      <c r="DC473" s="112" t="str">
        <f t="shared" si="716"/>
        <v/>
      </c>
      <c r="DD473" s="111" t="str">
        <f t="shared" si="717"/>
        <v/>
      </c>
      <c r="DE473" s="112" t="str">
        <f t="shared" si="718"/>
        <v/>
      </c>
      <c r="DF473" s="107" t="str">
        <f>IF(C473="","",'رصد درجات'!AH473)</f>
        <v/>
      </c>
      <c r="DG473" s="107" t="str">
        <f>IF(C473="","",'رصد درجات'!AT473)</f>
        <v/>
      </c>
      <c r="DH473" s="107" t="str">
        <f t="shared" si="719"/>
        <v/>
      </c>
      <c r="DI473" s="107" t="str">
        <f t="shared" si="720"/>
        <v/>
      </c>
      <c r="DJ473" s="107" t="str">
        <f>IF(C473="","",'رصد درجات'!BE473)</f>
        <v/>
      </c>
      <c r="DK473" s="107" t="str">
        <f>IF(C473="","",'رصد درجات'!BQ473)</f>
        <v/>
      </c>
      <c r="DL473" s="107" t="str">
        <f t="shared" si="721"/>
        <v/>
      </c>
      <c r="DM473" s="107" t="str">
        <f t="shared" si="722"/>
        <v/>
      </c>
      <c r="DN473" s="107" t="str">
        <f t="shared" si="723"/>
        <v/>
      </c>
      <c r="DO473" s="108" t="str">
        <f t="shared" si="724"/>
        <v/>
      </c>
      <c r="DP473" s="81" t="str">
        <f t="shared" si="725"/>
        <v/>
      </c>
      <c r="DQ473" s="113" t="str">
        <f t="shared" si="726"/>
        <v/>
      </c>
      <c r="DR473" s="9">
        <f t="shared" si="727"/>
        <v>0</v>
      </c>
      <c r="DS473" s="114" t="str">
        <f t="shared" si="728"/>
        <v/>
      </c>
      <c r="DT473" s="115" t="str">
        <f t="shared" si="729"/>
        <v/>
      </c>
      <c r="DU473" s="115" t="str">
        <f t="shared" si="730"/>
        <v/>
      </c>
      <c r="DV473" s="115" t="str">
        <f t="shared" si="731"/>
        <v/>
      </c>
      <c r="DW473" s="115" t="str">
        <f t="shared" si="732"/>
        <v/>
      </c>
      <c r="DX473" s="115" t="str">
        <f t="shared" si="733"/>
        <v/>
      </c>
      <c r="DY473" s="115" t="str">
        <f t="shared" si="734"/>
        <v/>
      </c>
      <c r="DZ473" s="115" t="str">
        <f t="shared" si="735"/>
        <v/>
      </c>
      <c r="EA473" s="253"/>
      <c r="EB473" s="253"/>
      <c r="EC473" s="253"/>
      <c r="ED473" s="253"/>
      <c r="EE473" s="253"/>
      <c r="EF473" s="253"/>
      <c r="EG473" s="253"/>
      <c r="EH473" s="253"/>
      <c r="EI473" s="253"/>
      <c r="EJ473" s="253"/>
      <c r="EK473" s="259"/>
      <c r="EL473" s="261" t="str">
        <f t="shared" si="736"/>
        <v/>
      </c>
      <c r="EM473" s="9"/>
      <c r="EN473" s="9"/>
      <c r="EO473" s="81"/>
      <c r="EP473" s="82"/>
      <c r="EQ473" s="88"/>
      <c r="ER473" s="88"/>
      <c r="ES473" s="78"/>
      <c r="GD473" s="338"/>
      <c r="GE473" s="338"/>
      <c r="GF473" s="338"/>
      <c r="GG473" s="338"/>
      <c r="GH473" s="338"/>
      <c r="GI473" s="338"/>
      <c r="GJ473" s="338"/>
      <c r="GK473" s="339"/>
      <c r="GL473" s="339"/>
      <c r="GM473" s="338"/>
      <c r="GN473" s="338"/>
      <c r="GO473" s="9"/>
    </row>
    <row r="474" spans="1:197" s="11" customFormat="1" ht="27" customHeight="1" thickBot="1">
      <c r="A474" s="88" t="str">
        <f>IF('رصد درجات'!A474="","",'رصد درجات'!A474)</f>
        <v/>
      </c>
      <c r="B474" s="88" t="str">
        <f>IF('رصد درجات'!B474="","",'رصد درجات'!B474)</f>
        <v/>
      </c>
      <c r="C474" s="88" t="str">
        <f>IF('رصد درجات'!C474="","",'رصد درجات'!C474)</f>
        <v/>
      </c>
      <c r="D474" s="104" t="str">
        <f>IF('رصد درجات'!D474="","",'رصد درجات'!D474)</f>
        <v/>
      </c>
      <c r="E474" s="88" t="str">
        <f>IF('رصد درجات'!E474="","",'رصد درجات'!E474)</f>
        <v/>
      </c>
      <c r="F474" s="88" t="str">
        <f>IF('رصد درجات'!F474="","",'رصد درجات'!F474)</f>
        <v/>
      </c>
      <c r="G474" s="88" t="str">
        <f>IF('رصد درجات'!G474="","",'رصد درجات'!G474)</f>
        <v/>
      </c>
      <c r="H474" s="88" t="str">
        <f>IF('رصد درجات'!H474="","",'رصد درجات'!H474)</f>
        <v/>
      </c>
      <c r="I474" s="88" t="str">
        <f>IF('رصد درجات'!I474="","",'رصد درجات'!I474)</f>
        <v/>
      </c>
      <c r="J474" s="88" t="str">
        <f>IF('رصد درجات'!J474="","",'رصد درجات'!J474)</f>
        <v/>
      </c>
      <c r="K474" s="88" t="str">
        <f>IF('رصد درجات'!K474="","",'رصد درجات'!K474)</f>
        <v/>
      </c>
      <c r="L474" s="88" t="str">
        <f>IF('رصد درجات'!L474="","",'رصد درجات'!L474)</f>
        <v/>
      </c>
      <c r="M474" s="105" t="str">
        <f>IF('رصد درجات'!M474="","",'رصد درجات'!M474)</f>
        <v/>
      </c>
      <c r="N474" s="105" t="str">
        <f>IF('رصد درجات'!N474="","",'رصد درجات'!N474)</f>
        <v/>
      </c>
      <c r="O474" s="88" t="str">
        <f>IF(C474="","",'رصد درجات'!Y474)</f>
        <v/>
      </c>
      <c r="P474" s="88" t="str">
        <f>IF(C474="","",'رصد درجات'!AL474)</f>
        <v/>
      </c>
      <c r="Q474" s="88" t="str">
        <f t="shared" si="686"/>
        <v/>
      </c>
      <c r="R474" s="103" t="str">
        <f t="shared" si="687"/>
        <v/>
      </c>
      <c r="S474" s="88" t="str">
        <f>IF(C474="","",'رصد درجات'!AV474)</f>
        <v/>
      </c>
      <c r="T474" s="88" t="str">
        <f>IF(C474="","",'رصد درجات'!BI474)</f>
        <v/>
      </c>
      <c r="U474" s="88" t="str">
        <f t="shared" si="688"/>
        <v/>
      </c>
      <c r="V474" s="88" t="str">
        <f t="shared" si="689"/>
        <v/>
      </c>
      <c r="W474" s="88" t="str">
        <f t="shared" si="690"/>
        <v/>
      </c>
      <c r="X474" s="106" t="str">
        <f t="shared" si="691"/>
        <v/>
      </c>
      <c r="Y474" s="107" t="str">
        <f>IF(C474="","",'رصد درجات'!Z474)</f>
        <v/>
      </c>
      <c r="Z474" s="107" t="str">
        <f>IF(C474="","",'رصد درجات'!AM474)</f>
        <v/>
      </c>
      <c r="AA474" s="107" t="str">
        <f t="shared" si="662"/>
        <v/>
      </c>
      <c r="AB474" s="107" t="str">
        <f t="shared" si="692"/>
        <v/>
      </c>
      <c r="AC474" s="107" t="str">
        <f>IF(C474="","",'رصد درجات'!AV474)</f>
        <v/>
      </c>
      <c r="AD474" s="107" t="str">
        <f>IF(C474="","",'رصد درجات'!BI474)</f>
        <v/>
      </c>
      <c r="AE474" s="107" t="str">
        <f t="shared" si="663"/>
        <v/>
      </c>
      <c r="AF474" s="107" t="str">
        <f t="shared" si="664"/>
        <v/>
      </c>
      <c r="AG474" s="107" t="str">
        <f t="shared" si="693"/>
        <v/>
      </c>
      <c r="AH474" s="108" t="str">
        <f t="shared" si="694"/>
        <v/>
      </c>
      <c r="AI474" s="107" t="str">
        <f>IF(C474="","",'رصد درجات'!AA474)</f>
        <v/>
      </c>
      <c r="AJ474" s="107" t="str">
        <f>IF(C474="","",'رصد درجات'!AN474)</f>
        <v/>
      </c>
      <c r="AK474" s="107" t="str">
        <f t="shared" si="665"/>
        <v/>
      </c>
      <c r="AL474" s="109" t="str">
        <f t="shared" si="695"/>
        <v/>
      </c>
      <c r="AM474" s="107" t="str">
        <f>IF(C474="","",'رصد درجات'!AX474)</f>
        <v/>
      </c>
      <c r="AN474" s="107" t="str">
        <f>IF(C474="","",'رصد درجات'!BK474)</f>
        <v/>
      </c>
      <c r="AO474" s="107" t="str">
        <f t="shared" si="666"/>
        <v/>
      </c>
      <c r="AP474" s="107" t="str">
        <f t="shared" si="667"/>
        <v/>
      </c>
      <c r="AQ474" s="107" t="str">
        <f t="shared" si="668"/>
        <v/>
      </c>
      <c r="AR474" s="108" t="str">
        <f t="shared" si="696"/>
        <v/>
      </c>
      <c r="AS474" s="107" t="str">
        <f>IF(C474="","",'رصد درجات'!AB474)</f>
        <v/>
      </c>
      <c r="AT474" s="107" t="str">
        <f>IF(C474="","",'رصد درجات'!AO474)</f>
        <v/>
      </c>
      <c r="AU474" s="107" t="str">
        <f>IF(C474="","",'رصد درجات'!AP474)</f>
        <v/>
      </c>
      <c r="AV474" s="107" t="str">
        <f t="shared" si="669"/>
        <v/>
      </c>
      <c r="AW474" s="107" t="str">
        <f t="shared" si="697"/>
        <v/>
      </c>
      <c r="AX474" s="107" t="str">
        <f>IF(C474="","",'رصد درجات'!AY474)</f>
        <v/>
      </c>
      <c r="AY474" s="107" t="str">
        <f>IF(C474="","",'رصد درجات'!BL474)</f>
        <v/>
      </c>
      <c r="AZ474" s="107" t="str">
        <f>IF(C474="","",'رصد درجات'!BM474)</f>
        <v/>
      </c>
      <c r="BA474" s="107" t="str">
        <f t="shared" si="670"/>
        <v/>
      </c>
      <c r="BB474" s="107" t="str">
        <f t="shared" si="671"/>
        <v/>
      </c>
      <c r="BC474" s="107" t="str">
        <f t="shared" si="672"/>
        <v/>
      </c>
      <c r="BD474" s="107" t="str">
        <f t="shared" si="673"/>
        <v/>
      </c>
      <c r="BE474" s="108" t="str">
        <f t="shared" si="698"/>
        <v/>
      </c>
      <c r="BF474" s="107" t="str">
        <f>IF(C474="","",'رصد درجات'!AC474)</f>
        <v/>
      </c>
      <c r="BG474" s="107" t="str">
        <f>IF(C474="","",'رصد درجات'!AI474)</f>
        <v/>
      </c>
      <c r="BH474" s="107" t="str">
        <f>IF(C474="","",'رصد درجات'!AQ474)</f>
        <v/>
      </c>
      <c r="BI474" s="107" t="str">
        <f t="shared" si="674"/>
        <v/>
      </c>
      <c r="BJ474" s="107" t="str">
        <f t="shared" si="699"/>
        <v/>
      </c>
      <c r="BK474" s="107" t="str">
        <f>IF(C474="","",'رصد درجات'!AZ474)</f>
        <v/>
      </c>
      <c r="BL474" s="107" t="str">
        <f>IF(C474="","",'رصد درجات'!BF474)</f>
        <v/>
      </c>
      <c r="BM474" s="107" t="str">
        <f>IF(C474="","",'رصد درجات'!BN474)</f>
        <v/>
      </c>
      <c r="BN474" s="107" t="str">
        <f t="shared" si="675"/>
        <v/>
      </c>
      <c r="BO474" s="107" t="str">
        <f t="shared" si="676"/>
        <v/>
      </c>
      <c r="BP474" s="107" t="str">
        <f t="shared" si="677"/>
        <v/>
      </c>
      <c r="BQ474" s="107" t="str">
        <f t="shared" si="678"/>
        <v/>
      </c>
      <c r="BR474" s="108" t="str">
        <f t="shared" si="700"/>
        <v/>
      </c>
      <c r="BS474" s="107" t="str">
        <f>IF(C474="","",'رصد درجات'!AD474)</f>
        <v/>
      </c>
      <c r="BT474" s="107" t="str">
        <f>IF(C474="","",'رصد درجات'!AR474)</f>
        <v/>
      </c>
      <c r="BU474" s="107" t="str">
        <f t="shared" si="679"/>
        <v/>
      </c>
      <c r="BV474" s="107" t="str">
        <f t="shared" si="701"/>
        <v/>
      </c>
      <c r="BW474" s="107" t="str">
        <f>IF(C474="","",'رصد درجات'!BA474)</f>
        <v/>
      </c>
      <c r="BX474" s="107" t="str">
        <f>IF(C474="","",'رصد درجات'!BO474)</f>
        <v/>
      </c>
      <c r="BY474" s="107" t="str">
        <f t="shared" si="680"/>
        <v/>
      </c>
      <c r="BZ474" s="107" t="str">
        <f t="shared" si="702"/>
        <v/>
      </c>
      <c r="CA474" s="107" t="str">
        <f t="shared" si="681"/>
        <v/>
      </c>
      <c r="CB474" s="108" t="str">
        <f t="shared" si="703"/>
        <v/>
      </c>
      <c r="CC474" s="107" t="str">
        <f>IF(C474="","",'رصد درجات'!AE474)</f>
        <v/>
      </c>
      <c r="CD474" s="107" t="str">
        <f>IF(C474="","",'رصد درجات'!AJ474)</f>
        <v/>
      </c>
      <c r="CE474" s="107" t="str">
        <f>IF(C474="","",'رصد درجات'!AS474)</f>
        <v/>
      </c>
      <c r="CF474" s="107" t="str">
        <f t="shared" si="682"/>
        <v/>
      </c>
      <c r="CG474" s="107" t="str">
        <f t="shared" si="704"/>
        <v/>
      </c>
      <c r="CH474" s="107" t="str">
        <f>IF(C474="","",'رصد درجات'!BB474)</f>
        <v/>
      </c>
      <c r="CI474" s="107" t="str">
        <f>IF(C474="","",'رصد درجات'!BF474)</f>
        <v/>
      </c>
      <c r="CJ474" s="107" t="str">
        <f>IF(C474="","",'رصد درجات'!BP474)</f>
        <v/>
      </c>
      <c r="CK474" s="107" t="str">
        <f t="shared" si="683"/>
        <v/>
      </c>
      <c r="CL474" s="107" t="str">
        <f t="shared" si="684"/>
        <v/>
      </c>
      <c r="CM474" s="107" t="str">
        <f t="shared" si="685"/>
        <v/>
      </c>
      <c r="CN474" s="107" t="str">
        <f t="shared" si="705"/>
        <v/>
      </c>
      <c r="CO474" s="108" t="str">
        <f t="shared" si="706"/>
        <v/>
      </c>
      <c r="CP474" s="110" t="str">
        <f>IF(C474="","",'رصد درجات'!AF474)</f>
        <v/>
      </c>
      <c r="CQ474" s="103" t="str">
        <f t="shared" si="707"/>
        <v/>
      </c>
      <c r="CR474" s="110" t="str">
        <f>IF(C474="","",'رصد درجات'!BC474)</f>
        <v/>
      </c>
      <c r="CS474" s="110" t="str">
        <f t="shared" si="708"/>
        <v/>
      </c>
      <c r="CT474" s="110" t="str">
        <f t="shared" si="709"/>
        <v/>
      </c>
      <c r="CU474" s="103" t="str">
        <f t="shared" si="710"/>
        <v/>
      </c>
      <c r="CV474" s="107" t="str">
        <f>IF(C474="","",'رصد درجات'!AG474)</f>
        <v/>
      </c>
      <c r="CW474" s="107" t="str">
        <f t="shared" si="711"/>
        <v/>
      </c>
      <c r="CX474" s="107" t="str">
        <f>IF(C474="","",'رصد درجات'!BD474)</f>
        <v/>
      </c>
      <c r="CY474" s="110" t="str">
        <f t="shared" si="712"/>
        <v/>
      </c>
      <c r="CZ474" s="110" t="str">
        <f t="shared" si="713"/>
        <v/>
      </c>
      <c r="DA474" s="103" t="str">
        <f t="shared" si="714"/>
        <v/>
      </c>
      <c r="DB474" s="111" t="str">
        <f t="shared" si="715"/>
        <v/>
      </c>
      <c r="DC474" s="112" t="str">
        <f t="shared" si="716"/>
        <v/>
      </c>
      <c r="DD474" s="111" t="str">
        <f t="shared" si="717"/>
        <v/>
      </c>
      <c r="DE474" s="112" t="str">
        <f t="shared" si="718"/>
        <v/>
      </c>
      <c r="DF474" s="107" t="str">
        <f>IF(C474="","",'رصد درجات'!AH474)</f>
        <v/>
      </c>
      <c r="DG474" s="107" t="str">
        <f>IF(C474="","",'رصد درجات'!AT474)</f>
        <v/>
      </c>
      <c r="DH474" s="107" t="str">
        <f t="shared" si="719"/>
        <v/>
      </c>
      <c r="DI474" s="107" t="str">
        <f t="shared" si="720"/>
        <v/>
      </c>
      <c r="DJ474" s="107" t="str">
        <f>IF(C474="","",'رصد درجات'!BE474)</f>
        <v/>
      </c>
      <c r="DK474" s="107" t="str">
        <f>IF(C474="","",'رصد درجات'!BQ474)</f>
        <v/>
      </c>
      <c r="DL474" s="107" t="str">
        <f t="shared" si="721"/>
        <v/>
      </c>
      <c r="DM474" s="107" t="str">
        <f t="shared" si="722"/>
        <v/>
      </c>
      <c r="DN474" s="107" t="str">
        <f t="shared" si="723"/>
        <v/>
      </c>
      <c r="DO474" s="108" t="str">
        <f t="shared" si="724"/>
        <v/>
      </c>
      <c r="DP474" s="81" t="str">
        <f t="shared" si="725"/>
        <v/>
      </c>
      <c r="DQ474" s="113" t="str">
        <f t="shared" si="726"/>
        <v/>
      </c>
      <c r="DR474" s="9">
        <f t="shared" si="727"/>
        <v>0</v>
      </c>
      <c r="DS474" s="114" t="str">
        <f t="shared" si="728"/>
        <v/>
      </c>
      <c r="DT474" s="115" t="str">
        <f t="shared" si="729"/>
        <v/>
      </c>
      <c r="DU474" s="115" t="str">
        <f t="shared" si="730"/>
        <v/>
      </c>
      <c r="DV474" s="115" t="str">
        <f t="shared" si="731"/>
        <v/>
      </c>
      <c r="DW474" s="115" t="str">
        <f t="shared" si="732"/>
        <v/>
      </c>
      <c r="DX474" s="115" t="str">
        <f t="shared" si="733"/>
        <v/>
      </c>
      <c r="DY474" s="115" t="str">
        <f t="shared" si="734"/>
        <v/>
      </c>
      <c r="DZ474" s="115" t="str">
        <f t="shared" si="735"/>
        <v/>
      </c>
      <c r="EA474" s="253"/>
      <c r="EB474" s="253"/>
      <c r="EC474" s="253"/>
      <c r="ED474" s="253"/>
      <c r="EE474" s="253"/>
      <c r="EF474" s="253"/>
      <c r="EG474" s="253"/>
      <c r="EH474" s="253"/>
      <c r="EI474" s="253"/>
      <c r="EJ474" s="253"/>
      <c r="EK474" s="259"/>
      <c r="EL474" s="261" t="str">
        <f t="shared" si="736"/>
        <v/>
      </c>
      <c r="EM474" s="9"/>
      <c r="EN474" s="9"/>
      <c r="EO474" s="81"/>
      <c r="EP474" s="82"/>
      <c r="EQ474" s="88"/>
      <c r="ER474" s="88"/>
      <c r="ES474" s="78"/>
      <c r="GD474" s="338"/>
      <c r="GE474" s="338"/>
      <c r="GF474" s="338"/>
      <c r="GG474" s="338"/>
      <c r="GH474" s="338"/>
      <c r="GI474" s="338"/>
      <c r="GJ474" s="338"/>
      <c r="GK474" s="339"/>
      <c r="GL474" s="339"/>
      <c r="GM474" s="338"/>
      <c r="GN474" s="338"/>
      <c r="GO474" s="9"/>
    </row>
    <row r="475" spans="1:197" s="11" customFormat="1" ht="27" customHeight="1" thickBot="1">
      <c r="A475" s="88" t="str">
        <f>IF('رصد درجات'!A475="","",'رصد درجات'!A475)</f>
        <v/>
      </c>
      <c r="B475" s="88" t="str">
        <f>IF('رصد درجات'!B475="","",'رصد درجات'!B475)</f>
        <v/>
      </c>
      <c r="C475" s="88" t="str">
        <f>IF('رصد درجات'!C475="","",'رصد درجات'!C475)</f>
        <v/>
      </c>
      <c r="D475" s="104" t="str">
        <f>IF('رصد درجات'!D475="","",'رصد درجات'!D475)</f>
        <v/>
      </c>
      <c r="E475" s="88" t="str">
        <f>IF('رصد درجات'!E475="","",'رصد درجات'!E475)</f>
        <v/>
      </c>
      <c r="F475" s="88" t="str">
        <f>IF('رصد درجات'!F475="","",'رصد درجات'!F475)</f>
        <v/>
      </c>
      <c r="G475" s="88" t="str">
        <f>IF('رصد درجات'!G475="","",'رصد درجات'!G475)</f>
        <v/>
      </c>
      <c r="H475" s="88" t="str">
        <f>IF('رصد درجات'!H475="","",'رصد درجات'!H475)</f>
        <v/>
      </c>
      <c r="I475" s="88" t="str">
        <f>IF('رصد درجات'!I475="","",'رصد درجات'!I475)</f>
        <v/>
      </c>
      <c r="J475" s="88" t="str">
        <f>IF('رصد درجات'!J475="","",'رصد درجات'!J475)</f>
        <v/>
      </c>
      <c r="K475" s="88" t="str">
        <f>IF('رصد درجات'!K475="","",'رصد درجات'!K475)</f>
        <v/>
      </c>
      <c r="L475" s="88" t="str">
        <f>IF('رصد درجات'!L475="","",'رصد درجات'!L475)</f>
        <v/>
      </c>
      <c r="M475" s="105" t="str">
        <f>IF('رصد درجات'!M475="","",'رصد درجات'!M475)</f>
        <v/>
      </c>
      <c r="N475" s="105" t="str">
        <f>IF('رصد درجات'!N475="","",'رصد درجات'!N475)</f>
        <v/>
      </c>
      <c r="O475" s="88" t="str">
        <f>IF(C475="","",'رصد درجات'!Y475)</f>
        <v/>
      </c>
      <c r="P475" s="88" t="str">
        <f>IF(C475="","",'رصد درجات'!AL475)</f>
        <v/>
      </c>
      <c r="Q475" s="88" t="str">
        <f t="shared" si="686"/>
        <v/>
      </c>
      <c r="R475" s="103" t="str">
        <f t="shared" si="687"/>
        <v/>
      </c>
      <c r="S475" s="88" t="str">
        <f>IF(C475="","",'رصد درجات'!AV475)</f>
        <v/>
      </c>
      <c r="T475" s="88" t="str">
        <f>IF(C475="","",'رصد درجات'!BI475)</f>
        <v/>
      </c>
      <c r="U475" s="88" t="str">
        <f t="shared" si="688"/>
        <v/>
      </c>
      <c r="V475" s="88" t="str">
        <f t="shared" si="689"/>
        <v/>
      </c>
      <c r="W475" s="88" t="str">
        <f t="shared" si="690"/>
        <v/>
      </c>
      <c r="X475" s="106" t="str">
        <f t="shared" si="691"/>
        <v/>
      </c>
      <c r="Y475" s="107" t="str">
        <f>IF(C475="","",'رصد درجات'!Z475)</f>
        <v/>
      </c>
      <c r="Z475" s="107" t="str">
        <f>IF(C475="","",'رصد درجات'!AM475)</f>
        <v/>
      </c>
      <c r="AA475" s="107" t="str">
        <f t="shared" si="662"/>
        <v/>
      </c>
      <c r="AB475" s="107" t="str">
        <f t="shared" si="692"/>
        <v/>
      </c>
      <c r="AC475" s="107" t="str">
        <f>IF(C475="","",'رصد درجات'!AV475)</f>
        <v/>
      </c>
      <c r="AD475" s="107" t="str">
        <f>IF(C475="","",'رصد درجات'!BI475)</f>
        <v/>
      </c>
      <c r="AE475" s="107" t="str">
        <f t="shared" si="663"/>
        <v/>
      </c>
      <c r="AF475" s="107" t="str">
        <f t="shared" si="664"/>
        <v/>
      </c>
      <c r="AG475" s="107" t="str">
        <f t="shared" si="693"/>
        <v/>
      </c>
      <c r="AH475" s="108" t="str">
        <f t="shared" si="694"/>
        <v/>
      </c>
      <c r="AI475" s="107" t="str">
        <f>IF(C475="","",'رصد درجات'!AA475)</f>
        <v/>
      </c>
      <c r="AJ475" s="107" t="str">
        <f>IF(C475="","",'رصد درجات'!AN475)</f>
        <v/>
      </c>
      <c r="AK475" s="107" t="str">
        <f t="shared" si="665"/>
        <v/>
      </c>
      <c r="AL475" s="109" t="str">
        <f t="shared" si="695"/>
        <v/>
      </c>
      <c r="AM475" s="107" t="str">
        <f>IF(C475="","",'رصد درجات'!AX475)</f>
        <v/>
      </c>
      <c r="AN475" s="107" t="str">
        <f>IF(C475="","",'رصد درجات'!BK475)</f>
        <v/>
      </c>
      <c r="AO475" s="107" t="str">
        <f t="shared" si="666"/>
        <v/>
      </c>
      <c r="AP475" s="107" t="str">
        <f t="shared" si="667"/>
        <v/>
      </c>
      <c r="AQ475" s="107" t="str">
        <f t="shared" si="668"/>
        <v/>
      </c>
      <c r="AR475" s="108" t="str">
        <f t="shared" si="696"/>
        <v/>
      </c>
      <c r="AS475" s="107" t="str">
        <f>IF(C475="","",'رصد درجات'!AB475)</f>
        <v/>
      </c>
      <c r="AT475" s="107" t="str">
        <f>IF(C475="","",'رصد درجات'!AO475)</f>
        <v/>
      </c>
      <c r="AU475" s="107" t="str">
        <f>IF(C475="","",'رصد درجات'!AP475)</f>
        <v/>
      </c>
      <c r="AV475" s="107" t="str">
        <f t="shared" si="669"/>
        <v/>
      </c>
      <c r="AW475" s="107" t="str">
        <f t="shared" si="697"/>
        <v/>
      </c>
      <c r="AX475" s="107" t="str">
        <f>IF(C475="","",'رصد درجات'!AY475)</f>
        <v/>
      </c>
      <c r="AY475" s="107" t="str">
        <f>IF(C475="","",'رصد درجات'!BL475)</f>
        <v/>
      </c>
      <c r="AZ475" s="107" t="str">
        <f>IF(C475="","",'رصد درجات'!BM475)</f>
        <v/>
      </c>
      <c r="BA475" s="107" t="str">
        <f t="shared" si="670"/>
        <v/>
      </c>
      <c r="BB475" s="107" t="str">
        <f t="shared" si="671"/>
        <v/>
      </c>
      <c r="BC475" s="107" t="str">
        <f t="shared" si="672"/>
        <v/>
      </c>
      <c r="BD475" s="107" t="str">
        <f t="shared" si="673"/>
        <v/>
      </c>
      <c r="BE475" s="108" t="str">
        <f t="shared" si="698"/>
        <v/>
      </c>
      <c r="BF475" s="107" t="str">
        <f>IF(C475="","",'رصد درجات'!AC475)</f>
        <v/>
      </c>
      <c r="BG475" s="107" t="str">
        <f>IF(C475="","",'رصد درجات'!AI475)</f>
        <v/>
      </c>
      <c r="BH475" s="107" t="str">
        <f>IF(C475="","",'رصد درجات'!AQ475)</f>
        <v/>
      </c>
      <c r="BI475" s="107" t="str">
        <f t="shared" si="674"/>
        <v/>
      </c>
      <c r="BJ475" s="107" t="str">
        <f t="shared" si="699"/>
        <v/>
      </c>
      <c r="BK475" s="107" t="str">
        <f>IF(C475="","",'رصد درجات'!AZ475)</f>
        <v/>
      </c>
      <c r="BL475" s="107" t="str">
        <f>IF(C475="","",'رصد درجات'!BF475)</f>
        <v/>
      </c>
      <c r="BM475" s="107" t="str">
        <f>IF(C475="","",'رصد درجات'!BN475)</f>
        <v/>
      </c>
      <c r="BN475" s="107" t="str">
        <f t="shared" si="675"/>
        <v/>
      </c>
      <c r="BO475" s="107" t="str">
        <f t="shared" si="676"/>
        <v/>
      </c>
      <c r="BP475" s="107" t="str">
        <f t="shared" si="677"/>
        <v/>
      </c>
      <c r="BQ475" s="107" t="str">
        <f t="shared" si="678"/>
        <v/>
      </c>
      <c r="BR475" s="108" t="str">
        <f t="shared" si="700"/>
        <v/>
      </c>
      <c r="BS475" s="107" t="str">
        <f>IF(C475="","",'رصد درجات'!AD475)</f>
        <v/>
      </c>
      <c r="BT475" s="107" t="str">
        <f>IF(C475="","",'رصد درجات'!AR475)</f>
        <v/>
      </c>
      <c r="BU475" s="107" t="str">
        <f t="shared" si="679"/>
        <v/>
      </c>
      <c r="BV475" s="107" t="str">
        <f t="shared" si="701"/>
        <v/>
      </c>
      <c r="BW475" s="107" t="str">
        <f>IF(C475="","",'رصد درجات'!BA475)</f>
        <v/>
      </c>
      <c r="BX475" s="107" t="str">
        <f>IF(C475="","",'رصد درجات'!BO475)</f>
        <v/>
      </c>
      <c r="BY475" s="107" t="str">
        <f t="shared" si="680"/>
        <v/>
      </c>
      <c r="BZ475" s="107" t="str">
        <f t="shared" si="702"/>
        <v/>
      </c>
      <c r="CA475" s="107" t="str">
        <f t="shared" si="681"/>
        <v/>
      </c>
      <c r="CB475" s="108" t="str">
        <f t="shared" si="703"/>
        <v/>
      </c>
      <c r="CC475" s="107" t="str">
        <f>IF(C475="","",'رصد درجات'!AE475)</f>
        <v/>
      </c>
      <c r="CD475" s="107" t="str">
        <f>IF(C475="","",'رصد درجات'!AJ475)</f>
        <v/>
      </c>
      <c r="CE475" s="107" t="str">
        <f>IF(C475="","",'رصد درجات'!AS475)</f>
        <v/>
      </c>
      <c r="CF475" s="107" t="str">
        <f t="shared" si="682"/>
        <v/>
      </c>
      <c r="CG475" s="107" t="str">
        <f t="shared" si="704"/>
        <v/>
      </c>
      <c r="CH475" s="107" t="str">
        <f>IF(C475="","",'رصد درجات'!BB475)</f>
        <v/>
      </c>
      <c r="CI475" s="107" t="str">
        <f>IF(C475="","",'رصد درجات'!BF475)</f>
        <v/>
      </c>
      <c r="CJ475" s="107" t="str">
        <f>IF(C475="","",'رصد درجات'!BP475)</f>
        <v/>
      </c>
      <c r="CK475" s="107" t="str">
        <f t="shared" si="683"/>
        <v/>
      </c>
      <c r="CL475" s="107" t="str">
        <f t="shared" si="684"/>
        <v/>
      </c>
      <c r="CM475" s="107" t="str">
        <f t="shared" si="685"/>
        <v/>
      </c>
      <c r="CN475" s="107" t="str">
        <f t="shared" si="705"/>
        <v/>
      </c>
      <c r="CO475" s="108" t="str">
        <f t="shared" si="706"/>
        <v/>
      </c>
      <c r="CP475" s="110" t="str">
        <f>IF(C475="","",'رصد درجات'!AF475)</f>
        <v/>
      </c>
      <c r="CQ475" s="103" t="str">
        <f t="shared" si="707"/>
        <v/>
      </c>
      <c r="CR475" s="110" t="str">
        <f>IF(C475="","",'رصد درجات'!BC475)</f>
        <v/>
      </c>
      <c r="CS475" s="110" t="str">
        <f t="shared" si="708"/>
        <v/>
      </c>
      <c r="CT475" s="110" t="str">
        <f t="shared" si="709"/>
        <v/>
      </c>
      <c r="CU475" s="103" t="str">
        <f t="shared" si="710"/>
        <v/>
      </c>
      <c r="CV475" s="107" t="str">
        <f>IF(C475="","",'رصد درجات'!AG475)</f>
        <v/>
      </c>
      <c r="CW475" s="107" t="str">
        <f t="shared" si="711"/>
        <v/>
      </c>
      <c r="CX475" s="107" t="str">
        <f>IF(C475="","",'رصد درجات'!BD475)</f>
        <v/>
      </c>
      <c r="CY475" s="110" t="str">
        <f t="shared" si="712"/>
        <v/>
      </c>
      <c r="CZ475" s="110" t="str">
        <f t="shared" si="713"/>
        <v/>
      </c>
      <c r="DA475" s="103" t="str">
        <f t="shared" si="714"/>
        <v/>
      </c>
      <c r="DB475" s="111" t="str">
        <f t="shared" si="715"/>
        <v/>
      </c>
      <c r="DC475" s="112" t="str">
        <f t="shared" si="716"/>
        <v/>
      </c>
      <c r="DD475" s="111" t="str">
        <f t="shared" si="717"/>
        <v/>
      </c>
      <c r="DE475" s="112" t="str">
        <f t="shared" si="718"/>
        <v/>
      </c>
      <c r="DF475" s="107" t="str">
        <f>IF(C475="","",'رصد درجات'!AH475)</f>
        <v/>
      </c>
      <c r="DG475" s="107" t="str">
        <f>IF(C475="","",'رصد درجات'!AT475)</f>
        <v/>
      </c>
      <c r="DH475" s="107" t="str">
        <f t="shared" si="719"/>
        <v/>
      </c>
      <c r="DI475" s="107" t="str">
        <f t="shared" si="720"/>
        <v/>
      </c>
      <c r="DJ475" s="107" t="str">
        <f>IF(C475="","",'رصد درجات'!BE475)</f>
        <v/>
      </c>
      <c r="DK475" s="107" t="str">
        <f>IF(C475="","",'رصد درجات'!BQ475)</f>
        <v/>
      </c>
      <c r="DL475" s="107" t="str">
        <f t="shared" si="721"/>
        <v/>
      </c>
      <c r="DM475" s="107" t="str">
        <f t="shared" si="722"/>
        <v/>
      </c>
      <c r="DN475" s="107" t="str">
        <f t="shared" si="723"/>
        <v/>
      </c>
      <c r="DO475" s="108" t="str">
        <f t="shared" si="724"/>
        <v/>
      </c>
      <c r="DP475" s="81" t="str">
        <f t="shared" si="725"/>
        <v/>
      </c>
      <c r="DQ475" s="113" t="str">
        <f t="shared" si="726"/>
        <v/>
      </c>
      <c r="DR475" s="9">
        <f t="shared" si="727"/>
        <v>0</v>
      </c>
      <c r="DS475" s="114" t="str">
        <f t="shared" si="728"/>
        <v/>
      </c>
      <c r="DT475" s="115" t="str">
        <f t="shared" si="729"/>
        <v/>
      </c>
      <c r="DU475" s="115" t="str">
        <f t="shared" si="730"/>
        <v/>
      </c>
      <c r="DV475" s="115" t="str">
        <f t="shared" si="731"/>
        <v/>
      </c>
      <c r="DW475" s="115" t="str">
        <f t="shared" si="732"/>
        <v/>
      </c>
      <c r="DX475" s="115" t="str">
        <f t="shared" si="733"/>
        <v/>
      </c>
      <c r="DY475" s="115" t="str">
        <f t="shared" si="734"/>
        <v/>
      </c>
      <c r="DZ475" s="115" t="str">
        <f t="shared" si="735"/>
        <v/>
      </c>
      <c r="EA475" s="253"/>
      <c r="EB475" s="253"/>
      <c r="EC475" s="253"/>
      <c r="ED475" s="253"/>
      <c r="EE475" s="253"/>
      <c r="EF475" s="253"/>
      <c r="EG475" s="253"/>
      <c r="EH475" s="253"/>
      <c r="EI475" s="253"/>
      <c r="EJ475" s="253"/>
      <c r="EK475" s="259"/>
      <c r="EL475" s="261" t="str">
        <f t="shared" si="736"/>
        <v/>
      </c>
      <c r="EM475" s="9"/>
      <c r="EN475" s="9"/>
      <c r="EO475" s="81"/>
      <c r="EP475" s="82"/>
      <c r="EQ475" s="88"/>
      <c r="ER475" s="88"/>
      <c r="ES475" s="78"/>
      <c r="GD475" s="338"/>
      <c r="GE475" s="338"/>
      <c r="GF475" s="338"/>
      <c r="GG475" s="338"/>
      <c r="GH475" s="338"/>
      <c r="GI475" s="338"/>
      <c r="GJ475" s="338"/>
      <c r="GK475" s="339"/>
      <c r="GL475" s="339"/>
      <c r="GM475" s="338"/>
      <c r="GN475" s="338"/>
      <c r="GO475" s="9"/>
    </row>
    <row r="476" spans="1:197" s="11" customFormat="1" ht="27" customHeight="1" thickBot="1">
      <c r="A476" s="88" t="str">
        <f>IF('رصد درجات'!A476="","",'رصد درجات'!A476)</f>
        <v/>
      </c>
      <c r="B476" s="88" t="str">
        <f>IF('رصد درجات'!B476="","",'رصد درجات'!B476)</f>
        <v/>
      </c>
      <c r="C476" s="88" t="str">
        <f>IF('رصد درجات'!C476="","",'رصد درجات'!C476)</f>
        <v/>
      </c>
      <c r="D476" s="104" t="str">
        <f>IF('رصد درجات'!D476="","",'رصد درجات'!D476)</f>
        <v/>
      </c>
      <c r="E476" s="88" t="str">
        <f>IF('رصد درجات'!E476="","",'رصد درجات'!E476)</f>
        <v/>
      </c>
      <c r="F476" s="88" t="str">
        <f>IF('رصد درجات'!F476="","",'رصد درجات'!F476)</f>
        <v/>
      </c>
      <c r="G476" s="88" t="str">
        <f>IF('رصد درجات'!G476="","",'رصد درجات'!G476)</f>
        <v/>
      </c>
      <c r="H476" s="88" t="str">
        <f>IF('رصد درجات'!H476="","",'رصد درجات'!H476)</f>
        <v/>
      </c>
      <c r="I476" s="88" t="str">
        <f>IF('رصد درجات'!I476="","",'رصد درجات'!I476)</f>
        <v/>
      </c>
      <c r="J476" s="88" t="str">
        <f>IF('رصد درجات'!J476="","",'رصد درجات'!J476)</f>
        <v/>
      </c>
      <c r="K476" s="88" t="str">
        <f>IF('رصد درجات'!K476="","",'رصد درجات'!K476)</f>
        <v/>
      </c>
      <c r="L476" s="88" t="str">
        <f>IF('رصد درجات'!L476="","",'رصد درجات'!L476)</f>
        <v/>
      </c>
      <c r="M476" s="105" t="str">
        <f>IF('رصد درجات'!M476="","",'رصد درجات'!M476)</f>
        <v/>
      </c>
      <c r="N476" s="105" t="str">
        <f>IF('رصد درجات'!N476="","",'رصد درجات'!N476)</f>
        <v/>
      </c>
      <c r="O476" s="88" t="str">
        <f>IF(C476="","",'رصد درجات'!Y476)</f>
        <v/>
      </c>
      <c r="P476" s="88" t="str">
        <f>IF(C476="","",'رصد درجات'!AL476)</f>
        <v/>
      </c>
      <c r="Q476" s="88" t="str">
        <f t="shared" si="686"/>
        <v/>
      </c>
      <c r="R476" s="103" t="str">
        <f t="shared" si="687"/>
        <v/>
      </c>
      <c r="S476" s="88" t="str">
        <f>IF(C476="","",'رصد درجات'!AV476)</f>
        <v/>
      </c>
      <c r="T476" s="88" t="str">
        <f>IF(C476="","",'رصد درجات'!BI476)</f>
        <v/>
      </c>
      <c r="U476" s="88" t="str">
        <f t="shared" si="688"/>
        <v/>
      </c>
      <c r="V476" s="88" t="str">
        <f t="shared" si="689"/>
        <v/>
      </c>
      <c r="W476" s="88" t="str">
        <f t="shared" si="690"/>
        <v/>
      </c>
      <c r="X476" s="106" t="str">
        <f t="shared" si="691"/>
        <v/>
      </c>
      <c r="Y476" s="107" t="str">
        <f>IF(C476="","",'رصد درجات'!Z476)</f>
        <v/>
      </c>
      <c r="Z476" s="107" t="str">
        <f>IF(C476="","",'رصد درجات'!AM476)</f>
        <v/>
      </c>
      <c r="AA476" s="107" t="str">
        <f t="shared" si="662"/>
        <v/>
      </c>
      <c r="AB476" s="107" t="str">
        <f t="shared" si="692"/>
        <v/>
      </c>
      <c r="AC476" s="107" t="str">
        <f>IF(C476="","",'رصد درجات'!AV476)</f>
        <v/>
      </c>
      <c r="AD476" s="107" t="str">
        <f>IF(C476="","",'رصد درجات'!BI476)</f>
        <v/>
      </c>
      <c r="AE476" s="107" t="str">
        <f t="shared" si="663"/>
        <v/>
      </c>
      <c r="AF476" s="107" t="str">
        <f t="shared" si="664"/>
        <v/>
      </c>
      <c r="AG476" s="107" t="str">
        <f t="shared" si="693"/>
        <v/>
      </c>
      <c r="AH476" s="108" t="str">
        <f t="shared" si="694"/>
        <v/>
      </c>
      <c r="AI476" s="107" t="str">
        <f>IF(C476="","",'رصد درجات'!AA476)</f>
        <v/>
      </c>
      <c r="AJ476" s="107" t="str">
        <f>IF(C476="","",'رصد درجات'!AN476)</f>
        <v/>
      </c>
      <c r="AK476" s="107" t="str">
        <f t="shared" si="665"/>
        <v/>
      </c>
      <c r="AL476" s="109" t="str">
        <f t="shared" si="695"/>
        <v/>
      </c>
      <c r="AM476" s="107" t="str">
        <f>IF(C476="","",'رصد درجات'!AX476)</f>
        <v/>
      </c>
      <c r="AN476" s="107" t="str">
        <f>IF(C476="","",'رصد درجات'!BK476)</f>
        <v/>
      </c>
      <c r="AO476" s="107" t="str">
        <f t="shared" si="666"/>
        <v/>
      </c>
      <c r="AP476" s="107" t="str">
        <f t="shared" si="667"/>
        <v/>
      </c>
      <c r="AQ476" s="107" t="str">
        <f t="shared" si="668"/>
        <v/>
      </c>
      <c r="AR476" s="108" t="str">
        <f t="shared" si="696"/>
        <v/>
      </c>
      <c r="AS476" s="107" t="str">
        <f>IF(C476="","",'رصد درجات'!AB476)</f>
        <v/>
      </c>
      <c r="AT476" s="107" t="str">
        <f>IF(C476="","",'رصد درجات'!AO476)</f>
        <v/>
      </c>
      <c r="AU476" s="107" t="str">
        <f>IF(C476="","",'رصد درجات'!AP476)</f>
        <v/>
      </c>
      <c r="AV476" s="107" t="str">
        <f t="shared" si="669"/>
        <v/>
      </c>
      <c r="AW476" s="107" t="str">
        <f t="shared" si="697"/>
        <v/>
      </c>
      <c r="AX476" s="107" t="str">
        <f>IF(C476="","",'رصد درجات'!AY476)</f>
        <v/>
      </c>
      <c r="AY476" s="107" t="str">
        <f>IF(C476="","",'رصد درجات'!BL476)</f>
        <v/>
      </c>
      <c r="AZ476" s="107" t="str">
        <f>IF(C476="","",'رصد درجات'!BM476)</f>
        <v/>
      </c>
      <c r="BA476" s="107" t="str">
        <f t="shared" si="670"/>
        <v/>
      </c>
      <c r="BB476" s="107" t="str">
        <f t="shared" si="671"/>
        <v/>
      </c>
      <c r="BC476" s="107" t="str">
        <f t="shared" si="672"/>
        <v/>
      </c>
      <c r="BD476" s="107" t="str">
        <f t="shared" si="673"/>
        <v/>
      </c>
      <c r="BE476" s="108" t="str">
        <f t="shared" si="698"/>
        <v/>
      </c>
      <c r="BF476" s="107" t="str">
        <f>IF(C476="","",'رصد درجات'!AC476)</f>
        <v/>
      </c>
      <c r="BG476" s="107" t="str">
        <f>IF(C476="","",'رصد درجات'!AI476)</f>
        <v/>
      </c>
      <c r="BH476" s="107" t="str">
        <f>IF(C476="","",'رصد درجات'!AQ476)</f>
        <v/>
      </c>
      <c r="BI476" s="107" t="str">
        <f t="shared" si="674"/>
        <v/>
      </c>
      <c r="BJ476" s="107" t="str">
        <f t="shared" si="699"/>
        <v/>
      </c>
      <c r="BK476" s="107" t="str">
        <f>IF(C476="","",'رصد درجات'!AZ476)</f>
        <v/>
      </c>
      <c r="BL476" s="107" t="str">
        <f>IF(C476="","",'رصد درجات'!BF476)</f>
        <v/>
      </c>
      <c r="BM476" s="107" t="str">
        <f>IF(C476="","",'رصد درجات'!BN476)</f>
        <v/>
      </c>
      <c r="BN476" s="107" t="str">
        <f t="shared" si="675"/>
        <v/>
      </c>
      <c r="BO476" s="107" t="str">
        <f t="shared" si="676"/>
        <v/>
      </c>
      <c r="BP476" s="107" t="str">
        <f t="shared" si="677"/>
        <v/>
      </c>
      <c r="BQ476" s="107" t="str">
        <f t="shared" si="678"/>
        <v/>
      </c>
      <c r="BR476" s="108" t="str">
        <f t="shared" si="700"/>
        <v/>
      </c>
      <c r="BS476" s="107" t="str">
        <f>IF(C476="","",'رصد درجات'!AD476)</f>
        <v/>
      </c>
      <c r="BT476" s="107" t="str">
        <f>IF(C476="","",'رصد درجات'!AR476)</f>
        <v/>
      </c>
      <c r="BU476" s="107" t="str">
        <f t="shared" si="679"/>
        <v/>
      </c>
      <c r="BV476" s="107" t="str">
        <f t="shared" si="701"/>
        <v/>
      </c>
      <c r="BW476" s="107" t="str">
        <f>IF(C476="","",'رصد درجات'!BA476)</f>
        <v/>
      </c>
      <c r="BX476" s="107" t="str">
        <f>IF(C476="","",'رصد درجات'!BO476)</f>
        <v/>
      </c>
      <c r="BY476" s="107" t="str">
        <f t="shared" si="680"/>
        <v/>
      </c>
      <c r="BZ476" s="107" t="str">
        <f t="shared" si="702"/>
        <v/>
      </c>
      <c r="CA476" s="107" t="str">
        <f t="shared" si="681"/>
        <v/>
      </c>
      <c r="CB476" s="108" t="str">
        <f t="shared" si="703"/>
        <v/>
      </c>
      <c r="CC476" s="107" t="str">
        <f>IF(C476="","",'رصد درجات'!AE476)</f>
        <v/>
      </c>
      <c r="CD476" s="107" t="str">
        <f>IF(C476="","",'رصد درجات'!AJ476)</f>
        <v/>
      </c>
      <c r="CE476" s="107" t="str">
        <f>IF(C476="","",'رصد درجات'!AS476)</f>
        <v/>
      </c>
      <c r="CF476" s="107" t="str">
        <f t="shared" si="682"/>
        <v/>
      </c>
      <c r="CG476" s="107" t="str">
        <f t="shared" si="704"/>
        <v/>
      </c>
      <c r="CH476" s="107" t="str">
        <f>IF(C476="","",'رصد درجات'!BB476)</f>
        <v/>
      </c>
      <c r="CI476" s="107" t="str">
        <f>IF(C476="","",'رصد درجات'!BF476)</f>
        <v/>
      </c>
      <c r="CJ476" s="107" t="str">
        <f>IF(C476="","",'رصد درجات'!BP476)</f>
        <v/>
      </c>
      <c r="CK476" s="107" t="str">
        <f t="shared" si="683"/>
        <v/>
      </c>
      <c r="CL476" s="107" t="str">
        <f t="shared" si="684"/>
        <v/>
      </c>
      <c r="CM476" s="107" t="str">
        <f t="shared" si="685"/>
        <v/>
      </c>
      <c r="CN476" s="107" t="str">
        <f t="shared" si="705"/>
        <v/>
      </c>
      <c r="CO476" s="108" t="str">
        <f t="shared" si="706"/>
        <v/>
      </c>
      <c r="CP476" s="110" t="str">
        <f>IF(C476="","",'رصد درجات'!AF476)</f>
        <v/>
      </c>
      <c r="CQ476" s="103" t="str">
        <f t="shared" si="707"/>
        <v/>
      </c>
      <c r="CR476" s="110" t="str">
        <f>IF(C476="","",'رصد درجات'!BC476)</f>
        <v/>
      </c>
      <c r="CS476" s="110" t="str">
        <f t="shared" si="708"/>
        <v/>
      </c>
      <c r="CT476" s="110" t="str">
        <f t="shared" si="709"/>
        <v/>
      </c>
      <c r="CU476" s="103" t="str">
        <f t="shared" si="710"/>
        <v/>
      </c>
      <c r="CV476" s="107" t="str">
        <f>IF(C476="","",'رصد درجات'!AG476)</f>
        <v/>
      </c>
      <c r="CW476" s="107" t="str">
        <f t="shared" si="711"/>
        <v/>
      </c>
      <c r="CX476" s="107" t="str">
        <f>IF(C476="","",'رصد درجات'!BD476)</f>
        <v/>
      </c>
      <c r="CY476" s="110" t="str">
        <f t="shared" si="712"/>
        <v/>
      </c>
      <c r="CZ476" s="110" t="str">
        <f t="shared" si="713"/>
        <v/>
      </c>
      <c r="DA476" s="103" t="str">
        <f t="shared" si="714"/>
        <v/>
      </c>
      <c r="DB476" s="111" t="str">
        <f t="shared" si="715"/>
        <v/>
      </c>
      <c r="DC476" s="112" t="str">
        <f t="shared" si="716"/>
        <v/>
      </c>
      <c r="DD476" s="111" t="str">
        <f t="shared" si="717"/>
        <v/>
      </c>
      <c r="DE476" s="112" t="str">
        <f t="shared" si="718"/>
        <v/>
      </c>
      <c r="DF476" s="107" t="str">
        <f>IF(C476="","",'رصد درجات'!AH476)</f>
        <v/>
      </c>
      <c r="DG476" s="107" t="str">
        <f>IF(C476="","",'رصد درجات'!AT476)</f>
        <v/>
      </c>
      <c r="DH476" s="107" t="str">
        <f t="shared" si="719"/>
        <v/>
      </c>
      <c r="DI476" s="107" t="str">
        <f t="shared" si="720"/>
        <v/>
      </c>
      <c r="DJ476" s="107" t="str">
        <f>IF(C476="","",'رصد درجات'!BE476)</f>
        <v/>
      </c>
      <c r="DK476" s="107" t="str">
        <f>IF(C476="","",'رصد درجات'!BQ476)</f>
        <v/>
      </c>
      <c r="DL476" s="107" t="str">
        <f t="shared" si="721"/>
        <v/>
      </c>
      <c r="DM476" s="107" t="str">
        <f t="shared" si="722"/>
        <v/>
      </c>
      <c r="DN476" s="107" t="str">
        <f t="shared" si="723"/>
        <v/>
      </c>
      <c r="DO476" s="108" t="str">
        <f t="shared" si="724"/>
        <v/>
      </c>
      <c r="DP476" s="81" t="str">
        <f t="shared" si="725"/>
        <v/>
      </c>
      <c r="DQ476" s="113" t="str">
        <f t="shared" si="726"/>
        <v/>
      </c>
      <c r="DR476" s="9">
        <f t="shared" si="727"/>
        <v>0</v>
      </c>
      <c r="DS476" s="114" t="str">
        <f t="shared" si="728"/>
        <v/>
      </c>
      <c r="DT476" s="115" t="str">
        <f t="shared" si="729"/>
        <v/>
      </c>
      <c r="DU476" s="115" t="str">
        <f t="shared" si="730"/>
        <v/>
      </c>
      <c r="DV476" s="115" t="str">
        <f t="shared" si="731"/>
        <v/>
      </c>
      <c r="DW476" s="115" t="str">
        <f t="shared" si="732"/>
        <v/>
      </c>
      <c r="DX476" s="115" t="str">
        <f t="shared" si="733"/>
        <v/>
      </c>
      <c r="DY476" s="115" t="str">
        <f t="shared" si="734"/>
        <v/>
      </c>
      <c r="DZ476" s="115" t="str">
        <f t="shared" si="735"/>
        <v/>
      </c>
      <c r="EA476" s="253"/>
      <c r="EB476" s="253"/>
      <c r="EC476" s="253"/>
      <c r="ED476" s="253"/>
      <c r="EE476" s="253"/>
      <c r="EF476" s="253"/>
      <c r="EG476" s="253"/>
      <c r="EH476" s="253"/>
      <c r="EI476" s="253"/>
      <c r="EJ476" s="253"/>
      <c r="EK476" s="259"/>
      <c r="EL476" s="261" t="str">
        <f t="shared" si="736"/>
        <v/>
      </c>
      <c r="EM476" s="9"/>
      <c r="EN476" s="9"/>
      <c r="EO476" s="81"/>
      <c r="EP476" s="82"/>
      <c r="EQ476" s="88"/>
      <c r="ER476" s="88"/>
      <c r="ES476" s="78"/>
      <c r="GD476" s="338"/>
      <c r="GE476" s="338"/>
      <c r="GF476" s="338"/>
      <c r="GG476" s="338"/>
      <c r="GH476" s="338"/>
      <c r="GI476" s="338"/>
      <c r="GJ476" s="338"/>
      <c r="GK476" s="339"/>
      <c r="GL476" s="339"/>
      <c r="GM476" s="338"/>
      <c r="GN476" s="338"/>
      <c r="GO476" s="9"/>
    </row>
    <row r="477" spans="1:197" s="11" customFormat="1" ht="27" customHeight="1" thickBot="1">
      <c r="A477" s="88" t="str">
        <f>IF('رصد درجات'!A477="","",'رصد درجات'!A477)</f>
        <v/>
      </c>
      <c r="B477" s="88" t="str">
        <f>IF('رصد درجات'!B477="","",'رصد درجات'!B477)</f>
        <v/>
      </c>
      <c r="C477" s="88" t="str">
        <f>IF('رصد درجات'!C477="","",'رصد درجات'!C477)</f>
        <v/>
      </c>
      <c r="D477" s="104" t="str">
        <f>IF('رصد درجات'!D477="","",'رصد درجات'!D477)</f>
        <v/>
      </c>
      <c r="E477" s="88" t="str">
        <f>IF('رصد درجات'!E477="","",'رصد درجات'!E477)</f>
        <v/>
      </c>
      <c r="F477" s="88" t="str">
        <f>IF('رصد درجات'!F477="","",'رصد درجات'!F477)</f>
        <v/>
      </c>
      <c r="G477" s="88" t="str">
        <f>IF('رصد درجات'!G477="","",'رصد درجات'!G477)</f>
        <v/>
      </c>
      <c r="H477" s="88" t="str">
        <f>IF('رصد درجات'!H477="","",'رصد درجات'!H477)</f>
        <v/>
      </c>
      <c r="I477" s="88" t="str">
        <f>IF('رصد درجات'!I477="","",'رصد درجات'!I477)</f>
        <v/>
      </c>
      <c r="J477" s="88" t="str">
        <f>IF('رصد درجات'!J477="","",'رصد درجات'!J477)</f>
        <v/>
      </c>
      <c r="K477" s="88" t="str">
        <f>IF('رصد درجات'!K477="","",'رصد درجات'!K477)</f>
        <v/>
      </c>
      <c r="L477" s="88" t="str">
        <f>IF('رصد درجات'!L477="","",'رصد درجات'!L477)</f>
        <v/>
      </c>
      <c r="M477" s="105" t="str">
        <f>IF('رصد درجات'!M477="","",'رصد درجات'!M477)</f>
        <v/>
      </c>
      <c r="N477" s="105" t="str">
        <f>IF('رصد درجات'!N477="","",'رصد درجات'!N477)</f>
        <v/>
      </c>
      <c r="O477" s="88" t="str">
        <f>IF(C477="","",'رصد درجات'!Y477)</f>
        <v/>
      </c>
      <c r="P477" s="88" t="str">
        <f>IF(C477="","",'رصد درجات'!AL477)</f>
        <v/>
      </c>
      <c r="Q477" s="88" t="str">
        <f t="shared" si="686"/>
        <v/>
      </c>
      <c r="R477" s="103" t="str">
        <f t="shared" si="687"/>
        <v/>
      </c>
      <c r="S477" s="88" t="str">
        <f>IF(C477="","",'رصد درجات'!AV477)</f>
        <v/>
      </c>
      <c r="T477" s="88" t="str">
        <f>IF(C477="","",'رصد درجات'!BI477)</f>
        <v/>
      </c>
      <c r="U477" s="88" t="str">
        <f t="shared" si="688"/>
        <v/>
      </c>
      <c r="V477" s="88" t="str">
        <f t="shared" si="689"/>
        <v/>
      </c>
      <c r="W477" s="88" t="str">
        <f t="shared" si="690"/>
        <v/>
      </c>
      <c r="X477" s="106" t="str">
        <f t="shared" si="691"/>
        <v/>
      </c>
      <c r="Y477" s="107" t="str">
        <f>IF(C477="","",'رصد درجات'!Z477)</f>
        <v/>
      </c>
      <c r="Z477" s="107" t="str">
        <f>IF(C477="","",'رصد درجات'!AM477)</f>
        <v/>
      </c>
      <c r="AA477" s="107" t="str">
        <f t="shared" si="662"/>
        <v/>
      </c>
      <c r="AB477" s="107" t="str">
        <f t="shared" si="692"/>
        <v/>
      </c>
      <c r="AC477" s="107" t="str">
        <f>IF(C477="","",'رصد درجات'!AV477)</f>
        <v/>
      </c>
      <c r="AD477" s="107" t="str">
        <f>IF(C477="","",'رصد درجات'!BI477)</f>
        <v/>
      </c>
      <c r="AE477" s="107" t="str">
        <f t="shared" si="663"/>
        <v/>
      </c>
      <c r="AF477" s="107" t="str">
        <f t="shared" si="664"/>
        <v/>
      </c>
      <c r="AG477" s="107" t="str">
        <f t="shared" si="693"/>
        <v/>
      </c>
      <c r="AH477" s="108" t="str">
        <f t="shared" si="694"/>
        <v/>
      </c>
      <c r="AI477" s="107" t="str">
        <f>IF(C477="","",'رصد درجات'!AA477)</f>
        <v/>
      </c>
      <c r="AJ477" s="107" t="str">
        <f>IF(C477="","",'رصد درجات'!AN477)</f>
        <v/>
      </c>
      <c r="AK477" s="107" t="str">
        <f t="shared" si="665"/>
        <v/>
      </c>
      <c r="AL477" s="109" t="str">
        <f t="shared" si="695"/>
        <v/>
      </c>
      <c r="AM477" s="107" t="str">
        <f>IF(C477="","",'رصد درجات'!AX477)</f>
        <v/>
      </c>
      <c r="AN477" s="107" t="str">
        <f>IF(C477="","",'رصد درجات'!BK477)</f>
        <v/>
      </c>
      <c r="AO477" s="107" t="str">
        <f t="shared" si="666"/>
        <v/>
      </c>
      <c r="AP477" s="107" t="str">
        <f t="shared" si="667"/>
        <v/>
      </c>
      <c r="AQ477" s="107" t="str">
        <f t="shared" si="668"/>
        <v/>
      </c>
      <c r="AR477" s="108" t="str">
        <f t="shared" si="696"/>
        <v/>
      </c>
      <c r="AS477" s="107" t="str">
        <f>IF(C477="","",'رصد درجات'!AB477)</f>
        <v/>
      </c>
      <c r="AT477" s="107" t="str">
        <f>IF(C477="","",'رصد درجات'!AO477)</f>
        <v/>
      </c>
      <c r="AU477" s="107" t="str">
        <f>IF(C477="","",'رصد درجات'!AP477)</f>
        <v/>
      </c>
      <c r="AV477" s="107" t="str">
        <f t="shared" si="669"/>
        <v/>
      </c>
      <c r="AW477" s="107" t="str">
        <f t="shared" si="697"/>
        <v/>
      </c>
      <c r="AX477" s="107" t="str">
        <f>IF(C477="","",'رصد درجات'!AY477)</f>
        <v/>
      </c>
      <c r="AY477" s="107" t="str">
        <f>IF(C477="","",'رصد درجات'!BL477)</f>
        <v/>
      </c>
      <c r="AZ477" s="107" t="str">
        <f>IF(C477="","",'رصد درجات'!BM477)</f>
        <v/>
      </c>
      <c r="BA477" s="107" t="str">
        <f t="shared" si="670"/>
        <v/>
      </c>
      <c r="BB477" s="107" t="str">
        <f t="shared" si="671"/>
        <v/>
      </c>
      <c r="BC477" s="107" t="str">
        <f t="shared" si="672"/>
        <v/>
      </c>
      <c r="BD477" s="107" t="str">
        <f t="shared" si="673"/>
        <v/>
      </c>
      <c r="BE477" s="108" t="str">
        <f t="shared" si="698"/>
        <v/>
      </c>
      <c r="BF477" s="107" t="str">
        <f>IF(C477="","",'رصد درجات'!AC477)</f>
        <v/>
      </c>
      <c r="BG477" s="107" t="str">
        <f>IF(C477="","",'رصد درجات'!AI477)</f>
        <v/>
      </c>
      <c r="BH477" s="107" t="str">
        <f>IF(C477="","",'رصد درجات'!AQ477)</f>
        <v/>
      </c>
      <c r="BI477" s="107" t="str">
        <f t="shared" si="674"/>
        <v/>
      </c>
      <c r="BJ477" s="107" t="str">
        <f t="shared" si="699"/>
        <v/>
      </c>
      <c r="BK477" s="107" t="str">
        <f>IF(C477="","",'رصد درجات'!AZ477)</f>
        <v/>
      </c>
      <c r="BL477" s="107" t="str">
        <f>IF(C477="","",'رصد درجات'!BF477)</f>
        <v/>
      </c>
      <c r="BM477" s="107" t="str">
        <f>IF(C477="","",'رصد درجات'!BN477)</f>
        <v/>
      </c>
      <c r="BN477" s="107" t="str">
        <f t="shared" si="675"/>
        <v/>
      </c>
      <c r="BO477" s="107" t="str">
        <f t="shared" si="676"/>
        <v/>
      </c>
      <c r="BP477" s="107" t="str">
        <f t="shared" si="677"/>
        <v/>
      </c>
      <c r="BQ477" s="107" t="str">
        <f t="shared" si="678"/>
        <v/>
      </c>
      <c r="BR477" s="108" t="str">
        <f t="shared" si="700"/>
        <v/>
      </c>
      <c r="BS477" s="107" t="str">
        <f>IF(C477="","",'رصد درجات'!AD477)</f>
        <v/>
      </c>
      <c r="BT477" s="107" t="str">
        <f>IF(C477="","",'رصد درجات'!AR477)</f>
        <v/>
      </c>
      <c r="BU477" s="107" t="str">
        <f t="shared" si="679"/>
        <v/>
      </c>
      <c r="BV477" s="107" t="str">
        <f t="shared" si="701"/>
        <v/>
      </c>
      <c r="BW477" s="107" t="str">
        <f>IF(C477="","",'رصد درجات'!BA477)</f>
        <v/>
      </c>
      <c r="BX477" s="107" t="str">
        <f>IF(C477="","",'رصد درجات'!BO477)</f>
        <v/>
      </c>
      <c r="BY477" s="107" t="str">
        <f t="shared" si="680"/>
        <v/>
      </c>
      <c r="BZ477" s="107" t="str">
        <f t="shared" si="702"/>
        <v/>
      </c>
      <c r="CA477" s="107" t="str">
        <f t="shared" si="681"/>
        <v/>
      </c>
      <c r="CB477" s="108" t="str">
        <f t="shared" si="703"/>
        <v/>
      </c>
      <c r="CC477" s="107" t="str">
        <f>IF(C477="","",'رصد درجات'!AE477)</f>
        <v/>
      </c>
      <c r="CD477" s="107" t="str">
        <f>IF(C477="","",'رصد درجات'!AJ477)</f>
        <v/>
      </c>
      <c r="CE477" s="107" t="str">
        <f>IF(C477="","",'رصد درجات'!AS477)</f>
        <v/>
      </c>
      <c r="CF477" s="107" t="str">
        <f t="shared" si="682"/>
        <v/>
      </c>
      <c r="CG477" s="107" t="str">
        <f t="shared" si="704"/>
        <v/>
      </c>
      <c r="CH477" s="107" t="str">
        <f>IF(C477="","",'رصد درجات'!BB477)</f>
        <v/>
      </c>
      <c r="CI477" s="107" t="str">
        <f>IF(C477="","",'رصد درجات'!BF477)</f>
        <v/>
      </c>
      <c r="CJ477" s="107" t="str">
        <f>IF(C477="","",'رصد درجات'!BP477)</f>
        <v/>
      </c>
      <c r="CK477" s="107" t="str">
        <f t="shared" si="683"/>
        <v/>
      </c>
      <c r="CL477" s="107" t="str">
        <f t="shared" si="684"/>
        <v/>
      </c>
      <c r="CM477" s="107" t="str">
        <f t="shared" si="685"/>
        <v/>
      </c>
      <c r="CN477" s="107" t="str">
        <f t="shared" si="705"/>
        <v/>
      </c>
      <c r="CO477" s="108" t="str">
        <f t="shared" si="706"/>
        <v/>
      </c>
      <c r="CP477" s="110" t="str">
        <f>IF(C477="","",'رصد درجات'!AF477)</f>
        <v/>
      </c>
      <c r="CQ477" s="103" t="str">
        <f t="shared" si="707"/>
        <v/>
      </c>
      <c r="CR477" s="110" t="str">
        <f>IF(C477="","",'رصد درجات'!BC477)</f>
        <v/>
      </c>
      <c r="CS477" s="110" t="str">
        <f t="shared" si="708"/>
        <v/>
      </c>
      <c r="CT477" s="110" t="str">
        <f t="shared" si="709"/>
        <v/>
      </c>
      <c r="CU477" s="103" t="str">
        <f t="shared" si="710"/>
        <v/>
      </c>
      <c r="CV477" s="107" t="str">
        <f>IF(C477="","",'رصد درجات'!AG477)</f>
        <v/>
      </c>
      <c r="CW477" s="107" t="str">
        <f t="shared" si="711"/>
        <v/>
      </c>
      <c r="CX477" s="107" t="str">
        <f>IF(C477="","",'رصد درجات'!BD477)</f>
        <v/>
      </c>
      <c r="CY477" s="110" t="str">
        <f t="shared" si="712"/>
        <v/>
      </c>
      <c r="CZ477" s="110" t="str">
        <f t="shared" si="713"/>
        <v/>
      </c>
      <c r="DA477" s="103" t="str">
        <f t="shared" si="714"/>
        <v/>
      </c>
      <c r="DB477" s="111" t="str">
        <f t="shared" si="715"/>
        <v/>
      </c>
      <c r="DC477" s="112" t="str">
        <f t="shared" si="716"/>
        <v/>
      </c>
      <c r="DD477" s="111" t="str">
        <f t="shared" si="717"/>
        <v/>
      </c>
      <c r="DE477" s="112" t="str">
        <f t="shared" si="718"/>
        <v/>
      </c>
      <c r="DF477" s="107" t="str">
        <f>IF(C477="","",'رصد درجات'!AH477)</f>
        <v/>
      </c>
      <c r="DG477" s="107" t="str">
        <f>IF(C477="","",'رصد درجات'!AT477)</f>
        <v/>
      </c>
      <c r="DH477" s="107" t="str">
        <f t="shared" si="719"/>
        <v/>
      </c>
      <c r="DI477" s="107" t="str">
        <f t="shared" si="720"/>
        <v/>
      </c>
      <c r="DJ477" s="107" t="str">
        <f>IF(C477="","",'رصد درجات'!BE477)</f>
        <v/>
      </c>
      <c r="DK477" s="107" t="str">
        <f>IF(C477="","",'رصد درجات'!BQ477)</f>
        <v/>
      </c>
      <c r="DL477" s="107" t="str">
        <f t="shared" si="721"/>
        <v/>
      </c>
      <c r="DM477" s="107" t="str">
        <f t="shared" si="722"/>
        <v/>
      </c>
      <c r="DN477" s="107" t="str">
        <f t="shared" si="723"/>
        <v/>
      </c>
      <c r="DO477" s="108" t="str">
        <f t="shared" si="724"/>
        <v/>
      </c>
      <c r="DP477" s="81" t="str">
        <f t="shared" si="725"/>
        <v/>
      </c>
      <c r="DQ477" s="113" t="str">
        <f t="shared" si="726"/>
        <v/>
      </c>
      <c r="DR477" s="9">
        <f t="shared" si="727"/>
        <v>0</v>
      </c>
      <c r="DS477" s="114" t="str">
        <f t="shared" si="728"/>
        <v/>
      </c>
      <c r="DT477" s="115" t="str">
        <f t="shared" si="729"/>
        <v/>
      </c>
      <c r="DU477" s="115" t="str">
        <f t="shared" si="730"/>
        <v/>
      </c>
      <c r="DV477" s="115" t="str">
        <f t="shared" si="731"/>
        <v/>
      </c>
      <c r="DW477" s="115" t="str">
        <f t="shared" si="732"/>
        <v/>
      </c>
      <c r="DX477" s="115" t="str">
        <f t="shared" si="733"/>
        <v/>
      </c>
      <c r="DY477" s="115" t="str">
        <f t="shared" si="734"/>
        <v/>
      </c>
      <c r="DZ477" s="115" t="str">
        <f t="shared" si="735"/>
        <v/>
      </c>
      <c r="EA477" s="253"/>
      <c r="EB477" s="253"/>
      <c r="EC477" s="253"/>
      <c r="ED477" s="253"/>
      <c r="EE477" s="253"/>
      <c r="EF477" s="253"/>
      <c r="EG477" s="253"/>
      <c r="EH477" s="253"/>
      <c r="EI477" s="253"/>
      <c r="EJ477" s="253"/>
      <c r="EK477" s="259"/>
      <c r="EL477" s="261" t="str">
        <f t="shared" si="736"/>
        <v/>
      </c>
      <c r="EM477" s="9"/>
      <c r="EN477" s="9"/>
      <c r="EO477" s="81"/>
      <c r="EP477" s="82"/>
      <c r="EQ477" s="88"/>
      <c r="ER477" s="88"/>
      <c r="ES477" s="78"/>
      <c r="GD477" s="338"/>
      <c r="GE477" s="338"/>
      <c r="GF477" s="338"/>
      <c r="GG477" s="338"/>
      <c r="GH477" s="338"/>
      <c r="GI477" s="338"/>
      <c r="GJ477" s="338"/>
      <c r="GK477" s="339"/>
      <c r="GL477" s="339"/>
      <c r="GM477" s="338"/>
      <c r="GN477" s="338"/>
      <c r="GO477" s="9"/>
    </row>
    <row r="478" spans="1:197" s="11" customFormat="1" ht="27" customHeight="1" thickBot="1">
      <c r="A478" s="88" t="str">
        <f>IF('رصد درجات'!A478="","",'رصد درجات'!A478)</f>
        <v/>
      </c>
      <c r="B478" s="88" t="str">
        <f>IF('رصد درجات'!B478="","",'رصد درجات'!B478)</f>
        <v/>
      </c>
      <c r="C478" s="88" t="str">
        <f>IF('رصد درجات'!C478="","",'رصد درجات'!C478)</f>
        <v/>
      </c>
      <c r="D478" s="104" t="str">
        <f>IF('رصد درجات'!D478="","",'رصد درجات'!D478)</f>
        <v/>
      </c>
      <c r="E478" s="88" t="str">
        <f>IF('رصد درجات'!E478="","",'رصد درجات'!E478)</f>
        <v/>
      </c>
      <c r="F478" s="88" t="str">
        <f>IF('رصد درجات'!F478="","",'رصد درجات'!F478)</f>
        <v/>
      </c>
      <c r="G478" s="88" t="str">
        <f>IF('رصد درجات'!G478="","",'رصد درجات'!G478)</f>
        <v/>
      </c>
      <c r="H478" s="88" t="str">
        <f>IF('رصد درجات'!H478="","",'رصد درجات'!H478)</f>
        <v/>
      </c>
      <c r="I478" s="88" t="str">
        <f>IF('رصد درجات'!I478="","",'رصد درجات'!I478)</f>
        <v/>
      </c>
      <c r="J478" s="88" t="str">
        <f>IF('رصد درجات'!J478="","",'رصد درجات'!J478)</f>
        <v/>
      </c>
      <c r="K478" s="88" t="str">
        <f>IF('رصد درجات'!K478="","",'رصد درجات'!K478)</f>
        <v/>
      </c>
      <c r="L478" s="88" t="str">
        <f>IF('رصد درجات'!L478="","",'رصد درجات'!L478)</f>
        <v/>
      </c>
      <c r="M478" s="105" t="str">
        <f>IF('رصد درجات'!M478="","",'رصد درجات'!M478)</f>
        <v/>
      </c>
      <c r="N478" s="105" t="str">
        <f>IF('رصد درجات'!N478="","",'رصد درجات'!N478)</f>
        <v/>
      </c>
      <c r="O478" s="88" t="str">
        <f>IF(C478="","",'رصد درجات'!Y478)</f>
        <v/>
      </c>
      <c r="P478" s="88" t="str">
        <f>IF(C478="","",'رصد درجات'!AL478)</f>
        <v/>
      </c>
      <c r="Q478" s="88" t="str">
        <f t="shared" si="686"/>
        <v/>
      </c>
      <c r="R478" s="103" t="str">
        <f t="shared" si="687"/>
        <v/>
      </c>
      <c r="S478" s="88" t="str">
        <f>IF(C478="","",'رصد درجات'!AV478)</f>
        <v/>
      </c>
      <c r="T478" s="88" t="str">
        <f>IF(C478="","",'رصد درجات'!BI478)</f>
        <v/>
      </c>
      <c r="U478" s="88" t="str">
        <f t="shared" si="688"/>
        <v/>
      </c>
      <c r="V478" s="88" t="str">
        <f t="shared" si="689"/>
        <v/>
      </c>
      <c r="W478" s="88" t="str">
        <f t="shared" si="690"/>
        <v/>
      </c>
      <c r="X478" s="106" t="str">
        <f t="shared" si="691"/>
        <v/>
      </c>
      <c r="Y478" s="107" t="str">
        <f>IF(C478="","",'رصد درجات'!Z478)</f>
        <v/>
      </c>
      <c r="Z478" s="107" t="str">
        <f>IF(C478="","",'رصد درجات'!AM478)</f>
        <v/>
      </c>
      <c r="AA478" s="107" t="str">
        <f t="shared" si="662"/>
        <v/>
      </c>
      <c r="AB478" s="107" t="str">
        <f t="shared" si="692"/>
        <v/>
      </c>
      <c r="AC478" s="107" t="str">
        <f>IF(C478="","",'رصد درجات'!AV478)</f>
        <v/>
      </c>
      <c r="AD478" s="107" t="str">
        <f>IF(C478="","",'رصد درجات'!BI478)</f>
        <v/>
      </c>
      <c r="AE478" s="107" t="str">
        <f t="shared" si="663"/>
        <v/>
      </c>
      <c r="AF478" s="107" t="str">
        <f t="shared" si="664"/>
        <v/>
      </c>
      <c r="AG478" s="107" t="str">
        <f t="shared" si="693"/>
        <v/>
      </c>
      <c r="AH478" s="108" t="str">
        <f t="shared" si="694"/>
        <v/>
      </c>
      <c r="AI478" s="107" t="str">
        <f>IF(C478="","",'رصد درجات'!AA478)</f>
        <v/>
      </c>
      <c r="AJ478" s="107" t="str">
        <f>IF(C478="","",'رصد درجات'!AN478)</f>
        <v/>
      </c>
      <c r="AK478" s="107" t="str">
        <f t="shared" si="665"/>
        <v/>
      </c>
      <c r="AL478" s="109" t="str">
        <f t="shared" si="695"/>
        <v/>
      </c>
      <c r="AM478" s="107" t="str">
        <f>IF(C478="","",'رصد درجات'!AX478)</f>
        <v/>
      </c>
      <c r="AN478" s="107" t="str">
        <f>IF(C478="","",'رصد درجات'!BK478)</f>
        <v/>
      </c>
      <c r="AO478" s="107" t="str">
        <f t="shared" si="666"/>
        <v/>
      </c>
      <c r="AP478" s="107" t="str">
        <f t="shared" si="667"/>
        <v/>
      </c>
      <c r="AQ478" s="107" t="str">
        <f t="shared" si="668"/>
        <v/>
      </c>
      <c r="AR478" s="108" t="str">
        <f t="shared" si="696"/>
        <v/>
      </c>
      <c r="AS478" s="107" t="str">
        <f>IF(C478="","",'رصد درجات'!AB478)</f>
        <v/>
      </c>
      <c r="AT478" s="107" t="str">
        <f>IF(C478="","",'رصد درجات'!AO478)</f>
        <v/>
      </c>
      <c r="AU478" s="107" t="str">
        <f>IF(C478="","",'رصد درجات'!AP478)</f>
        <v/>
      </c>
      <c r="AV478" s="107" t="str">
        <f t="shared" si="669"/>
        <v/>
      </c>
      <c r="AW478" s="107" t="str">
        <f t="shared" si="697"/>
        <v/>
      </c>
      <c r="AX478" s="107" t="str">
        <f>IF(C478="","",'رصد درجات'!AY478)</f>
        <v/>
      </c>
      <c r="AY478" s="107" t="str">
        <f>IF(C478="","",'رصد درجات'!BL478)</f>
        <v/>
      </c>
      <c r="AZ478" s="107" t="str">
        <f>IF(C478="","",'رصد درجات'!BM478)</f>
        <v/>
      </c>
      <c r="BA478" s="107" t="str">
        <f t="shared" si="670"/>
        <v/>
      </c>
      <c r="BB478" s="107" t="str">
        <f t="shared" si="671"/>
        <v/>
      </c>
      <c r="BC478" s="107" t="str">
        <f t="shared" si="672"/>
        <v/>
      </c>
      <c r="BD478" s="107" t="str">
        <f t="shared" si="673"/>
        <v/>
      </c>
      <c r="BE478" s="108" t="str">
        <f t="shared" si="698"/>
        <v/>
      </c>
      <c r="BF478" s="107" t="str">
        <f>IF(C478="","",'رصد درجات'!AC478)</f>
        <v/>
      </c>
      <c r="BG478" s="107" t="str">
        <f>IF(C478="","",'رصد درجات'!AI478)</f>
        <v/>
      </c>
      <c r="BH478" s="107" t="str">
        <f>IF(C478="","",'رصد درجات'!AQ478)</f>
        <v/>
      </c>
      <c r="BI478" s="107" t="str">
        <f t="shared" si="674"/>
        <v/>
      </c>
      <c r="BJ478" s="107" t="str">
        <f t="shared" si="699"/>
        <v/>
      </c>
      <c r="BK478" s="107" t="str">
        <f>IF(C478="","",'رصد درجات'!AZ478)</f>
        <v/>
      </c>
      <c r="BL478" s="107" t="str">
        <f>IF(C478="","",'رصد درجات'!BF478)</f>
        <v/>
      </c>
      <c r="BM478" s="107" t="str">
        <f>IF(C478="","",'رصد درجات'!BN478)</f>
        <v/>
      </c>
      <c r="BN478" s="107" t="str">
        <f t="shared" si="675"/>
        <v/>
      </c>
      <c r="BO478" s="107" t="str">
        <f t="shared" si="676"/>
        <v/>
      </c>
      <c r="BP478" s="107" t="str">
        <f t="shared" si="677"/>
        <v/>
      </c>
      <c r="BQ478" s="107" t="str">
        <f t="shared" si="678"/>
        <v/>
      </c>
      <c r="BR478" s="108" t="str">
        <f t="shared" si="700"/>
        <v/>
      </c>
      <c r="BS478" s="107" t="str">
        <f>IF(C478="","",'رصد درجات'!AD478)</f>
        <v/>
      </c>
      <c r="BT478" s="107" t="str">
        <f>IF(C478="","",'رصد درجات'!AR478)</f>
        <v/>
      </c>
      <c r="BU478" s="107" t="str">
        <f t="shared" si="679"/>
        <v/>
      </c>
      <c r="BV478" s="107" t="str">
        <f t="shared" si="701"/>
        <v/>
      </c>
      <c r="BW478" s="107" t="str">
        <f>IF(C478="","",'رصد درجات'!BA478)</f>
        <v/>
      </c>
      <c r="BX478" s="107" t="str">
        <f>IF(C478="","",'رصد درجات'!BO478)</f>
        <v/>
      </c>
      <c r="BY478" s="107" t="str">
        <f t="shared" si="680"/>
        <v/>
      </c>
      <c r="BZ478" s="107" t="str">
        <f t="shared" si="702"/>
        <v/>
      </c>
      <c r="CA478" s="107" t="str">
        <f t="shared" si="681"/>
        <v/>
      </c>
      <c r="CB478" s="108" t="str">
        <f t="shared" si="703"/>
        <v/>
      </c>
      <c r="CC478" s="107" t="str">
        <f>IF(C478="","",'رصد درجات'!AE478)</f>
        <v/>
      </c>
      <c r="CD478" s="107" t="str">
        <f>IF(C478="","",'رصد درجات'!AJ478)</f>
        <v/>
      </c>
      <c r="CE478" s="107" t="str">
        <f>IF(C478="","",'رصد درجات'!AS478)</f>
        <v/>
      </c>
      <c r="CF478" s="107" t="str">
        <f t="shared" si="682"/>
        <v/>
      </c>
      <c r="CG478" s="107" t="str">
        <f t="shared" si="704"/>
        <v/>
      </c>
      <c r="CH478" s="107" t="str">
        <f>IF(C478="","",'رصد درجات'!BB478)</f>
        <v/>
      </c>
      <c r="CI478" s="107" t="str">
        <f>IF(C478="","",'رصد درجات'!BF478)</f>
        <v/>
      </c>
      <c r="CJ478" s="107" t="str">
        <f>IF(C478="","",'رصد درجات'!BP478)</f>
        <v/>
      </c>
      <c r="CK478" s="107" t="str">
        <f t="shared" si="683"/>
        <v/>
      </c>
      <c r="CL478" s="107" t="str">
        <f t="shared" si="684"/>
        <v/>
      </c>
      <c r="CM478" s="107" t="str">
        <f t="shared" si="685"/>
        <v/>
      </c>
      <c r="CN478" s="107" t="str">
        <f t="shared" si="705"/>
        <v/>
      </c>
      <c r="CO478" s="108" t="str">
        <f t="shared" si="706"/>
        <v/>
      </c>
      <c r="CP478" s="110" t="str">
        <f>IF(C478="","",'رصد درجات'!AF478)</f>
        <v/>
      </c>
      <c r="CQ478" s="103" t="str">
        <f t="shared" si="707"/>
        <v/>
      </c>
      <c r="CR478" s="110" t="str">
        <f>IF(C478="","",'رصد درجات'!BC478)</f>
        <v/>
      </c>
      <c r="CS478" s="110" t="str">
        <f t="shared" si="708"/>
        <v/>
      </c>
      <c r="CT478" s="110" t="str">
        <f t="shared" si="709"/>
        <v/>
      </c>
      <c r="CU478" s="103" t="str">
        <f t="shared" si="710"/>
        <v/>
      </c>
      <c r="CV478" s="107" t="str">
        <f>IF(C478="","",'رصد درجات'!AG478)</f>
        <v/>
      </c>
      <c r="CW478" s="107" t="str">
        <f t="shared" si="711"/>
        <v/>
      </c>
      <c r="CX478" s="107" t="str">
        <f>IF(C478="","",'رصد درجات'!BD478)</f>
        <v/>
      </c>
      <c r="CY478" s="110" t="str">
        <f t="shared" si="712"/>
        <v/>
      </c>
      <c r="CZ478" s="110" t="str">
        <f t="shared" si="713"/>
        <v/>
      </c>
      <c r="DA478" s="103" t="str">
        <f t="shared" si="714"/>
        <v/>
      </c>
      <c r="DB478" s="111" t="str">
        <f t="shared" si="715"/>
        <v/>
      </c>
      <c r="DC478" s="112" t="str">
        <f t="shared" si="716"/>
        <v/>
      </c>
      <c r="DD478" s="111" t="str">
        <f t="shared" si="717"/>
        <v/>
      </c>
      <c r="DE478" s="112" t="str">
        <f t="shared" si="718"/>
        <v/>
      </c>
      <c r="DF478" s="107" t="str">
        <f>IF(C478="","",'رصد درجات'!AH478)</f>
        <v/>
      </c>
      <c r="DG478" s="107" t="str">
        <f>IF(C478="","",'رصد درجات'!AT478)</f>
        <v/>
      </c>
      <c r="DH478" s="107" t="str">
        <f t="shared" si="719"/>
        <v/>
      </c>
      <c r="DI478" s="107" t="str">
        <f t="shared" si="720"/>
        <v/>
      </c>
      <c r="DJ478" s="107" t="str">
        <f>IF(C478="","",'رصد درجات'!BE478)</f>
        <v/>
      </c>
      <c r="DK478" s="107" t="str">
        <f>IF(C478="","",'رصد درجات'!BQ478)</f>
        <v/>
      </c>
      <c r="DL478" s="107" t="str">
        <f t="shared" si="721"/>
        <v/>
      </c>
      <c r="DM478" s="107" t="str">
        <f t="shared" si="722"/>
        <v/>
      </c>
      <c r="DN478" s="107" t="str">
        <f t="shared" si="723"/>
        <v/>
      </c>
      <c r="DO478" s="108" t="str">
        <f t="shared" si="724"/>
        <v/>
      </c>
      <c r="DP478" s="81" t="str">
        <f t="shared" si="725"/>
        <v/>
      </c>
      <c r="DQ478" s="113" t="str">
        <f t="shared" si="726"/>
        <v/>
      </c>
      <c r="DR478" s="9">
        <f t="shared" si="727"/>
        <v>0</v>
      </c>
      <c r="DS478" s="114" t="str">
        <f t="shared" si="728"/>
        <v/>
      </c>
      <c r="DT478" s="115" t="str">
        <f t="shared" si="729"/>
        <v/>
      </c>
      <c r="DU478" s="115" t="str">
        <f t="shared" si="730"/>
        <v/>
      </c>
      <c r="DV478" s="115" t="str">
        <f t="shared" si="731"/>
        <v/>
      </c>
      <c r="DW478" s="115" t="str">
        <f t="shared" si="732"/>
        <v/>
      </c>
      <c r="DX478" s="115" t="str">
        <f t="shared" si="733"/>
        <v/>
      </c>
      <c r="DY478" s="115" t="str">
        <f t="shared" si="734"/>
        <v/>
      </c>
      <c r="DZ478" s="115" t="str">
        <f t="shared" si="735"/>
        <v/>
      </c>
      <c r="EA478" s="253"/>
      <c r="EB478" s="253"/>
      <c r="EC478" s="253"/>
      <c r="ED478" s="253"/>
      <c r="EE478" s="253"/>
      <c r="EF478" s="253"/>
      <c r="EG478" s="253"/>
      <c r="EH478" s="253"/>
      <c r="EI478" s="253"/>
      <c r="EJ478" s="253"/>
      <c r="EK478" s="259"/>
      <c r="EL478" s="261" t="str">
        <f t="shared" si="736"/>
        <v/>
      </c>
      <c r="EM478" s="9"/>
      <c r="EN478" s="9"/>
      <c r="EO478" s="81"/>
      <c r="EP478" s="82"/>
      <c r="EQ478" s="88"/>
      <c r="ER478" s="88"/>
      <c r="ES478" s="78"/>
      <c r="GD478" s="338"/>
      <c r="GE478" s="338"/>
      <c r="GF478" s="338"/>
      <c r="GG478" s="338"/>
      <c r="GH478" s="338"/>
      <c r="GI478" s="338"/>
      <c r="GJ478" s="338"/>
      <c r="GK478" s="339"/>
      <c r="GL478" s="339"/>
      <c r="GM478" s="338"/>
      <c r="GN478" s="338"/>
      <c r="GO478" s="9"/>
    </row>
    <row r="479" spans="1:197" s="11" customFormat="1" ht="27" customHeight="1" thickBot="1">
      <c r="A479" s="88" t="str">
        <f>IF('رصد درجات'!A479="","",'رصد درجات'!A479)</f>
        <v/>
      </c>
      <c r="B479" s="88" t="str">
        <f>IF('رصد درجات'!B479="","",'رصد درجات'!B479)</f>
        <v/>
      </c>
      <c r="C479" s="88" t="str">
        <f>IF('رصد درجات'!C479="","",'رصد درجات'!C479)</f>
        <v/>
      </c>
      <c r="D479" s="104" t="str">
        <f>IF('رصد درجات'!D479="","",'رصد درجات'!D479)</f>
        <v/>
      </c>
      <c r="E479" s="88" t="str">
        <f>IF('رصد درجات'!E479="","",'رصد درجات'!E479)</f>
        <v/>
      </c>
      <c r="F479" s="88" t="str">
        <f>IF('رصد درجات'!F479="","",'رصد درجات'!F479)</f>
        <v/>
      </c>
      <c r="G479" s="88" t="str">
        <f>IF('رصد درجات'!G479="","",'رصد درجات'!G479)</f>
        <v/>
      </c>
      <c r="H479" s="88" t="str">
        <f>IF('رصد درجات'!H479="","",'رصد درجات'!H479)</f>
        <v/>
      </c>
      <c r="I479" s="88" t="str">
        <f>IF('رصد درجات'!I479="","",'رصد درجات'!I479)</f>
        <v/>
      </c>
      <c r="J479" s="88" t="str">
        <f>IF('رصد درجات'!J479="","",'رصد درجات'!J479)</f>
        <v/>
      </c>
      <c r="K479" s="88" t="str">
        <f>IF('رصد درجات'!K479="","",'رصد درجات'!K479)</f>
        <v/>
      </c>
      <c r="L479" s="88" t="str">
        <f>IF('رصد درجات'!L479="","",'رصد درجات'!L479)</f>
        <v/>
      </c>
      <c r="M479" s="105" t="str">
        <f>IF('رصد درجات'!M479="","",'رصد درجات'!M479)</f>
        <v/>
      </c>
      <c r="N479" s="105" t="str">
        <f>IF('رصد درجات'!N479="","",'رصد درجات'!N479)</f>
        <v/>
      </c>
      <c r="O479" s="88" t="str">
        <f>IF(C479="","",'رصد درجات'!Y479)</f>
        <v/>
      </c>
      <c r="P479" s="88" t="str">
        <f>IF(C479="","",'رصد درجات'!AL479)</f>
        <v/>
      </c>
      <c r="Q479" s="88" t="str">
        <f t="shared" si="686"/>
        <v/>
      </c>
      <c r="R479" s="103" t="str">
        <f t="shared" si="687"/>
        <v/>
      </c>
      <c r="S479" s="88" t="str">
        <f>IF(C479="","",'رصد درجات'!AV479)</f>
        <v/>
      </c>
      <c r="T479" s="88" t="str">
        <f>IF(C479="","",'رصد درجات'!BI479)</f>
        <v/>
      </c>
      <c r="U479" s="88" t="str">
        <f t="shared" si="688"/>
        <v/>
      </c>
      <c r="V479" s="88" t="str">
        <f t="shared" si="689"/>
        <v/>
      </c>
      <c r="W479" s="88" t="str">
        <f t="shared" si="690"/>
        <v/>
      </c>
      <c r="X479" s="106" t="str">
        <f t="shared" si="691"/>
        <v/>
      </c>
      <c r="Y479" s="107" t="str">
        <f>IF(C479="","",'رصد درجات'!Z479)</f>
        <v/>
      </c>
      <c r="Z479" s="107" t="str">
        <f>IF(C479="","",'رصد درجات'!AM479)</f>
        <v/>
      </c>
      <c r="AA479" s="107" t="str">
        <f t="shared" si="662"/>
        <v/>
      </c>
      <c r="AB479" s="107" t="str">
        <f t="shared" si="692"/>
        <v/>
      </c>
      <c r="AC479" s="107" t="str">
        <f>IF(C479="","",'رصد درجات'!AV479)</f>
        <v/>
      </c>
      <c r="AD479" s="107" t="str">
        <f>IF(C479="","",'رصد درجات'!BI479)</f>
        <v/>
      </c>
      <c r="AE479" s="107" t="str">
        <f t="shared" si="663"/>
        <v/>
      </c>
      <c r="AF479" s="107" t="str">
        <f t="shared" si="664"/>
        <v/>
      </c>
      <c r="AG479" s="107" t="str">
        <f t="shared" si="693"/>
        <v/>
      </c>
      <c r="AH479" s="108" t="str">
        <f t="shared" si="694"/>
        <v/>
      </c>
      <c r="AI479" s="107" t="str">
        <f>IF(C479="","",'رصد درجات'!AA479)</f>
        <v/>
      </c>
      <c r="AJ479" s="107" t="str">
        <f>IF(C479="","",'رصد درجات'!AN479)</f>
        <v/>
      </c>
      <c r="AK479" s="107" t="str">
        <f t="shared" si="665"/>
        <v/>
      </c>
      <c r="AL479" s="109" t="str">
        <f t="shared" si="695"/>
        <v/>
      </c>
      <c r="AM479" s="107" t="str">
        <f>IF(C479="","",'رصد درجات'!AX479)</f>
        <v/>
      </c>
      <c r="AN479" s="107" t="str">
        <f>IF(C479="","",'رصد درجات'!BK479)</f>
        <v/>
      </c>
      <c r="AO479" s="107" t="str">
        <f t="shared" si="666"/>
        <v/>
      </c>
      <c r="AP479" s="107" t="str">
        <f t="shared" si="667"/>
        <v/>
      </c>
      <c r="AQ479" s="107" t="str">
        <f t="shared" si="668"/>
        <v/>
      </c>
      <c r="AR479" s="108" t="str">
        <f t="shared" si="696"/>
        <v/>
      </c>
      <c r="AS479" s="107" t="str">
        <f>IF(C479="","",'رصد درجات'!AB479)</f>
        <v/>
      </c>
      <c r="AT479" s="107" t="str">
        <f>IF(C479="","",'رصد درجات'!AO479)</f>
        <v/>
      </c>
      <c r="AU479" s="107" t="str">
        <f>IF(C479="","",'رصد درجات'!AP479)</f>
        <v/>
      </c>
      <c r="AV479" s="107" t="str">
        <f t="shared" si="669"/>
        <v/>
      </c>
      <c r="AW479" s="107" t="str">
        <f t="shared" si="697"/>
        <v/>
      </c>
      <c r="AX479" s="107" t="str">
        <f>IF(C479="","",'رصد درجات'!AY479)</f>
        <v/>
      </c>
      <c r="AY479" s="107" t="str">
        <f>IF(C479="","",'رصد درجات'!BL479)</f>
        <v/>
      </c>
      <c r="AZ479" s="107" t="str">
        <f>IF(C479="","",'رصد درجات'!BM479)</f>
        <v/>
      </c>
      <c r="BA479" s="107" t="str">
        <f t="shared" si="670"/>
        <v/>
      </c>
      <c r="BB479" s="107" t="str">
        <f t="shared" si="671"/>
        <v/>
      </c>
      <c r="BC479" s="107" t="str">
        <f t="shared" si="672"/>
        <v/>
      </c>
      <c r="BD479" s="107" t="str">
        <f t="shared" si="673"/>
        <v/>
      </c>
      <c r="BE479" s="108" t="str">
        <f t="shared" si="698"/>
        <v/>
      </c>
      <c r="BF479" s="107" t="str">
        <f>IF(C479="","",'رصد درجات'!AC479)</f>
        <v/>
      </c>
      <c r="BG479" s="107" t="str">
        <f>IF(C479="","",'رصد درجات'!AI479)</f>
        <v/>
      </c>
      <c r="BH479" s="107" t="str">
        <f>IF(C479="","",'رصد درجات'!AQ479)</f>
        <v/>
      </c>
      <c r="BI479" s="107" t="str">
        <f t="shared" si="674"/>
        <v/>
      </c>
      <c r="BJ479" s="107" t="str">
        <f t="shared" si="699"/>
        <v/>
      </c>
      <c r="BK479" s="107" t="str">
        <f>IF(C479="","",'رصد درجات'!AZ479)</f>
        <v/>
      </c>
      <c r="BL479" s="107" t="str">
        <f>IF(C479="","",'رصد درجات'!BF479)</f>
        <v/>
      </c>
      <c r="BM479" s="107" t="str">
        <f>IF(C479="","",'رصد درجات'!BN479)</f>
        <v/>
      </c>
      <c r="BN479" s="107" t="str">
        <f t="shared" si="675"/>
        <v/>
      </c>
      <c r="BO479" s="107" t="str">
        <f t="shared" si="676"/>
        <v/>
      </c>
      <c r="BP479" s="107" t="str">
        <f t="shared" si="677"/>
        <v/>
      </c>
      <c r="BQ479" s="107" t="str">
        <f t="shared" si="678"/>
        <v/>
      </c>
      <c r="BR479" s="108" t="str">
        <f t="shared" si="700"/>
        <v/>
      </c>
      <c r="BS479" s="107" t="str">
        <f>IF(C479="","",'رصد درجات'!AD479)</f>
        <v/>
      </c>
      <c r="BT479" s="107" t="str">
        <f>IF(C479="","",'رصد درجات'!AR479)</f>
        <v/>
      </c>
      <c r="BU479" s="107" t="str">
        <f t="shared" si="679"/>
        <v/>
      </c>
      <c r="BV479" s="107" t="str">
        <f t="shared" si="701"/>
        <v/>
      </c>
      <c r="BW479" s="107" t="str">
        <f>IF(C479="","",'رصد درجات'!BA479)</f>
        <v/>
      </c>
      <c r="BX479" s="107" t="str">
        <f>IF(C479="","",'رصد درجات'!BO479)</f>
        <v/>
      </c>
      <c r="BY479" s="107" t="str">
        <f t="shared" si="680"/>
        <v/>
      </c>
      <c r="BZ479" s="107" t="str">
        <f t="shared" si="702"/>
        <v/>
      </c>
      <c r="CA479" s="107" t="str">
        <f t="shared" si="681"/>
        <v/>
      </c>
      <c r="CB479" s="108" t="str">
        <f t="shared" si="703"/>
        <v/>
      </c>
      <c r="CC479" s="107" t="str">
        <f>IF(C479="","",'رصد درجات'!AE479)</f>
        <v/>
      </c>
      <c r="CD479" s="107" t="str">
        <f>IF(C479="","",'رصد درجات'!AJ479)</f>
        <v/>
      </c>
      <c r="CE479" s="107" t="str">
        <f>IF(C479="","",'رصد درجات'!AS479)</f>
        <v/>
      </c>
      <c r="CF479" s="107" t="str">
        <f t="shared" si="682"/>
        <v/>
      </c>
      <c r="CG479" s="107" t="str">
        <f t="shared" si="704"/>
        <v/>
      </c>
      <c r="CH479" s="107" t="str">
        <f>IF(C479="","",'رصد درجات'!BB479)</f>
        <v/>
      </c>
      <c r="CI479" s="107" t="str">
        <f>IF(C479="","",'رصد درجات'!BF479)</f>
        <v/>
      </c>
      <c r="CJ479" s="107" t="str">
        <f>IF(C479="","",'رصد درجات'!BP479)</f>
        <v/>
      </c>
      <c r="CK479" s="107" t="str">
        <f t="shared" si="683"/>
        <v/>
      </c>
      <c r="CL479" s="107" t="str">
        <f t="shared" si="684"/>
        <v/>
      </c>
      <c r="CM479" s="107" t="str">
        <f t="shared" si="685"/>
        <v/>
      </c>
      <c r="CN479" s="107" t="str">
        <f t="shared" si="705"/>
        <v/>
      </c>
      <c r="CO479" s="108" t="str">
        <f t="shared" si="706"/>
        <v/>
      </c>
      <c r="CP479" s="110" t="str">
        <f>IF(C479="","",'رصد درجات'!AF479)</f>
        <v/>
      </c>
      <c r="CQ479" s="103" t="str">
        <f t="shared" si="707"/>
        <v/>
      </c>
      <c r="CR479" s="110" t="str">
        <f>IF(C479="","",'رصد درجات'!BC479)</f>
        <v/>
      </c>
      <c r="CS479" s="110" t="str">
        <f t="shared" si="708"/>
        <v/>
      </c>
      <c r="CT479" s="110" t="str">
        <f t="shared" si="709"/>
        <v/>
      </c>
      <c r="CU479" s="103" t="str">
        <f t="shared" si="710"/>
        <v/>
      </c>
      <c r="CV479" s="107" t="str">
        <f>IF(C479="","",'رصد درجات'!AG479)</f>
        <v/>
      </c>
      <c r="CW479" s="107" t="str">
        <f t="shared" si="711"/>
        <v/>
      </c>
      <c r="CX479" s="107" t="str">
        <f>IF(C479="","",'رصد درجات'!BD479)</f>
        <v/>
      </c>
      <c r="CY479" s="110" t="str">
        <f t="shared" si="712"/>
        <v/>
      </c>
      <c r="CZ479" s="110" t="str">
        <f t="shared" si="713"/>
        <v/>
      </c>
      <c r="DA479" s="103" t="str">
        <f t="shared" si="714"/>
        <v/>
      </c>
      <c r="DB479" s="111" t="str">
        <f t="shared" si="715"/>
        <v/>
      </c>
      <c r="DC479" s="112" t="str">
        <f t="shared" si="716"/>
        <v/>
      </c>
      <c r="DD479" s="111" t="str">
        <f t="shared" si="717"/>
        <v/>
      </c>
      <c r="DE479" s="112" t="str">
        <f t="shared" si="718"/>
        <v/>
      </c>
      <c r="DF479" s="107" t="str">
        <f>IF(C479="","",'رصد درجات'!AH479)</f>
        <v/>
      </c>
      <c r="DG479" s="107" t="str">
        <f>IF(C479="","",'رصد درجات'!AT479)</f>
        <v/>
      </c>
      <c r="DH479" s="107" t="str">
        <f t="shared" si="719"/>
        <v/>
      </c>
      <c r="DI479" s="107" t="str">
        <f t="shared" si="720"/>
        <v/>
      </c>
      <c r="DJ479" s="107" t="str">
        <f>IF(C479="","",'رصد درجات'!BE479)</f>
        <v/>
      </c>
      <c r="DK479" s="107" t="str">
        <f>IF(C479="","",'رصد درجات'!BQ479)</f>
        <v/>
      </c>
      <c r="DL479" s="107" t="str">
        <f t="shared" si="721"/>
        <v/>
      </c>
      <c r="DM479" s="107" t="str">
        <f t="shared" si="722"/>
        <v/>
      </c>
      <c r="DN479" s="107" t="str">
        <f t="shared" si="723"/>
        <v/>
      </c>
      <c r="DO479" s="108" t="str">
        <f t="shared" si="724"/>
        <v/>
      </c>
      <c r="DP479" s="81" t="str">
        <f t="shared" si="725"/>
        <v/>
      </c>
      <c r="DQ479" s="113" t="str">
        <f t="shared" si="726"/>
        <v/>
      </c>
      <c r="DR479" s="9">
        <f t="shared" si="727"/>
        <v>0</v>
      </c>
      <c r="DS479" s="114" t="str">
        <f t="shared" si="728"/>
        <v/>
      </c>
      <c r="DT479" s="115" t="str">
        <f t="shared" si="729"/>
        <v/>
      </c>
      <c r="DU479" s="115" t="str">
        <f t="shared" si="730"/>
        <v/>
      </c>
      <c r="DV479" s="115" t="str">
        <f t="shared" si="731"/>
        <v/>
      </c>
      <c r="DW479" s="115" t="str">
        <f t="shared" si="732"/>
        <v/>
      </c>
      <c r="DX479" s="115" t="str">
        <f t="shared" si="733"/>
        <v/>
      </c>
      <c r="DY479" s="115" t="str">
        <f t="shared" si="734"/>
        <v/>
      </c>
      <c r="DZ479" s="115" t="str">
        <f t="shared" si="735"/>
        <v/>
      </c>
      <c r="EA479" s="253"/>
      <c r="EB479" s="253"/>
      <c r="EC479" s="253"/>
      <c r="ED479" s="253"/>
      <c r="EE479" s="253"/>
      <c r="EF479" s="253"/>
      <c r="EG479" s="253"/>
      <c r="EH479" s="253"/>
      <c r="EI479" s="253"/>
      <c r="EJ479" s="253"/>
      <c r="EK479" s="259"/>
      <c r="EL479" s="261" t="str">
        <f t="shared" si="736"/>
        <v/>
      </c>
      <c r="EM479" s="9"/>
      <c r="EN479" s="9"/>
      <c r="EO479" s="81"/>
      <c r="EP479" s="82"/>
      <c r="EQ479" s="88"/>
      <c r="ER479" s="88"/>
      <c r="ES479" s="78"/>
      <c r="GD479" s="338"/>
      <c r="GE479" s="338"/>
      <c r="GF479" s="338"/>
      <c r="GG479" s="338"/>
      <c r="GH479" s="338"/>
      <c r="GI479" s="338"/>
      <c r="GJ479" s="338"/>
      <c r="GK479" s="339"/>
      <c r="GL479" s="339"/>
      <c r="GM479" s="338"/>
      <c r="GN479" s="338"/>
      <c r="GO479" s="9"/>
    </row>
    <row r="480" spans="1:197" s="11" customFormat="1" ht="27" customHeight="1" thickBot="1">
      <c r="A480" s="88" t="str">
        <f>IF('رصد درجات'!A480="","",'رصد درجات'!A480)</f>
        <v/>
      </c>
      <c r="B480" s="88" t="str">
        <f>IF('رصد درجات'!B480="","",'رصد درجات'!B480)</f>
        <v/>
      </c>
      <c r="C480" s="88" t="str">
        <f>IF('رصد درجات'!C480="","",'رصد درجات'!C480)</f>
        <v/>
      </c>
      <c r="D480" s="104" t="str">
        <f>IF('رصد درجات'!D480="","",'رصد درجات'!D480)</f>
        <v/>
      </c>
      <c r="E480" s="88" t="str">
        <f>IF('رصد درجات'!E480="","",'رصد درجات'!E480)</f>
        <v/>
      </c>
      <c r="F480" s="88" t="str">
        <f>IF('رصد درجات'!F480="","",'رصد درجات'!F480)</f>
        <v/>
      </c>
      <c r="G480" s="88" t="str">
        <f>IF('رصد درجات'!G480="","",'رصد درجات'!G480)</f>
        <v/>
      </c>
      <c r="H480" s="88" t="str">
        <f>IF('رصد درجات'!H480="","",'رصد درجات'!H480)</f>
        <v/>
      </c>
      <c r="I480" s="88" t="str">
        <f>IF('رصد درجات'!I480="","",'رصد درجات'!I480)</f>
        <v/>
      </c>
      <c r="J480" s="88" t="str">
        <f>IF('رصد درجات'!J480="","",'رصد درجات'!J480)</f>
        <v/>
      </c>
      <c r="K480" s="88" t="str">
        <f>IF('رصد درجات'!K480="","",'رصد درجات'!K480)</f>
        <v/>
      </c>
      <c r="L480" s="88" t="str">
        <f>IF('رصد درجات'!L480="","",'رصد درجات'!L480)</f>
        <v/>
      </c>
      <c r="M480" s="105" t="str">
        <f>IF('رصد درجات'!M480="","",'رصد درجات'!M480)</f>
        <v/>
      </c>
      <c r="N480" s="105" t="str">
        <f>IF('رصد درجات'!N480="","",'رصد درجات'!N480)</f>
        <v/>
      </c>
      <c r="O480" s="88" t="str">
        <f>IF(C480="","",'رصد درجات'!Y480)</f>
        <v/>
      </c>
      <c r="P480" s="88" t="str">
        <f>IF(C480="","",'رصد درجات'!AL480)</f>
        <v/>
      </c>
      <c r="Q480" s="88" t="str">
        <f t="shared" si="686"/>
        <v/>
      </c>
      <c r="R480" s="103" t="str">
        <f t="shared" si="687"/>
        <v/>
      </c>
      <c r="S480" s="88" t="str">
        <f>IF(C480="","",'رصد درجات'!AV480)</f>
        <v/>
      </c>
      <c r="T480" s="88" t="str">
        <f>IF(C480="","",'رصد درجات'!BI480)</f>
        <v/>
      </c>
      <c r="U480" s="88" t="str">
        <f t="shared" si="688"/>
        <v/>
      </c>
      <c r="V480" s="88" t="str">
        <f t="shared" si="689"/>
        <v/>
      </c>
      <c r="W480" s="88" t="str">
        <f t="shared" si="690"/>
        <v/>
      </c>
      <c r="X480" s="106" t="str">
        <f t="shared" si="691"/>
        <v/>
      </c>
      <c r="Y480" s="107" t="str">
        <f>IF(C480="","",'رصد درجات'!Z480)</f>
        <v/>
      </c>
      <c r="Z480" s="107" t="str">
        <f>IF(C480="","",'رصد درجات'!AM480)</f>
        <v/>
      </c>
      <c r="AA480" s="107" t="str">
        <f t="shared" si="662"/>
        <v/>
      </c>
      <c r="AB480" s="107" t="str">
        <f t="shared" si="692"/>
        <v/>
      </c>
      <c r="AC480" s="107" t="str">
        <f>IF(C480="","",'رصد درجات'!AV480)</f>
        <v/>
      </c>
      <c r="AD480" s="107" t="str">
        <f>IF(C480="","",'رصد درجات'!BI480)</f>
        <v/>
      </c>
      <c r="AE480" s="107" t="str">
        <f t="shared" si="663"/>
        <v/>
      </c>
      <c r="AF480" s="107" t="str">
        <f t="shared" si="664"/>
        <v/>
      </c>
      <c r="AG480" s="107" t="str">
        <f t="shared" si="693"/>
        <v/>
      </c>
      <c r="AH480" s="108" t="str">
        <f t="shared" si="694"/>
        <v/>
      </c>
      <c r="AI480" s="107" t="str">
        <f>IF(C480="","",'رصد درجات'!AA480)</f>
        <v/>
      </c>
      <c r="AJ480" s="107" t="str">
        <f>IF(C480="","",'رصد درجات'!AN480)</f>
        <v/>
      </c>
      <c r="AK480" s="107" t="str">
        <f t="shared" si="665"/>
        <v/>
      </c>
      <c r="AL480" s="109" t="str">
        <f t="shared" si="695"/>
        <v/>
      </c>
      <c r="AM480" s="107" t="str">
        <f>IF(C480="","",'رصد درجات'!AX480)</f>
        <v/>
      </c>
      <c r="AN480" s="107" t="str">
        <f>IF(C480="","",'رصد درجات'!BK480)</f>
        <v/>
      </c>
      <c r="AO480" s="107" t="str">
        <f t="shared" si="666"/>
        <v/>
      </c>
      <c r="AP480" s="107" t="str">
        <f t="shared" si="667"/>
        <v/>
      </c>
      <c r="AQ480" s="107" t="str">
        <f t="shared" si="668"/>
        <v/>
      </c>
      <c r="AR480" s="108" t="str">
        <f t="shared" si="696"/>
        <v/>
      </c>
      <c r="AS480" s="107" t="str">
        <f>IF(C480="","",'رصد درجات'!AB480)</f>
        <v/>
      </c>
      <c r="AT480" s="107" t="str">
        <f>IF(C480="","",'رصد درجات'!AO480)</f>
        <v/>
      </c>
      <c r="AU480" s="107" t="str">
        <f>IF(C480="","",'رصد درجات'!AP480)</f>
        <v/>
      </c>
      <c r="AV480" s="107" t="str">
        <f t="shared" si="669"/>
        <v/>
      </c>
      <c r="AW480" s="107" t="str">
        <f t="shared" si="697"/>
        <v/>
      </c>
      <c r="AX480" s="107" t="str">
        <f>IF(C480="","",'رصد درجات'!AY480)</f>
        <v/>
      </c>
      <c r="AY480" s="107" t="str">
        <f>IF(C480="","",'رصد درجات'!BL480)</f>
        <v/>
      </c>
      <c r="AZ480" s="107" t="str">
        <f>IF(C480="","",'رصد درجات'!BM480)</f>
        <v/>
      </c>
      <c r="BA480" s="107" t="str">
        <f t="shared" si="670"/>
        <v/>
      </c>
      <c r="BB480" s="107" t="str">
        <f t="shared" si="671"/>
        <v/>
      </c>
      <c r="BC480" s="107" t="str">
        <f t="shared" si="672"/>
        <v/>
      </c>
      <c r="BD480" s="107" t="str">
        <f t="shared" si="673"/>
        <v/>
      </c>
      <c r="BE480" s="108" t="str">
        <f t="shared" si="698"/>
        <v/>
      </c>
      <c r="BF480" s="107" t="str">
        <f>IF(C480="","",'رصد درجات'!AC480)</f>
        <v/>
      </c>
      <c r="BG480" s="107" t="str">
        <f>IF(C480="","",'رصد درجات'!AI480)</f>
        <v/>
      </c>
      <c r="BH480" s="107" t="str">
        <f>IF(C480="","",'رصد درجات'!AQ480)</f>
        <v/>
      </c>
      <c r="BI480" s="107" t="str">
        <f t="shared" si="674"/>
        <v/>
      </c>
      <c r="BJ480" s="107" t="str">
        <f t="shared" si="699"/>
        <v/>
      </c>
      <c r="BK480" s="107" t="str">
        <f>IF(C480="","",'رصد درجات'!AZ480)</f>
        <v/>
      </c>
      <c r="BL480" s="107" t="str">
        <f>IF(C480="","",'رصد درجات'!BF480)</f>
        <v/>
      </c>
      <c r="BM480" s="107" t="str">
        <f>IF(C480="","",'رصد درجات'!BN480)</f>
        <v/>
      </c>
      <c r="BN480" s="107" t="str">
        <f t="shared" si="675"/>
        <v/>
      </c>
      <c r="BO480" s="107" t="str">
        <f t="shared" si="676"/>
        <v/>
      </c>
      <c r="BP480" s="107" t="str">
        <f t="shared" si="677"/>
        <v/>
      </c>
      <c r="BQ480" s="107" t="str">
        <f t="shared" si="678"/>
        <v/>
      </c>
      <c r="BR480" s="108" t="str">
        <f t="shared" si="700"/>
        <v/>
      </c>
      <c r="BS480" s="107" t="str">
        <f>IF(C480="","",'رصد درجات'!AD480)</f>
        <v/>
      </c>
      <c r="BT480" s="107" t="str">
        <f>IF(C480="","",'رصد درجات'!AR480)</f>
        <v/>
      </c>
      <c r="BU480" s="107" t="str">
        <f t="shared" si="679"/>
        <v/>
      </c>
      <c r="BV480" s="107" t="str">
        <f t="shared" si="701"/>
        <v/>
      </c>
      <c r="BW480" s="107" t="str">
        <f>IF(C480="","",'رصد درجات'!BA480)</f>
        <v/>
      </c>
      <c r="BX480" s="107" t="str">
        <f>IF(C480="","",'رصد درجات'!BO480)</f>
        <v/>
      </c>
      <c r="BY480" s="107" t="str">
        <f t="shared" si="680"/>
        <v/>
      </c>
      <c r="BZ480" s="107" t="str">
        <f t="shared" si="702"/>
        <v/>
      </c>
      <c r="CA480" s="107" t="str">
        <f t="shared" si="681"/>
        <v/>
      </c>
      <c r="CB480" s="108" t="str">
        <f t="shared" si="703"/>
        <v/>
      </c>
      <c r="CC480" s="107" t="str">
        <f>IF(C480="","",'رصد درجات'!AE480)</f>
        <v/>
      </c>
      <c r="CD480" s="107" t="str">
        <f>IF(C480="","",'رصد درجات'!AJ480)</f>
        <v/>
      </c>
      <c r="CE480" s="107" t="str">
        <f>IF(C480="","",'رصد درجات'!AS480)</f>
        <v/>
      </c>
      <c r="CF480" s="107" t="str">
        <f t="shared" si="682"/>
        <v/>
      </c>
      <c r="CG480" s="107" t="str">
        <f t="shared" si="704"/>
        <v/>
      </c>
      <c r="CH480" s="107" t="str">
        <f>IF(C480="","",'رصد درجات'!BB480)</f>
        <v/>
      </c>
      <c r="CI480" s="107" t="str">
        <f>IF(C480="","",'رصد درجات'!BF480)</f>
        <v/>
      </c>
      <c r="CJ480" s="107" t="str">
        <f>IF(C480="","",'رصد درجات'!BP480)</f>
        <v/>
      </c>
      <c r="CK480" s="107" t="str">
        <f t="shared" si="683"/>
        <v/>
      </c>
      <c r="CL480" s="107" t="str">
        <f t="shared" si="684"/>
        <v/>
      </c>
      <c r="CM480" s="107" t="str">
        <f t="shared" si="685"/>
        <v/>
      </c>
      <c r="CN480" s="107" t="str">
        <f t="shared" si="705"/>
        <v/>
      </c>
      <c r="CO480" s="108" t="str">
        <f t="shared" si="706"/>
        <v/>
      </c>
      <c r="CP480" s="110" t="str">
        <f>IF(C480="","",'رصد درجات'!AF480)</f>
        <v/>
      </c>
      <c r="CQ480" s="103" t="str">
        <f t="shared" si="707"/>
        <v/>
      </c>
      <c r="CR480" s="110" t="str">
        <f>IF(C480="","",'رصد درجات'!BC480)</f>
        <v/>
      </c>
      <c r="CS480" s="110" t="str">
        <f t="shared" si="708"/>
        <v/>
      </c>
      <c r="CT480" s="110" t="str">
        <f t="shared" si="709"/>
        <v/>
      </c>
      <c r="CU480" s="103" t="str">
        <f t="shared" si="710"/>
        <v/>
      </c>
      <c r="CV480" s="107" t="str">
        <f>IF(C480="","",'رصد درجات'!AG480)</f>
        <v/>
      </c>
      <c r="CW480" s="107" t="str">
        <f t="shared" si="711"/>
        <v/>
      </c>
      <c r="CX480" s="107" t="str">
        <f>IF(C480="","",'رصد درجات'!BD480)</f>
        <v/>
      </c>
      <c r="CY480" s="110" t="str">
        <f t="shared" si="712"/>
        <v/>
      </c>
      <c r="CZ480" s="110" t="str">
        <f t="shared" si="713"/>
        <v/>
      </c>
      <c r="DA480" s="103" t="str">
        <f t="shared" si="714"/>
        <v/>
      </c>
      <c r="DB480" s="111" t="str">
        <f t="shared" si="715"/>
        <v/>
      </c>
      <c r="DC480" s="112" t="str">
        <f t="shared" si="716"/>
        <v/>
      </c>
      <c r="DD480" s="111" t="str">
        <f t="shared" si="717"/>
        <v/>
      </c>
      <c r="DE480" s="112" t="str">
        <f t="shared" si="718"/>
        <v/>
      </c>
      <c r="DF480" s="107" t="str">
        <f>IF(C480="","",'رصد درجات'!AH480)</f>
        <v/>
      </c>
      <c r="DG480" s="107" t="str">
        <f>IF(C480="","",'رصد درجات'!AT480)</f>
        <v/>
      </c>
      <c r="DH480" s="107" t="str">
        <f t="shared" si="719"/>
        <v/>
      </c>
      <c r="DI480" s="107" t="str">
        <f t="shared" si="720"/>
        <v/>
      </c>
      <c r="DJ480" s="107" t="str">
        <f>IF(C480="","",'رصد درجات'!BE480)</f>
        <v/>
      </c>
      <c r="DK480" s="107" t="str">
        <f>IF(C480="","",'رصد درجات'!BQ480)</f>
        <v/>
      </c>
      <c r="DL480" s="107" t="str">
        <f t="shared" si="721"/>
        <v/>
      </c>
      <c r="DM480" s="107" t="str">
        <f t="shared" si="722"/>
        <v/>
      </c>
      <c r="DN480" s="107" t="str">
        <f t="shared" si="723"/>
        <v/>
      </c>
      <c r="DO480" s="108" t="str">
        <f t="shared" si="724"/>
        <v/>
      </c>
      <c r="DP480" s="81" t="str">
        <f t="shared" si="725"/>
        <v/>
      </c>
      <c r="DQ480" s="113" t="str">
        <f t="shared" si="726"/>
        <v/>
      </c>
      <c r="DR480" s="9">
        <f t="shared" si="727"/>
        <v>0</v>
      </c>
      <c r="DS480" s="114" t="str">
        <f t="shared" si="728"/>
        <v/>
      </c>
      <c r="DT480" s="115" t="str">
        <f t="shared" si="729"/>
        <v/>
      </c>
      <c r="DU480" s="115" t="str">
        <f t="shared" si="730"/>
        <v/>
      </c>
      <c r="DV480" s="115" t="str">
        <f t="shared" si="731"/>
        <v/>
      </c>
      <c r="DW480" s="115" t="str">
        <f t="shared" si="732"/>
        <v/>
      </c>
      <c r="DX480" s="115" t="str">
        <f t="shared" si="733"/>
        <v/>
      </c>
      <c r="DY480" s="115" t="str">
        <f t="shared" si="734"/>
        <v/>
      </c>
      <c r="DZ480" s="115" t="str">
        <f t="shared" si="735"/>
        <v/>
      </c>
      <c r="EA480" s="253"/>
      <c r="EB480" s="253"/>
      <c r="EC480" s="253"/>
      <c r="ED480" s="253"/>
      <c r="EE480" s="253"/>
      <c r="EF480" s="253"/>
      <c r="EG480" s="253"/>
      <c r="EH480" s="253"/>
      <c r="EI480" s="253"/>
      <c r="EJ480" s="253"/>
      <c r="EK480" s="259"/>
      <c r="EL480" s="261" t="str">
        <f t="shared" si="736"/>
        <v/>
      </c>
      <c r="EM480" s="9"/>
      <c r="EN480" s="9"/>
      <c r="EO480" s="81"/>
      <c r="EP480" s="82"/>
      <c r="EQ480" s="88"/>
      <c r="ER480" s="88"/>
      <c r="ES480" s="78"/>
      <c r="GD480" s="338"/>
      <c r="GE480" s="338"/>
      <c r="GF480" s="338"/>
      <c r="GG480" s="338"/>
      <c r="GH480" s="338"/>
      <c r="GI480" s="338"/>
      <c r="GJ480" s="338"/>
      <c r="GK480" s="339"/>
      <c r="GL480" s="339"/>
      <c r="GM480" s="338"/>
      <c r="GN480" s="338"/>
      <c r="GO480" s="9"/>
    </row>
    <row r="481" spans="1:197" s="11" customFormat="1" ht="27" customHeight="1" thickBot="1">
      <c r="A481" s="88" t="str">
        <f>IF('رصد درجات'!A481="","",'رصد درجات'!A481)</f>
        <v/>
      </c>
      <c r="B481" s="88" t="str">
        <f>IF('رصد درجات'!B481="","",'رصد درجات'!B481)</f>
        <v/>
      </c>
      <c r="C481" s="88" t="str">
        <f>IF('رصد درجات'!C481="","",'رصد درجات'!C481)</f>
        <v/>
      </c>
      <c r="D481" s="104" t="str">
        <f>IF('رصد درجات'!D481="","",'رصد درجات'!D481)</f>
        <v/>
      </c>
      <c r="E481" s="88" t="str">
        <f>IF('رصد درجات'!E481="","",'رصد درجات'!E481)</f>
        <v/>
      </c>
      <c r="F481" s="88" t="str">
        <f>IF('رصد درجات'!F481="","",'رصد درجات'!F481)</f>
        <v/>
      </c>
      <c r="G481" s="88" t="str">
        <f>IF('رصد درجات'!G481="","",'رصد درجات'!G481)</f>
        <v/>
      </c>
      <c r="H481" s="88" t="str">
        <f>IF('رصد درجات'!H481="","",'رصد درجات'!H481)</f>
        <v/>
      </c>
      <c r="I481" s="88" t="str">
        <f>IF('رصد درجات'!I481="","",'رصد درجات'!I481)</f>
        <v/>
      </c>
      <c r="J481" s="88" t="str">
        <f>IF('رصد درجات'!J481="","",'رصد درجات'!J481)</f>
        <v/>
      </c>
      <c r="K481" s="88" t="str">
        <f>IF('رصد درجات'!K481="","",'رصد درجات'!K481)</f>
        <v/>
      </c>
      <c r="L481" s="88" t="str">
        <f>IF('رصد درجات'!L481="","",'رصد درجات'!L481)</f>
        <v/>
      </c>
      <c r="M481" s="105" t="str">
        <f>IF('رصد درجات'!M481="","",'رصد درجات'!M481)</f>
        <v/>
      </c>
      <c r="N481" s="105" t="str">
        <f>IF('رصد درجات'!N481="","",'رصد درجات'!N481)</f>
        <v/>
      </c>
      <c r="O481" s="88" t="str">
        <f>IF(C481="","",'رصد درجات'!Y481)</f>
        <v/>
      </c>
      <c r="P481" s="88" t="str">
        <f>IF(C481="","",'رصد درجات'!AL481)</f>
        <v/>
      </c>
      <c r="Q481" s="88" t="str">
        <f t="shared" si="686"/>
        <v/>
      </c>
      <c r="R481" s="103" t="str">
        <f t="shared" si="687"/>
        <v/>
      </c>
      <c r="S481" s="88" t="str">
        <f>IF(C481="","",'رصد درجات'!AV481)</f>
        <v/>
      </c>
      <c r="T481" s="88" t="str">
        <f>IF(C481="","",'رصد درجات'!BI481)</f>
        <v/>
      </c>
      <c r="U481" s="88" t="str">
        <f t="shared" si="688"/>
        <v/>
      </c>
      <c r="V481" s="88" t="str">
        <f t="shared" si="689"/>
        <v/>
      </c>
      <c r="W481" s="88" t="str">
        <f t="shared" si="690"/>
        <v/>
      </c>
      <c r="X481" s="106" t="str">
        <f t="shared" si="691"/>
        <v/>
      </c>
      <c r="Y481" s="107" t="str">
        <f>IF(C481="","",'رصد درجات'!Z481)</f>
        <v/>
      </c>
      <c r="Z481" s="107" t="str">
        <f>IF(C481="","",'رصد درجات'!AM481)</f>
        <v/>
      </c>
      <c r="AA481" s="107" t="str">
        <f t="shared" si="662"/>
        <v/>
      </c>
      <c r="AB481" s="107" t="str">
        <f t="shared" si="692"/>
        <v/>
      </c>
      <c r="AC481" s="107" t="str">
        <f>IF(C481="","",'رصد درجات'!AV481)</f>
        <v/>
      </c>
      <c r="AD481" s="107" t="str">
        <f>IF(C481="","",'رصد درجات'!BI481)</f>
        <v/>
      </c>
      <c r="AE481" s="107" t="str">
        <f t="shared" si="663"/>
        <v/>
      </c>
      <c r="AF481" s="107" t="str">
        <f t="shared" si="664"/>
        <v/>
      </c>
      <c r="AG481" s="107" t="str">
        <f t="shared" si="693"/>
        <v/>
      </c>
      <c r="AH481" s="108" t="str">
        <f t="shared" si="694"/>
        <v/>
      </c>
      <c r="AI481" s="107" t="str">
        <f>IF(C481="","",'رصد درجات'!AA481)</f>
        <v/>
      </c>
      <c r="AJ481" s="107" t="str">
        <f>IF(C481="","",'رصد درجات'!AN481)</f>
        <v/>
      </c>
      <c r="AK481" s="107" t="str">
        <f t="shared" si="665"/>
        <v/>
      </c>
      <c r="AL481" s="109" t="str">
        <f t="shared" si="695"/>
        <v/>
      </c>
      <c r="AM481" s="107" t="str">
        <f>IF(C481="","",'رصد درجات'!AX481)</f>
        <v/>
      </c>
      <c r="AN481" s="107" t="str">
        <f>IF(C481="","",'رصد درجات'!BK481)</f>
        <v/>
      </c>
      <c r="AO481" s="107" t="str">
        <f t="shared" si="666"/>
        <v/>
      </c>
      <c r="AP481" s="107" t="str">
        <f t="shared" si="667"/>
        <v/>
      </c>
      <c r="AQ481" s="107" t="str">
        <f t="shared" si="668"/>
        <v/>
      </c>
      <c r="AR481" s="108" t="str">
        <f t="shared" si="696"/>
        <v/>
      </c>
      <c r="AS481" s="107" t="str">
        <f>IF(C481="","",'رصد درجات'!AB481)</f>
        <v/>
      </c>
      <c r="AT481" s="107" t="str">
        <f>IF(C481="","",'رصد درجات'!AO481)</f>
        <v/>
      </c>
      <c r="AU481" s="107" t="str">
        <f>IF(C481="","",'رصد درجات'!AP481)</f>
        <v/>
      </c>
      <c r="AV481" s="107" t="str">
        <f t="shared" si="669"/>
        <v/>
      </c>
      <c r="AW481" s="107" t="str">
        <f t="shared" si="697"/>
        <v/>
      </c>
      <c r="AX481" s="107" t="str">
        <f>IF(C481="","",'رصد درجات'!AY481)</f>
        <v/>
      </c>
      <c r="AY481" s="107" t="str">
        <f>IF(C481="","",'رصد درجات'!BL481)</f>
        <v/>
      </c>
      <c r="AZ481" s="107" t="str">
        <f>IF(C481="","",'رصد درجات'!BM481)</f>
        <v/>
      </c>
      <c r="BA481" s="107" t="str">
        <f t="shared" si="670"/>
        <v/>
      </c>
      <c r="BB481" s="107" t="str">
        <f t="shared" si="671"/>
        <v/>
      </c>
      <c r="BC481" s="107" t="str">
        <f t="shared" si="672"/>
        <v/>
      </c>
      <c r="BD481" s="107" t="str">
        <f t="shared" si="673"/>
        <v/>
      </c>
      <c r="BE481" s="108" t="str">
        <f t="shared" si="698"/>
        <v/>
      </c>
      <c r="BF481" s="107" t="str">
        <f>IF(C481="","",'رصد درجات'!AC481)</f>
        <v/>
      </c>
      <c r="BG481" s="107" t="str">
        <f>IF(C481="","",'رصد درجات'!AI481)</f>
        <v/>
      </c>
      <c r="BH481" s="107" t="str">
        <f>IF(C481="","",'رصد درجات'!AQ481)</f>
        <v/>
      </c>
      <c r="BI481" s="107" t="str">
        <f t="shared" si="674"/>
        <v/>
      </c>
      <c r="BJ481" s="107" t="str">
        <f t="shared" si="699"/>
        <v/>
      </c>
      <c r="BK481" s="107" t="str">
        <f>IF(C481="","",'رصد درجات'!AZ481)</f>
        <v/>
      </c>
      <c r="BL481" s="107" t="str">
        <f>IF(C481="","",'رصد درجات'!BF481)</f>
        <v/>
      </c>
      <c r="BM481" s="107" t="str">
        <f>IF(C481="","",'رصد درجات'!BN481)</f>
        <v/>
      </c>
      <c r="BN481" s="107" t="str">
        <f t="shared" si="675"/>
        <v/>
      </c>
      <c r="BO481" s="107" t="str">
        <f t="shared" si="676"/>
        <v/>
      </c>
      <c r="BP481" s="107" t="str">
        <f t="shared" si="677"/>
        <v/>
      </c>
      <c r="BQ481" s="107" t="str">
        <f t="shared" si="678"/>
        <v/>
      </c>
      <c r="BR481" s="108" t="str">
        <f t="shared" si="700"/>
        <v/>
      </c>
      <c r="BS481" s="107" t="str">
        <f>IF(C481="","",'رصد درجات'!AD481)</f>
        <v/>
      </c>
      <c r="BT481" s="107" t="str">
        <f>IF(C481="","",'رصد درجات'!AR481)</f>
        <v/>
      </c>
      <c r="BU481" s="107" t="str">
        <f t="shared" si="679"/>
        <v/>
      </c>
      <c r="BV481" s="107" t="str">
        <f t="shared" si="701"/>
        <v/>
      </c>
      <c r="BW481" s="107" t="str">
        <f>IF(C481="","",'رصد درجات'!BA481)</f>
        <v/>
      </c>
      <c r="BX481" s="107" t="str">
        <f>IF(C481="","",'رصد درجات'!BO481)</f>
        <v/>
      </c>
      <c r="BY481" s="107" t="str">
        <f t="shared" si="680"/>
        <v/>
      </c>
      <c r="BZ481" s="107" t="str">
        <f t="shared" si="702"/>
        <v/>
      </c>
      <c r="CA481" s="107" t="str">
        <f t="shared" si="681"/>
        <v/>
      </c>
      <c r="CB481" s="108" t="str">
        <f t="shared" si="703"/>
        <v/>
      </c>
      <c r="CC481" s="107" t="str">
        <f>IF(C481="","",'رصد درجات'!AE481)</f>
        <v/>
      </c>
      <c r="CD481" s="107" t="str">
        <f>IF(C481="","",'رصد درجات'!AJ481)</f>
        <v/>
      </c>
      <c r="CE481" s="107" t="str">
        <f>IF(C481="","",'رصد درجات'!AS481)</f>
        <v/>
      </c>
      <c r="CF481" s="107" t="str">
        <f t="shared" si="682"/>
        <v/>
      </c>
      <c r="CG481" s="107" t="str">
        <f t="shared" si="704"/>
        <v/>
      </c>
      <c r="CH481" s="107" t="str">
        <f>IF(C481="","",'رصد درجات'!BB481)</f>
        <v/>
      </c>
      <c r="CI481" s="107" t="str">
        <f>IF(C481="","",'رصد درجات'!BF481)</f>
        <v/>
      </c>
      <c r="CJ481" s="107" t="str">
        <f>IF(C481="","",'رصد درجات'!BP481)</f>
        <v/>
      </c>
      <c r="CK481" s="107" t="str">
        <f t="shared" si="683"/>
        <v/>
      </c>
      <c r="CL481" s="107" t="str">
        <f t="shared" si="684"/>
        <v/>
      </c>
      <c r="CM481" s="107" t="str">
        <f t="shared" si="685"/>
        <v/>
      </c>
      <c r="CN481" s="107" t="str">
        <f t="shared" si="705"/>
        <v/>
      </c>
      <c r="CO481" s="108" t="str">
        <f t="shared" si="706"/>
        <v/>
      </c>
      <c r="CP481" s="110" t="str">
        <f>IF(C481="","",'رصد درجات'!AF481)</f>
        <v/>
      </c>
      <c r="CQ481" s="103" t="str">
        <f t="shared" si="707"/>
        <v/>
      </c>
      <c r="CR481" s="110" t="str">
        <f>IF(C481="","",'رصد درجات'!BC481)</f>
        <v/>
      </c>
      <c r="CS481" s="110" t="str">
        <f t="shared" si="708"/>
        <v/>
      </c>
      <c r="CT481" s="110" t="str">
        <f t="shared" si="709"/>
        <v/>
      </c>
      <c r="CU481" s="103" t="str">
        <f t="shared" si="710"/>
        <v/>
      </c>
      <c r="CV481" s="107" t="str">
        <f>IF(C481="","",'رصد درجات'!AG481)</f>
        <v/>
      </c>
      <c r="CW481" s="107" t="str">
        <f t="shared" si="711"/>
        <v/>
      </c>
      <c r="CX481" s="107" t="str">
        <f>IF(C481="","",'رصد درجات'!BD481)</f>
        <v/>
      </c>
      <c r="CY481" s="110" t="str">
        <f t="shared" si="712"/>
        <v/>
      </c>
      <c r="CZ481" s="110" t="str">
        <f t="shared" si="713"/>
        <v/>
      </c>
      <c r="DA481" s="103" t="str">
        <f t="shared" si="714"/>
        <v/>
      </c>
      <c r="DB481" s="111" t="str">
        <f t="shared" si="715"/>
        <v/>
      </c>
      <c r="DC481" s="112" t="str">
        <f t="shared" si="716"/>
        <v/>
      </c>
      <c r="DD481" s="111" t="str">
        <f t="shared" si="717"/>
        <v/>
      </c>
      <c r="DE481" s="112" t="str">
        <f t="shared" si="718"/>
        <v/>
      </c>
      <c r="DF481" s="107" t="str">
        <f>IF(C481="","",'رصد درجات'!AH481)</f>
        <v/>
      </c>
      <c r="DG481" s="107" t="str">
        <f>IF(C481="","",'رصد درجات'!AT481)</f>
        <v/>
      </c>
      <c r="DH481" s="107" t="str">
        <f t="shared" si="719"/>
        <v/>
      </c>
      <c r="DI481" s="107" t="str">
        <f t="shared" si="720"/>
        <v/>
      </c>
      <c r="DJ481" s="107" t="str">
        <f>IF(C481="","",'رصد درجات'!BE481)</f>
        <v/>
      </c>
      <c r="DK481" s="107" t="str">
        <f>IF(C481="","",'رصد درجات'!BQ481)</f>
        <v/>
      </c>
      <c r="DL481" s="107" t="str">
        <f t="shared" si="721"/>
        <v/>
      </c>
      <c r="DM481" s="107" t="str">
        <f t="shared" si="722"/>
        <v/>
      </c>
      <c r="DN481" s="107" t="str">
        <f t="shared" si="723"/>
        <v/>
      </c>
      <c r="DO481" s="108" t="str">
        <f t="shared" si="724"/>
        <v/>
      </c>
      <c r="DP481" s="81" t="str">
        <f t="shared" si="725"/>
        <v/>
      </c>
      <c r="DQ481" s="113" t="str">
        <f t="shared" si="726"/>
        <v/>
      </c>
      <c r="DR481" s="9">
        <f t="shared" si="727"/>
        <v>0</v>
      </c>
      <c r="DS481" s="114" t="str">
        <f t="shared" si="728"/>
        <v/>
      </c>
      <c r="DT481" s="115" t="str">
        <f t="shared" si="729"/>
        <v/>
      </c>
      <c r="DU481" s="115" t="str">
        <f t="shared" si="730"/>
        <v/>
      </c>
      <c r="DV481" s="115" t="str">
        <f t="shared" si="731"/>
        <v/>
      </c>
      <c r="DW481" s="115" t="str">
        <f t="shared" si="732"/>
        <v/>
      </c>
      <c r="DX481" s="115" t="str">
        <f t="shared" si="733"/>
        <v/>
      </c>
      <c r="DY481" s="115" t="str">
        <f t="shared" si="734"/>
        <v/>
      </c>
      <c r="DZ481" s="115" t="str">
        <f t="shared" si="735"/>
        <v/>
      </c>
      <c r="EA481" s="253"/>
      <c r="EB481" s="253"/>
      <c r="EC481" s="253"/>
      <c r="ED481" s="253"/>
      <c r="EE481" s="253"/>
      <c r="EF481" s="253"/>
      <c r="EG481" s="253"/>
      <c r="EH481" s="253"/>
      <c r="EI481" s="253"/>
      <c r="EJ481" s="253"/>
      <c r="EK481" s="259"/>
      <c r="EL481" s="261" t="str">
        <f t="shared" si="736"/>
        <v/>
      </c>
      <c r="EM481" s="9"/>
      <c r="EN481" s="9"/>
      <c r="EO481" s="81"/>
      <c r="EP481" s="82"/>
      <c r="EQ481" s="88"/>
      <c r="ER481" s="88"/>
      <c r="ES481" s="78"/>
      <c r="GD481" s="338"/>
      <c r="GE481" s="338"/>
      <c r="GF481" s="338"/>
      <c r="GG481" s="338"/>
      <c r="GH481" s="338"/>
      <c r="GI481" s="338"/>
      <c r="GJ481" s="338"/>
      <c r="GK481" s="339"/>
      <c r="GL481" s="339"/>
      <c r="GM481" s="338"/>
      <c r="GN481" s="338"/>
      <c r="GO481" s="9"/>
    </row>
    <row r="482" spans="1:197" s="11" customFormat="1" ht="27" customHeight="1" thickBot="1">
      <c r="A482" s="88" t="str">
        <f>IF('رصد درجات'!A482="","",'رصد درجات'!A482)</f>
        <v/>
      </c>
      <c r="B482" s="88" t="str">
        <f>IF('رصد درجات'!B482="","",'رصد درجات'!B482)</f>
        <v/>
      </c>
      <c r="C482" s="88" t="str">
        <f>IF('رصد درجات'!C482="","",'رصد درجات'!C482)</f>
        <v/>
      </c>
      <c r="D482" s="104" t="str">
        <f>IF('رصد درجات'!D482="","",'رصد درجات'!D482)</f>
        <v/>
      </c>
      <c r="E482" s="88" t="str">
        <f>IF('رصد درجات'!E482="","",'رصد درجات'!E482)</f>
        <v/>
      </c>
      <c r="F482" s="88" t="str">
        <f>IF('رصد درجات'!F482="","",'رصد درجات'!F482)</f>
        <v/>
      </c>
      <c r="G482" s="88" t="str">
        <f>IF('رصد درجات'!G482="","",'رصد درجات'!G482)</f>
        <v/>
      </c>
      <c r="H482" s="88" t="str">
        <f>IF('رصد درجات'!H482="","",'رصد درجات'!H482)</f>
        <v/>
      </c>
      <c r="I482" s="88" t="str">
        <f>IF('رصد درجات'!I482="","",'رصد درجات'!I482)</f>
        <v/>
      </c>
      <c r="J482" s="88" t="str">
        <f>IF('رصد درجات'!J482="","",'رصد درجات'!J482)</f>
        <v/>
      </c>
      <c r="K482" s="88" t="str">
        <f>IF('رصد درجات'!K482="","",'رصد درجات'!K482)</f>
        <v/>
      </c>
      <c r="L482" s="88" t="str">
        <f>IF('رصد درجات'!L482="","",'رصد درجات'!L482)</f>
        <v/>
      </c>
      <c r="M482" s="105" t="str">
        <f>IF('رصد درجات'!M482="","",'رصد درجات'!M482)</f>
        <v/>
      </c>
      <c r="N482" s="105" t="str">
        <f>IF('رصد درجات'!N482="","",'رصد درجات'!N482)</f>
        <v/>
      </c>
      <c r="O482" s="88" t="str">
        <f>IF(C482="","",'رصد درجات'!Y482)</f>
        <v/>
      </c>
      <c r="P482" s="88" t="str">
        <f>IF(C482="","",'رصد درجات'!AL482)</f>
        <v/>
      </c>
      <c r="Q482" s="88" t="str">
        <f t="shared" si="686"/>
        <v/>
      </c>
      <c r="R482" s="103" t="str">
        <f t="shared" si="687"/>
        <v/>
      </c>
      <c r="S482" s="88" t="str">
        <f>IF(C482="","",'رصد درجات'!AV482)</f>
        <v/>
      </c>
      <c r="T482" s="88" t="str">
        <f>IF(C482="","",'رصد درجات'!BI482)</f>
        <v/>
      </c>
      <c r="U482" s="88" t="str">
        <f t="shared" si="688"/>
        <v/>
      </c>
      <c r="V482" s="88" t="str">
        <f t="shared" si="689"/>
        <v/>
      </c>
      <c r="W482" s="88" t="str">
        <f t="shared" si="690"/>
        <v/>
      </c>
      <c r="X482" s="106" t="str">
        <f t="shared" si="691"/>
        <v/>
      </c>
      <c r="Y482" s="107" t="str">
        <f>IF(C482="","",'رصد درجات'!Z482)</f>
        <v/>
      </c>
      <c r="Z482" s="107" t="str">
        <f>IF(C482="","",'رصد درجات'!AM482)</f>
        <v/>
      </c>
      <c r="AA482" s="107" t="str">
        <f t="shared" si="662"/>
        <v/>
      </c>
      <c r="AB482" s="107" t="str">
        <f t="shared" si="692"/>
        <v/>
      </c>
      <c r="AC482" s="107" t="str">
        <f>IF(C482="","",'رصد درجات'!AV482)</f>
        <v/>
      </c>
      <c r="AD482" s="107" t="str">
        <f>IF(C482="","",'رصد درجات'!BI482)</f>
        <v/>
      </c>
      <c r="AE482" s="107" t="str">
        <f t="shared" si="663"/>
        <v/>
      </c>
      <c r="AF482" s="107" t="str">
        <f t="shared" si="664"/>
        <v/>
      </c>
      <c r="AG482" s="107" t="str">
        <f t="shared" si="693"/>
        <v/>
      </c>
      <c r="AH482" s="108" t="str">
        <f t="shared" si="694"/>
        <v/>
      </c>
      <c r="AI482" s="107" t="str">
        <f>IF(C482="","",'رصد درجات'!AA482)</f>
        <v/>
      </c>
      <c r="AJ482" s="107" t="str">
        <f>IF(C482="","",'رصد درجات'!AN482)</f>
        <v/>
      </c>
      <c r="AK482" s="107" t="str">
        <f t="shared" si="665"/>
        <v/>
      </c>
      <c r="AL482" s="109" t="str">
        <f t="shared" si="695"/>
        <v/>
      </c>
      <c r="AM482" s="107" t="str">
        <f>IF(C482="","",'رصد درجات'!AX482)</f>
        <v/>
      </c>
      <c r="AN482" s="107" t="str">
        <f>IF(C482="","",'رصد درجات'!BK482)</f>
        <v/>
      </c>
      <c r="AO482" s="107" t="str">
        <f t="shared" si="666"/>
        <v/>
      </c>
      <c r="AP482" s="107" t="str">
        <f t="shared" si="667"/>
        <v/>
      </c>
      <c r="AQ482" s="107" t="str">
        <f t="shared" si="668"/>
        <v/>
      </c>
      <c r="AR482" s="108" t="str">
        <f t="shared" si="696"/>
        <v/>
      </c>
      <c r="AS482" s="107" t="str">
        <f>IF(C482="","",'رصد درجات'!AB482)</f>
        <v/>
      </c>
      <c r="AT482" s="107" t="str">
        <f>IF(C482="","",'رصد درجات'!AO482)</f>
        <v/>
      </c>
      <c r="AU482" s="107" t="str">
        <f>IF(C482="","",'رصد درجات'!AP482)</f>
        <v/>
      </c>
      <c r="AV482" s="107" t="str">
        <f t="shared" si="669"/>
        <v/>
      </c>
      <c r="AW482" s="107" t="str">
        <f t="shared" si="697"/>
        <v/>
      </c>
      <c r="AX482" s="107" t="str">
        <f>IF(C482="","",'رصد درجات'!AY482)</f>
        <v/>
      </c>
      <c r="AY482" s="107" t="str">
        <f>IF(C482="","",'رصد درجات'!BL482)</f>
        <v/>
      </c>
      <c r="AZ482" s="107" t="str">
        <f>IF(C482="","",'رصد درجات'!BM482)</f>
        <v/>
      </c>
      <c r="BA482" s="107" t="str">
        <f t="shared" si="670"/>
        <v/>
      </c>
      <c r="BB482" s="107" t="str">
        <f t="shared" si="671"/>
        <v/>
      </c>
      <c r="BC482" s="107" t="str">
        <f t="shared" si="672"/>
        <v/>
      </c>
      <c r="BD482" s="107" t="str">
        <f t="shared" si="673"/>
        <v/>
      </c>
      <c r="BE482" s="108" t="str">
        <f t="shared" si="698"/>
        <v/>
      </c>
      <c r="BF482" s="107" t="str">
        <f>IF(C482="","",'رصد درجات'!AC482)</f>
        <v/>
      </c>
      <c r="BG482" s="107" t="str">
        <f>IF(C482="","",'رصد درجات'!AI482)</f>
        <v/>
      </c>
      <c r="BH482" s="107" t="str">
        <f>IF(C482="","",'رصد درجات'!AQ482)</f>
        <v/>
      </c>
      <c r="BI482" s="107" t="str">
        <f t="shared" si="674"/>
        <v/>
      </c>
      <c r="BJ482" s="107" t="str">
        <f t="shared" si="699"/>
        <v/>
      </c>
      <c r="BK482" s="107" t="str">
        <f>IF(C482="","",'رصد درجات'!AZ482)</f>
        <v/>
      </c>
      <c r="BL482" s="107" t="str">
        <f>IF(C482="","",'رصد درجات'!BF482)</f>
        <v/>
      </c>
      <c r="BM482" s="107" t="str">
        <f>IF(C482="","",'رصد درجات'!BN482)</f>
        <v/>
      </c>
      <c r="BN482" s="107" t="str">
        <f t="shared" si="675"/>
        <v/>
      </c>
      <c r="BO482" s="107" t="str">
        <f t="shared" si="676"/>
        <v/>
      </c>
      <c r="BP482" s="107" t="str">
        <f t="shared" si="677"/>
        <v/>
      </c>
      <c r="BQ482" s="107" t="str">
        <f t="shared" si="678"/>
        <v/>
      </c>
      <c r="BR482" s="108" t="str">
        <f t="shared" si="700"/>
        <v/>
      </c>
      <c r="BS482" s="107" t="str">
        <f>IF(C482="","",'رصد درجات'!AD482)</f>
        <v/>
      </c>
      <c r="BT482" s="107" t="str">
        <f>IF(C482="","",'رصد درجات'!AR482)</f>
        <v/>
      </c>
      <c r="BU482" s="107" t="str">
        <f t="shared" si="679"/>
        <v/>
      </c>
      <c r="BV482" s="107" t="str">
        <f t="shared" si="701"/>
        <v/>
      </c>
      <c r="BW482" s="107" t="str">
        <f>IF(C482="","",'رصد درجات'!BA482)</f>
        <v/>
      </c>
      <c r="BX482" s="107" t="str">
        <f>IF(C482="","",'رصد درجات'!BO482)</f>
        <v/>
      </c>
      <c r="BY482" s="107" t="str">
        <f t="shared" si="680"/>
        <v/>
      </c>
      <c r="BZ482" s="107" t="str">
        <f t="shared" si="702"/>
        <v/>
      </c>
      <c r="CA482" s="107" t="str">
        <f t="shared" si="681"/>
        <v/>
      </c>
      <c r="CB482" s="108" t="str">
        <f t="shared" si="703"/>
        <v/>
      </c>
      <c r="CC482" s="107" t="str">
        <f>IF(C482="","",'رصد درجات'!AE482)</f>
        <v/>
      </c>
      <c r="CD482" s="107" t="str">
        <f>IF(C482="","",'رصد درجات'!AJ482)</f>
        <v/>
      </c>
      <c r="CE482" s="107" t="str">
        <f>IF(C482="","",'رصد درجات'!AS482)</f>
        <v/>
      </c>
      <c r="CF482" s="107" t="str">
        <f t="shared" si="682"/>
        <v/>
      </c>
      <c r="CG482" s="107" t="str">
        <f t="shared" si="704"/>
        <v/>
      </c>
      <c r="CH482" s="107" t="str">
        <f>IF(C482="","",'رصد درجات'!BB482)</f>
        <v/>
      </c>
      <c r="CI482" s="107" t="str">
        <f>IF(C482="","",'رصد درجات'!BF482)</f>
        <v/>
      </c>
      <c r="CJ482" s="107" t="str">
        <f>IF(C482="","",'رصد درجات'!BP482)</f>
        <v/>
      </c>
      <c r="CK482" s="107" t="str">
        <f t="shared" si="683"/>
        <v/>
      </c>
      <c r="CL482" s="107" t="str">
        <f t="shared" si="684"/>
        <v/>
      </c>
      <c r="CM482" s="107" t="str">
        <f t="shared" si="685"/>
        <v/>
      </c>
      <c r="CN482" s="107" t="str">
        <f t="shared" si="705"/>
        <v/>
      </c>
      <c r="CO482" s="108" t="str">
        <f t="shared" si="706"/>
        <v/>
      </c>
      <c r="CP482" s="110" t="str">
        <f>IF(C482="","",'رصد درجات'!AF482)</f>
        <v/>
      </c>
      <c r="CQ482" s="103" t="str">
        <f t="shared" si="707"/>
        <v/>
      </c>
      <c r="CR482" s="110" t="str">
        <f>IF(C482="","",'رصد درجات'!BC482)</f>
        <v/>
      </c>
      <c r="CS482" s="110" t="str">
        <f t="shared" si="708"/>
        <v/>
      </c>
      <c r="CT482" s="110" t="str">
        <f t="shared" si="709"/>
        <v/>
      </c>
      <c r="CU482" s="103" t="str">
        <f t="shared" si="710"/>
        <v/>
      </c>
      <c r="CV482" s="107" t="str">
        <f>IF(C482="","",'رصد درجات'!AG482)</f>
        <v/>
      </c>
      <c r="CW482" s="107" t="str">
        <f t="shared" si="711"/>
        <v/>
      </c>
      <c r="CX482" s="107" t="str">
        <f>IF(C482="","",'رصد درجات'!BD482)</f>
        <v/>
      </c>
      <c r="CY482" s="110" t="str">
        <f t="shared" si="712"/>
        <v/>
      </c>
      <c r="CZ482" s="110" t="str">
        <f t="shared" si="713"/>
        <v/>
      </c>
      <c r="DA482" s="103" t="str">
        <f t="shared" si="714"/>
        <v/>
      </c>
      <c r="DB482" s="111" t="str">
        <f t="shared" si="715"/>
        <v/>
      </c>
      <c r="DC482" s="112" t="str">
        <f t="shared" si="716"/>
        <v/>
      </c>
      <c r="DD482" s="111" t="str">
        <f t="shared" si="717"/>
        <v/>
      </c>
      <c r="DE482" s="112" t="str">
        <f t="shared" si="718"/>
        <v/>
      </c>
      <c r="DF482" s="107" t="str">
        <f>IF(C482="","",'رصد درجات'!AH482)</f>
        <v/>
      </c>
      <c r="DG482" s="107" t="str">
        <f>IF(C482="","",'رصد درجات'!AT482)</f>
        <v/>
      </c>
      <c r="DH482" s="107" t="str">
        <f t="shared" si="719"/>
        <v/>
      </c>
      <c r="DI482" s="107" t="str">
        <f t="shared" si="720"/>
        <v/>
      </c>
      <c r="DJ482" s="107" t="str">
        <f>IF(C482="","",'رصد درجات'!BE482)</f>
        <v/>
      </c>
      <c r="DK482" s="107" t="str">
        <f>IF(C482="","",'رصد درجات'!BQ482)</f>
        <v/>
      </c>
      <c r="DL482" s="107" t="str">
        <f t="shared" si="721"/>
        <v/>
      </c>
      <c r="DM482" s="107" t="str">
        <f t="shared" si="722"/>
        <v/>
      </c>
      <c r="DN482" s="107" t="str">
        <f t="shared" si="723"/>
        <v/>
      </c>
      <c r="DO482" s="108" t="str">
        <f t="shared" si="724"/>
        <v/>
      </c>
      <c r="DP482" s="81" t="str">
        <f t="shared" si="725"/>
        <v/>
      </c>
      <c r="DQ482" s="113" t="str">
        <f t="shared" si="726"/>
        <v/>
      </c>
      <c r="DR482" s="9">
        <f t="shared" si="727"/>
        <v>0</v>
      </c>
      <c r="DS482" s="114" t="str">
        <f t="shared" si="728"/>
        <v/>
      </c>
      <c r="DT482" s="115" t="str">
        <f t="shared" si="729"/>
        <v/>
      </c>
      <c r="DU482" s="115" t="str">
        <f t="shared" si="730"/>
        <v/>
      </c>
      <c r="DV482" s="115" t="str">
        <f t="shared" si="731"/>
        <v/>
      </c>
      <c r="DW482" s="115" t="str">
        <f t="shared" si="732"/>
        <v/>
      </c>
      <c r="DX482" s="115" t="str">
        <f t="shared" si="733"/>
        <v/>
      </c>
      <c r="DY482" s="115" t="str">
        <f t="shared" si="734"/>
        <v/>
      </c>
      <c r="DZ482" s="115" t="str">
        <f t="shared" si="735"/>
        <v/>
      </c>
      <c r="EA482" s="253"/>
      <c r="EB482" s="253"/>
      <c r="EC482" s="253"/>
      <c r="ED482" s="253"/>
      <c r="EE482" s="253"/>
      <c r="EF482" s="253"/>
      <c r="EG482" s="253"/>
      <c r="EH482" s="253"/>
      <c r="EI482" s="253"/>
      <c r="EJ482" s="253"/>
      <c r="EK482" s="259"/>
      <c r="EL482" s="261" t="str">
        <f t="shared" si="736"/>
        <v/>
      </c>
      <c r="EM482" s="9"/>
      <c r="EN482" s="9"/>
      <c r="EO482" s="81"/>
      <c r="EP482" s="82"/>
      <c r="EQ482" s="88"/>
      <c r="ER482" s="88"/>
      <c r="ES482" s="78"/>
      <c r="GD482" s="338"/>
      <c r="GE482" s="338"/>
      <c r="GF482" s="338"/>
      <c r="GG482" s="338"/>
      <c r="GH482" s="338"/>
      <c r="GI482" s="338"/>
      <c r="GJ482" s="338"/>
      <c r="GK482" s="339"/>
      <c r="GL482" s="339"/>
      <c r="GM482" s="338"/>
      <c r="GN482" s="338"/>
      <c r="GO482" s="9"/>
    </row>
    <row r="483" spans="1:197" s="11" customFormat="1" ht="27" customHeight="1" thickBot="1">
      <c r="A483" s="88" t="str">
        <f>IF('رصد درجات'!A483="","",'رصد درجات'!A483)</f>
        <v/>
      </c>
      <c r="B483" s="88" t="str">
        <f>IF('رصد درجات'!B483="","",'رصد درجات'!B483)</f>
        <v/>
      </c>
      <c r="C483" s="88" t="str">
        <f>IF('رصد درجات'!C483="","",'رصد درجات'!C483)</f>
        <v/>
      </c>
      <c r="D483" s="104" t="str">
        <f>IF('رصد درجات'!D483="","",'رصد درجات'!D483)</f>
        <v/>
      </c>
      <c r="E483" s="88" t="str">
        <f>IF('رصد درجات'!E483="","",'رصد درجات'!E483)</f>
        <v/>
      </c>
      <c r="F483" s="88" t="str">
        <f>IF('رصد درجات'!F483="","",'رصد درجات'!F483)</f>
        <v/>
      </c>
      <c r="G483" s="88" t="str">
        <f>IF('رصد درجات'!G483="","",'رصد درجات'!G483)</f>
        <v/>
      </c>
      <c r="H483" s="88" t="str">
        <f>IF('رصد درجات'!H483="","",'رصد درجات'!H483)</f>
        <v/>
      </c>
      <c r="I483" s="88" t="str">
        <f>IF('رصد درجات'!I483="","",'رصد درجات'!I483)</f>
        <v/>
      </c>
      <c r="J483" s="88" t="str">
        <f>IF('رصد درجات'!J483="","",'رصد درجات'!J483)</f>
        <v/>
      </c>
      <c r="K483" s="88" t="str">
        <f>IF('رصد درجات'!K483="","",'رصد درجات'!K483)</f>
        <v/>
      </c>
      <c r="L483" s="88" t="str">
        <f>IF('رصد درجات'!L483="","",'رصد درجات'!L483)</f>
        <v/>
      </c>
      <c r="M483" s="105" t="str">
        <f>IF('رصد درجات'!M483="","",'رصد درجات'!M483)</f>
        <v/>
      </c>
      <c r="N483" s="105" t="str">
        <f>IF('رصد درجات'!N483="","",'رصد درجات'!N483)</f>
        <v/>
      </c>
      <c r="O483" s="88" t="str">
        <f>IF(C483="","",'رصد درجات'!Y483)</f>
        <v/>
      </c>
      <c r="P483" s="88" t="str">
        <f>IF(C483="","",'رصد درجات'!AL483)</f>
        <v/>
      </c>
      <c r="Q483" s="88" t="str">
        <f t="shared" si="686"/>
        <v/>
      </c>
      <c r="R483" s="103" t="str">
        <f t="shared" si="687"/>
        <v/>
      </c>
      <c r="S483" s="88" t="str">
        <f>IF(C483="","",'رصد درجات'!AV483)</f>
        <v/>
      </c>
      <c r="T483" s="88" t="str">
        <f>IF(C483="","",'رصد درجات'!BI483)</f>
        <v/>
      </c>
      <c r="U483" s="88" t="str">
        <f t="shared" si="688"/>
        <v/>
      </c>
      <c r="V483" s="88" t="str">
        <f t="shared" si="689"/>
        <v/>
      </c>
      <c r="W483" s="88" t="str">
        <f t="shared" si="690"/>
        <v/>
      </c>
      <c r="X483" s="106" t="str">
        <f t="shared" si="691"/>
        <v/>
      </c>
      <c r="Y483" s="107" t="str">
        <f>IF(C483="","",'رصد درجات'!Z483)</f>
        <v/>
      </c>
      <c r="Z483" s="107" t="str">
        <f>IF(C483="","",'رصد درجات'!AM483)</f>
        <v/>
      </c>
      <c r="AA483" s="107" t="str">
        <f t="shared" si="662"/>
        <v/>
      </c>
      <c r="AB483" s="107" t="str">
        <f t="shared" si="692"/>
        <v/>
      </c>
      <c r="AC483" s="107" t="str">
        <f>IF(C483="","",'رصد درجات'!AV483)</f>
        <v/>
      </c>
      <c r="AD483" s="107" t="str">
        <f>IF(C483="","",'رصد درجات'!BI483)</f>
        <v/>
      </c>
      <c r="AE483" s="107" t="str">
        <f t="shared" si="663"/>
        <v/>
      </c>
      <c r="AF483" s="107" t="str">
        <f t="shared" si="664"/>
        <v/>
      </c>
      <c r="AG483" s="107" t="str">
        <f t="shared" si="693"/>
        <v/>
      </c>
      <c r="AH483" s="108" t="str">
        <f t="shared" si="694"/>
        <v/>
      </c>
      <c r="AI483" s="107" t="str">
        <f>IF(C483="","",'رصد درجات'!AA483)</f>
        <v/>
      </c>
      <c r="AJ483" s="107" t="str">
        <f>IF(C483="","",'رصد درجات'!AN483)</f>
        <v/>
      </c>
      <c r="AK483" s="107" t="str">
        <f t="shared" si="665"/>
        <v/>
      </c>
      <c r="AL483" s="109" t="str">
        <f t="shared" si="695"/>
        <v/>
      </c>
      <c r="AM483" s="107" t="str">
        <f>IF(C483="","",'رصد درجات'!AX483)</f>
        <v/>
      </c>
      <c r="AN483" s="107" t="str">
        <f>IF(C483="","",'رصد درجات'!BK483)</f>
        <v/>
      </c>
      <c r="AO483" s="107" t="str">
        <f t="shared" si="666"/>
        <v/>
      </c>
      <c r="AP483" s="107" t="str">
        <f t="shared" si="667"/>
        <v/>
      </c>
      <c r="AQ483" s="107" t="str">
        <f t="shared" si="668"/>
        <v/>
      </c>
      <c r="AR483" s="108" t="str">
        <f t="shared" si="696"/>
        <v/>
      </c>
      <c r="AS483" s="107" t="str">
        <f>IF(C483="","",'رصد درجات'!AB483)</f>
        <v/>
      </c>
      <c r="AT483" s="107" t="str">
        <f>IF(C483="","",'رصد درجات'!AO483)</f>
        <v/>
      </c>
      <c r="AU483" s="107" t="str">
        <f>IF(C483="","",'رصد درجات'!AP483)</f>
        <v/>
      </c>
      <c r="AV483" s="107" t="str">
        <f t="shared" si="669"/>
        <v/>
      </c>
      <c r="AW483" s="107" t="str">
        <f t="shared" si="697"/>
        <v/>
      </c>
      <c r="AX483" s="107" t="str">
        <f>IF(C483="","",'رصد درجات'!AY483)</f>
        <v/>
      </c>
      <c r="AY483" s="107" t="str">
        <f>IF(C483="","",'رصد درجات'!BL483)</f>
        <v/>
      </c>
      <c r="AZ483" s="107" t="str">
        <f>IF(C483="","",'رصد درجات'!BM483)</f>
        <v/>
      </c>
      <c r="BA483" s="107" t="str">
        <f t="shared" si="670"/>
        <v/>
      </c>
      <c r="BB483" s="107" t="str">
        <f t="shared" si="671"/>
        <v/>
      </c>
      <c r="BC483" s="107" t="str">
        <f t="shared" si="672"/>
        <v/>
      </c>
      <c r="BD483" s="107" t="str">
        <f t="shared" si="673"/>
        <v/>
      </c>
      <c r="BE483" s="108" t="str">
        <f t="shared" si="698"/>
        <v/>
      </c>
      <c r="BF483" s="107" t="str">
        <f>IF(C483="","",'رصد درجات'!AC483)</f>
        <v/>
      </c>
      <c r="BG483" s="107" t="str">
        <f>IF(C483="","",'رصد درجات'!AI483)</f>
        <v/>
      </c>
      <c r="BH483" s="107" t="str">
        <f>IF(C483="","",'رصد درجات'!AQ483)</f>
        <v/>
      </c>
      <c r="BI483" s="107" t="str">
        <f t="shared" si="674"/>
        <v/>
      </c>
      <c r="BJ483" s="107" t="str">
        <f t="shared" si="699"/>
        <v/>
      </c>
      <c r="BK483" s="107" t="str">
        <f>IF(C483="","",'رصد درجات'!AZ483)</f>
        <v/>
      </c>
      <c r="BL483" s="107" t="str">
        <f>IF(C483="","",'رصد درجات'!BF483)</f>
        <v/>
      </c>
      <c r="BM483" s="107" t="str">
        <f>IF(C483="","",'رصد درجات'!BN483)</f>
        <v/>
      </c>
      <c r="BN483" s="107" t="str">
        <f t="shared" si="675"/>
        <v/>
      </c>
      <c r="BO483" s="107" t="str">
        <f t="shared" si="676"/>
        <v/>
      </c>
      <c r="BP483" s="107" t="str">
        <f t="shared" si="677"/>
        <v/>
      </c>
      <c r="BQ483" s="107" t="str">
        <f t="shared" si="678"/>
        <v/>
      </c>
      <c r="BR483" s="108" t="str">
        <f t="shared" si="700"/>
        <v/>
      </c>
      <c r="BS483" s="107" t="str">
        <f>IF(C483="","",'رصد درجات'!AD483)</f>
        <v/>
      </c>
      <c r="BT483" s="107" t="str">
        <f>IF(C483="","",'رصد درجات'!AR483)</f>
        <v/>
      </c>
      <c r="BU483" s="107" t="str">
        <f t="shared" si="679"/>
        <v/>
      </c>
      <c r="BV483" s="107" t="str">
        <f t="shared" si="701"/>
        <v/>
      </c>
      <c r="BW483" s="107" t="str">
        <f>IF(C483="","",'رصد درجات'!BA483)</f>
        <v/>
      </c>
      <c r="BX483" s="107" t="str">
        <f>IF(C483="","",'رصد درجات'!BO483)</f>
        <v/>
      </c>
      <c r="BY483" s="107" t="str">
        <f t="shared" si="680"/>
        <v/>
      </c>
      <c r="BZ483" s="107" t="str">
        <f t="shared" si="702"/>
        <v/>
      </c>
      <c r="CA483" s="107" t="str">
        <f t="shared" si="681"/>
        <v/>
      </c>
      <c r="CB483" s="108" t="str">
        <f t="shared" si="703"/>
        <v/>
      </c>
      <c r="CC483" s="107" t="str">
        <f>IF(C483="","",'رصد درجات'!AE483)</f>
        <v/>
      </c>
      <c r="CD483" s="107" t="str">
        <f>IF(C483="","",'رصد درجات'!AJ483)</f>
        <v/>
      </c>
      <c r="CE483" s="107" t="str">
        <f>IF(C483="","",'رصد درجات'!AS483)</f>
        <v/>
      </c>
      <c r="CF483" s="107" t="str">
        <f t="shared" si="682"/>
        <v/>
      </c>
      <c r="CG483" s="107" t="str">
        <f t="shared" si="704"/>
        <v/>
      </c>
      <c r="CH483" s="107" t="str">
        <f>IF(C483="","",'رصد درجات'!BB483)</f>
        <v/>
      </c>
      <c r="CI483" s="107" t="str">
        <f>IF(C483="","",'رصد درجات'!BF483)</f>
        <v/>
      </c>
      <c r="CJ483" s="107" t="str">
        <f>IF(C483="","",'رصد درجات'!BP483)</f>
        <v/>
      </c>
      <c r="CK483" s="107" t="str">
        <f t="shared" si="683"/>
        <v/>
      </c>
      <c r="CL483" s="107" t="str">
        <f t="shared" si="684"/>
        <v/>
      </c>
      <c r="CM483" s="107" t="str">
        <f t="shared" si="685"/>
        <v/>
      </c>
      <c r="CN483" s="107" t="str">
        <f t="shared" si="705"/>
        <v/>
      </c>
      <c r="CO483" s="108" t="str">
        <f t="shared" si="706"/>
        <v/>
      </c>
      <c r="CP483" s="110" t="str">
        <f>IF(C483="","",'رصد درجات'!AF483)</f>
        <v/>
      </c>
      <c r="CQ483" s="103" t="str">
        <f t="shared" si="707"/>
        <v/>
      </c>
      <c r="CR483" s="110" t="str">
        <f>IF(C483="","",'رصد درجات'!BC483)</f>
        <v/>
      </c>
      <c r="CS483" s="110" t="str">
        <f t="shared" si="708"/>
        <v/>
      </c>
      <c r="CT483" s="110" t="str">
        <f t="shared" si="709"/>
        <v/>
      </c>
      <c r="CU483" s="103" t="str">
        <f t="shared" si="710"/>
        <v/>
      </c>
      <c r="CV483" s="107" t="str">
        <f>IF(C483="","",'رصد درجات'!AG483)</f>
        <v/>
      </c>
      <c r="CW483" s="107" t="str">
        <f t="shared" si="711"/>
        <v/>
      </c>
      <c r="CX483" s="107" t="str">
        <f>IF(C483="","",'رصد درجات'!BD483)</f>
        <v/>
      </c>
      <c r="CY483" s="110" t="str">
        <f t="shared" si="712"/>
        <v/>
      </c>
      <c r="CZ483" s="110" t="str">
        <f t="shared" si="713"/>
        <v/>
      </c>
      <c r="DA483" s="103" t="str">
        <f t="shared" si="714"/>
        <v/>
      </c>
      <c r="DB483" s="111" t="str">
        <f t="shared" si="715"/>
        <v/>
      </c>
      <c r="DC483" s="112" t="str">
        <f t="shared" si="716"/>
        <v/>
      </c>
      <c r="DD483" s="111" t="str">
        <f t="shared" si="717"/>
        <v/>
      </c>
      <c r="DE483" s="112" t="str">
        <f t="shared" si="718"/>
        <v/>
      </c>
      <c r="DF483" s="107" t="str">
        <f>IF(C483="","",'رصد درجات'!AH483)</f>
        <v/>
      </c>
      <c r="DG483" s="107" t="str">
        <f>IF(C483="","",'رصد درجات'!AT483)</f>
        <v/>
      </c>
      <c r="DH483" s="107" t="str">
        <f t="shared" si="719"/>
        <v/>
      </c>
      <c r="DI483" s="107" t="str">
        <f t="shared" si="720"/>
        <v/>
      </c>
      <c r="DJ483" s="107" t="str">
        <f>IF(C483="","",'رصد درجات'!BE483)</f>
        <v/>
      </c>
      <c r="DK483" s="107" t="str">
        <f>IF(C483="","",'رصد درجات'!BQ483)</f>
        <v/>
      </c>
      <c r="DL483" s="107" t="str">
        <f t="shared" si="721"/>
        <v/>
      </c>
      <c r="DM483" s="107" t="str">
        <f t="shared" si="722"/>
        <v/>
      </c>
      <c r="DN483" s="107" t="str">
        <f t="shared" si="723"/>
        <v/>
      </c>
      <c r="DO483" s="108" t="str">
        <f t="shared" si="724"/>
        <v/>
      </c>
      <c r="DP483" s="81" t="str">
        <f t="shared" si="725"/>
        <v/>
      </c>
      <c r="DQ483" s="113" t="str">
        <f t="shared" si="726"/>
        <v/>
      </c>
      <c r="DR483" s="9">
        <f t="shared" si="727"/>
        <v>0</v>
      </c>
      <c r="DS483" s="114" t="str">
        <f t="shared" si="728"/>
        <v/>
      </c>
      <c r="DT483" s="115" t="str">
        <f t="shared" si="729"/>
        <v/>
      </c>
      <c r="DU483" s="115" t="str">
        <f t="shared" si="730"/>
        <v/>
      </c>
      <c r="DV483" s="115" t="str">
        <f t="shared" si="731"/>
        <v/>
      </c>
      <c r="DW483" s="115" t="str">
        <f t="shared" si="732"/>
        <v/>
      </c>
      <c r="DX483" s="115" t="str">
        <f t="shared" si="733"/>
        <v/>
      </c>
      <c r="DY483" s="115" t="str">
        <f t="shared" si="734"/>
        <v/>
      </c>
      <c r="DZ483" s="115" t="str">
        <f t="shared" si="735"/>
        <v/>
      </c>
      <c r="EA483" s="253"/>
      <c r="EB483" s="253"/>
      <c r="EC483" s="253"/>
      <c r="ED483" s="253"/>
      <c r="EE483" s="253"/>
      <c r="EF483" s="253"/>
      <c r="EG483" s="253"/>
      <c r="EH483" s="253"/>
      <c r="EI483" s="253"/>
      <c r="EJ483" s="253"/>
      <c r="EK483" s="259"/>
      <c r="EL483" s="261" t="str">
        <f t="shared" si="736"/>
        <v/>
      </c>
      <c r="EM483" s="9"/>
      <c r="EN483" s="9"/>
      <c r="EO483" s="81"/>
      <c r="EP483" s="82"/>
      <c r="EQ483" s="88"/>
      <c r="ER483" s="88"/>
      <c r="ES483" s="78"/>
      <c r="GD483" s="338"/>
      <c r="GE483" s="338"/>
      <c r="GF483" s="338"/>
      <c r="GG483" s="338"/>
      <c r="GH483" s="338"/>
      <c r="GI483" s="338"/>
      <c r="GJ483" s="338"/>
      <c r="GK483" s="339"/>
      <c r="GL483" s="339"/>
      <c r="GM483" s="338"/>
      <c r="GN483" s="338"/>
      <c r="GO483" s="9"/>
    </row>
    <row r="484" spans="1:197" s="11" customFormat="1" ht="27" customHeight="1" thickBot="1">
      <c r="A484" s="88" t="str">
        <f>IF('رصد درجات'!A484="","",'رصد درجات'!A484)</f>
        <v/>
      </c>
      <c r="B484" s="88" t="str">
        <f>IF('رصد درجات'!B484="","",'رصد درجات'!B484)</f>
        <v/>
      </c>
      <c r="C484" s="88" t="str">
        <f>IF('رصد درجات'!C484="","",'رصد درجات'!C484)</f>
        <v/>
      </c>
      <c r="D484" s="104" t="str">
        <f>IF('رصد درجات'!D484="","",'رصد درجات'!D484)</f>
        <v/>
      </c>
      <c r="E484" s="88" t="str">
        <f>IF('رصد درجات'!E484="","",'رصد درجات'!E484)</f>
        <v/>
      </c>
      <c r="F484" s="88" t="str">
        <f>IF('رصد درجات'!F484="","",'رصد درجات'!F484)</f>
        <v/>
      </c>
      <c r="G484" s="88" t="str">
        <f>IF('رصد درجات'!G484="","",'رصد درجات'!G484)</f>
        <v/>
      </c>
      <c r="H484" s="88" t="str">
        <f>IF('رصد درجات'!H484="","",'رصد درجات'!H484)</f>
        <v/>
      </c>
      <c r="I484" s="88" t="str">
        <f>IF('رصد درجات'!I484="","",'رصد درجات'!I484)</f>
        <v/>
      </c>
      <c r="J484" s="88" t="str">
        <f>IF('رصد درجات'!J484="","",'رصد درجات'!J484)</f>
        <v/>
      </c>
      <c r="K484" s="88" t="str">
        <f>IF('رصد درجات'!K484="","",'رصد درجات'!K484)</f>
        <v/>
      </c>
      <c r="L484" s="88" t="str">
        <f>IF('رصد درجات'!L484="","",'رصد درجات'!L484)</f>
        <v/>
      </c>
      <c r="M484" s="105" t="str">
        <f>IF('رصد درجات'!M484="","",'رصد درجات'!M484)</f>
        <v/>
      </c>
      <c r="N484" s="105" t="str">
        <f>IF('رصد درجات'!N484="","",'رصد درجات'!N484)</f>
        <v/>
      </c>
      <c r="O484" s="88" t="str">
        <f>IF(C484="","",'رصد درجات'!Y484)</f>
        <v/>
      </c>
      <c r="P484" s="88" t="str">
        <f>IF(C484="","",'رصد درجات'!AL484)</f>
        <v/>
      </c>
      <c r="Q484" s="88" t="str">
        <f t="shared" si="686"/>
        <v/>
      </c>
      <c r="R484" s="103" t="str">
        <f t="shared" si="687"/>
        <v/>
      </c>
      <c r="S484" s="88" t="str">
        <f>IF(C484="","",'رصد درجات'!AV484)</f>
        <v/>
      </c>
      <c r="T484" s="88" t="str">
        <f>IF(C484="","",'رصد درجات'!BI484)</f>
        <v/>
      </c>
      <c r="U484" s="88" t="str">
        <f t="shared" si="688"/>
        <v/>
      </c>
      <c r="V484" s="88" t="str">
        <f t="shared" si="689"/>
        <v/>
      </c>
      <c r="W484" s="88" t="str">
        <f t="shared" si="690"/>
        <v/>
      </c>
      <c r="X484" s="106" t="str">
        <f t="shared" si="691"/>
        <v/>
      </c>
      <c r="Y484" s="107" t="str">
        <f>IF(C484="","",'رصد درجات'!Z484)</f>
        <v/>
      </c>
      <c r="Z484" s="107" t="str">
        <f>IF(C484="","",'رصد درجات'!AM484)</f>
        <v/>
      </c>
      <c r="AA484" s="107" t="str">
        <f t="shared" si="662"/>
        <v/>
      </c>
      <c r="AB484" s="107" t="str">
        <f t="shared" si="692"/>
        <v/>
      </c>
      <c r="AC484" s="107" t="str">
        <f>IF(C484="","",'رصد درجات'!AV484)</f>
        <v/>
      </c>
      <c r="AD484" s="107" t="str">
        <f>IF(C484="","",'رصد درجات'!BI484)</f>
        <v/>
      </c>
      <c r="AE484" s="107" t="str">
        <f t="shared" si="663"/>
        <v/>
      </c>
      <c r="AF484" s="107" t="str">
        <f t="shared" si="664"/>
        <v/>
      </c>
      <c r="AG484" s="107" t="str">
        <f t="shared" si="693"/>
        <v/>
      </c>
      <c r="AH484" s="108" t="str">
        <f t="shared" si="694"/>
        <v/>
      </c>
      <c r="AI484" s="107" t="str">
        <f>IF(C484="","",'رصد درجات'!AA484)</f>
        <v/>
      </c>
      <c r="AJ484" s="107" t="str">
        <f>IF(C484="","",'رصد درجات'!AN484)</f>
        <v/>
      </c>
      <c r="AK484" s="107" t="str">
        <f t="shared" si="665"/>
        <v/>
      </c>
      <c r="AL484" s="109" t="str">
        <f t="shared" si="695"/>
        <v/>
      </c>
      <c r="AM484" s="107" t="str">
        <f>IF(C484="","",'رصد درجات'!AX484)</f>
        <v/>
      </c>
      <c r="AN484" s="107" t="str">
        <f>IF(C484="","",'رصد درجات'!BK484)</f>
        <v/>
      </c>
      <c r="AO484" s="107" t="str">
        <f t="shared" si="666"/>
        <v/>
      </c>
      <c r="AP484" s="107" t="str">
        <f t="shared" si="667"/>
        <v/>
      </c>
      <c r="AQ484" s="107" t="str">
        <f t="shared" si="668"/>
        <v/>
      </c>
      <c r="AR484" s="108" t="str">
        <f t="shared" si="696"/>
        <v/>
      </c>
      <c r="AS484" s="107" t="str">
        <f>IF(C484="","",'رصد درجات'!AB484)</f>
        <v/>
      </c>
      <c r="AT484" s="107" t="str">
        <f>IF(C484="","",'رصد درجات'!AO484)</f>
        <v/>
      </c>
      <c r="AU484" s="107" t="str">
        <f>IF(C484="","",'رصد درجات'!AP484)</f>
        <v/>
      </c>
      <c r="AV484" s="107" t="str">
        <f t="shared" si="669"/>
        <v/>
      </c>
      <c r="AW484" s="107" t="str">
        <f t="shared" si="697"/>
        <v/>
      </c>
      <c r="AX484" s="107" t="str">
        <f>IF(C484="","",'رصد درجات'!AY484)</f>
        <v/>
      </c>
      <c r="AY484" s="107" t="str">
        <f>IF(C484="","",'رصد درجات'!BL484)</f>
        <v/>
      </c>
      <c r="AZ484" s="107" t="str">
        <f>IF(C484="","",'رصد درجات'!BM484)</f>
        <v/>
      </c>
      <c r="BA484" s="107" t="str">
        <f t="shared" si="670"/>
        <v/>
      </c>
      <c r="BB484" s="107" t="str">
        <f t="shared" si="671"/>
        <v/>
      </c>
      <c r="BC484" s="107" t="str">
        <f t="shared" si="672"/>
        <v/>
      </c>
      <c r="BD484" s="107" t="str">
        <f t="shared" si="673"/>
        <v/>
      </c>
      <c r="BE484" s="108" t="str">
        <f t="shared" si="698"/>
        <v/>
      </c>
      <c r="BF484" s="107" t="str">
        <f>IF(C484="","",'رصد درجات'!AC484)</f>
        <v/>
      </c>
      <c r="BG484" s="107" t="str">
        <f>IF(C484="","",'رصد درجات'!AI484)</f>
        <v/>
      </c>
      <c r="BH484" s="107" t="str">
        <f>IF(C484="","",'رصد درجات'!AQ484)</f>
        <v/>
      </c>
      <c r="BI484" s="107" t="str">
        <f t="shared" si="674"/>
        <v/>
      </c>
      <c r="BJ484" s="107" t="str">
        <f t="shared" si="699"/>
        <v/>
      </c>
      <c r="BK484" s="107" t="str">
        <f>IF(C484="","",'رصد درجات'!AZ484)</f>
        <v/>
      </c>
      <c r="BL484" s="107" t="str">
        <f>IF(C484="","",'رصد درجات'!BF484)</f>
        <v/>
      </c>
      <c r="BM484" s="107" t="str">
        <f>IF(C484="","",'رصد درجات'!BN484)</f>
        <v/>
      </c>
      <c r="BN484" s="107" t="str">
        <f t="shared" si="675"/>
        <v/>
      </c>
      <c r="BO484" s="107" t="str">
        <f t="shared" si="676"/>
        <v/>
      </c>
      <c r="BP484" s="107" t="str">
        <f t="shared" si="677"/>
        <v/>
      </c>
      <c r="BQ484" s="107" t="str">
        <f t="shared" si="678"/>
        <v/>
      </c>
      <c r="BR484" s="108" t="str">
        <f t="shared" si="700"/>
        <v/>
      </c>
      <c r="BS484" s="107" t="str">
        <f>IF(C484="","",'رصد درجات'!AD484)</f>
        <v/>
      </c>
      <c r="BT484" s="107" t="str">
        <f>IF(C484="","",'رصد درجات'!AR484)</f>
        <v/>
      </c>
      <c r="BU484" s="107" t="str">
        <f t="shared" si="679"/>
        <v/>
      </c>
      <c r="BV484" s="107" t="str">
        <f t="shared" si="701"/>
        <v/>
      </c>
      <c r="BW484" s="107" t="str">
        <f>IF(C484="","",'رصد درجات'!BA484)</f>
        <v/>
      </c>
      <c r="BX484" s="107" t="str">
        <f>IF(C484="","",'رصد درجات'!BO484)</f>
        <v/>
      </c>
      <c r="BY484" s="107" t="str">
        <f t="shared" si="680"/>
        <v/>
      </c>
      <c r="BZ484" s="107" t="str">
        <f t="shared" si="702"/>
        <v/>
      </c>
      <c r="CA484" s="107" t="str">
        <f t="shared" si="681"/>
        <v/>
      </c>
      <c r="CB484" s="108" t="str">
        <f t="shared" si="703"/>
        <v/>
      </c>
      <c r="CC484" s="107" t="str">
        <f>IF(C484="","",'رصد درجات'!AE484)</f>
        <v/>
      </c>
      <c r="CD484" s="107" t="str">
        <f>IF(C484="","",'رصد درجات'!AJ484)</f>
        <v/>
      </c>
      <c r="CE484" s="107" t="str">
        <f>IF(C484="","",'رصد درجات'!AS484)</f>
        <v/>
      </c>
      <c r="CF484" s="107" t="str">
        <f t="shared" si="682"/>
        <v/>
      </c>
      <c r="CG484" s="107" t="str">
        <f t="shared" si="704"/>
        <v/>
      </c>
      <c r="CH484" s="107" t="str">
        <f>IF(C484="","",'رصد درجات'!BB484)</f>
        <v/>
      </c>
      <c r="CI484" s="107" t="str">
        <f>IF(C484="","",'رصد درجات'!BF484)</f>
        <v/>
      </c>
      <c r="CJ484" s="107" t="str">
        <f>IF(C484="","",'رصد درجات'!BP484)</f>
        <v/>
      </c>
      <c r="CK484" s="107" t="str">
        <f t="shared" si="683"/>
        <v/>
      </c>
      <c r="CL484" s="107" t="str">
        <f t="shared" si="684"/>
        <v/>
      </c>
      <c r="CM484" s="107" t="str">
        <f t="shared" si="685"/>
        <v/>
      </c>
      <c r="CN484" s="107" t="str">
        <f t="shared" si="705"/>
        <v/>
      </c>
      <c r="CO484" s="108" t="str">
        <f t="shared" si="706"/>
        <v/>
      </c>
      <c r="CP484" s="110" t="str">
        <f>IF(C484="","",'رصد درجات'!AF484)</f>
        <v/>
      </c>
      <c r="CQ484" s="103" t="str">
        <f t="shared" si="707"/>
        <v/>
      </c>
      <c r="CR484" s="110" t="str">
        <f>IF(C484="","",'رصد درجات'!BC484)</f>
        <v/>
      </c>
      <c r="CS484" s="110" t="str">
        <f t="shared" si="708"/>
        <v/>
      </c>
      <c r="CT484" s="110" t="str">
        <f t="shared" si="709"/>
        <v/>
      </c>
      <c r="CU484" s="103" t="str">
        <f t="shared" si="710"/>
        <v/>
      </c>
      <c r="CV484" s="107" t="str">
        <f>IF(C484="","",'رصد درجات'!AG484)</f>
        <v/>
      </c>
      <c r="CW484" s="107" t="str">
        <f t="shared" si="711"/>
        <v/>
      </c>
      <c r="CX484" s="107" t="str">
        <f>IF(C484="","",'رصد درجات'!BD484)</f>
        <v/>
      </c>
      <c r="CY484" s="110" t="str">
        <f t="shared" si="712"/>
        <v/>
      </c>
      <c r="CZ484" s="110" t="str">
        <f t="shared" si="713"/>
        <v/>
      </c>
      <c r="DA484" s="103" t="str">
        <f t="shared" si="714"/>
        <v/>
      </c>
      <c r="DB484" s="111" t="str">
        <f t="shared" si="715"/>
        <v/>
      </c>
      <c r="DC484" s="112" t="str">
        <f t="shared" si="716"/>
        <v/>
      </c>
      <c r="DD484" s="111" t="str">
        <f t="shared" si="717"/>
        <v/>
      </c>
      <c r="DE484" s="112" t="str">
        <f t="shared" si="718"/>
        <v/>
      </c>
      <c r="DF484" s="107" t="str">
        <f>IF(C484="","",'رصد درجات'!AH484)</f>
        <v/>
      </c>
      <c r="DG484" s="107" t="str">
        <f>IF(C484="","",'رصد درجات'!AT484)</f>
        <v/>
      </c>
      <c r="DH484" s="107" t="str">
        <f t="shared" si="719"/>
        <v/>
      </c>
      <c r="DI484" s="107" t="str">
        <f t="shared" si="720"/>
        <v/>
      </c>
      <c r="DJ484" s="107" t="str">
        <f>IF(C484="","",'رصد درجات'!BE484)</f>
        <v/>
      </c>
      <c r="DK484" s="107" t="str">
        <f>IF(C484="","",'رصد درجات'!BQ484)</f>
        <v/>
      </c>
      <c r="DL484" s="107" t="str">
        <f t="shared" si="721"/>
        <v/>
      </c>
      <c r="DM484" s="107" t="str">
        <f t="shared" si="722"/>
        <v/>
      </c>
      <c r="DN484" s="107" t="str">
        <f t="shared" si="723"/>
        <v/>
      </c>
      <c r="DO484" s="108" t="str">
        <f t="shared" si="724"/>
        <v/>
      </c>
      <c r="DP484" s="81" t="str">
        <f t="shared" si="725"/>
        <v/>
      </c>
      <c r="DQ484" s="113" t="str">
        <f t="shared" si="726"/>
        <v/>
      </c>
      <c r="DR484" s="9">
        <f t="shared" si="727"/>
        <v>0</v>
      </c>
      <c r="DS484" s="114" t="str">
        <f t="shared" si="728"/>
        <v/>
      </c>
      <c r="DT484" s="115" t="str">
        <f t="shared" si="729"/>
        <v/>
      </c>
      <c r="DU484" s="115" t="str">
        <f t="shared" si="730"/>
        <v/>
      </c>
      <c r="DV484" s="115" t="str">
        <f t="shared" si="731"/>
        <v/>
      </c>
      <c r="DW484" s="115" t="str">
        <f t="shared" si="732"/>
        <v/>
      </c>
      <c r="DX484" s="115" t="str">
        <f t="shared" si="733"/>
        <v/>
      </c>
      <c r="DY484" s="115" t="str">
        <f t="shared" si="734"/>
        <v/>
      </c>
      <c r="DZ484" s="115" t="str">
        <f t="shared" si="735"/>
        <v/>
      </c>
      <c r="EA484" s="253"/>
      <c r="EB484" s="253"/>
      <c r="EC484" s="253"/>
      <c r="ED484" s="253"/>
      <c r="EE484" s="253"/>
      <c r="EF484" s="253"/>
      <c r="EG484" s="253"/>
      <c r="EH484" s="253"/>
      <c r="EI484" s="253"/>
      <c r="EJ484" s="253"/>
      <c r="EK484" s="259"/>
      <c r="EL484" s="261" t="str">
        <f t="shared" si="736"/>
        <v/>
      </c>
      <c r="EM484" s="9"/>
      <c r="EN484" s="9"/>
      <c r="EO484" s="81"/>
      <c r="EP484" s="82"/>
      <c r="EQ484" s="88"/>
      <c r="ER484" s="88"/>
      <c r="ES484" s="78"/>
      <c r="GD484" s="338"/>
      <c r="GE484" s="338"/>
      <c r="GF484" s="338"/>
      <c r="GG484" s="338"/>
      <c r="GH484" s="338"/>
      <c r="GI484" s="338"/>
      <c r="GJ484" s="338"/>
      <c r="GK484" s="339"/>
      <c r="GL484" s="339"/>
      <c r="GM484" s="338"/>
      <c r="GN484" s="338"/>
      <c r="GO484" s="9"/>
    </row>
    <row r="485" spans="1:197" s="11" customFormat="1" ht="27" customHeight="1" thickBot="1">
      <c r="A485" s="88" t="str">
        <f>IF('رصد درجات'!A485="","",'رصد درجات'!A485)</f>
        <v/>
      </c>
      <c r="B485" s="88" t="str">
        <f>IF('رصد درجات'!B485="","",'رصد درجات'!B485)</f>
        <v/>
      </c>
      <c r="C485" s="88" t="str">
        <f>IF('رصد درجات'!C485="","",'رصد درجات'!C485)</f>
        <v/>
      </c>
      <c r="D485" s="104" t="str">
        <f>IF('رصد درجات'!D485="","",'رصد درجات'!D485)</f>
        <v/>
      </c>
      <c r="E485" s="88" t="str">
        <f>IF('رصد درجات'!E485="","",'رصد درجات'!E485)</f>
        <v/>
      </c>
      <c r="F485" s="88" t="str">
        <f>IF('رصد درجات'!F485="","",'رصد درجات'!F485)</f>
        <v/>
      </c>
      <c r="G485" s="88" t="str">
        <f>IF('رصد درجات'!G485="","",'رصد درجات'!G485)</f>
        <v/>
      </c>
      <c r="H485" s="88" t="str">
        <f>IF('رصد درجات'!H485="","",'رصد درجات'!H485)</f>
        <v/>
      </c>
      <c r="I485" s="88" t="str">
        <f>IF('رصد درجات'!I485="","",'رصد درجات'!I485)</f>
        <v/>
      </c>
      <c r="J485" s="88" t="str">
        <f>IF('رصد درجات'!J485="","",'رصد درجات'!J485)</f>
        <v/>
      </c>
      <c r="K485" s="88" t="str">
        <f>IF('رصد درجات'!K485="","",'رصد درجات'!K485)</f>
        <v/>
      </c>
      <c r="L485" s="88" t="str">
        <f>IF('رصد درجات'!L485="","",'رصد درجات'!L485)</f>
        <v/>
      </c>
      <c r="M485" s="105" t="str">
        <f>IF('رصد درجات'!M485="","",'رصد درجات'!M485)</f>
        <v/>
      </c>
      <c r="N485" s="105" t="str">
        <f>IF('رصد درجات'!N485="","",'رصد درجات'!N485)</f>
        <v/>
      </c>
      <c r="O485" s="88" t="str">
        <f>IF(C485="","",'رصد درجات'!Y485)</f>
        <v/>
      </c>
      <c r="P485" s="88" t="str">
        <f>IF(C485="","",'رصد درجات'!AL485)</f>
        <v/>
      </c>
      <c r="Q485" s="88" t="str">
        <f t="shared" si="686"/>
        <v/>
      </c>
      <c r="R485" s="103" t="str">
        <f t="shared" si="687"/>
        <v/>
      </c>
      <c r="S485" s="88" t="str">
        <f>IF(C485="","",'رصد درجات'!AV485)</f>
        <v/>
      </c>
      <c r="T485" s="88" t="str">
        <f>IF(C485="","",'رصد درجات'!BI485)</f>
        <v/>
      </c>
      <c r="U485" s="88" t="str">
        <f t="shared" si="688"/>
        <v/>
      </c>
      <c r="V485" s="88" t="str">
        <f t="shared" si="689"/>
        <v/>
      </c>
      <c r="W485" s="88" t="str">
        <f t="shared" si="690"/>
        <v/>
      </c>
      <c r="X485" s="106" t="str">
        <f t="shared" si="691"/>
        <v/>
      </c>
      <c r="Y485" s="107" t="str">
        <f>IF(C485="","",'رصد درجات'!Z485)</f>
        <v/>
      </c>
      <c r="Z485" s="107" t="str">
        <f>IF(C485="","",'رصد درجات'!AM485)</f>
        <v/>
      </c>
      <c r="AA485" s="107" t="str">
        <f t="shared" si="662"/>
        <v/>
      </c>
      <c r="AB485" s="107" t="str">
        <f t="shared" si="692"/>
        <v/>
      </c>
      <c r="AC485" s="107" t="str">
        <f>IF(C485="","",'رصد درجات'!AV485)</f>
        <v/>
      </c>
      <c r="AD485" s="107" t="str">
        <f>IF(C485="","",'رصد درجات'!BI485)</f>
        <v/>
      </c>
      <c r="AE485" s="107" t="str">
        <f t="shared" si="663"/>
        <v/>
      </c>
      <c r="AF485" s="107" t="str">
        <f t="shared" si="664"/>
        <v/>
      </c>
      <c r="AG485" s="107" t="str">
        <f t="shared" si="693"/>
        <v/>
      </c>
      <c r="AH485" s="108" t="str">
        <f t="shared" si="694"/>
        <v/>
      </c>
      <c r="AI485" s="107" t="str">
        <f>IF(C485="","",'رصد درجات'!AA485)</f>
        <v/>
      </c>
      <c r="AJ485" s="107" t="str">
        <f>IF(C485="","",'رصد درجات'!AN485)</f>
        <v/>
      </c>
      <c r="AK485" s="107" t="str">
        <f t="shared" si="665"/>
        <v/>
      </c>
      <c r="AL485" s="109" t="str">
        <f t="shared" si="695"/>
        <v/>
      </c>
      <c r="AM485" s="107" t="str">
        <f>IF(C485="","",'رصد درجات'!AX485)</f>
        <v/>
      </c>
      <c r="AN485" s="107" t="str">
        <f>IF(C485="","",'رصد درجات'!BK485)</f>
        <v/>
      </c>
      <c r="AO485" s="107" t="str">
        <f t="shared" si="666"/>
        <v/>
      </c>
      <c r="AP485" s="107" t="str">
        <f t="shared" si="667"/>
        <v/>
      </c>
      <c r="AQ485" s="107" t="str">
        <f t="shared" si="668"/>
        <v/>
      </c>
      <c r="AR485" s="108" t="str">
        <f t="shared" si="696"/>
        <v/>
      </c>
      <c r="AS485" s="107" t="str">
        <f>IF(C485="","",'رصد درجات'!AB485)</f>
        <v/>
      </c>
      <c r="AT485" s="107" t="str">
        <f>IF(C485="","",'رصد درجات'!AO485)</f>
        <v/>
      </c>
      <c r="AU485" s="107" t="str">
        <f>IF(C485="","",'رصد درجات'!AP485)</f>
        <v/>
      </c>
      <c r="AV485" s="107" t="str">
        <f t="shared" si="669"/>
        <v/>
      </c>
      <c r="AW485" s="107" t="str">
        <f t="shared" si="697"/>
        <v/>
      </c>
      <c r="AX485" s="107" t="str">
        <f>IF(C485="","",'رصد درجات'!AY485)</f>
        <v/>
      </c>
      <c r="AY485" s="107" t="str">
        <f>IF(C485="","",'رصد درجات'!BL485)</f>
        <v/>
      </c>
      <c r="AZ485" s="107" t="str">
        <f>IF(C485="","",'رصد درجات'!BM485)</f>
        <v/>
      </c>
      <c r="BA485" s="107" t="str">
        <f t="shared" si="670"/>
        <v/>
      </c>
      <c r="BB485" s="107" t="str">
        <f t="shared" si="671"/>
        <v/>
      </c>
      <c r="BC485" s="107" t="str">
        <f t="shared" si="672"/>
        <v/>
      </c>
      <c r="BD485" s="107" t="str">
        <f t="shared" si="673"/>
        <v/>
      </c>
      <c r="BE485" s="108" t="str">
        <f t="shared" si="698"/>
        <v/>
      </c>
      <c r="BF485" s="107" t="str">
        <f>IF(C485="","",'رصد درجات'!AC485)</f>
        <v/>
      </c>
      <c r="BG485" s="107" t="str">
        <f>IF(C485="","",'رصد درجات'!AI485)</f>
        <v/>
      </c>
      <c r="BH485" s="107" t="str">
        <f>IF(C485="","",'رصد درجات'!AQ485)</f>
        <v/>
      </c>
      <c r="BI485" s="107" t="str">
        <f t="shared" si="674"/>
        <v/>
      </c>
      <c r="BJ485" s="107" t="str">
        <f t="shared" si="699"/>
        <v/>
      </c>
      <c r="BK485" s="107" t="str">
        <f>IF(C485="","",'رصد درجات'!AZ485)</f>
        <v/>
      </c>
      <c r="BL485" s="107" t="str">
        <f>IF(C485="","",'رصد درجات'!BF485)</f>
        <v/>
      </c>
      <c r="BM485" s="107" t="str">
        <f>IF(C485="","",'رصد درجات'!BN485)</f>
        <v/>
      </c>
      <c r="BN485" s="107" t="str">
        <f t="shared" si="675"/>
        <v/>
      </c>
      <c r="BO485" s="107" t="str">
        <f t="shared" si="676"/>
        <v/>
      </c>
      <c r="BP485" s="107" t="str">
        <f t="shared" si="677"/>
        <v/>
      </c>
      <c r="BQ485" s="107" t="str">
        <f t="shared" si="678"/>
        <v/>
      </c>
      <c r="BR485" s="108" t="str">
        <f t="shared" si="700"/>
        <v/>
      </c>
      <c r="BS485" s="107" t="str">
        <f>IF(C485="","",'رصد درجات'!AD485)</f>
        <v/>
      </c>
      <c r="BT485" s="107" t="str">
        <f>IF(C485="","",'رصد درجات'!AR485)</f>
        <v/>
      </c>
      <c r="BU485" s="107" t="str">
        <f t="shared" si="679"/>
        <v/>
      </c>
      <c r="BV485" s="107" t="str">
        <f t="shared" si="701"/>
        <v/>
      </c>
      <c r="BW485" s="107" t="str">
        <f>IF(C485="","",'رصد درجات'!BA485)</f>
        <v/>
      </c>
      <c r="BX485" s="107" t="str">
        <f>IF(C485="","",'رصد درجات'!BO485)</f>
        <v/>
      </c>
      <c r="BY485" s="107" t="str">
        <f t="shared" si="680"/>
        <v/>
      </c>
      <c r="BZ485" s="107" t="str">
        <f t="shared" si="702"/>
        <v/>
      </c>
      <c r="CA485" s="107" t="str">
        <f t="shared" si="681"/>
        <v/>
      </c>
      <c r="CB485" s="108" t="str">
        <f t="shared" si="703"/>
        <v/>
      </c>
      <c r="CC485" s="107" t="str">
        <f>IF(C485="","",'رصد درجات'!AE485)</f>
        <v/>
      </c>
      <c r="CD485" s="107" t="str">
        <f>IF(C485="","",'رصد درجات'!AJ485)</f>
        <v/>
      </c>
      <c r="CE485" s="107" t="str">
        <f>IF(C485="","",'رصد درجات'!AS485)</f>
        <v/>
      </c>
      <c r="CF485" s="107" t="str">
        <f t="shared" si="682"/>
        <v/>
      </c>
      <c r="CG485" s="107" t="str">
        <f t="shared" si="704"/>
        <v/>
      </c>
      <c r="CH485" s="107" t="str">
        <f>IF(C485="","",'رصد درجات'!BB485)</f>
        <v/>
      </c>
      <c r="CI485" s="107" t="str">
        <f>IF(C485="","",'رصد درجات'!BF485)</f>
        <v/>
      </c>
      <c r="CJ485" s="107" t="str">
        <f>IF(C485="","",'رصد درجات'!BP485)</f>
        <v/>
      </c>
      <c r="CK485" s="107" t="str">
        <f t="shared" si="683"/>
        <v/>
      </c>
      <c r="CL485" s="107" t="str">
        <f t="shared" si="684"/>
        <v/>
      </c>
      <c r="CM485" s="107" t="str">
        <f t="shared" si="685"/>
        <v/>
      </c>
      <c r="CN485" s="107" t="str">
        <f t="shared" si="705"/>
        <v/>
      </c>
      <c r="CO485" s="108" t="str">
        <f t="shared" si="706"/>
        <v/>
      </c>
      <c r="CP485" s="110" t="str">
        <f>IF(C485="","",'رصد درجات'!AF485)</f>
        <v/>
      </c>
      <c r="CQ485" s="103" t="str">
        <f t="shared" si="707"/>
        <v/>
      </c>
      <c r="CR485" s="110" t="str">
        <f>IF(C485="","",'رصد درجات'!BC485)</f>
        <v/>
      </c>
      <c r="CS485" s="110" t="str">
        <f t="shared" si="708"/>
        <v/>
      </c>
      <c r="CT485" s="110" t="str">
        <f t="shared" si="709"/>
        <v/>
      </c>
      <c r="CU485" s="103" t="str">
        <f t="shared" si="710"/>
        <v/>
      </c>
      <c r="CV485" s="107" t="str">
        <f>IF(C485="","",'رصد درجات'!AG485)</f>
        <v/>
      </c>
      <c r="CW485" s="107" t="str">
        <f t="shared" si="711"/>
        <v/>
      </c>
      <c r="CX485" s="107" t="str">
        <f>IF(C485="","",'رصد درجات'!BD485)</f>
        <v/>
      </c>
      <c r="CY485" s="110" t="str">
        <f t="shared" si="712"/>
        <v/>
      </c>
      <c r="CZ485" s="110" t="str">
        <f t="shared" si="713"/>
        <v/>
      </c>
      <c r="DA485" s="103" t="str">
        <f t="shared" si="714"/>
        <v/>
      </c>
      <c r="DB485" s="111" t="str">
        <f t="shared" si="715"/>
        <v/>
      </c>
      <c r="DC485" s="112" t="str">
        <f t="shared" si="716"/>
        <v/>
      </c>
      <c r="DD485" s="111" t="str">
        <f t="shared" si="717"/>
        <v/>
      </c>
      <c r="DE485" s="112" t="str">
        <f t="shared" si="718"/>
        <v/>
      </c>
      <c r="DF485" s="107" t="str">
        <f>IF(C485="","",'رصد درجات'!AH485)</f>
        <v/>
      </c>
      <c r="DG485" s="107" t="str">
        <f>IF(C485="","",'رصد درجات'!AT485)</f>
        <v/>
      </c>
      <c r="DH485" s="107" t="str">
        <f t="shared" si="719"/>
        <v/>
      </c>
      <c r="DI485" s="107" t="str">
        <f t="shared" si="720"/>
        <v/>
      </c>
      <c r="DJ485" s="107" t="str">
        <f>IF(C485="","",'رصد درجات'!BE485)</f>
        <v/>
      </c>
      <c r="DK485" s="107" t="str">
        <f>IF(C485="","",'رصد درجات'!BQ485)</f>
        <v/>
      </c>
      <c r="DL485" s="107" t="str">
        <f t="shared" si="721"/>
        <v/>
      </c>
      <c r="DM485" s="107" t="str">
        <f t="shared" si="722"/>
        <v/>
      </c>
      <c r="DN485" s="107" t="str">
        <f t="shared" si="723"/>
        <v/>
      </c>
      <c r="DO485" s="108" t="str">
        <f t="shared" si="724"/>
        <v/>
      </c>
      <c r="DP485" s="81" t="str">
        <f t="shared" si="725"/>
        <v/>
      </c>
      <c r="DQ485" s="113" t="str">
        <f t="shared" si="726"/>
        <v/>
      </c>
      <c r="DR485" s="9">
        <f t="shared" si="727"/>
        <v>0</v>
      </c>
      <c r="DS485" s="114" t="str">
        <f t="shared" si="728"/>
        <v/>
      </c>
      <c r="DT485" s="115" t="str">
        <f t="shared" si="729"/>
        <v/>
      </c>
      <c r="DU485" s="115" t="str">
        <f t="shared" si="730"/>
        <v/>
      </c>
      <c r="DV485" s="115" t="str">
        <f t="shared" si="731"/>
        <v/>
      </c>
      <c r="DW485" s="115" t="str">
        <f t="shared" si="732"/>
        <v/>
      </c>
      <c r="DX485" s="115" t="str">
        <f t="shared" si="733"/>
        <v/>
      </c>
      <c r="DY485" s="115" t="str">
        <f t="shared" si="734"/>
        <v/>
      </c>
      <c r="DZ485" s="115" t="str">
        <f t="shared" si="735"/>
        <v/>
      </c>
      <c r="EA485" s="253"/>
      <c r="EB485" s="253"/>
      <c r="EC485" s="253"/>
      <c r="ED485" s="253"/>
      <c r="EE485" s="253"/>
      <c r="EF485" s="253"/>
      <c r="EG485" s="253"/>
      <c r="EH485" s="253"/>
      <c r="EI485" s="253"/>
      <c r="EJ485" s="253"/>
      <c r="EK485" s="259"/>
      <c r="EL485" s="261" t="str">
        <f t="shared" si="736"/>
        <v/>
      </c>
      <c r="EM485" s="9"/>
      <c r="EN485" s="9"/>
      <c r="EO485" s="81"/>
      <c r="EP485" s="82"/>
      <c r="EQ485" s="88"/>
      <c r="ER485" s="88"/>
      <c r="ES485" s="78"/>
      <c r="GD485" s="338"/>
      <c r="GE485" s="338"/>
      <c r="GF485" s="338"/>
      <c r="GG485" s="338"/>
      <c r="GH485" s="338"/>
      <c r="GI485" s="338"/>
      <c r="GJ485" s="338"/>
      <c r="GK485" s="339"/>
      <c r="GL485" s="339"/>
      <c r="GM485" s="338"/>
      <c r="GN485" s="338"/>
      <c r="GO485" s="9"/>
    </row>
    <row r="486" spans="1:197" s="11" customFormat="1" ht="27" customHeight="1" thickBot="1">
      <c r="A486" s="88" t="str">
        <f>IF('رصد درجات'!A486="","",'رصد درجات'!A486)</f>
        <v/>
      </c>
      <c r="B486" s="88" t="str">
        <f>IF('رصد درجات'!B486="","",'رصد درجات'!B486)</f>
        <v/>
      </c>
      <c r="C486" s="88" t="str">
        <f>IF('رصد درجات'!C486="","",'رصد درجات'!C486)</f>
        <v/>
      </c>
      <c r="D486" s="104" t="str">
        <f>IF('رصد درجات'!D486="","",'رصد درجات'!D486)</f>
        <v/>
      </c>
      <c r="E486" s="88" t="str">
        <f>IF('رصد درجات'!E486="","",'رصد درجات'!E486)</f>
        <v/>
      </c>
      <c r="F486" s="88" t="str">
        <f>IF('رصد درجات'!F486="","",'رصد درجات'!F486)</f>
        <v/>
      </c>
      <c r="G486" s="88" t="str">
        <f>IF('رصد درجات'!G486="","",'رصد درجات'!G486)</f>
        <v/>
      </c>
      <c r="H486" s="88" t="str">
        <f>IF('رصد درجات'!H486="","",'رصد درجات'!H486)</f>
        <v/>
      </c>
      <c r="I486" s="88" t="str">
        <f>IF('رصد درجات'!I486="","",'رصد درجات'!I486)</f>
        <v/>
      </c>
      <c r="J486" s="88" t="str">
        <f>IF('رصد درجات'!J486="","",'رصد درجات'!J486)</f>
        <v/>
      </c>
      <c r="K486" s="88" t="str">
        <f>IF('رصد درجات'!K486="","",'رصد درجات'!K486)</f>
        <v/>
      </c>
      <c r="L486" s="88" t="str">
        <f>IF('رصد درجات'!L486="","",'رصد درجات'!L486)</f>
        <v/>
      </c>
      <c r="M486" s="105" t="str">
        <f>IF('رصد درجات'!M486="","",'رصد درجات'!M486)</f>
        <v/>
      </c>
      <c r="N486" s="105" t="str">
        <f>IF('رصد درجات'!N486="","",'رصد درجات'!N486)</f>
        <v/>
      </c>
      <c r="O486" s="88" t="str">
        <f>IF(C486="","",'رصد درجات'!Y486)</f>
        <v/>
      </c>
      <c r="P486" s="88" t="str">
        <f>IF(C486="","",'رصد درجات'!AL486)</f>
        <v/>
      </c>
      <c r="Q486" s="88" t="str">
        <f t="shared" si="686"/>
        <v/>
      </c>
      <c r="R486" s="103" t="str">
        <f t="shared" si="687"/>
        <v/>
      </c>
      <c r="S486" s="88" t="str">
        <f>IF(C486="","",'رصد درجات'!AV486)</f>
        <v/>
      </c>
      <c r="T486" s="88" t="str">
        <f>IF(C486="","",'رصد درجات'!BI486)</f>
        <v/>
      </c>
      <c r="U486" s="88" t="str">
        <f t="shared" si="688"/>
        <v/>
      </c>
      <c r="V486" s="88" t="str">
        <f t="shared" si="689"/>
        <v/>
      </c>
      <c r="W486" s="88" t="str">
        <f t="shared" si="690"/>
        <v/>
      </c>
      <c r="X486" s="106" t="str">
        <f t="shared" si="691"/>
        <v/>
      </c>
      <c r="Y486" s="107" t="str">
        <f>IF(C486="","",'رصد درجات'!Z486)</f>
        <v/>
      </c>
      <c r="Z486" s="107" t="str">
        <f>IF(C486="","",'رصد درجات'!AM486)</f>
        <v/>
      </c>
      <c r="AA486" s="107" t="str">
        <f t="shared" si="662"/>
        <v/>
      </c>
      <c r="AB486" s="107" t="str">
        <f t="shared" si="692"/>
        <v/>
      </c>
      <c r="AC486" s="107" t="str">
        <f>IF(C486="","",'رصد درجات'!AV486)</f>
        <v/>
      </c>
      <c r="AD486" s="107" t="str">
        <f>IF(C486="","",'رصد درجات'!BI486)</f>
        <v/>
      </c>
      <c r="AE486" s="107" t="str">
        <f t="shared" si="663"/>
        <v/>
      </c>
      <c r="AF486" s="107" t="str">
        <f t="shared" si="664"/>
        <v/>
      </c>
      <c r="AG486" s="107" t="str">
        <f t="shared" si="693"/>
        <v/>
      </c>
      <c r="AH486" s="108" t="str">
        <f t="shared" si="694"/>
        <v/>
      </c>
      <c r="AI486" s="107" t="str">
        <f>IF(C486="","",'رصد درجات'!AA486)</f>
        <v/>
      </c>
      <c r="AJ486" s="107" t="str">
        <f>IF(C486="","",'رصد درجات'!AN486)</f>
        <v/>
      </c>
      <c r="AK486" s="107" t="str">
        <f t="shared" si="665"/>
        <v/>
      </c>
      <c r="AL486" s="109" t="str">
        <f t="shared" si="695"/>
        <v/>
      </c>
      <c r="AM486" s="107" t="str">
        <f>IF(C486="","",'رصد درجات'!AX486)</f>
        <v/>
      </c>
      <c r="AN486" s="107" t="str">
        <f>IF(C486="","",'رصد درجات'!BK486)</f>
        <v/>
      </c>
      <c r="AO486" s="107" t="str">
        <f t="shared" si="666"/>
        <v/>
      </c>
      <c r="AP486" s="107" t="str">
        <f t="shared" si="667"/>
        <v/>
      </c>
      <c r="AQ486" s="107" t="str">
        <f t="shared" si="668"/>
        <v/>
      </c>
      <c r="AR486" s="108" t="str">
        <f t="shared" si="696"/>
        <v/>
      </c>
      <c r="AS486" s="107" t="str">
        <f>IF(C486="","",'رصد درجات'!AB486)</f>
        <v/>
      </c>
      <c r="AT486" s="107" t="str">
        <f>IF(C486="","",'رصد درجات'!AO486)</f>
        <v/>
      </c>
      <c r="AU486" s="107" t="str">
        <f>IF(C486="","",'رصد درجات'!AP486)</f>
        <v/>
      </c>
      <c r="AV486" s="107" t="str">
        <f t="shared" si="669"/>
        <v/>
      </c>
      <c r="AW486" s="107" t="str">
        <f t="shared" si="697"/>
        <v/>
      </c>
      <c r="AX486" s="107" t="str">
        <f>IF(C486="","",'رصد درجات'!AY486)</f>
        <v/>
      </c>
      <c r="AY486" s="107" t="str">
        <f>IF(C486="","",'رصد درجات'!BL486)</f>
        <v/>
      </c>
      <c r="AZ486" s="107" t="str">
        <f>IF(C486="","",'رصد درجات'!BM486)</f>
        <v/>
      </c>
      <c r="BA486" s="107" t="str">
        <f t="shared" si="670"/>
        <v/>
      </c>
      <c r="BB486" s="107" t="str">
        <f t="shared" si="671"/>
        <v/>
      </c>
      <c r="BC486" s="107" t="str">
        <f t="shared" si="672"/>
        <v/>
      </c>
      <c r="BD486" s="107" t="str">
        <f t="shared" si="673"/>
        <v/>
      </c>
      <c r="BE486" s="108" t="str">
        <f t="shared" si="698"/>
        <v/>
      </c>
      <c r="BF486" s="107" t="str">
        <f>IF(C486="","",'رصد درجات'!AC486)</f>
        <v/>
      </c>
      <c r="BG486" s="107" t="str">
        <f>IF(C486="","",'رصد درجات'!AI486)</f>
        <v/>
      </c>
      <c r="BH486" s="107" t="str">
        <f>IF(C486="","",'رصد درجات'!AQ486)</f>
        <v/>
      </c>
      <c r="BI486" s="107" t="str">
        <f t="shared" si="674"/>
        <v/>
      </c>
      <c r="BJ486" s="107" t="str">
        <f t="shared" si="699"/>
        <v/>
      </c>
      <c r="BK486" s="107" t="str">
        <f>IF(C486="","",'رصد درجات'!AZ486)</f>
        <v/>
      </c>
      <c r="BL486" s="107" t="str">
        <f>IF(C486="","",'رصد درجات'!BF486)</f>
        <v/>
      </c>
      <c r="BM486" s="107" t="str">
        <f>IF(C486="","",'رصد درجات'!BN486)</f>
        <v/>
      </c>
      <c r="BN486" s="107" t="str">
        <f t="shared" si="675"/>
        <v/>
      </c>
      <c r="BO486" s="107" t="str">
        <f t="shared" si="676"/>
        <v/>
      </c>
      <c r="BP486" s="107" t="str">
        <f t="shared" si="677"/>
        <v/>
      </c>
      <c r="BQ486" s="107" t="str">
        <f t="shared" si="678"/>
        <v/>
      </c>
      <c r="BR486" s="108" t="str">
        <f t="shared" si="700"/>
        <v/>
      </c>
      <c r="BS486" s="107" t="str">
        <f>IF(C486="","",'رصد درجات'!AD486)</f>
        <v/>
      </c>
      <c r="BT486" s="107" t="str">
        <f>IF(C486="","",'رصد درجات'!AR486)</f>
        <v/>
      </c>
      <c r="BU486" s="107" t="str">
        <f t="shared" si="679"/>
        <v/>
      </c>
      <c r="BV486" s="107" t="str">
        <f t="shared" si="701"/>
        <v/>
      </c>
      <c r="BW486" s="107" t="str">
        <f>IF(C486="","",'رصد درجات'!BA486)</f>
        <v/>
      </c>
      <c r="BX486" s="107" t="str">
        <f>IF(C486="","",'رصد درجات'!BO486)</f>
        <v/>
      </c>
      <c r="BY486" s="107" t="str">
        <f t="shared" si="680"/>
        <v/>
      </c>
      <c r="BZ486" s="107" t="str">
        <f t="shared" si="702"/>
        <v/>
      </c>
      <c r="CA486" s="107" t="str">
        <f t="shared" si="681"/>
        <v/>
      </c>
      <c r="CB486" s="108" t="str">
        <f t="shared" si="703"/>
        <v/>
      </c>
      <c r="CC486" s="107" t="str">
        <f>IF(C486="","",'رصد درجات'!AE486)</f>
        <v/>
      </c>
      <c r="CD486" s="107" t="str">
        <f>IF(C486="","",'رصد درجات'!AJ486)</f>
        <v/>
      </c>
      <c r="CE486" s="107" t="str">
        <f>IF(C486="","",'رصد درجات'!AS486)</f>
        <v/>
      </c>
      <c r="CF486" s="107" t="str">
        <f t="shared" si="682"/>
        <v/>
      </c>
      <c r="CG486" s="107" t="str">
        <f t="shared" si="704"/>
        <v/>
      </c>
      <c r="CH486" s="107" t="str">
        <f>IF(C486="","",'رصد درجات'!BB486)</f>
        <v/>
      </c>
      <c r="CI486" s="107" t="str">
        <f>IF(C486="","",'رصد درجات'!BF486)</f>
        <v/>
      </c>
      <c r="CJ486" s="107" t="str">
        <f>IF(C486="","",'رصد درجات'!BP486)</f>
        <v/>
      </c>
      <c r="CK486" s="107" t="str">
        <f t="shared" si="683"/>
        <v/>
      </c>
      <c r="CL486" s="107" t="str">
        <f t="shared" si="684"/>
        <v/>
      </c>
      <c r="CM486" s="107" t="str">
        <f t="shared" si="685"/>
        <v/>
      </c>
      <c r="CN486" s="107" t="str">
        <f t="shared" si="705"/>
        <v/>
      </c>
      <c r="CO486" s="108" t="str">
        <f t="shared" si="706"/>
        <v/>
      </c>
      <c r="CP486" s="110" t="str">
        <f>IF(C486="","",'رصد درجات'!AF486)</f>
        <v/>
      </c>
      <c r="CQ486" s="103" t="str">
        <f t="shared" si="707"/>
        <v/>
      </c>
      <c r="CR486" s="110" t="str">
        <f>IF(C486="","",'رصد درجات'!BC486)</f>
        <v/>
      </c>
      <c r="CS486" s="110" t="str">
        <f t="shared" si="708"/>
        <v/>
      </c>
      <c r="CT486" s="110" t="str">
        <f t="shared" si="709"/>
        <v/>
      </c>
      <c r="CU486" s="103" t="str">
        <f t="shared" si="710"/>
        <v/>
      </c>
      <c r="CV486" s="107" t="str">
        <f>IF(C486="","",'رصد درجات'!AG486)</f>
        <v/>
      </c>
      <c r="CW486" s="107" t="str">
        <f t="shared" si="711"/>
        <v/>
      </c>
      <c r="CX486" s="107" t="str">
        <f>IF(C486="","",'رصد درجات'!BD486)</f>
        <v/>
      </c>
      <c r="CY486" s="110" t="str">
        <f t="shared" si="712"/>
        <v/>
      </c>
      <c r="CZ486" s="110" t="str">
        <f t="shared" si="713"/>
        <v/>
      </c>
      <c r="DA486" s="103" t="str">
        <f t="shared" si="714"/>
        <v/>
      </c>
      <c r="DB486" s="111" t="str">
        <f t="shared" si="715"/>
        <v/>
      </c>
      <c r="DC486" s="112" t="str">
        <f t="shared" si="716"/>
        <v/>
      </c>
      <c r="DD486" s="111" t="str">
        <f t="shared" si="717"/>
        <v/>
      </c>
      <c r="DE486" s="112" t="str">
        <f t="shared" si="718"/>
        <v/>
      </c>
      <c r="DF486" s="107" t="str">
        <f>IF(C486="","",'رصد درجات'!AH486)</f>
        <v/>
      </c>
      <c r="DG486" s="107" t="str">
        <f>IF(C486="","",'رصد درجات'!AT486)</f>
        <v/>
      </c>
      <c r="DH486" s="107" t="str">
        <f t="shared" si="719"/>
        <v/>
      </c>
      <c r="DI486" s="107" t="str">
        <f t="shared" si="720"/>
        <v/>
      </c>
      <c r="DJ486" s="107" t="str">
        <f>IF(C486="","",'رصد درجات'!BE486)</f>
        <v/>
      </c>
      <c r="DK486" s="107" t="str">
        <f>IF(C486="","",'رصد درجات'!BQ486)</f>
        <v/>
      </c>
      <c r="DL486" s="107" t="str">
        <f t="shared" si="721"/>
        <v/>
      </c>
      <c r="DM486" s="107" t="str">
        <f t="shared" si="722"/>
        <v/>
      </c>
      <c r="DN486" s="107" t="str">
        <f t="shared" si="723"/>
        <v/>
      </c>
      <c r="DO486" s="108" t="str">
        <f t="shared" si="724"/>
        <v/>
      </c>
      <c r="DP486" s="81" t="str">
        <f t="shared" si="725"/>
        <v/>
      </c>
      <c r="DQ486" s="113" t="str">
        <f t="shared" si="726"/>
        <v/>
      </c>
      <c r="DR486" s="9">
        <f t="shared" si="727"/>
        <v>0</v>
      </c>
      <c r="DS486" s="114" t="str">
        <f t="shared" si="728"/>
        <v/>
      </c>
      <c r="DT486" s="115" t="str">
        <f t="shared" si="729"/>
        <v/>
      </c>
      <c r="DU486" s="115" t="str">
        <f t="shared" si="730"/>
        <v/>
      </c>
      <c r="DV486" s="115" t="str">
        <f t="shared" si="731"/>
        <v/>
      </c>
      <c r="DW486" s="115" t="str">
        <f t="shared" si="732"/>
        <v/>
      </c>
      <c r="DX486" s="115" t="str">
        <f t="shared" si="733"/>
        <v/>
      </c>
      <c r="DY486" s="115" t="str">
        <f t="shared" si="734"/>
        <v/>
      </c>
      <c r="DZ486" s="115" t="str">
        <f t="shared" si="735"/>
        <v/>
      </c>
      <c r="EA486" s="253"/>
      <c r="EB486" s="253"/>
      <c r="EC486" s="253"/>
      <c r="ED486" s="253"/>
      <c r="EE486" s="253"/>
      <c r="EF486" s="253"/>
      <c r="EG486" s="253"/>
      <c r="EH486" s="253"/>
      <c r="EI486" s="253"/>
      <c r="EJ486" s="253"/>
      <c r="EK486" s="259"/>
      <c r="EL486" s="261" t="str">
        <f t="shared" si="736"/>
        <v/>
      </c>
      <c r="EM486" s="9"/>
      <c r="EN486" s="9"/>
      <c r="EO486" s="81"/>
      <c r="EP486" s="82"/>
      <c r="EQ486" s="88"/>
      <c r="ER486" s="88"/>
      <c r="ES486" s="78"/>
      <c r="GD486" s="338"/>
      <c r="GE486" s="338"/>
      <c r="GF486" s="338"/>
      <c r="GG486" s="338"/>
      <c r="GH486" s="338"/>
      <c r="GI486" s="338"/>
      <c r="GJ486" s="338"/>
      <c r="GK486" s="339"/>
      <c r="GL486" s="339"/>
      <c r="GM486" s="338"/>
      <c r="GN486" s="338"/>
      <c r="GO486" s="9"/>
    </row>
    <row r="487" spans="1:197" s="11" customFormat="1" ht="27" customHeight="1" thickBot="1">
      <c r="A487" s="88" t="str">
        <f>IF('رصد درجات'!A487="","",'رصد درجات'!A487)</f>
        <v/>
      </c>
      <c r="B487" s="88" t="str">
        <f>IF('رصد درجات'!B487="","",'رصد درجات'!B487)</f>
        <v/>
      </c>
      <c r="C487" s="88" t="str">
        <f>IF('رصد درجات'!C487="","",'رصد درجات'!C487)</f>
        <v/>
      </c>
      <c r="D487" s="104" t="str">
        <f>IF('رصد درجات'!D487="","",'رصد درجات'!D487)</f>
        <v/>
      </c>
      <c r="E487" s="88" t="str">
        <f>IF('رصد درجات'!E487="","",'رصد درجات'!E487)</f>
        <v/>
      </c>
      <c r="F487" s="88" t="str">
        <f>IF('رصد درجات'!F487="","",'رصد درجات'!F487)</f>
        <v/>
      </c>
      <c r="G487" s="88" t="str">
        <f>IF('رصد درجات'!G487="","",'رصد درجات'!G487)</f>
        <v/>
      </c>
      <c r="H487" s="88" t="str">
        <f>IF('رصد درجات'!H487="","",'رصد درجات'!H487)</f>
        <v/>
      </c>
      <c r="I487" s="88" t="str">
        <f>IF('رصد درجات'!I487="","",'رصد درجات'!I487)</f>
        <v/>
      </c>
      <c r="J487" s="88" t="str">
        <f>IF('رصد درجات'!J487="","",'رصد درجات'!J487)</f>
        <v/>
      </c>
      <c r="K487" s="88" t="str">
        <f>IF('رصد درجات'!K487="","",'رصد درجات'!K487)</f>
        <v/>
      </c>
      <c r="L487" s="88" t="str">
        <f>IF('رصد درجات'!L487="","",'رصد درجات'!L487)</f>
        <v/>
      </c>
      <c r="M487" s="105" t="str">
        <f>IF('رصد درجات'!M487="","",'رصد درجات'!M487)</f>
        <v/>
      </c>
      <c r="N487" s="105" t="str">
        <f>IF('رصد درجات'!N487="","",'رصد درجات'!N487)</f>
        <v/>
      </c>
      <c r="O487" s="88" t="str">
        <f>IF(C487="","",'رصد درجات'!Y487)</f>
        <v/>
      </c>
      <c r="P487" s="88" t="str">
        <f>IF(C487="","",'رصد درجات'!AL487)</f>
        <v/>
      </c>
      <c r="Q487" s="88" t="str">
        <f t="shared" si="686"/>
        <v/>
      </c>
      <c r="R487" s="103" t="str">
        <f t="shared" si="687"/>
        <v/>
      </c>
      <c r="S487" s="88" t="str">
        <f>IF(C487="","",'رصد درجات'!AV487)</f>
        <v/>
      </c>
      <c r="T487" s="88" t="str">
        <f>IF(C487="","",'رصد درجات'!BI487)</f>
        <v/>
      </c>
      <c r="U487" s="88" t="str">
        <f t="shared" si="688"/>
        <v/>
      </c>
      <c r="V487" s="88" t="str">
        <f t="shared" si="689"/>
        <v/>
      </c>
      <c r="W487" s="88" t="str">
        <f t="shared" si="690"/>
        <v/>
      </c>
      <c r="X487" s="106" t="str">
        <f t="shared" si="691"/>
        <v/>
      </c>
      <c r="Y487" s="107" t="str">
        <f>IF(C487="","",'رصد درجات'!Z487)</f>
        <v/>
      </c>
      <c r="Z487" s="107" t="str">
        <f>IF(C487="","",'رصد درجات'!AM487)</f>
        <v/>
      </c>
      <c r="AA487" s="107" t="str">
        <f t="shared" si="662"/>
        <v/>
      </c>
      <c r="AB487" s="107" t="str">
        <f t="shared" si="692"/>
        <v/>
      </c>
      <c r="AC487" s="107" t="str">
        <f>IF(C487="","",'رصد درجات'!AV487)</f>
        <v/>
      </c>
      <c r="AD487" s="107" t="str">
        <f>IF(C487="","",'رصد درجات'!BI487)</f>
        <v/>
      </c>
      <c r="AE487" s="107" t="str">
        <f t="shared" si="663"/>
        <v/>
      </c>
      <c r="AF487" s="107" t="str">
        <f t="shared" si="664"/>
        <v/>
      </c>
      <c r="AG487" s="107" t="str">
        <f t="shared" si="693"/>
        <v/>
      </c>
      <c r="AH487" s="108" t="str">
        <f t="shared" si="694"/>
        <v/>
      </c>
      <c r="AI487" s="107" t="str">
        <f>IF(C487="","",'رصد درجات'!AA487)</f>
        <v/>
      </c>
      <c r="AJ487" s="107" t="str">
        <f>IF(C487="","",'رصد درجات'!AN487)</f>
        <v/>
      </c>
      <c r="AK487" s="107" t="str">
        <f t="shared" si="665"/>
        <v/>
      </c>
      <c r="AL487" s="109" t="str">
        <f t="shared" si="695"/>
        <v/>
      </c>
      <c r="AM487" s="107" t="str">
        <f>IF(C487="","",'رصد درجات'!AX487)</f>
        <v/>
      </c>
      <c r="AN487" s="107" t="str">
        <f>IF(C487="","",'رصد درجات'!BK487)</f>
        <v/>
      </c>
      <c r="AO487" s="107" t="str">
        <f t="shared" si="666"/>
        <v/>
      </c>
      <c r="AP487" s="107" t="str">
        <f t="shared" si="667"/>
        <v/>
      </c>
      <c r="AQ487" s="107" t="str">
        <f t="shared" si="668"/>
        <v/>
      </c>
      <c r="AR487" s="108" t="str">
        <f t="shared" si="696"/>
        <v/>
      </c>
      <c r="AS487" s="107" t="str">
        <f>IF(C487="","",'رصد درجات'!AB487)</f>
        <v/>
      </c>
      <c r="AT487" s="107" t="str">
        <f>IF(C487="","",'رصد درجات'!AO487)</f>
        <v/>
      </c>
      <c r="AU487" s="107" t="str">
        <f>IF(C487="","",'رصد درجات'!AP487)</f>
        <v/>
      </c>
      <c r="AV487" s="107" t="str">
        <f t="shared" si="669"/>
        <v/>
      </c>
      <c r="AW487" s="107" t="str">
        <f t="shared" si="697"/>
        <v/>
      </c>
      <c r="AX487" s="107" t="str">
        <f>IF(C487="","",'رصد درجات'!AY487)</f>
        <v/>
      </c>
      <c r="AY487" s="107" t="str">
        <f>IF(C487="","",'رصد درجات'!BL487)</f>
        <v/>
      </c>
      <c r="AZ487" s="107" t="str">
        <f>IF(C487="","",'رصد درجات'!BM487)</f>
        <v/>
      </c>
      <c r="BA487" s="107" t="str">
        <f t="shared" si="670"/>
        <v/>
      </c>
      <c r="BB487" s="107" t="str">
        <f t="shared" si="671"/>
        <v/>
      </c>
      <c r="BC487" s="107" t="str">
        <f t="shared" si="672"/>
        <v/>
      </c>
      <c r="BD487" s="107" t="str">
        <f t="shared" si="673"/>
        <v/>
      </c>
      <c r="BE487" s="108" t="str">
        <f t="shared" si="698"/>
        <v/>
      </c>
      <c r="BF487" s="107" t="str">
        <f>IF(C487="","",'رصد درجات'!AC487)</f>
        <v/>
      </c>
      <c r="BG487" s="107" t="str">
        <f>IF(C487="","",'رصد درجات'!AI487)</f>
        <v/>
      </c>
      <c r="BH487" s="107" t="str">
        <f>IF(C487="","",'رصد درجات'!AQ487)</f>
        <v/>
      </c>
      <c r="BI487" s="107" t="str">
        <f t="shared" si="674"/>
        <v/>
      </c>
      <c r="BJ487" s="107" t="str">
        <f t="shared" si="699"/>
        <v/>
      </c>
      <c r="BK487" s="107" t="str">
        <f>IF(C487="","",'رصد درجات'!AZ487)</f>
        <v/>
      </c>
      <c r="BL487" s="107" t="str">
        <f>IF(C487="","",'رصد درجات'!BF487)</f>
        <v/>
      </c>
      <c r="BM487" s="107" t="str">
        <f>IF(C487="","",'رصد درجات'!BN487)</f>
        <v/>
      </c>
      <c r="BN487" s="107" t="str">
        <f t="shared" si="675"/>
        <v/>
      </c>
      <c r="BO487" s="107" t="str">
        <f t="shared" si="676"/>
        <v/>
      </c>
      <c r="BP487" s="107" t="str">
        <f t="shared" si="677"/>
        <v/>
      </c>
      <c r="BQ487" s="107" t="str">
        <f t="shared" si="678"/>
        <v/>
      </c>
      <c r="BR487" s="108" t="str">
        <f t="shared" si="700"/>
        <v/>
      </c>
      <c r="BS487" s="107" t="str">
        <f>IF(C487="","",'رصد درجات'!AD487)</f>
        <v/>
      </c>
      <c r="BT487" s="107" t="str">
        <f>IF(C487="","",'رصد درجات'!AR487)</f>
        <v/>
      </c>
      <c r="BU487" s="107" t="str">
        <f t="shared" si="679"/>
        <v/>
      </c>
      <c r="BV487" s="107" t="str">
        <f t="shared" si="701"/>
        <v/>
      </c>
      <c r="BW487" s="107" t="str">
        <f>IF(C487="","",'رصد درجات'!BA487)</f>
        <v/>
      </c>
      <c r="BX487" s="107" t="str">
        <f>IF(C487="","",'رصد درجات'!BO487)</f>
        <v/>
      </c>
      <c r="BY487" s="107" t="str">
        <f t="shared" si="680"/>
        <v/>
      </c>
      <c r="BZ487" s="107" t="str">
        <f t="shared" si="702"/>
        <v/>
      </c>
      <c r="CA487" s="107" t="str">
        <f t="shared" si="681"/>
        <v/>
      </c>
      <c r="CB487" s="108" t="str">
        <f t="shared" si="703"/>
        <v/>
      </c>
      <c r="CC487" s="107" t="str">
        <f>IF(C487="","",'رصد درجات'!AE487)</f>
        <v/>
      </c>
      <c r="CD487" s="107" t="str">
        <f>IF(C487="","",'رصد درجات'!AJ487)</f>
        <v/>
      </c>
      <c r="CE487" s="107" t="str">
        <f>IF(C487="","",'رصد درجات'!AS487)</f>
        <v/>
      </c>
      <c r="CF487" s="107" t="str">
        <f t="shared" si="682"/>
        <v/>
      </c>
      <c r="CG487" s="107" t="str">
        <f t="shared" si="704"/>
        <v/>
      </c>
      <c r="CH487" s="107" t="str">
        <f>IF(C487="","",'رصد درجات'!BB487)</f>
        <v/>
      </c>
      <c r="CI487" s="107" t="str">
        <f>IF(C487="","",'رصد درجات'!BF487)</f>
        <v/>
      </c>
      <c r="CJ487" s="107" t="str">
        <f>IF(C487="","",'رصد درجات'!BP487)</f>
        <v/>
      </c>
      <c r="CK487" s="107" t="str">
        <f t="shared" si="683"/>
        <v/>
      </c>
      <c r="CL487" s="107" t="str">
        <f t="shared" si="684"/>
        <v/>
      </c>
      <c r="CM487" s="107" t="str">
        <f t="shared" si="685"/>
        <v/>
      </c>
      <c r="CN487" s="107" t="str">
        <f t="shared" si="705"/>
        <v/>
      </c>
      <c r="CO487" s="108" t="str">
        <f t="shared" si="706"/>
        <v/>
      </c>
      <c r="CP487" s="110" t="str">
        <f>IF(C487="","",'رصد درجات'!AF487)</f>
        <v/>
      </c>
      <c r="CQ487" s="103" t="str">
        <f t="shared" si="707"/>
        <v/>
      </c>
      <c r="CR487" s="110" t="str">
        <f>IF(C487="","",'رصد درجات'!BC487)</f>
        <v/>
      </c>
      <c r="CS487" s="110" t="str">
        <f t="shared" si="708"/>
        <v/>
      </c>
      <c r="CT487" s="110" t="str">
        <f t="shared" si="709"/>
        <v/>
      </c>
      <c r="CU487" s="103" t="str">
        <f t="shared" si="710"/>
        <v/>
      </c>
      <c r="CV487" s="107" t="str">
        <f>IF(C487="","",'رصد درجات'!AG487)</f>
        <v/>
      </c>
      <c r="CW487" s="107" t="str">
        <f t="shared" si="711"/>
        <v/>
      </c>
      <c r="CX487" s="107" t="str">
        <f>IF(C487="","",'رصد درجات'!BD487)</f>
        <v/>
      </c>
      <c r="CY487" s="110" t="str">
        <f t="shared" si="712"/>
        <v/>
      </c>
      <c r="CZ487" s="110" t="str">
        <f t="shared" si="713"/>
        <v/>
      </c>
      <c r="DA487" s="103" t="str">
        <f t="shared" si="714"/>
        <v/>
      </c>
      <c r="DB487" s="111" t="str">
        <f t="shared" si="715"/>
        <v/>
      </c>
      <c r="DC487" s="112" t="str">
        <f t="shared" si="716"/>
        <v/>
      </c>
      <c r="DD487" s="111" t="str">
        <f t="shared" si="717"/>
        <v/>
      </c>
      <c r="DE487" s="112" t="str">
        <f t="shared" si="718"/>
        <v/>
      </c>
      <c r="DF487" s="107" t="str">
        <f>IF(C487="","",'رصد درجات'!AH487)</f>
        <v/>
      </c>
      <c r="DG487" s="107" t="str">
        <f>IF(C487="","",'رصد درجات'!AT487)</f>
        <v/>
      </c>
      <c r="DH487" s="107" t="str">
        <f t="shared" si="719"/>
        <v/>
      </c>
      <c r="DI487" s="107" t="str">
        <f t="shared" si="720"/>
        <v/>
      </c>
      <c r="DJ487" s="107" t="str">
        <f>IF(C487="","",'رصد درجات'!BE487)</f>
        <v/>
      </c>
      <c r="DK487" s="107" t="str">
        <f>IF(C487="","",'رصد درجات'!BQ487)</f>
        <v/>
      </c>
      <c r="DL487" s="107" t="str">
        <f t="shared" si="721"/>
        <v/>
      </c>
      <c r="DM487" s="107" t="str">
        <f t="shared" si="722"/>
        <v/>
      </c>
      <c r="DN487" s="107" t="str">
        <f t="shared" si="723"/>
        <v/>
      </c>
      <c r="DO487" s="108" t="str">
        <f t="shared" si="724"/>
        <v/>
      </c>
      <c r="DP487" s="81" t="str">
        <f t="shared" si="725"/>
        <v/>
      </c>
      <c r="DQ487" s="113" t="str">
        <f t="shared" si="726"/>
        <v/>
      </c>
      <c r="DR487" s="9">
        <f t="shared" si="727"/>
        <v>0</v>
      </c>
      <c r="DS487" s="114" t="str">
        <f t="shared" si="728"/>
        <v/>
      </c>
      <c r="DT487" s="115" t="str">
        <f t="shared" si="729"/>
        <v/>
      </c>
      <c r="DU487" s="115" t="str">
        <f t="shared" si="730"/>
        <v/>
      </c>
      <c r="DV487" s="115" t="str">
        <f t="shared" si="731"/>
        <v/>
      </c>
      <c r="DW487" s="115" t="str">
        <f t="shared" si="732"/>
        <v/>
      </c>
      <c r="DX487" s="115" t="str">
        <f t="shared" si="733"/>
        <v/>
      </c>
      <c r="DY487" s="115" t="str">
        <f t="shared" si="734"/>
        <v/>
      </c>
      <c r="DZ487" s="115" t="str">
        <f t="shared" si="735"/>
        <v/>
      </c>
      <c r="EA487" s="253"/>
      <c r="EB487" s="253"/>
      <c r="EC487" s="253"/>
      <c r="ED487" s="253"/>
      <c r="EE487" s="253"/>
      <c r="EF487" s="253"/>
      <c r="EG487" s="253"/>
      <c r="EH487" s="253"/>
      <c r="EI487" s="253"/>
      <c r="EJ487" s="253"/>
      <c r="EK487" s="259"/>
      <c r="EL487" s="261" t="str">
        <f t="shared" si="736"/>
        <v/>
      </c>
      <c r="EM487" s="9"/>
      <c r="EN487" s="9"/>
      <c r="EO487" s="81"/>
      <c r="EP487" s="82"/>
      <c r="EQ487" s="88"/>
      <c r="ER487" s="88"/>
      <c r="ES487" s="78"/>
      <c r="GD487" s="338"/>
      <c r="GE487" s="338"/>
      <c r="GF487" s="338"/>
      <c r="GG487" s="338"/>
      <c r="GH487" s="338"/>
      <c r="GI487" s="338"/>
      <c r="GJ487" s="338"/>
      <c r="GK487" s="339"/>
      <c r="GL487" s="339"/>
      <c r="GM487" s="338"/>
      <c r="GN487" s="338"/>
      <c r="GO487" s="9"/>
    </row>
    <row r="488" spans="1:197" s="11" customFormat="1" ht="27" customHeight="1" thickBot="1">
      <c r="A488" s="88" t="str">
        <f>IF('رصد درجات'!A488="","",'رصد درجات'!A488)</f>
        <v/>
      </c>
      <c r="B488" s="88" t="str">
        <f>IF('رصد درجات'!B488="","",'رصد درجات'!B488)</f>
        <v/>
      </c>
      <c r="C488" s="88" t="str">
        <f>IF('رصد درجات'!C488="","",'رصد درجات'!C488)</f>
        <v/>
      </c>
      <c r="D488" s="104" t="str">
        <f>IF('رصد درجات'!D488="","",'رصد درجات'!D488)</f>
        <v/>
      </c>
      <c r="E488" s="88" t="str">
        <f>IF('رصد درجات'!E488="","",'رصد درجات'!E488)</f>
        <v/>
      </c>
      <c r="F488" s="88" t="str">
        <f>IF('رصد درجات'!F488="","",'رصد درجات'!F488)</f>
        <v/>
      </c>
      <c r="G488" s="88" t="str">
        <f>IF('رصد درجات'!G488="","",'رصد درجات'!G488)</f>
        <v/>
      </c>
      <c r="H488" s="88" t="str">
        <f>IF('رصد درجات'!H488="","",'رصد درجات'!H488)</f>
        <v/>
      </c>
      <c r="I488" s="88" t="str">
        <f>IF('رصد درجات'!I488="","",'رصد درجات'!I488)</f>
        <v/>
      </c>
      <c r="J488" s="88" t="str">
        <f>IF('رصد درجات'!J488="","",'رصد درجات'!J488)</f>
        <v/>
      </c>
      <c r="K488" s="88" t="str">
        <f>IF('رصد درجات'!K488="","",'رصد درجات'!K488)</f>
        <v/>
      </c>
      <c r="L488" s="88" t="str">
        <f>IF('رصد درجات'!L488="","",'رصد درجات'!L488)</f>
        <v/>
      </c>
      <c r="M488" s="105" t="str">
        <f>IF('رصد درجات'!M488="","",'رصد درجات'!M488)</f>
        <v/>
      </c>
      <c r="N488" s="105" t="str">
        <f>IF('رصد درجات'!N488="","",'رصد درجات'!N488)</f>
        <v/>
      </c>
      <c r="O488" s="88" t="str">
        <f>IF(C488="","",'رصد درجات'!Y488)</f>
        <v/>
      </c>
      <c r="P488" s="88" t="str">
        <f>IF(C488="","",'رصد درجات'!AL488)</f>
        <v/>
      </c>
      <c r="Q488" s="88" t="str">
        <f t="shared" si="686"/>
        <v/>
      </c>
      <c r="R488" s="103" t="str">
        <f t="shared" si="687"/>
        <v/>
      </c>
      <c r="S488" s="88" t="str">
        <f>IF(C488="","",'رصد درجات'!AV488)</f>
        <v/>
      </c>
      <c r="T488" s="88" t="str">
        <f>IF(C488="","",'رصد درجات'!BI488)</f>
        <v/>
      </c>
      <c r="U488" s="88" t="str">
        <f t="shared" si="688"/>
        <v/>
      </c>
      <c r="V488" s="88" t="str">
        <f t="shared" si="689"/>
        <v/>
      </c>
      <c r="W488" s="88" t="str">
        <f t="shared" si="690"/>
        <v/>
      </c>
      <c r="X488" s="106" t="str">
        <f t="shared" si="691"/>
        <v/>
      </c>
      <c r="Y488" s="107" t="str">
        <f>IF(C488="","",'رصد درجات'!Z488)</f>
        <v/>
      </c>
      <c r="Z488" s="107" t="str">
        <f>IF(C488="","",'رصد درجات'!AM488)</f>
        <v/>
      </c>
      <c r="AA488" s="107" t="str">
        <f t="shared" si="662"/>
        <v/>
      </c>
      <c r="AB488" s="107" t="str">
        <f t="shared" si="692"/>
        <v/>
      </c>
      <c r="AC488" s="107" t="str">
        <f>IF(C488="","",'رصد درجات'!AV488)</f>
        <v/>
      </c>
      <c r="AD488" s="107" t="str">
        <f>IF(C488="","",'رصد درجات'!BI488)</f>
        <v/>
      </c>
      <c r="AE488" s="107" t="str">
        <f t="shared" si="663"/>
        <v/>
      </c>
      <c r="AF488" s="107" t="str">
        <f t="shared" si="664"/>
        <v/>
      </c>
      <c r="AG488" s="107" t="str">
        <f t="shared" si="693"/>
        <v/>
      </c>
      <c r="AH488" s="108" t="str">
        <f t="shared" si="694"/>
        <v/>
      </c>
      <c r="AI488" s="107" t="str">
        <f>IF(C488="","",'رصد درجات'!AA488)</f>
        <v/>
      </c>
      <c r="AJ488" s="107" t="str">
        <f>IF(C488="","",'رصد درجات'!AN488)</f>
        <v/>
      </c>
      <c r="AK488" s="107" t="str">
        <f t="shared" si="665"/>
        <v/>
      </c>
      <c r="AL488" s="109" t="str">
        <f t="shared" si="695"/>
        <v/>
      </c>
      <c r="AM488" s="107" t="str">
        <f>IF(C488="","",'رصد درجات'!AX488)</f>
        <v/>
      </c>
      <c r="AN488" s="107" t="str">
        <f>IF(C488="","",'رصد درجات'!BK488)</f>
        <v/>
      </c>
      <c r="AO488" s="107" t="str">
        <f t="shared" si="666"/>
        <v/>
      </c>
      <c r="AP488" s="107" t="str">
        <f t="shared" si="667"/>
        <v/>
      </c>
      <c r="AQ488" s="107" t="str">
        <f t="shared" si="668"/>
        <v/>
      </c>
      <c r="AR488" s="108" t="str">
        <f t="shared" si="696"/>
        <v/>
      </c>
      <c r="AS488" s="107" t="str">
        <f>IF(C488="","",'رصد درجات'!AB488)</f>
        <v/>
      </c>
      <c r="AT488" s="107" t="str">
        <f>IF(C488="","",'رصد درجات'!AO488)</f>
        <v/>
      </c>
      <c r="AU488" s="107" t="str">
        <f>IF(C488="","",'رصد درجات'!AP488)</f>
        <v/>
      </c>
      <c r="AV488" s="107" t="str">
        <f t="shared" si="669"/>
        <v/>
      </c>
      <c r="AW488" s="107" t="str">
        <f t="shared" si="697"/>
        <v/>
      </c>
      <c r="AX488" s="107" t="str">
        <f>IF(C488="","",'رصد درجات'!AY488)</f>
        <v/>
      </c>
      <c r="AY488" s="107" t="str">
        <f>IF(C488="","",'رصد درجات'!BL488)</f>
        <v/>
      </c>
      <c r="AZ488" s="107" t="str">
        <f>IF(C488="","",'رصد درجات'!BM488)</f>
        <v/>
      </c>
      <c r="BA488" s="107" t="str">
        <f t="shared" si="670"/>
        <v/>
      </c>
      <c r="BB488" s="107" t="str">
        <f t="shared" si="671"/>
        <v/>
      </c>
      <c r="BC488" s="107" t="str">
        <f t="shared" si="672"/>
        <v/>
      </c>
      <c r="BD488" s="107" t="str">
        <f t="shared" si="673"/>
        <v/>
      </c>
      <c r="BE488" s="108" t="str">
        <f t="shared" si="698"/>
        <v/>
      </c>
      <c r="BF488" s="107" t="str">
        <f>IF(C488="","",'رصد درجات'!AC488)</f>
        <v/>
      </c>
      <c r="BG488" s="107" t="str">
        <f>IF(C488="","",'رصد درجات'!AI488)</f>
        <v/>
      </c>
      <c r="BH488" s="107" t="str">
        <f>IF(C488="","",'رصد درجات'!AQ488)</f>
        <v/>
      </c>
      <c r="BI488" s="107" t="str">
        <f t="shared" si="674"/>
        <v/>
      </c>
      <c r="BJ488" s="107" t="str">
        <f t="shared" si="699"/>
        <v/>
      </c>
      <c r="BK488" s="107" t="str">
        <f>IF(C488="","",'رصد درجات'!AZ488)</f>
        <v/>
      </c>
      <c r="BL488" s="107" t="str">
        <f>IF(C488="","",'رصد درجات'!BF488)</f>
        <v/>
      </c>
      <c r="BM488" s="107" t="str">
        <f>IF(C488="","",'رصد درجات'!BN488)</f>
        <v/>
      </c>
      <c r="BN488" s="107" t="str">
        <f t="shared" si="675"/>
        <v/>
      </c>
      <c r="BO488" s="107" t="str">
        <f t="shared" si="676"/>
        <v/>
      </c>
      <c r="BP488" s="107" t="str">
        <f t="shared" si="677"/>
        <v/>
      </c>
      <c r="BQ488" s="107" t="str">
        <f t="shared" si="678"/>
        <v/>
      </c>
      <c r="BR488" s="108" t="str">
        <f t="shared" si="700"/>
        <v/>
      </c>
      <c r="BS488" s="107" t="str">
        <f>IF(C488="","",'رصد درجات'!AD488)</f>
        <v/>
      </c>
      <c r="BT488" s="107" t="str">
        <f>IF(C488="","",'رصد درجات'!AR488)</f>
        <v/>
      </c>
      <c r="BU488" s="107" t="str">
        <f t="shared" si="679"/>
        <v/>
      </c>
      <c r="BV488" s="107" t="str">
        <f t="shared" si="701"/>
        <v/>
      </c>
      <c r="BW488" s="107" t="str">
        <f>IF(C488="","",'رصد درجات'!BA488)</f>
        <v/>
      </c>
      <c r="BX488" s="107" t="str">
        <f>IF(C488="","",'رصد درجات'!BO488)</f>
        <v/>
      </c>
      <c r="BY488" s="107" t="str">
        <f t="shared" si="680"/>
        <v/>
      </c>
      <c r="BZ488" s="107" t="str">
        <f t="shared" si="702"/>
        <v/>
      </c>
      <c r="CA488" s="107" t="str">
        <f t="shared" si="681"/>
        <v/>
      </c>
      <c r="CB488" s="108" t="str">
        <f t="shared" si="703"/>
        <v/>
      </c>
      <c r="CC488" s="107" t="str">
        <f>IF(C488="","",'رصد درجات'!AE488)</f>
        <v/>
      </c>
      <c r="CD488" s="107" t="str">
        <f>IF(C488="","",'رصد درجات'!AJ488)</f>
        <v/>
      </c>
      <c r="CE488" s="107" t="str">
        <f>IF(C488="","",'رصد درجات'!AS488)</f>
        <v/>
      </c>
      <c r="CF488" s="107" t="str">
        <f t="shared" si="682"/>
        <v/>
      </c>
      <c r="CG488" s="107" t="str">
        <f t="shared" si="704"/>
        <v/>
      </c>
      <c r="CH488" s="107" t="str">
        <f>IF(C488="","",'رصد درجات'!BB488)</f>
        <v/>
      </c>
      <c r="CI488" s="107" t="str">
        <f>IF(C488="","",'رصد درجات'!BF488)</f>
        <v/>
      </c>
      <c r="CJ488" s="107" t="str">
        <f>IF(C488="","",'رصد درجات'!BP488)</f>
        <v/>
      </c>
      <c r="CK488" s="107" t="str">
        <f t="shared" si="683"/>
        <v/>
      </c>
      <c r="CL488" s="107" t="str">
        <f t="shared" si="684"/>
        <v/>
      </c>
      <c r="CM488" s="107" t="str">
        <f t="shared" si="685"/>
        <v/>
      </c>
      <c r="CN488" s="107" t="str">
        <f t="shared" si="705"/>
        <v/>
      </c>
      <c r="CO488" s="108" t="str">
        <f t="shared" si="706"/>
        <v/>
      </c>
      <c r="CP488" s="110" t="str">
        <f>IF(C488="","",'رصد درجات'!AF488)</f>
        <v/>
      </c>
      <c r="CQ488" s="103" t="str">
        <f t="shared" si="707"/>
        <v/>
      </c>
      <c r="CR488" s="110" t="str">
        <f>IF(C488="","",'رصد درجات'!BC488)</f>
        <v/>
      </c>
      <c r="CS488" s="110" t="str">
        <f t="shared" si="708"/>
        <v/>
      </c>
      <c r="CT488" s="110" t="str">
        <f t="shared" si="709"/>
        <v/>
      </c>
      <c r="CU488" s="103" t="str">
        <f t="shared" si="710"/>
        <v/>
      </c>
      <c r="CV488" s="107" t="str">
        <f>IF(C488="","",'رصد درجات'!AG488)</f>
        <v/>
      </c>
      <c r="CW488" s="107" t="str">
        <f t="shared" si="711"/>
        <v/>
      </c>
      <c r="CX488" s="107" t="str">
        <f>IF(C488="","",'رصد درجات'!BD488)</f>
        <v/>
      </c>
      <c r="CY488" s="110" t="str">
        <f t="shared" si="712"/>
        <v/>
      </c>
      <c r="CZ488" s="110" t="str">
        <f t="shared" si="713"/>
        <v/>
      </c>
      <c r="DA488" s="103" t="str">
        <f t="shared" si="714"/>
        <v/>
      </c>
      <c r="DB488" s="111" t="str">
        <f t="shared" si="715"/>
        <v/>
      </c>
      <c r="DC488" s="112" t="str">
        <f t="shared" si="716"/>
        <v/>
      </c>
      <c r="DD488" s="111" t="str">
        <f t="shared" si="717"/>
        <v/>
      </c>
      <c r="DE488" s="112" t="str">
        <f t="shared" si="718"/>
        <v/>
      </c>
      <c r="DF488" s="107" t="str">
        <f>IF(C488="","",'رصد درجات'!AH488)</f>
        <v/>
      </c>
      <c r="DG488" s="107" t="str">
        <f>IF(C488="","",'رصد درجات'!AT488)</f>
        <v/>
      </c>
      <c r="DH488" s="107" t="str">
        <f t="shared" si="719"/>
        <v/>
      </c>
      <c r="DI488" s="107" t="str">
        <f t="shared" si="720"/>
        <v/>
      </c>
      <c r="DJ488" s="107" t="str">
        <f>IF(C488="","",'رصد درجات'!BE488)</f>
        <v/>
      </c>
      <c r="DK488" s="107" t="str">
        <f>IF(C488="","",'رصد درجات'!BQ488)</f>
        <v/>
      </c>
      <c r="DL488" s="107" t="str">
        <f t="shared" si="721"/>
        <v/>
      </c>
      <c r="DM488" s="107" t="str">
        <f t="shared" si="722"/>
        <v/>
      </c>
      <c r="DN488" s="107" t="str">
        <f t="shared" si="723"/>
        <v/>
      </c>
      <c r="DO488" s="108" t="str">
        <f t="shared" si="724"/>
        <v/>
      </c>
      <c r="DP488" s="81" t="str">
        <f t="shared" si="725"/>
        <v/>
      </c>
      <c r="DQ488" s="113" t="str">
        <f t="shared" si="726"/>
        <v/>
      </c>
      <c r="DR488" s="9">
        <f t="shared" si="727"/>
        <v>0</v>
      </c>
      <c r="DS488" s="114" t="str">
        <f t="shared" si="728"/>
        <v/>
      </c>
      <c r="DT488" s="115" t="str">
        <f t="shared" si="729"/>
        <v/>
      </c>
      <c r="DU488" s="115" t="str">
        <f t="shared" si="730"/>
        <v/>
      </c>
      <c r="DV488" s="115" t="str">
        <f t="shared" si="731"/>
        <v/>
      </c>
      <c r="DW488" s="115" t="str">
        <f t="shared" si="732"/>
        <v/>
      </c>
      <c r="DX488" s="115" t="str">
        <f t="shared" si="733"/>
        <v/>
      </c>
      <c r="DY488" s="115" t="str">
        <f t="shared" si="734"/>
        <v/>
      </c>
      <c r="DZ488" s="115" t="str">
        <f t="shared" si="735"/>
        <v/>
      </c>
      <c r="EA488" s="253"/>
      <c r="EB488" s="253"/>
      <c r="EC488" s="253"/>
      <c r="ED488" s="253"/>
      <c r="EE488" s="253"/>
      <c r="EF488" s="253"/>
      <c r="EG488" s="253"/>
      <c r="EH488" s="253"/>
      <c r="EI488" s="253"/>
      <c r="EJ488" s="253"/>
      <c r="EK488" s="259"/>
      <c r="EL488" s="261" t="str">
        <f t="shared" si="736"/>
        <v/>
      </c>
      <c r="EM488" s="9"/>
      <c r="EN488" s="9"/>
      <c r="EO488" s="81"/>
      <c r="EP488" s="82"/>
      <c r="EQ488" s="88"/>
      <c r="ER488" s="88"/>
      <c r="ES488" s="78"/>
      <c r="GD488" s="338"/>
      <c r="GE488" s="338"/>
      <c r="GF488" s="338"/>
      <c r="GG488" s="338"/>
      <c r="GH488" s="338"/>
      <c r="GI488" s="338"/>
      <c r="GJ488" s="338"/>
      <c r="GK488" s="339"/>
      <c r="GL488" s="339"/>
      <c r="GM488" s="338"/>
      <c r="GN488" s="338"/>
      <c r="GO488" s="9"/>
    </row>
    <row r="489" spans="1:197" s="11" customFormat="1" ht="27" customHeight="1" thickBot="1">
      <c r="A489" s="88" t="str">
        <f>IF('رصد درجات'!A489="","",'رصد درجات'!A489)</f>
        <v/>
      </c>
      <c r="B489" s="88" t="str">
        <f>IF('رصد درجات'!B489="","",'رصد درجات'!B489)</f>
        <v/>
      </c>
      <c r="C489" s="88" t="str">
        <f>IF('رصد درجات'!C489="","",'رصد درجات'!C489)</f>
        <v/>
      </c>
      <c r="D489" s="104" t="str">
        <f>IF('رصد درجات'!D489="","",'رصد درجات'!D489)</f>
        <v/>
      </c>
      <c r="E489" s="88" t="str">
        <f>IF('رصد درجات'!E489="","",'رصد درجات'!E489)</f>
        <v/>
      </c>
      <c r="F489" s="88" t="str">
        <f>IF('رصد درجات'!F489="","",'رصد درجات'!F489)</f>
        <v/>
      </c>
      <c r="G489" s="88" t="str">
        <f>IF('رصد درجات'!G489="","",'رصد درجات'!G489)</f>
        <v/>
      </c>
      <c r="H489" s="88" t="str">
        <f>IF('رصد درجات'!H489="","",'رصد درجات'!H489)</f>
        <v/>
      </c>
      <c r="I489" s="88" t="str">
        <f>IF('رصد درجات'!I489="","",'رصد درجات'!I489)</f>
        <v/>
      </c>
      <c r="J489" s="88" t="str">
        <f>IF('رصد درجات'!J489="","",'رصد درجات'!J489)</f>
        <v/>
      </c>
      <c r="K489" s="88" t="str">
        <f>IF('رصد درجات'!K489="","",'رصد درجات'!K489)</f>
        <v/>
      </c>
      <c r="L489" s="88" t="str">
        <f>IF('رصد درجات'!L489="","",'رصد درجات'!L489)</f>
        <v/>
      </c>
      <c r="M489" s="105" t="str">
        <f>IF('رصد درجات'!M489="","",'رصد درجات'!M489)</f>
        <v/>
      </c>
      <c r="N489" s="105" t="str">
        <f>IF('رصد درجات'!N489="","",'رصد درجات'!N489)</f>
        <v/>
      </c>
      <c r="O489" s="88" t="str">
        <f>IF(C489="","",'رصد درجات'!Y489)</f>
        <v/>
      </c>
      <c r="P489" s="88" t="str">
        <f>IF(C489="","",'رصد درجات'!AL489)</f>
        <v/>
      </c>
      <c r="Q489" s="88" t="str">
        <f t="shared" si="686"/>
        <v/>
      </c>
      <c r="R489" s="103" t="str">
        <f t="shared" si="687"/>
        <v/>
      </c>
      <c r="S489" s="88" t="str">
        <f>IF(C489="","",'رصد درجات'!AV489)</f>
        <v/>
      </c>
      <c r="T489" s="88" t="str">
        <f>IF(C489="","",'رصد درجات'!BI489)</f>
        <v/>
      </c>
      <c r="U489" s="88" t="str">
        <f t="shared" si="688"/>
        <v/>
      </c>
      <c r="V489" s="88" t="str">
        <f t="shared" si="689"/>
        <v/>
      </c>
      <c r="W489" s="88" t="str">
        <f t="shared" si="690"/>
        <v/>
      </c>
      <c r="X489" s="106" t="str">
        <f t="shared" si="691"/>
        <v/>
      </c>
      <c r="Y489" s="107" t="str">
        <f>IF(C489="","",'رصد درجات'!Z489)</f>
        <v/>
      </c>
      <c r="Z489" s="107" t="str">
        <f>IF(C489="","",'رصد درجات'!AM489)</f>
        <v/>
      </c>
      <c r="AA489" s="107" t="str">
        <f t="shared" si="662"/>
        <v/>
      </c>
      <c r="AB489" s="107" t="str">
        <f t="shared" si="692"/>
        <v/>
      </c>
      <c r="AC489" s="107" t="str">
        <f>IF(C489="","",'رصد درجات'!AV489)</f>
        <v/>
      </c>
      <c r="AD489" s="107" t="str">
        <f>IF(C489="","",'رصد درجات'!BI489)</f>
        <v/>
      </c>
      <c r="AE489" s="107" t="str">
        <f t="shared" si="663"/>
        <v/>
      </c>
      <c r="AF489" s="107" t="str">
        <f t="shared" si="664"/>
        <v/>
      </c>
      <c r="AG489" s="107" t="str">
        <f t="shared" si="693"/>
        <v/>
      </c>
      <c r="AH489" s="108" t="str">
        <f t="shared" si="694"/>
        <v/>
      </c>
      <c r="AI489" s="107" t="str">
        <f>IF(C489="","",'رصد درجات'!AA489)</f>
        <v/>
      </c>
      <c r="AJ489" s="107" t="str">
        <f>IF(C489="","",'رصد درجات'!AN489)</f>
        <v/>
      </c>
      <c r="AK489" s="107" t="str">
        <f t="shared" si="665"/>
        <v/>
      </c>
      <c r="AL489" s="109" t="str">
        <f t="shared" si="695"/>
        <v/>
      </c>
      <c r="AM489" s="107" t="str">
        <f>IF(C489="","",'رصد درجات'!AX489)</f>
        <v/>
      </c>
      <c r="AN489" s="107" t="str">
        <f>IF(C489="","",'رصد درجات'!BK489)</f>
        <v/>
      </c>
      <c r="AO489" s="107" t="str">
        <f t="shared" si="666"/>
        <v/>
      </c>
      <c r="AP489" s="107" t="str">
        <f t="shared" si="667"/>
        <v/>
      </c>
      <c r="AQ489" s="107" t="str">
        <f t="shared" si="668"/>
        <v/>
      </c>
      <c r="AR489" s="108" t="str">
        <f t="shared" si="696"/>
        <v/>
      </c>
      <c r="AS489" s="107" t="str">
        <f>IF(C489="","",'رصد درجات'!AB489)</f>
        <v/>
      </c>
      <c r="AT489" s="107" t="str">
        <f>IF(C489="","",'رصد درجات'!AO489)</f>
        <v/>
      </c>
      <c r="AU489" s="107" t="str">
        <f>IF(C489="","",'رصد درجات'!AP489)</f>
        <v/>
      </c>
      <c r="AV489" s="107" t="str">
        <f t="shared" si="669"/>
        <v/>
      </c>
      <c r="AW489" s="107" t="str">
        <f t="shared" si="697"/>
        <v/>
      </c>
      <c r="AX489" s="107" t="str">
        <f>IF(C489="","",'رصد درجات'!AY489)</f>
        <v/>
      </c>
      <c r="AY489" s="107" t="str">
        <f>IF(C489="","",'رصد درجات'!BL489)</f>
        <v/>
      </c>
      <c r="AZ489" s="107" t="str">
        <f>IF(C489="","",'رصد درجات'!BM489)</f>
        <v/>
      </c>
      <c r="BA489" s="107" t="str">
        <f t="shared" si="670"/>
        <v/>
      </c>
      <c r="BB489" s="107" t="str">
        <f t="shared" si="671"/>
        <v/>
      </c>
      <c r="BC489" s="107" t="str">
        <f t="shared" si="672"/>
        <v/>
      </c>
      <c r="BD489" s="107" t="str">
        <f t="shared" si="673"/>
        <v/>
      </c>
      <c r="BE489" s="108" t="str">
        <f t="shared" si="698"/>
        <v/>
      </c>
      <c r="BF489" s="107" t="str">
        <f>IF(C489="","",'رصد درجات'!AC489)</f>
        <v/>
      </c>
      <c r="BG489" s="107" t="str">
        <f>IF(C489="","",'رصد درجات'!AI489)</f>
        <v/>
      </c>
      <c r="BH489" s="107" t="str">
        <f>IF(C489="","",'رصد درجات'!AQ489)</f>
        <v/>
      </c>
      <c r="BI489" s="107" t="str">
        <f t="shared" si="674"/>
        <v/>
      </c>
      <c r="BJ489" s="107" t="str">
        <f t="shared" si="699"/>
        <v/>
      </c>
      <c r="BK489" s="107" t="str">
        <f>IF(C489="","",'رصد درجات'!AZ489)</f>
        <v/>
      </c>
      <c r="BL489" s="107" t="str">
        <f>IF(C489="","",'رصد درجات'!BF489)</f>
        <v/>
      </c>
      <c r="BM489" s="107" t="str">
        <f>IF(C489="","",'رصد درجات'!BN489)</f>
        <v/>
      </c>
      <c r="BN489" s="107" t="str">
        <f t="shared" si="675"/>
        <v/>
      </c>
      <c r="BO489" s="107" t="str">
        <f t="shared" si="676"/>
        <v/>
      </c>
      <c r="BP489" s="107" t="str">
        <f t="shared" si="677"/>
        <v/>
      </c>
      <c r="BQ489" s="107" t="str">
        <f t="shared" si="678"/>
        <v/>
      </c>
      <c r="BR489" s="108" t="str">
        <f t="shared" si="700"/>
        <v/>
      </c>
      <c r="BS489" s="107" t="str">
        <f>IF(C489="","",'رصد درجات'!AD489)</f>
        <v/>
      </c>
      <c r="BT489" s="107" t="str">
        <f>IF(C489="","",'رصد درجات'!AR489)</f>
        <v/>
      </c>
      <c r="BU489" s="107" t="str">
        <f t="shared" si="679"/>
        <v/>
      </c>
      <c r="BV489" s="107" t="str">
        <f t="shared" si="701"/>
        <v/>
      </c>
      <c r="BW489" s="107" t="str">
        <f>IF(C489="","",'رصد درجات'!BA489)</f>
        <v/>
      </c>
      <c r="BX489" s="107" t="str">
        <f>IF(C489="","",'رصد درجات'!BO489)</f>
        <v/>
      </c>
      <c r="BY489" s="107" t="str">
        <f t="shared" si="680"/>
        <v/>
      </c>
      <c r="BZ489" s="107" t="str">
        <f t="shared" si="702"/>
        <v/>
      </c>
      <c r="CA489" s="107" t="str">
        <f t="shared" si="681"/>
        <v/>
      </c>
      <c r="CB489" s="108" t="str">
        <f t="shared" si="703"/>
        <v/>
      </c>
      <c r="CC489" s="107" t="str">
        <f>IF(C489="","",'رصد درجات'!AE489)</f>
        <v/>
      </c>
      <c r="CD489" s="107" t="str">
        <f>IF(C489="","",'رصد درجات'!AJ489)</f>
        <v/>
      </c>
      <c r="CE489" s="107" t="str">
        <f>IF(C489="","",'رصد درجات'!AS489)</f>
        <v/>
      </c>
      <c r="CF489" s="107" t="str">
        <f t="shared" si="682"/>
        <v/>
      </c>
      <c r="CG489" s="107" t="str">
        <f t="shared" si="704"/>
        <v/>
      </c>
      <c r="CH489" s="107" t="str">
        <f>IF(C489="","",'رصد درجات'!BB489)</f>
        <v/>
      </c>
      <c r="CI489" s="107" t="str">
        <f>IF(C489="","",'رصد درجات'!BF489)</f>
        <v/>
      </c>
      <c r="CJ489" s="107" t="str">
        <f>IF(C489="","",'رصد درجات'!BP489)</f>
        <v/>
      </c>
      <c r="CK489" s="107" t="str">
        <f t="shared" si="683"/>
        <v/>
      </c>
      <c r="CL489" s="107" t="str">
        <f t="shared" si="684"/>
        <v/>
      </c>
      <c r="CM489" s="107" t="str">
        <f t="shared" si="685"/>
        <v/>
      </c>
      <c r="CN489" s="107" t="str">
        <f t="shared" si="705"/>
        <v/>
      </c>
      <c r="CO489" s="108" t="str">
        <f t="shared" si="706"/>
        <v/>
      </c>
      <c r="CP489" s="110" t="str">
        <f>IF(C489="","",'رصد درجات'!AF489)</f>
        <v/>
      </c>
      <c r="CQ489" s="103" t="str">
        <f t="shared" si="707"/>
        <v/>
      </c>
      <c r="CR489" s="110" t="str">
        <f>IF(C489="","",'رصد درجات'!BC489)</f>
        <v/>
      </c>
      <c r="CS489" s="110" t="str">
        <f t="shared" si="708"/>
        <v/>
      </c>
      <c r="CT489" s="110" t="str">
        <f t="shared" si="709"/>
        <v/>
      </c>
      <c r="CU489" s="103" t="str">
        <f t="shared" si="710"/>
        <v/>
      </c>
      <c r="CV489" s="107" t="str">
        <f>IF(C489="","",'رصد درجات'!AG489)</f>
        <v/>
      </c>
      <c r="CW489" s="107" t="str">
        <f t="shared" si="711"/>
        <v/>
      </c>
      <c r="CX489" s="107" t="str">
        <f>IF(C489="","",'رصد درجات'!BD489)</f>
        <v/>
      </c>
      <c r="CY489" s="110" t="str">
        <f t="shared" si="712"/>
        <v/>
      </c>
      <c r="CZ489" s="110" t="str">
        <f t="shared" si="713"/>
        <v/>
      </c>
      <c r="DA489" s="103" t="str">
        <f t="shared" si="714"/>
        <v/>
      </c>
      <c r="DB489" s="111" t="str">
        <f t="shared" si="715"/>
        <v/>
      </c>
      <c r="DC489" s="112" t="str">
        <f t="shared" si="716"/>
        <v/>
      </c>
      <c r="DD489" s="111" t="str">
        <f t="shared" si="717"/>
        <v/>
      </c>
      <c r="DE489" s="112" t="str">
        <f t="shared" si="718"/>
        <v/>
      </c>
      <c r="DF489" s="107" t="str">
        <f>IF(C489="","",'رصد درجات'!AH489)</f>
        <v/>
      </c>
      <c r="DG489" s="107" t="str">
        <f>IF(C489="","",'رصد درجات'!AT489)</f>
        <v/>
      </c>
      <c r="DH489" s="107" t="str">
        <f t="shared" si="719"/>
        <v/>
      </c>
      <c r="DI489" s="107" t="str">
        <f t="shared" si="720"/>
        <v/>
      </c>
      <c r="DJ489" s="107" t="str">
        <f>IF(C489="","",'رصد درجات'!BE489)</f>
        <v/>
      </c>
      <c r="DK489" s="107" t="str">
        <f>IF(C489="","",'رصد درجات'!BQ489)</f>
        <v/>
      </c>
      <c r="DL489" s="107" t="str">
        <f t="shared" si="721"/>
        <v/>
      </c>
      <c r="DM489" s="107" t="str">
        <f t="shared" si="722"/>
        <v/>
      </c>
      <c r="DN489" s="107" t="str">
        <f t="shared" si="723"/>
        <v/>
      </c>
      <c r="DO489" s="108" t="str">
        <f t="shared" si="724"/>
        <v/>
      </c>
      <c r="DP489" s="81" t="str">
        <f t="shared" si="725"/>
        <v/>
      </c>
      <c r="DQ489" s="113" t="str">
        <f t="shared" si="726"/>
        <v/>
      </c>
      <c r="DR489" s="9">
        <f t="shared" si="727"/>
        <v>0</v>
      </c>
      <c r="DS489" s="114" t="str">
        <f t="shared" si="728"/>
        <v/>
      </c>
      <c r="DT489" s="115" t="str">
        <f t="shared" si="729"/>
        <v/>
      </c>
      <c r="DU489" s="115" t="str">
        <f t="shared" si="730"/>
        <v/>
      </c>
      <c r="DV489" s="115" t="str">
        <f t="shared" si="731"/>
        <v/>
      </c>
      <c r="DW489" s="115" t="str">
        <f t="shared" si="732"/>
        <v/>
      </c>
      <c r="DX489" s="115" t="str">
        <f t="shared" si="733"/>
        <v/>
      </c>
      <c r="DY489" s="115" t="str">
        <f t="shared" si="734"/>
        <v/>
      </c>
      <c r="DZ489" s="115" t="str">
        <f t="shared" si="735"/>
        <v/>
      </c>
      <c r="EA489" s="253"/>
      <c r="EB489" s="253"/>
      <c r="EC489" s="253"/>
      <c r="ED489" s="253"/>
      <c r="EE489" s="253"/>
      <c r="EF489" s="253"/>
      <c r="EG489" s="253"/>
      <c r="EH489" s="253"/>
      <c r="EI489" s="253"/>
      <c r="EJ489" s="253"/>
      <c r="EK489" s="259"/>
      <c r="EL489" s="261" t="str">
        <f t="shared" si="736"/>
        <v/>
      </c>
      <c r="EM489" s="9"/>
      <c r="EN489" s="9"/>
      <c r="EO489" s="81"/>
      <c r="EP489" s="82"/>
      <c r="EQ489" s="88"/>
      <c r="ER489" s="88"/>
      <c r="ES489" s="78"/>
      <c r="GD489" s="338"/>
      <c r="GE489" s="338"/>
      <c r="GF489" s="338"/>
      <c r="GG489" s="338"/>
      <c r="GH489" s="338"/>
      <c r="GI489" s="338"/>
      <c r="GJ489" s="338"/>
      <c r="GK489" s="339"/>
      <c r="GL489" s="339"/>
      <c r="GM489" s="338"/>
      <c r="GN489" s="338"/>
      <c r="GO489" s="9"/>
    </row>
    <row r="490" spans="1:197" s="11" customFormat="1" ht="27" customHeight="1" thickBot="1">
      <c r="A490" s="88" t="str">
        <f>IF('رصد درجات'!A490="","",'رصد درجات'!A490)</f>
        <v/>
      </c>
      <c r="B490" s="88" t="str">
        <f>IF('رصد درجات'!B490="","",'رصد درجات'!B490)</f>
        <v/>
      </c>
      <c r="C490" s="88" t="str">
        <f>IF('رصد درجات'!C490="","",'رصد درجات'!C490)</f>
        <v/>
      </c>
      <c r="D490" s="104" t="str">
        <f>IF('رصد درجات'!D490="","",'رصد درجات'!D490)</f>
        <v/>
      </c>
      <c r="E490" s="88" t="str">
        <f>IF('رصد درجات'!E490="","",'رصد درجات'!E490)</f>
        <v/>
      </c>
      <c r="F490" s="88" t="str">
        <f>IF('رصد درجات'!F490="","",'رصد درجات'!F490)</f>
        <v/>
      </c>
      <c r="G490" s="88" t="str">
        <f>IF('رصد درجات'!G490="","",'رصد درجات'!G490)</f>
        <v/>
      </c>
      <c r="H490" s="88" t="str">
        <f>IF('رصد درجات'!H490="","",'رصد درجات'!H490)</f>
        <v/>
      </c>
      <c r="I490" s="88" t="str">
        <f>IF('رصد درجات'!I490="","",'رصد درجات'!I490)</f>
        <v/>
      </c>
      <c r="J490" s="88" t="str">
        <f>IF('رصد درجات'!J490="","",'رصد درجات'!J490)</f>
        <v/>
      </c>
      <c r="K490" s="88" t="str">
        <f>IF('رصد درجات'!K490="","",'رصد درجات'!K490)</f>
        <v/>
      </c>
      <c r="L490" s="88" t="str">
        <f>IF('رصد درجات'!L490="","",'رصد درجات'!L490)</f>
        <v/>
      </c>
      <c r="M490" s="105" t="str">
        <f>IF('رصد درجات'!M490="","",'رصد درجات'!M490)</f>
        <v/>
      </c>
      <c r="N490" s="105" t="str">
        <f>IF('رصد درجات'!N490="","",'رصد درجات'!N490)</f>
        <v/>
      </c>
      <c r="O490" s="88" t="str">
        <f>IF(C490="","",'رصد درجات'!Y490)</f>
        <v/>
      </c>
      <c r="P490" s="88" t="str">
        <f>IF(C490="","",'رصد درجات'!AL490)</f>
        <v/>
      </c>
      <c r="Q490" s="88" t="str">
        <f t="shared" si="686"/>
        <v/>
      </c>
      <c r="R490" s="103" t="str">
        <f t="shared" si="687"/>
        <v/>
      </c>
      <c r="S490" s="88" t="str">
        <f>IF(C490="","",'رصد درجات'!AV490)</f>
        <v/>
      </c>
      <c r="T490" s="88" t="str">
        <f>IF(C490="","",'رصد درجات'!BI490)</f>
        <v/>
      </c>
      <c r="U490" s="88" t="str">
        <f t="shared" si="688"/>
        <v/>
      </c>
      <c r="V490" s="88" t="str">
        <f t="shared" si="689"/>
        <v/>
      </c>
      <c r="W490" s="88" t="str">
        <f t="shared" si="690"/>
        <v/>
      </c>
      <c r="X490" s="106" t="str">
        <f t="shared" si="691"/>
        <v/>
      </c>
      <c r="Y490" s="107" t="str">
        <f>IF(C490="","",'رصد درجات'!Z490)</f>
        <v/>
      </c>
      <c r="Z490" s="107" t="str">
        <f>IF(C490="","",'رصد درجات'!AM490)</f>
        <v/>
      </c>
      <c r="AA490" s="107" t="str">
        <f t="shared" si="662"/>
        <v/>
      </c>
      <c r="AB490" s="107" t="str">
        <f t="shared" si="692"/>
        <v/>
      </c>
      <c r="AC490" s="107" t="str">
        <f>IF(C490="","",'رصد درجات'!AV490)</f>
        <v/>
      </c>
      <c r="AD490" s="107" t="str">
        <f>IF(C490="","",'رصد درجات'!BI490)</f>
        <v/>
      </c>
      <c r="AE490" s="107" t="str">
        <f t="shared" si="663"/>
        <v/>
      </c>
      <c r="AF490" s="107" t="str">
        <f t="shared" si="664"/>
        <v/>
      </c>
      <c r="AG490" s="107" t="str">
        <f t="shared" si="693"/>
        <v/>
      </c>
      <c r="AH490" s="108" t="str">
        <f t="shared" si="694"/>
        <v/>
      </c>
      <c r="AI490" s="107" t="str">
        <f>IF(C490="","",'رصد درجات'!AA490)</f>
        <v/>
      </c>
      <c r="AJ490" s="107" t="str">
        <f>IF(C490="","",'رصد درجات'!AN490)</f>
        <v/>
      </c>
      <c r="AK490" s="107" t="str">
        <f t="shared" si="665"/>
        <v/>
      </c>
      <c r="AL490" s="109" t="str">
        <f t="shared" si="695"/>
        <v/>
      </c>
      <c r="AM490" s="107" t="str">
        <f>IF(C490="","",'رصد درجات'!AX490)</f>
        <v/>
      </c>
      <c r="AN490" s="107" t="str">
        <f>IF(C490="","",'رصد درجات'!BK490)</f>
        <v/>
      </c>
      <c r="AO490" s="107" t="str">
        <f t="shared" si="666"/>
        <v/>
      </c>
      <c r="AP490" s="107" t="str">
        <f t="shared" si="667"/>
        <v/>
      </c>
      <c r="AQ490" s="107" t="str">
        <f t="shared" si="668"/>
        <v/>
      </c>
      <c r="AR490" s="108" t="str">
        <f t="shared" si="696"/>
        <v/>
      </c>
      <c r="AS490" s="107" t="str">
        <f>IF(C490="","",'رصد درجات'!AB490)</f>
        <v/>
      </c>
      <c r="AT490" s="107" t="str">
        <f>IF(C490="","",'رصد درجات'!AO490)</f>
        <v/>
      </c>
      <c r="AU490" s="107" t="str">
        <f>IF(C490="","",'رصد درجات'!AP490)</f>
        <v/>
      </c>
      <c r="AV490" s="107" t="str">
        <f t="shared" si="669"/>
        <v/>
      </c>
      <c r="AW490" s="107" t="str">
        <f t="shared" si="697"/>
        <v/>
      </c>
      <c r="AX490" s="107" t="str">
        <f>IF(C490="","",'رصد درجات'!AY490)</f>
        <v/>
      </c>
      <c r="AY490" s="107" t="str">
        <f>IF(C490="","",'رصد درجات'!BL490)</f>
        <v/>
      </c>
      <c r="AZ490" s="107" t="str">
        <f>IF(C490="","",'رصد درجات'!BM490)</f>
        <v/>
      </c>
      <c r="BA490" s="107" t="str">
        <f t="shared" si="670"/>
        <v/>
      </c>
      <c r="BB490" s="107" t="str">
        <f t="shared" si="671"/>
        <v/>
      </c>
      <c r="BC490" s="107" t="str">
        <f t="shared" si="672"/>
        <v/>
      </c>
      <c r="BD490" s="107" t="str">
        <f t="shared" si="673"/>
        <v/>
      </c>
      <c r="BE490" s="108" t="str">
        <f t="shared" si="698"/>
        <v/>
      </c>
      <c r="BF490" s="107" t="str">
        <f>IF(C490="","",'رصد درجات'!AC490)</f>
        <v/>
      </c>
      <c r="BG490" s="107" t="str">
        <f>IF(C490="","",'رصد درجات'!AI490)</f>
        <v/>
      </c>
      <c r="BH490" s="107" t="str">
        <f>IF(C490="","",'رصد درجات'!AQ490)</f>
        <v/>
      </c>
      <c r="BI490" s="107" t="str">
        <f t="shared" si="674"/>
        <v/>
      </c>
      <c r="BJ490" s="107" t="str">
        <f t="shared" si="699"/>
        <v/>
      </c>
      <c r="BK490" s="107" t="str">
        <f>IF(C490="","",'رصد درجات'!AZ490)</f>
        <v/>
      </c>
      <c r="BL490" s="107" t="str">
        <f>IF(C490="","",'رصد درجات'!BF490)</f>
        <v/>
      </c>
      <c r="BM490" s="107" t="str">
        <f>IF(C490="","",'رصد درجات'!BN490)</f>
        <v/>
      </c>
      <c r="BN490" s="107" t="str">
        <f t="shared" si="675"/>
        <v/>
      </c>
      <c r="BO490" s="107" t="str">
        <f t="shared" si="676"/>
        <v/>
      </c>
      <c r="BP490" s="107" t="str">
        <f t="shared" si="677"/>
        <v/>
      </c>
      <c r="BQ490" s="107" t="str">
        <f t="shared" si="678"/>
        <v/>
      </c>
      <c r="BR490" s="108" t="str">
        <f t="shared" si="700"/>
        <v/>
      </c>
      <c r="BS490" s="107" t="str">
        <f>IF(C490="","",'رصد درجات'!AD490)</f>
        <v/>
      </c>
      <c r="BT490" s="107" t="str">
        <f>IF(C490="","",'رصد درجات'!AR490)</f>
        <v/>
      </c>
      <c r="BU490" s="107" t="str">
        <f t="shared" si="679"/>
        <v/>
      </c>
      <c r="BV490" s="107" t="str">
        <f t="shared" si="701"/>
        <v/>
      </c>
      <c r="BW490" s="107" t="str">
        <f>IF(C490="","",'رصد درجات'!BA490)</f>
        <v/>
      </c>
      <c r="BX490" s="107" t="str">
        <f>IF(C490="","",'رصد درجات'!BO490)</f>
        <v/>
      </c>
      <c r="BY490" s="107" t="str">
        <f t="shared" si="680"/>
        <v/>
      </c>
      <c r="BZ490" s="107" t="str">
        <f t="shared" si="702"/>
        <v/>
      </c>
      <c r="CA490" s="107" t="str">
        <f t="shared" si="681"/>
        <v/>
      </c>
      <c r="CB490" s="108" t="str">
        <f t="shared" si="703"/>
        <v/>
      </c>
      <c r="CC490" s="107" t="str">
        <f>IF(C490="","",'رصد درجات'!AE490)</f>
        <v/>
      </c>
      <c r="CD490" s="107" t="str">
        <f>IF(C490="","",'رصد درجات'!AJ490)</f>
        <v/>
      </c>
      <c r="CE490" s="107" t="str">
        <f>IF(C490="","",'رصد درجات'!AS490)</f>
        <v/>
      </c>
      <c r="CF490" s="107" t="str">
        <f t="shared" si="682"/>
        <v/>
      </c>
      <c r="CG490" s="107" t="str">
        <f t="shared" si="704"/>
        <v/>
      </c>
      <c r="CH490" s="107" t="str">
        <f>IF(C490="","",'رصد درجات'!BB490)</f>
        <v/>
      </c>
      <c r="CI490" s="107" t="str">
        <f>IF(C490="","",'رصد درجات'!BF490)</f>
        <v/>
      </c>
      <c r="CJ490" s="107" t="str">
        <f>IF(C490="","",'رصد درجات'!BP490)</f>
        <v/>
      </c>
      <c r="CK490" s="107" t="str">
        <f t="shared" si="683"/>
        <v/>
      </c>
      <c r="CL490" s="107" t="str">
        <f t="shared" si="684"/>
        <v/>
      </c>
      <c r="CM490" s="107" t="str">
        <f t="shared" si="685"/>
        <v/>
      </c>
      <c r="CN490" s="107" t="str">
        <f t="shared" si="705"/>
        <v/>
      </c>
      <c r="CO490" s="108" t="str">
        <f t="shared" si="706"/>
        <v/>
      </c>
      <c r="CP490" s="110" t="str">
        <f>IF(C490="","",'رصد درجات'!AF490)</f>
        <v/>
      </c>
      <c r="CQ490" s="103" t="str">
        <f t="shared" si="707"/>
        <v/>
      </c>
      <c r="CR490" s="110" t="str">
        <f>IF(C490="","",'رصد درجات'!BC490)</f>
        <v/>
      </c>
      <c r="CS490" s="110" t="str">
        <f t="shared" si="708"/>
        <v/>
      </c>
      <c r="CT490" s="110" t="str">
        <f t="shared" si="709"/>
        <v/>
      </c>
      <c r="CU490" s="103" t="str">
        <f t="shared" si="710"/>
        <v/>
      </c>
      <c r="CV490" s="107" t="str">
        <f>IF(C490="","",'رصد درجات'!AG490)</f>
        <v/>
      </c>
      <c r="CW490" s="107" t="str">
        <f t="shared" si="711"/>
        <v/>
      </c>
      <c r="CX490" s="107" t="str">
        <f>IF(C490="","",'رصد درجات'!BD490)</f>
        <v/>
      </c>
      <c r="CY490" s="110" t="str">
        <f t="shared" si="712"/>
        <v/>
      </c>
      <c r="CZ490" s="110" t="str">
        <f t="shared" si="713"/>
        <v/>
      </c>
      <c r="DA490" s="103" t="str">
        <f t="shared" si="714"/>
        <v/>
      </c>
      <c r="DB490" s="111" t="str">
        <f t="shared" si="715"/>
        <v/>
      </c>
      <c r="DC490" s="112" t="str">
        <f t="shared" si="716"/>
        <v/>
      </c>
      <c r="DD490" s="111" t="str">
        <f t="shared" si="717"/>
        <v/>
      </c>
      <c r="DE490" s="112" t="str">
        <f t="shared" si="718"/>
        <v/>
      </c>
      <c r="DF490" s="107" t="str">
        <f>IF(C490="","",'رصد درجات'!AH490)</f>
        <v/>
      </c>
      <c r="DG490" s="107" t="str">
        <f>IF(C490="","",'رصد درجات'!AT490)</f>
        <v/>
      </c>
      <c r="DH490" s="107" t="str">
        <f t="shared" si="719"/>
        <v/>
      </c>
      <c r="DI490" s="107" t="str">
        <f t="shared" si="720"/>
        <v/>
      </c>
      <c r="DJ490" s="107" t="str">
        <f>IF(C490="","",'رصد درجات'!BE490)</f>
        <v/>
      </c>
      <c r="DK490" s="107" t="str">
        <f>IF(C490="","",'رصد درجات'!BQ490)</f>
        <v/>
      </c>
      <c r="DL490" s="107" t="str">
        <f t="shared" si="721"/>
        <v/>
      </c>
      <c r="DM490" s="107" t="str">
        <f t="shared" si="722"/>
        <v/>
      </c>
      <c r="DN490" s="107" t="str">
        <f t="shared" si="723"/>
        <v/>
      </c>
      <c r="DO490" s="108" t="str">
        <f t="shared" si="724"/>
        <v/>
      </c>
      <c r="DP490" s="81" t="str">
        <f t="shared" si="725"/>
        <v/>
      </c>
      <c r="DQ490" s="113" t="str">
        <f t="shared" si="726"/>
        <v/>
      </c>
      <c r="DR490" s="9">
        <f t="shared" si="727"/>
        <v>0</v>
      </c>
      <c r="DS490" s="114" t="str">
        <f t="shared" si="728"/>
        <v/>
      </c>
      <c r="DT490" s="115" t="str">
        <f t="shared" si="729"/>
        <v/>
      </c>
      <c r="DU490" s="115" t="str">
        <f t="shared" si="730"/>
        <v/>
      </c>
      <c r="DV490" s="115" t="str">
        <f t="shared" si="731"/>
        <v/>
      </c>
      <c r="DW490" s="115" t="str">
        <f t="shared" si="732"/>
        <v/>
      </c>
      <c r="DX490" s="115" t="str">
        <f t="shared" si="733"/>
        <v/>
      </c>
      <c r="DY490" s="115" t="str">
        <f t="shared" si="734"/>
        <v/>
      </c>
      <c r="DZ490" s="115" t="str">
        <f t="shared" si="735"/>
        <v/>
      </c>
      <c r="EA490" s="253"/>
      <c r="EB490" s="253"/>
      <c r="EC490" s="253"/>
      <c r="ED490" s="253"/>
      <c r="EE490" s="253"/>
      <c r="EF490" s="253"/>
      <c r="EG490" s="253"/>
      <c r="EH490" s="253"/>
      <c r="EI490" s="253"/>
      <c r="EJ490" s="253"/>
      <c r="EK490" s="259"/>
      <c r="EL490" s="261" t="str">
        <f t="shared" si="736"/>
        <v/>
      </c>
      <c r="EM490" s="9"/>
      <c r="EN490" s="9"/>
      <c r="EO490" s="81"/>
      <c r="EP490" s="82"/>
      <c r="EQ490" s="88"/>
      <c r="ER490" s="88"/>
      <c r="ES490" s="78"/>
      <c r="GD490" s="338"/>
      <c r="GE490" s="338"/>
      <c r="GF490" s="338"/>
      <c r="GG490" s="338"/>
      <c r="GH490" s="338"/>
      <c r="GI490" s="338"/>
      <c r="GJ490" s="338"/>
      <c r="GK490" s="339"/>
      <c r="GL490" s="339"/>
      <c r="GM490" s="338"/>
      <c r="GN490" s="338"/>
      <c r="GO490" s="9"/>
    </row>
    <row r="491" spans="1:197" s="11" customFormat="1" ht="27" customHeight="1" thickBot="1">
      <c r="A491" s="88" t="str">
        <f>IF('رصد درجات'!A491="","",'رصد درجات'!A491)</f>
        <v/>
      </c>
      <c r="B491" s="88" t="str">
        <f>IF('رصد درجات'!B491="","",'رصد درجات'!B491)</f>
        <v/>
      </c>
      <c r="C491" s="88" t="str">
        <f>IF('رصد درجات'!C491="","",'رصد درجات'!C491)</f>
        <v/>
      </c>
      <c r="D491" s="104" t="str">
        <f>IF('رصد درجات'!D491="","",'رصد درجات'!D491)</f>
        <v/>
      </c>
      <c r="E491" s="88" t="str">
        <f>IF('رصد درجات'!E491="","",'رصد درجات'!E491)</f>
        <v/>
      </c>
      <c r="F491" s="88" t="str">
        <f>IF('رصد درجات'!F491="","",'رصد درجات'!F491)</f>
        <v/>
      </c>
      <c r="G491" s="88" t="str">
        <f>IF('رصد درجات'!G491="","",'رصد درجات'!G491)</f>
        <v/>
      </c>
      <c r="H491" s="88" t="str">
        <f>IF('رصد درجات'!H491="","",'رصد درجات'!H491)</f>
        <v/>
      </c>
      <c r="I491" s="88" t="str">
        <f>IF('رصد درجات'!I491="","",'رصد درجات'!I491)</f>
        <v/>
      </c>
      <c r="J491" s="88" t="str">
        <f>IF('رصد درجات'!J491="","",'رصد درجات'!J491)</f>
        <v/>
      </c>
      <c r="K491" s="88" t="str">
        <f>IF('رصد درجات'!K491="","",'رصد درجات'!K491)</f>
        <v/>
      </c>
      <c r="L491" s="88" t="str">
        <f>IF('رصد درجات'!L491="","",'رصد درجات'!L491)</f>
        <v/>
      </c>
      <c r="M491" s="105" t="str">
        <f>IF('رصد درجات'!M491="","",'رصد درجات'!M491)</f>
        <v/>
      </c>
      <c r="N491" s="105" t="str">
        <f>IF('رصد درجات'!N491="","",'رصد درجات'!N491)</f>
        <v/>
      </c>
      <c r="O491" s="88" t="str">
        <f>IF(C491="","",'رصد درجات'!Y491)</f>
        <v/>
      </c>
      <c r="P491" s="88" t="str">
        <f>IF(C491="","",'رصد درجات'!AL491)</f>
        <v/>
      </c>
      <c r="Q491" s="88" t="str">
        <f t="shared" si="686"/>
        <v/>
      </c>
      <c r="R491" s="103" t="str">
        <f t="shared" si="687"/>
        <v/>
      </c>
      <c r="S491" s="88" t="str">
        <f>IF(C491="","",'رصد درجات'!AV491)</f>
        <v/>
      </c>
      <c r="T491" s="88" t="str">
        <f>IF(C491="","",'رصد درجات'!BI491)</f>
        <v/>
      </c>
      <c r="U491" s="88" t="str">
        <f t="shared" si="688"/>
        <v/>
      </c>
      <c r="V491" s="88" t="str">
        <f t="shared" si="689"/>
        <v/>
      </c>
      <c r="W491" s="88" t="str">
        <f t="shared" si="690"/>
        <v/>
      </c>
      <c r="X491" s="106" t="str">
        <f t="shared" si="691"/>
        <v/>
      </c>
      <c r="Y491" s="107" t="str">
        <f>IF(C491="","",'رصد درجات'!Z491)</f>
        <v/>
      </c>
      <c r="Z491" s="107" t="str">
        <f>IF(C491="","",'رصد درجات'!AM491)</f>
        <v/>
      </c>
      <c r="AA491" s="107" t="str">
        <f t="shared" si="662"/>
        <v/>
      </c>
      <c r="AB491" s="107" t="str">
        <f t="shared" si="692"/>
        <v/>
      </c>
      <c r="AC491" s="107" t="str">
        <f>IF(C491="","",'رصد درجات'!AV491)</f>
        <v/>
      </c>
      <c r="AD491" s="107" t="str">
        <f>IF(C491="","",'رصد درجات'!BI491)</f>
        <v/>
      </c>
      <c r="AE491" s="107" t="str">
        <f t="shared" si="663"/>
        <v/>
      </c>
      <c r="AF491" s="107" t="str">
        <f t="shared" si="664"/>
        <v/>
      </c>
      <c r="AG491" s="107" t="str">
        <f t="shared" si="693"/>
        <v/>
      </c>
      <c r="AH491" s="108" t="str">
        <f t="shared" si="694"/>
        <v/>
      </c>
      <c r="AI491" s="107" t="str">
        <f>IF(C491="","",'رصد درجات'!AA491)</f>
        <v/>
      </c>
      <c r="AJ491" s="107" t="str">
        <f>IF(C491="","",'رصد درجات'!AN491)</f>
        <v/>
      </c>
      <c r="AK491" s="107" t="str">
        <f t="shared" si="665"/>
        <v/>
      </c>
      <c r="AL491" s="109" t="str">
        <f t="shared" si="695"/>
        <v/>
      </c>
      <c r="AM491" s="107" t="str">
        <f>IF(C491="","",'رصد درجات'!AX491)</f>
        <v/>
      </c>
      <c r="AN491" s="107" t="str">
        <f>IF(C491="","",'رصد درجات'!BK491)</f>
        <v/>
      </c>
      <c r="AO491" s="107" t="str">
        <f t="shared" si="666"/>
        <v/>
      </c>
      <c r="AP491" s="107" t="str">
        <f t="shared" si="667"/>
        <v/>
      </c>
      <c r="AQ491" s="107" t="str">
        <f t="shared" si="668"/>
        <v/>
      </c>
      <c r="AR491" s="108" t="str">
        <f t="shared" si="696"/>
        <v/>
      </c>
      <c r="AS491" s="107" t="str">
        <f>IF(C491="","",'رصد درجات'!AB491)</f>
        <v/>
      </c>
      <c r="AT491" s="107" t="str">
        <f>IF(C491="","",'رصد درجات'!AO491)</f>
        <v/>
      </c>
      <c r="AU491" s="107" t="str">
        <f>IF(C491="","",'رصد درجات'!AP491)</f>
        <v/>
      </c>
      <c r="AV491" s="107" t="str">
        <f t="shared" si="669"/>
        <v/>
      </c>
      <c r="AW491" s="107" t="str">
        <f t="shared" si="697"/>
        <v/>
      </c>
      <c r="AX491" s="107" t="str">
        <f>IF(C491="","",'رصد درجات'!AY491)</f>
        <v/>
      </c>
      <c r="AY491" s="107" t="str">
        <f>IF(C491="","",'رصد درجات'!BL491)</f>
        <v/>
      </c>
      <c r="AZ491" s="107" t="str">
        <f>IF(C491="","",'رصد درجات'!BM491)</f>
        <v/>
      </c>
      <c r="BA491" s="107" t="str">
        <f t="shared" si="670"/>
        <v/>
      </c>
      <c r="BB491" s="107" t="str">
        <f t="shared" si="671"/>
        <v/>
      </c>
      <c r="BC491" s="107" t="str">
        <f t="shared" si="672"/>
        <v/>
      </c>
      <c r="BD491" s="107" t="str">
        <f t="shared" si="673"/>
        <v/>
      </c>
      <c r="BE491" s="108" t="str">
        <f t="shared" si="698"/>
        <v/>
      </c>
      <c r="BF491" s="107" t="str">
        <f>IF(C491="","",'رصد درجات'!AC491)</f>
        <v/>
      </c>
      <c r="BG491" s="107" t="str">
        <f>IF(C491="","",'رصد درجات'!AI491)</f>
        <v/>
      </c>
      <c r="BH491" s="107" t="str">
        <f>IF(C491="","",'رصد درجات'!AQ491)</f>
        <v/>
      </c>
      <c r="BI491" s="107" t="str">
        <f t="shared" si="674"/>
        <v/>
      </c>
      <c r="BJ491" s="107" t="str">
        <f t="shared" si="699"/>
        <v/>
      </c>
      <c r="BK491" s="107" t="str">
        <f>IF(C491="","",'رصد درجات'!AZ491)</f>
        <v/>
      </c>
      <c r="BL491" s="107" t="str">
        <f>IF(C491="","",'رصد درجات'!BF491)</f>
        <v/>
      </c>
      <c r="BM491" s="107" t="str">
        <f>IF(C491="","",'رصد درجات'!BN491)</f>
        <v/>
      </c>
      <c r="BN491" s="107" t="str">
        <f t="shared" si="675"/>
        <v/>
      </c>
      <c r="BO491" s="107" t="str">
        <f t="shared" si="676"/>
        <v/>
      </c>
      <c r="BP491" s="107" t="str">
        <f t="shared" si="677"/>
        <v/>
      </c>
      <c r="BQ491" s="107" t="str">
        <f t="shared" si="678"/>
        <v/>
      </c>
      <c r="BR491" s="108" t="str">
        <f t="shared" si="700"/>
        <v/>
      </c>
      <c r="BS491" s="107" t="str">
        <f>IF(C491="","",'رصد درجات'!AD491)</f>
        <v/>
      </c>
      <c r="BT491" s="107" t="str">
        <f>IF(C491="","",'رصد درجات'!AR491)</f>
        <v/>
      </c>
      <c r="BU491" s="107" t="str">
        <f t="shared" si="679"/>
        <v/>
      </c>
      <c r="BV491" s="107" t="str">
        <f t="shared" si="701"/>
        <v/>
      </c>
      <c r="BW491" s="107" t="str">
        <f>IF(C491="","",'رصد درجات'!BA491)</f>
        <v/>
      </c>
      <c r="BX491" s="107" t="str">
        <f>IF(C491="","",'رصد درجات'!BO491)</f>
        <v/>
      </c>
      <c r="BY491" s="107" t="str">
        <f t="shared" si="680"/>
        <v/>
      </c>
      <c r="BZ491" s="107" t="str">
        <f t="shared" si="702"/>
        <v/>
      </c>
      <c r="CA491" s="107" t="str">
        <f t="shared" si="681"/>
        <v/>
      </c>
      <c r="CB491" s="108" t="str">
        <f t="shared" si="703"/>
        <v/>
      </c>
      <c r="CC491" s="107" t="str">
        <f>IF(C491="","",'رصد درجات'!AE491)</f>
        <v/>
      </c>
      <c r="CD491" s="107" t="str">
        <f>IF(C491="","",'رصد درجات'!AJ491)</f>
        <v/>
      </c>
      <c r="CE491" s="107" t="str">
        <f>IF(C491="","",'رصد درجات'!AS491)</f>
        <v/>
      </c>
      <c r="CF491" s="107" t="str">
        <f t="shared" si="682"/>
        <v/>
      </c>
      <c r="CG491" s="107" t="str">
        <f t="shared" si="704"/>
        <v/>
      </c>
      <c r="CH491" s="107" t="str">
        <f>IF(C491="","",'رصد درجات'!BB491)</f>
        <v/>
      </c>
      <c r="CI491" s="107" t="str">
        <f>IF(C491="","",'رصد درجات'!BF491)</f>
        <v/>
      </c>
      <c r="CJ491" s="107" t="str">
        <f>IF(C491="","",'رصد درجات'!BP491)</f>
        <v/>
      </c>
      <c r="CK491" s="107" t="str">
        <f t="shared" si="683"/>
        <v/>
      </c>
      <c r="CL491" s="107" t="str">
        <f t="shared" si="684"/>
        <v/>
      </c>
      <c r="CM491" s="107" t="str">
        <f t="shared" si="685"/>
        <v/>
      </c>
      <c r="CN491" s="107" t="str">
        <f t="shared" si="705"/>
        <v/>
      </c>
      <c r="CO491" s="108" t="str">
        <f t="shared" si="706"/>
        <v/>
      </c>
      <c r="CP491" s="110" t="str">
        <f>IF(C491="","",'رصد درجات'!AF491)</f>
        <v/>
      </c>
      <c r="CQ491" s="103" t="str">
        <f t="shared" si="707"/>
        <v/>
      </c>
      <c r="CR491" s="110" t="str">
        <f>IF(C491="","",'رصد درجات'!BC491)</f>
        <v/>
      </c>
      <c r="CS491" s="110" t="str">
        <f t="shared" si="708"/>
        <v/>
      </c>
      <c r="CT491" s="110" t="str">
        <f t="shared" si="709"/>
        <v/>
      </c>
      <c r="CU491" s="103" t="str">
        <f t="shared" si="710"/>
        <v/>
      </c>
      <c r="CV491" s="107" t="str">
        <f>IF(C491="","",'رصد درجات'!AG491)</f>
        <v/>
      </c>
      <c r="CW491" s="107" t="str">
        <f t="shared" si="711"/>
        <v/>
      </c>
      <c r="CX491" s="107" t="str">
        <f>IF(C491="","",'رصد درجات'!BD491)</f>
        <v/>
      </c>
      <c r="CY491" s="110" t="str">
        <f t="shared" si="712"/>
        <v/>
      </c>
      <c r="CZ491" s="110" t="str">
        <f t="shared" si="713"/>
        <v/>
      </c>
      <c r="DA491" s="103" t="str">
        <f t="shared" si="714"/>
        <v/>
      </c>
      <c r="DB491" s="111" t="str">
        <f t="shared" si="715"/>
        <v/>
      </c>
      <c r="DC491" s="112" t="str">
        <f t="shared" si="716"/>
        <v/>
      </c>
      <c r="DD491" s="111" t="str">
        <f t="shared" si="717"/>
        <v/>
      </c>
      <c r="DE491" s="112" t="str">
        <f t="shared" si="718"/>
        <v/>
      </c>
      <c r="DF491" s="107" t="str">
        <f>IF(C491="","",'رصد درجات'!AH491)</f>
        <v/>
      </c>
      <c r="DG491" s="107" t="str">
        <f>IF(C491="","",'رصد درجات'!AT491)</f>
        <v/>
      </c>
      <c r="DH491" s="107" t="str">
        <f t="shared" si="719"/>
        <v/>
      </c>
      <c r="DI491" s="107" t="str">
        <f t="shared" si="720"/>
        <v/>
      </c>
      <c r="DJ491" s="107" t="str">
        <f>IF(C491="","",'رصد درجات'!BE491)</f>
        <v/>
      </c>
      <c r="DK491" s="107" t="str">
        <f>IF(C491="","",'رصد درجات'!BQ491)</f>
        <v/>
      </c>
      <c r="DL491" s="107" t="str">
        <f t="shared" si="721"/>
        <v/>
      </c>
      <c r="DM491" s="107" t="str">
        <f t="shared" si="722"/>
        <v/>
      </c>
      <c r="DN491" s="107" t="str">
        <f t="shared" si="723"/>
        <v/>
      </c>
      <c r="DO491" s="108" t="str">
        <f t="shared" si="724"/>
        <v/>
      </c>
      <c r="DP491" s="81" t="str">
        <f t="shared" si="725"/>
        <v/>
      </c>
      <c r="DQ491" s="113" t="str">
        <f t="shared" si="726"/>
        <v/>
      </c>
      <c r="DR491" s="9">
        <f t="shared" si="727"/>
        <v>0</v>
      </c>
      <c r="DS491" s="114" t="str">
        <f t="shared" si="728"/>
        <v/>
      </c>
      <c r="DT491" s="115" t="str">
        <f t="shared" si="729"/>
        <v/>
      </c>
      <c r="DU491" s="115" t="str">
        <f t="shared" si="730"/>
        <v/>
      </c>
      <c r="DV491" s="115" t="str">
        <f t="shared" si="731"/>
        <v/>
      </c>
      <c r="DW491" s="115" t="str">
        <f t="shared" si="732"/>
        <v/>
      </c>
      <c r="DX491" s="115" t="str">
        <f t="shared" si="733"/>
        <v/>
      </c>
      <c r="DY491" s="115" t="str">
        <f t="shared" si="734"/>
        <v/>
      </c>
      <c r="DZ491" s="115" t="str">
        <f t="shared" si="735"/>
        <v/>
      </c>
      <c r="EA491" s="253"/>
      <c r="EB491" s="253"/>
      <c r="EC491" s="253"/>
      <c r="ED491" s="253"/>
      <c r="EE491" s="253"/>
      <c r="EF491" s="253"/>
      <c r="EG491" s="253"/>
      <c r="EH491" s="253"/>
      <c r="EI491" s="253"/>
      <c r="EJ491" s="253"/>
      <c r="EK491" s="259"/>
      <c r="EL491" s="261" t="str">
        <f t="shared" si="736"/>
        <v/>
      </c>
      <c r="EM491" s="9"/>
      <c r="EN491" s="9"/>
      <c r="EO491" s="81"/>
      <c r="EP491" s="82"/>
      <c r="EQ491" s="88"/>
      <c r="ER491" s="88"/>
      <c r="ES491" s="78"/>
      <c r="GD491" s="338"/>
      <c r="GE491" s="338"/>
      <c r="GF491" s="338"/>
      <c r="GG491" s="338"/>
      <c r="GH491" s="338"/>
      <c r="GI491" s="338"/>
      <c r="GJ491" s="338"/>
      <c r="GK491" s="339"/>
      <c r="GL491" s="339"/>
      <c r="GM491" s="338"/>
      <c r="GN491" s="338"/>
      <c r="GO491" s="9"/>
    </row>
    <row r="492" spans="1:197" s="11" customFormat="1" ht="27" customHeight="1" thickBot="1">
      <c r="A492" s="88" t="str">
        <f>IF('رصد درجات'!A492="","",'رصد درجات'!A492)</f>
        <v/>
      </c>
      <c r="B492" s="88" t="str">
        <f>IF('رصد درجات'!B492="","",'رصد درجات'!B492)</f>
        <v/>
      </c>
      <c r="C492" s="88" t="str">
        <f>IF('رصد درجات'!C492="","",'رصد درجات'!C492)</f>
        <v/>
      </c>
      <c r="D492" s="104" t="str">
        <f>IF('رصد درجات'!D492="","",'رصد درجات'!D492)</f>
        <v/>
      </c>
      <c r="E492" s="88" t="str">
        <f>IF('رصد درجات'!E492="","",'رصد درجات'!E492)</f>
        <v/>
      </c>
      <c r="F492" s="88" t="str">
        <f>IF('رصد درجات'!F492="","",'رصد درجات'!F492)</f>
        <v/>
      </c>
      <c r="G492" s="88" t="str">
        <f>IF('رصد درجات'!G492="","",'رصد درجات'!G492)</f>
        <v/>
      </c>
      <c r="H492" s="88" t="str">
        <f>IF('رصد درجات'!H492="","",'رصد درجات'!H492)</f>
        <v/>
      </c>
      <c r="I492" s="88" t="str">
        <f>IF('رصد درجات'!I492="","",'رصد درجات'!I492)</f>
        <v/>
      </c>
      <c r="J492" s="88" t="str">
        <f>IF('رصد درجات'!J492="","",'رصد درجات'!J492)</f>
        <v/>
      </c>
      <c r="K492" s="88" t="str">
        <f>IF('رصد درجات'!K492="","",'رصد درجات'!K492)</f>
        <v/>
      </c>
      <c r="L492" s="88" t="str">
        <f>IF('رصد درجات'!L492="","",'رصد درجات'!L492)</f>
        <v/>
      </c>
      <c r="M492" s="105" t="str">
        <f>IF('رصد درجات'!M492="","",'رصد درجات'!M492)</f>
        <v/>
      </c>
      <c r="N492" s="105" t="str">
        <f>IF('رصد درجات'!N492="","",'رصد درجات'!N492)</f>
        <v/>
      </c>
      <c r="O492" s="88" t="str">
        <f>IF(C492="","",'رصد درجات'!Y492)</f>
        <v/>
      </c>
      <c r="P492" s="88" t="str">
        <f>IF(C492="","",'رصد درجات'!AL492)</f>
        <v/>
      </c>
      <c r="Q492" s="88" t="str">
        <f t="shared" si="686"/>
        <v/>
      </c>
      <c r="R492" s="103" t="str">
        <f t="shared" si="687"/>
        <v/>
      </c>
      <c r="S492" s="88" t="str">
        <f>IF(C492="","",'رصد درجات'!AV492)</f>
        <v/>
      </c>
      <c r="T492" s="88" t="str">
        <f>IF(C492="","",'رصد درجات'!BI492)</f>
        <v/>
      </c>
      <c r="U492" s="88" t="str">
        <f t="shared" si="688"/>
        <v/>
      </c>
      <c r="V492" s="88" t="str">
        <f t="shared" si="689"/>
        <v/>
      </c>
      <c r="W492" s="88" t="str">
        <f t="shared" si="690"/>
        <v/>
      </c>
      <c r="X492" s="106" t="str">
        <f t="shared" si="691"/>
        <v/>
      </c>
      <c r="Y492" s="107" t="str">
        <f>IF(C492="","",'رصد درجات'!Z492)</f>
        <v/>
      </c>
      <c r="Z492" s="107" t="str">
        <f>IF(C492="","",'رصد درجات'!AM492)</f>
        <v/>
      </c>
      <c r="AA492" s="107" t="str">
        <f t="shared" si="662"/>
        <v/>
      </c>
      <c r="AB492" s="107" t="str">
        <f t="shared" si="692"/>
        <v/>
      </c>
      <c r="AC492" s="107" t="str">
        <f>IF(C492="","",'رصد درجات'!AV492)</f>
        <v/>
      </c>
      <c r="AD492" s="107" t="str">
        <f>IF(C492="","",'رصد درجات'!BI492)</f>
        <v/>
      </c>
      <c r="AE492" s="107" t="str">
        <f t="shared" si="663"/>
        <v/>
      </c>
      <c r="AF492" s="107" t="str">
        <f t="shared" si="664"/>
        <v/>
      </c>
      <c r="AG492" s="107" t="str">
        <f t="shared" si="693"/>
        <v/>
      </c>
      <c r="AH492" s="108" t="str">
        <f t="shared" si="694"/>
        <v/>
      </c>
      <c r="AI492" s="107" t="str">
        <f>IF(C492="","",'رصد درجات'!AA492)</f>
        <v/>
      </c>
      <c r="AJ492" s="107" t="str">
        <f>IF(C492="","",'رصد درجات'!AN492)</f>
        <v/>
      </c>
      <c r="AK492" s="107" t="str">
        <f t="shared" si="665"/>
        <v/>
      </c>
      <c r="AL492" s="109" t="str">
        <f t="shared" si="695"/>
        <v/>
      </c>
      <c r="AM492" s="107" t="str">
        <f>IF(C492="","",'رصد درجات'!AX492)</f>
        <v/>
      </c>
      <c r="AN492" s="107" t="str">
        <f>IF(C492="","",'رصد درجات'!BK492)</f>
        <v/>
      </c>
      <c r="AO492" s="107" t="str">
        <f t="shared" si="666"/>
        <v/>
      </c>
      <c r="AP492" s="107" t="str">
        <f t="shared" si="667"/>
        <v/>
      </c>
      <c r="AQ492" s="107" t="str">
        <f t="shared" si="668"/>
        <v/>
      </c>
      <c r="AR492" s="108" t="str">
        <f t="shared" si="696"/>
        <v/>
      </c>
      <c r="AS492" s="107" t="str">
        <f>IF(C492="","",'رصد درجات'!AB492)</f>
        <v/>
      </c>
      <c r="AT492" s="107" t="str">
        <f>IF(C492="","",'رصد درجات'!AO492)</f>
        <v/>
      </c>
      <c r="AU492" s="107" t="str">
        <f>IF(C492="","",'رصد درجات'!AP492)</f>
        <v/>
      </c>
      <c r="AV492" s="107" t="str">
        <f t="shared" si="669"/>
        <v/>
      </c>
      <c r="AW492" s="107" t="str">
        <f t="shared" si="697"/>
        <v/>
      </c>
      <c r="AX492" s="107" t="str">
        <f>IF(C492="","",'رصد درجات'!AY492)</f>
        <v/>
      </c>
      <c r="AY492" s="107" t="str">
        <f>IF(C492="","",'رصد درجات'!BL492)</f>
        <v/>
      </c>
      <c r="AZ492" s="107" t="str">
        <f>IF(C492="","",'رصد درجات'!BM492)</f>
        <v/>
      </c>
      <c r="BA492" s="107" t="str">
        <f t="shared" si="670"/>
        <v/>
      </c>
      <c r="BB492" s="107" t="str">
        <f t="shared" si="671"/>
        <v/>
      </c>
      <c r="BC492" s="107" t="str">
        <f t="shared" si="672"/>
        <v/>
      </c>
      <c r="BD492" s="107" t="str">
        <f t="shared" si="673"/>
        <v/>
      </c>
      <c r="BE492" s="108" t="str">
        <f t="shared" si="698"/>
        <v/>
      </c>
      <c r="BF492" s="107" t="str">
        <f>IF(C492="","",'رصد درجات'!AC492)</f>
        <v/>
      </c>
      <c r="BG492" s="107" t="str">
        <f>IF(C492="","",'رصد درجات'!AI492)</f>
        <v/>
      </c>
      <c r="BH492" s="107" t="str">
        <f>IF(C492="","",'رصد درجات'!AQ492)</f>
        <v/>
      </c>
      <c r="BI492" s="107" t="str">
        <f t="shared" si="674"/>
        <v/>
      </c>
      <c r="BJ492" s="107" t="str">
        <f t="shared" si="699"/>
        <v/>
      </c>
      <c r="BK492" s="107" t="str">
        <f>IF(C492="","",'رصد درجات'!AZ492)</f>
        <v/>
      </c>
      <c r="BL492" s="107" t="str">
        <f>IF(C492="","",'رصد درجات'!BF492)</f>
        <v/>
      </c>
      <c r="BM492" s="107" t="str">
        <f>IF(C492="","",'رصد درجات'!BN492)</f>
        <v/>
      </c>
      <c r="BN492" s="107" t="str">
        <f t="shared" si="675"/>
        <v/>
      </c>
      <c r="BO492" s="107" t="str">
        <f t="shared" si="676"/>
        <v/>
      </c>
      <c r="BP492" s="107" t="str">
        <f t="shared" si="677"/>
        <v/>
      </c>
      <c r="BQ492" s="107" t="str">
        <f t="shared" si="678"/>
        <v/>
      </c>
      <c r="BR492" s="108" t="str">
        <f t="shared" si="700"/>
        <v/>
      </c>
      <c r="BS492" s="107" t="str">
        <f>IF(C492="","",'رصد درجات'!AD492)</f>
        <v/>
      </c>
      <c r="BT492" s="107" t="str">
        <f>IF(C492="","",'رصد درجات'!AR492)</f>
        <v/>
      </c>
      <c r="BU492" s="107" t="str">
        <f t="shared" si="679"/>
        <v/>
      </c>
      <c r="BV492" s="107" t="str">
        <f t="shared" si="701"/>
        <v/>
      </c>
      <c r="BW492" s="107" t="str">
        <f>IF(C492="","",'رصد درجات'!BA492)</f>
        <v/>
      </c>
      <c r="BX492" s="107" t="str">
        <f>IF(C492="","",'رصد درجات'!BO492)</f>
        <v/>
      </c>
      <c r="BY492" s="107" t="str">
        <f t="shared" si="680"/>
        <v/>
      </c>
      <c r="BZ492" s="107" t="str">
        <f t="shared" si="702"/>
        <v/>
      </c>
      <c r="CA492" s="107" t="str">
        <f t="shared" si="681"/>
        <v/>
      </c>
      <c r="CB492" s="108" t="str">
        <f t="shared" si="703"/>
        <v/>
      </c>
      <c r="CC492" s="107" t="str">
        <f>IF(C492="","",'رصد درجات'!AE492)</f>
        <v/>
      </c>
      <c r="CD492" s="107" t="str">
        <f>IF(C492="","",'رصد درجات'!AJ492)</f>
        <v/>
      </c>
      <c r="CE492" s="107" t="str">
        <f>IF(C492="","",'رصد درجات'!AS492)</f>
        <v/>
      </c>
      <c r="CF492" s="107" t="str">
        <f t="shared" si="682"/>
        <v/>
      </c>
      <c r="CG492" s="107" t="str">
        <f t="shared" si="704"/>
        <v/>
      </c>
      <c r="CH492" s="107" t="str">
        <f>IF(C492="","",'رصد درجات'!BB492)</f>
        <v/>
      </c>
      <c r="CI492" s="107" t="str">
        <f>IF(C492="","",'رصد درجات'!BF492)</f>
        <v/>
      </c>
      <c r="CJ492" s="107" t="str">
        <f>IF(C492="","",'رصد درجات'!BP492)</f>
        <v/>
      </c>
      <c r="CK492" s="107" t="str">
        <f t="shared" si="683"/>
        <v/>
      </c>
      <c r="CL492" s="107" t="str">
        <f t="shared" si="684"/>
        <v/>
      </c>
      <c r="CM492" s="107" t="str">
        <f t="shared" si="685"/>
        <v/>
      </c>
      <c r="CN492" s="107" t="str">
        <f t="shared" si="705"/>
        <v/>
      </c>
      <c r="CO492" s="108" t="str">
        <f t="shared" si="706"/>
        <v/>
      </c>
      <c r="CP492" s="110" t="str">
        <f>IF(C492="","",'رصد درجات'!AF492)</f>
        <v/>
      </c>
      <c r="CQ492" s="103" t="str">
        <f t="shared" si="707"/>
        <v/>
      </c>
      <c r="CR492" s="110" t="str">
        <f>IF(C492="","",'رصد درجات'!BC492)</f>
        <v/>
      </c>
      <c r="CS492" s="110" t="str">
        <f t="shared" si="708"/>
        <v/>
      </c>
      <c r="CT492" s="110" t="str">
        <f t="shared" si="709"/>
        <v/>
      </c>
      <c r="CU492" s="103" t="str">
        <f t="shared" si="710"/>
        <v/>
      </c>
      <c r="CV492" s="107" t="str">
        <f>IF(C492="","",'رصد درجات'!AG492)</f>
        <v/>
      </c>
      <c r="CW492" s="107" t="str">
        <f t="shared" si="711"/>
        <v/>
      </c>
      <c r="CX492" s="107" t="str">
        <f>IF(C492="","",'رصد درجات'!BD492)</f>
        <v/>
      </c>
      <c r="CY492" s="110" t="str">
        <f t="shared" si="712"/>
        <v/>
      </c>
      <c r="CZ492" s="110" t="str">
        <f t="shared" si="713"/>
        <v/>
      </c>
      <c r="DA492" s="103" t="str">
        <f t="shared" si="714"/>
        <v/>
      </c>
      <c r="DB492" s="111" t="str">
        <f t="shared" si="715"/>
        <v/>
      </c>
      <c r="DC492" s="112" t="str">
        <f t="shared" si="716"/>
        <v/>
      </c>
      <c r="DD492" s="111" t="str">
        <f t="shared" si="717"/>
        <v/>
      </c>
      <c r="DE492" s="112" t="str">
        <f t="shared" si="718"/>
        <v/>
      </c>
      <c r="DF492" s="107" t="str">
        <f>IF(C492="","",'رصد درجات'!AH492)</f>
        <v/>
      </c>
      <c r="DG492" s="107" t="str">
        <f>IF(C492="","",'رصد درجات'!AT492)</f>
        <v/>
      </c>
      <c r="DH492" s="107" t="str">
        <f t="shared" si="719"/>
        <v/>
      </c>
      <c r="DI492" s="107" t="str">
        <f t="shared" si="720"/>
        <v/>
      </c>
      <c r="DJ492" s="107" t="str">
        <f>IF(C492="","",'رصد درجات'!BE492)</f>
        <v/>
      </c>
      <c r="DK492" s="107" t="str">
        <f>IF(C492="","",'رصد درجات'!BQ492)</f>
        <v/>
      </c>
      <c r="DL492" s="107" t="str">
        <f t="shared" si="721"/>
        <v/>
      </c>
      <c r="DM492" s="107" t="str">
        <f t="shared" si="722"/>
        <v/>
      </c>
      <c r="DN492" s="107" t="str">
        <f t="shared" si="723"/>
        <v/>
      </c>
      <c r="DO492" s="108" t="str">
        <f t="shared" si="724"/>
        <v/>
      </c>
      <c r="DP492" s="81" t="str">
        <f t="shared" si="725"/>
        <v/>
      </c>
      <c r="DQ492" s="113" t="str">
        <f t="shared" si="726"/>
        <v/>
      </c>
      <c r="DR492" s="9">
        <f t="shared" si="727"/>
        <v>0</v>
      </c>
      <c r="DS492" s="114" t="str">
        <f t="shared" si="728"/>
        <v/>
      </c>
      <c r="DT492" s="115" t="str">
        <f t="shared" si="729"/>
        <v/>
      </c>
      <c r="DU492" s="115" t="str">
        <f t="shared" si="730"/>
        <v/>
      </c>
      <c r="DV492" s="115" t="str">
        <f t="shared" si="731"/>
        <v/>
      </c>
      <c r="DW492" s="115" t="str">
        <f t="shared" si="732"/>
        <v/>
      </c>
      <c r="DX492" s="115" t="str">
        <f t="shared" si="733"/>
        <v/>
      </c>
      <c r="DY492" s="115" t="str">
        <f t="shared" si="734"/>
        <v/>
      </c>
      <c r="DZ492" s="115" t="str">
        <f t="shared" si="735"/>
        <v/>
      </c>
      <c r="EA492" s="253"/>
      <c r="EB492" s="253"/>
      <c r="EC492" s="253"/>
      <c r="ED492" s="253"/>
      <c r="EE492" s="253"/>
      <c r="EF492" s="253"/>
      <c r="EG492" s="253"/>
      <c r="EH492" s="253"/>
      <c r="EI492" s="253"/>
      <c r="EJ492" s="253"/>
      <c r="EK492" s="259"/>
      <c r="EL492" s="261" t="str">
        <f t="shared" si="736"/>
        <v/>
      </c>
      <c r="EM492" s="9"/>
      <c r="EN492" s="9"/>
      <c r="EO492" s="81"/>
      <c r="EP492" s="82"/>
      <c r="EQ492" s="88"/>
      <c r="ER492" s="88"/>
      <c r="ES492" s="78"/>
      <c r="GD492" s="338"/>
      <c r="GE492" s="338"/>
      <c r="GF492" s="338"/>
      <c r="GG492" s="338"/>
      <c r="GH492" s="338"/>
      <c r="GI492" s="338"/>
      <c r="GJ492" s="338"/>
      <c r="GK492" s="339"/>
      <c r="GL492" s="339"/>
      <c r="GM492" s="338"/>
      <c r="GN492" s="338"/>
      <c r="GO492" s="9"/>
    </row>
    <row r="493" spans="1:197" s="11" customFormat="1" ht="27" customHeight="1" thickBot="1">
      <c r="A493" s="88" t="str">
        <f>IF('رصد درجات'!A493="","",'رصد درجات'!A493)</f>
        <v/>
      </c>
      <c r="B493" s="88" t="str">
        <f>IF('رصد درجات'!B493="","",'رصد درجات'!B493)</f>
        <v/>
      </c>
      <c r="C493" s="88" t="str">
        <f>IF('رصد درجات'!C493="","",'رصد درجات'!C493)</f>
        <v/>
      </c>
      <c r="D493" s="104" t="str">
        <f>IF('رصد درجات'!D493="","",'رصد درجات'!D493)</f>
        <v/>
      </c>
      <c r="E493" s="88" t="str">
        <f>IF('رصد درجات'!E493="","",'رصد درجات'!E493)</f>
        <v/>
      </c>
      <c r="F493" s="88" t="str">
        <f>IF('رصد درجات'!F493="","",'رصد درجات'!F493)</f>
        <v/>
      </c>
      <c r="G493" s="88" t="str">
        <f>IF('رصد درجات'!G493="","",'رصد درجات'!G493)</f>
        <v/>
      </c>
      <c r="H493" s="88" t="str">
        <f>IF('رصد درجات'!H493="","",'رصد درجات'!H493)</f>
        <v/>
      </c>
      <c r="I493" s="88" t="str">
        <f>IF('رصد درجات'!I493="","",'رصد درجات'!I493)</f>
        <v/>
      </c>
      <c r="J493" s="88" t="str">
        <f>IF('رصد درجات'!J493="","",'رصد درجات'!J493)</f>
        <v/>
      </c>
      <c r="K493" s="88" t="str">
        <f>IF('رصد درجات'!K493="","",'رصد درجات'!K493)</f>
        <v/>
      </c>
      <c r="L493" s="88" t="str">
        <f>IF('رصد درجات'!L493="","",'رصد درجات'!L493)</f>
        <v/>
      </c>
      <c r="M493" s="105" t="str">
        <f>IF('رصد درجات'!M493="","",'رصد درجات'!M493)</f>
        <v/>
      </c>
      <c r="N493" s="105" t="str">
        <f>IF('رصد درجات'!N493="","",'رصد درجات'!N493)</f>
        <v/>
      </c>
      <c r="O493" s="88" t="str">
        <f>IF(C493="","",'رصد درجات'!Y493)</f>
        <v/>
      </c>
      <c r="P493" s="88" t="str">
        <f>IF(C493="","",'رصد درجات'!AL493)</f>
        <v/>
      </c>
      <c r="Q493" s="88" t="str">
        <f t="shared" si="686"/>
        <v/>
      </c>
      <c r="R493" s="103" t="str">
        <f t="shared" si="687"/>
        <v/>
      </c>
      <c r="S493" s="88" t="str">
        <f>IF(C493="","",'رصد درجات'!AV493)</f>
        <v/>
      </c>
      <c r="T493" s="88" t="str">
        <f>IF(C493="","",'رصد درجات'!BI493)</f>
        <v/>
      </c>
      <c r="U493" s="88" t="str">
        <f t="shared" si="688"/>
        <v/>
      </c>
      <c r="V493" s="88" t="str">
        <f t="shared" si="689"/>
        <v/>
      </c>
      <c r="W493" s="88" t="str">
        <f t="shared" si="690"/>
        <v/>
      </c>
      <c r="X493" s="106" t="str">
        <f t="shared" si="691"/>
        <v/>
      </c>
      <c r="Y493" s="107" t="str">
        <f>IF(C493="","",'رصد درجات'!Z493)</f>
        <v/>
      </c>
      <c r="Z493" s="107" t="str">
        <f>IF(C493="","",'رصد درجات'!AM493)</f>
        <v/>
      </c>
      <c r="AA493" s="107" t="str">
        <f t="shared" si="662"/>
        <v/>
      </c>
      <c r="AB493" s="107" t="str">
        <f t="shared" si="692"/>
        <v/>
      </c>
      <c r="AC493" s="107" t="str">
        <f>IF(C493="","",'رصد درجات'!AV493)</f>
        <v/>
      </c>
      <c r="AD493" s="107" t="str">
        <f>IF(C493="","",'رصد درجات'!BI493)</f>
        <v/>
      </c>
      <c r="AE493" s="107" t="str">
        <f t="shared" si="663"/>
        <v/>
      </c>
      <c r="AF493" s="107" t="str">
        <f t="shared" si="664"/>
        <v/>
      </c>
      <c r="AG493" s="107" t="str">
        <f t="shared" si="693"/>
        <v/>
      </c>
      <c r="AH493" s="108" t="str">
        <f t="shared" si="694"/>
        <v/>
      </c>
      <c r="AI493" s="107" t="str">
        <f>IF(C493="","",'رصد درجات'!AA493)</f>
        <v/>
      </c>
      <c r="AJ493" s="107" t="str">
        <f>IF(C493="","",'رصد درجات'!AN493)</f>
        <v/>
      </c>
      <c r="AK493" s="107" t="str">
        <f t="shared" si="665"/>
        <v/>
      </c>
      <c r="AL493" s="109" t="str">
        <f t="shared" si="695"/>
        <v/>
      </c>
      <c r="AM493" s="107" t="str">
        <f>IF(C493="","",'رصد درجات'!AX493)</f>
        <v/>
      </c>
      <c r="AN493" s="107" t="str">
        <f>IF(C493="","",'رصد درجات'!BK493)</f>
        <v/>
      </c>
      <c r="AO493" s="107" t="str">
        <f t="shared" si="666"/>
        <v/>
      </c>
      <c r="AP493" s="107" t="str">
        <f t="shared" si="667"/>
        <v/>
      </c>
      <c r="AQ493" s="107" t="str">
        <f t="shared" si="668"/>
        <v/>
      </c>
      <c r="AR493" s="108" t="str">
        <f t="shared" si="696"/>
        <v/>
      </c>
      <c r="AS493" s="107" t="str">
        <f>IF(C493="","",'رصد درجات'!AB493)</f>
        <v/>
      </c>
      <c r="AT493" s="107" t="str">
        <f>IF(C493="","",'رصد درجات'!AO493)</f>
        <v/>
      </c>
      <c r="AU493" s="107" t="str">
        <f>IF(C493="","",'رصد درجات'!AP493)</f>
        <v/>
      </c>
      <c r="AV493" s="107" t="str">
        <f t="shared" si="669"/>
        <v/>
      </c>
      <c r="AW493" s="107" t="str">
        <f t="shared" si="697"/>
        <v/>
      </c>
      <c r="AX493" s="107" t="str">
        <f>IF(C493="","",'رصد درجات'!AY493)</f>
        <v/>
      </c>
      <c r="AY493" s="107" t="str">
        <f>IF(C493="","",'رصد درجات'!BL493)</f>
        <v/>
      </c>
      <c r="AZ493" s="107" t="str">
        <f>IF(C493="","",'رصد درجات'!BM493)</f>
        <v/>
      </c>
      <c r="BA493" s="107" t="str">
        <f t="shared" si="670"/>
        <v/>
      </c>
      <c r="BB493" s="107" t="str">
        <f t="shared" si="671"/>
        <v/>
      </c>
      <c r="BC493" s="107" t="str">
        <f t="shared" si="672"/>
        <v/>
      </c>
      <c r="BD493" s="107" t="str">
        <f t="shared" si="673"/>
        <v/>
      </c>
      <c r="BE493" s="108" t="str">
        <f t="shared" si="698"/>
        <v/>
      </c>
      <c r="BF493" s="107" t="str">
        <f>IF(C493="","",'رصد درجات'!AC493)</f>
        <v/>
      </c>
      <c r="BG493" s="107" t="str">
        <f>IF(C493="","",'رصد درجات'!AI493)</f>
        <v/>
      </c>
      <c r="BH493" s="107" t="str">
        <f>IF(C493="","",'رصد درجات'!AQ493)</f>
        <v/>
      </c>
      <c r="BI493" s="107" t="str">
        <f t="shared" si="674"/>
        <v/>
      </c>
      <c r="BJ493" s="107" t="str">
        <f t="shared" si="699"/>
        <v/>
      </c>
      <c r="BK493" s="107" t="str">
        <f>IF(C493="","",'رصد درجات'!AZ493)</f>
        <v/>
      </c>
      <c r="BL493" s="107" t="str">
        <f>IF(C493="","",'رصد درجات'!BF493)</f>
        <v/>
      </c>
      <c r="BM493" s="107" t="str">
        <f>IF(C493="","",'رصد درجات'!BN493)</f>
        <v/>
      </c>
      <c r="BN493" s="107" t="str">
        <f t="shared" si="675"/>
        <v/>
      </c>
      <c r="BO493" s="107" t="str">
        <f t="shared" si="676"/>
        <v/>
      </c>
      <c r="BP493" s="107" t="str">
        <f t="shared" si="677"/>
        <v/>
      </c>
      <c r="BQ493" s="107" t="str">
        <f t="shared" si="678"/>
        <v/>
      </c>
      <c r="BR493" s="108" t="str">
        <f t="shared" si="700"/>
        <v/>
      </c>
      <c r="BS493" s="107" t="str">
        <f>IF(C493="","",'رصد درجات'!AD493)</f>
        <v/>
      </c>
      <c r="BT493" s="107" t="str">
        <f>IF(C493="","",'رصد درجات'!AR493)</f>
        <v/>
      </c>
      <c r="BU493" s="107" t="str">
        <f t="shared" si="679"/>
        <v/>
      </c>
      <c r="BV493" s="107" t="str">
        <f t="shared" si="701"/>
        <v/>
      </c>
      <c r="BW493" s="107" t="str">
        <f>IF(C493="","",'رصد درجات'!BA493)</f>
        <v/>
      </c>
      <c r="BX493" s="107" t="str">
        <f>IF(C493="","",'رصد درجات'!BO493)</f>
        <v/>
      </c>
      <c r="BY493" s="107" t="str">
        <f t="shared" si="680"/>
        <v/>
      </c>
      <c r="BZ493" s="107" t="str">
        <f t="shared" si="702"/>
        <v/>
      </c>
      <c r="CA493" s="107" t="str">
        <f t="shared" si="681"/>
        <v/>
      </c>
      <c r="CB493" s="108" t="str">
        <f t="shared" si="703"/>
        <v/>
      </c>
      <c r="CC493" s="107" t="str">
        <f>IF(C493="","",'رصد درجات'!AE493)</f>
        <v/>
      </c>
      <c r="CD493" s="107" t="str">
        <f>IF(C493="","",'رصد درجات'!AJ493)</f>
        <v/>
      </c>
      <c r="CE493" s="107" t="str">
        <f>IF(C493="","",'رصد درجات'!AS493)</f>
        <v/>
      </c>
      <c r="CF493" s="107" t="str">
        <f t="shared" si="682"/>
        <v/>
      </c>
      <c r="CG493" s="107" t="str">
        <f t="shared" si="704"/>
        <v/>
      </c>
      <c r="CH493" s="107" t="str">
        <f>IF(C493="","",'رصد درجات'!BB493)</f>
        <v/>
      </c>
      <c r="CI493" s="107" t="str">
        <f>IF(C493="","",'رصد درجات'!BF493)</f>
        <v/>
      </c>
      <c r="CJ493" s="107" t="str">
        <f>IF(C493="","",'رصد درجات'!BP493)</f>
        <v/>
      </c>
      <c r="CK493" s="107" t="str">
        <f t="shared" si="683"/>
        <v/>
      </c>
      <c r="CL493" s="107" t="str">
        <f t="shared" si="684"/>
        <v/>
      </c>
      <c r="CM493" s="107" t="str">
        <f t="shared" si="685"/>
        <v/>
      </c>
      <c r="CN493" s="107" t="str">
        <f t="shared" si="705"/>
        <v/>
      </c>
      <c r="CO493" s="108" t="str">
        <f t="shared" si="706"/>
        <v/>
      </c>
      <c r="CP493" s="110" t="str">
        <f>IF(C493="","",'رصد درجات'!AF493)</f>
        <v/>
      </c>
      <c r="CQ493" s="103" t="str">
        <f t="shared" si="707"/>
        <v/>
      </c>
      <c r="CR493" s="110" t="str">
        <f>IF(C493="","",'رصد درجات'!BC493)</f>
        <v/>
      </c>
      <c r="CS493" s="110" t="str">
        <f t="shared" si="708"/>
        <v/>
      </c>
      <c r="CT493" s="110" t="str">
        <f t="shared" si="709"/>
        <v/>
      </c>
      <c r="CU493" s="103" t="str">
        <f t="shared" si="710"/>
        <v/>
      </c>
      <c r="CV493" s="107" t="str">
        <f>IF(C493="","",'رصد درجات'!AG493)</f>
        <v/>
      </c>
      <c r="CW493" s="107" t="str">
        <f t="shared" si="711"/>
        <v/>
      </c>
      <c r="CX493" s="107" t="str">
        <f>IF(C493="","",'رصد درجات'!BD493)</f>
        <v/>
      </c>
      <c r="CY493" s="110" t="str">
        <f t="shared" si="712"/>
        <v/>
      </c>
      <c r="CZ493" s="110" t="str">
        <f t="shared" si="713"/>
        <v/>
      </c>
      <c r="DA493" s="103" t="str">
        <f t="shared" si="714"/>
        <v/>
      </c>
      <c r="DB493" s="111" t="str">
        <f t="shared" si="715"/>
        <v/>
      </c>
      <c r="DC493" s="112" t="str">
        <f t="shared" si="716"/>
        <v/>
      </c>
      <c r="DD493" s="111" t="str">
        <f t="shared" si="717"/>
        <v/>
      </c>
      <c r="DE493" s="112" t="str">
        <f t="shared" si="718"/>
        <v/>
      </c>
      <c r="DF493" s="107" t="str">
        <f>IF(C493="","",'رصد درجات'!AH493)</f>
        <v/>
      </c>
      <c r="DG493" s="107" t="str">
        <f>IF(C493="","",'رصد درجات'!AT493)</f>
        <v/>
      </c>
      <c r="DH493" s="107" t="str">
        <f t="shared" si="719"/>
        <v/>
      </c>
      <c r="DI493" s="107" t="str">
        <f t="shared" si="720"/>
        <v/>
      </c>
      <c r="DJ493" s="107" t="str">
        <f>IF(C493="","",'رصد درجات'!BE493)</f>
        <v/>
      </c>
      <c r="DK493" s="107" t="str">
        <f>IF(C493="","",'رصد درجات'!BQ493)</f>
        <v/>
      </c>
      <c r="DL493" s="107" t="str">
        <f t="shared" si="721"/>
        <v/>
      </c>
      <c r="DM493" s="107" t="str">
        <f t="shared" si="722"/>
        <v/>
      </c>
      <c r="DN493" s="107" t="str">
        <f t="shared" si="723"/>
        <v/>
      </c>
      <c r="DO493" s="108" t="str">
        <f t="shared" si="724"/>
        <v/>
      </c>
      <c r="DP493" s="81" t="str">
        <f t="shared" si="725"/>
        <v/>
      </c>
      <c r="DQ493" s="113" t="str">
        <f t="shared" si="726"/>
        <v/>
      </c>
      <c r="DR493" s="9">
        <f t="shared" si="727"/>
        <v>0</v>
      </c>
      <c r="DS493" s="114" t="str">
        <f t="shared" si="728"/>
        <v/>
      </c>
      <c r="DT493" s="115" t="str">
        <f t="shared" si="729"/>
        <v/>
      </c>
      <c r="DU493" s="115" t="str">
        <f t="shared" si="730"/>
        <v/>
      </c>
      <c r="DV493" s="115" t="str">
        <f t="shared" si="731"/>
        <v/>
      </c>
      <c r="DW493" s="115" t="str">
        <f t="shared" si="732"/>
        <v/>
      </c>
      <c r="DX493" s="115" t="str">
        <f t="shared" si="733"/>
        <v/>
      </c>
      <c r="DY493" s="115" t="str">
        <f t="shared" si="734"/>
        <v/>
      </c>
      <c r="DZ493" s="115" t="str">
        <f t="shared" si="735"/>
        <v/>
      </c>
      <c r="EA493" s="253"/>
      <c r="EB493" s="253"/>
      <c r="EC493" s="253"/>
      <c r="ED493" s="253"/>
      <c r="EE493" s="253"/>
      <c r="EF493" s="253"/>
      <c r="EG493" s="253"/>
      <c r="EH493" s="253"/>
      <c r="EI493" s="253"/>
      <c r="EJ493" s="253"/>
      <c r="EK493" s="259"/>
      <c r="EL493" s="261" t="str">
        <f t="shared" si="736"/>
        <v/>
      </c>
      <c r="EM493" s="9"/>
      <c r="EN493" s="9"/>
      <c r="EO493" s="81"/>
      <c r="EP493" s="82"/>
      <c r="EQ493" s="88"/>
      <c r="ER493" s="88"/>
      <c r="ES493" s="78"/>
      <c r="GD493" s="338"/>
      <c r="GE493" s="338"/>
      <c r="GF493" s="338"/>
      <c r="GG493" s="338"/>
      <c r="GH493" s="338"/>
      <c r="GI493" s="338"/>
      <c r="GJ493" s="338"/>
      <c r="GK493" s="339"/>
      <c r="GL493" s="339"/>
      <c r="GM493" s="338"/>
      <c r="GN493" s="338"/>
      <c r="GO493" s="9"/>
    </row>
    <row r="494" spans="1:197" s="11" customFormat="1" ht="27" customHeight="1" thickBot="1">
      <c r="A494" s="88" t="str">
        <f>IF('رصد درجات'!A494="","",'رصد درجات'!A494)</f>
        <v/>
      </c>
      <c r="B494" s="88" t="str">
        <f>IF('رصد درجات'!B494="","",'رصد درجات'!B494)</f>
        <v/>
      </c>
      <c r="C494" s="88" t="str">
        <f>IF('رصد درجات'!C494="","",'رصد درجات'!C494)</f>
        <v/>
      </c>
      <c r="D494" s="104" t="str">
        <f>IF('رصد درجات'!D494="","",'رصد درجات'!D494)</f>
        <v/>
      </c>
      <c r="E494" s="88" t="str">
        <f>IF('رصد درجات'!E494="","",'رصد درجات'!E494)</f>
        <v/>
      </c>
      <c r="F494" s="88" t="str">
        <f>IF('رصد درجات'!F494="","",'رصد درجات'!F494)</f>
        <v/>
      </c>
      <c r="G494" s="88" t="str">
        <f>IF('رصد درجات'!G494="","",'رصد درجات'!G494)</f>
        <v/>
      </c>
      <c r="H494" s="88" t="str">
        <f>IF('رصد درجات'!H494="","",'رصد درجات'!H494)</f>
        <v/>
      </c>
      <c r="I494" s="88" t="str">
        <f>IF('رصد درجات'!I494="","",'رصد درجات'!I494)</f>
        <v/>
      </c>
      <c r="J494" s="88" t="str">
        <f>IF('رصد درجات'!J494="","",'رصد درجات'!J494)</f>
        <v/>
      </c>
      <c r="K494" s="88" t="str">
        <f>IF('رصد درجات'!K494="","",'رصد درجات'!K494)</f>
        <v/>
      </c>
      <c r="L494" s="88" t="str">
        <f>IF('رصد درجات'!L494="","",'رصد درجات'!L494)</f>
        <v/>
      </c>
      <c r="M494" s="105" t="str">
        <f>IF('رصد درجات'!M494="","",'رصد درجات'!M494)</f>
        <v/>
      </c>
      <c r="N494" s="105" t="str">
        <f>IF('رصد درجات'!N494="","",'رصد درجات'!N494)</f>
        <v/>
      </c>
      <c r="O494" s="88" t="str">
        <f>IF(C494="","",'رصد درجات'!Y494)</f>
        <v/>
      </c>
      <c r="P494" s="88" t="str">
        <f>IF(C494="","",'رصد درجات'!AL494)</f>
        <v/>
      </c>
      <c r="Q494" s="88" t="str">
        <f t="shared" si="686"/>
        <v/>
      </c>
      <c r="R494" s="103" t="str">
        <f t="shared" si="687"/>
        <v/>
      </c>
      <c r="S494" s="88" t="str">
        <f>IF(C494="","",'رصد درجات'!AV494)</f>
        <v/>
      </c>
      <c r="T494" s="88" t="str">
        <f>IF(C494="","",'رصد درجات'!BI494)</f>
        <v/>
      </c>
      <c r="U494" s="88" t="str">
        <f t="shared" si="688"/>
        <v/>
      </c>
      <c r="V494" s="88" t="str">
        <f t="shared" si="689"/>
        <v/>
      </c>
      <c r="W494" s="88" t="str">
        <f t="shared" si="690"/>
        <v/>
      </c>
      <c r="X494" s="106" t="str">
        <f t="shared" si="691"/>
        <v/>
      </c>
      <c r="Y494" s="107" t="str">
        <f>IF(C494="","",'رصد درجات'!Z494)</f>
        <v/>
      </c>
      <c r="Z494" s="107" t="str">
        <f>IF(C494="","",'رصد درجات'!AM494)</f>
        <v/>
      </c>
      <c r="AA494" s="107" t="str">
        <f t="shared" si="662"/>
        <v/>
      </c>
      <c r="AB494" s="107" t="str">
        <f t="shared" si="692"/>
        <v/>
      </c>
      <c r="AC494" s="107" t="str">
        <f>IF(C494="","",'رصد درجات'!AV494)</f>
        <v/>
      </c>
      <c r="AD494" s="107" t="str">
        <f>IF(C494="","",'رصد درجات'!BI494)</f>
        <v/>
      </c>
      <c r="AE494" s="107" t="str">
        <f t="shared" si="663"/>
        <v/>
      </c>
      <c r="AF494" s="107" t="str">
        <f t="shared" si="664"/>
        <v/>
      </c>
      <c r="AG494" s="107" t="str">
        <f t="shared" si="693"/>
        <v/>
      </c>
      <c r="AH494" s="108" t="str">
        <f t="shared" si="694"/>
        <v/>
      </c>
      <c r="AI494" s="107" t="str">
        <f>IF(C494="","",'رصد درجات'!AA494)</f>
        <v/>
      </c>
      <c r="AJ494" s="107" t="str">
        <f>IF(C494="","",'رصد درجات'!AN494)</f>
        <v/>
      </c>
      <c r="AK494" s="107" t="str">
        <f t="shared" si="665"/>
        <v/>
      </c>
      <c r="AL494" s="109" t="str">
        <f t="shared" si="695"/>
        <v/>
      </c>
      <c r="AM494" s="107" t="str">
        <f>IF(C494="","",'رصد درجات'!AX494)</f>
        <v/>
      </c>
      <c r="AN494" s="107" t="str">
        <f>IF(C494="","",'رصد درجات'!BK494)</f>
        <v/>
      </c>
      <c r="AO494" s="107" t="str">
        <f t="shared" si="666"/>
        <v/>
      </c>
      <c r="AP494" s="107" t="str">
        <f t="shared" si="667"/>
        <v/>
      </c>
      <c r="AQ494" s="107" t="str">
        <f t="shared" si="668"/>
        <v/>
      </c>
      <c r="AR494" s="108" t="str">
        <f t="shared" si="696"/>
        <v/>
      </c>
      <c r="AS494" s="107" t="str">
        <f>IF(C494="","",'رصد درجات'!AB494)</f>
        <v/>
      </c>
      <c r="AT494" s="107" t="str">
        <f>IF(C494="","",'رصد درجات'!AO494)</f>
        <v/>
      </c>
      <c r="AU494" s="107" t="str">
        <f>IF(C494="","",'رصد درجات'!AP494)</f>
        <v/>
      </c>
      <c r="AV494" s="107" t="str">
        <f t="shared" si="669"/>
        <v/>
      </c>
      <c r="AW494" s="107" t="str">
        <f t="shared" si="697"/>
        <v/>
      </c>
      <c r="AX494" s="107" t="str">
        <f>IF(C494="","",'رصد درجات'!AY494)</f>
        <v/>
      </c>
      <c r="AY494" s="107" t="str">
        <f>IF(C494="","",'رصد درجات'!BL494)</f>
        <v/>
      </c>
      <c r="AZ494" s="107" t="str">
        <f>IF(C494="","",'رصد درجات'!BM494)</f>
        <v/>
      </c>
      <c r="BA494" s="107" t="str">
        <f t="shared" si="670"/>
        <v/>
      </c>
      <c r="BB494" s="107" t="str">
        <f t="shared" si="671"/>
        <v/>
      </c>
      <c r="BC494" s="107" t="str">
        <f t="shared" si="672"/>
        <v/>
      </c>
      <c r="BD494" s="107" t="str">
        <f t="shared" si="673"/>
        <v/>
      </c>
      <c r="BE494" s="108" t="str">
        <f t="shared" si="698"/>
        <v/>
      </c>
      <c r="BF494" s="107" t="str">
        <f>IF(C494="","",'رصد درجات'!AC494)</f>
        <v/>
      </c>
      <c r="BG494" s="107" t="str">
        <f>IF(C494="","",'رصد درجات'!AI494)</f>
        <v/>
      </c>
      <c r="BH494" s="107" t="str">
        <f>IF(C494="","",'رصد درجات'!AQ494)</f>
        <v/>
      </c>
      <c r="BI494" s="107" t="str">
        <f t="shared" si="674"/>
        <v/>
      </c>
      <c r="BJ494" s="107" t="str">
        <f t="shared" si="699"/>
        <v/>
      </c>
      <c r="BK494" s="107" t="str">
        <f>IF(C494="","",'رصد درجات'!AZ494)</f>
        <v/>
      </c>
      <c r="BL494" s="107" t="str">
        <f>IF(C494="","",'رصد درجات'!BF494)</f>
        <v/>
      </c>
      <c r="BM494" s="107" t="str">
        <f>IF(C494="","",'رصد درجات'!BN494)</f>
        <v/>
      </c>
      <c r="BN494" s="107" t="str">
        <f t="shared" si="675"/>
        <v/>
      </c>
      <c r="BO494" s="107" t="str">
        <f t="shared" si="676"/>
        <v/>
      </c>
      <c r="BP494" s="107" t="str">
        <f t="shared" si="677"/>
        <v/>
      </c>
      <c r="BQ494" s="107" t="str">
        <f t="shared" si="678"/>
        <v/>
      </c>
      <c r="BR494" s="108" t="str">
        <f t="shared" si="700"/>
        <v/>
      </c>
      <c r="BS494" s="107" t="str">
        <f>IF(C494="","",'رصد درجات'!AD494)</f>
        <v/>
      </c>
      <c r="BT494" s="107" t="str">
        <f>IF(C494="","",'رصد درجات'!AR494)</f>
        <v/>
      </c>
      <c r="BU494" s="107" t="str">
        <f t="shared" si="679"/>
        <v/>
      </c>
      <c r="BV494" s="107" t="str">
        <f t="shared" si="701"/>
        <v/>
      </c>
      <c r="BW494" s="107" t="str">
        <f>IF(C494="","",'رصد درجات'!BA494)</f>
        <v/>
      </c>
      <c r="BX494" s="107" t="str">
        <f>IF(C494="","",'رصد درجات'!BO494)</f>
        <v/>
      </c>
      <c r="BY494" s="107" t="str">
        <f t="shared" si="680"/>
        <v/>
      </c>
      <c r="BZ494" s="107" t="str">
        <f t="shared" si="702"/>
        <v/>
      </c>
      <c r="CA494" s="107" t="str">
        <f t="shared" si="681"/>
        <v/>
      </c>
      <c r="CB494" s="108" t="str">
        <f t="shared" si="703"/>
        <v/>
      </c>
      <c r="CC494" s="107" t="str">
        <f>IF(C494="","",'رصد درجات'!AE494)</f>
        <v/>
      </c>
      <c r="CD494" s="107" t="str">
        <f>IF(C494="","",'رصد درجات'!AJ494)</f>
        <v/>
      </c>
      <c r="CE494" s="107" t="str">
        <f>IF(C494="","",'رصد درجات'!AS494)</f>
        <v/>
      </c>
      <c r="CF494" s="107" t="str">
        <f t="shared" si="682"/>
        <v/>
      </c>
      <c r="CG494" s="107" t="str">
        <f t="shared" si="704"/>
        <v/>
      </c>
      <c r="CH494" s="107" t="str">
        <f>IF(C494="","",'رصد درجات'!BB494)</f>
        <v/>
      </c>
      <c r="CI494" s="107" t="str">
        <f>IF(C494="","",'رصد درجات'!BF494)</f>
        <v/>
      </c>
      <c r="CJ494" s="107" t="str">
        <f>IF(C494="","",'رصد درجات'!BP494)</f>
        <v/>
      </c>
      <c r="CK494" s="107" t="str">
        <f t="shared" si="683"/>
        <v/>
      </c>
      <c r="CL494" s="107" t="str">
        <f t="shared" si="684"/>
        <v/>
      </c>
      <c r="CM494" s="107" t="str">
        <f t="shared" si="685"/>
        <v/>
      </c>
      <c r="CN494" s="107" t="str">
        <f t="shared" si="705"/>
        <v/>
      </c>
      <c r="CO494" s="108" t="str">
        <f t="shared" si="706"/>
        <v/>
      </c>
      <c r="CP494" s="110" t="str">
        <f>IF(C494="","",'رصد درجات'!AF494)</f>
        <v/>
      </c>
      <c r="CQ494" s="103" t="str">
        <f t="shared" si="707"/>
        <v/>
      </c>
      <c r="CR494" s="110" t="str">
        <f>IF(C494="","",'رصد درجات'!BC494)</f>
        <v/>
      </c>
      <c r="CS494" s="110" t="str">
        <f t="shared" si="708"/>
        <v/>
      </c>
      <c r="CT494" s="110" t="str">
        <f t="shared" si="709"/>
        <v/>
      </c>
      <c r="CU494" s="103" t="str">
        <f t="shared" si="710"/>
        <v/>
      </c>
      <c r="CV494" s="107" t="str">
        <f>IF(C494="","",'رصد درجات'!AG494)</f>
        <v/>
      </c>
      <c r="CW494" s="107" t="str">
        <f t="shared" si="711"/>
        <v/>
      </c>
      <c r="CX494" s="107" t="str">
        <f>IF(C494="","",'رصد درجات'!BD494)</f>
        <v/>
      </c>
      <c r="CY494" s="110" t="str">
        <f t="shared" si="712"/>
        <v/>
      </c>
      <c r="CZ494" s="110" t="str">
        <f t="shared" si="713"/>
        <v/>
      </c>
      <c r="DA494" s="103" t="str">
        <f t="shared" si="714"/>
        <v/>
      </c>
      <c r="DB494" s="111" t="str">
        <f t="shared" si="715"/>
        <v/>
      </c>
      <c r="DC494" s="112" t="str">
        <f t="shared" si="716"/>
        <v/>
      </c>
      <c r="DD494" s="111" t="str">
        <f t="shared" si="717"/>
        <v/>
      </c>
      <c r="DE494" s="112" t="str">
        <f t="shared" si="718"/>
        <v/>
      </c>
      <c r="DF494" s="107" t="str">
        <f>IF(C494="","",'رصد درجات'!AH494)</f>
        <v/>
      </c>
      <c r="DG494" s="107" t="str">
        <f>IF(C494="","",'رصد درجات'!AT494)</f>
        <v/>
      </c>
      <c r="DH494" s="107" t="str">
        <f t="shared" si="719"/>
        <v/>
      </c>
      <c r="DI494" s="107" t="str">
        <f t="shared" si="720"/>
        <v/>
      </c>
      <c r="DJ494" s="107" t="str">
        <f>IF(C494="","",'رصد درجات'!BE494)</f>
        <v/>
      </c>
      <c r="DK494" s="107" t="str">
        <f>IF(C494="","",'رصد درجات'!BQ494)</f>
        <v/>
      </c>
      <c r="DL494" s="107" t="str">
        <f t="shared" si="721"/>
        <v/>
      </c>
      <c r="DM494" s="107" t="str">
        <f t="shared" si="722"/>
        <v/>
      </c>
      <c r="DN494" s="107" t="str">
        <f t="shared" si="723"/>
        <v/>
      </c>
      <c r="DO494" s="108" t="str">
        <f t="shared" si="724"/>
        <v/>
      </c>
      <c r="DP494" s="81" t="str">
        <f t="shared" si="725"/>
        <v/>
      </c>
      <c r="DQ494" s="113" t="str">
        <f t="shared" si="726"/>
        <v/>
      </c>
      <c r="DR494" s="9">
        <f t="shared" si="727"/>
        <v>0</v>
      </c>
      <c r="DS494" s="114" t="str">
        <f t="shared" si="728"/>
        <v/>
      </c>
      <c r="DT494" s="115" t="str">
        <f t="shared" si="729"/>
        <v/>
      </c>
      <c r="DU494" s="115" t="str">
        <f t="shared" si="730"/>
        <v/>
      </c>
      <c r="DV494" s="115" t="str">
        <f t="shared" si="731"/>
        <v/>
      </c>
      <c r="DW494" s="115" t="str">
        <f t="shared" si="732"/>
        <v/>
      </c>
      <c r="DX494" s="115" t="str">
        <f t="shared" si="733"/>
        <v/>
      </c>
      <c r="DY494" s="115" t="str">
        <f t="shared" si="734"/>
        <v/>
      </c>
      <c r="DZ494" s="115" t="str">
        <f t="shared" si="735"/>
        <v/>
      </c>
      <c r="EA494" s="253"/>
      <c r="EB494" s="253"/>
      <c r="EC494" s="253"/>
      <c r="ED494" s="253"/>
      <c r="EE494" s="253"/>
      <c r="EF494" s="253"/>
      <c r="EG494" s="253"/>
      <c r="EH494" s="253"/>
      <c r="EI494" s="253"/>
      <c r="EJ494" s="253"/>
      <c r="EK494" s="259"/>
      <c r="EL494" s="261" t="str">
        <f t="shared" si="736"/>
        <v/>
      </c>
      <c r="EM494" s="9"/>
      <c r="EN494" s="9"/>
      <c r="EO494" s="81"/>
      <c r="EP494" s="82"/>
      <c r="EQ494" s="88"/>
      <c r="ER494" s="88"/>
      <c r="ES494" s="78"/>
      <c r="GD494" s="338"/>
      <c r="GE494" s="338"/>
      <c r="GF494" s="338"/>
      <c r="GG494" s="338"/>
      <c r="GH494" s="338"/>
      <c r="GI494" s="338"/>
      <c r="GJ494" s="338"/>
      <c r="GK494" s="339"/>
      <c r="GL494" s="339"/>
      <c r="GM494" s="338"/>
      <c r="GN494" s="338"/>
      <c r="GO494" s="9"/>
    </row>
    <row r="495" spans="1:197" s="11" customFormat="1" ht="27" customHeight="1" thickBot="1">
      <c r="A495" s="88" t="str">
        <f>IF('رصد درجات'!A495="","",'رصد درجات'!A495)</f>
        <v/>
      </c>
      <c r="B495" s="88" t="str">
        <f>IF('رصد درجات'!B495="","",'رصد درجات'!B495)</f>
        <v/>
      </c>
      <c r="C495" s="88" t="str">
        <f>IF('رصد درجات'!C495="","",'رصد درجات'!C495)</f>
        <v/>
      </c>
      <c r="D495" s="104" t="str">
        <f>IF('رصد درجات'!D495="","",'رصد درجات'!D495)</f>
        <v/>
      </c>
      <c r="E495" s="88" t="str">
        <f>IF('رصد درجات'!E495="","",'رصد درجات'!E495)</f>
        <v/>
      </c>
      <c r="F495" s="88" t="str">
        <f>IF('رصد درجات'!F495="","",'رصد درجات'!F495)</f>
        <v/>
      </c>
      <c r="G495" s="88" t="str">
        <f>IF('رصد درجات'!G495="","",'رصد درجات'!G495)</f>
        <v/>
      </c>
      <c r="H495" s="88" t="str">
        <f>IF('رصد درجات'!H495="","",'رصد درجات'!H495)</f>
        <v/>
      </c>
      <c r="I495" s="88" t="str">
        <f>IF('رصد درجات'!I495="","",'رصد درجات'!I495)</f>
        <v/>
      </c>
      <c r="J495" s="88" t="str">
        <f>IF('رصد درجات'!J495="","",'رصد درجات'!J495)</f>
        <v/>
      </c>
      <c r="K495" s="88" t="str">
        <f>IF('رصد درجات'!K495="","",'رصد درجات'!K495)</f>
        <v/>
      </c>
      <c r="L495" s="88" t="str">
        <f>IF('رصد درجات'!L495="","",'رصد درجات'!L495)</f>
        <v/>
      </c>
      <c r="M495" s="105" t="str">
        <f>IF('رصد درجات'!M495="","",'رصد درجات'!M495)</f>
        <v/>
      </c>
      <c r="N495" s="105" t="str">
        <f>IF('رصد درجات'!N495="","",'رصد درجات'!N495)</f>
        <v/>
      </c>
      <c r="O495" s="88" t="str">
        <f>IF(C495="","",'رصد درجات'!Y495)</f>
        <v/>
      </c>
      <c r="P495" s="88" t="str">
        <f>IF(C495="","",'رصد درجات'!AL495)</f>
        <v/>
      </c>
      <c r="Q495" s="88" t="str">
        <f t="shared" si="686"/>
        <v/>
      </c>
      <c r="R495" s="103" t="str">
        <f t="shared" si="687"/>
        <v/>
      </c>
      <c r="S495" s="88" t="str">
        <f>IF(C495="","",'رصد درجات'!AV495)</f>
        <v/>
      </c>
      <c r="T495" s="88" t="str">
        <f>IF(C495="","",'رصد درجات'!BI495)</f>
        <v/>
      </c>
      <c r="U495" s="88" t="str">
        <f t="shared" si="688"/>
        <v/>
      </c>
      <c r="V495" s="88" t="str">
        <f t="shared" si="689"/>
        <v/>
      </c>
      <c r="W495" s="88" t="str">
        <f t="shared" si="690"/>
        <v/>
      </c>
      <c r="X495" s="106" t="str">
        <f t="shared" si="691"/>
        <v/>
      </c>
      <c r="Y495" s="107" t="str">
        <f>IF(C495="","",'رصد درجات'!Z495)</f>
        <v/>
      </c>
      <c r="Z495" s="107" t="str">
        <f>IF(C495="","",'رصد درجات'!AM495)</f>
        <v/>
      </c>
      <c r="AA495" s="107" t="str">
        <f t="shared" si="662"/>
        <v/>
      </c>
      <c r="AB495" s="107" t="str">
        <f t="shared" si="692"/>
        <v/>
      </c>
      <c r="AC495" s="107" t="str">
        <f>IF(C495="","",'رصد درجات'!AV495)</f>
        <v/>
      </c>
      <c r="AD495" s="107" t="str">
        <f>IF(C495="","",'رصد درجات'!BI495)</f>
        <v/>
      </c>
      <c r="AE495" s="107" t="str">
        <f t="shared" si="663"/>
        <v/>
      </c>
      <c r="AF495" s="107" t="str">
        <f t="shared" si="664"/>
        <v/>
      </c>
      <c r="AG495" s="107" t="str">
        <f t="shared" si="693"/>
        <v/>
      </c>
      <c r="AH495" s="108" t="str">
        <f t="shared" si="694"/>
        <v/>
      </c>
      <c r="AI495" s="107" t="str">
        <f>IF(C495="","",'رصد درجات'!AA495)</f>
        <v/>
      </c>
      <c r="AJ495" s="107" t="str">
        <f>IF(C495="","",'رصد درجات'!AN495)</f>
        <v/>
      </c>
      <c r="AK495" s="107" t="str">
        <f t="shared" si="665"/>
        <v/>
      </c>
      <c r="AL495" s="109" t="str">
        <f t="shared" si="695"/>
        <v/>
      </c>
      <c r="AM495" s="107" t="str">
        <f>IF(C495="","",'رصد درجات'!AX495)</f>
        <v/>
      </c>
      <c r="AN495" s="107" t="str">
        <f>IF(C495="","",'رصد درجات'!BK495)</f>
        <v/>
      </c>
      <c r="AO495" s="107" t="str">
        <f t="shared" si="666"/>
        <v/>
      </c>
      <c r="AP495" s="107" t="str">
        <f t="shared" si="667"/>
        <v/>
      </c>
      <c r="AQ495" s="107" t="str">
        <f t="shared" si="668"/>
        <v/>
      </c>
      <c r="AR495" s="108" t="str">
        <f t="shared" si="696"/>
        <v/>
      </c>
      <c r="AS495" s="107" t="str">
        <f>IF(C495="","",'رصد درجات'!AB495)</f>
        <v/>
      </c>
      <c r="AT495" s="107" t="str">
        <f>IF(C495="","",'رصد درجات'!AO495)</f>
        <v/>
      </c>
      <c r="AU495" s="107" t="str">
        <f>IF(C495="","",'رصد درجات'!AP495)</f>
        <v/>
      </c>
      <c r="AV495" s="107" t="str">
        <f t="shared" si="669"/>
        <v/>
      </c>
      <c r="AW495" s="107" t="str">
        <f t="shared" si="697"/>
        <v/>
      </c>
      <c r="AX495" s="107" t="str">
        <f>IF(C495="","",'رصد درجات'!AY495)</f>
        <v/>
      </c>
      <c r="AY495" s="107" t="str">
        <f>IF(C495="","",'رصد درجات'!BL495)</f>
        <v/>
      </c>
      <c r="AZ495" s="107" t="str">
        <f>IF(C495="","",'رصد درجات'!BM495)</f>
        <v/>
      </c>
      <c r="BA495" s="107" t="str">
        <f t="shared" si="670"/>
        <v/>
      </c>
      <c r="BB495" s="107" t="str">
        <f t="shared" si="671"/>
        <v/>
      </c>
      <c r="BC495" s="107" t="str">
        <f t="shared" si="672"/>
        <v/>
      </c>
      <c r="BD495" s="107" t="str">
        <f t="shared" si="673"/>
        <v/>
      </c>
      <c r="BE495" s="108" t="str">
        <f t="shared" si="698"/>
        <v/>
      </c>
      <c r="BF495" s="107" t="str">
        <f>IF(C495="","",'رصد درجات'!AC495)</f>
        <v/>
      </c>
      <c r="BG495" s="107" t="str">
        <f>IF(C495="","",'رصد درجات'!AI495)</f>
        <v/>
      </c>
      <c r="BH495" s="107" t="str">
        <f>IF(C495="","",'رصد درجات'!AQ495)</f>
        <v/>
      </c>
      <c r="BI495" s="107" t="str">
        <f t="shared" si="674"/>
        <v/>
      </c>
      <c r="BJ495" s="107" t="str">
        <f t="shared" si="699"/>
        <v/>
      </c>
      <c r="BK495" s="107" t="str">
        <f>IF(C495="","",'رصد درجات'!AZ495)</f>
        <v/>
      </c>
      <c r="BL495" s="107" t="str">
        <f>IF(C495="","",'رصد درجات'!BF495)</f>
        <v/>
      </c>
      <c r="BM495" s="107" t="str">
        <f>IF(C495="","",'رصد درجات'!BN495)</f>
        <v/>
      </c>
      <c r="BN495" s="107" t="str">
        <f t="shared" si="675"/>
        <v/>
      </c>
      <c r="BO495" s="107" t="str">
        <f t="shared" si="676"/>
        <v/>
      </c>
      <c r="BP495" s="107" t="str">
        <f t="shared" si="677"/>
        <v/>
      </c>
      <c r="BQ495" s="107" t="str">
        <f t="shared" si="678"/>
        <v/>
      </c>
      <c r="BR495" s="108" t="str">
        <f t="shared" si="700"/>
        <v/>
      </c>
      <c r="BS495" s="107" t="str">
        <f>IF(C495="","",'رصد درجات'!AD495)</f>
        <v/>
      </c>
      <c r="BT495" s="107" t="str">
        <f>IF(C495="","",'رصد درجات'!AR495)</f>
        <v/>
      </c>
      <c r="BU495" s="107" t="str">
        <f t="shared" si="679"/>
        <v/>
      </c>
      <c r="BV495" s="107" t="str">
        <f t="shared" si="701"/>
        <v/>
      </c>
      <c r="BW495" s="107" t="str">
        <f>IF(C495="","",'رصد درجات'!BA495)</f>
        <v/>
      </c>
      <c r="BX495" s="107" t="str">
        <f>IF(C495="","",'رصد درجات'!BO495)</f>
        <v/>
      </c>
      <c r="BY495" s="107" t="str">
        <f t="shared" si="680"/>
        <v/>
      </c>
      <c r="BZ495" s="107" t="str">
        <f t="shared" si="702"/>
        <v/>
      </c>
      <c r="CA495" s="107" t="str">
        <f t="shared" si="681"/>
        <v/>
      </c>
      <c r="CB495" s="108" t="str">
        <f t="shared" si="703"/>
        <v/>
      </c>
      <c r="CC495" s="107" t="str">
        <f>IF(C495="","",'رصد درجات'!AE495)</f>
        <v/>
      </c>
      <c r="CD495" s="107" t="str">
        <f>IF(C495="","",'رصد درجات'!AJ495)</f>
        <v/>
      </c>
      <c r="CE495" s="107" t="str">
        <f>IF(C495="","",'رصد درجات'!AS495)</f>
        <v/>
      </c>
      <c r="CF495" s="107" t="str">
        <f t="shared" si="682"/>
        <v/>
      </c>
      <c r="CG495" s="107" t="str">
        <f t="shared" si="704"/>
        <v/>
      </c>
      <c r="CH495" s="107" t="str">
        <f>IF(C495="","",'رصد درجات'!BB495)</f>
        <v/>
      </c>
      <c r="CI495" s="107" t="str">
        <f>IF(C495="","",'رصد درجات'!BF495)</f>
        <v/>
      </c>
      <c r="CJ495" s="107" t="str">
        <f>IF(C495="","",'رصد درجات'!BP495)</f>
        <v/>
      </c>
      <c r="CK495" s="107" t="str">
        <f t="shared" si="683"/>
        <v/>
      </c>
      <c r="CL495" s="107" t="str">
        <f t="shared" si="684"/>
        <v/>
      </c>
      <c r="CM495" s="107" t="str">
        <f t="shared" si="685"/>
        <v/>
      </c>
      <c r="CN495" s="107" t="str">
        <f t="shared" si="705"/>
        <v/>
      </c>
      <c r="CO495" s="108" t="str">
        <f t="shared" si="706"/>
        <v/>
      </c>
      <c r="CP495" s="110" t="str">
        <f>IF(C495="","",'رصد درجات'!AF495)</f>
        <v/>
      </c>
      <c r="CQ495" s="103" t="str">
        <f t="shared" si="707"/>
        <v/>
      </c>
      <c r="CR495" s="110" t="str">
        <f>IF(C495="","",'رصد درجات'!BC495)</f>
        <v/>
      </c>
      <c r="CS495" s="110" t="str">
        <f t="shared" si="708"/>
        <v/>
      </c>
      <c r="CT495" s="110" t="str">
        <f t="shared" si="709"/>
        <v/>
      </c>
      <c r="CU495" s="103" t="str">
        <f t="shared" si="710"/>
        <v/>
      </c>
      <c r="CV495" s="107" t="str">
        <f>IF(C495="","",'رصد درجات'!AG495)</f>
        <v/>
      </c>
      <c r="CW495" s="107" t="str">
        <f t="shared" si="711"/>
        <v/>
      </c>
      <c r="CX495" s="107" t="str">
        <f>IF(C495="","",'رصد درجات'!BD495)</f>
        <v/>
      </c>
      <c r="CY495" s="110" t="str">
        <f t="shared" si="712"/>
        <v/>
      </c>
      <c r="CZ495" s="110" t="str">
        <f t="shared" si="713"/>
        <v/>
      </c>
      <c r="DA495" s="103" t="str">
        <f t="shared" si="714"/>
        <v/>
      </c>
      <c r="DB495" s="111" t="str">
        <f t="shared" si="715"/>
        <v/>
      </c>
      <c r="DC495" s="112" t="str">
        <f t="shared" si="716"/>
        <v/>
      </c>
      <c r="DD495" s="111" t="str">
        <f t="shared" si="717"/>
        <v/>
      </c>
      <c r="DE495" s="112" t="str">
        <f t="shared" si="718"/>
        <v/>
      </c>
      <c r="DF495" s="107" t="str">
        <f>IF(C495="","",'رصد درجات'!AH495)</f>
        <v/>
      </c>
      <c r="DG495" s="107" t="str">
        <f>IF(C495="","",'رصد درجات'!AT495)</f>
        <v/>
      </c>
      <c r="DH495" s="107" t="str">
        <f t="shared" si="719"/>
        <v/>
      </c>
      <c r="DI495" s="107" t="str">
        <f t="shared" si="720"/>
        <v/>
      </c>
      <c r="DJ495" s="107" t="str">
        <f>IF(C495="","",'رصد درجات'!BE495)</f>
        <v/>
      </c>
      <c r="DK495" s="107" t="str">
        <f>IF(C495="","",'رصد درجات'!BQ495)</f>
        <v/>
      </c>
      <c r="DL495" s="107" t="str">
        <f t="shared" si="721"/>
        <v/>
      </c>
      <c r="DM495" s="107" t="str">
        <f t="shared" si="722"/>
        <v/>
      </c>
      <c r="DN495" s="107" t="str">
        <f t="shared" si="723"/>
        <v/>
      </c>
      <c r="DO495" s="108" t="str">
        <f t="shared" si="724"/>
        <v/>
      </c>
      <c r="DP495" s="81" t="str">
        <f t="shared" si="725"/>
        <v/>
      </c>
      <c r="DQ495" s="113" t="str">
        <f t="shared" si="726"/>
        <v/>
      </c>
      <c r="DR495" s="9">
        <f t="shared" si="727"/>
        <v>0</v>
      </c>
      <c r="DS495" s="114" t="str">
        <f t="shared" si="728"/>
        <v/>
      </c>
      <c r="DT495" s="115" t="str">
        <f t="shared" si="729"/>
        <v/>
      </c>
      <c r="DU495" s="115" t="str">
        <f t="shared" si="730"/>
        <v/>
      </c>
      <c r="DV495" s="115" t="str">
        <f t="shared" si="731"/>
        <v/>
      </c>
      <c r="DW495" s="115" t="str">
        <f t="shared" si="732"/>
        <v/>
      </c>
      <c r="DX495" s="115" t="str">
        <f t="shared" si="733"/>
        <v/>
      </c>
      <c r="DY495" s="115" t="str">
        <f t="shared" si="734"/>
        <v/>
      </c>
      <c r="DZ495" s="115" t="str">
        <f t="shared" si="735"/>
        <v/>
      </c>
      <c r="EA495" s="253"/>
      <c r="EB495" s="253"/>
      <c r="EC495" s="253"/>
      <c r="ED495" s="253"/>
      <c r="EE495" s="253"/>
      <c r="EF495" s="253"/>
      <c r="EG495" s="253"/>
      <c r="EH495" s="253"/>
      <c r="EI495" s="253"/>
      <c r="EJ495" s="253"/>
      <c r="EK495" s="259"/>
      <c r="EL495" s="261" t="str">
        <f t="shared" si="736"/>
        <v/>
      </c>
      <c r="EM495" s="9"/>
      <c r="EN495" s="9"/>
      <c r="EO495" s="81"/>
      <c r="EP495" s="82"/>
      <c r="EQ495" s="88"/>
      <c r="ER495" s="88"/>
      <c r="ES495" s="78"/>
      <c r="GD495" s="338"/>
      <c r="GE495" s="338"/>
      <c r="GF495" s="338"/>
      <c r="GG495" s="338"/>
      <c r="GH495" s="338"/>
      <c r="GI495" s="338"/>
      <c r="GJ495" s="338"/>
      <c r="GK495" s="339"/>
      <c r="GL495" s="339"/>
      <c r="GM495" s="338"/>
      <c r="GN495" s="338"/>
      <c r="GO495" s="9"/>
    </row>
    <row r="496" spans="1:197" s="11" customFormat="1" ht="27" customHeight="1" thickBot="1">
      <c r="A496" s="88" t="str">
        <f>IF('رصد درجات'!A496="","",'رصد درجات'!A496)</f>
        <v/>
      </c>
      <c r="B496" s="88" t="str">
        <f>IF('رصد درجات'!B496="","",'رصد درجات'!B496)</f>
        <v/>
      </c>
      <c r="C496" s="88" t="str">
        <f>IF('رصد درجات'!C496="","",'رصد درجات'!C496)</f>
        <v/>
      </c>
      <c r="D496" s="104" t="str">
        <f>IF('رصد درجات'!D496="","",'رصد درجات'!D496)</f>
        <v/>
      </c>
      <c r="E496" s="88" t="str">
        <f>IF('رصد درجات'!E496="","",'رصد درجات'!E496)</f>
        <v/>
      </c>
      <c r="F496" s="88" t="str">
        <f>IF('رصد درجات'!F496="","",'رصد درجات'!F496)</f>
        <v/>
      </c>
      <c r="G496" s="88" t="str">
        <f>IF('رصد درجات'!G496="","",'رصد درجات'!G496)</f>
        <v/>
      </c>
      <c r="H496" s="88" t="str">
        <f>IF('رصد درجات'!H496="","",'رصد درجات'!H496)</f>
        <v/>
      </c>
      <c r="I496" s="88" t="str">
        <f>IF('رصد درجات'!I496="","",'رصد درجات'!I496)</f>
        <v/>
      </c>
      <c r="J496" s="88" t="str">
        <f>IF('رصد درجات'!J496="","",'رصد درجات'!J496)</f>
        <v/>
      </c>
      <c r="K496" s="88" t="str">
        <f>IF('رصد درجات'!K496="","",'رصد درجات'!K496)</f>
        <v/>
      </c>
      <c r="L496" s="88" t="str">
        <f>IF('رصد درجات'!L496="","",'رصد درجات'!L496)</f>
        <v/>
      </c>
      <c r="M496" s="105" t="str">
        <f>IF('رصد درجات'!M496="","",'رصد درجات'!M496)</f>
        <v/>
      </c>
      <c r="N496" s="105" t="str">
        <f>IF('رصد درجات'!N496="","",'رصد درجات'!N496)</f>
        <v/>
      </c>
      <c r="O496" s="88" t="str">
        <f>IF(C496="","",'رصد درجات'!Y496)</f>
        <v/>
      </c>
      <c r="P496" s="88" t="str">
        <f>IF(C496="","",'رصد درجات'!AL496)</f>
        <v/>
      </c>
      <c r="Q496" s="88" t="str">
        <f t="shared" si="686"/>
        <v/>
      </c>
      <c r="R496" s="103" t="str">
        <f t="shared" si="687"/>
        <v/>
      </c>
      <c r="S496" s="88" t="str">
        <f>IF(C496="","",'رصد درجات'!AV496)</f>
        <v/>
      </c>
      <c r="T496" s="88" t="str">
        <f>IF(C496="","",'رصد درجات'!BI496)</f>
        <v/>
      </c>
      <c r="U496" s="88" t="str">
        <f t="shared" si="688"/>
        <v/>
      </c>
      <c r="V496" s="88" t="str">
        <f t="shared" si="689"/>
        <v/>
      </c>
      <c r="W496" s="88" t="str">
        <f t="shared" si="690"/>
        <v/>
      </c>
      <c r="X496" s="106" t="str">
        <f t="shared" si="691"/>
        <v/>
      </c>
      <c r="Y496" s="107" t="str">
        <f>IF(C496="","",'رصد درجات'!Z496)</f>
        <v/>
      </c>
      <c r="Z496" s="107" t="str">
        <f>IF(C496="","",'رصد درجات'!AM496)</f>
        <v/>
      </c>
      <c r="AA496" s="107" t="str">
        <f t="shared" si="662"/>
        <v/>
      </c>
      <c r="AB496" s="107" t="str">
        <f t="shared" si="692"/>
        <v/>
      </c>
      <c r="AC496" s="107" t="str">
        <f>IF(C496="","",'رصد درجات'!AV496)</f>
        <v/>
      </c>
      <c r="AD496" s="107" t="str">
        <f>IF(C496="","",'رصد درجات'!BI496)</f>
        <v/>
      </c>
      <c r="AE496" s="107" t="str">
        <f t="shared" si="663"/>
        <v/>
      </c>
      <c r="AF496" s="107" t="str">
        <f t="shared" si="664"/>
        <v/>
      </c>
      <c r="AG496" s="107" t="str">
        <f t="shared" si="693"/>
        <v/>
      </c>
      <c r="AH496" s="108" t="str">
        <f t="shared" si="694"/>
        <v/>
      </c>
      <c r="AI496" s="107" t="str">
        <f>IF(C496="","",'رصد درجات'!AA496)</f>
        <v/>
      </c>
      <c r="AJ496" s="107" t="str">
        <f>IF(C496="","",'رصد درجات'!AN496)</f>
        <v/>
      </c>
      <c r="AK496" s="107" t="str">
        <f t="shared" si="665"/>
        <v/>
      </c>
      <c r="AL496" s="109" t="str">
        <f t="shared" si="695"/>
        <v/>
      </c>
      <c r="AM496" s="107" t="str">
        <f>IF(C496="","",'رصد درجات'!AX496)</f>
        <v/>
      </c>
      <c r="AN496" s="107" t="str">
        <f>IF(C496="","",'رصد درجات'!BK496)</f>
        <v/>
      </c>
      <c r="AO496" s="107" t="str">
        <f t="shared" si="666"/>
        <v/>
      </c>
      <c r="AP496" s="107" t="str">
        <f t="shared" si="667"/>
        <v/>
      </c>
      <c r="AQ496" s="107" t="str">
        <f t="shared" si="668"/>
        <v/>
      </c>
      <c r="AR496" s="108" t="str">
        <f t="shared" si="696"/>
        <v/>
      </c>
      <c r="AS496" s="107" t="str">
        <f>IF(C496="","",'رصد درجات'!AB496)</f>
        <v/>
      </c>
      <c r="AT496" s="107" t="str">
        <f>IF(C496="","",'رصد درجات'!AO496)</f>
        <v/>
      </c>
      <c r="AU496" s="107" t="str">
        <f>IF(C496="","",'رصد درجات'!AP496)</f>
        <v/>
      </c>
      <c r="AV496" s="107" t="str">
        <f t="shared" si="669"/>
        <v/>
      </c>
      <c r="AW496" s="107" t="str">
        <f t="shared" si="697"/>
        <v/>
      </c>
      <c r="AX496" s="107" t="str">
        <f>IF(C496="","",'رصد درجات'!AY496)</f>
        <v/>
      </c>
      <c r="AY496" s="107" t="str">
        <f>IF(C496="","",'رصد درجات'!BL496)</f>
        <v/>
      </c>
      <c r="AZ496" s="107" t="str">
        <f>IF(C496="","",'رصد درجات'!BM496)</f>
        <v/>
      </c>
      <c r="BA496" s="107" t="str">
        <f t="shared" si="670"/>
        <v/>
      </c>
      <c r="BB496" s="107" t="str">
        <f t="shared" si="671"/>
        <v/>
      </c>
      <c r="BC496" s="107" t="str">
        <f t="shared" si="672"/>
        <v/>
      </c>
      <c r="BD496" s="107" t="str">
        <f t="shared" si="673"/>
        <v/>
      </c>
      <c r="BE496" s="108" t="str">
        <f t="shared" si="698"/>
        <v/>
      </c>
      <c r="BF496" s="107" t="str">
        <f>IF(C496="","",'رصد درجات'!AC496)</f>
        <v/>
      </c>
      <c r="BG496" s="107" t="str">
        <f>IF(C496="","",'رصد درجات'!AI496)</f>
        <v/>
      </c>
      <c r="BH496" s="107" t="str">
        <f>IF(C496="","",'رصد درجات'!AQ496)</f>
        <v/>
      </c>
      <c r="BI496" s="107" t="str">
        <f t="shared" si="674"/>
        <v/>
      </c>
      <c r="BJ496" s="107" t="str">
        <f t="shared" si="699"/>
        <v/>
      </c>
      <c r="BK496" s="107" t="str">
        <f>IF(C496="","",'رصد درجات'!AZ496)</f>
        <v/>
      </c>
      <c r="BL496" s="107" t="str">
        <f>IF(C496="","",'رصد درجات'!BF496)</f>
        <v/>
      </c>
      <c r="BM496" s="107" t="str">
        <f>IF(C496="","",'رصد درجات'!BN496)</f>
        <v/>
      </c>
      <c r="BN496" s="107" t="str">
        <f t="shared" si="675"/>
        <v/>
      </c>
      <c r="BO496" s="107" t="str">
        <f t="shared" si="676"/>
        <v/>
      </c>
      <c r="BP496" s="107" t="str">
        <f t="shared" si="677"/>
        <v/>
      </c>
      <c r="BQ496" s="107" t="str">
        <f t="shared" si="678"/>
        <v/>
      </c>
      <c r="BR496" s="108" t="str">
        <f t="shared" si="700"/>
        <v/>
      </c>
      <c r="BS496" s="107" t="str">
        <f>IF(C496="","",'رصد درجات'!AD496)</f>
        <v/>
      </c>
      <c r="BT496" s="107" t="str">
        <f>IF(C496="","",'رصد درجات'!AR496)</f>
        <v/>
      </c>
      <c r="BU496" s="107" t="str">
        <f t="shared" si="679"/>
        <v/>
      </c>
      <c r="BV496" s="107" t="str">
        <f t="shared" si="701"/>
        <v/>
      </c>
      <c r="BW496" s="107" t="str">
        <f>IF(C496="","",'رصد درجات'!BA496)</f>
        <v/>
      </c>
      <c r="BX496" s="107" t="str">
        <f>IF(C496="","",'رصد درجات'!BO496)</f>
        <v/>
      </c>
      <c r="BY496" s="107" t="str">
        <f t="shared" si="680"/>
        <v/>
      </c>
      <c r="BZ496" s="107" t="str">
        <f t="shared" si="702"/>
        <v/>
      </c>
      <c r="CA496" s="107" t="str">
        <f t="shared" si="681"/>
        <v/>
      </c>
      <c r="CB496" s="108" t="str">
        <f t="shared" si="703"/>
        <v/>
      </c>
      <c r="CC496" s="107" t="str">
        <f>IF(C496="","",'رصد درجات'!AE496)</f>
        <v/>
      </c>
      <c r="CD496" s="107" t="str">
        <f>IF(C496="","",'رصد درجات'!AJ496)</f>
        <v/>
      </c>
      <c r="CE496" s="107" t="str">
        <f>IF(C496="","",'رصد درجات'!AS496)</f>
        <v/>
      </c>
      <c r="CF496" s="107" t="str">
        <f t="shared" si="682"/>
        <v/>
      </c>
      <c r="CG496" s="107" t="str">
        <f t="shared" si="704"/>
        <v/>
      </c>
      <c r="CH496" s="107" t="str">
        <f>IF(C496="","",'رصد درجات'!BB496)</f>
        <v/>
      </c>
      <c r="CI496" s="107" t="str">
        <f>IF(C496="","",'رصد درجات'!BF496)</f>
        <v/>
      </c>
      <c r="CJ496" s="107" t="str">
        <f>IF(C496="","",'رصد درجات'!BP496)</f>
        <v/>
      </c>
      <c r="CK496" s="107" t="str">
        <f t="shared" si="683"/>
        <v/>
      </c>
      <c r="CL496" s="107" t="str">
        <f t="shared" si="684"/>
        <v/>
      </c>
      <c r="CM496" s="107" t="str">
        <f t="shared" si="685"/>
        <v/>
      </c>
      <c r="CN496" s="107" t="str">
        <f t="shared" si="705"/>
        <v/>
      </c>
      <c r="CO496" s="108" t="str">
        <f t="shared" si="706"/>
        <v/>
      </c>
      <c r="CP496" s="110" t="str">
        <f>IF(C496="","",'رصد درجات'!AF496)</f>
        <v/>
      </c>
      <c r="CQ496" s="103" t="str">
        <f t="shared" si="707"/>
        <v/>
      </c>
      <c r="CR496" s="110" t="str">
        <f>IF(C496="","",'رصد درجات'!BC496)</f>
        <v/>
      </c>
      <c r="CS496" s="110" t="str">
        <f t="shared" si="708"/>
        <v/>
      </c>
      <c r="CT496" s="110" t="str">
        <f t="shared" si="709"/>
        <v/>
      </c>
      <c r="CU496" s="103" t="str">
        <f t="shared" si="710"/>
        <v/>
      </c>
      <c r="CV496" s="107" t="str">
        <f>IF(C496="","",'رصد درجات'!AG496)</f>
        <v/>
      </c>
      <c r="CW496" s="107" t="str">
        <f t="shared" si="711"/>
        <v/>
      </c>
      <c r="CX496" s="107" t="str">
        <f>IF(C496="","",'رصد درجات'!BD496)</f>
        <v/>
      </c>
      <c r="CY496" s="110" t="str">
        <f t="shared" si="712"/>
        <v/>
      </c>
      <c r="CZ496" s="110" t="str">
        <f t="shared" si="713"/>
        <v/>
      </c>
      <c r="DA496" s="103" t="str">
        <f t="shared" si="714"/>
        <v/>
      </c>
      <c r="DB496" s="111" t="str">
        <f t="shared" si="715"/>
        <v/>
      </c>
      <c r="DC496" s="112" t="str">
        <f t="shared" si="716"/>
        <v/>
      </c>
      <c r="DD496" s="111" t="str">
        <f t="shared" si="717"/>
        <v/>
      </c>
      <c r="DE496" s="112" t="str">
        <f t="shared" si="718"/>
        <v/>
      </c>
      <c r="DF496" s="107" t="str">
        <f>IF(C496="","",'رصد درجات'!AH496)</f>
        <v/>
      </c>
      <c r="DG496" s="107" t="str">
        <f>IF(C496="","",'رصد درجات'!AT496)</f>
        <v/>
      </c>
      <c r="DH496" s="107" t="str">
        <f t="shared" si="719"/>
        <v/>
      </c>
      <c r="DI496" s="107" t="str">
        <f t="shared" si="720"/>
        <v/>
      </c>
      <c r="DJ496" s="107" t="str">
        <f>IF(C496="","",'رصد درجات'!BE496)</f>
        <v/>
      </c>
      <c r="DK496" s="107" t="str">
        <f>IF(C496="","",'رصد درجات'!BQ496)</f>
        <v/>
      </c>
      <c r="DL496" s="107" t="str">
        <f t="shared" si="721"/>
        <v/>
      </c>
      <c r="DM496" s="107" t="str">
        <f t="shared" si="722"/>
        <v/>
      </c>
      <c r="DN496" s="107" t="str">
        <f t="shared" si="723"/>
        <v/>
      </c>
      <c r="DO496" s="108" t="str">
        <f t="shared" si="724"/>
        <v/>
      </c>
      <c r="DP496" s="81" t="str">
        <f t="shared" si="725"/>
        <v/>
      </c>
      <c r="DQ496" s="113" t="str">
        <f t="shared" si="726"/>
        <v/>
      </c>
      <c r="DR496" s="9">
        <f t="shared" si="727"/>
        <v>0</v>
      </c>
      <c r="DS496" s="114" t="str">
        <f t="shared" si="728"/>
        <v/>
      </c>
      <c r="DT496" s="115" t="str">
        <f t="shared" si="729"/>
        <v/>
      </c>
      <c r="DU496" s="115" t="str">
        <f t="shared" si="730"/>
        <v/>
      </c>
      <c r="DV496" s="115" t="str">
        <f t="shared" si="731"/>
        <v/>
      </c>
      <c r="DW496" s="115" t="str">
        <f t="shared" si="732"/>
        <v/>
      </c>
      <c r="DX496" s="115" t="str">
        <f t="shared" si="733"/>
        <v/>
      </c>
      <c r="DY496" s="115" t="str">
        <f t="shared" si="734"/>
        <v/>
      </c>
      <c r="DZ496" s="115" t="str">
        <f t="shared" si="735"/>
        <v/>
      </c>
      <c r="EA496" s="253"/>
      <c r="EB496" s="253"/>
      <c r="EC496" s="253"/>
      <c r="ED496" s="253"/>
      <c r="EE496" s="253"/>
      <c r="EF496" s="253"/>
      <c r="EG496" s="253"/>
      <c r="EH496" s="253"/>
      <c r="EI496" s="253"/>
      <c r="EJ496" s="253"/>
      <c r="EK496" s="259"/>
      <c r="EL496" s="261" t="str">
        <f t="shared" si="736"/>
        <v/>
      </c>
      <c r="EM496" s="9"/>
      <c r="EN496" s="9"/>
      <c r="EO496" s="81"/>
      <c r="EP496" s="82"/>
      <c r="EQ496" s="88"/>
      <c r="ER496" s="88"/>
      <c r="ES496" s="78"/>
      <c r="GD496" s="338"/>
      <c r="GE496" s="338"/>
      <c r="GF496" s="338"/>
      <c r="GG496" s="338"/>
      <c r="GH496" s="338"/>
      <c r="GI496" s="338"/>
      <c r="GJ496" s="338"/>
      <c r="GK496" s="339"/>
      <c r="GL496" s="339"/>
      <c r="GM496" s="338"/>
      <c r="GN496" s="338"/>
      <c r="GO496" s="9"/>
    </row>
    <row r="497" spans="1:197" s="11" customFormat="1" ht="27" customHeight="1" thickBot="1">
      <c r="A497" s="88" t="str">
        <f>IF('رصد درجات'!A497="","",'رصد درجات'!A497)</f>
        <v/>
      </c>
      <c r="B497" s="88" t="str">
        <f>IF('رصد درجات'!B497="","",'رصد درجات'!B497)</f>
        <v/>
      </c>
      <c r="C497" s="88" t="str">
        <f>IF('رصد درجات'!C497="","",'رصد درجات'!C497)</f>
        <v/>
      </c>
      <c r="D497" s="104" t="str">
        <f>IF('رصد درجات'!D497="","",'رصد درجات'!D497)</f>
        <v/>
      </c>
      <c r="E497" s="88" t="str">
        <f>IF('رصد درجات'!E497="","",'رصد درجات'!E497)</f>
        <v/>
      </c>
      <c r="F497" s="88" t="str">
        <f>IF('رصد درجات'!F497="","",'رصد درجات'!F497)</f>
        <v/>
      </c>
      <c r="G497" s="88" t="str">
        <f>IF('رصد درجات'!G497="","",'رصد درجات'!G497)</f>
        <v/>
      </c>
      <c r="H497" s="88" t="str">
        <f>IF('رصد درجات'!H497="","",'رصد درجات'!H497)</f>
        <v/>
      </c>
      <c r="I497" s="88" t="str">
        <f>IF('رصد درجات'!I497="","",'رصد درجات'!I497)</f>
        <v/>
      </c>
      <c r="J497" s="88" t="str">
        <f>IF('رصد درجات'!J497="","",'رصد درجات'!J497)</f>
        <v/>
      </c>
      <c r="K497" s="88" t="str">
        <f>IF('رصد درجات'!K497="","",'رصد درجات'!K497)</f>
        <v/>
      </c>
      <c r="L497" s="88" t="str">
        <f>IF('رصد درجات'!L497="","",'رصد درجات'!L497)</f>
        <v/>
      </c>
      <c r="M497" s="105" t="str">
        <f>IF('رصد درجات'!M497="","",'رصد درجات'!M497)</f>
        <v/>
      </c>
      <c r="N497" s="105" t="str">
        <f>IF('رصد درجات'!N497="","",'رصد درجات'!N497)</f>
        <v/>
      </c>
      <c r="O497" s="88" t="str">
        <f>IF(C497="","",'رصد درجات'!Y497)</f>
        <v/>
      </c>
      <c r="P497" s="88" t="str">
        <f>IF(C497="","",'رصد درجات'!AL497)</f>
        <v/>
      </c>
      <c r="Q497" s="88" t="str">
        <f t="shared" si="686"/>
        <v/>
      </c>
      <c r="R497" s="103" t="str">
        <f t="shared" si="687"/>
        <v/>
      </c>
      <c r="S497" s="88" t="str">
        <f>IF(C497="","",'رصد درجات'!AV497)</f>
        <v/>
      </c>
      <c r="T497" s="88" t="str">
        <f>IF(C497="","",'رصد درجات'!BI497)</f>
        <v/>
      </c>
      <c r="U497" s="88" t="str">
        <f t="shared" si="688"/>
        <v/>
      </c>
      <c r="V497" s="88" t="str">
        <f t="shared" si="689"/>
        <v/>
      </c>
      <c r="W497" s="88" t="str">
        <f t="shared" si="690"/>
        <v/>
      </c>
      <c r="X497" s="106" t="str">
        <f t="shared" si="691"/>
        <v/>
      </c>
      <c r="Y497" s="107" t="str">
        <f>IF(C497="","",'رصد درجات'!Z497)</f>
        <v/>
      </c>
      <c r="Z497" s="107" t="str">
        <f>IF(C497="","",'رصد درجات'!AM497)</f>
        <v/>
      </c>
      <c r="AA497" s="107" t="str">
        <f t="shared" si="662"/>
        <v/>
      </c>
      <c r="AB497" s="107" t="str">
        <f t="shared" si="692"/>
        <v/>
      </c>
      <c r="AC497" s="107" t="str">
        <f>IF(C497="","",'رصد درجات'!AV497)</f>
        <v/>
      </c>
      <c r="AD497" s="107" t="str">
        <f>IF(C497="","",'رصد درجات'!BI497)</f>
        <v/>
      </c>
      <c r="AE497" s="107" t="str">
        <f t="shared" si="663"/>
        <v/>
      </c>
      <c r="AF497" s="107" t="str">
        <f t="shared" si="664"/>
        <v/>
      </c>
      <c r="AG497" s="107" t="str">
        <f t="shared" si="693"/>
        <v/>
      </c>
      <c r="AH497" s="108" t="str">
        <f t="shared" si="694"/>
        <v/>
      </c>
      <c r="AI497" s="107" t="str">
        <f>IF(C497="","",'رصد درجات'!AA497)</f>
        <v/>
      </c>
      <c r="AJ497" s="107" t="str">
        <f>IF(C497="","",'رصد درجات'!AN497)</f>
        <v/>
      </c>
      <c r="AK497" s="107" t="str">
        <f t="shared" si="665"/>
        <v/>
      </c>
      <c r="AL497" s="109" t="str">
        <f t="shared" si="695"/>
        <v/>
      </c>
      <c r="AM497" s="107" t="str">
        <f>IF(C497="","",'رصد درجات'!AX497)</f>
        <v/>
      </c>
      <c r="AN497" s="107" t="str">
        <f>IF(C497="","",'رصد درجات'!BK497)</f>
        <v/>
      </c>
      <c r="AO497" s="107" t="str">
        <f t="shared" si="666"/>
        <v/>
      </c>
      <c r="AP497" s="107" t="str">
        <f t="shared" si="667"/>
        <v/>
      </c>
      <c r="AQ497" s="107" t="str">
        <f t="shared" si="668"/>
        <v/>
      </c>
      <c r="AR497" s="108" t="str">
        <f t="shared" si="696"/>
        <v/>
      </c>
      <c r="AS497" s="107" t="str">
        <f>IF(C497="","",'رصد درجات'!AB497)</f>
        <v/>
      </c>
      <c r="AT497" s="107" t="str">
        <f>IF(C497="","",'رصد درجات'!AO497)</f>
        <v/>
      </c>
      <c r="AU497" s="107" t="str">
        <f>IF(C497="","",'رصد درجات'!AP497)</f>
        <v/>
      </c>
      <c r="AV497" s="107" t="str">
        <f t="shared" si="669"/>
        <v/>
      </c>
      <c r="AW497" s="107" t="str">
        <f t="shared" si="697"/>
        <v/>
      </c>
      <c r="AX497" s="107" t="str">
        <f>IF(C497="","",'رصد درجات'!AY497)</f>
        <v/>
      </c>
      <c r="AY497" s="107" t="str">
        <f>IF(C497="","",'رصد درجات'!BL497)</f>
        <v/>
      </c>
      <c r="AZ497" s="107" t="str">
        <f>IF(C497="","",'رصد درجات'!BM497)</f>
        <v/>
      </c>
      <c r="BA497" s="107" t="str">
        <f t="shared" si="670"/>
        <v/>
      </c>
      <c r="BB497" s="107" t="str">
        <f t="shared" si="671"/>
        <v/>
      </c>
      <c r="BC497" s="107" t="str">
        <f t="shared" si="672"/>
        <v/>
      </c>
      <c r="BD497" s="107" t="str">
        <f t="shared" si="673"/>
        <v/>
      </c>
      <c r="BE497" s="108" t="str">
        <f t="shared" si="698"/>
        <v/>
      </c>
      <c r="BF497" s="107" t="str">
        <f>IF(C497="","",'رصد درجات'!AC497)</f>
        <v/>
      </c>
      <c r="BG497" s="107" t="str">
        <f>IF(C497="","",'رصد درجات'!AI497)</f>
        <v/>
      </c>
      <c r="BH497" s="107" t="str">
        <f>IF(C497="","",'رصد درجات'!AQ497)</f>
        <v/>
      </c>
      <c r="BI497" s="107" t="str">
        <f t="shared" si="674"/>
        <v/>
      </c>
      <c r="BJ497" s="107" t="str">
        <f t="shared" si="699"/>
        <v/>
      </c>
      <c r="BK497" s="107" t="str">
        <f>IF(C497="","",'رصد درجات'!AZ497)</f>
        <v/>
      </c>
      <c r="BL497" s="107" t="str">
        <f>IF(C497="","",'رصد درجات'!BF497)</f>
        <v/>
      </c>
      <c r="BM497" s="107" t="str">
        <f>IF(C497="","",'رصد درجات'!BN497)</f>
        <v/>
      </c>
      <c r="BN497" s="107" t="str">
        <f t="shared" si="675"/>
        <v/>
      </c>
      <c r="BO497" s="107" t="str">
        <f t="shared" si="676"/>
        <v/>
      </c>
      <c r="BP497" s="107" t="str">
        <f t="shared" si="677"/>
        <v/>
      </c>
      <c r="BQ497" s="107" t="str">
        <f t="shared" si="678"/>
        <v/>
      </c>
      <c r="BR497" s="108" t="str">
        <f t="shared" si="700"/>
        <v/>
      </c>
      <c r="BS497" s="107" t="str">
        <f>IF(C497="","",'رصد درجات'!AD497)</f>
        <v/>
      </c>
      <c r="BT497" s="107" t="str">
        <f>IF(C497="","",'رصد درجات'!AR497)</f>
        <v/>
      </c>
      <c r="BU497" s="107" t="str">
        <f t="shared" si="679"/>
        <v/>
      </c>
      <c r="BV497" s="107" t="str">
        <f t="shared" si="701"/>
        <v/>
      </c>
      <c r="BW497" s="107" t="str">
        <f>IF(C497="","",'رصد درجات'!BA497)</f>
        <v/>
      </c>
      <c r="BX497" s="107" t="str">
        <f>IF(C497="","",'رصد درجات'!BO497)</f>
        <v/>
      </c>
      <c r="BY497" s="107" t="str">
        <f t="shared" si="680"/>
        <v/>
      </c>
      <c r="BZ497" s="107" t="str">
        <f t="shared" si="702"/>
        <v/>
      </c>
      <c r="CA497" s="107" t="str">
        <f t="shared" si="681"/>
        <v/>
      </c>
      <c r="CB497" s="108" t="str">
        <f t="shared" si="703"/>
        <v/>
      </c>
      <c r="CC497" s="107" t="str">
        <f>IF(C497="","",'رصد درجات'!AE497)</f>
        <v/>
      </c>
      <c r="CD497" s="107" t="str">
        <f>IF(C497="","",'رصد درجات'!AJ497)</f>
        <v/>
      </c>
      <c r="CE497" s="107" t="str">
        <f>IF(C497="","",'رصد درجات'!AS497)</f>
        <v/>
      </c>
      <c r="CF497" s="107" t="str">
        <f t="shared" si="682"/>
        <v/>
      </c>
      <c r="CG497" s="107" t="str">
        <f t="shared" si="704"/>
        <v/>
      </c>
      <c r="CH497" s="107" t="str">
        <f>IF(C497="","",'رصد درجات'!BB497)</f>
        <v/>
      </c>
      <c r="CI497" s="107" t="str">
        <f>IF(C497="","",'رصد درجات'!BF497)</f>
        <v/>
      </c>
      <c r="CJ497" s="107" t="str">
        <f>IF(C497="","",'رصد درجات'!BP497)</f>
        <v/>
      </c>
      <c r="CK497" s="107" t="str">
        <f t="shared" si="683"/>
        <v/>
      </c>
      <c r="CL497" s="107" t="str">
        <f t="shared" si="684"/>
        <v/>
      </c>
      <c r="CM497" s="107" t="str">
        <f t="shared" si="685"/>
        <v/>
      </c>
      <c r="CN497" s="107" t="str">
        <f t="shared" si="705"/>
        <v/>
      </c>
      <c r="CO497" s="108" t="str">
        <f t="shared" si="706"/>
        <v/>
      </c>
      <c r="CP497" s="110" t="str">
        <f>IF(C497="","",'رصد درجات'!AF497)</f>
        <v/>
      </c>
      <c r="CQ497" s="103" t="str">
        <f t="shared" si="707"/>
        <v/>
      </c>
      <c r="CR497" s="110" t="str">
        <f>IF(C497="","",'رصد درجات'!BC497)</f>
        <v/>
      </c>
      <c r="CS497" s="110" t="str">
        <f t="shared" si="708"/>
        <v/>
      </c>
      <c r="CT497" s="110" t="str">
        <f t="shared" si="709"/>
        <v/>
      </c>
      <c r="CU497" s="103" t="str">
        <f t="shared" si="710"/>
        <v/>
      </c>
      <c r="CV497" s="107" t="str">
        <f>IF(C497="","",'رصد درجات'!AG497)</f>
        <v/>
      </c>
      <c r="CW497" s="107" t="str">
        <f t="shared" si="711"/>
        <v/>
      </c>
      <c r="CX497" s="107" t="str">
        <f>IF(C497="","",'رصد درجات'!BD497)</f>
        <v/>
      </c>
      <c r="CY497" s="110" t="str">
        <f t="shared" si="712"/>
        <v/>
      </c>
      <c r="CZ497" s="110" t="str">
        <f t="shared" si="713"/>
        <v/>
      </c>
      <c r="DA497" s="103" t="str">
        <f t="shared" si="714"/>
        <v/>
      </c>
      <c r="DB497" s="111" t="str">
        <f t="shared" si="715"/>
        <v/>
      </c>
      <c r="DC497" s="112" t="str">
        <f t="shared" si="716"/>
        <v/>
      </c>
      <c r="DD497" s="111" t="str">
        <f t="shared" si="717"/>
        <v/>
      </c>
      <c r="DE497" s="112" t="str">
        <f t="shared" si="718"/>
        <v/>
      </c>
      <c r="DF497" s="107" t="str">
        <f>IF(C497="","",'رصد درجات'!AH497)</f>
        <v/>
      </c>
      <c r="DG497" s="107" t="str">
        <f>IF(C497="","",'رصد درجات'!AT497)</f>
        <v/>
      </c>
      <c r="DH497" s="107" t="str">
        <f t="shared" si="719"/>
        <v/>
      </c>
      <c r="DI497" s="107" t="str">
        <f t="shared" si="720"/>
        <v/>
      </c>
      <c r="DJ497" s="107" t="str">
        <f>IF(C497="","",'رصد درجات'!BE497)</f>
        <v/>
      </c>
      <c r="DK497" s="107" t="str">
        <f>IF(C497="","",'رصد درجات'!BQ497)</f>
        <v/>
      </c>
      <c r="DL497" s="107" t="str">
        <f t="shared" si="721"/>
        <v/>
      </c>
      <c r="DM497" s="107" t="str">
        <f t="shared" si="722"/>
        <v/>
      </c>
      <c r="DN497" s="107" t="str">
        <f t="shared" si="723"/>
        <v/>
      </c>
      <c r="DO497" s="108" t="str">
        <f t="shared" si="724"/>
        <v/>
      </c>
      <c r="DP497" s="81" t="str">
        <f t="shared" si="725"/>
        <v/>
      </c>
      <c r="DQ497" s="113" t="str">
        <f t="shared" si="726"/>
        <v/>
      </c>
      <c r="DR497" s="9">
        <f t="shared" si="727"/>
        <v>0</v>
      </c>
      <c r="DS497" s="114" t="str">
        <f t="shared" si="728"/>
        <v/>
      </c>
      <c r="DT497" s="115" t="str">
        <f t="shared" si="729"/>
        <v/>
      </c>
      <c r="DU497" s="115" t="str">
        <f t="shared" si="730"/>
        <v/>
      </c>
      <c r="DV497" s="115" t="str">
        <f t="shared" si="731"/>
        <v/>
      </c>
      <c r="DW497" s="115" t="str">
        <f t="shared" si="732"/>
        <v/>
      </c>
      <c r="DX497" s="115" t="str">
        <f t="shared" si="733"/>
        <v/>
      </c>
      <c r="DY497" s="115" t="str">
        <f t="shared" si="734"/>
        <v/>
      </c>
      <c r="DZ497" s="115" t="str">
        <f t="shared" si="735"/>
        <v/>
      </c>
      <c r="EA497" s="253"/>
      <c r="EB497" s="253"/>
      <c r="EC497" s="253"/>
      <c r="ED497" s="253"/>
      <c r="EE497" s="253"/>
      <c r="EF497" s="253"/>
      <c r="EG497" s="253"/>
      <c r="EH497" s="253"/>
      <c r="EI497" s="253"/>
      <c r="EJ497" s="253"/>
      <c r="EK497" s="259"/>
      <c r="EL497" s="261" t="str">
        <f t="shared" si="736"/>
        <v/>
      </c>
      <c r="EM497" s="9"/>
      <c r="EN497" s="9"/>
      <c r="EO497" s="81"/>
      <c r="EP497" s="82"/>
      <c r="EQ497" s="88"/>
      <c r="ER497" s="88"/>
      <c r="ES497" s="78"/>
      <c r="GD497" s="338"/>
      <c r="GE497" s="338"/>
      <c r="GF497" s="338"/>
      <c r="GG497" s="338"/>
      <c r="GH497" s="338"/>
      <c r="GI497" s="338"/>
      <c r="GJ497" s="338"/>
      <c r="GK497" s="339"/>
      <c r="GL497" s="339"/>
      <c r="GM497" s="338"/>
      <c r="GN497" s="338"/>
      <c r="GO497" s="9"/>
    </row>
    <row r="498" spans="1:197" s="11" customFormat="1" ht="27" customHeight="1" thickBot="1">
      <c r="A498" s="88" t="str">
        <f>IF('رصد درجات'!A498="","",'رصد درجات'!A498)</f>
        <v/>
      </c>
      <c r="B498" s="88" t="str">
        <f>IF('رصد درجات'!B498="","",'رصد درجات'!B498)</f>
        <v/>
      </c>
      <c r="C498" s="88" t="str">
        <f>IF('رصد درجات'!C498="","",'رصد درجات'!C498)</f>
        <v/>
      </c>
      <c r="D498" s="104" t="str">
        <f>IF('رصد درجات'!D498="","",'رصد درجات'!D498)</f>
        <v/>
      </c>
      <c r="E498" s="88" t="str">
        <f>IF('رصد درجات'!E498="","",'رصد درجات'!E498)</f>
        <v/>
      </c>
      <c r="F498" s="88" t="str">
        <f>IF('رصد درجات'!F498="","",'رصد درجات'!F498)</f>
        <v/>
      </c>
      <c r="G498" s="88" t="str">
        <f>IF('رصد درجات'!G498="","",'رصد درجات'!G498)</f>
        <v/>
      </c>
      <c r="H498" s="88" t="str">
        <f>IF('رصد درجات'!H498="","",'رصد درجات'!H498)</f>
        <v/>
      </c>
      <c r="I498" s="88" t="str">
        <f>IF('رصد درجات'!I498="","",'رصد درجات'!I498)</f>
        <v/>
      </c>
      <c r="J498" s="88" t="str">
        <f>IF('رصد درجات'!J498="","",'رصد درجات'!J498)</f>
        <v/>
      </c>
      <c r="K498" s="88" t="str">
        <f>IF('رصد درجات'!K498="","",'رصد درجات'!K498)</f>
        <v/>
      </c>
      <c r="L498" s="88" t="str">
        <f>IF('رصد درجات'!L498="","",'رصد درجات'!L498)</f>
        <v/>
      </c>
      <c r="M498" s="105" t="str">
        <f>IF('رصد درجات'!M498="","",'رصد درجات'!M498)</f>
        <v/>
      </c>
      <c r="N498" s="105" t="str">
        <f>IF('رصد درجات'!N498="","",'رصد درجات'!N498)</f>
        <v/>
      </c>
      <c r="O498" s="88" t="str">
        <f>IF(C498="","",'رصد درجات'!Y498)</f>
        <v/>
      </c>
      <c r="P498" s="88" t="str">
        <f>IF(C498="","",'رصد درجات'!AL498)</f>
        <v/>
      </c>
      <c r="Q498" s="88" t="str">
        <f t="shared" si="686"/>
        <v/>
      </c>
      <c r="R498" s="103" t="str">
        <f t="shared" si="687"/>
        <v/>
      </c>
      <c r="S498" s="88" t="str">
        <f>IF(C498="","",'رصد درجات'!AV498)</f>
        <v/>
      </c>
      <c r="T498" s="88" t="str">
        <f>IF(C498="","",'رصد درجات'!BI498)</f>
        <v/>
      </c>
      <c r="U498" s="88" t="str">
        <f t="shared" si="688"/>
        <v/>
      </c>
      <c r="V498" s="88" t="str">
        <f t="shared" si="689"/>
        <v/>
      </c>
      <c r="W498" s="88" t="str">
        <f t="shared" si="690"/>
        <v/>
      </c>
      <c r="X498" s="106" t="str">
        <f t="shared" si="691"/>
        <v/>
      </c>
      <c r="Y498" s="107" t="str">
        <f>IF(C498="","",'رصد درجات'!Z498)</f>
        <v/>
      </c>
      <c r="Z498" s="107" t="str">
        <f>IF(C498="","",'رصد درجات'!AM498)</f>
        <v/>
      </c>
      <c r="AA498" s="107" t="str">
        <f t="shared" si="662"/>
        <v/>
      </c>
      <c r="AB498" s="107" t="str">
        <f t="shared" si="692"/>
        <v/>
      </c>
      <c r="AC498" s="107" t="str">
        <f>IF(C498="","",'رصد درجات'!AV498)</f>
        <v/>
      </c>
      <c r="AD498" s="107" t="str">
        <f>IF(C498="","",'رصد درجات'!BI498)</f>
        <v/>
      </c>
      <c r="AE498" s="107" t="str">
        <f t="shared" si="663"/>
        <v/>
      </c>
      <c r="AF498" s="107" t="str">
        <f t="shared" si="664"/>
        <v/>
      </c>
      <c r="AG498" s="107" t="str">
        <f t="shared" si="693"/>
        <v/>
      </c>
      <c r="AH498" s="108" t="str">
        <f t="shared" si="694"/>
        <v/>
      </c>
      <c r="AI498" s="107" t="str">
        <f>IF(C498="","",'رصد درجات'!AA498)</f>
        <v/>
      </c>
      <c r="AJ498" s="107" t="str">
        <f>IF(C498="","",'رصد درجات'!AN498)</f>
        <v/>
      </c>
      <c r="AK498" s="107" t="str">
        <f t="shared" si="665"/>
        <v/>
      </c>
      <c r="AL498" s="109" t="str">
        <f t="shared" si="695"/>
        <v/>
      </c>
      <c r="AM498" s="107" t="str">
        <f>IF(C498="","",'رصد درجات'!AX498)</f>
        <v/>
      </c>
      <c r="AN498" s="107" t="str">
        <f>IF(C498="","",'رصد درجات'!BK498)</f>
        <v/>
      </c>
      <c r="AO498" s="107" t="str">
        <f t="shared" si="666"/>
        <v/>
      </c>
      <c r="AP498" s="107" t="str">
        <f t="shared" si="667"/>
        <v/>
      </c>
      <c r="AQ498" s="107" t="str">
        <f t="shared" si="668"/>
        <v/>
      </c>
      <c r="AR498" s="108" t="str">
        <f t="shared" si="696"/>
        <v/>
      </c>
      <c r="AS498" s="107" t="str">
        <f>IF(C498="","",'رصد درجات'!AB498)</f>
        <v/>
      </c>
      <c r="AT498" s="107" t="str">
        <f>IF(C498="","",'رصد درجات'!AO498)</f>
        <v/>
      </c>
      <c r="AU498" s="107" t="str">
        <f>IF(C498="","",'رصد درجات'!AP498)</f>
        <v/>
      </c>
      <c r="AV498" s="107" t="str">
        <f t="shared" si="669"/>
        <v/>
      </c>
      <c r="AW498" s="107" t="str">
        <f t="shared" si="697"/>
        <v/>
      </c>
      <c r="AX498" s="107" t="str">
        <f>IF(C498="","",'رصد درجات'!AY498)</f>
        <v/>
      </c>
      <c r="AY498" s="107" t="str">
        <f>IF(C498="","",'رصد درجات'!BL498)</f>
        <v/>
      </c>
      <c r="AZ498" s="107" t="str">
        <f>IF(C498="","",'رصد درجات'!BM498)</f>
        <v/>
      </c>
      <c r="BA498" s="107" t="str">
        <f t="shared" si="670"/>
        <v/>
      </c>
      <c r="BB498" s="107" t="str">
        <f t="shared" si="671"/>
        <v/>
      </c>
      <c r="BC498" s="107" t="str">
        <f t="shared" si="672"/>
        <v/>
      </c>
      <c r="BD498" s="107" t="str">
        <f t="shared" si="673"/>
        <v/>
      </c>
      <c r="BE498" s="108" t="str">
        <f t="shared" si="698"/>
        <v/>
      </c>
      <c r="BF498" s="107" t="str">
        <f>IF(C498="","",'رصد درجات'!AC498)</f>
        <v/>
      </c>
      <c r="BG498" s="107" t="str">
        <f>IF(C498="","",'رصد درجات'!AI498)</f>
        <v/>
      </c>
      <c r="BH498" s="107" t="str">
        <f>IF(C498="","",'رصد درجات'!AQ498)</f>
        <v/>
      </c>
      <c r="BI498" s="107" t="str">
        <f t="shared" si="674"/>
        <v/>
      </c>
      <c r="BJ498" s="107" t="str">
        <f t="shared" si="699"/>
        <v/>
      </c>
      <c r="BK498" s="107" t="str">
        <f>IF(C498="","",'رصد درجات'!AZ498)</f>
        <v/>
      </c>
      <c r="BL498" s="107" t="str">
        <f>IF(C498="","",'رصد درجات'!BF498)</f>
        <v/>
      </c>
      <c r="BM498" s="107" t="str">
        <f>IF(C498="","",'رصد درجات'!BN498)</f>
        <v/>
      </c>
      <c r="BN498" s="107" t="str">
        <f t="shared" si="675"/>
        <v/>
      </c>
      <c r="BO498" s="107" t="str">
        <f t="shared" si="676"/>
        <v/>
      </c>
      <c r="BP498" s="107" t="str">
        <f t="shared" si="677"/>
        <v/>
      </c>
      <c r="BQ498" s="107" t="str">
        <f t="shared" si="678"/>
        <v/>
      </c>
      <c r="BR498" s="108" t="str">
        <f t="shared" si="700"/>
        <v/>
      </c>
      <c r="BS498" s="107" t="str">
        <f>IF(C498="","",'رصد درجات'!AD498)</f>
        <v/>
      </c>
      <c r="BT498" s="107" t="str">
        <f>IF(C498="","",'رصد درجات'!AR498)</f>
        <v/>
      </c>
      <c r="BU498" s="107" t="str">
        <f t="shared" si="679"/>
        <v/>
      </c>
      <c r="BV498" s="107" t="str">
        <f t="shared" si="701"/>
        <v/>
      </c>
      <c r="BW498" s="107" t="str">
        <f>IF(C498="","",'رصد درجات'!BA498)</f>
        <v/>
      </c>
      <c r="BX498" s="107" t="str">
        <f>IF(C498="","",'رصد درجات'!BO498)</f>
        <v/>
      </c>
      <c r="BY498" s="107" t="str">
        <f t="shared" si="680"/>
        <v/>
      </c>
      <c r="BZ498" s="107" t="str">
        <f t="shared" si="702"/>
        <v/>
      </c>
      <c r="CA498" s="107" t="str">
        <f t="shared" si="681"/>
        <v/>
      </c>
      <c r="CB498" s="108" t="str">
        <f t="shared" si="703"/>
        <v/>
      </c>
      <c r="CC498" s="107" t="str">
        <f>IF(C498="","",'رصد درجات'!AE498)</f>
        <v/>
      </c>
      <c r="CD498" s="107" t="str">
        <f>IF(C498="","",'رصد درجات'!AJ498)</f>
        <v/>
      </c>
      <c r="CE498" s="107" t="str">
        <f>IF(C498="","",'رصد درجات'!AS498)</f>
        <v/>
      </c>
      <c r="CF498" s="107" t="str">
        <f t="shared" si="682"/>
        <v/>
      </c>
      <c r="CG498" s="107" t="str">
        <f t="shared" si="704"/>
        <v/>
      </c>
      <c r="CH498" s="107" t="str">
        <f>IF(C498="","",'رصد درجات'!BB498)</f>
        <v/>
      </c>
      <c r="CI498" s="107" t="str">
        <f>IF(C498="","",'رصد درجات'!BF498)</f>
        <v/>
      </c>
      <c r="CJ498" s="107" t="str">
        <f>IF(C498="","",'رصد درجات'!BP498)</f>
        <v/>
      </c>
      <c r="CK498" s="107" t="str">
        <f t="shared" si="683"/>
        <v/>
      </c>
      <c r="CL498" s="107" t="str">
        <f t="shared" si="684"/>
        <v/>
      </c>
      <c r="CM498" s="107" t="str">
        <f t="shared" si="685"/>
        <v/>
      </c>
      <c r="CN498" s="107" t="str">
        <f t="shared" si="705"/>
        <v/>
      </c>
      <c r="CO498" s="108" t="str">
        <f t="shared" si="706"/>
        <v/>
      </c>
      <c r="CP498" s="110" t="str">
        <f>IF(C498="","",'رصد درجات'!AF498)</f>
        <v/>
      </c>
      <c r="CQ498" s="103" t="str">
        <f t="shared" si="707"/>
        <v/>
      </c>
      <c r="CR498" s="110" t="str">
        <f>IF(C498="","",'رصد درجات'!BC498)</f>
        <v/>
      </c>
      <c r="CS498" s="110" t="str">
        <f t="shared" si="708"/>
        <v/>
      </c>
      <c r="CT498" s="110" t="str">
        <f t="shared" si="709"/>
        <v/>
      </c>
      <c r="CU498" s="103" t="str">
        <f t="shared" si="710"/>
        <v/>
      </c>
      <c r="CV498" s="107" t="str">
        <f>IF(C498="","",'رصد درجات'!AG498)</f>
        <v/>
      </c>
      <c r="CW498" s="107" t="str">
        <f t="shared" si="711"/>
        <v/>
      </c>
      <c r="CX498" s="107" t="str">
        <f>IF(C498="","",'رصد درجات'!BD498)</f>
        <v/>
      </c>
      <c r="CY498" s="110" t="str">
        <f t="shared" si="712"/>
        <v/>
      </c>
      <c r="CZ498" s="110" t="str">
        <f t="shared" si="713"/>
        <v/>
      </c>
      <c r="DA498" s="103" t="str">
        <f t="shared" si="714"/>
        <v/>
      </c>
      <c r="DB498" s="111" t="str">
        <f t="shared" si="715"/>
        <v/>
      </c>
      <c r="DC498" s="112" t="str">
        <f t="shared" si="716"/>
        <v/>
      </c>
      <c r="DD498" s="111" t="str">
        <f t="shared" si="717"/>
        <v/>
      </c>
      <c r="DE498" s="112" t="str">
        <f t="shared" si="718"/>
        <v/>
      </c>
      <c r="DF498" s="107" t="str">
        <f>IF(C498="","",'رصد درجات'!AH498)</f>
        <v/>
      </c>
      <c r="DG498" s="107" t="str">
        <f>IF(C498="","",'رصد درجات'!AT498)</f>
        <v/>
      </c>
      <c r="DH498" s="107" t="str">
        <f t="shared" si="719"/>
        <v/>
      </c>
      <c r="DI498" s="107" t="str">
        <f t="shared" si="720"/>
        <v/>
      </c>
      <c r="DJ498" s="107" t="str">
        <f>IF(C498="","",'رصد درجات'!BE498)</f>
        <v/>
      </c>
      <c r="DK498" s="107" t="str">
        <f>IF(C498="","",'رصد درجات'!BQ498)</f>
        <v/>
      </c>
      <c r="DL498" s="107" t="str">
        <f t="shared" si="721"/>
        <v/>
      </c>
      <c r="DM498" s="107" t="str">
        <f t="shared" si="722"/>
        <v/>
      </c>
      <c r="DN498" s="107" t="str">
        <f t="shared" si="723"/>
        <v/>
      </c>
      <c r="DO498" s="108" t="str">
        <f t="shared" si="724"/>
        <v/>
      </c>
      <c r="DP498" s="81" t="str">
        <f t="shared" si="725"/>
        <v/>
      </c>
      <c r="DQ498" s="113" t="str">
        <f t="shared" si="726"/>
        <v/>
      </c>
      <c r="DR498" s="9">
        <f t="shared" si="727"/>
        <v>0</v>
      </c>
      <c r="DS498" s="114" t="str">
        <f t="shared" si="728"/>
        <v/>
      </c>
      <c r="DT498" s="115" t="str">
        <f t="shared" si="729"/>
        <v/>
      </c>
      <c r="DU498" s="115" t="str">
        <f t="shared" si="730"/>
        <v/>
      </c>
      <c r="DV498" s="115" t="str">
        <f t="shared" si="731"/>
        <v/>
      </c>
      <c r="DW498" s="115" t="str">
        <f t="shared" si="732"/>
        <v/>
      </c>
      <c r="DX498" s="115" t="str">
        <f t="shared" si="733"/>
        <v/>
      </c>
      <c r="DY498" s="115" t="str">
        <f t="shared" si="734"/>
        <v/>
      </c>
      <c r="DZ498" s="115" t="str">
        <f t="shared" si="735"/>
        <v/>
      </c>
      <c r="EA498" s="253"/>
      <c r="EB498" s="253"/>
      <c r="EC498" s="253"/>
      <c r="ED498" s="253"/>
      <c r="EE498" s="253"/>
      <c r="EF498" s="253"/>
      <c r="EG498" s="253"/>
      <c r="EH498" s="253"/>
      <c r="EI498" s="253"/>
      <c r="EJ498" s="253"/>
      <c r="EK498" s="259"/>
      <c r="EL498" s="261" t="str">
        <f t="shared" si="736"/>
        <v/>
      </c>
      <c r="EM498" s="9"/>
      <c r="EN498" s="9"/>
      <c r="EO498" s="81"/>
      <c r="EP498" s="82"/>
      <c r="EQ498" s="88"/>
      <c r="ER498" s="88"/>
      <c r="ES498" s="78"/>
      <c r="GD498" s="338"/>
      <c r="GE498" s="338"/>
      <c r="GF498" s="338"/>
      <c r="GG498" s="338"/>
      <c r="GH498" s="338"/>
      <c r="GI498" s="338"/>
      <c r="GJ498" s="338"/>
      <c r="GK498" s="339"/>
      <c r="GL498" s="339"/>
      <c r="GM498" s="338"/>
      <c r="GN498" s="338"/>
      <c r="GO498" s="9"/>
    </row>
    <row r="499" spans="1:197" s="11" customFormat="1" ht="27" customHeight="1" thickBot="1">
      <c r="A499" s="88" t="str">
        <f>IF('رصد درجات'!A499="","",'رصد درجات'!A499)</f>
        <v/>
      </c>
      <c r="B499" s="88" t="str">
        <f>IF('رصد درجات'!B499="","",'رصد درجات'!B499)</f>
        <v/>
      </c>
      <c r="C499" s="88" t="str">
        <f>IF('رصد درجات'!C499="","",'رصد درجات'!C499)</f>
        <v/>
      </c>
      <c r="D499" s="104" t="str">
        <f>IF('رصد درجات'!D499="","",'رصد درجات'!D499)</f>
        <v/>
      </c>
      <c r="E499" s="88" t="str">
        <f>IF('رصد درجات'!E499="","",'رصد درجات'!E499)</f>
        <v/>
      </c>
      <c r="F499" s="88" t="str">
        <f>IF('رصد درجات'!F499="","",'رصد درجات'!F499)</f>
        <v/>
      </c>
      <c r="G499" s="88" t="str">
        <f>IF('رصد درجات'!G499="","",'رصد درجات'!G499)</f>
        <v/>
      </c>
      <c r="H499" s="88" t="str">
        <f>IF('رصد درجات'!H499="","",'رصد درجات'!H499)</f>
        <v/>
      </c>
      <c r="I499" s="88" t="str">
        <f>IF('رصد درجات'!I499="","",'رصد درجات'!I499)</f>
        <v/>
      </c>
      <c r="J499" s="88" t="str">
        <f>IF('رصد درجات'!J499="","",'رصد درجات'!J499)</f>
        <v/>
      </c>
      <c r="K499" s="88" t="str">
        <f>IF('رصد درجات'!K499="","",'رصد درجات'!K499)</f>
        <v/>
      </c>
      <c r="L499" s="88" t="str">
        <f>IF('رصد درجات'!L499="","",'رصد درجات'!L499)</f>
        <v/>
      </c>
      <c r="M499" s="105" t="str">
        <f>IF('رصد درجات'!M499="","",'رصد درجات'!M499)</f>
        <v/>
      </c>
      <c r="N499" s="105" t="str">
        <f>IF('رصد درجات'!N499="","",'رصد درجات'!N499)</f>
        <v/>
      </c>
      <c r="O499" s="88" t="str">
        <f>IF(C499="","",'رصد درجات'!Y499)</f>
        <v/>
      </c>
      <c r="P499" s="88" t="str">
        <f>IF(C499="","",'رصد درجات'!AL499)</f>
        <v/>
      </c>
      <c r="Q499" s="88" t="str">
        <f t="shared" si="686"/>
        <v/>
      </c>
      <c r="R499" s="103" t="str">
        <f t="shared" si="687"/>
        <v/>
      </c>
      <c r="S499" s="88" t="str">
        <f>IF(C499="","",'رصد درجات'!AV499)</f>
        <v/>
      </c>
      <c r="T499" s="88" t="str">
        <f>IF(C499="","",'رصد درجات'!BI499)</f>
        <v/>
      </c>
      <c r="U499" s="88" t="str">
        <f t="shared" si="688"/>
        <v/>
      </c>
      <c r="V499" s="88" t="str">
        <f t="shared" si="689"/>
        <v/>
      </c>
      <c r="W499" s="88" t="str">
        <f t="shared" si="690"/>
        <v/>
      </c>
      <c r="X499" s="106" t="str">
        <f t="shared" si="691"/>
        <v/>
      </c>
      <c r="Y499" s="107" t="str">
        <f>IF(C499="","",'رصد درجات'!Z499)</f>
        <v/>
      </c>
      <c r="Z499" s="107" t="str">
        <f>IF(C499="","",'رصد درجات'!AM499)</f>
        <v/>
      </c>
      <c r="AA499" s="107" t="str">
        <f t="shared" si="662"/>
        <v/>
      </c>
      <c r="AB499" s="107" t="str">
        <f t="shared" si="692"/>
        <v/>
      </c>
      <c r="AC499" s="107" t="str">
        <f>IF(C499="","",'رصد درجات'!AV499)</f>
        <v/>
      </c>
      <c r="AD499" s="107" t="str">
        <f>IF(C499="","",'رصد درجات'!BI499)</f>
        <v/>
      </c>
      <c r="AE499" s="107" t="str">
        <f t="shared" si="663"/>
        <v/>
      </c>
      <c r="AF499" s="107" t="str">
        <f t="shared" si="664"/>
        <v/>
      </c>
      <c r="AG499" s="107" t="str">
        <f t="shared" si="693"/>
        <v/>
      </c>
      <c r="AH499" s="108" t="str">
        <f t="shared" si="694"/>
        <v/>
      </c>
      <c r="AI499" s="107" t="str">
        <f>IF(C499="","",'رصد درجات'!AA499)</f>
        <v/>
      </c>
      <c r="AJ499" s="107" t="str">
        <f>IF(C499="","",'رصد درجات'!AN499)</f>
        <v/>
      </c>
      <c r="AK499" s="107" t="str">
        <f t="shared" si="665"/>
        <v/>
      </c>
      <c r="AL499" s="109" t="str">
        <f t="shared" si="695"/>
        <v/>
      </c>
      <c r="AM499" s="107" t="str">
        <f>IF(C499="","",'رصد درجات'!AX499)</f>
        <v/>
      </c>
      <c r="AN499" s="107" t="str">
        <f>IF(C499="","",'رصد درجات'!BK499)</f>
        <v/>
      </c>
      <c r="AO499" s="107" t="str">
        <f t="shared" si="666"/>
        <v/>
      </c>
      <c r="AP499" s="107" t="str">
        <f t="shared" si="667"/>
        <v/>
      </c>
      <c r="AQ499" s="107" t="str">
        <f t="shared" si="668"/>
        <v/>
      </c>
      <c r="AR499" s="108" t="str">
        <f t="shared" si="696"/>
        <v/>
      </c>
      <c r="AS499" s="107" t="str">
        <f>IF(C499="","",'رصد درجات'!AB499)</f>
        <v/>
      </c>
      <c r="AT499" s="107" t="str">
        <f>IF(C499="","",'رصد درجات'!AO499)</f>
        <v/>
      </c>
      <c r="AU499" s="107" t="str">
        <f>IF(C499="","",'رصد درجات'!AP499)</f>
        <v/>
      </c>
      <c r="AV499" s="107" t="str">
        <f t="shared" si="669"/>
        <v/>
      </c>
      <c r="AW499" s="107" t="str">
        <f t="shared" si="697"/>
        <v/>
      </c>
      <c r="AX499" s="107" t="str">
        <f>IF(C499="","",'رصد درجات'!AY499)</f>
        <v/>
      </c>
      <c r="AY499" s="107" t="str">
        <f>IF(C499="","",'رصد درجات'!BL499)</f>
        <v/>
      </c>
      <c r="AZ499" s="107" t="str">
        <f>IF(C499="","",'رصد درجات'!BM499)</f>
        <v/>
      </c>
      <c r="BA499" s="107" t="str">
        <f t="shared" si="670"/>
        <v/>
      </c>
      <c r="BB499" s="107" t="str">
        <f t="shared" si="671"/>
        <v/>
      </c>
      <c r="BC499" s="107" t="str">
        <f t="shared" si="672"/>
        <v/>
      </c>
      <c r="BD499" s="107" t="str">
        <f t="shared" si="673"/>
        <v/>
      </c>
      <c r="BE499" s="108" t="str">
        <f t="shared" si="698"/>
        <v/>
      </c>
      <c r="BF499" s="107" t="str">
        <f>IF(C499="","",'رصد درجات'!AC499)</f>
        <v/>
      </c>
      <c r="BG499" s="107" t="str">
        <f>IF(C499="","",'رصد درجات'!AI499)</f>
        <v/>
      </c>
      <c r="BH499" s="107" t="str">
        <f>IF(C499="","",'رصد درجات'!AQ499)</f>
        <v/>
      </c>
      <c r="BI499" s="107" t="str">
        <f t="shared" si="674"/>
        <v/>
      </c>
      <c r="BJ499" s="107" t="str">
        <f t="shared" si="699"/>
        <v/>
      </c>
      <c r="BK499" s="107" t="str">
        <f>IF(C499="","",'رصد درجات'!AZ499)</f>
        <v/>
      </c>
      <c r="BL499" s="107" t="str">
        <f>IF(C499="","",'رصد درجات'!BF499)</f>
        <v/>
      </c>
      <c r="BM499" s="107" t="str">
        <f>IF(C499="","",'رصد درجات'!BN499)</f>
        <v/>
      </c>
      <c r="BN499" s="107" t="str">
        <f t="shared" si="675"/>
        <v/>
      </c>
      <c r="BO499" s="107" t="str">
        <f t="shared" si="676"/>
        <v/>
      </c>
      <c r="BP499" s="107" t="str">
        <f t="shared" si="677"/>
        <v/>
      </c>
      <c r="BQ499" s="107" t="str">
        <f t="shared" si="678"/>
        <v/>
      </c>
      <c r="BR499" s="108" t="str">
        <f t="shared" si="700"/>
        <v/>
      </c>
      <c r="BS499" s="107" t="str">
        <f>IF(C499="","",'رصد درجات'!AD499)</f>
        <v/>
      </c>
      <c r="BT499" s="107" t="str">
        <f>IF(C499="","",'رصد درجات'!AR499)</f>
        <v/>
      </c>
      <c r="BU499" s="107" t="str">
        <f t="shared" si="679"/>
        <v/>
      </c>
      <c r="BV499" s="107" t="str">
        <f t="shared" si="701"/>
        <v/>
      </c>
      <c r="BW499" s="107" t="str">
        <f>IF(C499="","",'رصد درجات'!BA499)</f>
        <v/>
      </c>
      <c r="BX499" s="107" t="str">
        <f>IF(C499="","",'رصد درجات'!BO499)</f>
        <v/>
      </c>
      <c r="BY499" s="107" t="str">
        <f t="shared" si="680"/>
        <v/>
      </c>
      <c r="BZ499" s="107" t="str">
        <f t="shared" si="702"/>
        <v/>
      </c>
      <c r="CA499" s="107" t="str">
        <f t="shared" si="681"/>
        <v/>
      </c>
      <c r="CB499" s="108" t="str">
        <f t="shared" si="703"/>
        <v/>
      </c>
      <c r="CC499" s="107" t="str">
        <f>IF(C499="","",'رصد درجات'!AE499)</f>
        <v/>
      </c>
      <c r="CD499" s="107" t="str">
        <f>IF(C499="","",'رصد درجات'!AJ499)</f>
        <v/>
      </c>
      <c r="CE499" s="107" t="str">
        <f>IF(C499="","",'رصد درجات'!AS499)</f>
        <v/>
      </c>
      <c r="CF499" s="107" t="str">
        <f t="shared" si="682"/>
        <v/>
      </c>
      <c r="CG499" s="107" t="str">
        <f t="shared" si="704"/>
        <v/>
      </c>
      <c r="CH499" s="107" t="str">
        <f>IF(C499="","",'رصد درجات'!BB499)</f>
        <v/>
      </c>
      <c r="CI499" s="107" t="str">
        <f>IF(C499="","",'رصد درجات'!BF499)</f>
        <v/>
      </c>
      <c r="CJ499" s="107" t="str">
        <f>IF(C499="","",'رصد درجات'!BP499)</f>
        <v/>
      </c>
      <c r="CK499" s="107" t="str">
        <f t="shared" si="683"/>
        <v/>
      </c>
      <c r="CL499" s="107" t="str">
        <f t="shared" si="684"/>
        <v/>
      </c>
      <c r="CM499" s="107" t="str">
        <f t="shared" si="685"/>
        <v/>
      </c>
      <c r="CN499" s="107" t="str">
        <f t="shared" si="705"/>
        <v/>
      </c>
      <c r="CO499" s="108" t="str">
        <f t="shared" si="706"/>
        <v/>
      </c>
      <c r="CP499" s="110" t="str">
        <f>IF(C499="","",'رصد درجات'!AF499)</f>
        <v/>
      </c>
      <c r="CQ499" s="103" t="str">
        <f t="shared" si="707"/>
        <v/>
      </c>
      <c r="CR499" s="110" t="str">
        <f>IF(C499="","",'رصد درجات'!BC499)</f>
        <v/>
      </c>
      <c r="CS499" s="110" t="str">
        <f t="shared" si="708"/>
        <v/>
      </c>
      <c r="CT499" s="110" t="str">
        <f t="shared" si="709"/>
        <v/>
      </c>
      <c r="CU499" s="103" t="str">
        <f t="shared" si="710"/>
        <v/>
      </c>
      <c r="CV499" s="107" t="str">
        <f>IF(C499="","",'رصد درجات'!AG499)</f>
        <v/>
      </c>
      <c r="CW499" s="107" t="str">
        <f t="shared" si="711"/>
        <v/>
      </c>
      <c r="CX499" s="107" t="str">
        <f>IF(C499="","",'رصد درجات'!BD499)</f>
        <v/>
      </c>
      <c r="CY499" s="110" t="str">
        <f t="shared" si="712"/>
        <v/>
      </c>
      <c r="CZ499" s="110" t="str">
        <f t="shared" si="713"/>
        <v/>
      </c>
      <c r="DA499" s="103" t="str">
        <f t="shared" si="714"/>
        <v/>
      </c>
      <c r="DB499" s="111" t="str">
        <f t="shared" si="715"/>
        <v/>
      </c>
      <c r="DC499" s="112" t="str">
        <f t="shared" si="716"/>
        <v/>
      </c>
      <c r="DD499" s="111" t="str">
        <f t="shared" si="717"/>
        <v/>
      </c>
      <c r="DE499" s="112" t="str">
        <f t="shared" si="718"/>
        <v/>
      </c>
      <c r="DF499" s="107" t="str">
        <f>IF(C499="","",'رصد درجات'!AH499)</f>
        <v/>
      </c>
      <c r="DG499" s="107" t="str">
        <f>IF(C499="","",'رصد درجات'!AT499)</f>
        <v/>
      </c>
      <c r="DH499" s="107" t="str">
        <f t="shared" si="719"/>
        <v/>
      </c>
      <c r="DI499" s="107" t="str">
        <f t="shared" si="720"/>
        <v/>
      </c>
      <c r="DJ499" s="107" t="str">
        <f>IF(C499="","",'رصد درجات'!BE499)</f>
        <v/>
      </c>
      <c r="DK499" s="107" t="str">
        <f>IF(C499="","",'رصد درجات'!BQ499)</f>
        <v/>
      </c>
      <c r="DL499" s="107" t="str">
        <f t="shared" si="721"/>
        <v/>
      </c>
      <c r="DM499" s="107" t="str">
        <f t="shared" si="722"/>
        <v/>
      </c>
      <c r="DN499" s="107" t="str">
        <f t="shared" si="723"/>
        <v/>
      </c>
      <c r="DO499" s="108" t="str">
        <f t="shared" si="724"/>
        <v/>
      </c>
      <c r="DP499" s="81" t="str">
        <f t="shared" si="725"/>
        <v/>
      </c>
      <c r="DQ499" s="113" t="str">
        <f t="shared" si="726"/>
        <v/>
      </c>
      <c r="DR499" s="9">
        <f t="shared" si="727"/>
        <v>0</v>
      </c>
      <c r="DS499" s="114" t="str">
        <f t="shared" si="728"/>
        <v/>
      </c>
      <c r="DT499" s="115" t="str">
        <f t="shared" si="729"/>
        <v/>
      </c>
      <c r="DU499" s="115" t="str">
        <f t="shared" si="730"/>
        <v/>
      </c>
      <c r="DV499" s="115" t="str">
        <f t="shared" si="731"/>
        <v/>
      </c>
      <c r="DW499" s="115" t="str">
        <f t="shared" si="732"/>
        <v/>
      </c>
      <c r="DX499" s="115" t="str">
        <f t="shared" si="733"/>
        <v/>
      </c>
      <c r="DY499" s="115" t="str">
        <f t="shared" si="734"/>
        <v/>
      </c>
      <c r="DZ499" s="115" t="str">
        <f t="shared" si="735"/>
        <v/>
      </c>
      <c r="EA499" s="253"/>
      <c r="EB499" s="253"/>
      <c r="EC499" s="253"/>
      <c r="ED499" s="253"/>
      <c r="EE499" s="253"/>
      <c r="EF499" s="253"/>
      <c r="EG499" s="253"/>
      <c r="EH499" s="253"/>
      <c r="EI499" s="253"/>
      <c r="EJ499" s="253"/>
      <c r="EK499" s="259"/>
      <c r="EL499" s="261" t="str">
        <f t="shared" si="736"/>
        <v/>
      </c>
      <c r="EM499" s="9"/>
      <c r="EN499" s="9"/>
      <c r="EO499" s="81"/>
      <c r="EP499" s="82"/>
      <c r="EQ499" s="88"/>
      <c r="ER499" s="88"/>
      <c r="ES499" s="78"/>
      <c r="GD499" s="338"/>
      <c r="GE499" s="338"/>
      <c r="GF499" s="338"/>
      <c r="GG499" s="338"/>
      <c r="GH499" s="338"/>
      <c r="GI499" s="338"/>
      <c r="GJ499" s="338"/>
      <c r="GK499" s="339"/>
      <c r="GL499" s="339"/>
      <c r="GM499" s="338"/>
      <c r="GN499" s="338"/>
      <c r="GO499" s="9"/>
    </row>
    <row r="500" spans="1:197" s="11" customFormat="1" ht="27" customHeight="1" thickBot="1">
      <c r="A500" s="88" t="str">
        <f>IF('رصد درجات'!A500="","",'رصد درجات'!A500)</f>
        <v/>
      </c>
      <c r="B500" s="88" t="str">
        <f>IF('رصد درجات'!B500="","",'رصد درجات'!B500)</f>
        <v/>
      </c>
      <c r="C500" s="88" t="str">
        <f>IF('رصد درجات'!C500="","",'رصد درجات'!C500)</f>
        <v/>
      </c>
      <c r="D500" s="104" t="str">
        <f>IF('رصد درجات'!D500="","",'رصد درجات'!D500)</f>
        <v/>
      </c>
      <c r="E500" s="88" t="str">
        <f>IF('رصد درجات'!E500="","",'رصد درجات'!E500)</f>
        <v/>
      </c>
      <c r="F500" s="88" t="str">
        <f>IF('رصد درجات'!F500="","",'رصد درجات'!F500)</f>
        <v/>
      </c>
      <c r="G500" s="88" t="str">
        <f>IF('رصد درجات'!G500="","",'رصد درجات'!G500)</f>
        <v/>
      </c>
      <c r="H500" s="88" t="str">
        <f>IF('رصد درجات'!H500="","",'رصد درجات'!H500)</f>
        <v/>
      </c>
      <c r="I500" s="88" t="str">
        <f>IF('رصد درجات'!I500="","",'رصد درجات'!I500)</f>
        <v/>
      </c>
      <c r="J500" s="88" t="str">
        <f>IF('رصد درجات'!J500="","",'رصد درجات'!J500)</f>
        <v/>
      </c>
      <c r="K500" s="88" t="str">
        <f>IF('رصد درجات'!K500="","",'رصد درجات'!K500)</f>
        <v/>
      </c>
      <c r="L500" s="88" t="str">
        <f>IF('رصد درجات'!L500="","",'رصد درجات'!L500)</f>
        <v/>
      </c>
      <c r="M500" s="105" t="str">
        <f>IF('رصد درجات'!M500="","",'رصد درجات'!M500)</f>
        <v/>
      </c>
      <c r="N500" s="105" t="str">
        <f>IF('رصد درجات'!N500="","",'رصد درجات'!N500)</f>
        <v/>
      </c>
      <c r="O500" s="88" t="str">
        <f>IF(C500="","",'رصد درجات'!Y500)</f>
        <v/>
      </c>
      <c r="P500" s="88" t="str">
        <f>IF(C500="","",'رصد درجات'!AL500)</f>
        <v/>
      </c>
      <c r="Q500" s="88" t="str">
        <f t="shared" si="686"/>
        <v/>
      </c>
      <c r="R500" s="103" t="str">
        <f t="shared" si="687"/>
        <v/>
      </c>
      <c r="S500" s="88" t="str">
        <f>IF(C500="","",'رصد درجات'!AV500)</f>
        <v/>
      </c>
      <c r="T500" s="88" t="str">
        <f>IF(C500="","",'رصد درجات'!BI500)</f>
        <v/>
      </c>
      <c r="U500" s="88" t="str">
        <f t="shared" si="688"/>
        <v/>
      </c>
      <c r="V500" s="88" t="str">
        <f t="shared" si="689"/>
        <v/>
      </c>
      <c r="W500" s="88" t="str">
        <f t="shared" si="690"/>
        <v/>
      </c>
      <c r="X500" s="106" t="str">
        <f t="shared" si="691"/>
        <v/>
      </c>
      <c r="Y500" s="107" t="str">
        <f>IF(C500="","",'رصد درجات'!Z500)</f>
        <v/>
      </c>
      <c r="Z500" s="107" t="str">
        <f>IF(C500="","",'رصد درجات'!AM500)</f>
        <v/>
      </c>
      <c r="AA500" s="107" t="str">
        <f t="shared" si="662"/>
        <v/>
      </c>
      <c r="AB500" s="107" t="str">
        <f t="shared" si="692"/>
        <v/>
      </c>
      <c r="AC500" s="107" t="str">
        <f>IF(C500="","",'رصد درجات'!AV500)</f>
        <v/>
      </c>
      <c r="AD500" s="107" t="str">
        <f>IF(C500="","",'رصد درجات'!BI500)</f>
        <v/>
      </c>
      <c r="AE500" s="107" t="str">
        <f t="shared" si="663"/>
        <v/>
      </c>
      <c r="AF500" s="107" t="str">
        <f t="shared" si="664"/>
        <v/>
      </c>
      <c r="AG500" s="107" t="str">
        <f t="shared" si="693"/>
        <v/>
      </c>
      <c r="AH500" s="108" t="str">
        <f t="shared" si="694"/>
        <v/>
      </c>
      <c r="AI500" s="107" t="str">
        <f>IF(C500="","",'رصد درجات'!AA500)</f>
        <v/>
      </c>
      <c r="AJ500" s="107" t="str">
        <f>IF(C500="","",'رصد درجات'!AN500)</f>
        <v/>
      </c>
      <c r="AK500" s="107" t="str">
        <f t="shared" si="665"/>
        <v/>
      </c>
      <c r="AL500" s="109" t="str">
        <f t="shared" si="695"/>
        <v/>
      </c>
      <c r="AM500" s="107" t="str">
        <f>IF(C500="","",'رصد درجات'!AX500)</f>
        <v/>
      </c>
      <c r="AN500" s="107" t="str">
        <f>IF(C500="","",'رصد درجات'!BK500)</f>
        <v/>
      </c>
      <c r="AO500" s="107" t="str">
        <f t="shared" si="666"/>
        <v/>
      </c>
      <c r="AP500" s="107" t="str">
        <f t="shared" si="667"/>
        <v/>
      </c>
      <c r="AQ500" s="107" t="str">
        <f t="shared" si="668"/>
        <v/>
      </c>
      <c r="AR500" s="108" t="str">
        <f t="shared" si="696"/>
        <v/>
      </c>
      <c r="AS500" s="107" t="str">
        <f>IF(C500="","",'رصد درجات'!AB500)</f>
        <v/>
      </c>
      <c r="AT500" s="107" t="str">
        <f>IF(C500="","",'رصد درجات'!AO500)</f>
        <v/>
      </c>
      <c r="AU500" s="107" t="str">
        <f>IF(C500="","",'رصد درجات'!AP500)</f>
        <v/>
      </c>
      <c r="AV500" s="107" t="str">
        <f t="shared" si="669"/>
        <v/>
      </c>
      <c r="AW500" s="107" t="str">
        <f t="shared" si="697"/>
        <v/>
      </c>
      <c r="AX500" s="107" t="str">
        <f>IF(C500="","",'رصد درجات'!AY500)</f>
        <v/>
      </c>
      <c r="AY500" s="107" t="str">
        <f>IF(C500="","",'رصد درجات'!BL500)</f>
        <v/>
      </c>
      <c r="AZ500" s="107" t="str">
        <f>IF(C500="","",'رصد درجات'!BM500)</f>
        <v/>
      </c>
      <c r="BA500" s="107" t="str">
        <f t="shared" si="670"/>
        <v/>
      </c>
      <c r="BB500" s="107" t="str">
        <f t="shared" si="671"/>
        <v/>
      </c>
      <c r="BC500" s="107" t="str">
        <f t="shared" si="672"/>
        <v/>
      </c>
      <c r="BD500" s="107" t="str">
        <f t="shared" si="673"/>
        <v/>
      </c>
      <c r="BE500" s="108" t="str">
        <f t="shared" si="698"/>
        <v/>
      </c>
      <c r="BF500" s="107" t="str">
        <f>IF(C500="","",'رصد درجات'!AC500)</f>
        <v/>
      </c>
      <c r="BG500" s="107" t="str">
        <f>IF(C500="","",'رصد درجات'!AI500)</f>
        <v/>
      </c>
      <c r="BH500" s="107" t="str">
        <f>IF(C500="","",'رصد درجات'!AQ500)</f>
        <v/>
      </c>
      <c r="BI500" s="107" t="str">
        <f t="shared" si="674"/>
        <v/>
      </c>
      <c r="BJ500" s="107" t="str">
        <f t="shared" si="699"/>
        <v/>
      </c>
      <c r="BK500" s="107" t="str">
        <f>IF(C500="","",'رصد درجات'!AZ500)</f>
        <v/>
      </c>
      <c r="BL500" s="107" t="str">
        <f>IF(C500="","",'رصد درجات'!BF500)</f>
        <v/>
      </c>
      <c r="BM500" s="107" t="str">
        <f>IF(C500="","",'رصد درجات'!BN500)</f>
        <v/>
      </c>
      <c r="BN500" s="107" t="str">
        <f t="shared" si="675"/>
        <v/>
      </c>
      <c r="BO500" s="107" t="str">
        <f t="shared" si="676"/>
        <v/>
      </c>
      <c r="BP500" s="107" t="str">
        <f t="shared" si="677"/>
        <v/>
      </c>
      <c r="BQ500" s="107" t="str">
        <f t="shared" si="678"/>
        <v/>
      </c>
      <c r="BR500" s="108" t="str">
        <f t="shared" si="700"/>
        <v/>
      </c>
      <c r="BS500" s="107" t="str">
        <f>IF(C500="","",'رصد درجات'!AD500)</f>
        <v/>
      </c>
      <c r="BT500" s="107" t="str">
        <f>IF(C500="","",'رصد درجات'!AR500)</f>
        <v/>
      </c>
      <c r="BU500" s="107" t="str">
        <f t="shared" si="679"/>
        <v/>
      </c>
      <c r="BV500" s="107" t="str">
        <f t="shared" si="701"/>
        <v/>
      </c>
      <c r="BW500" s="107" t="str">
        <f>IF(C500="","",'رصد درجات'!BA500)</f>
        <v/>
      </c>
      <c r="BX500" s="107" t="str">
        <f>IF(C500="","",'رصد درجات'!BO500)</f>
        <v/>
      </c>
      <c r="BY500" s="107" t="str">
        <f t="shared" si="680"/>
        <v/>
      </c>
      <c r="BZ500" s="107" t="str">
        <f t="shared" si="702"/>
        <v/>
      </c>
      <c r="CA500" s="107" t="str">
        <f t="shared" si="681"/>
        <v/>
      </c>
      <c r="CB500" s="108" t="str">
        <f t="shared" si="703"/>
        <v/>
      </c>
      <c r="CC500" s="107" t="str">
        <f>IF(C500="","",'رصد درجات'!AE500)</f>
        <v/>
      </c>
      <c r="CD500" s="107" t="str">
        <f>IF(C500="","",'رصد درجات'!AJ500)</f>
        <v/>
      </c>
      <c r="CE500" s="107" t="str">
        <f>IF(C500="","",'رصد درجات'!AS500)</f>
        <v/>
      </c>
      <c r="CF500" s="107" t="str">
        <f t="shared" si="682"/>
        <v/>
      </c>
      <c r="CG500" s="107" t="str">
        <f t="shared" si="704"/>
        <v/>
      </c>
      <c r="CH500" s="107" t="str">
        <f>IF(C500="","",'رصد درجات'!BB500)</f>
        <v/>
      </c>
      <c r="CI500" s="107" t="str">
        <f>IF(C500="","",'رصد درجات'!BF500)</f>
        <v/>
      </c>
      <c r="CJ500" s="107" t="str">
        <f>IF(C500="","",'رصد درجات'!BP500)</f>
        <v/>
      </c>
      <c r="CK500" s="107" t="str">
        <f t="shared" si="683"/>
        <v/>
      </c>
      <c r="CL500" s="107" t="str">
        <f t="shared" si="684"/>
        <v/>
      </c>
      <c r="CM500" s="107" t="str">
        <f t="shared" si="685"/>
        <v/>
      </c>
      <c r="CN500" s="107" t="str">
        <f t="shared" si="705"/>
        <v/>
      </c>
      <c r="CO500" s="108" t="str">
        <f t="shared" si="706"/>
        <v/>
      </c>
      <c r="CP500" s="110" t="str">
        <f>IF(C500="","",'رصد درجات'!AF500)</f>
        <v/>
      </c>
      <c r="CQ500" s="103" t="str">
        <f t="shared" si="707"/>
        <v/>
      </c>
      <c r="CR500" s="110" t="str">
        <f>IF(C500="","",'رصد درجات'!BC500)</f>
        <v/>
      </c>
      <c r="CS500" s="110" t="str">
        <f t="shared" si="708"/>
        <v/>
      </c>
      <c r="CT500" s="110" t="str">
        <f t="shared" si="709"/>
        <v/>
      </c>
      <c r="CU500" s="103" t="str">
        <f t="shared" si="710"/>
        <v/>
      </c>
      <c r="CV500" s="107" t="str">
        <f>IF(C500="","",'رصد درجات'!AG500)</f>
        <v/>
      </c>
      <c r="CW500" s="107" t="str">
        <f t="shared" si="711"/>
        <v/>
      </c>
      <c r="CX500" s="107" t="str">
        <f>IF(C500="","",'رصد درجات'!BD500)</f>
        <v/>
      </c>
      <c r="CY500" s="110" t="str">
        <f t="shared" si="712"/>
        <v/>
      </c>
      <c r="CZ500" s="110" t="str">
        <f t="shared" si="713"/>
        <v/>
      </c>
      <c r="DA500" s="103" t="str">
        <f t="shared" si="714"/>
        <v/>
      </c>
      <c r="DB500" s="111" t="str">
        <f t="shared" si="715"/>
        <v/>
      </c>
      <c r="DC500" s="112" t="str">
        <f t="shared" si="716"/>
        <v/>
      </c>
      <c r="DD500" s="111" t="str">
        <f t="shared" si="717"/>
        <v/>
      </c>
      <c r="DE500" s="112" t="str">
        <f t="shared" si="718"/>
        <v/>
      </c>
      <c r="DF500" s="107" t="str">
        <f>IF(C500="","",'رصد درجات'!AH500)</f>
        <v/>
      </c>
      <c r="DG500" s="107" t="str">
        <f>IF(C500="","",'رصد درجات'!AT500)</f>
        <v/>
      </c>
      <c r="DH500" s="107" t="str">
        <f t="shared" si="719"/>
        <v/>
      </c>
      <c r="DI500" s="107" t="str">
        <f t="shared" si="720"/>
        <v/>
      </c>
      <c r="DJ500" s="107" t="str">
        <f>IF(C500="","",'رصد درجات'!BE500)</f>
        <v/>
      </c>
      <c r="DK500" s="107" t="str">
        <f>IF(C500="","",'رصد درجات'!BQ500)</f>
        <v/>
      </c>
      <c r="DL500" s="107" t="str">
        <f t="shared" si="721"/>
        <v/>
      </c>
      <c r="DM500" s="107" t="str">
        <f t="shared" si="722"/>
        <v/>
      </c>
      <c r="DN500" s="107" t="str">
        <f t="shared" si="723"/>
        <v/>
      </c>
      <c r="DO500" s="108" t="str">
        <f t="shared" si="724"/>
        <v/>
      </c>
      <c r="DP500" s="81" t="str">
        <f t="shared" si="725"/>
        <v/>
      </c>
      <c r="DQ500" s="113" t="str">
        <f t="shared" si="726"/>
        <v/>
      </c>
      <c r="DR500" s="9">
        <f t="shared" si="727"/>
        <v>0</v>
      </c>
      <c r="DS500" s="114" t="str">
        <f t="shared" si="728"/>
        <v/>
      </c>
      <c r="DT500" s="115" t="str">
        <f t="shared" si="729"/>
        <v/>
      </c>
      <c r="DU500" s="115" t="str">
        <f t="shared" si="730"/>
        <v/>
      </c>
      <c r="DV500" s="115" t="str">
        <f t="shared" si="731"/>
        <v/>
      </c>
      <c r="DW500" s="115" t="str">
        <f t="shared" si="732"/>
        <v/>
      </c>
      <c r="DX500" s="115" t="str">
        <f t="shared" si="733"/>
        <v/>
      </c>
      <c r="DY500" s="115" t="str">
        <f t="shared" si="734"/>
        <v/>
      </c>
      <c r="DZ500" s="115" t="str">
        <f t="shared" si="735"/>
        <v/>
      </c>
      <c r="EA500" s="253"/>
      <c r="EB500" s="253"/>
      <c r="EC500" s="253"/>
      <c r="ED500" s="253"/>
      <c r="EE500" s="253"/>
      <c r="EF500" s="253"/>
      <c r="EG500" s="253"/>
      <c r="EH500" s="253"/>
      <c r="EI500" s="253"/>
      <c r="EJ500" s="253"/>
      <c r="EK500" s="259"/>
      <c r="EL500" s="261" t="str">
        <f t="shared" si="736"/>
        <v/>
      </c>
      <c r="EM500" s="9"/>
      <c r="EN500" s="9"/>
      <c r="EO500" s="81"/>
      <c r="EP500" s="82"/>
      <c r="EQ500" s="88"/>
      <c r="ER500" s="88"/>
      <c r="ES500" s="78"/>
      <c r="GD500" s="338"/>
      <c r="GE500" s="338"/>
      <c r="GF500" s="338"/>
      <c r="GG500" s="338"/>
      <c r="GH500" s="338"/>
      <c r="GI500" s="338"/>
      <c r="GJ500" s="338"/>
      <c r="GK500" s="339"/>
      <c r="GL500" s="339"/>
      <c r="GM500" s="338"/>
      <c r="GN500" s="338"/>
      <c r="GO500" s="9"/>
    </row>
    <row r="501" spans="1:197" s="11" customFormat="1" ht="27" customHeight="1" thickBot="1">
      <c r="A501" s="88" t="str">
        <f>IF('رصد درجات'!A501="","",'رصد درجات'!A501)</f>
        <v/>
      </c>
      <c r="B501" s="88" t="str">
        <f>IF('رصد درجات'!B501="","",'رصد درجات'!B501)</f>
        <v/>
      </c>
      <c r="C501" s="88" t="str">
        <f>IF('رصد درجات'!C501="","",'رصد درجات'!C501)</f>
        <v/>
      </c>
      <c r="D501" s="104" t="str">
        <f>IF('رصد درجات'!D501="","",'رصد درجات'!D501)</f>
        <v/>
      </c>
      <c r="E501" s="88" t="str">
        <f>IF('رصد درجات'!E501="","",'رصد درجات'!E501)</f>
        <v/>
      </c>
      <c r="F501" s="88" t="str">
        <f>IF('رصد درجات'!F501="","",'رصد درجات'!F501)</f>
        <v/>
      </c>
      <c r="G501" s="88" t="str">
        <f>IF('رصد درجات'!G501="","",'رصد درجات'!G501)</f>
        <v/>
      </c>
      <c r="H501" s="88" t="str">
        <f>IF('رصد درجات'!H501="","",'رصد درجات'!H501)</f>
        <v/>
      </c>
      <c r="I501" s="88" t="str">
        <f>IF('رصد درجات'!I501="","",'رصد درجات'!I501)</f>
        <v/>
      </c>
      <c r="J501" s="88" t="str">
        <f>IF('رصد درجات'!J501="","",'رصد درجات'!J501)</f>
        <v/>
      </c>
      <c r="K501" s="88" t="str">
        <f>IF('رصد درجات'!K501="","",'رصد درجات'!K501)</f>
        <v/>
      </c>
      <c r="L501" s="88" t="str">
        <f>IF('رصد درجات'!L501="","",'رصد درجات'!L501)</f>
        <v/>
      </c>
      <c r="M501" s="105" t="str">
        <f>IF('رصد درجات'!M501="","",'رصد درجات'!M501)</f>
        <v/>
      </c>
      <c r="N501" s="105" t="str">
        <f>IF('رصد درجات'!N501="","",'رصد درجات'!N501)</f>
        <v/>
      </c>
      <c r="O501" s="88" t="str">
        <f>IF(C501="","",'رصد درجات'!Y501)</f>
        <v/>
      </c>
      <c r="P501" s="88" t="str">
        <f>IF(C501="","",'رصد درجات'!AL501)</f>
        <v/>
      </c>
      <c r="Q501" s="88" t="str">
        <f t="shared" si="686"/>
        <v/>
      </c>
      <c r="R501" s="103" t="str">
        <f t="shared" si="687"/>
        <v/>
      </c>
      <c r="S501" s="88" t="str">
        <f>IF(C501="","",'رصد درجات'!AV501)</f>
        <v/>
      </c>
      <c r="T501" s="88" t="str">
        <f>IF(C501="","",'رصد درجات'!BI501)</f>
        <v/>
      </c>
      <c r="U501" s="88" t="str">
        <f t="shared" si="688"/>
        <v/>
      </c>
      <c r="V501" s="88" t="str">
        <f t="shared" si="689"/>
        <v/>
      </c>
      <c r="W501" s="88" t="str">
        <f t="shared" si="690"/>
        <v/>
      </c>
      <c r="X501" s="106" t="str">
        <f t="shared" si="691"/>
        <v/>
      </c>
      <c r="Y501" s="107" t="str">
        <f>IF(C501="","",'رصد درجات'!Z501)</f>
        <v/>
      </c>
      <c r="Z501" s="107" t="str">
        <f>IF(C501="","",'رصد درجات'!AM501)</f>
        <v/>
      </c>
      <c r="AA501" s="107" t="str">
        <f t="shared" si="662"/>
        <v/>
      </c>
      <c r="AB501" s="107" t="str">
        <f t="shared" si="692"/>
        <v/>
      </c>
      <c r="AC501" s="107" t="str">
        <f>IF(C501="","",'رصد درجات'!AV501)</f>
        <v/>
      </c>
      <c r="AD501" s="107" t="str">
        <f>IF(C501="","",'رصد درجات'!BI501)</f>
        <v/>
      </c>
      <c r="AE501" s="107" t="str">
        <f t="shared" si="663"/>
        <v/>
      </c>
      <c r="AF501" s="107" t="str">
        <f t="shared" si="664"/>
        <v/>
      </c>
      <c r="AG501" s="107" t="str">
        <f t="shared" si="693"/>
        <v/>
      </c>
      <c r="AH501" s="108" t="str">
        <f t="shared" si="694"/>
        <v/>
      </c>
      <c r="AI501" s="107" t="str">
        <f>IF(C501="","",'رصد درجات'!AA501)</f>
        <v/>
      </c>
      <c r="AJ501" s="107" t="str">
        <f>IF(C501="","",'رصد درجات'!AN501)</f>
        <v/>
      </c>
      <c r="AK501" s="107" t="str">
        <f t="shared" si="665"/>
        <v/>
      </c>
      <c r="AL501" s="109" t="str">
        <f t="shared" si="695"/>
        <v/>
      </c>
      <c r="AM501" s="107" t="str">
        <f>IF(C501="","",'رصد درجات'!AX501)</f>
        <v/>
      </c>
      <c r="AN501" s="107" t="str">
        <f>IF(C501="","",'رصد درجات'!BK501)</f>
        <v/>
      </c>
      <c r="AO501" s="107" t="str">
        <f t="shared" si="666"/>
        <v/>
      </c>
      <c r="AP501" s="107" t="str">
        <f t="shared" si="667"/>
        <v/>
      </c>
      <c r="AQ501" s="107" t="str">
        <f t="shared" si="668"/>
        <v/>
      </c>
      <c r="AR501" s="108" t="str">
        <f t="shared" si="696"/>
        <v/>
      </c>
      <c r="AS501" s="107" t="str">
        <f>IF(C501="","",'رصد درجات'!AB501)</f>
        <v/>
      </c>
      <c r="AT501" s="107" t="str">
        <f>IF(C501="","",'رصد درجات'!AO501)</f>
        <v/>
      </c>
      <c r="AU501" s="107" t="str">
        <f>IF(C501="","",'رصد درجات'!AP501)</f>
        <v/>
      </c>
      <c r="AV501" s="107" t="str">
        <f t="shared" si="669"/>
        <v/>
      </c>
      <c r="AW501" s="107" t="str">
        <f t="shared" si="697"/>
        <v/>
      </c>
      <c r="AX501" s="107" t="str">
        <f>IF(C501="","",'رصد درجات'!AY501)</f>
        <v/>
      </c>
      <c r="AY501" s="107" t="str">
        <f>IF(C501="","",'رصد درجات'!BL501)</f>
        <v/>
      </c>
      <c r="AZ501" s="107" t="str">
        <f>IF(C501="","",'رصد درجات'!BM501)</f>
        <v/>
      </c>
      <c r="BA501" s="107" t="str">
        <f t="shared" si="670"/>
        <v/>
      </c>
      <c r="BB501" s="107" t="str">
        <f t="shared" si="671"/>
        <v/>
      </c>
      <c r="BC501" s="107" t="str">
        <f t="shared" si="672"/>
        <v/>
      </c>
      <c r="BD501" s="107" t="str">
        <f t="shared" si="673"/>
        <v/>
      </c>
      <c r="BE501" s="108" t="str">
        <f t="shared" si="698"/>
        <v/>
      </c>
      <c r="BF501" s="107" t="str">
        <f>IF(C501="","",'رصد درجات'!AC501)</f>
        <v/>
      </c>
      <c r="BG501" s="107" t="str">
        <f>IF(C501="","",'رصد درجات'!AI501)</f>
        <v/>
      </c>
      <c r="BH501" s="107" t="str">
        <f>IF(C501="","",'رصد درجات'!AQ501)</f>
        <v/>
      </c>
      <c r="BI501" s="107" t="str">
        <f t="shared" si="674"/>
        <v/>
      </c>
      <c r="BJ501" s="107" t="str">
        <f t="shared" si="699"/>
        <v/>
      </c>
      <c r="BK501" s="107" t="str">
        <f>IF(C501="","",'رصد درجات'!AZ501)</f>
        <v/>
      </c>
      <c r="BL501" s="107" t="str">
        <f>IF(C501="","",'رصد درجات'!BF501)</f>
        <v/>
      </c>
      <c r="BM501" s="107" t="str">
        <f>IF(C501="","",'رصد درجات'!BN501)</f>
        <v/>
      </c>
      <c r="BN501" s="107" t="str">
        <f t="shared" si="675"/>
        <v/>
      </c>
      <c r="BO501" s="107" t="str">
        <f t="shared" si="676"/>
        <v/>
      </c>
      <c r="BP501" s="107" t="str">
        <f t="shared" si="677"/>
        <v/>
      </c>
      <c r="BQ501" s="107" t="str">
        <f t="shared" si="678"/>
        <v/>
      </c>
      <c r="BR501" s="108" t="str">
        <f t="shared" si="700"/>
        <v/>
      </c>
      <c r="BS501" s="107" t="str">
        <f>IF(C501="","",'رصد درجات'!AD501)</f>
        <v/>
      </c>
      <c r="BT501" s="107" t="str">
        <f>IF(C501="","",'رصد درجات'!AR501)</f>
        <v/>
      </c>
      <c r="BU501" s="107" t="str">
        <f t="shared" si="679"/>
        <v/>
      </c>
      <c r="BV501" s="107" t="str">
        <f t="shared" si="701"/>
        <v/>
      </c>
      <c r="BW501" s="107" t="str">
        <f>IF(C501="","",'رصد درجات'!BA501)</f>
        <v/>
      </c>
      <c r="BX501" s="107" t="str">
        <f>IF(C501="","",'رصد درجات'!BO501)</f>
        <v/>
      </c>
      <c r="BY501" s="107" t="str">
        <f t="shared" si="680"/>
        <v/>
      </c>
      <c r="BZ501" s="107" t="str">
        <f t="shared" si="702"/>
        <v/>
      </c>
      <c r="CA501" s="107" t="str">
        <f t="shared" si="681"/>
        <v/>
      </c>
      <c r="CB501" s="108" t="str">
        <f t="shared" si="703"/>
        <v/>
      </c>
      <c r="CC501" s="107" t="str">
        <f>IF(C501="","",'رصد درجات'!AE501)</f>
        <v/>
      </c>
      <c r="CD501" s="107" t="str">
        <f>IF(C501="","",'رصد درجات'!AJ501)</f>
        <v/>
      </c>
      <c r="CE501" s="107" t="str">
        <f>IF(C501="","",'رصد درجات'!AS501)</f>
        <v/>
      </c>
      <c r="CF501" s="107" t="str">
        <f t="shared" si="682"/>
        <v/>
      </c>
      <c r="CG501" s="107" t="str">
        <f t="shared" si="704"/>
        <v/>
      </c>
      <c r="CH501" s="107" t="str">
        <f>IF(C501="","",'رصد درجات'!BB501)</f>
        <v/>
      </c>
      <c r="CI501" s="107" t="str">
        <f>IF(C501="","",'رصد درجات'!BF501)</f>
        <v/>
      </c>
      <c r="CJ501" s="107" t="str">
        <f>IF(C501="","",'رصد درجات'!BP501)</f>
        <v/>
      </c>
      <c r="CK501" s="107" t="str">
        <f t="shared" si="683"/>
        <v/>
      </c>
      <c r="CL501" s="107" t="str">
        <f t="shared" si="684"/>
        <v/>
      </c>
      <c r="CM501" s="107" t="str">
        <f t="shared" si="685"/>
        <v/>
      </c>
      <c r="CN501" s="107" t="str">
        <f t="shared" si="705"/>
        <v/>
      </c>
      <c r="CO501" s="108" t="str">
        <f t="shared" si="706"/>
        <v/>
      </c>
      <c r="CP501" s="110" t="str">
        <f>IF(C501="","",'رصد درجات'!AF501)</f>
        <v/>
      </c>
      <c r="CQ501" s="103" t="str">
        <f t="shared" si="707"/>
        <v/>
      </c>
      <c r="CR501" s="110" t="str">
        <f>IF(C501="","",'رصد درجات'!BC501)</f>
        <v/>
      </c>
      <c r="CS501" s="110" t="str">
        <f t="shared" si="708"/>
        <v/>
      </c>
      <c r="CT501" s="110" t="str">
        <f t="shared" si="709"/>
        <v/>
      </c>
      <c r="CU501" s="103" t="str">
        <f t="shared" si="710"/>
        <v/>
      </c>
      <c r="CV501" s="107" t="str">
        <f>IF(C501="","",'رصد درجات'!AG501)</f>
        <v/>
      </c>
      <c r="CW501" s="107" t="str">
        <f t="shared" si="711"/>
        <v/>
      </c>
      <c r="CX501" s="107" t="str">
        <f>IF(C501="","",'رصد درجات'!BD501)</f>
        <v/>
      </c>
      <c r="CY501" s="110" t="str">
        <f t="shared" si="712"/>
        <v/>
      </c>
      <c r="CZ501" s="110" t="str">
        <f t="shared" si="713"/>
        <v/>
      </c>
      <c r="DA501" s="103" t="str">
        <f t="shared" si="714"/>
        <v/>
      </c>
      <c r="DB501" s="111" t="str">
        <f t="shared" si="715"/>
        <v/>
      </c>
      <c r="DC501" s="112" t="str">
        <f t="shared" si="716"/>
        <v/>
      </c>
      <c r="DD501" s="111" t="str">
        <f t="shared" si="717"/>
        <v/>
      </c>
      <c r="DE501" s="112" t="str">
        <f t="shared" si="718"/>
        <v/>
      </c>
      <c r="DF501" s="107" t="str">
        <f>IF(C501="","",'رصد درجات'!AH501)</f>
        <v/>
      </c>
      <c r="DG501" s="107" t="str">
        <f>IF(C501="","",'رصد درجات'!AT501)</f>
        <v/>
      </c>
      <c r="DH501" s="107" t="str">
        <f t="shared" si="719"/>
        <v/>
      </c>
      <c r="DI501" s="107" t="str">
        <f t="shared" si="720"/>
        <v/>
      </c>
      <c r="DJ501" s="107" t="str">
        <f>IF(C501="","",'رصد درجات'!BE501)</f>
        <v/>
      </c>
      <c r="DK501" s="107" t="str">
        <f>IF(C501="","",'رصد درجات'!BQ501)</f>
        <v/>
      </c>
      <c r="DL501" s="107" t="str">
        <f t="shared" si="721"/>
        <v/>
      </c>
      <c r="DM501" s="107" t="str">
        <f t="shared" si="722"/>
        <v/>
      </c>
      <c r="DN501" s="107" t="str">
        <f t="shared" si="723"/>
        <v/>
      </c>
      <c r="DO501" s="108" t="str">
        <f t="shared" si="724"/>
        <v/>
      </c>
      <c r="DP501" s="81" t="str">
        <f t="shared" si="725"/>
        <v/>
      </c>
      <c r="DQ501" s="113" t="str">
        <f t="shared" si="726"/>
        <v/>
      </c>
      <c r="DR501" s="9">
        <f t="shared" si="727"/>
        <v>0</v>
      </c>
      <c r="DS501" s="114" t="str">
        <f t="shared" si="728"/>
        <v/>
      </c>
      <c r="DT501" s="115" t="str">
        <f t="shared" si="729"/>
        <v/>
      </c>
      <c r="DU501" s="115" t="str">
        <f t="shared" si="730"/>
        <v/>
      </c>
      <c r="DV501" s="115" t="str">
        <f t="shared" si="731"/>
        <v/>
      </c>
      <c r="DW501" s="115" t="str">
        <f t="shared" si="732"/>
        <v/>
      </c>
      <c r="DX501" s="115" t="str">
        <f t="shared" si="733"/>
        <v/>
      </c>
      <c r="DY501" s="115" t="str">
        <f t="shared" si="734"/>
        <v/>
      </c>
      <c r="DZ501" s="115" t="str">
        <f t="shared" si="735"/>
        <v/>
      </c>
      <c r="EA501" s="253"/>
      <c r="EB501" s="253"/>
      <c r="EC501" s="253"/>
      <c r="ED501" s="253"/>
      <c r="EE501" s="253"/>
      <c r="EF501" s="253"/>
      <c r="EG501" s="253"/>
      <c r="EH501" s="253"/>
      <c r="EI501" s="253"/>
      <c r="EJ501" s="253"/>
      <c r="EK501" s="259"/>
      <c r="EL501" s="261" t="str">
        <f t="shared" si="736"/>
        <v/>
      </c>
      <c r="EM501" s="9"/>
      <c r="EN501" s="9"/>
      <c r="EO501" s="81"/>
      <c r="EP501" s="82"/>
      <c r="EQ501" s="88"/>
      <c r="ER501" s="88"/>
      <c r="ES501" s="78"/>
      <c r="GD501" s="338"/>
      <c r="GE501" s="338"/>
      <c r="GF501" s="338"/>
      <c r="GG501" s="338"/>
      <c r="GH501" s="338"/>
      <c r="GI501" s="338"/>
      <c r="GJ501" s="338"/>
      <c r="GK501" s="339"/>
      <c r="GL501" s="339"/>
      <c r="GM501" s="338"/>
      <c r="GN501" s="338"/>
      <c r="GO501" s="9"/>
    </row>
    <row r="502" spans="1:197" s="11" customFormat="1" ht="27" customHeight="1" thickBot="1">
      <c r="A502" s="88" t="str">
        <f>IF('رصد درجات'!A502="","",'رصد درجات'!A502)</f>
        <v/>
      </c>
      <c r="B502" s="88" t="str">
        <f>IF('رصد درجات'!B502="","",'رصد درجات'!B502)</f>
        <v/>
      </c>
      <c r="C502" s="88" t="str">
        <f>IF('رصد درجات'!C502="","",'رصد درجات'!C502)</f>
        <v/>
      </c>
      <c r="D502" s="104" t="str">
        <f>IF('رصد درجات'!D502="","",'رصد درجات'!D502)</f>
        <v/>
      </c>
      <c r="E502" s="88" t="str">
        <f>IF('رصد درجات'!E502="","",'رصد درجات'!E502)</f>
        <v/>
      </c>
      <c r="F502" s="88" t="str">
        <f>IF('رصد درجات'!F502="","",'رصد درجات'!F502)</f>
        <v/>
      </c>
      <c r="G502" s="88" t="str">
        <f>IF('رصد درجات'!G502="","",'رصد درجات'!G502)</f>
        <v/>
      </c>
      <c r="H502" s="88" t="str">
        <f>IF('رصد درجات'!H502="","",'رصد درجات'!H502)</f>
        <v/>
      </c>
      <c r="I502" s="88" t="str">
        <f>IF('رصد درجات'!I502="","",'رصد درجات'!I502)</f>
        <v/>
      </c>
      <c r="J502" s="88" t="str">
        <f>IF('رصد درجات'!J502="","",'رصد درجات'!J502)</f>
        <v/>
      </c>
      <c r="K502" s="88" t="str">
        <f>IF('رصد درجات'!K502="","",'رصد درجات'!K502)</f>
        <v/>
      </c>
      <c r="L502" s="88" t="str">
        <f>IF('رصد درجات'!L502="","",'رصد درجات'!L502)</f>
        <v/>
      </c>
      <c r="M502" s="105" t="str">
        <f>IF('رصد درجات'!M502="","",'رصد درجات'!M502)</f>
        <v/>
      </c>
      <c r="N502" s="105" t="str">
        <f>IF('رصد درجات'!N502="","",'رصد درجات'!N502)</f>
        <v/>
      </c>
      <c r="O502" s="88" t="str">
        <f>IF(C502="","",'رصد درجات'!Y502)</f>
        <v/>
      </c>
      <c r="P502" s="88" t="str">
        <f>IF(C502="","",'رصد درجات'!AL502)</f>
        <v/>
      </c>
      <c r="Q502" s="88" t="str">
        <f t="shared" si="686"/>
        <v/>
      </c>
      <c r="R502" s="103" t="str">
        <f t="shared" si="687"/>
        <v/>
      </c>
      <c r="S502" s="88" t="str">
        <f>IF(C502="","",'رصد درجات'!AV502)</f>
        <v/>
      </c>
      <c r="T502" s="88" t="str">
        <f>IF(C502="","",'رصد درجات'!BI502)</f>
        <v/>
      </c>
      <c r="U502" s="88" t="str">
        <f t="shared" si="688"/>
        <v/>
      </c>
      <c r="V502" s="88" t="str">
        <f t="shared" si="689"/>
        <v/>
      </c>
      <c r="W502" s="88" t="str">
        <f t="shared" si="690"/>
        <v/>
      </c>
      <c r="X502" s="106" t="str">
        <f t="shared" si="691"/>
        <v/>
      </c>
      <c r="Y502" s="107" t="str">
        <f>IF(C502="","",'رصد درجات'!Z502)</f>
        <v/>
      </c>
      <c r="Z502" s="107" t="str">
        <f>IF(C502="","",'رصد درجات'!AM502)</f>
        <v/>
      </c>
      <c r="AA502" s="107" t="str">
        <f t="shared" si="662"/>
        <v/>
      </c>
      <c r="AB502" s="107" t="str">
        <f t="shared" si="692"/>
        <v/>
      </c>
      <c r="AC502" s="107" t="str">
        <f>IF(C502="","",'رصد درجات'!AV502)</f>
        <v/>
      </c>
      <c r="AD502" s="107" t="str">
        <f>IF(C502="","",'رصد درجات'!BI502)</f>
        <v/>
      </c>
      <c r="AE502" s="107" t="str">
        <f t="shared" si="663"/>
        <v/>
      </c>
      <c r="AF502" s="107" t="str">
        <f t="shared" si="664"/>
        <v/>
      </c>
      <c r="AG502" s="107" t="str">
        <f t="shared" si="693"/>
        <v/>
      </c>
      <c r="AH502" s="108" t="str">
        <f t="shared" si="694"/>
        <v/>
      </c>
      <c r="AI502" s="107" t="str">
        <f>IF(C502="","",'رصد درجات'!AA502)</f>
        <v/>
      </c>
      <c r="AJ502" s="107" t="str">
        <f>IF(C502="","",'رصد درجات'!AN502)</f>
        <v/>
      </c>
      <c r="AK502" s="107" t="str">
        <f t="shared" si="665"/>
        <v/>
      </c>
      <c r="AL502" s="109" t="str">
        <f t="shared" si="695"/>
        <v/>
      </c>
      <c r="AM502" s="107" t="str">
        <f>IF(C502="","",'رصد درجات'!AX502)</f>
        <v/>
      </c>
      <c r="AN502" s="107" t="str">
        <f>IF(C502="","",'رصد درجات'!BK502)</f>
        <v/>
      </c>
      <c r="AO502" s="107" t="str">
        <f t="shared" si="666"/>
        <v/>
      </c>
      <c r="AP502" s="107" t="str">
        <f t="shared" si="667"/>
        <v/>
      </c>
      <c r="AQ502" s="107" t="str">
        <f t="shared" si="668"/>
        <v/>
      </c>
      <c r="AR502" s="108" t="str">
        <f t="shared" si="696"/>
        <v/>
      </c>
      <c r="AS502" s="107" t="str">
        <f>IF(C502="","",'رصد درجات'!AB502)</f>
        <v/>
      </c>
      <c r="AT502" s="107" t="str">
        <f>IF(C502="","",'رصد درجات'!AO502)</f>
        <v/>
      </c>
      <c r="AU502" s="107" t="str">
        <f>IF(C502="","",'رصد درجات'!AP502)</f>
        <v/>
      </c>
      <c r="AV502" s="107" t="str">
        <f t="shared" si="669"/>
        <v/>
      </c>
      <c r="AW502" s="107" t="str">
        <f t="shared" si="697"/>
        <v/>
      </c>
      <c r="AX502" s="107" t="str">
        <f>IF(C502="","",'رصد درجات'!AY502)</f>
        <v/>
      </c>
      <c r="AY502" s="107" t="str">
        <f>IF(C502="","",'رصد درجات'!BL502)</f>
        <v/>
      </c>
      <c r="AZ502" s="107" t="str">
        <f>IF(C502="","",'رصد درجات'!BM502)</f>
        <v/>
      </c>
      <c r="BA502" s="107" t="str">
        <f t="shared" si="670"/>
        <v/>
      </c>
      <c r="BB502" s="107" t="str">
        <f t="shared" si="671"/>
        <v/>
      </c>
      <c r="BC502" s="107" t="str">
        <f t="shared" si="672"/>
        <v/>
      </c>
      <c r="BD502" s="107" t="str">
        <f t="shared" si="673"/>
        <v/>
      </c>
      <c r="BE502" s="108" t="str">
        <f t="shared" si="698"/>
        <v/>
      </c>
      <c r="BF502" s="107" t="str">
        <f>IF(C502="","",'رصد درجات'!AC502)</f>
        <v/>
      </c>
      <c r="BG502" s="107" t="str">
        <f>IF(C502="","",'رصد درجات'!AI502)</f>
        <v/>
      </c>
      <c r="BH502" s="107" t="str">
        <f>IF(C502="","",'رصد درجات'!AQ502)</f>
        <v/>
      </c>
      <c r="BI502" s="107" t="str">
        <f t="shared" si="674"/>
        <v/>
      </c>
      <c r="BJ502" s="107" t="str">
        <f t="shared" si="699"/>
        <v/>
      </c>
      <c r="BK502" s="107" t="str">
        <f>IF(C502="","",'رصد درجات'!AZ502)</f>
        <v/>
      </c>
      <c r="BL502" s="107" t="str">
        <f>IF(C502="","",'رصد درجات'!BF502)</f>
        <v/>
      </c>
      <c r="BM502" s="107" t="str">
        <f>IF(C502="","",'رصد درجات'!BN502)</f>
        <v/>
      </c>
      <c r="BN502" s="107" t="str">
        <f t="shared" si="675"/>
        <v/>
      </c>
      <c r="BO502" s="107" t="str">
        <f t="shared" si="676"/>
        <v/>
      </c>
      <c r="BP502" s="107" t="str">
        <f t="shared" si="677"/>
        <v/>
      </c>
      <c r="BQ502" s="107" t="str">
        <f t="shared" si="678"/>
        <v/>
      </c>
      <c r="BR502" s="108" t="str">
        <f t="shared" si="700"/>
        <v/>
      </c>
      <c r="BS502" s="107" t="str">
        <f>IF(C502="","",'رصد درجات'!AD502)</f>
        <v/>
      </c>
      <c r="BT502" s="107" t="str">
        <f>IF(C502="","",'رصد درجات'!AR502)</f>
        <v/>
      </c>
      <c r="BU502" s="107" t="str">
        <f t="shared" si="679"/>
        <v/>
      </c>
      <c r="BV502" s="107" t="str">
        <f t="shared" si="701"/>
        <v/>
      </c>
      <c r="BW502" s="107" t="str">
        <f>IF(C502="","",'رصد درجات'!BA502)</f>
        <v/>
      </c>
      <c r="BX502" s="107" t="str">
        <f>IF(C502="","",'رصد درجات'!BO502)</f>
        <v/>
      </c>
      <c r="BY502" s="107" t="str">
        <f t="shared" si="680"/>
        <v/>
      </c>
      <c r="BZ502" s="107" t="str">
        <f t="shared" si="702"/>
        <v/>
      </c>
      <c r="CA502" s="107" t="str">
        <f t="shared" si="681"/>
        <v/>
      </c>
      <c r="CB502" s="108" t="str">
        <f t="shared" si="703"/>
        <v/>
      </c>
      <c r="CC502" s="107" t="str">
        <f>IF(C502="","",'رصد درجات'!AE502)</f>
        <v/>
      </c>
      <c r="CD502" s="107" t="str">
        <f>IF(C502="","",'رصد درجات'!AJ502)</f>
        <v/>
      </c>
      <c r="CE502" s="107" t="str">
        <f>IF(C502="","",'رصد درجات'!AS502)</f>
        <v/>
      </c>
      <c r="CF502" s="107" t="str">
        <f t="shared" si="682"/>
        <v/>
      </c>
      <c r="CG502" s="107" t="str">
        <f t="shared" si="704"/>
        <v/>
      </c>
      <c r="CH502" s="107" t="str">
        <f>IF(C502="","",'رصد درجات'!BB502)</f>
        <v/>
      </c>
      <c r="CI502" s="107" t="str">
        <f>IF(C502="","",'رصد درجات'!BF502)</f>
        <v/>
      </c>
      <c r="CJ502" s="107" t="str">
        <f>IF(C502="","",'رصد درجات'!BP502)</f>
        <v/>
      </c>
      <c r="CK502" s="107" t="str">
        <f t="shared" si="683"/>
        <v/>
      </c>
      <c r="CL502" s="107" t="str">
        <f t="shared" si="684"/>
        <v/>
      </c>
      <c r="CM502" s="107" t="str">
        <f t="shared" si="685"/>
        <v/>
      </c>
      <c r="CN502" s="107" t="str">
        <f t="shared" si="705"/>
        <v/>
      </c>
      <c r="CO502" s="108" t="str">
        <f t="shared" si="706"/>
        <v/>
      </c>
      <c r="CP502" s="110" t="str">
        <f>IF(C502="","",'رصد درجات'!AF502)</f>
        <v/>
      </c>
      <c r="CQ502" s="103" t="str">
        <f t="shared" si="707"/>
        <v/>
      </c>
      <c r="CR502" s="110" t="str">
        <f>IF(C502="","",'رصد درجات'!BC502)</f>
        <v/>
      </c>
      <c r="CS502" s="110" t="str">
        <f t="shared" si="708"/>
        <v/>
      </c>
      <c r="CT502" s="110" t="str">
        <f t="shared" si="709"/>
        <v/>
      </c>
      <c r="CU502" s="103" t="str">
        <f t="shared" si="710"/>
        <v/>
      </c>
      <c r="CV502" s="107" t="str">
        <f>IF(C502="","",'رصد درجات'!AG502)</f>
        <v/>
      </c>
      <c r="CW502" s="107" t="str">
        <f t="shared" si="711"/>
        <v/>
      </c>
      <c r="CX502" s="107" t="str">
        <f>IF(C502="","",'رصد درجات'!BD502)</f>
        <v/>
      </c>
      <c r="CY502" s="110" t="str">
        <f t="shared" si="712"/>
        <v/>
      </c>
      <c r="CZ502" s="110" t="str">
        <f t="shared" si="713"/>
        <v/>
      </c>
      <c r="DA502" s="103" t="str">
        <f t="shared" si="714"/>
        <v/>
      </c>
      <c r="DB502" s="111" t="str">
        <f t="shared" si="715"/>
        <v/>
      </c>
      <c r="DC502" s="112" t="str">
        <f t="shared" si="716"/>
        <v/>
      </c>
      <c r="DD502" s="111" t="str">
        <f t="shared" si="717"/>
        <v/>
      </c>
      <c r="DE502" s="112" t="str">
        <f t="shared" si="718"/>
        <v/>
      </c>
      <c r="DF502" s="107" t="str">
        <f>IF(C502="","",'رصد درجات'!AH502)</f>
        <v/>
      </c>
      <c r="DG502" s="107" t="str">
        <f>IF(C502="","",'رصد درجات'!AT502)</f>
        <v/>
      </c>
      <c r="DH502" s="107" t="str">
        <f t="shared" si="719"/>
        <v/>
      </c>
      <c r="DI502" s="107" t="str">
        <f t="shared" si="720"/>
        <v/>
      </c>
      <c r="DJ502" s="107" t="str">
        <f>IF(C502="","",'رصد درجات'!BE502)</f>
        <v/>
      </c>
      <c r="DK502" s="107" t="str">
        <f>IF(C502="","",'رصد درجات'!BQ502)</f>
        <v/>
      </c>
      <c r="DL502" s="107" t="str">
        <f t="shared" si="721"/>
        <v/>
      </c>
      <c r="DM502" s="107" t="str">
        <f t="shared" si="722"/>
        <v/>
      </c>
      <c r="DN502" s="107" t="str">
        <f t="shared" si="723"/>
        <v/>
      </c>
      <c r="DO502" s="108" t="str">
        <f t="shared" si="724"/>
        <v/>
      </c>
      <c r="DP502" s="81" t="str">
        <f t="shared" si="725"/>
        <v/>
      </c>
      <c r="DQ502" s="113" t="str">
        <f t="shared" si="726"/>
        <v/>
      </c>
      <c r="DR502" s="9">
        <f t="shared" si="727"/>
        <v>0</v>
      </c>
      <c r="DS502" s="114" t="str">
        <f t="shared" si="728"/>
        <v/>
      </c>
      <c r="DT502" s="115" t="str">
        <f t="shared" si="729"/>
        <v/>
      </c>
      <c r="DU502" s="115" t="str">
        <f t="shared" si="730"/>
        <v/>
      </c>
      <c r="DV502" s="115" t="str">
        <f t="shared" si="731"/>
        <v/>
      </c>
      <c r="DW502" s="115" t="str">
        <f t="shared" si="732"/>
        <v/>
      </c>
      <c r="DX502" s="115" t="str">
        <f t="shared" si="733"/>
        <v/>
      </c>
      <c r="DY502" s="115" t="str">
        <f t="shared" si="734"/>
        <v/>
      </c>
      <c r="DZ502" s="115" t="str">
        <f t="shared" si="735"/>
        <v/>
      </c>
      <c r="EA502" s="253"/>
      <c r="EB502" s="253"/>
      <c r="EC502" s="253"/>
      <c r="ED502" s="253"/>
      <c r="EE502" s="253"/>
      <c r="EF502" s="253"/>
      <c r="EG502" s="253"/>
      <c r="EH502" s="253"/>
      <c r="EI502" s="253"/>
      <c r="EJ502" s="253"/>
      <c r="EK502" s="259"/>
      <c r="EL502" s="261" t="str">
        <f t="shared" si="736"/>
        <v/>
      </c>
      <c r="EM502" s="9"/>
      <c r="EN502" s="9"/>
      <c r="EO502" s="81"/>
      <c r="EP502" s="82"/>
      <c r="EQ502" s="88"/>
      <c r="ER502" s="88"/>
      <c r="ES502" s="78"/>
      <c r="GD502" s="338"/>
      <c r="GE502" s="338"/>
      <c r="GF502" s="338"/>
      <c r="GG502" s="338"/>
      <c r="GH502" s="338"/>
      <c r="GI502" s="338"/>
      <c r="GJ502" s="338"/>
      <c r="GK502" s="339"/>
      <c r="GL502" s="339"/>
      <c r="GM502" s="338"/>
      <c r="GN502" s="338"/>
      <c r="GO502" s="9"/>
    </row>
    <row r="503" spans="1:197" s="11" customFormat="1" ht="27" customHeight="1" thickBot="1">
      <c r="A503" s="88" t="str">
        <f>IF('رصد درجات'!A503="","",'رصد درجات'!A503)</f>
        <v/>
      </c>
      <c r="B503" s="88" t="str">
        <f>IF('رصد درجات'!B503="","",'رصد درجات'!B503)</f>
        <v/>
      </c>
      <c r="C503" s="88" t="str">
        <f>IF('رصد درجات'!C503="","",'رصد درجات'!C503)</f>
        <v/>
      </c>
      <c r="D503" s="104" t="str">
        <f>IF('رصد درجات'!D503="","",'رصد درجات'!D503)</f>
        <v/>
      </c>
      <c r="E503" s="88" t="str">
        <f>IF('رصد درجات'!E503="","",'رصد درجات'!E503)</f>
        <v/>
      </c>
      <c r="F503" s="88" t="str">
        <f>IF('رصد درجات'!F503="","",'رصد درجات'!F503)</f>
        <v/>
      </c>
      <c r="G503" s="88" t="str">
        <f>IF('رصد درجات'!G503="","",'رصد درجات'!G503)</f>
        <v/>
      </c>
      <c r="H503" s="88" t="str">
        <f>IF('رصد درجات'!H503="","",'رصد درجات'!H503)</f>
        <v/>
      </c>
      <c r="I503" s="88" t="str">
        <f>IF('رصد درجات'!I503="","",'رصد درجات'!I503)</f>
        <v/>
      </c>
      <c r="J503" s="88" t="str">
        <f>IF('رصد درجات'!J503="","",'رصد درجات'!J503)</f>
        <v/>
      </c>
      <c r="K503" s="88" t="str">
        <f>IF('رصد درجات'!K503="","",'رصد درجات'!K503)</f>
        <v/>
      </c>
      <c r="L503" s="88" t="str">
        <f>IF('رصد درجات'!L503="","",'رصد درجات'!L503)</f>
        <v/>
      </c>
      <c r="M503" s="105" t="str">
        <f>IF('رصد درجات'!M503="","",'رصد درجات'!M503)</f>
        <v/>
      </c>
      <c r="N503" s="105" t="str">
        <f>IF('رصد درجات'!N503="","",'رصد درجات'!N503)</f>
        <v/>
      </c>
      <c r="O503" s="88" t="str">
        <f>IF(C503="","",'رصد درجات'!Y503)</f>
        <v/>
      </c>
      <c r="P503" s="88" t="str">
        <f>IF(C503="","",'رصد درجات'!AL503)</f>
        <v/>
      </c>
      <c r="Q503" s="88" t="str">
        <f t="shared" si="686"/>
        <v/>
      </c>
      <c r="R503" s="103" t="str">
        <f t="shared" si="687"/>
        <v/>
      </c>
      <c r="S503" s="88" t="str">
        <f>IF(C503="","",'رصد درجات'!AV503)</f>
        <v/>
      </c>
      <c r="T503" s="88" t="str">
        <f>IF(C503="","",'رصد درجات'!BI503)</f>
        <v/>
      </c>
      <c r="U503" s="88" t="str">
        <f t="shared" si="688"/>
        <v/>
      </c>
      <c r="V503" s="88" t="str">
        <f t="shared" si="689"/>
        <v/>
      </c>
      <c r="W503" s="88" t="str">
        <f t="shared" si="690"/>
        <v/>
      </c>
      <c r="X503" s="106" t="str">
        <f t="shared" si="691"/>
        <v/>
      </c>
      <c r="Y503" s="107" t="str">
        <f>IF(C503="","",'رصد درجات'!Z503)</f>
        <v/>
      </c>
      <c r="Z503" s="107" t="str">
        <f>IF(C503="","",'رصد درجات'!AM503)</f>
        <v/>
      </c>
      <c r="AA503" s="107" t="str">
        <f t="shared" si="662"/>
        <v/>
      </c>
      <c r="AB503" s="107" t="str">
        <f t="shared" si="692"/>
        <v/>
      </c>
      <c r="AC503" s="107" t="str">
        <f>IF(C503="","",'رصد درجات'!AV503)</f>
        <v/>
      </c>
      <c r="AD503" s="107" t="str">
        <f>IF(C503="","",'رصد درجات'!BI503)</f>
        <v/>
      </c>
      <c r="AE503" s="107" t="str">
        <f t="shared" si="663"/>
        <v/>
      </c>
      <c r="AF503" s="107" t="str">
        <f t="shared" si="664"/>
        <v/>
      </c>
      <c r="AG503" s="107" t="str">
        <f t="shared" si="693"/>
        <v/>
      </c>
      <c r="AH503" s="108" t="str">
        <f t="shared" si="694"/>
        <v/>
      </c>
      <c r="AI503" s="107" t="str">
        <f>IF(C503="","",'رصد درجات'!AA503)</f>
        <v/>
      </c>
      <c r="AJ503" s="107" t="str">
        <f>IF(C503="","",'رصد درجات'!AN503)</f>
        <v/>
      </c>
      <c r="AK503" s="107" t="str">
        <f t="shared" si="665"/>
        <v/>
      </c>
      <c r="AL503" s="109" t="str">
        <f t="shared" si="695"/>
        <v/>
      </c>
      <c r="AM503" s="107" t="str">
        <f>IF(C503="","",'رصد درجات'!AX503)</f>
        <v/>
      </c>
      <c r="AN503" s="107" t="str">
        <f>IF(C503="","",'رصد درجات'!BK503)</f>
        <v/>
      </c>
      <c r="AO503" s="107" t="str">
        <f t="shared" si="666"/>
        <v/>
      </c>
      <c r="AP503" s="107" t="str">
        <f t="shared" si="667"/>
        <v/>
      </c>
      <c r="AQ503" s="107" t="str">
        <f t="shared" si="668"/>
        <v/>
      </c>
      <c r="AR503" s="108" t="str">
        <f t="shared" si="696"/>
        <v/>
      </c>
      <c r="AS503" s="107" t="str">
        <f>IF(C503="","",'رصد درجات'!AB503)</f>
        <v/>
      </c>
      <c r="AT503" s="107" t="str">
        <f>IF(C503="","",'رصد درجات'!AO503)</f>
        <v/>
      </c>
      <c r="AU503" s="107" t="str">
        <f>IF(C503="","",'رصد درجات'!AP503)</f>
        <v/>
      </c>
      <c r="AV503" s="107" t="str">
        <f t="shared" si="669"/>
        <v/>
      </c>
      <c r="AW503" s="107" t="str">
        <f t="shared" si="697"/>
        <v/>
      </c>
      <c r="AX503" s="107" t="str">
        <f>IF(C503="","",'رصد درجات'!AY503)</f>
        <v/>
      </c>
      <c r="AY503" s="107" t="str">
        <f>IF(C503="","",'رصد درجات'!BL503)</f>
        <v/>
      </c>
      <c r="AZ503" s="107" t="str">
        <f>IF(C503="","",'رصد درجات'!BM503)</f>
        <v/>
      </c>
      <c r="BA503" s="107" t="str">
        <f t="shared" si="670"/>
        <v/>
      </c>
      <c r="BB503" s="107" t="str">
        <f t="shared" si="671"/>
        <v/>
      </c>
      <c r="BC503" s="107" t="str">
        <f t="shared" si="672"/>
        <v/>
      </c>
      <c r="BD503" s="107" t="str">
        <f t="shared" si="673"/>
        <v/>
      </c>
      <c r="BE503" s="108" t="str">
        <f t="shared" si="698"/>
        <v/>
      </c>
      <c r="BF503" s="107" t="str">
        <f>IF(C503="","",'رصد درجات'!AC503)</f>
        <v/>
      </c>
      <c r="BG503" s="107" t="str">
        <f>IF(C503="","",'رصد درجات'!AI503)</f>
        <v/>
      </c>
      <c r="BH503" s="107" t="str">
        <f>IF(C503="","",'رصد درجات'!AQ503)</f>
        <v/>
      </c>
      <c r="BI503" s="107" t="str">
        <f t="shared" si="674"/>
        <v/>
      </c>
      <c r="BJ503" s="107" t="str">
        <f t="shared" si="699"/>
        <v/>
      </c>
      <c r="BK503" s="107" t="str">
        <f>IF(C503="","",'رصد درجات'!AZ503)</f>
        <v/>
      </c>
      <c r="BL503" s="107" t="str">
        <f>IF(C503="","",'رصد درجات'!BF503)</f>
        <v/>
      </c>
      <c r="BM503" s="107" t="str">
        <f>IF(C503="","",'رصد درجات'!BN503)</f>
        <v/>
      </c>
      <c r="BN503" s="107" t="str">
        <f t="shared" si="675"/>
        <v/>
      </c>
      <c r="BO503" s="107" t="str">
        <f t="shared" si="676"/>
        <v/>
      </c>
      <c r="BP503" s="107" t="str">
        <f t="shared" si="677"/>
        <v/>
      </c>
      <c r="BQ503" s="107" t="str">
        <f t="shared" si="678"/>
        <v/>
      </c>
      <c r="BR503" s="108" t="str">
        <f t="shared" si="700"/>
        <v/>
      </c>
      <c r="BS503" s="107" t="str">
        <f>IF(C503="","",'رصد درجات'!AD503)</f>
        <v/>
      </c>
      <c r="BT503" s="107" t="str">
        <f>IF(C503="","",'رصد درجات'!AR503)</f>
        <v/>
      </c>
      <c r="BU503" s="107" t="str">
        <f t="shared" si="679"/>
        <v/>
      </c>
      <c r="BV503" s="107" t="str">
        <f t="shared" si="701"/>
        <v/>
      </c>
      <c r="BW503" s="107" t="str">
        <f>IF(C503="","",'رصد درجات'!BA503)</f>
        <v/>
      </c>
      <c r="BX503" s="107" t="str">
        <f>IF(C503="","",'رصد درجات'!BO503)</f>
        <v/>
      </c>
      <c r="BY503" s="107" t="str">
        <f t="shared" si="680"/>
        <v/>
      </c>
      <c r="BZ503" s="107" t="str">
        <f t="shared" si="702"/>
        <v/>
      </c>
      <c r="CA503" s="107" t="str">
        <f t="shared" si="681"/>
        <v/>
      </c>
      <c r="CB503" s="108" t="str">
        <f t="shared" si="703"/>
        <v/>
      </c>
      <c r="CC503" s="107" t="str">
        <f>IF(C503="","",'رصد درجات'!AE503)</f>
        <v/>
      </c>
      <c r="CD503" s="107" t="str">
        <f>IF(C503="","",'رصد درجات'!AJ503)</f>
        <v/>
      </c>
      <c r="CE503" s="107" t="str">
        <f>IF(C503="","",'رصد درجات'!AS503)</f>
        <v/>
      </c>
      <c r="CF503" s="107" t="str">
        <f t="shared" si="682"/>
        <v/>
      </c>
      <c r="CG503" s="107" t="str">
        <f t="shared" si="704"/>
        <v/>
      </c>
      <c r="CH503" s="107" t="str">
        <f>IF(C503="","",'رصد درجات'!BB503)</f>
        <v/>
      </c>
      <c r="CI503" s="107" t="str">
        <f>IF(C503="","",'رصد درجات'!BF503)</f>
        <v/>
      </c>
      <c r="CJ503" s="107" t="str">
        <f>IF(C503="","",'رصد درجات'!BP503)</f>
        <v/>
      </c>
      <c r="CK503" s="107" t="str">
        <f t="shared" si="683"/>
        <v/>
      </c>
      <c r="CL503" s="107" t="str">
        <f t="shared" si="684"/>
        <v/>
      </c>
      <c r="CM503" s="107" t="str">
        <f t="shared" si="685"/>
        <v/>
      </c>
      <c r="CN503" s="107" t="str">
        <f t="shared" si="705"/>
        <v/>
      </c>
      <c r="CO503" s="108" t="str">
        <f t="shared" si="706"/>
        <v/>
      </c>
      <c r="CP503" s="110" t="str">
        <f>IF(C503="","",'رصد درجات'!AF503)</f>
        <v/>
      </c>
      <c r="CQ503" s="103" t="str">
        <f t="shared" si="707"/>
        <v/>
      </c>
      <c r="CR503" s="110" t="str">
        <f>IF(C503="","",'رصد درجات'!BC503)</f>
        <v/>
      </c>
      <c r="CS503" s="110" t="str">
        <f t="shared" si="708"/>
        <v/>
      </c>
      <c r="CT503" s="110" t="str">
        <f t="shared" si="709"/>
        <v/>
      </c>
      <c r="CU503" s="103" t="str">
        <f t="shared" si="710"/>
        <v/>
      </c>
      <c r="CV503" s="107" t="str">
        <f>IF(C503="","",'رصد درجات'!AG503)</f>
        <v/>
      </c>
      <c r="CW503" s="107" t="str">
        <f t="shared" si="711"/>
        <v/>
      </c>
      <c r="CX503" s="107" t="str">
        <f>IF(C503="","",'رصد درجات'!BD503)</f>
        <v/>
      </c>
      <c r="CY503" s="110" t="str">
        <f t="shared" si="712"/>
        <v/>
      </c>
      <c r="CZ503" s="110" t="str">
        <f t="shared" si="713"/>
        <v/>
      </c>
      <c r="DA503" s="103" t="str">
        <f t="shared" si="714"/>
        <v/>
      </c>
      <c r="DB503" s="111" t="str">
        <f t="shared" si="715"/>
        <v/>
      </c>
      <c r="DC503" s="112" t="str">
        <f t="shared" si="716"/>
        <v/>
      </c>
      <c r="DD503" s="111" t="str">
        <f t="shared" si="717"/>
        <v/>
      </c>
      <c r="DE503" s="112" t="str">
        <f t="shared" si="718"/>
        <v/>
      </c>
      <c r="DF503" s="107" t="str">
        <f>IF(C503="","",'رصد درجات'!AH503)</f>
        <v/>
      </c>
      <c r="DG503" s="107" t="str">
        <f>IF(C503="","",'رصد درجات'!AT503)</f>
        <v/>
      </c>
      <c r="DH503" s="107" t="str">
        <f t="shared" si="719"/>
        <v/>
      </c>
      <c r="DI503" s="107" t="str">
        <f t="shared" si="720"/>
        <v/>
      </c>
      <c r="DJ503" s="107" t="str">
        <f>IF(C503="","",'رصد درجات'!BE503)</f>
        <v/>
      </c>
      <c r="DK503" s="107" t="str">
        <f>IF(C503="","",'رصد درجات'!BQ503)</f>
        <v/>
      </c>
      <c r="DL503" s="107" t="str">
        <f t="shared" si="721"/>
        <v/>
      </c>
      <c r="DM503" s="107" t="str">
        <f t="shared" si="722"/>
        <v/>
      </c>
      <c r="DN503" s="107" t="str">
        <f t="shared" si="723"/>
        <v/>
      </c>
      <c r="DO503" s="108" t="str">
        <f t="shared" si="724"/>
        <v/>
      </c>
      <c r="DP503" s="81" t="str">
        <f t="shared" si="725"/>
        <v/>
      </c>
      <c r="DQ503" s="113" t="str">
        <f t="shared" si="726"/>
        <v/>
      </c>
      <c r="DR503" s="9">
        <f t="shared" si="727"/>
        <v>0</v>
      </c>
      <c r="DS503" s="114" t="str">
        <f t="shared" si="728"/>
        <v/>
      </c>
      <c r="DT503" s="115" t="str">
        <f t="shared" si="729"/>
        <v/>
      </c>
      <c r="DU503" s="115" t="str">
        <f t="shared" si="730"/>
        <v/>
      </c>
      <c r="DV503" s="115" t="str">
        <f t="shared" si="731"/>
        <v/>
      </c>
      <c r="DW503" s="115" t="str">
        <f t="shared" si="732"/>
        <v/>
      </c>
      <c r="DX503" s="115" t="str">
        <f t="shared" si="733"/>
        <v/>
      </c>
      <c r="DY503" s="115" t="str">
        <f t="shared" si="734"/>
        <v/>
      </c>
      <c r="DZ503" s="115" t="str">
        <f t="shared" si="735"/>
        <v/>
      </c>
      <c r="EA503" s="253"/>
      <c r="EB503" s="253"/>
      <c r="EC503" s="253"/>
      <c r="ED503" s="253"/>
      <c r="EE503" s="253"/>
      <c r="EF503" s="253"/>
      <c r="EG503" s="253"/>
      <c r="EH503" s="253"/>
      <c r="EI503" s="253"/>
      <c r="EJ503" s="253"/>
      <c r="EK503" s="259"/>
      <c r="EL503" s="261" t="str">
        <f t="shared" si="736"/>
        <v/>
      </c>
      <c r="EM503" s="9"/>
      <c r="EN503" s="9"/>
      <c r="EO503" s="81"/>
      <c r="EP503" s="82"/>
      <c r="EQ503" s="88"/>
      <c r="ER503" s="88"/>
      <c r="ES503" s="78"/>
      <c r="GD503" s="338"/>
      <c r="GE503" s="338"/>
      <c r="GF503" s="338"/>
      <c r="GG503" s="338"/>
      <c r="GH503" s="338"/>
      <c r="GI503" s="338"/>
      <c r="GJ503" s="338"/>
      <c r="GK503" s="339"/>
      <c r="GL503" s="339"/>
      <c r="GM503" s="338"/>
      <c r="GN503" s="338"/>
      <c r="GO503" s="9"/>
    </row>
    <row r="504" spans="1:197" s="11" customFormat="1" ht="27" customHeight="1" thickBot="1">
      <c r="A504" s="88" t="str">
        <f>IF('رصد درجات'!A504="","",'رصد درجات'!A504)</f>
        <v/>
      </c>
      <c r="B504" s="88" t="str">
        <f>IF('رصد درجات'!B504="","",'رصد درجات'!B504)</f>
        <v/>
      </c>
      <c r="C504" s="88" t="str">
        <f>IF('رصد درجات'!C504="","",'رصد درجات'!C504)</f>
        <v/>
      </c>
      <c r="D504" s="104" t="str">
        <f>IF('رصد درجات'!D504="","",'رصد درجات'!D504)</f>
        <v/>
      </c>
      <c r="E504" s="88" t="str">
        <f>IF('رصد درجات'!E504="","",'رصد درجات'!E504)</f>
        <v/>
      </c>
      <c r="F504" s="88" t="str">
        <f>IF('رصد درجات'!F504="","",'رصد درجات'!F504)</f>
        <v/>
      </c>
      <c r="G504" s="88" t="str">
        <f>IF('رصد درجات'!G504="","",'رصد درجات'!G504)</f>
        <v/>
      </c>
      <c r="H504" s="88" t="str">
        <f>IF('رصد درجات'!H504="","",'رصد درجات'!H504)</f>
        <v/>
      </c>
      <c r="I504" s="88" t="str">
        <f>IF('رصد درجات'!I504="","",'رصد درجات'!I504)</f>
        <v/>
      </c>
      <c r="J504" s="88" t="str">
        <f>IF('رصد درجات'!J504="","",'رصد درجات'!J504)</f>
        <v/>
      </c>
      <c r="K504" s="88" t="str">
        <f>IF('رصد درجات'!K504="","",'رصد درجات'!K504)</f>
        <v/>
      </c>
      <c r="L504" s="88" t="str">
        <f>IF('رصد درجات'!L504="","",'رصد درجات'!L504)</f>
        <v/>
      </c>
      <c r="M504" s="105" t="str">
        <f>IF('رصد درجات'!M504="","",'رصد درجات'!M504)</f>
        <v/>
      </c>
      <c r="N504" s="105" t="str">
        <f>IF('رصد درجات'!N504="","",'رصد درجات'!N504)</f>
        <v/>
      </c>
      <c r="O504" s="88" t="str">
        <f>IF(C504="","",'رصد درجات'!Y504)</f>
        <v/>
      </c>
      <c r="P504" s="88" t="str">
        <f>IF(C504="","",'رصد درجات'!AL504)</f>
        <v/>
      </c>
      <c r="Q504" s="88" t="str">
        <f t="shared" si="686"/>
        <v/>
      </c>
      <c r="R504" s="103" t="str">
        <f t="shared" si="687"/>
        <v/>
      </c>
      <c r="S504" s="88" t="str">
        <f>IF(C504="","",'رصد درجات'!AV504)</f>
        <v/>
      </c>
      <c r="T504" s="88" t="str">
        <f>IF(C504="","",'رصد درجات'!BI504)</f>
        <v/>
      </c>
      <c r="U504" s="88" t="str">
        <f t="shared" si="688"/>
        <v/>
      </c>
      <c r="V504" s="88" t="str">
        <f t="shared" si="689"/>
        <v/>
      </c>
      <c r="W504" s="88" t="str">
        <f t="shared" si="690"/>
        <v/>
      </c>
      <c r="X504" s="106" t="str">
        <f t="shared" si="691"/>
        <v/>
      </c>
      <c r="Y504" s="107" t="str">
        <f>IF(C504="","",'رصد درجات'!Z504)</f>
        <v/>
      </c>
      <c r="Z504" s="107" t="str">
        <f>IF(C504="","",'رصد درجات'!AM504)</f>
        <v/>
      </c>
      <c r="AA504" s="107" t="str">
        <f t="shared" si="662"/>
        <v/>
      </c>
      <c r="AB504" s="107" t="str">
        <f t="shared" si="692"/>
        <v/>
      </c>
      <c r="AC504" s="107" t="str">
        <f>IF(C504="","",'رصد درجات'!AV504)</f>
        <v/>
      </c>
      <c r="AD504" s="107" t="str">
        <f>IF(C504="","",'رصد درجات'!BI504)</f>
        <v/>
      </c>
      <c r="AE504" s="107" t="str">
        <f t="shared" si="663"/>
        <v/>
      </c>
      <c r="AF504" s="107" t="str">
        <f t="shared" si="664"/>
        <v/>
      </c>
      <c r="AG504" s="107" t="str">
        <f t="shared" si="693"/>
        <v/>
      </c>
      <c r="AH504" s="108" t="str">
        <f t="shared" si="694"/>
        <v/>
      </c>
      <c r="AI504" s="107" t="str">
        <f>IF(C504="","",'رصد درجات'!AA504)</f>
        <v/>
      </c>
      <c r="AJ504" s="107" t="str">
        <f>IF(C504="","",'رصد درجات'!AN504)</f>
        <v/>
      </c>
      <c r="AK504" s="107" t="str">
        <f t="shared" si="665"/>
        <v/>
      </c>
      <c r="AL504" s="109" t="str">
        <f t="shared" si="695"/>
        <v/>
      </c>
      <c r="AM504" s="107" t="str">
        <f>IF(C504="","",'رصد درجات'!AX504)</f>
        <v/>
      </c>
      <c r="AN504" s="107" t="str">
        <f>IF(C504="","",'رصد درجات'!BK504)</f>
        <v/>
      </c>
      <c r="AO504" s="107" t="str">
        <f t="shared" si="666"/>
        <v/>
      </c>
      <c r="AP504" s="107" t="str">
        <f t="shared" si="667"/>
        <v/>
      </c>
      <c r="AQ504" s="107" t="str">
        <f t="shared" si="668"/>
        <v/>
      </c>
      <c r="AR504" s="108" t="str">
        <f t="shared" si="696"/>
        <v/>
      </c>
      <c r="AS504" s="107" t="str">
        <f>IF(C504="","",'رصد درجات'!AB504)</f>
        <v/>
      </c>
      <c r="AT504" s="107" t="str">
        <f>IF(C504="","",'رصد درجات'!AO504)</f>
        <v/>
      </c>
      <c r="AU504" s="107" t="str">
        <f>IF(C504="","",'رصد درجات'!AP504)</f>
        <v/>
      </c>
      <c r="AV504" s="107" t="str">
        <f t="shared" si="669"/>
        <v/>
      </c>
      <c r="AW504" s="107" t="str">
        <f t="shared" si="697"/>
        <v/>
      </c>
      <c r="AX504" s="107" t="str">
        <f>IF(C504="","",'رصد درجات'!AY504)</f>
        <v/>
      </c>
      <c r="AY504" s="107" t="str">
        <f>IF(C504="","",'رصد درجات'!BL504)</f>
        <v/>
      </c>
      <c r="AZ504" s="107" t="str">
        <f>IF(C504="","",'رصد درجات'!BM504)</f>
        <v/>
      </c>
      <c r="BA504" s="107" t="str">
        <f t="shared" si="670"/>
        <v/>
      </c>
      <c r="BB504" s="107" t="str">
        <f t="shared" si="671"/>
        <v/>
      </c>
      <c r="BC504" s="107" t="str">
        <f t="shared" si="672"/>
        <v/>
      </c>
      <c r="BD504" s="107" t="str">
        <f t="shared" si="673"/>
        <v/>
      </c>
      <c r="BE504" s="108" t="str">
        <f t="shared" si="698"/>
        <v/>
      </c>
      <c r="BF504" s="107" t="str">
        <f>IF(C504="","",'رصد درجات'!AC504)</f>
        <v/>
      </c>
      <c r="BG504" s="107" t="str">
        <f>IF(C504="","",'رصد درجات'!AI504)</f>
        <v/>
      </c>
      <c r="BH504" s="107" t="str">
        <f>IF(C504="","",'رصد درجات'!AQ504)</f>
        <v/>
      </c>
      <c r="BI504" s="107" t="str">
        <f t="shared" si="674"/>
        <v/>
      </c>
      <c r="BJ504" s="107" t="str">
        <f t="shared" si="699"/>
        <v/>
      </c>
      <c r="BK504" s="107" t="str">
        <f>IF(C504="","",'رصد درجات'!AZ504)</f>
        <v/>
      </c>
      <c r="BL504" s="107" t="str">
        <f>IF(C504="","",'رصد درجات'!BF504)</f>
        <v/>
      </c>
      <c r="BM504" s="107" t="str">
        <f>IF(C504="","",'رصد درجات'!BN504)</f>
        <v/>
      </c>
      <c r="BN504" s="107" t="str">
        <f t="shared" si="675"/>
        <v/>
      </c>
      <c r="BO504" s="107" t="str">
        <f t="shared" si="676"/>
        <v/>
      </c>
      <c r="BP504" s="107" t="str">
        <f t="shared" si="677"/>
        <v/>
      </c>
      <c r="BQ504" s="107" t="str">
        <f t="shared" si="678"/>
        <v/>
      </c>
      <c r="BR504" s="108" t="str">
        <f t="shared" si="700"/>
        <v/>
      </c>
      <c r="BS504" s="107" t="str">
        <f>IF(C504="","",'رصد درجات'!AD504)</f>
        <v/>
      </c>
      <c r="BT504" s="107" t="str">
        <f>IF(C504="","",'رصد درجات'!AR504)</f>
        <v/>
      </c>
      <c r="BU504" s="107" t="str">
        <f t="shared" si="679"/>
        <v/>
      </c>
      <c r="BV504" s="107" t="str">
        <f t="shared" si="701"/>
        <v/>
      </c>
      <c r="BW504" s="107" t="str">
        <f>IF(C504="","",'رصد درجات'!BA504)</f>
        <v/>
      </c>
      <c r="BX504" s="107" t="str">
        <f>IF(C504="","",'رصد درجات'!BO504)</f>
        <v/>
      </c>
      <c r="BY504" s="107" t="str">
        <f t="shared" si="680"/>
        <v/>
      </c>
      <c r="BZ504" s="107" t="str">
        <f t="shared" si="702"/>
        <v/>
      </c>
      <c r="CA504" s="107" t="str">
        <f t="shared" si="681"/>
        <v/>
      </c>
      <c r="CB504" s="108" t="str">
        <f t="shared" si="703"/>
        <v/>
      </c>
      <c r="CC504" s="107" t="str">
        <f>IF(C504="","",'رصد درجات'!AE504)</f>
        <v/>
      </c>
      <c r="CD504" s="107" t="str">
        <f>IF(C504="","",'رصد درجات'!AJ504)</f>
        <v/>
      </c>
      <c r="CE504" s="107" t="str">
        <f>IF(C504="","",'رصد درجات'!AS504)</f>
        <v/>
      </c>
      <c r="CF504" s="107" t="str">
        <f t="shared" si="682"/>
        <v/>
      </c>
      <c r="CG504" s="107" t="str">
        <f t="shared" si="704"/>
        <v/>
      </c>
      <c r="CH504" s="107" t="str">
        <f>IF(C504="","",'رصد درجات'!BB504)</f>
        <v/>
      </c>
      <c r="CI504" s="107" t="str">
        <f>IF(C504="","",'رصد درجات'!BF504)</f>
        <v/>
      </c>
      <c r="CJ504" s="107" t="str">
        <f>IF(C504="","",'رصد درجات'!BP504)</f>
        <v/>
      </c>
      <c r="CK504" s="107" t="str">
        <f t="shared" si="683"/>
        <v/>
      </c>
      <c r="CL504" s="107" t="str">
        <f t="shared" si="684"/>
        <v/>
      </c>
      <c r="CM504" s="107" t="str">
        <f t="shared" si="685"/>
        <v/>
      </c>
      <c r="CN504" s="107" t="str">
        <f t="shared" si="705"/>
        <v/>
      </c>
      <c r="CO504" s="108" t="str">
        <f t="shared" si="706"/>
        <v/>
      </c>
      <c r="CP504" s="110" t="str">
        <f>IF(C504="","",'رصد درجات'!AF504)</f>
        <v/>
      </c>
      <c r="CQ504" s="103" t="str">
        <f t="shared" si="707"/>
        <v/>
      </c>
      <c r="CR504" s="110" t="str">
        <f>IF(C504="","",'رصد درجات'!BC504)</f>
        <v/>
      </c>
      <c r="CS504" s="110" t="str">
        <f t="shared" si="708"/>
        <v/>
      </c>
      <c r="CT504" s="110" t="str">
        <f t="shared" si="709"/>
        <v/>
      </c>
      <c r="CU504" s="103" t="str">
        <f t="shared" si="710"/>
        <v/>
      </c>
      <c r="CV504" s="107" t="str">
        <f>IF(C504="","",'رصد درجات'!AG504)</f>
        <v/>
      </c>
      <c r="CW504" s="107" t="str">
        <f t="shared" si="711"/>
        <v/>
      </c>
      <c r="CX504" s="107" t="str">
        <f>IF(C504="","",'رصد درجات'!BD504)</f>
        <v/>
      </c>
      <c r="CY504" s="110" t="str">
        <f t="shared" si="712"/>
        <v/>
      </c>
      <c r="CZ504" s="110" t="str">
        <f t="shared" si="713"/>
        <v/>
      </c>
      <c r="DA504" s="103" t="str">
        <f t="shared" si="714"/>
        <v/>
      </c>
      <c r="DB504" s="111" t="str">
        <f t="shared" si="715"/>
        <v/>
      </c>
      <c r="DC504" s="112" t="str">
        <f t="shared" si="716"/>
        <v/>
      </c>
      <c r="DD504" s="111" t="str">
        <f t="shared" si="717"/>
        <v/>
      </c>
      <c r="DE504" s="112" t="str">
        <f t="shared" si="718"/>
        <v/>
      </c>
      <c r="DF504" s="107" t="str">
        <f>IF(C504="","",'رصد درجات'!AH504)</f>
        <v/>
      </c>
      <c r="DG504" s="107" t="str">
        <f>IF(C504="","",'رصد درجات'!AT504)</f>
        <v/>
      </c>
      <c r="DH504" s="107" t="str">
        <f t="shared" si="719"/>
        <v/>
      </c>
      <c r="DI504" s="107" t="str">
        <f t="shared" si="720"/>
        <v/>
      </c>
      <c r="DJ504" s="107" t="str">
        <f>IF(C504="","",'رصد درجات'!BE504)</f>
        <v/>
      </c>
      <c r="DK504" s="107" t="str">
        <f>IF(C504="","",'رصد درجات'!BQ504)</f>
        <v/>
      </c>
      <c r="DL504" s="107" t="str">
        <f t="shared" si="721"/>
        <v/>
      </c>
      <c r="DM504" s="107" t="str">
        <f t="shared" si="722"/>
        <v/>
      </c>
      <c r="DN504" s="107" t="str">
        <f t="shared" si="723"/>
        <v/>
      </c>
      <c r="DO504" s="108" t="str">
        <f t="shared" si="724"/>
        <v/>
      </c>
      <c r="DP504" s="81" t="str">
        <f t="shared" si="725"/>
        <v/>
      </c>
      <c r="DQ504" s="113" t="str">
        <f t="shared" si="726"/>
        <v/>
      </c>
      <c r="DR504" s="9">
        <f t="shared" si="727"/>
        <v>0</v>
      </c>
      <c r="DS504" s="114" t="str">
        <f t="shared" si="728"/>
        <v/>
      </c>
      <c r="DT504" s="115" t="str">
        <f t="shared" si="729"/>
        <v/>
      </c>
      <c r="DU504" s="115" t="str">
        <f t="shared" si="730"/>
        <v/>
      </c>
      <c r="DV504" s="115" t="str">
        <f t="shared" si="731"/>
        <v/>
      </c>
      <c r="DW504" s="115" t="str">
        <f t="shared" si="732"/>
        <v/>
      </c>
      <c r="DX504" s="115" t="str">
        <f t="shared" si="733"/>
        <v/>
      </c>
      <c r="DY504" s="115" t="str">
        <f t="shared" si="734"/>
        <v/>
      </c>
      <c r="DZ504" s="115" t="str">
        <f t="shared" si="735"/>
        <v/>
      </c>
      <c r="EA504" s="253"/>
      <c r="EB504" s="253"/>
      <c r="EC504" s="253"/>
      <c r="ED504" s="253"/>
      <c r="EE504" s="253"/>
      <c r="EF504" s="253"/>
      <c r="EG504" s="253"/>
      <c r="EH504" s="253"/>
      <c r="EI504" s="253"/>
      <c r="EJ504" s="253"/>
      <c r="EK504" s="259"/>
      <c r="EL504" s="261" t="str">
        <f t="shared" si="736"/>
        <v/>
      </c>
      <c r="EM504" s="9"/>
      <c r="EN504" s="9"/>
      <c r="EO504" s="81"/>
      <c r="EP504" s="82"/>
      <c r="EQ504" s="88"/>
      <c r="ER504" s="88"/>
      <c r="ES504" s="78"/>
      <c r="GD504" s="338"/>
      <c r="GE504" s="338"/>
      <c r="GF504" s="338"/>
      <c r="GG504" s="338"/>
      <c r="GH504" s="338"/>
      <c r="GI504" s="338"/>
      <c r="GJ504" s="338"/>
      <c r="GK504" s="339"/>
      <c r="GL504" s="339"/>
      <c r="GM504" s="338"/>
      <c r="GN504" s="338"/>
      <c r="GO504" s="9"/>
    </row>
    <row r="505" spans="1:197" s="11" customFormat="1" ht="27" customHeight="1" thickBot="1">
      <c r="A505" s="88" t="str">
        <f>IF('رصد درجات'!A505="","",'رصد درجات'!A505)</f>
        <v/>
      </c>
      <c r="B505" s="88" t="str">
        <f>IF('رصد درجات'!B505="","",'رصد درجات'!B505)</f>
        <v/>
      </c>
      <c r="C505" s="88" t="str">
        <f>IF('رصد درجات'!C505="","",'رصد درجات'!C505)</f>
        <v/>
      </c>
      <c r="D505" s="104" t="str">
        <f>IF('رصد درجات'!D505="","",'رصد درجات'!D505)</f>
        <v/>
      </c>
      <c r="E505" s="88" t="str">
        <f>IF('رصد درجات'!E505="","",'رصد درجات'!E505)</f>
        <v/>
      </c>
      <c r="F505" s="88" t="str">
        <f>IF('رصد درجات'!F505="","",'رصد درجات'!F505)</f>
        <v/>
      </c>
      <c r="G505" s="88" t="str">
        <f>IF('رصد درجات'!G505="","",'رصد درجات'!G505)</f>
        <v/>
      </c>
      <c r="H505" s="88" t="str">
        <f>IF('رصد درجات'!H505="","",'رصد درجات'!H505)</f>
        <v/>
      </c>
      <c r="I505" s="88" t="str">
        <f>IF('رصد درجات'!I505="","",'رصد درجات'!I505)</f>
        <v/>
      </c>
      <c r="J505" s="88" t="str">
        <f>IF('رصد درجات'!J505="","",'رصد درجات'!J505)</f>
        <v/>
      </c>
      <c r="K505" s="88" t="str">
        <f>IF('رصد درجات'!K505="","",'رصد درجات'!K505)</f>
        <v/>
      </c>
      <c r="L505" s="88" t="str">
        <f>IF('رصد درجات'!L505="","",'رصد درجات'!L505)</f>
        <v/>
      </c>
      <c r="M505" s="105" t="str">
        <f>IF('رصد درجات'!M505="","",'رصد درجات'!M505)</f>
        <v/>
      </c>
      <c r="N505" s="105" t="str">
        <f>IF('رصد درجات'!N505="","",'رصد درجات'!N505)</f>
        <v/>
      </c>
      <c r="O505" s="88" t="str">
        <f>IF(C505="","",'رصد درجات'!Y505)</f>
        <v/>
      </c>
      <c r="P505" s="88" t="str">
        <f>IF(C505="","",'رصد درجات'!AL505)</f>
        <v/>
      </c>
      <c r="Q505" s="88" t="str">
        <f t="shared" si="686"/>
        <v/>
      </c>
      <c r="R505" s="103" t="str">
        <f t="shared" si="687"/>
        <v/>
      </c>
      <c r="S505" s="88" t="str">
        <f>IF(C505="","",'رصد درجات'!AV505)</f>
        <v/>
      </c>
      <c r="T505" s="88" t="str">
        <f>IF(C505="","",'رصد درجات'!BI505)</f>
        <v/>
      </c>
      <c r="U505" s="88" t="str">
        <f t="shared" si="688"/>
        <v/>
      </c>
      <c r="V505" s="88" t="str">
        <f t="shared" si="689"/>
        <v/>
      </c>
      <c r="W505" s="88" t="str">
        <f t="shared" si="690"/>
        <v/>
      </c>
      <c r="X505" s="106" t="str">
        <f t="shared" si="691"/>
        <v/>
      </c>
      <c r="Y505" s="107" t="str">
        <f>IF(C505="","",'رصد درجات'!Z505)</f>
        <v/>
      </c>
      <c r="Z505" s="107" t="str">
        <f>IF(C505="","",'رصد درجات'!AM505)</f>
        <v/>
      </c>
      <c r="AA505" s="107" t="str">
        <f t="shared" si="662"/>
        <v/>
      </c>
      <c r="AB505" s="107" t="str">
        <f t="shared" si="692"/>
        <v/>
      </c>
      <c r="AC505" s="107" t="str">
        <f>IF(C505="","",'رصد درجات'!AV505)</f>
        <v/>
      </c>
      <c r="AD505" s="107" t="str">
        <f>IF(C505="","",'رصد درجات'!BI505)</f>
        <v/>
      </c>
      <c r="AE505" s="107" t="str">
        <f t="shared" si="663"/>
        <v/>
      </c>
      <c r="AF505" s="107" t="str">
        <f t="shared" si="664"/>
        <v/>
      </c>
      <c r="AG505" s="107" t="str">
        <f t="shared" si="693"/>
        <v/>
      </c>
      <c r="AH505" s="108" t="str">
        <f t="shared" si="694"/>
        <v/>
      </c>
      <c r="AI505" s="107" t="str">
        <f>IF(C505="","",'رصد درجات'!AA505)</f>
        <v/>
      </c>
      <c r="AJ505" s="107" t="str">
        <f>IF(C505="","",'رصد درجات'!AN505)</f>
        <v/>
      </c>
      <c r="AK505" s="107" t="str">
        <f t="shared" si="665"/>
        <v/>
      </c>
      <c r="AL505" s="109" t="str">
        <f t="shared" si="695"/>
        <v/>
      </c>
      <c r="AM505" s="107" t="str">
        <f>IF(C505="","",'رصد درجات'!AX505)</f>
        <v/>
      </c>
      <c r="AN505" s="107" t="str">
        <f>IF(C505="","",'رصد درجات'!BK505)</f>
        <v/>
      </c>
      <c r="AO505" s="107" t="str">
        <f t="shared" si="666"/>
        <v/>
      </c>
      <c r="AP505" s="107" t="str">
        <f t="shared" si="667"/>
        <v/>
      </c>
      <c r="AQ505" s="107" t="str">
        <f t="shared" si="668"/>
        <v/>
      </c>
      <c r="AR505" s="108" t="str">
        <f t="shared" si="696"/>
        <v/>
      </c>
      <c r="AS505" s="107" t="str">
        <f>IF(C505="","",'رصد درجات'!AB505)</f>
        <v/>
      </c>
      <c r="AT505" s="107" t="str">
        <f>IF(C505="","",'رصد درجات'!AO505)</f>
        <v/>
      </c>
      <c r="AU505" s="107" t="str">
        <f>IF(C505="","",'رصد درجات'!AP505)</f>
        <v/>
      </c>
      <c r="AV505" s="107" t="str">
        <f t="shared" si="669"/>
        <v/>
      </c>
      <c r="AW505" s="107" t="str">
        <f t="shared" si="697"/>
        <v/>
      </c>
      <c r="AX505" s="107" t="str">
        <f>IF(C505="","",'رصد درجات'!AY505)</f>
        <v/>
      </c>
      <c r="AY505" s="107" t="str">
        <f>IF(C505="","",'رصد درجات'!BL505)</f>
        <v/>
      </c>
      <c r="AZ505" s="107" t="str">
        <f>IF(C505="","",'رصد درجات'!BM505)</f>
        <v/>
      </c>
      <c r="BA505" s="107" t="str">
        <f t="shared" si="670"/>
        <v/>
      </c>
      <c r="BB505" s="107" t="str">
        <f t="shared" si="671"/>
        <v/>
      </c>
      <c r="BC505" s="107" t="str">
        <f t="shared" si="672"/>
        <v/>
      </c>
      <c r="BD505" s="107" t="str">
        <f t="shared" si="673"/>
        <v/>
      </c>
      <c r="BE505" s="108" t="str">
        <f t="shared" si="698"/>
        <v/>
      </c>
      <c r="BF505" s="107" t="str">
        <f>IF(C505="","",'رصد درجات'!AC505)</f>
        <v/>
      </c>
      <c r="BG505" s="107" t="str">
        <f>IF(C505="","",'رصد درجات'!AI505)</f>
        <v/>
      </c>
      <c r="BH505" s="107" t="str">
        <f>IF(C505="","",'رصد درجات'!AQ505)</f>
        <v/>
      </c>
      <c r="BI505" s="107" t="str">
        <f t="shared" si="674"/>
        <v/>
      </c>
      <c r="BJ505" s="107" t="str">
        <f t="shared" si="699"/>
        <v/>
      </c>
      <c r="BK505" s="107" t="str">
        <f>IF(C505="","",'رصد درجات'!AZ505)</f>
        <v/>
      </c>
      <c r="BL505" s="107" t="str">
        <f>IF(C505="","",'رصد درجات'!BF505)</f>
        <v/>
      </c>
      <c r="BM505" s="107" t="str">
        <f>IF(C505="","",'رصد درجات'!BN505)</f>
        <v/>
      </c>
      <c r="BN505" s="107" t="str">
        <f t="shared" si="675"/>
        <v/>
      </c>
      <c r="BO505" s="107" t="str">
        <f t="shared" si="676"/>
        <v/>
      </c>
      <c r="BP505" s="107" t="str">
        <f t="shared" si="677"/>
        <v/>
      </c>
      <c r="BQ505" s="107" t="str">
        <f t="shared" si="678"/>
        <v/>
      </c>
      <c r="BR505" s="108" t="str">
        <f t="shared" si="700"/>
        <v/>
      </c>
      <c r="BS505" s="107" t="str">
        <f>IF(C505="","",'رصد درجات'!AD505)</f>
        <v/>
      </c>
      <c r="BT505" s="107" t="str">
        <f>IF(C505="","",'رصد درجات'!AR505)</f>
        <v/>
      </c>
      <c r="BU505" s="107" t="str">
        <f t="shared" si="679"/>
        <v/>
      </c>
      <c r="BV505" s="107" t="str">
        <f t="shared" si="701"/>
        <v/>
      </c>
      <c r="BW505" s="107" t="str">
        <f>IF(C505="","",'رصد درجات'!BA505)</f>
        <v/>
      </c>
      <c r="BX505" s="107" t="str">
        <f>IF(C505="","",'رصد درجات'!BO505)</f>
        <v/>
      </c>
      <c r="BY505" s="107" t="str">
        <f t="shared" si="680"/>
        <v/>
      </c>
      <c r="BZ505" s="107" t="str">
        <f t="shared" si="702"/>
        <v/>
      </c>
      <c r="CA505" s="107" t="str">
        <f t="shared" si="681"/>
        <v/>
      </c>
      <c r="CB505" s="108" t="str">
        <f t="shared" si="703"/>
        <v/>
      </c>
      <c r="CC505" s="107" t="str">
        <f>IF(C505="","",'رصد درجات'!AE505)</f>
        <v/>
      </c>
      <c r="CD505" s="107" t="str">
        <f>IF(C505="","",'رصد درجات'!AJ505)</f>
        <v/>
      </c>
      <c r="CE505" s="107" t="str">
        <f>IF(C505="","",'رصد درجات'!AS505)</f>
        <v/>
      </c>
      <c r="CF505" s="107" t="str">
        <f t="shared" si="682"/>
        <v/>
      </c>
      <c r="CG505" s="107" t="str">
        <f t="shared" si="704"/>
        <v/>
      </c>
      <c r="CH505" s="107" t="str">
        <f>IF(C505="","",'رصد درجات'!BB505)</f>
        <v/>
      </c>
      <c r="CI505" s="107" t="str">
        <f>IF(C505="","",'رصد درجات'!BF505)</f>
        <v/>
      </c>
      <c r="CJ505" s="107" t="str">
        <f>IF(C505="","",'رصد درجات'!BP505)</f>
        <v/>
      </c>
      <c r="CK505" s="107" t="str">
        <f t="shared" si="683"/>
        <v/>
      </c>
      <c r="CL505" s="107" t="str">
        <f t="shared" si="684"/>
        <v/>
      </c>
      <c r="CM505" s="107" t="str">
        <f t="shared" si="685"/>
        <v/>
      </c>
      <c r="CN505" s="107" t="str">
        <f t="shared" si="705"/>
        <v/>
      </c>
      <c r="CO505" s="108" t="str">
        <f t="shared" si="706"/>
        <v/>
      </c>
      <c r="CP505" s="110" t="str">
        <f>IF(C505="","",'رصد درجات'!AF505)</f>
        <v/>
      </c>
      <c r="CQ505" s="103" t="str">
        <f t="shared" si="707"/>
        <v/>
      </c>
      <c r="CR505" s="110" t="str">
        <f>IF(C505="","",'رصد درجات'!BC505)</f>
        <v/>
      </c>
      <c r="CS505" s="110" t="str">
        <f t="shared" si="708"/>
        <v/>
      </c>
      <c r="CT505" s="110" t="str">
        <f t="shared" si="709"/>
        <v/>
      </c>
      <c r="CU505" s="103" t="str">
        <f t="shared" si="710"/>
        <v/>
      </c>
      <c r="CV505" s="107" t="str">
        <f>IF(C505="","",'رصد درجات'!AG505)</f>
        <v/>
      </c>
      <c r="CW505" s="107" t="str">
        <f t="shared" si="711"/>
        <v/>
      </c>
      <c r="CX505" s="107" t="str">
        <f>IF(C505="","",'رصد درجات'!BD505)</f>
        <v/>
      </c>
      <c r="CY505" s="110" t="str">
        <f t="shared" si="712"/>
        <v/>
      </c>
      <c r="CZ505" s="110" t="str">
        <f t="shared" si="713"/>
        <v/>
      </c>
      <c r="DA505" s="103" t="str">
        <f t="shared" si="714"/>
        <v/>
      </c>
      <c r="DB505" s="111" t="str">
        <f t="shared" si="715"/>
        <v/>
      </c>
      <c r="DC505" s="112" t="str">
        <f t="shared" si="716"/>
        <v/>
      </c>
      <c r="DD505" s="111" t="str">
        <f t="shared" si="717"/>
        <v/>
      </c>
      <c r="DE505" s="112" t="str">
        <f t="shared" si="718"/>
        <v/>
      </c>
      <c r="DF505" s="107" t="str">
        <f>IF(C505="","",'رصد درجات'!AH505)</f>
        <v/>
      </c>
      <c r="DG505" s="107" t="str">
        <f>IF(C505="","",'رصد درجات'!AT505)</f>
        <v/>
      </c>
      <c r="DH505" s="107" t="str">
        <f t="shared" si="719"/>
        <v/>
      </c>
      <c r="DI505" s="107" t="str">
        <f t="shared" si="720"/>
        <v/>
      </c>
      <c r="DJ505" s="107" t="str">
        <f>IF(C505="","",'رصد درجات'!BE505)</f>
        <v/>
      </c>
      <c r="DK505" s="107" t="str">
        <f>IF(C505="","",'رصد درجات'!BQ505)</f>
        <v/>
      </c>
      <c r="DL505" s="107" t="str">
        <f t="shared" si="721"/>
        <v/>
      </c>
      <c r="DM505" s="107" t="str">
        <f t="shared" si="722"/>
        <v/>
      </c>
      <c r="DN505" s="107" t="str">
        <f t="shared" si="723"/>
        <v/>
      </c>
      <c r="DO505" s="108" t="str">
        <f t="shared" si="724"/>
        <v/>
      </c>
      <c r="DP505" s="81" t="str">
        <f t="shared" si="725"/>
        <v/>
      </c>
      <c r="DQ505" s="113" t="str">
        <f t="shared" si="726"/>
        <v/>
      </c>
      <c r="DR505" s="9">
        <f t="shared" si="727"/>
        <v>0</v>
      </c>
      <c r="DS505" s="114" t="str">
        <f t="shared" si="728"/>
        <v/>
      </c>
      <c r="DT505" s="115" t="str">
        <f t="shared" si="729"/>
        <v/>
      </c>
      <c r="DU505" s="115" t="str">
        <f t="shared" si="730"/>
        <v/>
      </c>
      <c r="DV505" s="115" t="str">
        <f t="shared" si="731"/>
        <v/>
      </c>
      <c r="DW505" s="115" t="str">
        <f t="shared" si="732"/>
        <v/>
      </c>
      <c r="DX505" s="115" t="str">
        <f t="shared" si="733"/>
        <v/>
      </c>
      <c r="DY505" s="115" t="str">
        <f t="shared" si="734"/>
        <v/>
      </c>
      <c r="DZ505" s="115" t="str">
        <f t="shared" si="735"/>
        <v/>
      </c>
      <c r="EA505" s="253"/>
      <c r="EB505" s="253"/>
      <c r="EC505" s="253"/>
      <c r="ED505" s="253"/>
      <c r="EE505" s="253"/>
      <c r="EF505" s="253"/>
      <c r="EG505" s="253"/>
      <c r="EH505" s="253"/>
      <c r="EI505" s="253"/>
      <c r="EJ505" s="253"/>
      <c r="EK505" s="259"/>
      <c r="EL505" s="261" t="str">
        <f t="shared" si="736"/>
        <v/>
      </c>
      <c r="EM505" s="9"/>
      <c r="EN505" s="9"/>
      <c r="EO505" s="81"/>
      <c r="EP505" s="82"/>
      <c r="EQ505" s="88"/>
      <c r="ER505" s="88"/>
      <c r="ES505" s="78"/>
      <c r="GD505" s="338"/>
      <c r="GE505" s="338"/>
      <c r="GF505" s="338"/>
      <c r="GG505" s="338"/>
      <c r="GH505" s="338"/>
      <c r="GI505" s="338"/>
      <c r="GJ505" s="338"/>
      <c r="GK505" s="339"/>
      <c r="GL505" s="339"/>
      <c r="GM505" s="338"/>
      <c r="GN505" s="338"/>
      <c r="GO505" s="9"/>
    </row>
    <row r="506" spans="1:197" s="11" customFormat="1" ht="27" customHeight="1" thickBot="1">
      <c r="A506" s="88" t="str">
        <f>IF('رصد درجات'!A506="","",'رصد درجات'!A506)</f>
        <v/>
      </c>
      <c r="B506" s="88" t="str">
        <f>IF('رصد درجات'!B506="","",'رصد درجات'!B506)</f>
        <v/>
      </c>
      <c r="C506" s="88" t="str">
        <f>IF('رصد درجات'!C506="","",'رصد درجات'!C506)</f>
        <v/>
      </c>
      <c r="D506" s="104" t="str">
        <f>IF('رصد درجات'!D506="","",'رصد درجات'!D506)</f>
        <v/>
      </c>
      <c r="E506" s="88" t="str">
        <f>IF('رصد درجات'!E506="","",'رصد درجات'!E506)</f>
        <v/>
      </c>
      <c r="F506" s="88" t="str">
        <f>IF('رصد درجات'!F506="","",'رصد درجات'!F506)</f>
        <v/>
      </c>
      <c r="G506" s="88" t="str">
        <f>IF('رصد درجات'!G506="","",'رصد درجات'!G506)</f>
        <v/>
      </c>
      <c r="H506" s="88" t="str">
        <f>IF('رصد درجات'!H506="","",'رصد درجات'!H506)</f>
        <v/>
      </c>
      <c r="I506" s="88" t="str">
        <f>IF('رصد درجات'!I506="","",'رصد درجات'!I506)</f>
        <v/>
      </c>
      <c r="J506" s="88" t="str">
        <f>IF('رصد درجات'!J506="","",'رصد درجات'!J506)</f>
        <v/>
      </c>
      <c r="K506" s="88" t="str">
        <f>IF('رصد درجات'!K506="","",'رصد درجات'!K506)</f>
        <v/>
      </c>
      <c r="L506" s="88" t="str">
        <f>IF('رصد درجات'!L506="","",'رصد درجات'!L506)</f>
        <v/>
      </c>
      <c r="M506" s="105" t="str">
        <f>IF('رصد درجات'!M506="","",'رصد درجات'!M506)</f>
        <v/>
      </c>
      <c r="N506" s="105" t="str">
        <f>IF('رصد درجات'!N506="","",'رصد درجات'!N506)</f>
        <v/>
      </c>
      <c r="O506" s="88" t="str">
        <f>IF(C506="","",'رصد درجات'!Y506)</f>
        <v/>
      </c>
      <c r="P506" s="88" t="str">
        <f>IF(C506="","",'رصد درجات'!AL506)</f>
        <v/>
      </c>
      <c r="Q506" s="88" t="str">
        <f t="shared" si="686"/>
        <v/>
      </c>
      <c r="R506" s="103" t="str">
        <f t="shared" si="687"/>
        <v/>
      </c>
      <c r="S506" s="88" t="str">
        <f>IF(C506="","",'رصد درجات'!AV506)</f>
        <v/>
      </c>
      <c r="T506" s="88" t="str">
        <f>IF(C506="","",'رصد درجات'!BI506)</f>
        <v/>
      </c>
      <c r="U506" s="88" t="str">
        <f t="shared" si="688"/>
        <v/>
      </c>
      <c r="V506" s="88" t="str">
        <f t="shared" si="689"/>
        <v/>
      </c>
      <c r="W506" s="88" t="str">
        <f t="shared" si="690"/>
        <v/>
      </c>
      <c r="X506" s="106" t="str">
        <f t="shared" si="691"/>
        <v/>
      </c>
      <c r="Y506" s="107" t="str">
        <f>IF(C506="","",'رصد درجات'!Z506)</f>
        <v/>
      </c>
      <c r="Z506" s="107" t="str">
        <f>IF(C506="","",'رصد درجات'!AM506)</f>
        <v/>
      </c>
      <c r="AA506" s="107" t="str">
        <f t="shared" si="662"/>
        <v/>
      </c>
      <c r="AB506" s="107" t="str">
        <f t="shared" si="692"/>
        <v/>
      </c>
      <c r="AC506" s="107" t="str">
        <f>IF(C506="","",'رصد درجات'!AV506)</f>
        <v/>
      </c>
      <c r="AD506" s="107" t="str">
        <f>IF(C506="","",'رصد درجات'!BI506)</f>
        <v/>
      </c>
      <c r="AE506" s="107" t="str">
        <f t="shared" si="663"/>
        <v/>
      </c>
      <c r="AF506" s="107" t="str">
        <f t="shared" si="664"/>
        <v/>
      </c>
      <c r="AG506" s="107" t="str">
        <f t="shared" si="693"/>
        <v/>
      </c>
      <c r="AH506" s="108" t="str">
        <f t="shared" si="694"/>
        <v/>
      </c>
      <c r="AI506" s="107" t="str">
        <f>IF(C506="","",'رصد درجات'!AA506)</f>
        <v/>
      </c>
      <c r="AJ506" s="107" t="str">
        <f>IF(C506="","",'رصد درجات'!AN506)</f>
        <v/>
      </c>
      <c r="AK506" s="107" t="str">
        <f t="shared" si="665"/>
        <v/>
      </c>
      <c r="AL506" s="109" t="str">
        <f t="shared" si="695"/>
        <v/>
      </c>
      <c r="AM506" s="107" t="str">
        <f>IF(C506="","",'رصد درجات'!AX506)</f>
        <v/>
      </c>
      <c r="AN506" s="107" t="str">
        <f>IF(C506="","",'رصد درجات'!BK506)</f>
        <v/>
      </c>
      <c r="AO506" s="107" t="str">
        <f t="shared" si="666"/>
        <v/>
      </c>
      <c r="AP506" s="107" t="str">
        <f t="shared" si="667"/>
        <v/>
      </c>
      <c r="AQ506" s="107" t="str">
        <f t="shared" si="668"/>
        <v/>
      </c>
      <c r="AR506" s="108" t="str">
        <f t="shared" si="696"/>
        <v/>
      </c>
      <c r="AS506" s="107" t="str">
        <f>IF(C506="","",'رصد درجات'!AB506)</f>
        <v/>
      </c>
      <c r="AT506" s="107" t="str">
        <f>IF(C506="","",'رصد درجات'!AO506)</f>
        <v/>
      </c>
      <c r="AU506" s="107" t="str">
        <f>IF(C506="","",'رصد درجات'!AP506)</f>
        <v/>
      </c>
      <c r="AV506" s="107" t="str">
        <f t="shared" si="669"/>
        <v/>
      </c>
      <c r="AW506" s="107" t="str">
        <f t="shared" si="697"/>
        <v/>
      </c>
      <c r="AX506" s="107" t="str">
        <f>IF(C506="","",'رصد درجات'!AY506)</f>
        <v/>
      </c>
      <c r="AY506" s="107" t="str">
        <f>IF(C506="","",'رصد درجات'!BL506)</f>
        <v/>
      </c>
      <c r="AZ506" s="107" t="str">
        <f>IF(C506="","",'رصد درجات'!BM506)</f>
        <v/>
      </c>
      <c r="BA506" s="107" t="str">
        <f t="shared" si="670"/>
        <v/>
      </c>
      <c r="BB506" s="107" t="str">
        <f t="shared" si="671"/>
        <v/>
      </c>
      <c r="BC506" s="107" t="str">
        <f t="shared" si="672"/>
        <v/>
      </c>
      <c r="BD506" s="107" t="str">
        <f t="shared" si="673"/>
        <v/>
      </c>
      <c r="BE506" s="108" t="str">
        <f t="shared" si="698"/>
        <v/>
      </c>
      <c r="BF506" s="107" t="str">
        <f>IF(C506="","",'رصد درجات'!AC506)</f>
        <v/>
      </c>
      <c r="BG506" s="107" t="str">
        <f>IF(C506="","",'رصد درجات'!AI506)</f>
        <v/>
      </c>
      <c r="BH506" s="107" t="str">
        <f>IF(C506="","",'رصد درجات'!AQ506)</f>
        <v/>
      </c>
      <c r="BI506" s="107" t="str">
        <f t="shared" si="674"/>
        <v/>
      </c>
      <c r="BJ506" s="107" t="str">
        <f t="shared" si="699"/>
        <v/>
      </c>
      <c r="BK506" s="107" t="str">
        <f>IF(C506="","",'رصد درجات'!AZ506)</f>
        <v/>
      </c>
      <c r="BL506" s="107" t="str">
        <f>IF(C506="","",'رصد درجات'!BF506)</f>
        <v/>
      </c>
      <c r="BM506" s="107" t="str">
        <f>IF(C506="","",'رصد درجات'!BN506)</f>
        <v/>
      </c>
      <c r="BN506" s="107" t="str">
        <f t="shared" si="675"/>
        <v/>
      </c>
      <c r="BO506" s="107" t="str">
        <f t="shared" si="676"/>
        <v/>
      </c>
      <c r="BP506" s="107" t="str">
        <f t="shared" si="677"/>
        <v/>
      </c>
      <c r="BQ506" s="107" t="str">
        <f t="shared" si="678"/>
        <v/>
      </c>
      <c r="BR506" s="108" t="str">
        <f t="shared" si="700"/>
        <v/>
      </c>
      <c r="BS506" s="107" t="str">
        <f>IF(C506="","",'رصد درجات'!AD506)</f>
        <v/>
      </c>
      <c r="BT506" s="107" t="str">
        <f>IF(C506="","",'رصد درجات'!AR506)</f>
        <v/>
      </c>
      <c r="BU506" s="107" t="str">
        <f t="shared" si="679"/>
        <v/>
      </c>
      <c r="BV506" s="107" t="str">
        <f t="shared" si="701"/>
        <v/>
      </c>
      <c r="BW506" s="107" t="str">
        <f>IF(C506="","",'رصد درجات'!BA506)</f>
        <v/>
      </c>
      <c r="BX506" s="107" t="str">
        <f>IF(C506="","",'رصد درجات'!BO506)</f>
        <v/>
      </c>
      <c r="BY506" s="107" t="str">
        <f t="shared" si="680"/>
        <v/>
      </c>
      <c r="BZ506" s="107" t="str">
        <f t="shared" si="702"/>
        <v/>
      </c>
      <c r="CA506" s="107" t="str">
        <f t="shared" si="681"/>
        <v/>
      </c>
      <c r="CB506" s="108" t="str">
        <f t="shared" si="703"/>
        <v/>
      </c>
      <c r="CC506" s="107" t="str">
        <f>IF(C506="","",'رصد درجات'!AE506)</f>
        <v/>
      </c>
      <c r="CD506" s="107" t="str">
        <f>IF(C506="","",'رصد درجات'!AJ506)</f>
        <v/>
      </c>
      <c r="CE506" s="107" t="str">
        <f>IF(C506="","",'رصد درجات'!AS506)</f>
        <v/>
      </c>
      <c r="CF506" s="107" t="str">
        <f t="shared" si="682"/>
        <v/>
      </c>
      <c r="CG506" s="107" t="str">
        <f t="shared" si="704"/>
        <v/>
      </c>
      <c r="CH506" s="107" t="str">
        <f>IF(C506="","",'رصد درجات'!BB506)</f>
        <v/>
      </c>
      <c r="CI506" s="107" t="str">
        <f>IF(C506="","",'رصد درجات'!BF506)</f>
        <v/>
      </c>
      <c r="CJ506" s="107" t="str">
        <f>IF(C506="","",'رصد درجات'!BP506)</f>
        <v/>
      </c>
      <c r="CK506" s="107" t="str">
        <f t="shared" si="683"/>
        <v/>
      </c>
      <c r="CL506" s="107" t="str">
        <f t="shared" si="684"/>
        <v/>
      </c>
      <c r="CM506" s="107" t="str">
        <f t="shared" si="685"/>
        <v/>
      </c>
      <c r="CN506" s="107" t="str">
        <f t="shared" si="705"/>
        <v/>
      </c>
      <c r="CO506" s="108" t="str">
        <f t="shared" si="706"/>
        <v/>
      </c>
      <c r="CP506" s="110" t="str">
        <f>IF(C506="","",'رصد درجات'!AF506)</f>
        <v/>
      </c>
      <c r="CQ506" s="103" t="str">
        <f t="shared" si="707"/>
        <v/>
      </c>
      <c r="CR506" s="110" t="str">
        <f>IF(C506="","",'رصد درجات'!BC506)</f>
        <v/>
      </c>
      <c r="CS506" s="110" t="str">
        <f t="shared" si="708"/>
        <v/>
      </c>
      <c r="CT506" s="110" t="str">
        <f t="shared" si="709"/>
        <v/>
      </c>
      <c r="CU506" s="103" t="str">
        <f t="shared" si="710"/>
        <v/>
      </c>
      <c r="CV506" s="107" t="str">
        <f>IF(C506="","",'رصد درجات'!AG506)</f>
        <v/>
      </c>
      <c r="CW506" s="107" t="str">
        <f t="shared" si="711"/>
        <v/>
      </c>
      <c r="CX506" s="107" t="str">
        <f>IF(C506="","",'رصد درجات'!BD506)</f>
        <v/>
      </c>
      <c r="CY506" s="110" t="str">
        <f t="shared" si="712"/>
        <v/>
      </c>
      <c r="CZ506" s="110" t="str">
        <f t="shared" si="713"/>
        <v/>
      </c>
      <c r="DA506" s="103" t="str">
        <f t="shared" si="714"/>
        <v/>
      </c>
      <c r="DB506" s="111" t="str">
        <f t="shared" si="715"/>
        <v/>
      </c>
      <c r="DC506" s="112" t="str">
        <f t="shared" si="716"/>
        <v/>
      </c>
      <c r="DD506" s="111" t="str">
        <f t="shared" si="717"/>
        <v/>
      </c>
      <c r="DE506" s="112" t="str">
        <f t="shared" si="718"/>
        <v/>
      </c>
      <c r="DF506" s="107" t="str">
        <f>IF(C506="","",'رصد درجات'!AH506)</f>
        <v/>
      </c>
      <c r="DG506" s="107" t="str">
        <f>IF(C506="","",'رصد درجات'!AT506)</f>
        <v/>
      </c>
      <c r="DH506" s="107" t="str">
        <f t="shared" si="719"/>
        <v/>
      </c>
      <c r="DI506" s="107" t="str">
        <f t="shared" si="720"/>
        <v/>
      </c>
      <c r="DJ506" s="107" t="str">
        <f>IF(C506="","",'رصد درجات'!BE506)</f>
        <v/>
      </c>
      <c r="DK506" s="107" t="str">
        <f>IF(C506="","",'رصد درجات'!BQ506)</f>
        <v/>
      </c>
      <c r="DL506" s="107" t="str">
        <f t="shared" si="721"/>
        <v/>
      </c>
      <c r="DM506" s="107" t="str">
        <f t="shared" si="722"/>
        <v/>
      </c>
      <c r="DN506" s="107" t="str">
        <f t="shared" si="723"/>
        <v/>
      </c>
      <c r="DO506" s="108" t="str">
        <f t="shared" si="724"/>
        <v/>
      </c>
      <c r="DP506" s="81" t="str">
        <f t="shared" si="725"/>
        <v/>
      </c>
      <c r="DQ506" s="113" t="str">
        <f t="shared" si="726"/>
        <v/>
      </c>
      <c r="DR506" s="9">
        <f t="shared" si="727"/>
        <v>0</v>
      </c>
      <c r="DS506" s="114" t="str">
        <f t="shared" si="728"/>
        <v/>
      </c>
      <c r="DT506" s="115" t="str">
        <f t="shared" si="729"/>
        <v/>
      </c>
      <c r="DU506" s="115" t="str">
        <f t="shared" si="730"/>
        <v/>
      </c>
      <c r="DV506" s="115" t="str">
        <f t="shared" si="731"/>
        <v/>
      </c>
      <c r="DW506" s="115" t="str">
        <f t="shared" si="732"/>
        <v/>
      </c>
      <c r="DX506" s="115" t="str">
        <f t="shared" si="733"/>
        <v/>
      </c>
      <c r="DY506" s="115" t="str">
        <f t="shared" si="734"/>
        <v/>
      </c>
      <c r="DZ506" s="115" t="str">
        <f t="shared" si="735"/>
        <v/>
      </c>
      <c r="EA506" s="253"/>
      <c r="EB506" s="253"/>
      <c r="EC506" s="253"/>
      <c r="ED506" s="253"/>
      <c r="EE506" s="253"/>
      <c r="EF506" s="253"/>
      <c r="EG506" s="253"/>
      <c r="EH506" s="253"/>
      <c r="EI506" s="253"/>
      <c r="EJ506" s="253"/>
      <c r="EK506" s="259"/>
      <c r="EL506" s="261" t="str">
        <f t="shared" si="736"/>
        <v/>
      </c>
      <c r="EM506" s="9"/>
      <c r="EN506" s="9"/>
      <c r="EO506" s="81"/>
      <c r="EP506" s="82"/>
      <c r="EQ506" s="88"/>
      <c r="ER506" s="88"/>
      <c r="ES506" s="78"/>
      <c r="GD506" s="338"/>
      <c r="GE506" s="338"/>
      <c r="GF506" s="338"/>
      <c r="GG506" s="338"/>
      <c r="GH506" s="338"/>
      <c r="GI506" s="338"/>
      <c r="GJ506" s="338"/>
      <c r="GK506" s="339"/>
      <c r="GL506" s="339"/>
      <c r="GM506" s="338"/>
      <c r="GN506" s="338"/>
      <c r="GO506" s="9"/>
    </row>
    <row r="507" spans="1:197" s="11" customFormat="1" ht="27" customHeight="1" thickBot="1">
      <c r="A507" s="88" t="str">
        <f>IF('رصد درجات'!A507="","",'رصد درجات'!A507)</f>
        <v/>
      </c>
      <c r="B507" s="88" t="str">
        <f>IF('رصد درجات'!B507="","",'رصد درجات'!B507)</f>
        <v/>
      </c>
      <c r="C507" s="88" t="str">
        <f>IF('رصد درجات'!C507="","",'رصد درجات'!C507)</f>
        <v/>
      </c>
      <c r="D507" s="104" t="str">
        <f>IF('رصد درجات'!D507="","",'رصد درجات'!D507)</f>
        <v/>
      </c>
      <c r="E507" s="88" t="str">
        <f>IF('رصد درجات'!E507="","",'رصد درجات'!E507)</f>
        <v/>
      </c>
      <c r="F507" s="88" t="str">
        <f>IF('رصد درجات'!F507="","",'رصد درجات'!F507)</f>
        <v/>
      </c>
      <c r="G507" s="88" t="str">
        <f>IF('رصد درجات'!G507="","",'رصد درجات'!G507)</f>
        <v/>
      </c>
      <c r="H507" s="88" t="str">
        <f>IF('رصد درجات'!H507="","",'رصد درجات'!H507)</f>
        <v/>
      </c>
      <c r="I507" s="88" t="str">
        <f>IF('رصد درجات'!I507="","",'رصد درجات'!I507)</f>
        <v/>
      </c>
      <c r="J507" s="88" t="str">
        <f>IF('رصد درجات'!J507="","",'رصد درجات'!J507)</f>
        <v/>
      </c>
      <c r="K507" s="88" t="str">
        <f>IF('رصد درجات'!K507="","",'رصد درجات'!K507)</f>
        <v/>
      </c>
      <c r="L507" s="88" t="str">
        <f>IF('رصد درجات'!L507="","",'رصد درجات'!L507)</f>
        <v/>
      </c>
      <c r="M507" s="105" t="str">
        <f>IF('رصد درجات'!M507="","",'رصد درجات'!M507)</f>
        <v/>
      </c>
      <c r="N507" s="105" t="str">
        <f>IF('رصد درجات'!N507="","",'رصد درجات'!N507)</f>
        <v/>
      </c>
      <c r="O507" s="88" t="str">
        <f>IF(C507="","",'رصد درجات'!Y507)</f>
        <v/>
      </c>
      <c r="P507" s="88" t="str">
        <f>IF(C507="","",'رصد درجات'!AL507)</f>
        <v/>
      </c>
      <c r="Q507" s="88" t="str">
        <f t="shared" si="686"/>
        <v/>
      </c>
      <c r="R507" s="103" t="str">
        <f t="shared" si="687"/>
        <v/>
      </c>
      <c r="S507" s="88" t="str">
        <f>IF(C507="","",'رصد درجات'!AV507)</f>
        <v/>
      </c>
      <c r="T507" s="88" t="str">
        <f>IF(C507="","",'رصد درجات'!BI507)</f>
        <v/>
      </c>
      <c r="U507" s="88" t="str">
        <f t="shared" si="688"/>
        <v/>
      </c>
      <c r="V507" s="88" t="str">
        <f t="shared" si="689"/>
        <v/>
      </c>
      <c r="W507" s="88" t="str">
        <f t="shared" si="690"/>
        <v/>
      </c>
      <c r="X507" s="106" t="str">
        <f t="shared" si="691"/>
        <v/>
      </c>
      <c r="Y507" s="107" t="str">
        <f>IF(C507="","",'رصد درجات'!Z507)</f>
        <v/>
      </c>
      <c r="Z507" s="107" t="str">
        <f>IF(C507="","",'رصد درجات'!AM507)</f>
        <v/>
      </c>
      <c r="AA507" s="107" t="str">
        <f t="shared" si="662"/>
        <v/>
      </c>
      <c r="AB507" s="107" t="str">
        <f t="shared" si="692"/>
        <v/>
      </c>
      <c r="AC507" s="107" t="str">
        <f>IF(C507="","",'رصد درجات'!AV507)</f>
        <v/>
      </c>
      <c r="AD507" s="107" t="str">
        <f>IF(C507="","",'رصد درجات'!BI507)</f>
        <v/>
      </c>
      <c r="AE507" s="107" t="str">
        <f t="shared" si="663"/>
        <v/>
      </c>
      <c r="AF507" s="107" t="str">
        <f t="shared" si="664"/>
        <v/>
      </c>
      <c r="AG507" s="107" t="str">
        <f t="shared" si="693"/>
        <v/>
      </c>
      <c r="AH507" s="108" t="str">
        <f t="shared" si="694"/>
        <v/>
      </c>
      <c r="AI507" s="107" t="str">
        <f>IF(C507="","",'رصد درجات'!AA507)</f>
        <v/>
      </c>
      <c r="AJ507" s="107" t="str">
        <f>IF(C507="","",'رصد درجات'!AN507)</f>
        <v/>
      </c>
      <c r="AK507" s="107" t="str">
        <f t="shared" si="665"/>
        <v/>
      </c>
      <c r="AL507" s="109" t="str">
        <f t="shared" si="695"/>
        <v/>
      </c>
      <c r="AM507" s="107" t="str">
        <f>IF(C507="","",'رصد درجات'!AX507)</f>
        <v/>
      </c>
      <c r="AN507" s="107" t="str">
        <f>IF(C507="","",'رصد درجات'!BK507)</f>
        <v/>
      </c>
      <c r="AO507" s="107" t="str">
        <f t="shared" si="666"/>
        <v/>
      </c>
      <c r="AP507" s="107" t="str">
        <f t="shared" si="667"/>
        <v/>
      </c>
      <c r="AQ507" s="107" t="str">
        <f t="shared" si="668"/>
        <v/>
      </c>
      <c r="AR507" s="108" t="str">
        <f t="shared" si="696"/>
        <v/>
      </c>
      <c r="AS507" s="107" t="str">
        <f>IF(C507="","",'رصد درجات'!AB507)</f>
        <v/>
      </c>
      <c r="AT507" s="107" t="str">
        <f>IF(C507="","",'رصد درجات'!AO507)</f>
        <v/>
      </c>
      <c r="AU507" s="107" t="str">
        <f>IF(C507="","",'رصد درجات'!AP507)</f>
        <v/>
      </c>
      <c r="AV507" s="107" t="str">
        <f t="shared" si="669"/>
        <v/>
      </c>
      <c r="AW507" s="107" t="str">
        <f t="shared" si="697"/>
        <v/>
      </c>
      <c r="AX507" s="107" t="str">
        <f>IF(C507="","",'رصد درجات'!AY507)</f>
        <v/>
      </c>
      <c r="AY507" s="107" t="str">
        <f>IF(C507="","",'رصد درجات'!BL507)</f>
        <v/>
      </c>
      <c r="AZ507" s="107" t="str">
        <f>IF(C507="","",'رصد درجات'!BM507)</f>
        <v/>
      </c>
      <c r="BA507" s="107" t="str">
        <f t="shared" si="670"/>
        <v/>
      </c>
      <c r="BB507" s="107" t="str">
        <f t="shared" si="671"/>
        <v/>
      </c>
      <c r="BC507" s="107" t="str">
        <f t="shared" si="672"/>
        <v/>
      </c>
      <c r="BD507" s="107" t="str">
        <f t="shared" si="673"/>
        <v/>
      </c>
      <c r="BE507" s="108" t="str">
        <f t="shared" si="698"/>
        <v/>
      </c>
      <c r="BF507" s="107" t="str">
        <f>IF(C507="","",'رصد درجات'!AC507)</f>
        <v/>
      </c>
      <c r="BG507" s="107" t="str">
        <f>IF(C507="","",'رصد درجات'!AI507)</f>
        <v/>
      </c>
      <c r="BH507" s="107" t="str">
        <f>IF(C507="","",'رصد درجات'!AQ507)</f>
        <v/>
      </c>
      <c r="BI507" s="107" t="str">
        <f t="shared" si="674"/>
        <v/>
      </c>
      <c r="BJ507" s="107" t="str">
        <f t="shared" si="699"/>
        <v/>
      </c>
      <c r="BK507" s="107" t="str">
        <f>IF(C507="","",'رصد درجات'!AZ507)</f>
        <v/>
      </c>
      <c r="BL507" s="107" t="str">
        <f>IF(C507="","",'رصد درجات'!BF507)</f>
        <v/>
      </c>
      <c r="BM507" s="107" t="str">
        <f>IF(C507="","",'رصد درجات'!BN507)</f>
        <v/>
      </c>
      <c r="BN507" s="107" t="str">
        <f t="shared" si="675"/>
        <v/>
      </c>
      <c r="BO507" s="107" t="str">
        <f t="shared" si="676"/>
        <v/>
      </c>
      <c r="BP507" s="107" t="str">
        <f t="shared" si="677"/>
        <v/>
      </c>
      <c r="BQ507" s="107" t="str">
        <f t="shared" si="678"/>
        <v/>
      </c>
      <c r="BR507" s="108" t="str">
        <f t="shared" si="700"/>
        <v/>
      </c>
      <c r="BS507" s="107" t="str">
        <f>IF(C507="","",'رصد درجات'!AD507)</f>
        <v/>
      </c>
      <c r="BT507" s="107" t="str">
        <f>IF(C507="","",'رصد درجات'!AR507)</f>
        <v/>
      </c>
      <c r="BU507" s="107" t="str">
        <f t="shared" si="679"/>
        <v/>
      </c>
      <c r="BV507" s="107" t="str">
        <f t="shared" si="701"/>
        <v/>
      </c>
      <c r="BW507" s="107" t="str">
        <f>IF(C507="","",'رصد درجات'!BA507)</f>
        <v/>
      </c>
      <c r="BX507" s="107" t="str">
        <f>IF(C507="","",'رصد درجات'!BO507)</f>
        <v/>
      </c>
      <c r="BY507" s="107" t="str">
        <f t="shared" si="680"/>
        <v/>
      </c>
      <c r="BZ507" s="107" t="str">
        <f t="shared" si="702"/>
        <v/>
      </c>
      <c r="CA507" s="107" t="str">
        <f t="shared" si="681"/>
        <v/>
      </c>
      <c r="CB507" s="108" t="str">
        <f t="shared" si="703"/>
        <v/>
      </c>
      <c r="CC507" s="107" t="str">
        <f>IF(C507="","",'رصد درجات'!AE507)</f>
        <v/>
      </c>
      <c r="CD507" s="107" t="str">
        <f>IF(C507="","",'رصد درجات'!AJ507)</f>
        <v/>
      </c>
      <c r="CE507" s="107" t="str">
        <f>IF(C507="","",'رصد درجات'!AS507)</f>
        <v/>
      </c>
      <c r="CF507" s="107" t="str">
        <f t="shared" si="682"/>
        <v/>
      </c>
      <c r="CG507" s="107" t="str">
        <f t="shared" si="704"/>
        <v/>
      </c>
      <c r="CH507" s="107" t="str">
        <f>IF(C507="","",'رصد درجات'!BB507)</f>
        <v/>
      </c>
      <c r="CI507" s="107" t="str">
        <f>IF(C507="","",'رصد درجات'!BF507)</f>
        <v/>
      </c>
      <c r="CJ507" s="107" t="str">
        <f>IF(C507="","",'رصد درجات'!BP507)</f>
        <v/>
      </c>
      <c r="CK507" s="107" t="str">
        <f t="shared" si="683"/>
        <v/>
      </c>
      <c r="CL507" s="107" t="str">
        <f t="shared" si="684"/>
        <v/>
      </c>
      <c r="CM507" s="107" t="str">
        <f t="shared" si="685"/>
        <v/>
      </c>
      <c r="CN507" s="107" t="str">
        <f t="shared" si="705"/>
        <v/>
      </c>
      <c r="CO507" s="108" t="str">
        <f t="shared" si="706"/>
        <v/>
      </c>
      <c r="CP507" s="110" t="str">
        <f>IF(C507="","",'رصد درجات'!AF507)</f>
        <v/>
      </c>
      <c r="CQ507" s="103" t="str">
        <f t="shared" si="707"/>
        <v/>
      </c>
      <c r="CR507" s="110" t="str">
        <f>IF(C507="","",'رصد درجات'!BC507)</f>
        <v/>
      </c>
      <c r="CS507" s="110" t="str">
        <f t="shared" si="708"/>
        <v/>
      </c>
      <c r="CT507" s="110" t="str">
        <f t="shared" si="709"/>
        <v/>
      </c>
      <c r="CU507" s="103" t="str">
        <f t="shared" si="710"/>
        <v/>
      </c>
      <c r="CV507" s="107" t="str">
        <f>IF(C507="","",'رصد درجات'!AG507)</f>
        <v/>
      </c>
      <c r="CW507" s="107" t="str">
        <f t="shared" si="711"/>
        <v/>
      </c>
      <c r="CX507" s="107" t="str">
        <f>IF(C507="","",'رصد درجات'!BD507)</f>
        <v/>
      </c>
      <c r="CY507" s="110" t="str">
        <f t="shared" si="712"/>
        <v/>
      </c>
      <c r="CZ507" s="110" t="str">
        <f t="shared" si="713"/>
        <v/>
      </c>
      <c r="DA507" s="103" t="str">
        <f t="shared" si="714"/>
        <v/>
      </c>
      <c r="DB507" s="111" t="str">
        <f t="shared" si="715"/>
        <v/>
      </c>
      <c r="DC507" s="112" t="str">
        <f t="shared" si="716"/>
        <v/>
      </c>
      <c r="DD507" s="111" t="str">
        <f t="shared" si="717"/>
        <v/>
      </c>
      <c r="DE507" s="112" t="str">
        <f t="shared" si="718"/>
        <v/>
      </c>
      <c r="DF507" s="107" t="str">
        <f>IF(C507="","",'رصد درجات'!AH507)</f>
        <v/>
      </c>
      <c r="DG507" s="107" t="str">
        <f>IF(C507="","",'رصد درجات'!AT507)</f>
        <v/>
      </c>
      <c r="DH507" s="107" t="str">
        <f t="shared" si="719"/>
        <v/>
      </c>
      <c r="DI507" s="107" t="str">
        <f t="shared" si="720"/>
        <v/>
      </c>
      <c r="DJ507" s="107" t="str">
        <f>IF(C507="","",'رصد درجات'!BE507)</f>
        <v/>
      </c>
      <c r="DK507" s="107" t="str">
        <f>IF(C507="","",'رصد درجات'!BQ507)</f>
        <v/>
      </c>
      <c r="DL507" s="107" t="str">
        <f t="shared" si="721"/>
        <v/>
      </c>
      <c r="DM507" s="107" t="str">
        <f t="shared" si="722"/>
        <v/>
      </c>
      <c r="DN507" s="107" t="str">
        <f t="shared" si="723"/>
        <v/>
      </c>
      <c r="DO507" s="108" t="str">
        <f t="shared" si="724"/>
        <v/>
      </c>
      <c r="DP507" s="81" t="str">
        <f t="shared" si="725"/>
        <v/>
      </c>
      <c r="DQ507" s="113" t="str">
        <f t="shared" si="726"/>
        <v/>
      </c>
      <c r="DR507" s="9">
        <f t="shared" si="727"/>
        <v>0</v>
      </c>
      <c r="DS507" s="114" t="str">
        <f t="shared" si="728"/>
        <v/>
      </c>
      <c r="DT507" s="115" t="str">
        <f t="shared" si="729"/>
        <v/>
      </c>
      <c r="DU507" s="115" t="str">
        <f t="shared" si="730"/>
        <v/>
      </c>
      <c r="DV507" s="115" t="str">
        <f t="shared" si="731"/>
        <v/>
      </c>
      <c r="DW507" s="115" t="str">
        <f t="shared" si="732"/>
        <v/>
      </c>
      <c r="DX507" s="115" t="str">
        <f t="shared" si="733"/>
        <v/>
      </c>
      <c r="DY507" s="115" t="str">
        <f t="shared" si="734"/>
        <v/>
      </c>
      <c r="DZ507" s="115" t="str">
        <f t="shared" si="735"/>
        <v/>
      </c>
      <c r="EA507" s="253"/>
      <c r="EB507" s="253"/>
      <c r="EC507" s="253"/>
      <c r="ED507" s="253"/>
      <c r="EE507" s="253"/>
      <c r="EF507" s="253"/>
      <c r="EG507" s="253"/>
      <c r="EH507" s="253"/>
      <c r="EI507" s="253"/>
      <c r="EJ507" s="253"/>
      <c r="EK507" s="259"/>
      <c r="EL507" s="261" t="str">
        <f t="shared" si="736"/>
        <v/>
      </c>
      <c r="EM507" s="9"/>
      <c r="EN507" s="9"/>
      <c r="EO507" s="81"/>
      <c r="EP507" s="82"/>
      <c r="EQ507" s="88"/>
      <c r="ER507" s="88"/>
      <c r="ES507" s="78"/>
      <c r="GD507" s="338"/>
      <c r="GE507" s="338"/>
      <c r="GF507" s="338"/>
      <c r="GG507" s="338"/>
      <c r="GH507" s="338"/>
      <c r="GI507" s="338"/>
      <c r="GJ507" s="338"/>
      <c r="GK507" s="339"/>
      <c r="GL507" s="339"/>
      <c r="GM507" s="338"/>
      <c r="GN507" s="338"/>
      <c r="GO507" s="9"/>
    </row>
    <row r="508" spans="1:197" s="11" customFormat="1" ht="27" customHeight="1" thickBot="1">
      <c r="A508" s="88" t="str">
        <f>IF('رصد درجات'!A508="","",'رصد درجات'!A508)</f>
        <v/>
      </c>
      <c r="B508" s="88" t="str">
        <f>IF('رصد درجات'!B508="","",'رصد درجات'!B508)</f>
        <v/>
      </c>
      <c r="C508" s="88" t="str">
        <f>IF('رصد درجات'!C508="","",'رصد درجات'!C508)</f>
        <v/>
      </c>
      <c r="D508" s="104" t="str">
        <f>IF('رصد درجات'!D508="","",'رصد درجات'!D508)</f>
        <v/>
      </c>
      <c r="E508" s="88" t="str">
        <f>IF('رصد درجات'!E508="","",'رصد درجات'!E508)</f>
        <v/>
      </c>
      <c r="F508" s="88" t="str">
        <f>IF('رصد درجات'!F508="","",'رصد درجات'!F508)</f>
        <v/>
      </c>
      <c r="G508" s="88" t="str">
        <f>IF('رصد درجات'!G508="","",'رصد درجات'!G508)</f>
        <v/>
      </c>
      <c r="H508" s="88" t="str">
        <f>IF('رصد درجات'!H508="","",'رصد درجات'!H508)</f>
        <v/>
      </c>
      <c r="I508" s="88" t="str">
        <f>IF('رصد درجات'!I508="","",'رصد درجات'!I508)</f>
        <v/>
      </c>
      <c r="J508" s="88" t="str">
        <f>IF('رصد درجات'!J508="","",'رصد درجات'!J508)</f>
        <v/>
      </c>
      <c r="K508" s="88" t="str">
        <f>IF('رصد درجات'!K508="","",'رصد درجات'!K508)</f>
        <v/>
      </c>
      <c r="L508" s="88" t="str">
        <f>IF('رصد درجات'!L508="","",'رصد درجات'!L508)</f>
        <v/>
      </c>
      <c r="M508" s="105" t="str">
        <f>IF('رصد درجات'!M508="","",'رصد درجات'!M508)</f>
        <v/>
      </c>
      <c r="N508" s="105" t="str">
        <f>IF('رصد درجات'!N508="","",'رصد درجات'!N508)</f>
        <v/>
      </c>
      <c r="O508" s="88" t="str">
        <f>IF(C508="","",'رصد درجات'!Y508)</f>
        <v/>
      </c>
      <c r="P508" s="88" t="str">
        <f>IF(C508="","",'رصد درجات'!AL508)</f>
        <v/>
      </c>
      <c r="Q508" s="88" t="str">
        <f t="shared" si="686"/>
        <v/>
      </c>
      <c r="R508" s="103" t="str">
        <f t="shared" si="687"/>
        <v/>
      </c>
      <c r="S508" s="88" t="str">
        <f>IF(C508="","",'رصد درجات'!AV508)</f>
        <v/>
      </c>
      <c r="T508" s="88" t="str">
        <f>IF(C508="","",'رصد درجات'!BI508)</f>
        <v/>
      </c>
      <c r="U508" s="88" t="str">
        <f t="shared" si="688"/>
        <v/>
      </c>
      <c r="V508" s="88" t="str">
        <f t="shared" si="689"/>
        <v/>
      </c>
      <c r="W508" s="88" t="str">
        <f t="shared" si="690"/>
        <v/>
      </c>
      <c r="X508" s="106" t="str">
        <f t="shared" si="691"/>
        <v/>
      </c>
      <c r="Y508" s="107" t="str">
        <f>IF(C508="","",'رصد درجات'!Z508)</f>
        <v/>
      </c>
      <c r="Z508" s="107" t="str">
        <f>IF(C508="","",'رصد درجات'!AM508)</f>
        <v/>
      </c>
      <c r="AA508" s="107" t="str">
        <f t="shared" si="662"/>
        <v/>
      </c>
      <c r="AB508" s="107" t="str">
        <f t="shared" si="692"/>
        <v/>
      </c>
      <c r="AC508" s="107" t="str">
        <f>IF(C508="","",'رصد درجات'!AV508)</f>
        <v/>
      </c>
      <c r="AD508" s="107" t="str">
        <f>IF(C508="","",'رصد درجات'!BI508)</f>
        <v/>
      </c>
      <c r="AE508" s="107" t="str">
        <f t="shared" si="663"/>
        <v/>
      </c>
      <c r="AF508" s="107" t="str">
        <f t="shared" si="664"/>
        <v/>
      </c>
      <c r="AG508" s="107" t="str">
        <f t="shared" si="693"/>
        <v/>
      </c>
      <c r="AH508" s="108" t="str">
        <f t="shared" si="694"/>
        <v/>
      </c>
      <c r="AI508" s="107" t="str">
        <f>IF(C508="","",'رصد درجات'!AA508)</f>
        <v/>
      </c>
      <c r="AJ508" s="107" t="str">
        <f>IF(C508="","",'رصد درجات'!AN508)</f>
        <v/>
      </c>
      <c r="AK508" s="107" t="str">
        <f t="shared" si="665"/>
        <v/>
      </c>
      <c r="AL508" s="109" t="str">
        <f t="shared" si="695"/>
        <v/>
      </c>
      <c r="AM508" s="107" t="str">
        <f>IF(C508="","",'رصد درجات'!AX508)</f>
        <v/>
      </c>
      <c r="AN508" s="107" t="str">
        <f>IF(C508="","",'رصد درجات'!BK508)</f>
        <v/>
      </c>
      <c r="AO508" s="107" t="str">
        <f t="shared" si="666"/>
        <v/>
      </c>
      <c r="AP508" s="107" t="str">
        <f t="shared" si="667"/>
        <v/>
      </c>
      <c r="AQ508" s="107" t="str">
        <f t="shared" si="668"/>
        <v/>
      </c>
      <c r="AR508" s="108" t="str">
        <f t="shared" si="696"/>
        <v/>
      </c>
      <c r="AS508" s="107" t="str">
        <f>IF(C508="","",'رصد درجات'!AB508)</f>
        <v/>
      </c>
      <c r="AT508" s="107" t="str">
        <f>IF(C508="","",'رصد درجات'!AO508)</f>
        <v/>
      </c>
      <c r="AU508" s="107" t="str">
        <f>IF(C508="","",'رصد درجات'!AP508)</f>
        <v/>
      </c>
      <c r="AV508" s="107" t="str">
        <f t="shared" si="669"/>
        <v/>
      </c>
      <c r="AW508" s="107" t="str">
        <f t="shared" si="697"/>
        <v/>
      </c>
      <c r="AX508" s="107" t="str">
        <f>IF(C508="","",'رصد درجات'!AY508)</f>
        <v/>
      </c>
      <c r="AY508" s="107" t="str">
        <f>IF(C508="","",'رصد درجات'!BL508)</f>
        <v/>
      </c>
      <c r="AZ508" s="107" t="str">
        <f>IF(C508="","",'رصد درجات'!BM508)</f>
        <v/>
      </c>
      <c r="BA508" s="107" t="str">
        <f t="shared" si="670"/>
        <v/>
      </c>
      <c r="BB508" s="107" t="str">
        <f t="shared" si="671"/>
        <v/>
      </c>
      <c r="BC508" s="107" t="str">
        <f t="shared" si="672"/>
        <v/>
      </c>
      <c r="BD508" s="107" t="str">
        <f t="shared" si="673"/>
        <v/>
      </c>
      <c r="BE508" s="108" t="str">
        <f t="shared" si="698"/>
        <v/>
      </c>
      <c r="BF508" s="107" t="str">
        <f>IF(C508="","",'رصد درجات'!AC508)</f>
        <v/>
      </c>
      <c r="BG508" s="107" t="str">
        <f>IF(C508="","",'رصد درجات'!AI508)</f>
        <v/>
      </c>
      <c r="BH508" s="107" t="str">
        <f>IF(C508="","",'رصد درجات'!AQ508)</f>
        <v/>
      </c>
      <c r="BI508" s="107" t="str">
        <f t="shared" si="674"/>
        <v/>
      </c>
      <c r="BJ508" s="107" t="str">
        <f t="shared" si="699"/>
        <v/>
      </c>
      <c r="BK508" s="107" t="str">
        <f>IF(C508="","",'رصد درجات'!AZ508)</f>
        <v/>
      </c>
      <c r="BL508" s="107" t="str">
        <f>IF(C508="","",'رصد درجات'!BF508)</f>
        <v/>
      </c>
      <c r="BM508" s="107" t="str">
        <f>IF(C508="","",'رصد درجات'!BN508)</f>
        <v/>
      </c>
      <c r="BN508" s="107" t="str">
        <f t="shared" si="675"/>
        <v/>
      </c>
      <c r="BO508" s="107" t="str">
        <f t="shared" si="676"/>
        <v/>
      </c>
      <c r="BP508" s="107" t="str">
        <f t="shared" si="677"/>
        <v/>
      </c>
      <c r="BQ508" s="107" t="str">
        <f t="shared" si="678"/>
        <v/>
      </c>
      <c r="BR508" s="108" t="str">
        <f t="shared" si="700"/>
        <v/>
      </c>
      <c r="BS508" s="107" t="str">
        <f>IF(C508="","",'رصد درجات'!AD508)</f>
        <v/>
      </c>
      <c r="BT508" s="107" t="str">
        <f>IF(C508="","",'رصد درجات'!AR508)</f>
        <v/>
      </c>
      <c r="BU508" s="107" t="str">
        <f t="shared" si="679"/>
        <v/>
      </c>
      <c r="BV508" s="107" t="str">
        <f t="shared" si="701"/>
        <v/>
      </c>
      <c r="BW508" s="107" t="str">
        <f>IF(C508="","",'رصد درجات'!BA508)</f>
        <v/>
      </c>
      <c r="BX508" s="107" t="str">
        <f>IF(C508="","",'رصد درجات'!BO508)</f>
        <v/>
      </c>
      <c r="BY508" s="107" t="str">
        <f t="shared" si="680"/>
        <v/>
      </c>
      <c r="BZ508" s="107" t="str">
        <f t="shared" si="702"/>
        <v/>
      </c>
      <c r="CA508" s="107" t="str">
        <f t="shared" si="681"/>
        <v/>
      </c>
      <c r="CB508" s="108" t="str">
        <f t="shared" si="703"/>
        <v/>
      </c>
      <c r="CC508" s="107" t="str">
        <f>IF(C508="","",'رصد درجات'!AE508)</f>
        <v/>
      </c>
      <c r="CD508" s="107" t="str">
        <f>IF(C508="","",'رصد درجات'!AJ508)</f>
        <v/>
      </c>
      <c r="CE508" s="107" t="str">
        <f>IF(C508="","",'رصد درجات'!AS508)</f>
        <v/>
      </c>
      <c r="CF508" s="107" t="str">
        <f t="shared" si="682"/>
        <v/>
      </c>
      <c r="CG508" s="107" t="str">
        <f t="shared" si="704"/>
        <v/>
      </c>
      <c r="CH508" s="107" t="str">
        <f>IF(C508="","",'رصد درجات'!BB508)</f>
        <v/>
      </c>
      <c r="CI508" s="107" t="str">
        <f>IF(C508="","",'رصد درجات'!BF508)</f>
        <v/>
      </c>
      <c r="CJ508" s="107" t="str">
        <f>IF(C508="","",'رصد درجات'!BP508)</f>
        <v/>
      </c>
      <c r="CK508" s="107" t="str">
        <f t="shared" si="683"/>
        <v/>
      </c>
      <c r="CL508" s="107" t="str">
        <f t="shared" si="684"/>
        <v/>
      </c>
      <c r="CM508" s="107" t="str">
        <f t="shared" si="685"/>
        <v/>
      </c>
      <c r="CN508" s="107" t="str">
        <f t="shared" si="705"/>
        <v/>
      </c>
      <c r="CO508" s="108" t="str">
        <f t="shared" si="706"/>
        <v/>
      </c>
      <c r="CP508" s="110" t="str">
        <f>IF(C508="","",'رصد درجات'!AF508)</f>
        <v/>
      </c>
      <c r="CQ508" s="103" t="str">
        <f t="shared" si="707"/>
        <v/>
      </c>
      <c r="CR508" s="110" t="str">
        <f>IF(C508="","",'رصد درجات'!BC508)</f>
        <v/>
      </c>
      <c r="CS508" s="110" t="str">
        <f t="shared" si="708"/>
        <v/>
      </c>
      <c r="CT508" s="110" t="str">
        <f t="shared" si="709"/>
        <v/>
      </c>
      <c r="CU508" s="103" t="str">
        <f t="shared" si="710"/>
        <v/>
      </c>
      <c r="CV508" s="107" t="str">
        <f>IF(C508="","",'رصد درجات'!AG508)</f>
        <v/>
      </c>
      <c r="CW508" s="107" t="str">
        <f t="shared" si="711"/>
        <v/>
      </c>
      <c r="CX508" s="107" t="str">
        <f>IF(C508="","",'رصد درجات'!BD508)</f>
        <v/>
      </c>
      <c r="CY508" s="110" t="str">
        <f t="shared" si="712"/>
        <v/>
      </c>
      <c r="CZ508" s="110" t="str">
        <f t="shared" si="713"/>
        <v/>
      </c>
      <c r="DA508" s="103" t="str">
        <f t="shared" si="714"/>
        <v/>
      </c>
      <c r="DB508" s="111" t="str">
        <f t="shared" si="715"/>
        <v/>
      </c>
      <c r="DC508" s="112" t="str">
        <f t="shared" si="716"/>
        <v/>
      </c>
      <c r="DD508" s="111" t="str">
        <f t="shared" si="717"/>
        <v/>
      </c>
      <c r="DE508" s="112" t="str">
        <f t="shared" si="718"/>
        <v/>
      </c>
      <c r="DF508" s="107" t="str">
        <f>IF(C508="","",'رصد درجات'!AH508)</f>
        <v/>
      </c>
      <c r="DG508" s="107" t="str">
        <f>IF(C508="","",'رصد درجات'!AT508)</f>
        <v/>
      </c>
      <c r="DH508" s="107" t="str">
        <f t="shared" si="719"/>
        <v/>
      </c>
      <c r="DI508" s="107" t="str">
        <f t="shared" si="720"/>
        <v/>
      </c>
      <c r="DJ508" s="107" t="str">
        <f>IF(C508="","",'رصد درجات'!BE508)</f>
        <v/>
      </c>
      <c r="DK508" s="107" t="str">
        <f>IF(C508="","",'رصد درجات'!BQ508)</f>
        <v/>
      </c>
      <c r="DL508" s="107" t="str">
        <f t="shared" si="721"/>
        <v/>
      </c>
      <c r="DM508" s="107" t="str">
        <f t="shared" si="722"/>
        <v/>
      </c>
      <c r="DN508" s="107" t="str">
        <f t="shared" si="723"/>
        <v/>
      </c>
      <c r="DO508" s="108" t="str">
        <f t="shared" si="724"/>
        <v/>
      </c>
      <c r="DP508" s="81" t="str">
        <f t="shared" si="725"/>
        <v/>
      </c>
      <c r="DQ508" s="113" t="str">
        <f t="shared" si="726"/>
        <v/>
      </c>
      <c r="DR508" s="9">
        <f t="shared" si="727"/>
        <v>0</v>
      </c>
      <c r="DS508" s="114" t="str">
        <f t="shared" si="728"/>
        <v/>
      </c>
      <c r="DT508" s="115" t="str">
        <f t="shared" si="729"/>
        <v/>
      </c>
      <c r="DU508" s="115" t="str">
        <f t="shared" si="730"/>
        <v/>
      </c>
      <c r="DV508" s="115" t="str">
        <f t="shared" si="731"/>
        <v/>
      </c>
      <c r="DW508" s="115" t="str">
        <f t="shared" si="732"/>
        <v/>
      </c>
      <c r="DX508" s="115" t="str">
        <f t="shared" si="733"/>
        <v/>
      </c>
      <c r="DY508" s="115" t="str">
        <f t="shared" si="734"/>
        <v/>
      </c>
      <c r="DZ508" s="115" t="str">
        <f t="shared" si="735"/>
        <v/>
      </c>
      <c r="EA508" s="253"/>
      <c r="EB508" s="253"/>
      <c r="EC508" s="253"/>
      <c r="ED508" s="253"/>
      <c r="EE508" s="253"/>
      <c r="EF508" s="253"/>
      <c r="EG508" s="253"/>
      <c r="EH508" s="253"/>
      <c r="EI508" s="253"/>
      <c r="EJ508" s="253"/>
      <c r="EK508" s="259"/>
      <c r="EL508" s="261" t="str">
        <f t="shared" si="736"/>
        <v/>
      </c>
      <c r="EM508" s="9"/>
      <c r="EN508" s="9"/>
      <c r="EO508" s="81"/>
      <c r="EP508" s="82"/>
      <c r="EQ508" s="88"/>
      <c r="ER508" s="88"/>
      <c r="ES508" s="78"/>
      <c r="GD508" s="338"/>
      <c r="GE508" s="338"/>
      <c r="GF508" s="338"/>
      <c r="GG508" s="338"/>
      <c r="GH508" s="338"/>
      <c r="GI508" s="338"/>
      <c r="GJ508" s="338"/>
      <c r="GK508" s="339"/>
      <c r="GL508" s="339"/>
      <c r="GM508" s="338"/>
      <c r="GN508" s="338"/>
      <c r="GO508" s="9"/>
    </row>
    <row r="509" spans="1:197" s="11" customFormat="1" ht="27" customHeight="1" thickBot="1">
      <c r="A509" s="88" t="str">
        <f>IF('رصد درجات'!A509="","",'رصد درجات'!A509)</f>
        <v/>
      </c>
      <c r="B509" s="88" t="str">
        <f>IF('رصد درجات'!B509="","",'رصد درجات'!B509)</f>
        <v/>
      </c>
      <c r="C509" s="88" t="str">
        <f>IF('رصد درجات'!C509="","",'رصد درجات'!C509)</f>
        <v/>
      </c>
      <c r="D509" s="104" t="str">
        <f>IF('رصد درجات'!D509="","",'رصد درجات'!D509)</f>
        <v/>
      </c>
      <c r="E509" s="88" t="str">
        <f>IF('رصد درجات'!E509="","",'رصد درجات'!E509)</f>
        <v/>
      </c>
      <c r="F509" s="88" t="str">
        <f>IF('رصد درجات'!F509="","",'رصد درجات'!F509)</f>
        <v/>
      </c>
      <c r="G509" s="88" t="str">
        <f>IF('رصد درجات'!G509="","",'رصد درجات'!G509)</f>
        <v/>
      </c>
      <c r="H509" s="88" t="str">
        <f>IF('رصد درجات'!H509="","",'رصد درجات'!H509)</f>
        <v/>
      </c>
      <c r="I509" s="88" t="str">
        <f>IF('رصد درجات'!I509="","",'رصد درجات'!I509)</f>
        <v/>
      </c>
      <c r="J509" s="88" t="str">
        <f>IF('رصد درجات'!J509="","",'رصد درجات'!J509)</f>
        <v/>
      </c>
      <c r="K509" s="88" t="str">
        <f>IF('رصد درجات'!K509="","",'رصد درجات'!K509)</f>
        <v/>
      </c>
      <c r="L509" s="88" t="str">
        <f>IF('رصد درجات'!L509="","",'رصد درجات'!L509)</f>
        <v/>
      </c>
      <c r="M509" s="105" t="str">
        <f>IF('رصد درجات'!M509="","",'رصد درجات'!M509)</f>
        <v/>
      </c>
      <c r="N509" s="105" t="str">
        <f>IF('رصد درجات'!N509="","",'رصد درجات'!N509)</f>
        <v/>
      </c>
      <c r="O509" s="88" t="str">
        <f>IF(C509="","",'رصد درجات'!Y509)</f>
        <v/>
      </c>
      <c r="P509" s="88" t="str">
        <f>IF(C509="","",'رصد درجات'!AL509)</f>
        <v/>
      </c>
      <c r="Q509" s="88" t="str">
        <f t="shared" si="686"/>
        <v/>
      </c>
      <c r="R509" s="103" t="str">
        <f t="shared" si="687"/>
        <v/>
      </c>
      <c r="S509" s="88" t="str">
        <f>IF(C509="","",'رصد درجات'!AV509)</f>
        <v/>
      </c>
      <c r="T509" s="88" t="str">
        <f>IF(C509="","",'رصد درجات'!BI509)</f>
        <v/>
      </c>
      <c r="U509" s="88" t="str">
        <f t="shared" si="688"/>
        <v/>
      </c>
      <c r="V509" s="88" t="str">
        <f t="shared" si="689"/>
        <v/>
      </c>
      <c r="W509" s="88" t="str">
        <f t="shared" si="690"/>
        <v/>
      </c>
      <c r="X509" s="106" t="str">
        <f t="shared" si="691"/>
        <v/>
      </c>
      <c r="Y509" s="107" t="str">
        <f>IF(C509="","",'رصد درجات'!Z509)</f>
        <v/>
      </c>
      <c r="Z509" s="107" t="str">
        <f>IF(C509="","",'رصد درجات'!AM509)</f>
        <v/>
      </c>
      <c r="AA509" s="107" t="str">
        <f t="shared" si="662"/>
        <v/>
      </c>
      <c r="AB509" s="107" t="str">
        <f t="shared" si="692"/>
        <v/>
      </c>
      <c r="AC509" s="107" t="str">
        <f>IF(C509="","",'رصد درجات'!AV509)</f>
        <v/>
      </c>
      <c r="AD509" s="107" t="str">
        <f>IF(C509="","",'رصد درجات'!BI509)</f>
        <v/>
      </c>
      <c r="AE509" s="107" t="str">
        <f t="shared" si="663"/>
        <v/>
      </c>
      <c r="AF509" s="107" t="str">
        <f t="shared" si="664"/>
        <v/>
      </c>
      <c r="AG509" s="107" t="str">
        <f t="shared" si="693"/>
        <v/>
      </c>
      <c r="AH509" s="108" t="str">
        <f t="shared" si="694"/>
        <v/>
      </c>
      <c r="AI509" s="107" t="str">
        <f>IF(C509="","",'رصد درجات'!AA509)</f>
        <v/>
      </c>
      <c r="AJ509" s="107" t="str">
        <f>IF(C509="","",'رصد درجات'!AN509)</f>
        <v/>
      </c>
      <c r="AK509" s="107" t="str">
        <f t="shared" si="665"/>
        <v/>
      </c>
      <c r="AL509" s="109" t="str">
        <f t="shared" si="695"/>
        <v/>
      </c>
      <c r="AM509" s="107" t="str">
        <f>IF(C509="","",'رصد درجات'!AX509)</f>
        <v/>
      </c>
      <c r="AN509" s="107" t="str">
        <f>IF(C509="","",'رصد درجات'!BK509)</f>
        <v/>
      </c>
      <c r="AO509" s="107" t="str">
        <f t="shared" si="666"/>
        <v/>
      </c>
      <c r="AP509" s="107" t="str">
        <f t="shared" si="667"/>
        <v/>
      </c>
      <c r="AQ509" s="107" t="str">
        <f t="shared" si="668"/>
        <v/>
      </c>
      <c r="AR509" s="108" t="str">
        <f t="shared" si="696"/>
        <v/>
      </c>
      <c r="AS509" s="107" t="str">
        <f>IF(C509="","",'رصد درجات'!AB509)</f>
        <v/>
      </c>
      <c r="AT509" s="107" t="str">
        <f>IF(C509="","",'رصد درجات'!AO509)</f>
        <v/>
      </c>
      <c r="AU509" s="107" t="str">
        <f>IF(C509="","",'رصد درجات'!AP509)</f>
        <v/>
      </c>
      <c r="AV509" s="107" t="str">
        <f t="shared" si="669"/>
        <v/>
      </c>
      <c r="AW509" s="107" t="str">
        <f t="shared" si="697"/>
        <v/>
      </c>
      <c r="AX509" s="107" t="str">
        <f>IF(C509="","",'رصد درجات'!AY509)</f>
        <v/>
      </c>
      <c r="AY509" s="107" t="str">
        <f>IF(C509="","",'رصد درجات'!BL509)</f>
        <v/>
      </c>
      <c r="AZ509" s="107" t="str">
        <f>IF(C509="","",'رصد درجات'!BM509)</f>
        <v/>
      </c>
      <c r="BA509" s="107" t="str">
        <f t="shared" si="670"/>
        <v/>
      </c>
      <c r="BB509" s="107" t="str">
        <f t="shared" si="671"/>
        <v/>
      </c>
      <c r="BC509" s="107" t="str">
        <f t="shared" si="672"/>
        <v/>
      </c>
      <c r="BD509" s="107" t="str">
        <f t="shared" si="673"/>
        <v/>
      </c>
      <c r="BE509" s="108" t="str">
        <f t="shared" si="698"/>
        <v/>
      </c>
      <c r="BF509" s="107" t="str">
        <f>IF(C509="","",'رصد درجات'!AC509)</f>
        <v/>
      </c>
      <c r="BG509" s="107" t="str">
        <f>IF(C509="","",'رصد درجات'!AI509)</f>
        <v/>
      </c>
      <c r="BH509" s="107" t="str">
        <f>IF(C509="","",'رصد درجات'!AQ509)</f>
        <v/>
      </c>
      <c r="BI509" s="107" t="str">
        <f t="shared" si="674"/>
        <v/>
      </c>
      <c r="BJ509" s="107" t="str">
        <f t="shared" si="699"/>
        <v/>
      </c>
      <c r="BK509" s="107" t="str">
        <f>IF(C509="","",'رصد درجات'!AZ509)</f>
        <v/>
      </c>
      <c r="BL509" s="107" t="str">
        <f>IF(C509="","",'رصد درجات'!BF509)</f>
        <v/>
      </c>
      <c r="BM509" s="107" t="str">
        <f>IF(C509="","",'رصد درجات'!BN509)</f>
        <v/>
      </c>
      <c r="BN509" s="107" t="str">
        <f t="shared" si="675"/>
        <v/>
      </c>
      <c r="BO509" s="107" t="str">
        <f t="shared" si="676"/>
        <v/>
      </c>
      <c r="BP509" s="107" t="str">
        <f t="shared" si="677"/>
        <v/>
      </c>
      <c r="BQ509" s="107" t="str">
        <f t="shared" si="678"/>
        <v/>
      </c>
      <c r="BR509" s="108" t="str">
        <f t="shared" si="700"/>
        <v/>
      </c>
      <c r="BS509" s="107" t="str">
        <f>IF(C509="","",'رصد درجات'!AD509)</f>
        <v/>
      </c>
      <c r="BT509" s="107" t="str">
        <f>IF(C509="","",'رصد درجات'!AR509)</f>
        <v/>
      </c>
      <c r="BU509" s="107" t="str">
        <f t="shared" si="679"/>
        <v/>
      </c>
      <c r="BV509" s="107" t="str">
        <f t="shared" si="701"/>
        <v/>
      </c>
      <c r="BW509" s="107" t="str">
        <f>IF(C509="","",'رصد درجات'!BA509)</f>
        <v/>
      </c>
      <c r="BX509" s="107" t="str">
        <f>IF(C509="","",'رصد درجات'!BO509)</f>
        <v/>
      </c>
      <c r="BY509" s="107" t="str">
        <f t="shared" si="680"/>
        <v/>
      </c>
      <c r="BZ509" s="107" t="str">
        <f t="shared" si="702"/>
        <v/>
      </c>
      <c r="CA509" s="107" t="str">
        <f t="shared" si="681"/>
        <v/>
      </c>
      <c r="CB509" s="108" t="str">
        <f t="shared" si="703"/>
        <v/>
      </c>
      <c r="CC509" s="107" t="str">
        <f>IF(C509="","",'رصد درجات'!AE509)</f>
        <v/>
      </c>
      <c r="CD509" s="107" t="str">
        <f>IF(C509="","",'رصد درجات'!AJ509)</f>
        <v/>
      </c>
      <c r="CE509" s="107" t="str">
        <f>IF(C509="","",'رصد درجات'!AS509)</f>
        <v/>
      </c>
      <c r="CF509" s="107" t="str">
        <f t="shared" si="682"/>
        <v/>
      </c>
      <c r="CG509" s="107" t="str">
        <f t="shared" si="704"/>
        <v/>
      </c>
      <c r="CH509" s="107" t="str">
        <f>IF(C509="","",'رصد درجات'!BB509)</f>
        <v/>
      </c>
      <c r="CI509" s="107" t="str">
        <f>IF(C509="","",'رصد درجات'!BF509)</f>
        <v/>
      </c>
      <c r="CJ509" s="107" t="str">
        <f>IF(C509="","",'رصد درجات'!BP509)</f>
        <v/>
      </c>
      <c r="CK509" s="107" t="str">
        <f t="shared" si="683"/>
        <v/>
      </c>
      <c r="CL509" s="107" t="str">
        <f t="shared" si="684"/>
        <v/>
      </c>
      <c r="CM509" s="107" t="str">
        <f t="shared" si="685"/>
        <v/>
      </c>
      <c r="CN509" s="107" t="str">
        <f t="shared" si="705"/>
        <v/>
      </c>
      <c r="CO509" s="108" t="str">
        <f t="shared" si="706"/>
        <v/>
      </c>
      <c r="CP509" s="110" t="str">
        <f>IF(C509="","",'رصد درجات'!AF509)</f>
        <v/>
      </c>
      <c r="CQ509" s="103" t="str">
        <f t="shared" si="707"/>
        <v/>
      </c>
      <c r="CR509" s="110" t="str">
        <f>IF(C509="","",'رصد درجات'!BC509)</f>
        <v/>
      </c>
      <c r="CS509" s="110" t="str">
        <f t="shared" si="708"/>
        <v/>
      </c>
      <c r="CT509" s="110" t="str">
        <f t="shared" si="709"/>
        <v/>
      </c>
      <c r="CU509" s="103" t="str">
        <f t="shared" si="710"/>
        <v/>
      </c>
      <c r="CV509" s="107" t="str">
        <f>IF(C509="","",'رصد درجات'!AG509)</f>
        <v/>
      </c>
      <c r="CW509" s="107" t="str">
        <f t="shared" si="711"/>
        <v/>
      </c>
      <c r="CX509" s="107" t="str">
        <f>IF(C509="","",'رصد درجات'!BD509)</f>
        <v/>
      </c>
      <c r="CY509" s="110" t="str">
        <f t="shared" si="712"/>
        <v/>
      </c>
      <c r="CZ509" s="110" t="str">
        <f t="shared" si="713"/>
        <v/>
      </c>
      <c r="DA509" s="103" t="str">
        <f t="shared" si="714"/>
        <v/>
      </c>
      <c r="DB509" s="111" t="str">
        <f t="shared" si="715"/>
        <v/>
      </c>
      <c r="DC509" s="112" t="str">
        <f t="shared" si="716"/>
        <v/>
      </c>
      <c r="DD509" s="111" t="str">
        <f t="shared" si="717"/>
        <v/>
      </c>
      <c r="DE509" s="112" t="str">
        <f t="shared" si="718"/>
        <v/>
      </c>
      <c r="DF509" s="107" t="str">
        <f>IF(C509="","",'رصد درجات'!AH509)</f>
        <v/>
      </c>
      <c r="DG509" s="107" t="str">
        <f>IF(C509="","",'رصد درجات'!AT509)</f>
        <v/>
      </c>
      <c r="DH509" s="107" t="str">
        <f t="shared" si="719"/>
        <v/>
      </c>
      <c r="DI509" s="107" t="str">
        <f t="shared" si="720"/>
        <v/>
      </c>
      <c r="DJ509" s="107" t="str">
        <f>IF(C509="","",'رصد درجات'!BE509)</f>
        <v/>
      </c>
      <c r="DK509" s="107" t="str">
        <f>IF(C509="","",'رصد درجات'!BQ509)</f>
        <v/>
      </c>
      <c r="DL509" s="107" t="str">
        <f t="shared" si="721"/>
        <v/>
      </c>
      <c r="DM509" s="107" t="str">
        <f t="shared" si="722"/>
        <v/>
      </c>
      <c r="DN509" s="107" t="str">
        <f t="shared" si="723"/>
        <v/>
      </c>
      <c r="DO509" s="108" t="str">
        <f t="shared" si="724"/>
        <v/>
      </c>
      <c r="DP509" s="81" t="str">
        <f t="shared" si="725"/>
        <v/>
      </c>
      <c r="DQ509" s="113" t="str">
        <f t="shared" si="726"/>
        <v/>
      </c>
      <c r="DR509" s="9">
        <f t="shared" si="727"/>
        <v>0</v>
      </c>
      <c r="DS509" s="114" t="str">
        <f t="shared" si="728"/>
        <v/>
      </c>
      <c r="DT509" s="115" t="str">
        <f t="shared" si="729"/>
        <v/>
      </c>
      <c r="DU509" s="115" t="str">
        <f t="shared" si="730"/>
        <v/>
      </c>
      <c r="DV509" s="115" t="str">
        <f t="shared" si="731"/>
        <v/>
      </c>
      <c r="DW509" s="115" t="str">
        <f t="shared" si="732"/>
        <v/>
      </c>
      <c r="DX509" s="115" t="str">
        <f t="shared" si="733"/>
        <v/>
      </c>
      <c r="DY509" s="115" t="str">
        <f t="shared" si="734"/>
        <v/>
      </c>
      <c r="DZ509" s="115" t="str">
        <f t="shared" si="735"/>
        <v/>
      </c>
      <c r="EA509" s="253"/>
      <c r="EB509" s="253"/>
      <c r="EC509" s="253"/>
      <c r="ED509" s="253"/>
      <c r="EE509" s="253"/>
      <c r="EF509" s="253"/>
      <c r="EG509" s="253"/>
      <c r="EH509" s="253"/>
      <c r="EI509" s="253"/>
      <c r="EJ509" s="253"/>
      <c r="EK509" s="259"/>
      <c r="EL509" s="261" t="str">
        <f t="shared" si="736"/>
        <v/>
      </c>
      <c r="EM509" s="9"/>
      <c r="EN509" s="9"/>
      <c r="EO509" s="81"/>
      <c r="EP509" s="82"/>
      <c r="EQ509" s="88"/>
      <c r="ER509" s="88"/>
      <c r="ES509" s="78"/>
      <c r="GD509" s="338"/>
      <c r="GE509" s="338"/>
      <c r="GF509" s="338"/>
      <c r="GG509" s="338"/>
      <c r="GH509" s="338"/>
      <c r="GI509" s="338"/>
      <c r="GJ509" s="338"/>
      <c r="GK509" s="339"/>
      <c r="GL509" s="339"/>
      <c r="GM509" s="338"/>
      <c r="GN509" s="338"/>
      <c r="GO509" s="9"/>
    </row>
    <row r="510" spans="1:197" s="11" customFormat="1" ht="27" customHeight="1" thickBot="1">
      <c r="A510" s="88" t="str">
        <f>IF('رصد درجات'!A510="","",'رصد درجات'!A510)</f>
        <v/>
      </c>
      <c r="B510" s="88" t="str">
        <f>IF('رصد درجات'!B510="","",'رصد درجات'!B510)</f>
        <v/>
      </c>
      <c r="C510" s="88" t="str">
        <f>IF('رصد درجات'!C510="","",'رصد درجات'!C510)</f>
        <v/>
      </c>
      <c r="D510" s="104" t="str">
        <f>IF('رصد درجات'!D510="","",'رصد درجات'!D510)</f>
        <v/>
      </c>
      <c r="E510" s="88" t="str">
        <f>IF('رصد درجات'!E510="","",'رصد درجات'!E510)</f>
        <v/>
      </c>
      <c r="F510" s="88" t="str">
        <f>IF('رصد درجات'!F510="","",'رصد درجات'!F510)</f>
        <v/>
      </c>
      <c r="G510" s="88" t="str">
        <f>IF('رصد درجات'!G510="","",'رصد درجات'!G510)</f>
        <v/>
      </c>
      <c r="H510" s="88" t="str">
        <f>IF('رصد درجات'!H510="","",'رصد درجات'!H510)</f>
        <v/>
      </c>
      <c r="I510" s="88" t="str">
        <f>IF('رصد درجات'!I510="","",'رصد درجات'!I510)</f>
        <v/>
      </c>
      <c r="J510" s="88" t="str">
        <f>IF('رصد درجات'!J510="","",'رصد درجات'!J510)</f>
        <v/>
      </c>
      <c r="K510" s="88" t="str">
        <f>IF('رصد درجات'!K510="","",'رصد درجات'!K510)</f>
        <v/>
      </c>
      <c r="L510" s="88" t="str">
        <f>IF('رصد درجات'!L510="","",'رصد درجات'!L510)</f>
        <v/>
      </c>
      <c r="M510" s="105" t="str">
        <f>IF('رصد درجات'!M510="","",'رصد درجات'!M510)</f>
        <v/>
      </c>
      <c r="N510" s="105" t="str">
        <f>IF('رصد درجات'!N510="","",'رصد درجات'!N510)</f>
        <v/>
      </c>
      <c r="O510" s="88" t="str">
        <f>IF(C510="","",'رصد درجات'!Y510)</f>
        <v/>
      </c>
      <c r="P510" s="88" t="str">
        <f>IF(C510="","",'رصد درجات'!AL510)</f>
        <v/>
      </c>
      <c r="Q510" s="88" t="str">
        <f t="shared" si="686"/>
        <v/>
      </c>
      <c r="R510" s="103" t="str">
        <f t="shared" si="687"/>
        <v/>
      </c>
      <c r="S510" s="88" t="str">
        <f>IF(C510="","",'رصد درجات'!AV510)</f>
        <v/>
      </c>
      <c r="T510" s="88" t="str">
        <f>IF(C510="","",'رصد درجات'!BI510)</f>
        <v/>
      </c>
      <c r="U510" s="88" t="str">
        <f t="shared" si="688"/>
        <v/>
      </c>
      <c r="V510" s="88" t="str">
        <f t="shared" si="689"/>
        <v/>
      </c>
      <c r="W510" s="88" t="str">
        <f t="shared" si="690"/>
        <v/>
      </c>
      <c r="X510" s="106" t="str">
        <f t="shared" si="691"/>
        <v/>
      </c>
      <c r="Y510" s="107" t="str">
        <f>IF(C510="","",'رصد درجات'!Z510)</f>
        <v/>
      </c>
      <c r="Z510" s="107" t="str">
        <f>IF(C510="","",'رصد درجات'!AM510)</f>
        <v/>
      </c>
      <c r="AA510" s="107" t="str">
        <f t="shared" si="662"/>
        <v/>
      </c>
      <c r="AB510" s="107" t="str">
        <f t="shared" si="692"/>
        <v/>
      </c>
      <c r="AC510" s="107" t="str">
        <f>IF(C510="","",'رصد درجات'!AV510)</f>
        <v/>
      </c>
      <c r="AD510" s="107" t="str">
        <f>IF(C510="","",'رصد درجات'!BI510)</f>
        <v/>
      </c>
      <c r="AE510" s="107" t="str">
        <f t="shared" si="663"/>
        <v/>
      </c>
      <c r="AF510" s="107" t="str">
        <f t="shared" si="664"/>
        <v/>
      </c>
      <c r="AG510" s="107" t="str">
        <f t="shared" si="693"/>
        <v/>
      </c>
      <c r="AH510" s="108" t="str">
        <f t="shared" si="694"/>
        <v/>
      </c>
      <c r="AI510" s="107" t="str">
        <f>IF(C510="","",'رصد درجات'!AA510)</f>
        <v/>
      </c>
      <c r="AJ510" s="107" t="str">
        <f>IF(C510="","",'رصد درجات'!AN510)</f>
        <v/>
      </c>
      <c r="AK510" s="107" t="str">
        <f t="shared" si="665"/>
        <v/>
      </c>
      <c r="AL510" s="109" t="str">
        <f t="shared" si="695"/>
        <v/>
      </c>
      <c r="AM510" s="107" t="str">
        <f>IF(C510="","",'رصد درجات'!AX510)</f>
        <v/>
      </c>
      <c r="AN510" s="107" t="str">
        <f>IF(C510="","",'رصد درجات'!BK510)</f>
        <v/>
      </c>
      <c r="AO510" s="107" t="str">
        <f t="shared" si="666"/>
        <v/>
      </c>
      <c r="AP510" s="107" t="str">
        <f t="shared" si="667"/>
        <v/>
      </c>
      <c r="AQ510" s="107" t="str">
        <f t="shared" si="668"/>
        <v/>
      </c>
      <c r="AR510" s="108" t="str">
        <f t="shared" si="696"/>
        <v/>
      </c>
      <c r="AS510" s="107" t="str">
        <f>IF(C510="","",'رصد درجات'!AB510)</f>
        <v/>
      </c>
      <c r="AT510" s="107" t="str">
        <f>IF(C510="","",'رصد درجات'!AO510)</f>
        <v/>
      </c>
      <c r="AU510" s="107" t="str">
        <f>IF(C510="","",'رصد درجات'!AP510)</f>
        <v/>
      </c>
      <c r="AV510" s="107" t="str">
        <f t="shared" si="669"/>
        <v/>
      </c>
      <c r="AW510" s="107" t="str">
        <f t="shared" si="697"/>
        <v/>
      </c>
      <c r="AX510" s="107" t="str">
        <f>IF(C510="","",'رصد درجات'!AY510)</f>
        <v/>
      </c>
      <c r="AY510" s="107" t="str">
        <f>IF(C510="","",'رصد درجات'!BL510)</f>
        <v/>
      </c>
      <c r="AZ510" s="107" t="str">
        <f>IF(C510="","",'رصد درجات'!BM510)</f>
        <v/>
      </c>
      <c r="BA510" s="107" t="str">
        <f t="shared" si="670"/>
        <v/>
      </c>
      <c r="BB510" s="107" t="str">
        <f t="shared" si="671"/>
        <v/>
      </c>
      <c r="BC510" s="107" t="str">
        <f t="shared" si="672"/>
        <v/>
      </c>
      <c r="BD510" s="107" t="str">
        <f t="shared" si="673"/>
        <v/>
      </c>
      <c r="BE510" s="108" t="str">
        <f t="shared" si="698"/>
        <v/>
      </c>
      <c r="BF510" s="107" t="str">
        <f>IF(C510="","",'رصد درجات'!AC510)</f>
        <v/>
      </c>
      <c r="BG510" s="107" t="str">
        <f>IF(C510="","",'رصد درجات'!AI510)</f>
        <v/>
      </c>
      <c r="BH510" s="107" t="str">
        <f>IF(C510="","",'رصد درجات'!AQ510)</f>
        <v/>
      </c>
      <c r="BI510" s="107" t="str">
        <f t="shared" si="674"/>
        <v/>
      </c>
      <c r="BJ510" s="107" t="str">
        <f t="shared" si="699"/>
        <v/>
      </c>
      <c r="BK510" s="107" t="str">
        <f>IF(C510="","",'رصد درجات'!AZ510)</f>
        <v/>
      </c>
      <c r="BL510" s="107" t="str">
        <f>IF(C510="","",'رصد درجات'!BF510)</f>
        <v/>
      </c>
      <c r="BM510" s="107" t="str">
        <f>IF(C510="","",'رصد درجات'!BN510)</f>
        <v/>
      </c>
      <c r="BN510" s="107" t="str">
        <f t="shared" si="675"/>
        <v/>
      </c>
      <c r="BO510" s="107" t="str">
        <f t="shared" si="676"/>
        <v/>
      </c>
      <c r="BP510" s="107" t="str">
        <f t="shared" si="677"/>
        <v/>
      </c>
      <c r="BQ510" s="107" t="str">
        <f t="shared" si="678"/>
        <v/>
      </c>
      <c r="BR510" s="108" t="str">
        <f t="shared" si="700"/>
        <v/>
      </c>
      <c r="BS510" s="107" t="str">
        <f>IF(C510="","",'رصد درجات'!AD510)</f>
        <v/>
      </c>
      <c r="BT510" s="107" t="str">
        <f>IF(C510="","",'رصد درجات'!AR510)</f>
        <v/>
      </c>
      <c r="BU510" s="107" t="str">
        <f t="shared" si="679"/>
        <v/>
      </c>
      <c r="BV510" s="107" t="str">
        <f t="shared" si="701"/>
        <v/>
      </c>
      <c r="BW510" s="107" t="str">
        <f>IF(C510="","",'رصد درجات'!BA510)</f>
        <v/>
      </c>
      <c r="BX510" s="107" t="str">
        <f>IF(C510="","",'رصد درجات'!BO510)</f>
        <v/>
      </c>
      <c r="BY510" s="107" t="str">
        <f t="shared" si="680"/>
        <v/>
      </c>
      <c r="BZ510" s="107" t="str">
        <f t="shared" si="702"/>
        <v/>
      </c>
      <c r="CA510" s="107" t="str">
        <f t="shared" si="681"/>
        <v/>
      </c>
      <c r="CB510" s="108" t="str">
        <f t="shared" si="703"/>
        <v/>
      </c>
      <c r="CC510" s="107" t="str">
        <f>IF(C510="","",'رصد درجات'!AE510)</f>
        <v/>
      </c>
      <c r="CD510" s="107" t="str">
        <f>IF(C510="","",'رصد درجات'!AJ510)</f>
        <v/>
      </c>
      <c r="CE510" s="107" t="str">
        <f>IF(C510="","",'رصد درجات'!AS510)</f>
        <v/>
      </c>
      <c r="CF510" s="107" t="str">
        <f t="shared" si="682"/>
        <v/>
      </c>
      <c r="CG510" s="107" t="str">
        <f t="shared" si="704"/>
        <v/>
      </c>
      <c r="CH510" s="107" t="str">
        <f>IF(C510="","",'رصد درجات'!BB510)</f>
        <v/>
      </c>
      <c r="CI510" s="107" t="str">
        <f>IF(C510="","",'رصد درجات'!BF510)</f>
        <v/>
      </c>
      <c r="CJ510" s="107" t="str">
        <f>IF(C510="","",'رصد درجات'!BP510)</f>
        <v/>
      </c>
      <c r="CK510" s="107" t="str">
        <f t="shared" si="683"/>
        <v/>
      </c>
      <c r="CL510" s="107" t="str">
        <f t="shared" si="684"/>
        <v/>
      </c>
      <c r="CM510" s="107" t="str">
        <f t="shared" si="685"/>
        <v/>
      </c>
      <c r="CN510" s="107" t="str">
        <f t="shared" si="705"/>
        <v/>
      </c>
      <c r="CO510" s="108" t="str">
        <f t="shared" si="706"/>
        <v/>
      </c>
      <c r="CP510" s="110" t="str">
        <f>IF(C510="","",'رصد درجات'!AF510)</f>
        <v/>
      </c>
      <c r="CQ510" s="103" t="str">
        <f t="shared" si="707"/>
        <v/>
      </c>
      <c r="CR510" s="110" t="str">
        <f>IF(C510="","",'رصد درجات'!BC510)</f>
        <v/>
      </c>
      <c r="CS510" s="110" t="str">
        <f t="shared" si="708"/>
        <v/>
      </c>
      <c r="CT510" s="110" t="str">
        <f t="shared" si="709"/>
        <v/>
      </c>
      <c r="CU510" s="103" t="str">
        <f t="shared" si="710"/>
        <v/>
      </c>
      <c r="CV510" s="107" t="str">
        <f>IF(C510="","",'رصد درجات'!AG510)</f>
        <v/>
      </c>
      <c r="CW510" s="107" t="str">
        <f t="shared" si="711"/>
        <v/>
      </c>
      <c r="CX510" s="107" t="str">
        <f>IF(C510="","",'رصد درجات'!BD510)</f>
        <v/>
      </c>
      <c r="CY510" s="110" t="str">
        <f t="shared" si="712"/>
        <v/>
      </c>
      <c r="CZ510" s="110" t="str">
        <f t="shared" si="713"/>
        <v/>
      </c>
      <c r="DA510" s="103" t="str">
        <f t="shared" si="714"/>
        <v/>
      </c>
      <c r="DB510" s="111" t="str">
        <f t="shared" si="715"/>
        <v/>
      </c>
      <c r="DC510" s="112" t="str">
        <f t="shared" si="716"/>
        <v/>
      </c>
      <c r="DD510" s="111" t="str">
        <f t="shared" si="717"/>
        <v/>
      </c>
      <c r="DE510" s="112" t="str">
        <f t="shared" si="718"/>
        <v/>
      </c>
      <c r="DF510" s="107" t="str">
        <f>IF(C510="","",'رصد درجات'!AH510)</f>
        <v/>
      </c>
      <c r="DG510" s="107" t="str">
        <f>IF(C510="","",'رصد درجات'!AT510)</f>
        <v/>
      </c>
      <c r="DH510" s="107" t="str">
        <f t="shared" si="719"/>
        <v/>
      </c>
      <c r="DI510" s="107" t="str">
        <f t="shared" si="720"/>
        <v/>
      </c>
      <c r="DJ510" s="107" t="str">
        <f>IF(C510="","",'رصد درجات'!BE510)</f>
        <v/>
      </c>
      <c r="DK510" s="107" t="str">
        <f>IF(C510="","",'رصد درجات'!BQ510)</f>
        <v/>
      </c>
      <c r="DL510" s="107" t="str">
        <f t="shared" si="721"/>
        <v/>
      </c>
      <c r="DM510" s="107" t="str">
        <f t="shared" si="722"/>
        <v/>
      </c>
      <c r="DN510" s="107" t="str">
        <f t="shared" si="723"/>
        <v/>
      </c>
      <c r="DO510" s="108" t="str">
        <f t="shared" si="724"/>
        <v/>
      </c>
      <c r="DP510" s="81" t="str">
        <f t="shared" si="725"/>
        <v/>
      </c>
      <c r="DQ510" s="113" t="str">
        <f t="shared" si="726"/>
        <v/>
      </c>
      <c r="DR510" s="9">
        <f t="shared" si="727"/>
        <v>0</v>
      </c>
      <c r="DS510" s="114" t="str">
        <f t="shared" si="728"/>
        <v/>
      </c>
      <c r="DT510" s="115" t="str">
        <f t="shared" si="729"/>
        <v/>
      </c>
      <c r="DU510" s="115" t="str">
        <f t="shared" si="730"/>
        <v/>
      </c>
      <c r="DV510" s="115" t="str">
        <f t="shared" si="731"/>
        <v/>
      </c>
      <c r="DW510" s="115" t="str">
        <f t="shared" si="732"/>
        <v/>
      </c>
      <c r="DX510" s="115" t="str">
        <f t="shared" si="733"/>
        <v/>
      </c>
      <c r="DY510" s="115" t="str">
        <f t="shared" si="734"/>
        <v/>
      </c>
      <c r="DZ510" s="115" t="str">
        <f t="shared" si="735"/>
        <v/>
      </c>
      <c r="EA510" s="253"/>
      <c r="EB510" s="253"/>
      <c r="EC510" s="253"/>
      <c r="ED510" s="253"/>
      <c r="EE510" s="253"/>
      <c r="EF510" s="253"/>
      <c r="EG510" s="253"/>
      <c r="EH510" s="253"/>
      <c r="EI510" s="253"/>
      <c r="EJ510" s="253"/>
      <c r="EK510" s="259"/>
      <c r="EL510" s="261" t="str">
        <f t="shared" si="736"/>
        <v/>
      </c>
      <c r="EM510" s="9"/>
      <c r="EN510" s="9"/>
      <c r="EO510" s="81"/>
      <c r="EP510" s="82"/>
      <c r="EQ510" s="88"/>
      <c r="ER510" s="88"/>
      <c r="ES510" s="78"/>
      <c r="GD510" s="338"/>
      <c r="GE510" s="338"/>
      <c r="GF510" s="338"/>
      <c r="GG510" s="338"/>
      <c r="GH510" s="338"/>
      <c r="GI510" s="338"/>
      <c r="GJ510" s="338"/>
      <c r="GK510" s="339"/>
      <c r="GL510" s="339"/>
      <c r="GM510" s="338"/>
      <c r="GN510" s="338"/>
      <c r="GO510" s="9"/>
    </row>
    <row r="511" spans="1:197" s="11" customFormat="1" ht="27" customHeight="1" thickBot="1">
      <c r="A511" s="88" t="str">
        <f>IF('رصد درجات'!A511="","",'رصد درجات'!A511)</f>
        <v/>
      </c>
      <c r="B511" s="88" t="str">
        <f>IF('رصد درجات'!B511="","",'رصد درجات'!B511)</f>
        <v/>
      </c>
      <c r="C511" s="88" t="str">
        <f>IF('رصد درجات'!C511="","",'رصد درجات'!C511)</f>
        <v/>
      </c>
      <c r="D511" s="104" t="str">
        <f>IF('رصد درجات'!D511="","",'رصد درجات'!D511)</f>
        <v/>
      </c>
      <c r="E511" s="88" t="str">
        <f>IF('رصد درجات'!E511="","",'رصد درجات'!E511)</f>
        <v/>
      </c>
      <c r="F511" s="88" t="str">
        <f>IF('رصد درجات'!F511="","",'رصد درجات'!F511)</f>
        <v/>
      </c>
      <c r="G511" s="88" t="str">
        <f>IF('رصد درجات'!G511="","",'رصد درجات'!G511)</f>
        <v/>
      </c>
      <c r="H511" s="88" t="str">
        <f>IF('رصد درجات'!H511="","",'رصد درجات'!H511)</f>
        <v/>
      </c>
      <c r="I511" s="88" t="str">
        <f>IF('رصد درجات'!I511="","",'رصد درجات'!I511)</f>
        <v/>
      </c>
      <c r="J511" s="88" t="str">
        <f>IF('رصد درجات'!J511="","",'رصد درجات'!J511)</f>
        <v/>
      </c>
      <c r="K511" s="88" t="str">
        <f>IF('رصد درجات'!K511="","",'رصد درجات'!K511)</f>
        <v/>
      </c>
      <c r="L511" s="88" t="str">
        <f>IF('رصد درجات'!L511="","",'رصد درجات'!L511)</f>
        <v/>
      </c>
      <c r="M511" s="105" t="str">
        <f>IF('رصد درجات'!M511="","",'رصد درجات'!M511)</f>
        <v/>
      </c>
      <c r="N511" s="105" t="str">
        <f>IF('رصد درجات'!N511="","",'رصد درجات'!N511)</f>
        <v/>
      </c>
      <c r="O511" s="88" t="str">
        <f>IF(C511="","",'رصد درجات'!Y511)</f>
        <v/>
      </c>
      <c r="P511" s="88" t="str">
        <f>IF(C511="","",'رصد درجات'!AL511)</f>
        <v/>
      </c>
      <c r="Q511" s="88" t="str">
        <f t="shared" si="686"/>
        <v/>
      </c>
      <c r="R511" s="103" t="str">
        <f t="shared" si="687"/>
        <v/>
      </c>
      <c r="S511" s="88" t="str">
        <f>IF(C511="","",'رصد درجات'!AV511)</f>
        <v/>
      </c>
      <c r="T511" s="88" t="str">
        <f>IF(C511="","",'رصد درجات'!BI511)</f>
        <v/>
      </c>
      <c r="U511" s="88" t="str">
        <f t="shared" si="688"/>
        <v/>
      </c>
      <c r="V511" s="88" t="str">
        <f t="shared" si="689"/>
        <v/>
      </c>
      <c r="W511" s="88" t="str">
        <f t="shared" si="690"/>
        <v/>
      </c>
      <c r="X511" s="106" t="str">
        <f t="shared" si="691"/>
        <v/>
      </c>
      <c r="Y511" s="107" t="str">
        <f>IF(C511="","",'رصد درجات'!Z511)</f>
        <v/>
      </c>
      <c r="Z511" s="107" t="str">
        <f>IF(C511="","",'رصد درجات'!AM511)</f>
        <v/>
      </c>
      <c r="AA511" s="107" t="str">
        <f t="shared" si="662"/>
        <v/>
      </c>
      <c r="AB511" s="107" t="str">
        <f t="shared" si="692"/>
        <v/>
      </c>
      <c r="AC511" s="107" t="str">
        <f>IF(C511="","",'رصد درجات'!AV511)</f>
        <v/>
      </c>
      <c r="AD511" s="107" t="str">
        <f>IF(C511="","",'رصد درجات'!BI511)</f>
        <v/>
      </c>
      <c r="AE511" s="107" t="str">
        <f t="shared" si="663"/>
        <v/>
      </c>
      <c r="AF511" s="107" t="str">
        <f t="shared" si="664"/>
        <v/>
      </c>
      <c r="AG511" s="107" t="str">
        <f t="shared" si="693"/>
        <v/>
      </c>
      <c r="AH511" s="108" t="str">
        <f t="shared" si="694"/>
        <v/>
      </c>
      <c r="AI511" s="107" t="str">
        <f>IF(C511="","",'رصد درجات'!AA511)</f>
        <v/>
      </c>
      <c r="AJ511" s="107" t="str">
        <f>IF(C511="","",'رصد درجات'!AN511)</f>
        <v/>
      </c>
      <c r="AK511" s="107" t="str">
        <f t="shared" si="665"/>
        <v/>
      </c>
      <c r="AL511" s="109" t="str">
        <f t="shared" si="695"/>
        <v/>
      </c>
      <c r="AM511" s="107" t="str">
        <f>IF(C511="","",'رصد درجات'!AX511)</f>
        <v/>
      </c>
      <c r="AN511" s="107" t="str">
        <f>IF(C511="","",'رصد درجات'!BK511)</f>
        <v/>
      </c>
      <c r="AO511" s="107" t="str">
        <f t="shared" si="666"/>
        <v/>
      </c>
      <c r="AP511" s="107" t="str">
        <f t="shared" si="667"/>
        <v/>
      </c>
      <c r="AQ511" s="107" t="str">
        <f t="shared" si="668"/>
        <v/>
      </c>
      <c r="AR511" s="108" t="str">
        <f t="shared" si="696"/>
        <v/>
      </c>
      <c r="AS511" s="107" t="str">
        <f>IF(C511="","",'رصد درجات'!AB511)</f>
        <v/>
      </c>
      <c r="AT511" s="107" t="str">
        <f>IF(C511="","",'رصد درجات'!AO511)</f>
        <v/>
      </c>
      <c r="AU511" s="107" t="str">
        <f>IF(C511="","",'رصد درجات'!AP511)</f>
        <v/>
      </c>
      <c r="AV511" s="107" t="str">
        <f t="shared" si="669"/>
        <v/>
      </c>
      <c r="AW511" s="107" t="str">
        <f t="shared" si="697"/>
        <v/>
      </c>
      <c r="AX511" s="107" t="str">
        <f>IF(C511="","",'رصد درجات'!AY511)</f>
        <v/>
      </c>
      <c r="AY511" s="107" t="str">
        <f>IF(C511="","",'رصد درجات'!BL511)</f>
        <v/>
      </c>
      <c r="AZ511" s="107" t="str">
        <f>IF(C511="","",'رصد درجات'!BM511)</f>
        <v/>
      </c>
      <c r="BA511" s="107" t="str">
        <f t="shared" si="670"/>
        <v/>
      </c>
      <c r="BB511" s="107" t="str">
        <f t="shared" si="671"/>
        <v/>
      </c>
      <c r="BC511" s="107" t="str">
        <f t="shared" si="672"/>
        <v/>
      </c>
      <c r="BD511" s="107" t="str">
        <f t="shared" si="673"/>
        <v/>
      </c>
      <c r="BE511" s="108" t="str">
        <f t="shared" si="698"/>
        <v/>
      </c>
      <c r="BF511" s="107" t="str">
        <f>IF(C511="","",'رصد درجات'!AC511)</f>
        <v/>
      </c>
      <c r="BG511" s="107" t="str">
        <f>IF(C511="","",'رصد درجات'!AI511)</f>
        <v/>
      </c>
      <c r="BH511" s="107" t="str">
        <f>IF(C511="","",'رصد درجات'!AQ511)</f>
        <v/>
      </c>
      <c r="BI511" s="107" t="str">
        <f t="shared" si="674"/>
        <v/>
      </c>
      <c r="BJ511" s="107" t="str">
        <f t="shared" si="699"/>
        <v/>
      </c>
      <c r="BK511" s="107" t="str">
        <f>IF(C511="","",'رصد درجات'!AZ511)</f>
        <v/>
      </c>
      <c r="BL511" s="107" t="str">
        <f>IF(C511="","",'رصد درجات'!BF511)</f>
        <v/>
      </c>
      <c r="BM511" s="107" t="str">
        <f>IF(C511="","",'رصد درجات'!BN511)</f>
        <v/>
      </c>
      <c r="BN511" s="107" t="str">
        <f t="shared" si="675"/>
        <v/>
      </c>
      <c r="BO511" s="107" t="str">
        <f t="shared" si="676"/>
        <v/>
      </c>
      <c r="BP511" s="107" t="str">
        <f t="shared" si="677"/>
        <v/>
      </c>
      <c r="BQ511" s="107" t="str">
        <f t="shared" si="678"/>
        <v/>
      </c>
      <c r="BR511" s="108" t="str">
        <f t="shared" si="700"/>
        <v/>
      </c>
      <c r="BS511" s="107" t="str">
        <f>IF(C511="","",'رصد درجات'!AD511)</f>
        <v/>
      </c>
      <c r="BT511" s="107" t="str">
        <f>IF(C511="","",'رصد درجات'!AR511)</f>
        <v/>
      </c>
      <c r="BU511" s="107" t="str">
        <f t="shared" si="679"/>
        <v/>
      </c>
      <c r="BV511" s="107" t="str">
        <f t="shared" si="701"/>
        <v/>
      </c>
      <c r="BW511" s="107" t="str">
        <f>IF(C511="","",'رصد درجات'!BA511)</f>
        <v/>
      </c>
      <c r="BX511" s="107" t="str">
        <f>IF(C511="","",'رصد درجات'!BO511)</f>
        <v/>
      </c>
      <c r="BY511" s="107" t="str">
        <f t="shared" si="680"/>
        <v/>
      </c>
      <c r="BZ511" s="107" t="str">
        <f t="shared" si="702"/>
        <v/>
      </c>
      <c r="CA511" s="107" t="str">
        <f t="shared" si="681"/>
        <v/>
      </c>
      <c r="CB511" s="108" t="str">
        <f t="shared" si="703"/>
        <v/>
      </c>
      <c r="CC511" s="107" t="str">
        <f>IF(C511="","",'رصد درجات'!AE511)</f>
        <v/>
      </c>
      <c r="CD511" s="107" t="str">
        <f>IF(C511="","",'رصد درجات'!AJ511)</f>
        <v/>
      </c>
      <c r="CE511" s="107" t="str">
        <f>IF(C511="","",'رصد درجات'!AS511)</f>
        <v/>
      </c>
      <c r="CF511" s="107" t="str">
        <f t="shared" si="682"/>
        <v/>
      </c>
      <c r="CG511" s="107" t="str">
        <f t="shared" si="704"/>
        <v/>
      </c>
      <c r="CH511" s="107" t="str">
        <f>IF(C511="","",'رصد درجات'!BB511)</f>
        <v/>
      </c>
      <c r="CI511" s="107" t="str">
        <f>IF(C511="","",'رصد درجات'!BF511)</f>
        <v/>
      </c>
      <c r="CJ511" s="107" t="str">
        <f>IF(C511="","",'رصد درجات'!BP511)</f>
        <v/>
      </c>
      <c r="CK511" s="107" t="str">
        <f t="shared" si="683"/>
        <v/>
      </c>
      <c r="CL511" s="107" t="str">
        <f t="shared" si="684"/>
        <v/>
      </c>
      <c r="CM511" s="107" t="str">
        <f t="shared" si="685"/>
        <v/>
      </c>
      <c r="CN511" s="107" t="str">
        <f t="shared" si="705"/>
        <v/>
      </c>
      <c r="CO511" s="108" t="str">
        <f t="shared" si="706"/>
        <v/>
      </c>
      <c r="CP511" s="110" t="str">
        <f>IF(C511="","",'رصد درجات'!AF511)</f>
        <v/>
      </c>
      <c r="CQ511" s="103" t="str">
        <f t="shared" si="707"/>
        <v/>
      </c>
      <c r="CR511" s="110" t="str">
        <f>IF(C511="","",'رصد درجات'!BC511)</f>
        <v/>
      </c>
      <c r="CS511" s="110" t="str">
        <f t="shared" si="708"/>
        <v/>
      </c>
      <c r="CT511" s="110" t="str">
        <f t="shared" si="709"/>
        <v/>
      </c>
      <c r="CU511" s="103" t="str">
        <f t="shared" si="710"/>
        <v/>
      </c>
      <c r="CV511" s="107" t="str">
        <f>IF(C511="","",'رصد درجات'!AG511)</f>
        <v/>
      </c>
      <c r="CW511" s="107" t="str">
        <f t="shared" si="711"/>
        <v/>
      </c>
      <c r="CX511" s="107" t="str">
        <f>IF(C511="","",'رصد درجات'!BD511)</f>
        <v/>
      </c>
      <c r="CY511" s="110" t="str">
        <f t="shared" si="712"/>
        <v/>
      </c>
      <c r="CZ511" s="110" t="str">
        <f t="shared" si="713"/>
        <v/>
      </c>
      <c r="DA511" s="103" t="str">
        <f t="shared" si="714"/>
        <v/>
      </c>
      <c r="DB511" s="111" t="str">
        <f t="shared" si="715"/>
        <v/>
      </c>
      <c r="DC511" s="112" t="str">
        <f t="shared" si="716"/>
        <v/>
      </c>
      <c r="DD511" s="111" t="str">
        <f t="shared" si="717"/>
        <v/>
      </c>
      <c r="DE511" s="112" t="str">
        <f t="shared" si="718"/>
        <v/>
      </c>
      <c r="DF511" s="107" t="str">
        <f>IF(C511="","",'رصد درجات'!AH511)</f>
        <v/>
      </c>
      <c r="DG511" s="107" t="str">
        <f>IF(C511="","",'رصد درجات'!AT511)</f>
        <v/>
      </c>
      <c r="DH511" s="107" t="str">
        <f t="shared" si="719"/>
        <v/>
      </c>
      <c r="DI511" s="107" t="str">
        <f t="shared" si="720"/>
        <v/>
      </c>
      <c r="DJ511" s="107" t="str">
        <f>IF(C511="","",'رصد درجات'!BE511)</f>
        <v/>
      </c>
      <c r="DK511" s="107" t="str">
        <f>IF(C511="","",'رصد درجات'!BQ511)</f>
        <v/>
      </c>
      <c r="DL511" s="107" t="str">
        <f t="shared" si="721"/>
        <v/>
      </c>
      <c r="DM511" s="107" t="str">
        <f t="shared" si="722"/>
        <v/>
      </c>
      <c r="DN511" s="107" t="str">
        <f t="shared" si="723"/>
        <v/>
      </c>
      <c r="DO511" s="108" t="str">
        <f t="shared" si="724"/>
        <v/>
      </c>
      <c r="DP511" s="81" t="str">
        <f t="shared" si="725"/>
        <v/>
      </c>
      <c r="DQ511" s="113" t="str">
        <f t="shared" si="726"/>
        <v/>
      </c>
      <c r="DR511" s="9">
        <f t="shared" si="727"/>
        <v>0</v>
      </c>
      <c r="DS511" s="114" t="str">
        <f t="shared" si="728"/>
        <v/>
      </c>
      <c r="DT511" s="115" t="str">
        <f t="shared" si="729"/>
        <v/>
      </c>
      <c r="DU511" s="115" t="str">
        <f t="shared" si="730"/>
        <v/>
      </c>
      <c r="DV511" s="115" t="str">
        <f t="shared" si="731"/>
        <v/>
      </c>
      <c r="DW511" s="115" t="str">
        <f t="shared" si="732"/>
        <v/>
      </c>
      <c r="DX511" s="115" t="str">
        <f t="shared" si="733"/>
        <v/>
      </c>
      <c r="DY511" s="115" t="str">
        <f t="shared" si="734"/>
        <v/>
      </c>
      <c r="DZ511" s="115" t="str">
        <f t="shared" si="735"/>
        <v/>
      </c>
      <c r="EA511" s="253"/>
      <c r="EB511" s="253"/>
      <c r="EC511" s="253"/>
      <c r="ED511" s="253"/>
      <c r="EE511" s="253"/>
      <c r="EF511" s="253"/>
      <c r="EG511" s="253"/>
      <c r="EH511" s="253"/>
      <c r="EI511" s="253"/>
      <c r="EJ511" s="253"/>
      <c r="EK511" s="259"/>
      <c r="EL511" s="261" t="str">
        <f t="shared" si="736"/>
        <v/>
      </c>
      <c r="EM511" s="9"/>
      <c r="EN511" s="9"/>
      <c r="EO511" s="81"/>
      <c r="EP511" s="82"/>
      <c r="EQ511" s="88"/>
      <c r="ER511" s="88"/>
      <c r="ES511" s="78"/>
      <c r="GD511" s="338"/>
      <c r="GE511" s="338"/>
      <c r="GF511" s="338"/>
      <c r="GG511" s="338"/>
      <c r="GH511" s="338"/>
      <c r="GI511" s="338"/>
      <c r="GJ511" s="338"/>
      <c r="GK511" s="339"/>
      <c r="GL511" s="339"/>
      <c r="GM511" s="338"/>
      <c r="GN511" s="338"/>
      <c r="GO511" s="9"/>
    </row>
    <row r="512" spans="1:197" s="11" customFormat="1" ht="27" customHeight="1" thickBot="1">
      <c r="A512" s="88" t="str">
        <f>IF('رصد درجات'!A512="","",'رصد درجات'!A512)</f>
        <v/>
      </c>
      <c r="B512" s="88" t="str">
        <f>IF('رصد درجات'!B512="","",'رصد درجات'!B512)</f>
        <v/>
      </c>
      <c r="C512" s="88" t="str">
        <f>IF('رصد درجات'!C512="","",'رصد درجات'!C512)</f>
        <v/>
      </c>
      <c r="D512" s="104" t="str">
        <f>IF('رصد درجات'!D512="","",'رصد درجات'!D512)</f>
        <v/>
      </c>
      <c r="E512" s="88" t="str">
        <f>IF('رصد درجات'!E512="","",'رصد درجات'!E512)</f>
        <v/>
      </c>
      <c r="F512" s="88" t="str">
        <f>IF('رصد درجات'!F512="","",'رصد درجات'!F512)</f>
        <v/>
      </c>
      <c r="G512" s="88" t="str">
        <f>IF('رصد درجات'!G512="","",'رصد درجات'!G512)</f>
        <v/>
      </c>
      <c r="H512" s="88" t="str">
        <f>IF('رصد درجات'!H512="","",'رصد درجات'!H512)</f>
        <v/>
      </c>
      <c r="I512" s="88" t="str">
        <f>IF('رصد درجات'!I512="","",'رصد درجات'!I512)</f>
        <v/>
      </c>
      <c r="J512" s="88" t="str">
        <f>IF('رصد درجات'!J512="","",'رصد درجات'!J512)</f>
        <v/>
      </c>
      <c r="K512" s="88" t="str">
        <f>IF('رصد درجات'!K512="","",'رصد درجات'!K512)</f>
        <v/>
      </c>
      <c r="L512" s="88" t="str">
        <f>IF('رصد درجات'!L512="","",'رصد درجات'!L512)</f>
        <v/>
      </c>
      <c r="M512" s="105" t="str">
        <f>IF('رصد درجات'!M512="","",'رصد درجات'!M512)</f>
        <v/>
      </c>
      <c r="N512" s="105" t="str">
        <f>IF('رصد درجات'!N512="","",'رصد درجات'!N512)</f>
        <v/>
      </c>
      <c r="O512" s="88" t="str">
        <f>IF(C512="","",'رصد درجات'!Y512)</f>
        <v/>
      </c>
      <c r="P512" s="88" t="str">
        <f>IF(C512="","",'رصد درجات'!AL512)</f>
        <v/>
      </c>
      <c r="Q512" s="88" t="str">
        <f t="shared" si="686"/>
        <v/>
      </c>
      <c r="R512" s="103" t="str">
        <f t="shared" si="687"/>
        <v/>
      </c>
      <c r="S512" s="88" t="str">
        <f>IF(C512="","",'رصد درجات'!AV512)</f>
        <v/>
      </c>
      <c r="T512" s="88" t="str">
        <f>IF(C512="","",'رصد درجات'!BI512)</f>
        <v/>
      </c>
      <c r="U512" s="88" t="str">
        <f t="shared" si="688"/>
        <v/>
      </c>
      <c r="V512" s="88" t="str">
        <f t="shared" si="689"/>
        <v/>
      </c>
      <c r="W512" s="88" t="str">
        <f t="shared" si="690"/>
        <v/>
      </c>
      <c r="X512" s="106" t="str">
        <f t="shared" si="691"/>
        <v/>
      </c>
      <c r="Y512" s="107" t="str">
        <f>IF(C512="","",'رصد درجات'!Z512)</f>
        <v/>
      </c>
      <c r="Z512" s="107" t="str">
        <f>IF(C512="","",'رصد درجات'!AM512)</f>
        <v/>
      </c>
      <c r="AA512" s="107" t="str">
        <f t="shared" si="662"/>
        <v/>
      </c>
      <c r="AB512" s="107" t="str">
        <f t="shared" si="692"/>
        <v/>
      </c>
      <c r="AC512" s="107" t="str">
        <f>IF(C512="","",'رصد درجات'!AV512)</f>
        <v/>
      </c>
      <c r="AD512" s="107" t="str">
        <f>IF(C512="","",'رصد درجات'!BI512)</f>
        <v/>
      </c>
      <c r="AE512" s="107" t="str">
        <f t="shared" si="663"/>
        <v/>
      </c>
      <c r="AF512" s="107" t="str">
        <f t="shared" si="664"/>
        <v/>
      </c>
      <c r="AG512" s="107" t="str">
        <f t="shared" si="693"/>
        <v/>
      </c>
      <c r="AH512" s="108" t="str">
        <f t="shared" si="694"/>
        <v/>
      </c>
      <c r="AI512" s="107" t="str">
        <f>IF(C512="","",'رصد درجات'!AA512)</f>
        <v/>
      </c>
      <c r="AJ512" s="107" t="str">
        <f>IF(C512="","",'رصد درجات'!AN512)</f>
        <v/>
      </c>
      <c r="AK512" s="107" t="str">
        <f t="shared" si="665"/>
        <v/>
      </c>
      <c r="AL512" s="109" t="str">
        <f t="shared" si="695"/>
        <v/>
      </c>
      <c r="AM512" s="107" t="str">
        <f>IF(C512="","",'رصد درجات'!AX512)</f>
        <v/>
      </c>
      <c r="AN512" s="107" t="str">
        <f>IF(C512="","",'رصد درجات'!BK512)</f>
        <v/>
      </c>
      <c r="AO512" s="107" t="str">
        <f t="shared" si="666"/>
        <v/>
      </c>
      <c r="AP512" s="107" t="str">
        <f t="shared" si="667"/>
        <v/>
      </c>
      <c r="AQ512" s="107" t="str">
        <f t="shared" si="668"/>
        <v/>
      </c>
      <c r="AR512" s="108" t="str">
        <f t="shared" si="696"/>
        <v/>
      </c>
      <c r="AS512" s="107" t="str">
        <f>IF(C512="","",'رصد درجات'!AB512)</f>
        <v/>
      </c>
      <c r="AT512" s="107" t="str">
        <f>IF(C512="","",'رصد درجات'!AO512)</f>
        <v/>
      </c>
      <c r="AU512" s="107" t="str">
        <f>IF(C512="","",'رصد درجات'!AP512)</f>
        <v/>
      </c>
      <c r="AV512" s="107" t="str">
        <f t="shared" si="669"/>
        <v/>
      </c>
      <c r="AW512" s="107" t="str">
        <f t="shared" si="697"/>
        <v/>
      </c>
      <c r="AX512" s="107" t="str">
        <f>IF(C512="","",'رصد درجات'!AY512)</f>
        <v/>
      </c>
      <c r="AY512" s="107" t="str">
        <f>IF(C512="","",'رصد درجات'!BL512)</f>
        <v/>
      </c>
      <c r="AZ512" s="107" t="str">
        <f>IF(C512="","",'رصد درجات'!BM512)</f>
        <v/>
      </c>
      <c r="BA512" s="107" t="str">
        <f t="shared" si="670"/>
        <v/>
      </c>
      <c r="BB512" s="107" t="str">
        <f t="shared" si="671"/>
        <v/>
      </c>
      <c r="BC512" s="107" t="str">
        <f t="shared" si="672"/>
        <v/>
      </c>
      <c r="BD512" s="107" t="str">
        <f t="shared" si="673"/>
        <v/>
      </c>
      <c r="BE512" s="108" t="str">
        <f t="shared" si="698"/>
        <v/>
      </c>
      <c r="BF512" s="107" t="str">
        <f>IF(C512="","",'رصد درجات'!AC512)</f>
        <v/>
      </c>
      <c r="BG512" s="107" t="str">
        <f>IF(C512="","",'رصد درجات'!AI512)</f>
        <v/>
      </c>
      <c r="BH512" s="107" t="str">
        <f>IF(C512="","",'رصد درجات'!AQ512)</f>
        <v/>
      </c>
      <c r="BI512" s="107" t="str">
        <f t="shared" si="674"/>
        <v/>
      </c>
      <c r="BJ512" s="107" t="str">
        <f t="shared" si="699"/>
        <v/>
      </c>
      <c r="BK512" s="107" t="str">
        <f>IF(C512="","",'رصد درجات'!AZ512)</f>
        <v/>
      </c>
      <c r="BL512" s="107" t="str">
        <f>IF(C512="","",'رصد درجات'!BF512)</f>
        <v/>
      </c>
      <c r="BM512" s="107" t="str">
        <f>IF(C512="","",'رصد درجات'!BN512)</f>
        <v/>
      </c>
      <c r="BN512" s="107" t="str">
        <f t="shared" si="675"/>
        <v/>
      </c>
      <c r="BO512" s="107" t="str">
        <f t="shared" si="676"/>
        <v/>
      </c>
      <c r="BP512" s="107" t="str">
        <f t="shared" si="677"/>
        <v/>
      </c>
      <c r="BQ512" s="107" t="str">
        <f t="shared" si="678"/>
        <v/>
      </c>
      <c r="BR512" s="108" t="str">
        <f t="shared" si="700"/>
        <v/>
      </c>
      <c r="BS512" s="107" t="str">
        <f>IF(C512="","",'رصد درجات'!AD512)</f>
        <v/>
      </c>
      <c r="BT512" s="107" t="str">
        <f>IF(C512="","",'رصد درجات'!AR512)</f>
        <v/>
      </c>
      <c r="BU512" s="107" t="str">
        <f t="shared" si="679"/>
        <v/>
      </c>
      <c r="BV512" s="107" t="str">
        <f t="shared" si="701"/>
        <v/>
      </c>
      <c r="BW512" s="107" t="str">
        <f>IF(C512="","",'رصد درجات'!BA512)</f>
        <v/>
      </c>
      <c r="BX512" s="107" t="str">
        <f>IF(C512="","",'رصد درجات'!BO512)</f>
        <v/>
      </c>
      <c r="BY512" s="107" t="str">
        <f t="shared" si="680"/>
        <v/>
      </c>
      <c r="BZ512" s="107" t="str">
        <f t="shared" si="702"/>
        <v/>
      </c>
      <c r="CA512" s="107" t="str">
        <f t="shared" si="681"/>
        <v/>
      </c>
      <c r="CB512" s="108" t="str">
        <f t="shared" si="703"/>
        <v/>
      </c>
      <c r="CC512" s="107" t="str">
        <f>IF(C512="","",'رصد درجات'!AE512)</f>
        <v/>
      </c>
      <c r="CD512" s="107" t="str">
        <f>IF(C512="","",'رصد درجات'!AJ512)</f>
        <v/>
      </c>
      <c r="CE512" s="107" t="str">
        <f>IF(C512="","",'رصد درجات'!AS512)</f>
        <v/>
      </c>
      <c r="CF512" s="107" t="str">
        <f t="shared" si="682"/>
        <v/>
      </c>
      <c r="CG512" s="107" t="str">
        <f t="shared" si="704"/>
        <v/>
      </c>
      <c r="CH512" s="107" t="str">
        <f>IF(C512="","",'رصد درجات'!BB512)</f>
        <v/>
      </c>
      <c r="CI512" s="107" t="str">
        <f>IF(C512="","",'رصد درجات'!BF512)</f>
        <v/>
      </c>
      <c r="CJ512" s="107" t="str">
        <f>IF(C512="","",'رصد درجات'!BP512)</f>
        <v/>
      </c>
      <c r="CK512" s="107" t="str">
        <f t="shared" si="683"/>
        <v/>
      </c>
      <c r="CL512" s="107" t="str">
        <f t="shared" si="684"/>
        <v/>
      </c>
      <c r="CM512" s="107" t="str">
        <f t="shared" si="685"/>
        <v/>
      </c>
      <c r="CN512" s="107" t="str">
        <f t="shared" si="705"/>
        <v/>
      </c>
      <c r="CO512" s="108" t="str">
        <f t="shared" si="706"/>
        <v/>
      </c>
      <c r="CP512" s="110" t="str">
        <f>IF(C512="","",'رصد درجات'!AF512)</f>
        <v/>
      </c>
      <c r="CQ512" s="103" t="str">
        <f t="shared" si="707"/>
        <v/>
      </c>
      <c r="CR512" s="110" t="str">
        <f>IF(C512="","",'رصد درجات'!BC512)</f>
        <v/>
      </c>
      <c r="CS512" s="110" t="str">
        <f t="shared" si="708"/>
        <v/>
      </c>
      <c r="CT512" s="110" t="str">
        <f t="shared" si="709"/>
        <v/>
      </c>
      <c r="CU512" s="103" t="str">
        <f t="shared" si="710"/>
        <v/>
      </c>
      <c r="CV512" s="107" t="str">
        <f>IF(C512="","",'رصد درجات'!AG512)</f>
        <v/>
      </c>
      <c r="CW512" s="107" t="str">
        <f t="shared" si="711"/>
        <v/>
      </c>
      <c r="CX512" s="107" t="str">
        <f>IF(C512="","",'رصد درجات'!BD512)</f>
        <v/>
      </c>
      <c r="CY512" s="110" t="str">
        <f t="shared" si="712"/>
        <v/>
      </c>
      <c r="CZ512" s="110" t="str">
        <f t="shared" si="713"/>
        <v/>
      </c>
      <c r="DA512" s="103" t="str">
        <f t="shared" si="714"/>
        <v/>
      </c>
      <c r="DB512" s="111" t="str">
        <f t="shared" si="715"/>
        <v/>
      </c>
      <c r="DC512" s="112" t="str">
        <f t="shared" si="716"/>
        <v/>
      </c>
      <c r="DD512" s="111" t="str">
        <f t="shared" si="717"/>
        <v/>
      </c>
      <c r="DE512" s="112" t="str">
        <f t="shared" si="718"/>
        <v/>
      </c>
      <c r="DF512" s="107" t="str">
        <f>IF(C512="","",'رصد درجات'!AH512)</f>
        <v/>
      </c>
      <c r="DG512" s="107" t="str">
        <f>IF(C512="","",'رصد درجات'!AT512)</f>
        <v/>
      </c>
      <c r="DH512" s="107" t="str">
        <f t="shared" si="719"/>
        <v/>
      </c>
      <c r="DI512" s="107" t="str">
        <f t="shared" si="720"/>
        <v/>
      </c>
      <c r="DJ512" s="107" t="str">
        <f>IF(C512="","",'رصد درجات'!BE512)</f>
        <v/>
      </c>
      <c r="DK512" s="107" t="str">
        <f>IF(C512="","",'رصد درجات'!BQ512)</f>
        <v/>
      </c>
      <c r="DL512" s="107" t="str">
        <f t="shared" si="721"/>
        <v/>
      </c>
      <c r="DM512" s="107" t="str">
        <f t="shared" si="722"/>
        <v/>
      </c>
      <c r="DN512" s="107" t="str">
        <f t="shared" si="723"/>
        <v/>
      </c>
      <c r="DO512" s="108" t="str">
        <f t="shared" si="724"/>
        <v/>
      </c>
      <c r="DP512" s="81" t="str">
        <f t="shared" si="725"/>
        <v/>
      </c>
      <c r="DQ512" s="113" t="str">
        <f t="shared" si="726"/>
        <v/>
      </c>
      <c r="DR512" s="9">
        <f t="shared" si="727"/>
        <v>0</v>
      </c>
      <c r="DS512" s="114" t="str">
        <f t="shared" si="728"/>
        <v/>
      </c>
      <c r="DT512" s="115" t="str">
        <f t="shared" si="729"/>
        <v/>
      </c>
      <c r="DU512" s="115" t="str">
        <f t="shared" si="730"/>
        <v/>
      </c>
      <c r="DV512" s="115" t="str">
        <f t="shared" si="731"/>
        <v/>
      </c>
      <c r="DW512" s="115" t="str">
        <f t="shared" si="732"/>
        <v/>
      </c>
      <c r="DX512" s="115" t="str">
        <f t="shared" si="733"/>
        <v/>
      </c>
      <c r="DY512" s="115" t="str">
        <f t="shared" si="734"/>
        <v/>
      </c>
      <c r="DZ512" s="115" t="str">
        <f t="shared" si="735"/>
        <v/>
      </c>
      <c r="EA512" s="253"/>
      <c r="EB512" s="253"/>
      <c r="EC512" s="253"/>
      <c r="ED512" s="253"/>
      <c r="EE512" s="253"/>
      <c r="EF512" s="253"/>
      <c r="EG512" s="253"/>
      <c r="EH512" s="253"/>
      <c r="EI512" s="253"/>
      <c r="EJ512" s="253"/>
      <c r="EK512" s="259"/>
      <c r="EL512" s="261" t="str">
        <f t="shared" si="736"/>
        <v/>
      </c>
      <c r="EM512" s="9"/>
      <c r="EN512" s="9"/>
      <c r="EO512" s="81"/>
      <c r="EP512" s="82"/>
      <c r="EQ512" s="88"/>
      <c r="ER512" s="88"/>
      <c r="ES512" s="78"/>
      <c r="GD512" s="338"/>
      <c r="GE512" s="338"/>
      <c r="GF512" s="338"/>
      <c r="GG512" s="338"/>
      <c r="GH512" s="338"/>
      <c r="GI512" s="338"/>
      <c r="GJ512" s="338"/>
      <c r="GK512" s="339"/>
      <c r="GL512" s="339"/>
      <c r="GM512" s="338"/>
      <c r="GN512" s="338"/>
      <c r="GO512" s="9"/>
    </row>
    <row r="513" spans="1:197" s="11" customFormat="1" ht="27" customHeight="1" thickBot="1">
      <c r="A513" s="88" t="str">
        <f>IF('رصد درجات'!A513="","",'رصد درجات'!A513)</f>
        <v/>
      </c>
      <c r="B513" s="88" t="str">
        <f>IF('رصد درجات'!B513="","",'رصد درجات'!B513)</f>
        <v/>
      </c>
      <c r="C513" s="88" t="str">
        <f>IF('رصد درجات'!C513="","",'رصد درجات'!C513)</f>
        <v/>
      </c>
      <c r="D513" s="104" t="str">
        <f>IF('رصد درجات'!D513="","",'رصد درجات'!D513)</f>
        <v/>
      </c>
      <c r="E513" s="88" t="str">
        <f>IF('رصد درجات'!E513="","",'رصد درجات'!E513)</f>
        <v/>
      </c>
      <c r="F513" s="88" t="str">
        <f>IF('رصد درجات'!F513="","",'رصد درجات'!F513)</f>
        <v/>
      </c>
      <c r="G513" s="88" t="str">
        <f>IF('رصد درجات'!G513="","",'رصد درجات'!G513)</f>
        <v/>
      </c>
      <c r="H513" s="88" t="str">
        <f>IF('رصد درجات'!H513="","",'رصد درجات'!H513)</f>
        <v/>
      </c>
      <c r="I513" s="88" t="str">
        <f>IF('رصد درجات'!I513="","",'رصد درجات'!I513)</f>
        <v/>
      </c>
      <c r="J513" s="88" t="str">
        <f>IF('رصد درجات'!J513="","",'رصد درجات'!J513)</f>
        <v/>
      </c>
      <c r="K513" s="88" t="str">
        <f>IF('رصد درجات'!K513="","",'رصد درجات'!K513)</f>
        <v/>
      </c>
      <c r="L513" s="88" t="str">
        <f>IF('رصد درجات'!L513="","",'رصد درجات'!L513)</f>
        <v/>
      </c>
      <c r="M513" s="105" t="str">
        <f>IF('رصد درجات'!M513="","",'رصد درجات'!M513)</f>
        <v/>
      </c>
      <c r="N513" s="105" t="str">
        <f>IF('رصد درجات'!N513="","",'رصد درجات'!N513)</f>
        <v/>
      </c>
      <c r="O513" s="88" t="str">
        <f>IF(C513="","",'رصد درجات'!Y513)</f>
        <v/>
      </c>
      <c r="P513" s="88" t="str">
        <f>IF(C513="","",'رصد درجات'!AL513)</f>
        <v/>
      </c>
      <c r="Q513" s="88" t="str">
        <f t="shared" si="686"/>
        <v/>
      </c>
      <c r="R513" s="103" t="str">
        <f t="shared" si="687"/>
        <v/>
      </c>
      <c r="S513" s="88" t="str">
        <f>IF(C513="","",'رصد درجات'!AV513)</f>
        <v/>
      </c>
      <c r="T513" s="88" t="str">
        <f>IF(C513="","",'رصد درجات'!BI513)</f>
        <v/>
      </c>
      <c r="U513" s="88" t="str">
        <f t="shared" si="688"/>
        <v/>
      </c>
      <c r="V513" s="88" t="str">
        <f t="shared" si="689"/>
        <v/>
      </c>
      <c r="W513" s="88" t="str">
        <f t="shared" si="690"/>
        <v/>
      </c>
      <c r="X513" s="106" t="str">
        <f t="shared" si="691"/>
        <v/>
      </c>
      <c r="Y513" s="107" t="str">
        <f>IF(C513="","",'رصد درجات'!Z513)</f>
        <v/>
      </c>
      <c r="Z513" s="107" t="str">
        <f>IF(C513="","",'رصد درجات'!AM513)</f>
        <v/>
      </c>
      <c r="AA513" s="107" t="str">
        <f t="shared" si="662"/>
        <v/>
      </c>
      <c r="AB513" s="107" t="str">
        <f t="shared" si="692"/>
        <v/>
      </c>
      <c r="AC513" s="107" t="str">
        <f>IF(C513="","",'رصد درجات'!AV513)</f>
        <v/>
      </c>
      <c r="AD513" s="107" t="str">
        <f>IF(C513="","",'رصد درجات'!BI513)</f>
        <v/>
      </c>
      <c r="AE513" s="107" t="str">
        <f t="shared" si="663"/>
        <v/>
      </c>
      <c r="AF513" s="107" t="str">
        <f t="shared" si="664"/>
        <v/>
      </c>
      <c r="AG513" s="107" t="str">
        <f t="shared" si="693"/>
        <v/>
      </c>
      <c r="AH513" s="108" t="str">
        <f t="shared" si="694"/>
        <v/>
      </c>
      <c r="AI513" s="107" t="str">
        <f>IF(C513="","",'رصد درجات'!AA513)</f>
        <v/>
      </c>
      <c r="AJ513" s="107" t="str">
        <f>IF(C513="","",'رصد درجات'!AN513)</f>
        <v/>
      </c>
      <c r="AK513" s="107" t="str">
        <f t="shared" si="665"/>
        <v/>
      </c>
      <c r="AL513" s="109" t="str">
        <f t="shared" si="695"/>
        <v/>
      </c>
      <c r="AM513" s="107" t="str">
        <f>IF(C513="","",'رصد درجات'!AX513)</f>
        <v/>
      </c>
      <c r="AN513" s="107" t="str">
        <f>IF(C513="","",'رصد درجات'!BK513)</f>
        <v/>
      </c>
      <c r="AO513" s="107" t="str">
        <f t="shared" si="666"/>
        <v/>
      </c>
      <c r="AP513" s="107" t="str">
        <f t="shared" si="667"/>
        <v/>
      </c>
      <c r="AQ513" s="107" t="str">
        <f t="shared" si="668"/>
        <v/>
      </c>
      <c r="AR513" s="108" t="str">
        <f t="shared" si="696"/>
        <v/>
      </c>
      <c r="AS513" s="107" t="str">
        <f>IF(C513="","",'رصد درجات'!AB513)</f>
        <v/>
      </c>
      <c r="AT513" s="107" t="str">
        <f>IF(C513="","",'رصد درجات'!AO513)</f>
        <v/>
      </c>
      <c r="AU513" s="107" t="str">
        <f>IF(C513="","",'رصد درجات'!AP513)</f>
        <v/>
      </c>
      <c r="AV513" s="107" t="str">
        <f t="shared" si="669"/>
        <v/>
      </c>
      <c r="AW513" s="107" t="str">
        <f t="shared" si="697"/>
        <v/>
      </c>
      <c r="AX513" s="107" t="str">
        <f>IF(C513="","",'رصد درجات'!AY513)</f>
        <v/>
      </c>
      <c r="AY513" s="107" t="str">
        <f>IF(C513="","",'رصد درجات'!BL513)</f>
        <v/>
      </c>
      <c r="AZ513" s="107" t="str">
        <f>IF(C513="","",'رصد درجات'!BM513)</f>
        <v/>
      </c>
      <c r="BA513" s="107" t="str">
        <f t="shared" si="670"/>
        <v/>
      </c>
      <c r="BB513" s="107" t="str">
        <f t="shared" si="671"/>
        <v/>
      </c>
      <c r="BC513" s="107" t="str">
        <f t="shared" si="672"/>
        <v/>
      </c>
      <c r="BD513" s="107" t="str">
        <f t="shared" si="673"/>
        <v/>
      </c>
      <c r="BE513" s="108" t="str">
        <f t="shared" si="698"/>
        <v/>
      </c>
      <c r="BF513" s="107" t="str">
        <f>IF(C513="","",'رصد درجات'!AC513)</f>
        <v/>
      </c>
      <c r="BG513" s="107" t="str">
        <f>IF(C513="","",'رصد درجات'!AI513)</f>
        <v/>
      </c>
      <c r="BH513" s="107" t="str">
        <f>IF(C513="","",'رصد درجات'!AQ513)</f>
        <v/>
      </c>
      <c r="BI513" s="107" t="str">
        <f t="shared" si="674"/>
        <v/>
      </c>
      <c r="BJ513" s="107" t="str">
        <f t="shared" si="699"/>
        <v/>
      </c>
      <c r="BK513" s="107" t="str">
        <f>IF(C513="","",'رصد درجات'!AZ513)</f>
        <v/>
      </c>
      <c r="BL513" s="107" t="str">
        <f>IF(C513="","",'رصد درجات'!BF513)</f>
        <v/>
      </c>
      <c r="BM513" s="107" t="str">
        <f>IF(C513="","",'رصد درجات'!BN513)</f>
        <v/>
      </c>
      <c r="BN513" s="107" t="str">
        <f t="shared" si="675"/>
        <v/>
      </c>
      <c r="BO513" s="107" t="str">
        <f t="shared" si="676"/>
        <v/>
      </c>
      <c r="BP513" s="107" t="str">
        <f t="shared" si="677"/>
        <v/>
      </c>
      <c r="BQ513" s="107" t="str">
        <f t="shared" si="678"/>
        <v/>
      </c>
      <c r="BR513" s="108" t="str">
        <f t="shared" si="700"/>
        <v/>
      </c>
      <c r="BS513" s="107" t="str">
        <f>IF(C513="","",'رصد درجات'!AD513)</f>
        <v/>
      </c>
      <c r="BT513" s="107" t="str">
        <f>IF(C513="","",'رصد درجات'!AR513)</f>
        <v/>
      </c>
      <c r="BU513" s="107" t="str">
        <f t="shared" si="679"/>
        <v/>
      </c>
      <c r="BV513" s="107" t="str">
        <f t="shared" si="701"/>
        <v/>
      </c>
      <c r="BW513" s="107" t="str">
        <f>IF(C513="","",'رصد درجات'!BA513)</f>
        <v/>
      </c>
      <c r="BX513" s="107" t="str">
        <f>IF(C513="","",'رصد درجات'!BO513)</f>
        <v/>
      </c>
      <c r="BY513" s="107" t="str">
        <f t="shared" si="680"/>
        <v/>
      </c>
      <c r="BZ513" s="107" t="str">
        <f t="shared" si="702"/>
        <v/>
      </c>
      <c r="CA513" s="107" t="str">
        <f t="shared" si="681"/>
        <v/>
      </c>
      <c r="CB513" s="108" t="str">
        <f t="shared" si="703"/>
        <v/>
      </c>
      <c r="CC513" s="107" t="str">
        <f>IF(C513="","",'رصد درجات'!AE513)</f>
        <v/>
      </c>
      <c r="CD513" s="107" t="str">
        <f>IF(C513="","",'رصد درجات'!AJ513)</f>
        <v/>
      </c>
      <c r="CE513" s="107" t="str">
        <f>IF(C513="","",'رصد درجات'!AS513)</f>
        <v/>
      </c>
      <c r="CF513" s="107" t="str">
        <f t="shared" si="682"/>
        <v/>
      </c>
      <c r="CG513" s="107" t="str">
        <f t="shared" si="704"/>
        <v/>
      </c>
      <c r="CH513" s="107" t="str">
        <f>IF(C513="","",'رصد درجات'!BB513)</f>
        <v/>
      </c>
      <c r="CI513" s="107" t="str">
        <f>IF(C513="","",'رصد درجات'!BF513)</f>
        <v/>
      </c>
      <c r="CJ513" s="107" t="str">
        <f>IF(C513="","",'رصد درجات'!BP513)</f>
        <v/>
      </c>
      <c r="CK513" s="107" t="str">
        <f t="shared" si="683"/>
        <v/>
      </c>
      <c r="CL513" s="107" t="str">
        <f t="shared" si="684"/>
        <v/>
      </c>
      <c r="CM513" s="107" t="str">
        <f t="shared" si="685"/>
        <v/>
      </c>
      <c r="CN513" s="107" t="str">
        <f t="shared" si="705"/>
        <v/>
      </c>
      <c r="CO513" s="108" t="str">
        <f t="shared" si="706"/>
        <v/>
      </c>
      <c r="CP513" s="110" t="str">
        <f>IF(C513="","",'رصد درجات'!AF513)</f>
        <v/>
      </c>
      <c r="CQ513" s="103" t="str">
        <f t="shared" si="707"/>
        <v/>
      </c>
      <c r="CR513" s="110" t="str">
        <f>IF(C513="","",'رصد درجات'!BC513)</f>
        <v/>
      </c>
      <c r="CS513" s="110" t="str">
        <f t="shared" si="708"/>
        <v/>
      </c>
      <c r="CT513" s="110" t="str">
        <f t="shared" si="709"/>
        <v/>
      </c>
      <c r="CU513" s="103" t="str">
        <f t="shared" si="710"/>
        <v/>
      </c>
      <c r="CV513" s="107" t="str">
        <f>IF(C513="","",'رصد درجات'!AG513)</f>
        <v/>
      </c>
      <c r="CW513" s="107" t="str">
        <f t="shared" si="711"/>
        <v/>
      </c>
      <c r="CX513" s="107" t="str">
        <f>IF(C513="","",'رصد درجات'!BD513)</f>
        <v/>
      </c>
      <c r="CY513" s="110" t="str">
        <f t="shared" si="712"/>
        <v/>
      </c>
      <c r="CZ513" s="110" t="str">
        <f t="shared" si="713"/>
        <v/>
      </c>
      <c r="DA513" s="103" t="str">
        <f t="shared" si="714"/>
        <v/>
      </c>
      <c r="DB513" s="111" t="str">
        <f t="shared" si="715"/>
        <v/>
      </c>
      <c r="DC513" s="112" t="str">
        <f t="shared" si="716"/>
        <v/>
      </c>
      <c r="DD513" s="111" t="str">
        <f t="shared" si="717"/>
        <v/>
      </c>
      <c r="DE513" s="112" t="str">
        <f t="shared" si="718"/>
        <v/>
      </c>
      <c r="DF513" s="107" t="str">
        <f>IF(C513="","",'رصد درجات'!AH513)</f>
        <v/>
      </c>
      <c r="DG513" s="107" t="str">
        <f>IF(C513="","",'رصد درجات'!AT513)</f>
        <v/>
      </c>
      <c r="DH513" s="107" t="str">
        <f t="shared" si="719"/>
        <v/>
      </c>
      <c r="DI513" s="107" t="str">
        <f t="shared" si="720"/>
        <v/>
      </c>
      <c r="DJ513" s="107" t="str">
        <f>IF(C513="","",'رصد درجات'!BE513)</f>
        <v/>
      </c>
      <c r="DK513" s="107" t="str">
        <f>IF(C513="","",'رصد درجات'!BQ513)</f>
        <v/>
      </c>
      <c r="DL513" s="107" t="str">
        <f t="shared" si="721"/>
        <v/>
      </c>
      <c r="DM513" s="107" t="str">
        <f t="shared" si="722"/>
        <v/>
      </c>
      <c r="DN513" s="107" t="str">
        <f t="shared" si="723"/>
        <v/>
      </c>
      <c r="DO513" s="108" t="str">
        <f t="shared" si="724"/>
        <v/>
      </c>
      <c r="DP513" s="81" t="str">
        <f t="shared" si="725"/>
        <v/>
      </c>
      <c r="DQ513" s="113" t="str">
        <f t="shared" si="726"/>
        <v/>
      </c>
      <c r="DR513" s="9">
        <f t="shared" si="727"/>
        <v>0</v>
      </c>
      <c r="DS513" s="114" t="str">
        <f t="shared" si="728"/>
        <v/>
      </c>
      <c r="DT513" s="115" t="str">
        <f t="shared" si="729"/>
        <v/>
      </c>
      <c r="DU513" s="115" t="str">
        <f t="shared" si="730"/>
        <v/>
      </c>
      <c r="DV513" s="115" t="str">
        <f t="shared" si="731"/>
        <v/>
      </c>
      <c r="DW513" s="115" t="str">
        <f t="shared" si="732"/>
        <v/>
      </c>
      <c r="DX513" s="115" t="str">
        <f t="shared" si="733"/>
        <v/>
      </c>
      <c r="DY513" s="115" t="str">
        <f t="shared" si="734"/>
        <v/>
      </c>
      <c r="DZ513" s="115" t="str">
        <f t="shared" si="735"/>
        <v/>
      </c>
      <c r="EA513" s="253"/>
      <c r="EB513" s="253"/>
      <c r="EC513" s="253"/>
      <c r="ED513" s="253"/>
      <c r="EE513" s="253"/>
      <c r="EF513" s="253"/>
      <c r="EG513" s="253"/>
      <c r="EH513" s="253"/>
      <c r="EI513" s="253"/>
      <c r="EJ513" s="253"/>
      <c r="EK513" s="259"/>
      <c r="EL513" s="261" t="str">
        <f t="shared" si="736"/>
        <v/>
      </c>
      <c r="EM513" s="9"/>
      <c r="EN513" s="9"/>
      <c r="EO513" s="81"/>
      <c r="EP513" s="82"/>
      <c r="EQ513" s="88"/>
      <c r="ER513" s="88"/>
      <c r="ES513" s="78"/>
      <c r="GD513" s="338"/>
      <c r="GE513" s="338"/>
      <c r="GF513" s="338"/>
      <c r="GG513" s="338"/>
      <c r="GH513" s="338"/>
      <c r="GI513" s="338"/>
      <c r="GJ513" s="338"/>
      <c r="GK513" s="339"/>
      <c r="GL513" s="339"/>
      <c r="GM513" s="338"/>
      <c r="GN513" s="338"/>
      <c r="GO513" s="9"/>
    </row>
    <row r="514" spans="1:197" s="11" customFormat="1" ht="27" customHeight="1" thickBot="1">
      <c r="A514" s="88" t="str">
        <f>IF('رصد درجات'!A514="","",'رصد درجات'!A514)</f>
        <v/>
      </c>
      <c r="B514" s="88" t="str">
        <f>IF('رصد درجات'!B514="","",'رصد درجات'!B514)</f>
        <v/>
      </c>
      <c r="C514" s="88" t="str">
        <f>IF('رصد درجات'!C514="","",'رصد درجات'!C514)</f>
        <v/>
      </c>
      <c r="D514" s="104" t="str">
        <f>IF('رصد درجات'!D514="","",'رصد درجات'!D514)</f>
        <v/>
      </c>
      <c r="E514" s="88" t="str">
        <f>IF('رصد درجات'!E514="","",'رصد درجات'!E514)</f>
        <v/>
      </c>
      <c r="F514" s="88" t="str">
        <f>IF('رصد درجات'!F514="","",'رصد درجات'!F514)</f>
        <v/>
      </c>
      <c r="G514" s="88" t="str">
        <f>IF('رصد درجات'!G514="","",'رصد درجات'!G514)</f>
        <v/>
      </c>
      <c r="H514" s="88" t="str">
        <f>IF('رصد درجات'!H514="","",'رصد درجات'!H514)</f>
        <v/>
      </c>
      <c r="I514" s="88" t="str">
        <f>IF('رصد درجات'!I514="","",'رصد درجات'!I514)</f>
        <v/>
      </c>
      <c r="J514" s="88" t="str">
        <f>IF('رصد درجات'!J514="","",'رصد درجات'!J514)</f>
        <v/>
      </c>
      <c r="K514" s="88" t="str">
        <f>IF('رصد درجات'!K514="","",'رصد درجات'!K514)</f>
        <v/>
      </c>
      <c r="L514" s="88" t="str">
        <f>IF('رصد درجات'!L514="","",'رصد درجات'!L514)</f>
        <v/>
      </c>
      <c r="M514" s="105" t="str">
        <f>IF('رصد درجات'!M514="","",'رصد درجات'!M514)</f>
        <v/>
      </c>
      <c r="N514" s="105" t="str">
        <f>IF('رصد درجات'!N514="","",'رصد درجات'!N514)</f>
        <v/>
      </c>
      <c r="O514" s="88" t="str">
        <f>IF(C514="","",'رصد درجات'!Y514)</f>
        <v/>
      </c>
      <c r="P514" s="88" t="str">
        <f>IF(C514="","",'رصد درجات'!AL514)</f>
        <v/>
      </c>
      <c r="Q514" s="88" t="str">
        <f t="shared" si="686"/>
        <v/>
      </c>
      <c r="R514" s="103" t="str">
        <f t="shared" si="687"/>
        <v/>
      </c>
      <c r="S514" s="88" t="str">
        <f>IF(C514="","",'رصد درجات'!AV514)</f>
        <v/>
      </c>
      <c r="T514" s="88" t="str">
        <f>IF(C514="","",'رصد درجات'!BI514)</f>
        <v/>
      </c>
      <c r="U514" s="88" t="str">
        <f t="shared" si="688"/>
        <v/>
      </c>
      <c r="V514" s="88" t="str">
        <f t="shared" si="689"/>
        <v/>
      </c>
      <c r="W514" s="88" t="str">
        <f t="shared" si="690"/>
        <v/>
      </c>
      <c r="X514" s="106" t="str">
        <f t="shared" si="691"/>
        <v/>
      </c>
      <c r="Y514" s="107" t="str">
        <f>IF(C514="","",'رصد درجات'!Z514)</f>
        <v/>
      </c>
      <c r="Z514" s="107" t="str">
        <f>IF(C514="","",'رصد درجات'!AM514)</f>
        <v/>
      </c>
      <c r="AA514" s="107" t="str">
        <f t="shared" si="662"/>
        <v/>
      </c>
      <c r="AB514" s="107" t="str">
        <f t="shared" si="692"/>
        <v/>
      </c>
      <c r="AC514" s="107" t="str">
        <f>IF(C514="","",'رصد درجات'!AV514)</f>
        <v/>
      </c>
      <c r="AD514" s="107" t="str">
        <f>IF(C514="","",'رصد درجات'!BI514)</f>
        <v/>
      </c>
      <c r="AE514" s="107" t="str">
        <f t="shared" si="663"/>
        <v/>
      </c>
      <c r="AF514" s="107" t="str">
        <f t="shared" si="664"/>
        <v/>
      </c>
      <c r="AG514" s="107" t="str">
        <f t="shared" si="693"/>
        <v/>
      </c>
      <c r="AH514" s="108" t="str">
        <f t="shared" si="694"/>
        <v/>
      </c>
      <c r="AI514" s="107" t="str">
        <f>IF(C514="","",'رصد درجات'!AA514)</f>
        <v/>
      </c>
      <c r="AJ514" s="107" t="str">
        <f>IF(C514="","",'رصد درجات'!AN514)</f>
        <v/>
      </c>
      <c r="AK514" s="107" t="str">
        <f t="shared" si="665"/>
        <v/>
      </c>
      <c r="AL514" s="109" t="str">
        <f t="shared" si="695"/>
        <v/>
      </c>
      <c r="AM514" s="107" t="str">
        <f>IF(C514="","",'رصد درجات'!AX514)</f>
        <v/>
      </c>
      <c r="AN514" s="107" t="str">
        <f>IF(C514="","",'رصد درجات'!BK514)</f>
        <v/>
      </c>
      <c r="AO514" s="107" t="str">
        <f t="shared" si="666"/>
        <v/>
      </c>
      <c r="AP514" s="107" t="str">
        <f t="shared" si="667"/>
        <v/>
      </c>
      <c r="AQ514" s="107" t="str">
        <f t="shared" si="668"/>
        <v/>
      </c>
      <c r="AR514" s="108" t="str">
        <f t="shared" si="696"/>
        <v/>
      </c>
      <c r="AS514" s="107" t="str">
        <f>IF(C514="","",'رصد درجات'!AB514)</f>
        <v/>
      </c>
      <c r="AT514" s="107" t="str">
        <f>IF(C514="","",'رصد درجات'!AO514)</f>
        <v/>
      </c>
      <c r="AU514" s="107" t="str">
        <f>IF(C514="","",'رصد درجات'!AP514)</f>
        <v/>
      </c>
      <c r="AV514" s="107" t="str">
        <f t="shared" si="669"/>
        <v/>
      </c>
      <c r="AW514" s="107" t="str">
        <f t="shared" si="697"/>
        <v/>
      </c>
      <c r="AX514" s="107" t="str">
        <f>IF(C514="","",'رصد درجات'!AY514)</f>
        <v/>
      </c>
      <c r="AY514" s="107" t="str">
        <f>IF(C514="","",'رصد درجات'!BL514)</f>
        <v/>
      </c>
      <c r="AZ514" s="107" t="str">
        <f>IF(C514="","",'رصد درجات'!BM514)</f>
        <v/>
      </c>
      <c r="BA514" s="107" t="str">
        <f t="shared" si="670"/>
        <v/>
      </c>
      <c r="BB514" s="107" t="str">
        <f t="shared" si="671"/>
        <v/>
      </c>
      <c r="BC514" s="107" t="str">
        <f t="shared" si="672"/>
        <v/>
      </c>
      <c r="BD514" s="107" t="str">
        <f t="shared" si="673"/>
        <v/>
      </c>
      <c r="BE514" s="108" t="str">
        <f t="shared" si="698"/>
        <v/>
      </c>
      <c r="BF514" s="107" t="str">
        <f>IF(C514="","",'رصد درجات'!AC514)</f>
        <v/>
      </c>
      <c r="BG514" s="107" t="str">
        <f>IF(C514="","",'رصد درجات'!AI514)</f>
        <v/>
      </c>
      <c r="BH514" s="107" t="str">
        <f>IF(C514="","",'رصد درجات'!AQ514)</f>
        <v/>
      </c>
      <c r="BI514" s="107" t="str">
        <f t="shared" si="674"/>
        <v/>
      </c>
      <c r="BJ514" s="107" t="str">
        <f t="shared" si="699"/>
        <v/>
      </c>
      <c r="BK514" s="107" t="str">
        <f>IF(C514="","",'رصد درجات'!AZ514)</f>
        <v/>
      </c>
      <c r="BL514" s="107" t="str">
        <f>IF(C514="","",'رصد درجات'!BF514)</f>
        <v/>
      </c>
      <c r="BM514" s="107" t="str">
        <f>IF(C514="","",'رصد درجات'!BN514)</f>
        <v/>
      </c>
      <c r="BN514" s="107" t="str">
        <f t="shared" si="675"/>
        <v/>
      </c>
      <c r="BO514" s="107" t="str">
        <f t="shared" si="676"/>
        <v/>
      </c>
      <c r="BP514" s="107" t="str">
        <f t="shared" si="677"/>
        <v/>
      </c>
      <c r="BQ514" s="107" t="str">
        <f t="shared" si="678"/>
        <v/>
      </c>
      <c r="BR514" s="108" t="str">
        <f t="shared" si="700"/>
        <v/>
      </c>
      <c r="BS514" s="107" t="str">
        <f>IF(C514="","",'رصد درجات'!AD514)</f>
        <v/>
      </c>
      <c r="BT514" s="107" t="str">
        <f>IF(C514="","",'رصد درجات'!AR514)</f>
        <v/>
      </c>
      <c r="BU514" s="107" t="str">
        <f t="shared" si="679"/>
        <v/>
      </c>
      <c r="BV514" s="107" t="str">
        <f t="shared" si="701"/>
        <v/>
      </c>
      <c r="BW514" s="107" t="str">
        <f>IF(C514="","",'رصد درجات'!BA514)</f>
        <v/>
      </c>
      <c r="BX514" s="107" t="str">
        <f>IF(C514="","",'رصد درجات'!BO514)</f>
        <v/>
      </c>
      <c r="BY514" s="107" t="str">
        <f t="shared" si="680"/>
        <v/>
      </c>
      <c r="BZ514" s="107" t="str">
        <f t="shared" si="702"/>
        <v/>
      </c>
      <c r="CA514" s="107" t="str">
        <f t="shared" si="681"/>
        <v/>
      </c>
      <c r="CB514" s="108" t="str">
        <f t="shared" si="703"/>
        <v/>
      </c>
      <c r="CC514" s="107" t="str">
        <f>IF(C514="","",'رصد درجات'!AE514)</f>
        <v/>
      </c>
      <c r="CD514" s="107" t="str">
        <f>IF(C514="","",'رصد درجات'!AJ514)</f>
        <v/>
      </c>
      <c r="CE514" s="107" t="str">
        <f>IF(C514="","",'رصد درجات'!AS514)</f>
        <v/>
      </c>
      <c r="CF514" s="107" t="str">
        <f t="shared" si="682"/>
        <v/>
      </c>
      <c r="CG514" s="107" t="str">
        <f t="shared" si="704"/>
        <v/>
      </c>
      <c r="CH514" s="107" t="str">
        <f>IF(C514="","",'رصد درجات'!BB514)</f>
        <v/>
      </c>
      <c r="CI514" s="107" t="str">
        <f>IF(C514="","",'رصد درجات'!BF514)</f>
        <v/>
      </c>
      <c r="CJ514" s="107" t="str">
        <f>IF(C514="","",'رصد درجات'!BP514)</f>
        <v/>
      </c>
      <c r="CK514" s="107" t="str">
        <f t="shared" si="683"/>
        <v/>
      </c>
      <c r="CL514" s="107" t="str">
        <f t="shared" si="684"/>
        <v/>
      </c>
      <c r="CM514" s="107" t="str">
        <f t="shared" si="685"/>
        <v/>
      </c>
      <c r="CN514" s="107" t="str">
        <f t="shared" si="705"/>
        <v/>
      </c>
      <c r="CO514" s="108" t="str">
        <f t="shared" si="706"/>
        <v/>
      </c>
      <c r="CP514" s="110" t="str">
        <f>IF(C514="","",'رصد درجات'!AF514)</f>
        <v/>
      </c>
      <c r="CQ514" s="103" t="str">
        <f t="shared" si="707"/>
        <v/>
      </c>
      <c r="CR514" s="110" t="str">
        <f>IF(C514="","",'رصد درجات'!BC514)</f>
        <v/>
      </c>
      <c r="CS514" s="110" t="str">
        <f t="shared" si="708"/>
        <v/>
      </c>
      <c r="CT514" s="110" t="str">
        <f t="shared" si="709"/>
        <v/>
      </c>
      <c r="CU514" s="103" t="str">
        <f t="shared" si="710"/>
        <v/>
      </c>
      <c r="CV514" s="107" t="str">
        <f>IF(C514="","",'رصد درجات'!AG514)</f>
        <v/>
      </c>
      <c r="CW514" s="107" t="str">
        <f t="shared" si="711"/>
        <v/>
      </c>
      <c r="CX514" s="107" t="str">
        <f>IF(C514="","",'رصد درجات'!BD514)</f>
        <v/>
      </c>
      <c r="CY514" s="110" t="str">
        <f t="shared" si="712"/>
        <v/>
      </c>
      <c r="CZ514" s="110" t="str">
        <f t="shared" si="713"/>
        <v/>
      </c>
      <c r="DA514" s="103" t="str">
        <f t="shared" si="714"/>
        <v/>
      </c>
      <c r="DB514" s="111" t="str">
        <f t="shared" si="715"/>
        <v/>
      </c>
      <c r="DC514" s="112" t="str">
        <f t="shared" si="716"/>
        <v/>
      </c>
      <c r="DD514" s="111" t="str">
        <f t="shared" si="717"/>
        <v/>
      </c>
      <c r="DE514" s="112" t="str">
        <f t="shared" si="718"/>
        <v/>
      </c>
      <c r="DF514" s="107" t="str">
        <f>IF(C514="","",'رصد درجات'!AH514)</f>
        <v/>
      </c>
      <c r="DG514" s="107" t="str">
        <f>IF(C514="","",'رصد درجات'!AT514)</f>
        <v/>
      </c>
      <c r="DH514" s="107" t="str">
        <f t="shared" si="719"/>
        <v/>
      </c>
      <c r="DI514" s="107" t="str">
        <f t="shared" si="720"/>
        <v/>
      </c>
      <c r="DJ514" s="107" t="str">
        <f>IF(C514="","",'رصد درجات'!BE514)</f>
        <v/>
      </c>
      <c r="DK514" s="107" t="str">
        <f>IF(C514="","",'رصد درجات'!BQ514)</f>
        <v/>
      </c>
      <c r="DL514" s="107" t="str">
        <f t="shared" si="721"/>
        <v/>
      </c>
      <c r="DM514" s="107" t="str">
        <f t="shared" si="722"/>
        <v/>
      </c>
      <c r="DN514" s="107" t="str">
        <f t="shared" si="723"/>
        <v/>
      </c>
      <c r="DO514" s="108" t="str">
        <f t="shared" si="724"/>
        <v/>
      </c>
      <c r="DP514" s="81" t="str">
        <f t="shared" si="725"/>
        <v/>
      </c>
      <c r="DQ514" s="113" t="str">
        <f t="shared" si="726"/>
        <v/>
      </c>
      <c r="DR514" s="9">
        <f t="shared" si="727"/>
        <v>0</v>
      </c>
      <c r="DS514" s="114" t="str">
        <f t="shared" si="728"/>
        <v/>
      </c>
      <c r="DT514" s="115" t="str">
        <f t="shared" si="729"/>
        <v/>
      </c>
      <c r="DU514" s="115" t="str">
        <f t="shared" si="730"/>
        <v/>
      </c>
      <c r="DV514" s="115" t="str">
        <f t="shared" si="731"/>
        <v/>
      </c>
      <c r="DW514" s="115" t="str">
        <f t="shared" si="732"/>
        <v/>
      </c>
      <c r="DX514" s="115" t="str">
        <f t="shared" si="733"/>
        <v/>
      </c>
      <c r="DY514" s="115" t="str">
        <f t="shared" si="734"/>
        <v/>
      </c>
      <c r="DZ514" s="115" t="str">
        <f t="shared" si="735"/>
        <v/>
      </c>
      <c r="EA514" s="253"/>
      <c r="EB514" s="253"/>
      <c r="EC514" s="253"/>
      <c r="ED514" s="253"/>
      <c r="EE514" s="253"/>
      <c r="EF514" s="253"/>
      <c r="EG514" s="253"/>
      <c r="EH514" s="253"/>
      <c r="EI514" s="253"/>
      <c r="EJ514" s="253"/>
      <c r="EK514" s="259"/>
      <c r="EL514" s="261" t="str">
        <f t="shared" si="736"/>
        <v/>
      </c>
      <c r="EM514" s="9"/>
      <c r="EN514" s="9"/>
      <c r="EO514" s="81"/>
      <c r="EP514" s="82"/>
      <c r="EQ514" s="88"/>
      <c r="ER514" s="88"/>
      <c r="ES514" s="78"/>
      <c r="GD514" s="338"/>
      <c r="GE514" s="338"/>
      <c r="GF514" s="338"/>
      <c r="GG514" s="338"/>
      <c r="GH514" s="338"/>
      <c r="GI514" s="338"/>
      <c r="GJ514" s="338"/>
      <c r="GK514" s="339"/>
      <c r="GL514" s="339"/>
      <c r="GM514" s="338"/>
      <c r="GN514" s="338"/>
      <c r="GO514" s="9"/>
    </row>
    <row r="515" spans="1:197" s="11" customFormat="1" ht="27" customHeight="1" thickBot="1">
      <c r="A515" s="88" t="str">
        <f>IF('رصد درجات'!A515="","",'رصد درجات'!A515)</f>
        <v/>
      </c>
      <c r="B515" s="88" t="str">
        <f>IF('رصد درجات'!B515="","",'رصد درجات'!B515)</f>
        <v/>
      </c>
      <c r="C515" s="88" t="str">
        <f>IF('رصد درجات'!C515="","",'رصد درجات'!C515)</f>
        <v/>
      </c>
      <c r="D515" s="104" t="str">
        <f>IF('رصد درجات'!D515="","",'رصد درجات'!D515)</f>
        <v/>
      </c>
      <c r="E515" s="88" t="str">
        <f>IF('رصد درجات'!E515="","",'رصد درجات'!E515)</f>
        <v/>
      </c>
      <c r="F515" s="88" t="str">
        <f>IF('رصد درجات'!F515="","",'رصد درجات'!F515)</f>
        <v/>
      </c>
      <c r="G515" s="88" t="str">
        <f>IF('رصد درجات'!G515="","",'رصد درجات'!G515)</f>
        <v/>
      </c>
      <c r="H515" s="88" t="str">
        <f>IF('رصد درجات'!H515="","",'رصد درجات'!H515)</f>
        <v/>
      </c>
      <c r="I515" s="88" t="str">
        <f>IF('رصد درجات'!I515="","",'رصد درجات'!I515)</f>
        <v/>
      </c>
      <c r="J515" s="88" t="str">
        <f>IF('رصد درجات'!J515="","",'رصد درجات'!J515)</f>
        <v/>
      </c>
      <c r="K515" s="88" t="str">
        <f>IF('رصد درجات'!K515="","",'رصد درجات'!K515)</f>
        <v/>
      </c>
      <c r="L515" s="88" t="str">
        <f>IF('رصد درجات'!L515="","",'رصد درجات'!L515)</f>
        <v/>
      </c>
      <c r="M515" s="105" t="str">
        <f>IF('رصد درجات'!M515="","",'رصد درجات'!M515)</f>
        <v/>
      </c>
      <c r="N515" s="105" t="str">
        <f>IF('رصد درجات'!N515="","",'رصد درجات'!N515)</f>
        <v/>
      </c>
      <c r="O515" s="88" t="str">
        <f>IF(C515="","",'رصد درجات'!Y515)</f>
        <v/>
      </c>
      <c r="P515" s="88" t="str">
        <f>IF(C515="","",'رصد درجات'!AL515)</f>
        <v/>
      </c>
      <c r="Q515" s="88" t="str">
        <f t="shared" si="686"/>
        <v/>
      </c>
      <c r="R515" s="103" t="str">
        <f t="shared" si="687"/>
        <v/>
      </c>
      <c r="S515" s="88" t="str">
        <f>IF(C515="","",'رصد درجات'!AV515)</f>
        <v/>
      </c>
      <c r="T515" s="88" t="str">
        <f>IF(C515="","",'رصد درجات'!BI515)</f>
        <v/>
      </c>
      <c r="U515" s="88" t="str">
        <f t="shared" si="688"/>
        <v/>
      </c>
      <c r="V515" s="88" t="str">
        <f t="shared" si="689"/>
        <v/>
      </c>
      <c r="W515" s="88" t="str">
        <f t="shared" si="690"/>
        <v/>
      </c>
      <c r="X515" s="106" t="str">
        <f t="shared" si="691"/>
        <v/>
      </c>
      <c r="Y515" s="107" t="str">
        <f>IF(C515="","",'رصد درجات'!Z515)</f>
        <v/>
      </c>
      <c r="Z515" s="107" t="str">
        <f>IF(C515="","",'رصد درجات'!AM515)</f>
        <v/>
      </c>
      <c r="AA515" s="107" t="str">
        <f t="shared" si="662"/>
        <v/>
      </c>
      <c r="AB515" s="107" t="str">
        <f t="shared" si="692"/>
        <v/>
      </c>
      <c r="AC515" s="107" t="str">
        <f>IF(C515="","",'رصد درجات'!AV515)</f>
        <v/>
      </c>
      <c r="AD515" s="107" t="str">
        <f>IF(C515="","",'رصد درجات'!BI515)</f>
        <v/>
      </c>
      <c r="AE515" s="107" t="str">
        <f t="shared" si="663"/>
        <v/>
      </c>
      <c r="AF515" s="107" t="str">
        <f t="shared" si="664"/>
        <v/>
      </c>
      <c r="AG515" s="107" t="str">
        <f t="shared" si="693"/>
        <v/>
      </c>
      <c r="AH515" s="108" t="str">
        <f t="shared" si="694"/>
        <v/>
      </c>
      <c r="AI515" s="107" t="str">
        <f>IF(C515="","",'رصد درجات'!AA515)</f>
        <v/>
      </c>
      <c r="AJ515" s="107" t="str">
        <f>IF(C515="","",'رصد درجات'!AN515)</f>
        <v/>
      </c>
      <c r="AK515" s="107" t="str">
        <f t="shared" si="665"/>
        <v/>
      </c>
      <c r="AL515" s="109" t="str">
        <f t="shared" si="695"/>
        <v/>
      </c>
      <c r="AM515" s="107" t="str">
        <f>IF(C515="","",'رصد درجات'!AX515)</f>
        <v/>
      </c>
      <c r="AN515" s="107" t="str">
        <f>IF(C515="","",'رصد درجات'!BK515)</f>
        <v/>
      </c>
      <c r="AO515" s="107" t="str">
        <f t="shared" si="666"/>
        <v/>
      </c>
      <c r="AP515" s="107" t="str">
        <f t="shared" si="667"/>
        <v/>
      </c>
      <c r="AQ515" s="107" t="str">
        <f t="shared" si="668"/>
        <v/>
      </c>
      <c r="AR515" s="108" t="str">
        <f t="shared" si="696"/>
        <v/>
      </c>
      <c r="AS515" s="107" t="str">
        <f>IF(C515="","",'رصد درجات'!AB515)</f>
        <v/>
      </c>
      <c r="AT515" s="107" t="str">
        <f>IF(C515="","",'رصد درجات'!AO515)</f>
        <v/>
      </c>
      <c r="AU515" s="107" t="str">
        <f>IF(C515="","",'رصد درجات'!AP515)</f>
        <v/>
      </c>
      <c r="AV515" s="107" t="str">
        <f t="shared" si="669"/>
        <v/>
      </c>
      <c r="AW515" s="107" t="str">
        <f t="shared" si="697"/>
        <v/>
      </c>
      <c r="AX515" s="107" t="str">
        <f>IF(C515="","",'رصد درجات'!AY515)</f>
        <v/>
      </c>
      <c r="AY515" s="107" t="str">
        <f>IF(C515="","",'رصد درجات'!BL515)</f>
        <v/>
      </c>
      <c r="AZ515" s="107" t="str">
        <f>IF(C515="","",'رصد درجات'!BM515)</f>
        <v/>
      </c>
      <c r="BA515" s="107" t="str">
        <f t="shared" si="670"/>
        <v/>
      </c>
      <c r="BB515" s="107" t="str">
        <f t="shared" si="671"/>
        <v/>
      </c>
      <c r="BC515" s="107" t="str">
        <f t="shared" si="672"/>
        <v/>
      </c>
      <c r="BD515" s="107" t="str">
        <f t="shared" si="673"/>
        <v/>
      </c>
      <c r="BE515" s="108" t="str">
        <f t="shared" si="698"/>
        <v/>
      </c>
      <c r="BF515" s="107" t="str">
        <f>IF(C515="","",'رصد درجات'!AC515)</f>
        <v/>
      </c>
      <c r="BG515" s="107" t="str">
        <f>IF(C515="","",'رصد درجات'!AI515)</f>
        <v/>
      </c>
      <c r="BH515" s="107" t="str">
        <f>IF(C515="","",'رصد درجات'!AQ515)</f>
        <v/>
      </c>
      <c r="BI515" s="107" t="str">
        <f t="shared" si="674"/>
        <v/>
      </c>
      <c r="BJ515" s="107" t="str">
        <f t="shared" si="699"/>
        <v/>
      </c>
      <c r="BK515" s="107" t="str">
        <f>IF(C515="","",'رصد درجات'!AZ515)</f>
        <v/>
      </c>
      <c r="BL515" s="107" t="str">
        <f>IF(C515="","",'رصد درجات'!BF515)</f>
        <v/>
      </c>
      <c r="BM515" s="107" t="str">
        <f>IF(C515="","",'رصد درجات'!BN515)</f>
        <v/>
      </c>
      <c r="BN515" s="107" t="str">
        <f t="shared" si="675"/>
        <v/>
      </c>
      <c r="BO515" s="107" t="str">
        <f t="shared" si="676"/>
        <v/>
      </c>
      <c r="BP515" s="107" t="str">
        <f t="shared" si="677"/>
        <v/>
      </c>
      <c r="BQ515" s="107" t="str">
        <f t="shared" si="678"/>
        <v/>
      </c>
      <c r="BR515" s="108" t="str">
        <f t="shared" si="700"/>
        <v/>
      </c>
      <c r="BS515" s="107" t="str">
        <f>IF(C515="","",'رصد درجات'!AD515)</f>
        <v/>
      </c>
      <c r="BT515" s="107" t="str">
        <f>IF(C515="","",'رصد درجات'!AR515)</f>
        <v/>
      </c>
      <c r="BU515" s="107" t="str">
        <f t="shared" si="679"/>
        <v/>
      </c>
      <c r="BV515" s="107" t="str">
        <f t="shared" si="701"/>
        <v/>
      </c>
      <c r="BW515" s="107" t="str">
        <f>IF(C515="","",'رصد درجات'!BA515)</f>
        <v/>
      </c>
      <c r="BX515" s="107" t="str">
        <f>IF(C515="","",'رصد درجات'!BO515)</f>
        <v/>
      </c>
      <c r="BY515" s="107" t="str">
        <f t="shared" si="680"/>
        <v/>
      </c>
      <c r="BZ515" s="107" t="str">
        <f t="shared" si="702"/>
        <v/>
      </c>
      <c r="CA515" s="107" t="str">
        <f t="shared" si="681"/>
        <v/>
      </c>
      <c r="CB515" s="108" t="str">
        <f t="shared" si="703"/>
        <v/>
      </c>
      <c r="CC515" s="107" t="str">
        <f>IF(C515="","",'رصد درجات'!AE515)</f>
        <v/>
      </c>
      <c r="CD515" s="107" t="str">
        <f>IF(C515="","",'رصد درجات'!AJ515)</f>
        <v/>
      </c>
      <c r="CE515" s="107" t="str">
        <f>IF(C515="","",'رصد درجات'!AS515)</f>
        <v/>
      </c>
      <c r="CF515" s="107" t="str">
        <f t="shared" si="682"/>
        <v/>
      </c>
      <c r="CG515" s="107" t="str">
        <f t="shared" si="704"/>
        <v/>
      </c>
      <c r="CH515" s="107" t="str">
        <f>IF(C515="","",'رصد درجات'!BB515)</f>
        <v/>
      </c>
      <c r="CI515" s="107" t="str">
        <f>IF(C515="","",'رصد درجات'!BF515)</f>
        <v/>
      </c>
      <c r="CJ515" s="107" t="str">
        <f>IF(C515="","",'رصد درجات'!BP515)</f>
        <v/>
      </c>
      <c r="CK515" s="107" t="str">
        <f t="shared" si="683"/>
        <v/>
      </c>
      <c r="CL515" s="107" t="str">
        <f t="shared" si="684"/>
        <v/>
      </c>
      <c r="CM515" s="107" t="str">
        <f t="shared" si="685"/>
        <v/>
      </c>
      <c r="CN515" s="107" t="str">
        <f t="shared" si="705"/>
        <v/>
      </c>
      <c r="CO515" s="108" t="str">
        <f t="shared" si="706"/>
        <v/>
      </c>
      <c r="CP515" s="110" t="str">
        <f>IF(C515="","",'رصد درجات'!AF515)</f>
        <v/>
      </c>
      <c r="CQ515" s="103" t="str">
        <f t="shared" si="707"/>
        <v/>
      </c>
      <c r="CR515" s="110" t="str">
        <f>IF(C515="","",'رصد درجات'!BC515)</f>
        <v/>
      </c>
      <c r="CS515" s="110" t="str">
        <f t="shared" si="708"/>
        <v/>
      </c>
      <c r="CT515" s="110" t="str">
        <f t="shared" si="709"/>
        <v/>
      </c>
      <c r="CU515" s="103" t="str">
        <f t="shared" si="710"/>
        <v/>
      </c>
      <c r="CV515" s="107" t="str">
        <f>IF(C515="","",'رصد درجات'!AG515)</f>
        <v/>
      </c>
      <c r="CW515" s="107" t="str">
        <f t="shared" si="711"/>
        <v/>
      </c>
      <c r="CX515" s="107" t="str">
        <f>IF(C515="","",'رصد درجات'!BD515)</f>
        <v/>
      </c>
      <c r="CY515" s="110" t="str">
        <f t="shared" si="712"/>
        <v/>
      </c>
      <c r="CZ515" s="110" t="str">
        <f t="shared" si="713"/>
        <v/>
      </c>
      <c r="DA515" s="103" t="str">
        <f t="shared" si="714"/>
        <v/>
      </c>
      <c r="DB515" s="111" t="str">
        <f t="shared" si="715"/>
        <v/>
      </c>
      <c r="DC515" s="112" t="str">
        <f t="shared" si="716"/>
        <v/>
      </c>
      <c r="DD515" s="111" t="str">
        <f t="shared" si="717"/>
        <v/>
      </c>
      <c r="DE515" s="112" t="str">
        <f t="shared" si="718"/>
        <v/>
      </c>
      <c r="DF515" s="107" t="str">
        <f>IF(C515="","",'رصد درجات'!AH515)</f>
        <v/>
      </c>
      <c r="DG515" s="107" t="str">
        <f>IF(C515="","",'رصد درجات'!AT515)</f>
        <v/>
      </c>
      <c r="DH515" s="107" t="str">
        <f t="shared" si="719"/>
        <v/>
      </c>
      <c r="DI515" s="107" t="str">
        <f t="shared" si="720"/>
        <v/>
      </c>
      <c r="DJ515" s="107" t="str">
        <f>IF(C515="","",'رصد درجات'!BE515)</f>
        <v/>
      </c>
      <c r="DK515" s="107" t="str">
        <f>IF(C515="","",'رصد درجات'!BQ515)</f>
        <v/>
      </c>
      <c r="DL515" s="107" t="str">
        <f t="shared" si="721"/>
        <v/>
      </c>
      <c r="DM515" s="107" t="str">
        <f t="shared" si="722"/>
        <v/>
      </c>
      <c r="DN515" s="107" t="str">
        <f t="shared" si="723"/>
        <v/>
      </c>
      <c r="DO515" s="108" t="str">
        <f t="shared" si="724"/>
        <v/>
      </c>
      <c r="DP515" s="81" t="str">
        <f t="shared" si="725"/>
        <v/>
      </c>
      <c r="DQ515" s="113" t="str">
        <f t="shared" si="726"/>
        <v/>
      </c>
      <c r="DR515" s="9">
        <f t="shared" si="727"/>
        <v>0</v>
      </c>
      <c r="DS515" s="114" t="str">
        <f t="shared" si="728"/>
        <v/>
      </c>
      <c r="DT515" s="115" t="str">
        <f t="shared" si="729"/>
        <v/>
      </c>
      <c r="DU515" s="115" t="str">
        <f t="shared" si="730"/>
        <v/>
      </c>
      <c r="DV515" s="115" t="str">
        <f t="shared" si="731"/>
        <v/>
      </c>
      <c r="DW515" s="115" t="str">
        <f t="shared" si="732"/>
        <v/>
      </c>
      <c r="DX515" s="115" t="str">
        <f t="shared" si="733"/>
        <v/>
      </c>
      <c r="DY515" s="115" t="str">
        <f t="shared" si="734"/>
        <v/>
      </c>
      <c r="DZ515" s="115" t="str">
        <f t="shared" si="735"/>
        <v/>
      </c>
      <c r="EA515" s="253"/>
      <c r="EB515" s="253"/>
      <c r="EC515" s="253"/>
      <c r="ED515" s="253"/>
      <c r="EE515" s="253"/>
      <c r="EF515" s="253"/>
      <c r="EG515" s="253"/>
      <c r="EH515" s="253"/>
      <c r="EI515" s="253"/>
      <c r="EJ515" s="253"/>
      <c r="EK515" s="259"/>
      <c r="EL515" s="261" t="str">
        <f t="shared" si="736"/>
        <v/>
      </c>
      <c r="EM515" s="9"/>
      <c r="EN515" s="9"/>
      <c r="EO515" s="81"/>
      <c r="EP515" s="82"/>
      <c r="EQ515" s="88"/>
      <c r="ER515" s="88"/>
      <c r="ES515" s="78"/>
      <c r="GD515" s="338"/>
      <c r="GE515" s="338"/>
      <c r="GF515" s="338"/>
      <c r="GG515" s="338"/>
      <c r="GH515" s="338"/>
      <c r="GI515" s="338"/>
      <c r="GJ515" s="338"/>
      <c r="GK515" s="339"/>
      <c r="GL515" s="339"/>
      <c r="GM515" s="338"/>
      <c r="GN515" s="338"/>
      <c r="GO515" s="9"/>
    </row>
    <row r="516" spans="1:197" s="11" customFormat="1" ht="27" customHeight="1" thickBot="1">
      <c r="A516" s="88" t="str">
        <f>IF('رصد درجات'!A516="","",'رصد درجات'!A516)</f>
        <v/>
      </c>
      <c r="B516" s="88" t="str">
        <f>IF('رصد درجات'!B516="","",'رصد درجات'!B516)</f>
        <v/>
      </c>
      <c r="C516" s="88" t="str">
        <f>IF('رصد درجات'!C516="","",'رصد درجات'!C516)</f>
        <v/>
      </c>
      <c r="D516" s="104" t="str">
        <f>IF('رصد درجات'!D516="","",'رصد درجات'!D516)</f>
        <v/>
      </c>
      <c r="E516" s="88" t="str">
        <f>IF('رصد درجات'!E516="","",'رصد درجات'!E516)</f>
        <v/>
      </c>
      <c r="F516" s="88" t="str">
        <f>IF('رصد درجات'!F516="","",'رصد درجات'!F516)</f>
        <v/>
      </c>
      <c r="G516" s="88" t="str">
        <f>IF('رصد درجات'!G516="","",'رصد درجات'!G516)</f>
        <v/>
      </c>
      <c r="H516" s="88" t="str">
        <f>IF('رصد درجات'!H516="","",'رصد درجات'!H516)</f>
        <v/>
      </c>
      <c r="I516" s="88" t="str">
        <f>IF('رصد درجات'!I516="","",'رصد درجات'!I516)</f>
        <v/>
      </c>
      <c r="J516" s="88" t="str">
        <f>IF('رصد درجات'!J516="","",'رصد درجات'!J516)</f>
        <v/>
      </c>
      <c r="K516" s="88" t="str">
        <f>IF('رصد درجات'!K516="","",'رصد درجات'!K516)</f>
        <v/>
      </c>
      <c r="L516" s="88" t="str">
        <f>IF('رصد درجات'!L516="","",'رصد درجات'!L516)</f>
        <v/>
      </c>
      <c r="M516" s="105" t="str">
        <f>IF('رصد درجات'!M516="","",'رصد درجات'!M516)</f>
        <v/>
      </c>
      <c r="N516" s="105" t="str">
        <f>IF('رصد درجات'!N516="","",'رصد درجات'!N516)</f>
        <v/>
      </c>
      <c r="O516" s="88" t="str">
        <f>IF(C516="","",'رصد درجات'!Y516)</f>
        <v/>
      </c>
      <c r="P516" s="88" t="str">
        <f>IF(C516="","",'رصد درجات'!AL516)</f>
        <v/>
      </c>
      <c r="Q516" s="88" t="str">
        <f t="shared" si="686"/>
        <v/>
      </c>
      <c r="R516" s="103" t="str">
        <f t="shared" si="687"/>
        <v/>
      </c>
      <c r="S516" s="88" t="str">
        <f>IF(C516="","",'رصد درجات'!AV516)</f>
        <v/>
      </c>
      <c r="T516" s="88" t="str">
        <f>IF(C516="","",'رصد درجات'!BI516)</f>
        <v/>
      </c>
      <c r="U516" s="88" t="str">
        <f t="shared" si="688"/>
        <v/>
      </c>
      <c r="V516" s="88" t="str">
        <f t="shared" si="689"/>
        <v/>
      </c>
      <c r="W516" s="88" t="str">
        <f t="shared" si="690"/>
        <v/>
      </c>
      <c r="X516" s="106" t="str">
        <f t="shared" si="691"/>
        <v/>
      </c>
      <c r="Y516" s="107" t="str">
        <f>IF(C516="","",'رصد درجات'!Z516)</f>
        <v/>
      </c>
      <c r="Z516" s="107" t="str">
        <f>IF(C516="","",'رصد درجات'!AM516)</f>
        <v/>
      </c>
      <c r="AA516" s="107" t="str">
        <f t="shared" si="662"/>
        <v/>
      </c>
      <c r="AB516" s="107" t="str">
        <f t="shared" si="692"/>
        <v/>
      </c>
      <c r="AC516" s="107" t="str">
        <f>IF(C516="","",'رصد درجات'!AV516)</f>
        <v/>
      </c>
      <c r="AD516" s="107" t="str">
        <f>IF(C516="","",'رصد درجات'!BI516)</f>
        <v/>
      </c>
      <c r="AE516" s="107" t="str">
        <f t="shared" si="663"/>
        <v/>
      </c>
      <c r="AF516" s="107" t="str">
        <f t="shared" si="664"/>
        <v/>
      </c>
      <c r="AG516" s="107" t="str">
        <f t="shared" si="693"/>
        <v/>
      </c>
      <c r="AH516" s="108" t="str">
        <f t="shared" si="694"/>
        <v/>
      </c>
      <c r="AI516" s="107" t="str">
        <f>IF(C516="","",'رصد درجات'!AA516)</f>
        <v/>
      </c>
      <c r="AJ516" s="107" t="str">
        <f>IF(C516="","",'رصد درجات'!AN516)</f>
        <v/>
      </c>
      <c r="AK516" s="107" t="str">
        <f t="shared" si="665"/>
        <v/>
      </c>
      <c r="AL516" s="109" t="str">
        <f t="shared" si="695"/>
        <v/>
      </c>
      <c r="AM516" s="107" t="str">
        <f>IF(C516="","",'رصد درجات'!AX516)</f>
        <v/>
      </c>
      <c r="AN516" s="107" t="str">
        <f>IF(C516="","",'رصد درجات'!BK516)</f>
        <v/>
      </c>
      <c r="AO516" s="107" t="str">
        <f t="shared" si="666"/>
        <v/>
      </c>
      <c r="AP516" s="107" t="str">
        <f t="shared" si="667"/>
        <v/>
      </c>
      <c r="AQ516" s="107" t="str">
        <f t="shared" si="668"/>
        <v/>
      </c>
      <c r="AR516" s="108" t="str">
        <f t="shared" si="696"/>
        <v/>
      </c>
      <c r="AS516" s="107" t="str">
        <f>IF(C516="","",'رصد درجات'!AB516)</f>
        <v/>
      </c>
      <c r="AT516" s="107" t="str">
        <f>IF(C516="","",'رصد درجات'!AO516)</f>
        <v/>
      </c>
      <c r="AU516" s="107" t="str">
        <f>IF(C516="","",'رصد درجات'!AP516)</f>
        <v/>
      </c>
      <c r="AV516" s="107" t="str">
        <f t="shared" si="669"/>
        <v/>
      </c>
      <c r="AW516" s="107" t="str">
        <f t="shared" si="697"/>
        <v/>
      </c>
      <c r="AX516" s="107" t="str">
        <f>IF(C516="","",'رصد درجات'!AY516)</f>
        <v/>
      </c>
      <c r="AY516" s="107" t="str">
        <f>IF(C516="","",'رصد درجات'!BL516)</f>
        <v/>
      </c>
      <c r="AZ516" s="107" t="str">
        <f>IF(C516="","",'رصد درجات'!BM516)</f>
        <v/>
      </c>
      <c r="BA516" s="107" t="str">
        <f t="shared" si="670"/>
        <v/>
      </c>
      <c r="BB516" s="107" t="str">
        <f t="shared" si="671"/>
        <v/>
      </c>
      <c r="BC516" s="107" t="str">
        <f t="shared" si="672"/>
        <v/>
      </c>
      <c r="BD516" s="107" t="str">
        <f t="shared" si="673"/>
        <v/>
      </c>
      <c r="BE516" s="108" t="str">
        <f t="shared" si="698"/>
        <v/>
      </c>
      <c r="BF516" s="107" t="str">
        <f>IF(C516="","",'رصد درجات'!AC516)</f>
        <v/>
      </c>
      <c r="BG516" s="107" t="str">
        <f>IF(C516="","",'رصد درجات'!AI516)</f>
        <v/>
      </c>
      <c r="BH516" s="107" t="str">
        <f>IF(C516="","",'رصد درجات'!AQ516)</f>
        <v/>
      </c>
      <c r="BI516" s="107" t="str">
        <f t="shared" si="674"/>
        <v/>
      </c>
      <c r="BJ516" s="107" t="str">
        <f t="shared" si="699"/>
        <v/>
      </c>
      <c r="BK516" s="107" t="str">
        <f>IF(C516="","",'رصد درجات'!AZ516)</f>
        <v/>
      </c>
      <c r="BL516" s="107" t="str">
        <f>IF(C516="","",'رصد درجات'!BF516)</f>
        <v/>
      </c>
      <c r="BM516" s="107" t="str">
        <f>IF(C516="","",'رصد درجات'!BN516)</f>
        <v/>
      </c>
      <c r="BN516" s="107" t="str">
        <f t="shared" si="675"/>
        <v/>
      </c>
      <c r="BO516" s="107" t="str">
        <f t="shared" si="676"/>
        <v/>
      </c>
      <c r="BP516" s="107" t="str">
        <f t="shared" si="677"/>
        <v/>
      </c>
      <c r="BQ516" s="107" t="str">
        <f t="shared" si="678"/>
        <v/>
      </c>
      <c r="BR516" s="108" t="str">
        <f t="shared" si="700"/>
        <v/>
      </c>
      <c r="BS516" s="107" t="str">
        <f>IF(C516="","",'رصد درجات'!AD516)</f>
        <v/>
      </c>
      <c r="BT516" s="107" t="str">
        <f>IF(C516="","",'رصد درجات'!AR516)</f>
        <v/>
      </c>
      <c r="BU516" s="107" t="str">
        <f t="shared" si="679"/>
        <v/>
      </c>
      <c r="BV516" s="107" t="str">
        <f t="shared" si="701"/>
        <v/>
      </c>
      <c r="BW516" s="107" t="str">
        <f>IF(C516="","",'رصد درجات'!BA516)</f>
        <v/>
      </c>
      <c r="BX516" s="107" t="str">
        <f>IF(C516="","",'رصد درجات'!BO516)</f>
        <v/>
      </c>
      <c r="BY516" s="107" t="str">
        <f t="shared" si="680"/>
        <v/>
      </c>
      <c r="BZ516" s="107" t="str">
        <f t="shared" si="702"/>
        <v/>
      </c>
      <c r="CA516" s="107" t="str">
        <f t="shared" si="681"/>
        <v/>
      </c>
      <c r="CB516" s="108" t="str">
        <f t="shared" si="703"/>
        <v/>
      </c>
      <c r="CC516" s="107" t="str">
        <f>IF(C516="","",'رصد درجات'!AE516)</f>
        <v/>
      </c>
      <c r="CD516" s="107" t="str">
        <f>IF(C516="","",'رصد درجات'!AJ516)</f>
        <v/>
      </c>
      <c r="CE516" s="107" t="str">
        <f>IF(C516="","",'رصد درجات'!AS516)</f>
        <v/>
      </c>
      <c r="CF516" s="107" t="str">
        <f t="shared" si="682"/>
        <v/>
      </c>
      <c r="CG516" s="107" t="str">
        <f t="shared" si="704"/>
        <v/>
      </c>
      <c r="CH516" s="107" t="str">
        <f>IF(C516="","",'رصد درجات'!BB516)</f>
        <v/>
      </c>
      <c r="CI516" s="107" t="str">
        <f>IF(C516="","",'رصد درجات'!BF516)</f>
        <v/>
      </c>
      <c r="CJ516" s="107" t="str">
        <f>IF(C516="","",'رصد درجات'!BP516)</f>
        <v/>
      </c>
      <c r="CK516" s="107" t="str">
        <f t="shared" si="683"/>
        <v/>
      </c>
      <c r="CL516" s="107" t="str">
        <f t="shared" si="684"/>
        <v/>
      </c>
      <c r="CM516" s="107" t="str">
        <f t="shared" si="685"/>
        <v/>
      </c>
      <c r="CN516" s="107" t="str">
        <f t="shared" si="705"/>
        <v/>
      </c>
      <c r="CO516" s="108" t="str">
        <f t="shared" si="706"/>
        <v/>
      </c>
      <c r="CP516" s="110" t="str">
        <f>IF(C516="","",'رصد درجات'!AF516)</f>
        <v/>
      </c>
      <c r="CQ516" s="103" t="str">
        <f t="shared" si="707"/>
        <v/>
      </c>
      <c r="CR516" s="110" t="str">
        <f>IF(C516="","",'رصد درجات'!BC516)</f>
        <v/>
      </c>
      <c r="CS516" s="110" t="str">
        <f t="shared" si="708"/>
        <v/>
      </c>
      <c r="CT516" s="110" t="str">
        <f t="shared" si="709"/>
        <v/>
      </c>
      <c r="CU516" s="103" t="str">
        <f t="shared" si="710"/>
        <v/>
      </c>
      <c r="CV516" s="107" t="str">
        <f>IF(C516="","",'رصد درجات'!AG516)</f>
        <v/>
      </c>
      <c r="CW516" s="107" t="str">
        <f t="shared" si="711"/>
        <v/>
      </c>
      <c r="CX516" s="107" t="str">
        <f>IF(C516="","",'رصد درجات'!BD516)</f>
        <v/>
      </c>
      <c r="CY516" s="110" t="str">
        <f t="shared" si="712"/>
        <v/>
      </c>
      <c r="CZ516" s="110" t="str">
        <f t="shared" si="713"/>
        <v/>
      </c>
      <c r="DA516" s="103" t="str">
        <f t="shared" si="714"/>
        <v/>
      </c>
      <c r="DB516" s="111" t="str">
        <f t="shared" si="715"/>
        <v/>
      </c>
      <c r="DC516" s="112" t="str">
        <f t="shared" si="716"/>
        <v/>
      </c>
      <c r="DD516" s="111" t="str">
        <f t="shared" si="717"/>
        <v/>
      </c>
      <c r="DE516" s="112" t="str">
        <f t="shared" si="718"/>
        <v/>
      </c>
      <c r="DF516" s="107" t="str">
        <f>IF(C516="","",'رصد درجات'!AH516)</f>
        <v/>
      </c>
      <c r="DG516" s="107" t="str">
        <f>IF(C516="","",'رصد درجات'!AT516)</f>
        <v/>
      </c>
      <c r="DH516" s="107" t="str">
        <f t="shared" si="719"/>
        <v/>
      </c>
      <c r="DI516" s="107" t="str">
        <f t="shared" si="720"/>
        <v/>
      </c>
      <c r="DJ516" s="107" t="str">
        <f>IF(C516="","",'رصد درجات'!BE516)</f>
        <v/>
      </c>
      <c r="DK516" s="107" t="str">
        <f>IF(C516="","",'رصد درجات'!BQ516)</f>
        <v/>
      </c>
      <c r="DL516" s="107" t="str">
        <f t="shared" si="721"/>
        <v/>
      </c>
      <c r="DM516" s="107" t="str">
        <f t="shared" si="722"/>
        <v/>
      </c>
      <c r="DN516" s="107" t="str">
        <f t="shared" si="723"/>
        <v/>
      </c>
      <c r="DO516" s="108" t="str">
        <f t="shared" si="724"/>
        <v/>
      </c>
      <c r="DP516" s="81" t="str">
        <f t="shared" si="725"/>
        <v/>
      </c>
      <c r="DQ516" s="113" t="str">
        <f t="shared" si="726"/>
        <v/>
      </c>
      <c r="DR516" s="9">
        <f t="shared" si="727"/>
        <v>0</v>
      </c>
      <c r="DS516" s="114" t="str">
        <f t="shared" si="728"/>
        <v/>
      </c>
      <c r="DT516" s="115" t="str">
        <f t="shared" si="729"/>
        <v/>
      </c>
      <c r="DU516" s="115" t="str">
        <f t="shared" si="730"/>
        <v/>
      </c>
      <c r="DV516" s="115" t="str">
        <f t="shared" si="731"/>
        <v/>
      </c>
      <c r="DW516" s="115" t="str">
        <f t="shared" si="732"/>
        <v/>
      </c>
      <c r="DX516" s="115" t="str">
        <f t="shared" si="733"/>
        <v/>
      </c>
      <c r="DY516" s="115" t="str">
        <f t="shared" si="734"/>
        <v/>
      </c>
      <c r="DZ516" s="115" t="str">
        <f t="shared" si="735"/>
        <v/>
      </c>
      <c r="EA516" s="253"/>
      <c r="EB516" s="253"/>
      <c r="EC516" s="253"/>
      <c r="ED516" s="253"/>
      <c r="EE516" s="253"/>
      <c r="EF516" s="253"/>
      <c r="EG516" s="253"/>
      <c r="EH516" s="253"/>
      <c r="EI516" s="253"/>
      <c r="EJ516" s="253"/>
      <c r="EK516" s="259"/>
      <c r="EL516" s="261" t="str">
        <f t="shared" si="736"/>
        <v/>
      </c>
      <c r="EM516" s="9"/>
      <c r="EN516" s="9"/>
      <c r="EO516" s="81"/>
      <c r="EP516" s="82"/>
      <c r="EQ516" s="88"/>
      <c r="ER516" s="88"/>
      <c r="ES516" s="78"/>
      <c r="GD516" s="338"/>
      <c r="GE516" s="338"/>
      <c r="GF516" s="338"/>
      <c r="GG516" s="338"/>
      <c r="GH516" s="338"/>
      <c r="GI516" s="338"/>
      <c r="GJ516" s="338"/>
      <c r="GK516" s="339"/>
      <c r="GL516" s="339"/>
      <c r="GM516" s="338"/>
      <c r="GN516" s="338"/>
      <c r="GO516" s="9"/>
    </row>
    <row r="517" spans="1:197" s="11" customFormat="1" ht="27" customHeight="1" thickBot="1">
      <c r="A517" s="88" t="str">
        <f>IF('رصد درجات'!A517="","",'رصد درجات'!A517)</f>
        <v/>
      </c>
      <c r="B517" s="88" t="str">
        <f>IF('رصد درجات'!B517="","",'رصد درجات'!B517)</f>
        <v/>
      </c>
      <c r="C517" s="88" t="str">
        <f>IF('رصد درجات'!C517="","",'رصد درجات'!C517)</f>
        <v/>
      </c>
      <c r="D517" s="104" t="str">
        <f>IF('رصد درجات'!D517="","",'رصد درجات'!D517)</f>
        <v/>
      </c>
      <c r="E517" s="88" t="str">
        <f>IF('رصد درجات'!E517="","",'رصد درجات'!E517)</f>
        <v/>
      </c>
      <c r="F517" s="88" t="str">
        <f>IF('رصد درجات'!F517="","",'رصد درجات'!F517)</f>
        <v/>
      </c>
      <c r="G517" s="88" t="str">
        <f>IF('رصد درجات'!G517="","",'رصد درجات'!G517)</f>
        <v/>
      </c>
      <c r="H517" s="88" t="str">
        <f>IF('رصد درجات'!H517="","",'رصد درجات'!H517)</f>
        <v/>
      </c>
      <c r="I517" s="88" t="str">
        <f>IF('رصد درجات'!I517="","",'رصد درجات'!I517)</f>
        <v/>
      </c>
      <c r="J517" s="88" t="str">
        <f>IF('رصد درجات'!J517="","",'رصد درجات'!J517)</f>
        <v/>
      </c>
      <c r="K517" s="88" t="str">
        <f>IF('رصد درجات'!K517="","",'رصد درجات'!K517)</f>
        <v/>
      </c>
      <c r="L517" s="88" t="str">
        <f>IF('رصد درجات'!L517="","",'رصد درجات'!L517)</f>
        <v/>
      </c>
      <c r="M517" s="105" t="str">
        <f>IF('رصد درجات'!M517="","",'رصد درجات'!M517)</f>
        <v/>
      </c>
      <c r="N517" s="105" t="str">
        <f>IF('رصد درجات'!N517="","",'رصد درجات'!N517)</f>
        <v/>
      </c>
      <c r="O517" s="88" t="str">
        <f>IF(C517="","",'رصد درجات'!Y517)</f>
        <v/>
      </c>
      <c r="P517" s="88" t="str">
        <f>IF(C517="","",'رصد درجات'!AL517)</f>
        <v/>
      </c>
      <c r="Q517" s="88" t="str">
        <f t="shared" si="686"/>
        <v/>
      </c>
      <c r="R517" s="103" t="str">
        <f t="shared" si="687"/>
        <v/>
      </c>
      <c r="S517" s="88" t="str">
        <f>IF(C517="","",'رصد درجات'!AV517)</f>
        <v/>
      </c>
      <c r="T517" s="88" t="str">
        <f>IF(C517="","",'رصد درجات'!BI517)</f>
        <v/>
      </c>
      <c r="U517" s="88" t="str">
        <f t="shared" si="688"/>
        <v/>
      </c>
      <c r="V517" s="88" t="str">
        <f t="shared" si="689"/>
        <v/>
      </c>
      <c r="W517" s="88" t="str">
        <f t="shared" si="690"/>
        <v/>
      </c>
      <c r="X517" s="106" t="str">
        <f t="shared" si="691"/>
        <v/>
      </c>
      <c r="Y517" s="107" t="str">
        <f>IF(C517="","",'رصد درجات'!Z517)</f>
        <v/>
      </c>
      <c r="Z517" s="107" t="str">
        <f>IF(C517="","",'رصد درجات'!AM517)</f>
        <v/>
      </c>
      <c r="AA517" s="107" t="str">
        <f t="shared" si="662"/>
        <v/>
      </c>
      <c r="AB517" s="107" t="str">
        <f t="shared" si="692"/>
        <v/>
      </c>
      <c r="AC517" s="107" t="str">
        <f>IF(C517="","",'رصد درجات'!AV517)</f>
        <v/>
      </c>
      <c r="AD517" s="107" t="str">
        <f>IF(C517="","",'رصد درجات'!BI517)</f>
        <v/>
      </c>
      <c r="AE517" s="107" t="str">
        <f t="shared" si="663"/>
        <v/>
      </c>
      <c r="AF517" s="107" t="str">
        <f t="shared" si="664"/>
        <v/>
      </c>
      <c r="AG517" s="107" t="str">
        <f t="shared" si="693"/>
        <v/>
      </c>
      <c r="AH517" s="108" t="str">
        <f t="shared" si="694"/>
        <v/>
      </c>
      <c r="AI517" s="107" t="str">
        <f>IF(C517="","",'رصد درجات'!AA517)</f>
        <v/>
      </c>
      <c r="AJ517" s="107" t="str">
        <f>IF(C517="","",'رصد درجات'!AN517)</f>
        <v/>
      </c>
      <c r="AK517" s="107" t="str">
        <f t="shared" si="665"/>
        <v/>
      </c>
      <c r="AL517" s="109" t="str">
        <f t="shared" si="695"/>
        <v/>
      </c>
      <c r="AM517" s="107" t="str">
        <f>IF(C517="","",'رصد درجات'!AX517)</f>
        <v/>
      </c>
      <c r="AN517" s="107" t="str">
        <f>IF(C517="","",'رصد درجات'!BK517)</f>
        <v/>
      </c>
      <c r="AO517" s="107" t="str">
        <f t="shared" si="666"/>
        <v/>
      </c>
      <c r="AP517" s="107" t="str">
        <f t="shared" si="667"/>
        <v/>
      </c>
      <c r="AQ517" s="107" t="str">
        <f t="shared" si="668"/>
        <v/>
      </c>
      <c r="AR517" s="108" t="str">
        <f t="shared" si="696"/>
        <v/>
      </c>
      <c r="AS517" s="107" t="str">
        <f>IF(C517="","",'رصد درجات'!AB517)</f>
        <v/>
      </c>
      <c r="AT517" s="107" t="str">
        <f>IF(C517="","",'رصد درجات'!AO517)</f>
        <v/>
      </c>
      <c r="AU517" s="107" t="str">
        <f>IF(C517="","",'رصد درجات'!AP517)</f>
        <v/>
      </c>
      <c r="AV517" s="107" t="str">
        <f t="shared" si="669"/>
        <v/>
      </c>
      <c r="AW517" s="107" t="str">
        <f t="shared" si="697"/>
        <v/>
      </c>
      <c r="AX517" s="107" t="str">
        <f>IF(C517="","",'رصد درجات'!AY517)</f>
        <v/>
      </c>
      <c r="AY517" s="107" t="str">
        <f>IF(C517="","",'رصد درجات'!BL517)</f>
        <v/>
      </c>
      <c r="AZ517" s="107" t="str">
        <f>IF(C517="","",'رصد درجات'!BM517)</f>
        <v/>
      </c>
      <c r="BA517" s="107" t="str">
        <f t="shared" si="670"/>
        <v/>
      </c>
      <c r="BB517" s="107" t="str">
        <f t="shared" si="671"/>
        <v/>
      </c>
      <c r="BC517" s="107" t="str">
        <f t="shared" si="672"/>
        <v/>
      </c>
      <c r="BD517" s="107" t="str">
        <f t="shared" si="673"/>
        <v/>
      </c>
      <c r="BE517" s="108" t="str">
        <f t="shared" si="698"/>
        <v/>
      </c>
      <c r="BF517" s="107" t="str">
        <f>IF(C517="","",'رصد درجات'!AC517)</f>
        <v/>
      </c>
      <c r="BG517" s="107" t="str">
        <f>IF(C517="","",'رصد درجات'!AI517)</f>
        <v/>
      </c>
      <c r="BH517" s="107" t="str">
        <f>IF(C517="","",'رصد درجات'!AQ517)</f>
        <v/>
      </c>
      <c r="BI517" s="107" t="str">
        <f t="shared" si="674"/>
        <v/>
      </c>
      <c r="BJ517" s="107" t="str">
        <f t="shared" si="699"/>
        <v/>
      </c>
      <c r="BK517" s="107" t="str">
        <f>IF(C517="","",'رصد درجات'!AZ517)</f>
        <v/>
      </c>
      <c r="BL517" s="107" t="str">
        <f>IF(C517="","",'رصد درجات'!BF517)</f>
        <v/>
      </c>
      <c r="BM517" s="107" t="str">
        <f>IF(C517="","",'رصد درجات'!BN517)</f>
        <v/>
      </c>
      <c r="BN517" s="107" t="str">
        <f t="shared" si="675"/>
        <v/>
      </c>
      <c r="BO517" s="107" t="str">
        <f t="shared" si="676"/>
        <v/>
      </c>
      <c r="BP517" s="107" t="str">
        <f t="shared" si="677"/>
        <v/>
      </c>
      <c r="BQ517" s="107" t="str">
        <f t="shared" si="678"/>
        <v/>
      </c>
      <c r="BR517" s="108" t="str">
        <f t="shared" si="700"/>
        <v/>
      </c>
      <c r="BS517" s="107" t="str">
        <f>IF(C517="","",'رصد درجات'!AD517)</f>
        <v/>
      </c>
      <c r="BT517" s="107" t="str">
        <f>IF(C517="","",'رصد درجات'!AR517)</f>
        <v/>
      </c>
      <c r="BU517" s="107" t="str">
        <f t="shared" si="679"/>
        <v/>
      </c>
      <c r="BV517" s="107" t="str">
        <f t="shared" si="701"/>
        <v/>
      </c>
      <c r="BW517" s="107" t="str">
        <f>IF(C517="","",'رصد درجات'!BA517)</f>
        <v/>
      </c>
      <c r="BX517" s="107" t="str">
        <f>IF(C517="","",'رصد درجات'!BO517)</f>
        <v/>
      </c>
      <c r="BY517" s="107" t="str">
        <f t="shared" si="680"/>
        <v/>
      </c>
      <c r="BZ517" s="107" t="str">
        <f t="shared" si="702"/>
        <v/>
      </c>
      <c r="CA517" s="107" t="str">
        <f t="shared" si="681"/>
        <v/>
      </c>
      <c r="CB517" s="108" t="str">
        <f t="shared" si="703"/>
        <v/>
      </c>
      <c r="CC517" s="107" t="str">
        <f>IF(C517="","",'رصد درجات'!AE517)</f>
        <v/>
      </c>
      <c r="CD517" s="107" t="str">
        <f>IF(C517="","",'رصد درجات'!AJ517)</f>
        <v/>
      </c>
      <c r="CE517" s="107" t="str">
        <f>IF(C517="","",'رصد درجات'!AS517)</f>
        <v/>
      </c>
      <c r="CF517" s="107" t="str">
        <f t="shared" si="682"/>
        <v/>
      </c>
      <c r="CG517" s="107" t="str">
        <f t="shared" si="704"/>
        <v/>
      </c>
      <c r="CH517" s="107" t="str">
        <f>IF(C517="","",'رصد درجات'!BB517)</f>
        <v/>
      </c>
      <c r="CI517" s="107" t="str">
        <f>IF(C517="","",'رصد درجات'!BF517)</f>
        <v/>
      </c>
      <c r="CJ517" s="107" t="str">
        <f>IF(C517="","",'رصد درجات'!BP517)</f>
        <v/>
      </c>
      <c r="CK517" s="107" t="str">
        <f t="shared" si="683"/>
        <v/>
      </c>
      <c r="CL517" s="107" t="str">
        <f t="shared" si="684"/>
        <v/>
      </c>
      <c r="CM517" s="107" t="str">
        <f t="shared" si="685"/>
        <v/>
      </c>
      <c r="CN517" s="107" t="str">
        <f t="shared" si="705"/>
        <v/>
      </c>
      <c r="CO517" s="108" t="str">
        <f t="shared" si="706"/>
        <v/>
      </c>
      <c r="CP517" s="110" t="str">
        <f>IF(C517="","",'رصد درجات'!AF517)</f>
        <v/>
      </c>
      <c r="CQ517" s="103" t="str">
        <f t="shared" si="707"/>
        <v/>
      </c>
      <c r="CR517" s="110" t="str">
        <f>IF(C517="","",'رصد درجات'!BC517)</f>
        <v/>
      </c>
      <c r="CS517" s="110" t="str">
        <f t="shared" si="708"/>
        <v/>
      </c>
      <c r="CT517" s="110" t="str">
        <f t="shared" si="709"/>
        <v/>
      </c>
      <c r="CU517" s="103" t="str">
        <f t="shared" si="710"/>
        <v/>
      </c>
      <c r="CV517" s="107" t="str">
        <f>IF(C517="","",'رصد درجات'!AG517)</f>
        <v/>
      </c>
      <c r="CW517" s="107" t="str">
        <f t="shared" si="711"/>
        <v/>
      </c>
      <c r="CX517" s="107" t="str">
        <f>IF(C517="","",'رصد درجات'!BD517)</f>
        <v/>
      </c>
      <c r="CY517" s="110" t="str">
        <f t="shared" si="712"/>
        <v/>
      </c>
      <c r="CZ517" s="110" t="str">
        <f t="shared" si="713"/>
        <v/>
      </c>
      <c r="DA517" s="103" t="str">
        <f t="shared" si="714"/>
        <v/>
      </c>
      <c r="DB517" s="111" t="str">
        <f t="shared" si="715"/>
        <v/>
      </c>
      <c r="DC517" s="112" t="str">
        <f t="shared" si="716"/>
        <v/>
      </c>
      <c r="DD517" s="111" t="str">
        <f t="shared" si="717"/>
        <v/>
      </c>
      <c r="DE517" s="112" t="str">
        <f t="shared" si="718"/>
        <v/>
      </c>
      <c r="DF517" s="107" t="str">
        <f>IF(C517="","",'رصد درجات'!AH517)</f>
        <v/>
      </c>
      <c r="DG517" s="107" t="str">
        <f>IF(C517="","",'رصد درجات'!AT517)</f>
        <v/>
      </c>
      <c r="DH517" s="107" t="str">
        <f t="shared" si="719"/>
        <v/>
      </c>
      <c r="DI517" s="107" t="str">
        <f t="shared" si="720"/>
        <v/>
      </c>
      <c r="DJ517" s="107" t="str">
        <f>IF(C517="","",'رصد درجات'!BE517)</f>
        <v/>
      </c>
      <c r="DK517" s="107" t="str">
        <f>IF(C517="","",'رصد درجات'!BQ517)</f>
        <v/>
      </c>
      <c r="DL517" s="107" t="str">
        <f t="shared" si="721"/>
        <v/>
      </c>
      <c r="DM517" s="107" t="str">
        <f t="shared" si="722"/>
        <v/>
      </c>
      <c r="DN517" s="107" t="str">
        <f t="shared" si="723"/>
        <v/>
      </c>
      <c r="DO517" s="108" t="str">
        <f t="shared" si="724"/>
        <v/>
      </c>
      <c r="DP517" s="81" t="str">
        <f t="shared" si="725"/>
        <v/>
      </c>
      <c r="DQ517" s="113" t="str">
        <f t="shared" si="726"/>
        <v/>
      </c>
      <c r="DR517" s="9">
        <f t="shared" si="727"/>
        <v>0</v>
      </c>
      <c r="DS517" s="114" t="str">
        <f t="shared" si="728"/>
        <v/>
      </c>
      <c r="DT517" s="115" t="str">
        <f t="shared" si="729"/>
        <v/>
      </c>
      <c r="DU517" s="115" t="str">
        <f t="shared" si="730"/>
        <v/>
      </c>
      <c r="DV517" s="115" t="str">
        <f t="shared" si="731"/>
        <v/>
      </c>
      <c r="DW517" s="115" t="str">
        <f t="shared" si="732"/>
        <v/>
      </c>
      <c r="DX517" s="115" t="str">
        <f t="shared" si="733"/>
        <v/>
      </c>
      <c r="DY517" s="115" t="str">
        <f t="shared" si="734"/>
        <v/>
      </c>
      <c r="DZ517" s="115" t="str">
        <f t="shared" si="735"/>
        <v/>
      </c>
      <c r="EA517" s="253"/>
      <c r="EB517" s="253"/>
      <c r="EC517" s="253"/>
      <c r="ED517" s="253"/>
      <c r="EE517" s="253"/>
      <c r="EF517" s="253"/>
      <c r="EG517" s="253"/>
      <c r="EH517" s="253"/>
      <c r="EI517" s="253"/>
      <c r="EJ517" s="253"/>
      <c r="EK517" s="259"/>
      <c r="EL517" s="261" t="str">
        <f t="shared" si="736"/>
        <v/>
      </c>
      <c r="EM517" s="9"/>
      <c r="EN517" s="9"/>
      <c r="EO517" s="81"/>
      <c r="EP517" s="82"/>
      <c r="EQ517" s="88"/>
      <c r="ER517" s="88"/>
      <c r="ES517" s="78"/>
      <c r="GD517" s="338"/>
      <c r="GE517" s="338"/>
      <c r="GF517" s="338"/>
      <c r="GG517" s="338"/>
      <c r="GH517" s="338"/>
      <c r="GI517" s="338"/>
      <c r="GJ517" s="338"/>
      <c r="GK517" s="339"/>
      <c r="GL517" s="339"/>
      <c r="GM517" s="338"/>
      <c r="GN517" s="338"/>
      <c r="GO517" s="9"/>
    </row>
    <row r="518" spans="1:197" s="11" customFormat="1" ht="27" customHeight="1" thickBot="1">
      <c r="A518" s="88" t="str">
        <f>IF('رصد درجات'!A518="","",'رصد درجات'!A518)</f>
        <v/>
      </c>
      <c r="B518" s="88" t="str">
        <f>IF('رصد درجات'!B518="","",'رصد درجات'!B518)</f>
        <v/>
      </c>
      <c r="C518" s="88" t="str">
        <f>IF('رصد درجات'!C518="","",'رصد درجات'!C518)</f>
        <v/>
      </c>
      <c r="D518" s="104" t="str">
        <f>IF('رصد درجات'!D518="","",'رصد درجات'!D518)</f>
        <v/>
      </c>
      <c r="E518" s="88" t="str">
        <f>IF('رصد درجات'!E518="","",'رصد درجات'!E518)</f>
        <v/>
      </c>
      <c r="F518" s="88" t="str">
        <f>IF('رصد درجات'!F518="","",'رصد درجات'!F518)</f>
        <v/>
      </c>
      <c r="G518" s="88" t="str">
        <f>IF('رصد درجات'!G518="","",'رصد درجات'!G518)</f>
        <v/>
      </c>
      <c r="H518" s="88" t="str">
        <f>IF('رصد درجات'!H518="","",'رصد درجات'!H518)</f>
        <v/>
      </c>
      <c r="I518" s="88" t="str">
        <f>IF('رصد درجات'!I518="","",'رصد درجات'!I518)</f>
        <v/>
      </c>
      <c r="J518" s="88" t="str">
        <f>IF('رصد درجات'!J518="","",'رصد درجات'!J518)</f>
        <v/>
      </c>
      <c r="K518" s="88" t="str">
        <f>IF('رصد درجات'!K518="","",'رصد درجات'!K518)</f>
        <v/>
      </c>
      <c r="L518" s="88" t="str">
        <f>IF('رصد درجات'!L518="","",'رصد درجات'!L518)</f>
        <v/>
      </c>
      <c r="M518" s="105" t="str">
        <f>IF('رصد درجات'!M518="","",'رصد درجات'!M518)</f>
        <v/>
      </c>
      <c r="N518" s="105" t="str">
        <f>IF('رصد درجات'!N518="","",'رصد درجات'!N518)</f>
        <v/>
      </c>
      <c r="O518" s="88" t="str">
        <f>IF(C518="","",'رصد درجات'!Y518)</f>
        <v/>
      </c>
      <c r="P518" s="88" t="str">
        <f>IF(C518="","",'رصد درجات'!AL518)</f>
        <v/>
      </c>
      <c r="Q518" s="88" t="str">
        <f t="shared" si="686"/>
        <v/>
      </c>
      <c r="R518" s="103" t="str">
        <f t="shared" si="687"/>
        <v/>
      </c>
      <c r="S518" s="88" t="str">
        <f>IF(C518="","",'رصد درجات'!AV518)</f>
        <v/>
      </c>
      <c r="T518" s="88" t="str">
        <f>IF(C518="","",'رصد درجات'!BI518)</f>
        <v/>
      </c>
      <c r="U518" s="88" t="str">
        <f t="shared" si="688"/>
        <v/>
      </c>
      <c r="V518" s="88" t="str">
        <f t="shared" si="689"/>
        <v/>
      </c>
      <c r="W518" s="88" t="str">
        <f t="shared" si="690"/>
        <v/>
      </c>
      <c r="X518" s="106" t="str">
        <f t="shared" si="691"/>
        <v/>
      </c>
      <c r="Y518" s="107" t="str">
        <f>IF(C518="","",'رصد درجات'!Z518)</f>
        <v/>
      </c>
      <c r="Z518" s="107" t="str">
        <f>IF(C518="","",'رصد درجات'!AM518)</f>
        <v/>
      </c>
      <c r="AA518" s="107" t="str">
        <f t="shared" si="662"/>
        <v/>
      </c>
      <c r="AB518" s="107" t="str">
        <f t="shared" si="692"/>
        <v/>
      </c>
      <c r="AC518" s="107" t="str">
        <f>IF(C518="","",'رصد درجات'!AV518)</f>
        <v/>
      </c>
      <c r="AD518" s="107" t="str">
        <f>IF(C518="","",'رصد درجات'!BI518)</f>
        <v/>
      </c>
      <c r="AE518" s="107" t="str">
        <f t="shared" si="663"/>
        <v/>
      </c>
      <c r="AF518" s="107" t="str">
        <f t="shared" si="664"/>
        <v/>
      </c>
      <c r="AG518" s="107" t="str">
        <f t="shared" si="693"/>
        <v/>
      </c>
      <c r="AH518" s="108" t="str">
        <f t="shared" si="694"/>
        <v/>
      </c>
      <c r="AI518" s="107" t="str">
        <f>IF(C518="","",'رصد درجات'!AA518)</f>
        <v/>
      </c>
      <c r="AJ518" s="107" t="str">
        <f>IF(C518="","",'رصد درجات'!AN518)</f>
        <v/>
      </c>
      <c r="AK518" s="107" t="str">
        <f t="shared" si="665"/>
        <v/>
      </c>
      <c r="AL518" s="109" t="str">
        <f t="shared" si="695"/>
        <v/>
      </c>
      <c r="AM518" s="107" t="str">
        <f>IF(C518="","",'رصد درجات'!AX518)</f>
        <v/>
      </c>
      <c r="AN518" s="107" t="str">
        <f>IF(C518="","",'رصد درجات'!BK518)</f>
        <v/>
      </c>
      <c r="AO518" s="107" t="str">
        <f t="shared" si="666"/>
        <v/>
      </c>
      <c r="AP518" s="107" t="str">
        <f t="shared" si="667"/>
        <v/>
      </c>
      <c r="AQ518" s="107" t="str">
        <f t="shared" si="668"/>
        <v/>
      </c>
      <c r="AR518" s="108" t="str">
        <f t="shared" si="696"/>
        <v/>
      </c>
      <c r="AS518" s="107" t="str">
        <f>IF(C518="","",'رصد درجات'!AB518)</f>
        <v/>
      </c>
      <c r="AT518" s="107" t="str">
        <f>IF(C518="","",'رصد درجات'!AO518)</f>
        <v/>
      </c>
      <c r="AU518" s="107" t="str">
        <f>IF(C518="","",'رصد درجات'!AP518)</f>
        <v/>
      </c>
      <c r="AV518" s="107" t="str">
        <f t="shared" si="669"/>
        <v/>
      </c>
      <c r="AW518" s="107" t="str">
        <f t="shared" si="697"/>
        <v/>
      </c>
      <c r="AX518" s="107" t="str">
        <f>IF(C518="","",'رصد درجات'!AY518)</f>
        <v/>
      </c>
      <c r="AY518" s="107" t="str">
        <f>IF(C518="","",'رصد درجات'!BL518)</f>
        <v/>
      </c>
      <c r="AZ518" s="107" t="str">
        <f>IF(C518="","",'رصد درجات'!BM518)</f>
        <v/>
      </c>
      <c r="BA518" s="107" t="str">
        <f t="shared" si="670"/>
        <v/>
      </c>
      <c r="BB518" s="107" t="str">
        <f t="shared" si="671"/>
        <v/>
      </c>
      <c r="BC518" s="107" t="str">
        <f t="shared" si="672"/>
        <v/>
      </c>
      <c r="BD518" s="107" t="str">
        <f t="shared" si="673"/>
        <v/>
      </c>
      <c r="BE518" s="108" t="str">
        <f t="shared" si="698"/>
        <v/>
      </c>
      <c r="BF518" s="107" t="str">
        <f>IF(C518="","",'رصد درجات'!AC518)</f>
        <v/>
      </c>
      <c r="BG518" s="107" t="str">
        <f>IF(C518="","",'رصد درجات'!AI518)</f>
        <v/>
      </c>
      <c r="BH518" s="107" t="str">
        <f>IF(C518="","",'رصد درجات'!AQ518)</f>
        <v/>
      </c>
      <c r="BI518" s="107" t="str">
        <f t="shared" si="674"/>
        <v/>
      </c>
      <c r="BJ518" s="107" t="str">
        <f t="shared" si="699"/>
        <v/>
      </c>
      <c r="BK518" s="107" t="str">
        <f>IF(C518="","",'رصد درجات'!AZ518)</f>
        <v/>
      </c>
      <c r="BL518" s="107" t="str">
        <f>IF(C518="","",'رصد درجات'!BF518)</f>
        <v/>
      </c>
      <c r="BM518" s="107" t="str">
        <f>IF(C518="","",'رصد درجات'!BN518)</f>
        <v/>
      </c>
      <c r="BN518" s="107" t="str">
        <f t="shared" si="675"/>
        <v/>
      </c>
      <c r="BO518" s="107" t="str">
        <f t="shared" si="676"/>
        <v/>
      </c>
      <c r="BP518" s="107" t="str">
        <f t="shared" si="677"/>
        <v/>
      </c>
      <c r="BQ518" s="107" t="str">
        <f t="shared" si="678"/>
        <v/>
      </c>
      <c r="BR518" s="108" t="str">
        <f t="shared" si="700"/>
        <v/>
      </c>
      <c r="BS518" s="107" t="str">
        <f>IF(C518="","",'رصد درجات'!AD518)</f>
        <v/>
      </c>
      <c r="BT518" s="107" t="str">
        <f>IF(C518="","",'رصد درجات'!AR518)</f>
        <v/>
      </c>
      <c r="BU518" s="107" t="str">
        <f t="shared" si="679"/>
        <v/>
      </c>
      <c r="BV518" s="107" t="str">
        <f t="shared" si="701"/>
        <v/>
      </c>
      <c r="BW518" s="107" t="str">
        <f>IF(C518="","",'رصد درجات'!BA518)</f>
        <v/>
      </c>
      <c r="BX518" s="107" t="str">
        <f>IF(C518="","",'رصد درجات'!BO518)</f>
        <v/>
      </c>
      <c r="BY518" s="107" t="str">
        <f t="shared" si="680"/>
        <v/>
      </c>
      <c r="BZ518" s="107" t="str">
        <f t="shared" si="702"/>
        <v/>
      </c>
      <c r="CA518" s="107" t="str">
        <f t="shared" si="681"/>
        <v/>
      </c>
      <c r="CB518" s="108" t="str">
        <f t="shared" si="703"/>
        <v/>
      </c>
      <c r="CC518" s="107" t="str">
        <f>IF(C518="","",'رصد درجات'!AE518)</f>
        <v/>
      </c>
      <c r="CD518" s="107" t="str">
        <f>IF(C518="","",'رصد درجات'!AJ518)</f>
        <v/>
      </c>
      <c r="CE518" s="107" t="str">
        <f>IF(C518="","",'رصد درجات'!AS518)</f>
        <v/>
      </c>
      <c r="CF518" s="107" t="str">
        <f t="shared" si="682"/>
        <v/>
      </c>
      <c r="CG518" s="107" t="str">
        <f t="shared" si="704"/>
        <v/>
      </c>
      <c r="CH518" s="107" t="str">
        <f>IF(C518="","",'رصد درجات'!BB518)</f>
        <v/>
      </c>
      <c r="CI518" s="107" t="str">
        <f>IF(C518="","",'رصد درجات'!BF518)</f>
        <v/>
      </c>
      <c r="CJ518" s="107" t="str">
        <f>IF(C518="","",'رصد درجات'!BP518)</f>
        <v/>
      </c>
      <c r="CK518" s="107" t="str">
        <f t="shared" si="683"/>
        <v/>
      </c>
      <c r="CL518" s="107" t="str">
        <f t="shared" si="684"/>
        <v/>
      </c>
      <c r="CM518" s="107" t="str">
        <f t="shared" si="685"/>
        <v/>
      </c>
      <c r="CN518" s="107" t="str">
        <f t="shared" si="705"/>
        <v/>
      </c>
      <c r="CO518" s="108" t="str">
        <f t="shared" si="706"/>
        <v/>
      </c>
      <c r="CP518" s="110" t="str">
        <f>IF(C518="","",'رصد درجات'!AF518)</f>
        <v/>
      </c>
      <c r="CQ518" s="103" t="str">
        <f t="shared" si="707"/>
        <v/>
      </c>
      <c r="CR518" s="110" t="str">
        <f>IF(C518="","",'رصد درجات'!BC518)</f>
        <v/>
      </c>
      <c r="CS518" s="110" t="str">
        <f t="shared" si="708"/>
        <v/>
      </c>
      <c r="CT518" s="110" t="str">
        <f t="shared" si="709"/>
        <v/>
      </c>
      <c r="CU518" s="103" t="str">
        <f t="shared" si="710"/>
        <v/>
      </c>
      <c r="CV518" s="107" t="str">
        <f>IF(C518="","",'رصد درجات'!AG518)</f>
        <v/>
      </c>
      <c r="CW518" s="107" t="str">
        <f t="shared" si="711"/>
        <v/>
      </c>
      <c r="CX518" s="107" t="str">
        <f>IF(C518="","",'رصد درجات'!BD518)</f>
        <v/>
      </c>
      <c r="CY518" s="110" t="str">
        <f t="shared" si="712"/>
        <v/>
      </c>
      <c r="CZ518" s="110" t="str">
        <f t="shared" si="713"/>
        <v/>
      </c>
      <c r="DA518" s="103" t="str">
        <f t="shared" si="714"/>
        <v/>
      </c>
      <c r="DB518" s="111" t="str">
        <f t="shared" si="715"/>
        <v/>
      </c>
      <c r="DC518" s="112" t="str">
        <f t="shared" si="716"/>
        <v/>
      </c>
      <c r="DD518" s="111" t="str">
        <f t="shared" si="717"/>
        <v/>
      </c>
      <c r="DE518" s="112" t="str">
        <f t="shared" si="718"/>
        <v/>
      </c>
      <c r="DF518" s="107" t="str">
        <f>IF(C518="","",'رصد درجات'!AH518)</f>
        <v/>
      </c>
      <c r="DG518" s="107" t="str">
        <f>IF(C518="","",'رصد درجات'!AT518)</f>
        <v/>
      </c>
      <c r="DH518" s="107" t="str">
        <f t="shared" si="719"/>
        <v/>
      </c>
      <c r="DI518" s="107" t="str">
        <f t="shared" si="720"/>
        <v/>
      </c>
      <c r="DJ518" s="107" t="str">
        <f>IF(C518="","",'رصد درجات'!BE518)</f>
        <v/>
      </c>
      <c r="DK518" s="107" t="str">
        <f>IF(C518="","",'رصد درجات'!BQ518)</f>
        <v/>
      </c>
      <c r="DL518" s="107" t="str">
        <f t="shared" si="721"/>
        <v/>
      </c>
      <c r="DM518" s="107" t="str">
        <f t="shared" si="722"/>
        <v/>
      </c>
      <c r="DN518" s="107" t="str">
        <f t="shared" si="723"/>
        <v/>
      </c>
      <c r="DO518" s="108" t="str">
        <f t="shared" si="724"/>
        <v/>
      </c>
      <c r="DP518" s="81" t="str">
        <f t="shared" si="725"/>
        <v/>
      </c>
      <c r="DQ518" s="113" t="str">
        <f t="shared" si="726"/>
        <v/>
      </c>
      <c r="DR518" s="9">
        <f t="shared" si="727"/>
        <v>0</v>
      </c>
      <c r="DS518" s="114" t="str">
        <f t="shared" si="728"/>
        <v/>
      </c>
      <c r="DT518" s="115" t="str">
        <f t="shared" si="729"/>
        <v/>
      </c>
      <c r="DU518" s="115" t="str">
        <f t="shared" si="730"/>
        <v/>
      </c>
      <c r="DV518" s="115" t="str">
        <f t="shared" si="731"/>
        <v/>
      </c>
      <c r="DW518" s="115" t="str">
        <f t="shared" si="732"/>
        <v/>
      </c>
      <c r="DX518" s="115" t="str">
        <f t="shared" si="733"/>
        <v/>
      </c>
      <c r="DY518" s="115" t="str">
        <f t="shared" si="734"/>
        <v/>
      </c>
      <c r="DZ518" s="115" t="str">
        <f t="shared" si="735"/>
        <v/>
      </c>
      <c r="EA518" s="253"/>
      <c r="EB518" s="253"/>
      <c r="EC518" s="253"/>
      <c r="ED518" s="253"/>
      <c r="EE518" s="253"/>
      <c r="EF518" s="253"/>
      <c r="EG518" s="253"/>
      <c r="EH518" s="253"/>
      <c r="EI518" s="253"/>
      <c r="EJ518" s="253"/>
      <c r="EK518" s="259"/>
      <c r="EL518" s="261" t="str">
        <f t="shared" si="736"/>
        <v/>
      </c>
      <c r="EM518" s="9"/>
      <c r="EN518" s="9"/>
      <c r="EO518" s="81"/>
      <c r="EP518" s="82"/>
      <c r="EQ518" s="88"/>
      <c r="ER518" s="88"/>
      <c r="ES518" s="78"/>
      <c r="GD518" s="338"/>
      <c r="GE518" s="338"/>
      <c r="GF518" s="338"/>
      <c r="GG518" s="338"/>
      <c r="GH518" s="338"/>
      <c r="GI518" s="338"/>
      <c r="GJ518" s="338"/>
      <c r="GK518" s="339"/>
      <c r="GL518" s="339"/>
      <c r="GM518" s="338"/>
      <c r="GN518" s="338"/>
      <c r="GO518" s="9"/>
    </row>
    <row r="519" spans="1:197" s="11" customFormat="1" ht="27" customHeight="1" thickBot="1">
      <c r="A519" s="88" t="str">
        <f>IF('رصد درجات'!A519="","",'رصد درجات'!A519)</f>
        <v/>
      </c>
      <c r="B519" s="88" t="str">
        <f>IF('رصد درجات'!B519="","",'رصد درجات'!B519)</f>
        <v/>
      </c>
      <c r="C519" s="88" t="str">
        <f>IF('رصد درجات'!C519="","",'رصد درجات'!C519)</f>
        <v/>
      </c>
      <c r="D519" s="104" t="str">
        <f>IF('رصد درجات'!D519="","",'رصد درجات'!D519)</f>
        <v/>
      </c>
      <c r="E519" s="88" t="str">
        <f>IF('رصد درجات'!E519="","",'رصد درجات'!E519)</f>
        <v/>
      </c>
      <c r="F519" s="88" t="str">
        <f>IF('رصد درجات'!F519="","",'رصد درجات'!F519)</f>
        <v/>
      </c>
      <c r="G519" s="88" t="str">
        <f>IF('رصد درجات'!G519="","",'رصد درجات'!G519)</f>
        <v/>
      </c>
      <c r="H519" s="88" t="str">
        <f>IF('رصد درجات'!H519="","",'رصد درجات'!H519)</f>
        <v/>
      </c>
      <c r="I519" s="88" t="str">
        <f>IF('رصد درجات'!I519="","",'رصد درجات'!I519)</f>
        <v/>
      </c>
      <c r="J519" s="88" t="str">
        <f>IF('رصد درجات'!J519="","",'رصد درجات'!J519)</f>
        <v/>
      </c>
      <c r="K519" s="88" t="str">
        <f>IF('رصد درجات'!K519="","",'رصد درجات'!K519)</f>
        <v/>
      </c>
      <c r="L519" s="88" t="str">
        <f>IF('رصد درجات'!L519="","",'رصد درجات'!L519)</f>
        <v/>
      </c>
      <c r="M519" s="105" t="str">
        <f>IF('رصد درجات'!M519="","",'رصد درجات'!M519)</f>
        <v/>
      </c>
      <c r="N519" s="105" t="str">
        <f>IF('رصد درجات'!N519="","",'رصد درجات'!N519)</f>
        <v/>
      </c>
      <c r="O519" s="88" t="str">
        <f>IF(C519="","",'رصد درجات'!Y519)</f>
        <v/>
      </c>
      <c r="P519" s="88" t="str">
        <f>IF(C519="","",'رصد درجات'!AL519)</f>
        <v/>
      </c>
      <c r="Q519" s="88" t="str">
        <f t="shared" si="686"/>
        <v/>
      </c>
      <c r="R519" s="103" t="str">
        <f t="shared" si="687"/>
        <v/>
      </c>
      <c r="S519" s="88" t="str">
        <f>IF(C519="","",'رصد درجات'!AV519)</f>
        <v/>
      </c>
      <c r="T519" s="88" t="str">
        <f>IF(C519="","",'رصد درجات'!BI519)</f>
        <v/>
      </c>
      <c r="U519" s="88" t="str">
        <f t="shared" si="688"/>
        <v/>
      </c>
      <c r="V519" s="88" t="str">
        <f t="shared" si="689"/>
        <v/>
      </c>
      <c r="W519" s="88" t="str">
        <f t="shared" si="690"/>
        <v/>
      </c>
      <c r="X519" s="106" t="str">
        <f t="shared" si="691"/>
        <v/>
      </c>
      <c r="Y519" s="107" t="str">
        <f>IF(C519="","",'رصد درجات'!Z519)</f>
        <v/>
      </c>
      <c r="Z519" s="107" t="str">
        <f>IF(C519="","",'رصد درجات'!AM519)</f>
        <v/>
      </c>
      <c r="AA519" s="107" t="str">
        <f t="shared" si="662"/>
        <v/>
      </c>
      <c r="AB519" s="107" t="str">
        <f t="shared" si="692"/>
        <v/>
      </c>
      <c r="AC519" s="107" t="str">
        <f>IF(C519="","",'رصد درجات'!AV519)</f>
        <v/>
      </c>
      <c r="AD519" s="107" t="str">
        <f>IF(C519="","",'رصد درجات'!BI519)</f>
        <v/>
      </c>
      <c r="AE519" s="107" t="str">
        <f t="shared" si="663"/>
        <v/>
      </c>
      <c r="AF519" s="107" t="str">
        <f t="shared" si="664"/>
        <v/>
      </c>
      <c r="AG519" s="107" t="str">
        <f t="shared" si="693"/>
        <v/>
      </c>
      <c r="AH519" s="108" t="str">
        <f t="shared" si="694"/>
        <v/>
      </c>
      <c r="AI519" s="107" t="str">
        <f>IF(C519="","",'رصد درجات'!AA519)</f>
        <v/>
      </c>
      <c r="AJ519" s="107" t="str">
        <f>IF(C519="","",'رصد درجات'!AN519)</f>
        <v/>
      </c>
      <c r="AK519" s="107" t="str">
        <f t="shared" si="665"/>
        <v/>
      </c>
      <c r="AL519" s="109" t="str">
        <f t="shared" si="695"/>
        <v/>
      </c>
      <c r="AM519" s="107" t="str">
        <f>IF(C519="","",'رصد درجات'!AX519)</f>
        <v/>
      </c>
      <c r="AN519" s="107" t="str">
        <f>IF(C519="","",'رصد درجات'!BK519)</f>
        <v/>
      </c>
      <c r="AO519" s="107" t="str">
        <f t="shared" si="666"/>
        <v/>
      </c>
      <c r="AP519" s="107" t="str">
        <f t="shared" si="667"/>
        <v/>
      </c>
      <c r="AQ519" s="107" t="str">
        <f t="shared" si="668"/>
        <v/>
      </c>
      <c r="AR519" s="108" t="str">
        <f t="shared" si="696"/>
        <v/>
      </c>
      <c r="AS519" s="107" t="str">
        <f>IF(C519="","",'رصد درجات'!AB519)</f>
        <v/>
      </c>
      <c r="AT519" s="107" t="str">
        <f>IF(C519="","",'رصد درجات'!AO519)</f>
        <v/>
      </c>
      <c r="AU519" s="107" t="str">
        <f>IF(C519="","",'رصد درجات'!AP519)</f>
        <v/>
      </c>
      <c r="AV519" s="107" t="str">
        <f t="shared" si="669"/>
        <v/>
      </c>
      <c r="AW519" s="107" t="str">
        <f t="shared" si="697"/>
        <v/>
      </c>
      <c r="AX519" s="107" t="str">
        <f>IF(C519="","",'رصد درجات'!AY519)</f>
        <v/>
      </c>
      <c r="AY519" s="107" t="str">
        <f>IF(C519="","",'رصد درجات'!BL519)</f>
        <v/>
      </c>
      <c r="AZ519" s="107" t="str">
        <f>IF(C519="","",'رصد درجات'!BM519)</f>
        <v/>
      </c>
      <c r="BA519" s="107" t="str">
        <f t="shared" si="670"/>
        <v/>
      </c>
      <c r="BB519" s="107" t="str">
        <f t="shared" si="671"/>
        <v/>
      </c>
      <c r="BC519" s="107" t="str">
        <f t="shared" si="672"/>
        <v/>
      </c>
      <c r="BD519" s="107" t="str">
        <f t="shared" si="673"/>
        <v/>
      </c>
      <c r="BE519" s="108" t="str">
        <f t="shared" si="698"/>
        <v/>
      </c>
      <c r="BF519" s="107" t="str">
        <f>IF(C519="","",'رصد درجات'!AC519)</f>
        <v/>
      </c>
      <c r="BG519" s="107" t="str">
        <f>IF(C519="","",'رصد درجات'!AI519)</f>
        <v/>
      </c>
      <c r="BH519" s="107" t="str">
        <f>IF(C519="","",'رصد درجات'!AQ519)</f>
        <v/>
      </c>
      <c r="BI519" s="107" t="str">
        <f t="shared" si="674"/>
        <v/>
      </c>
      <c r="BJ519" s="107" t="str">
        <f t="shared" si="699"/>
        <v/>
      </c>
      <c r="BK519" s="107" t="str">
        <f>IF(C519="","",'رصد درجات'!AZ519)</f>
        <v/>
      </c>
      <c r="BL519" s="107" t="str">
        <f>IF(C519="","",'رصد درجات'!BF519)</f>
        <v/>
      </c>
      <c r="BM519" s="107" t="str">
        <f>IF(C519="","",'رصد درجات'!BN519)</f>
        <v/>
      </c>
      <c r="BN519" s="107" t="str">
        <f t="shared" si="675"/>
        <v/>
      </c>
      <c r="BO519" s="107" t="str">
        <f t="shared" si="676"/>
        <v/>
      </c>
      <c r="BP519" s="107" t="str">
        <f t="shared" si="677"/>
        <v/>
      </c>
      <c r="BQ519" s="107" t="str">
        <f t="shared" si="678"/>
        <v/>
      </c>
      <c r="BR519" s="108" t="str">
        <f t="shared" si="700"/>
        <v/>
      </c>
      <c r="BS519" s="107" t="str">
        <f>IF(C519="","",'رصد درجات'!AD519)</f>
        <v/>
      </c>
      <c r="BT519" s="107" t="str">
        <f>IF(C519="","",'رصد درجات'!AR519)</f>
        <v/>
      </c>
      <c r="BU519" s="107" t="str">
        <f t="shared" si="679"/>
        <v/>
      </c>
      <c r="BV519" s="107" t="str">
        <f t="shared" si="701"/>
        <v/>
      </c>
      <c r="BW519" s="107" t="str">
        <f>IF(C519="","",'رصد درجات'!BA519)</f>
        <v/>
      </c>
      <c r="BX519" s="107" t="str">
        <f>IF(C519="","",'رصد درجات'!BO519)</f>
        <v/>
      </c>
      <c r="BY519" s="107" t="str">
        <f t="shared" si="680"/>
        <v/>
      </c>
      <c r="BZ519" s="107" t="str">
        <f t="shared" si="702"/>
        <v/>
      </c>
      <c r="CA519" s="107" t="str">
        <f t="shared" si="681"/>
        <v/>
      </c>
      <c r="CB519" s="108" t="str">
        <f t="shared" si="703"/>
        <v/>
      </c>
      <c r="CC519" s="107" t="str">
        <f>IF(C519="","",'رصد درجات'!AE519)</f>
        <v/>
      </c>
      <c r="CD519" s="107" t="str">
        <f>IF(C519="","",'رصد درجات'!AJ519)</f>
        <v/>
      </c>
      <c r="CE519" s="107" t="str">
        <f>IF(C519="","",'رصد درجات'!AS519)</f>
        <v/>
      </c>
      <c r="CF519" s="107" t="str">
        <f t="shared" si="682"/>
        <v/>
      </c>
      <c r="CG519" s="107" t="str">
        <f t="shared" si="704"/>
        <v/>
      </c>
      <c r="CH519" s="107" t="str">
        <f>IF(C519="","",'رصد درجات'!BB519)</f>
        <v/>
      </c>
      <c r="CI519" s="107" t="str">
        <f>IF(C519="","",'رصد درجات'!BF519)</f>
        <v/>
      </c>
      <c r="CJ519" s="107" t="str">
        <f>IF(C519="","",'رصد درجات'!BP519)</f>
        <v/>
      </c>
      <c r="CK519" s="107" t="str">
        <f t="shared" si="683"/>
        <v/>
      </c>
      <c r="CL519" s="107" t="str">
        <f t="shared" si="684"/>
        <v/>
      </c>
      <c r="CM519" s="107" t="str">
        <f t="shared" si="685"/>
        <v/>
      </c>
      <c r="CN519" s="107" t="str">
        <f t="shared" si="705"/>
        <v/>
      </c>
      <c r="CO519" s="108" t="str">
        <f t="shared" si="706"/>
        <v/>
      </c>
      <c r="CP519" s="110" t="str">
        <f>IF(C519="","",'رصد درجات'!AF519)</f>
        <v/>
      </c>
      <c r="CQ519" s="103" t="str">
        <f t="shared" si="707"/>
        <v/>
      </c>
      <c r="CR519" s="110" t="str">
        <f>IF(C519="","",'رصد درجات'!BC519)</f>
        <v/>
      </c>
      <c r="CS519" s="110" t="str">
        <f t="shared" si="708"/>
        <v/>
      </c>
      <c r="CT519" s="110" t="str">
        <f t="shared" si="709"/>
        <v/>
      </c>
      <c r="CU519" s="103" t="str">
        <f t="shared" si="710"/>
        <v/>
      </c>
      <c r="CV519" s="107" t="str">
        <f>IF(C519="","",'رصد درجات'!AG519)</f>
        <v/>
      </c>
      <c r="CW519" s="107" t="str">
        <f t="shared" si="711"/>
        <v/>
      </c>
      <c r="CX519" s="107" t="str">
        <f>IF(C519="","",'رصد درجات'!BD519)</f>
        <v/>
      </c>
      <c r="CY519" s="110" t="str">
        <f t="shared" si="712"/>
        <v/>
      </c>
      <c r="CZ519" s="110" t="str">
        <f t="shared" si="713"/>
        <v/>
      </c>
      <c r="DA519" s="103" t="str">
        <f t="shared" si="714"/>
        <v/>
      </c>
      <c r="DB519" s="111" t="str">
        <f t="shared" si="715"/>
        <v/>
      </c>
      <c r="DC519" s="112" t="str">
        <f t="shared" si="716"/>
        <v/>
      </c>
      <c r="DD519" s="111" t="str">
        <f t="shared" si="717"/>
        <v/>
      </c>
      <c r="DE519" s="112" t="str">
        <f t="shared" si="718"/>
        <v/>
      </c>
      <c r="DF519" s="107" t="str">
        <f>IF(C519="","",'رصد درجات'!AH519)</f>
        <v/>
      </c>
      <c r="DG519" s="107" t="str">
        <f>IF(C519="","",'رصد درجات'!AT519)</f>
        <v/>
      </c>
      <c r="DH519" s="107" t="str">
        <f t="shared" si="719"/>
        <v/>
      </c>
      <c r="DI519" s="107" t="str">
        <f t="shared" si="720"/>
        <v/>
      </c>
      <c r="DJ519" s="107" t="str">
        <f>IF(C519="","",'رصد درجات'!BE519)</f>
        <v/>
      </c>
      <c r="DK519" s="107" t="str">
        <f>IF(C519="","",'رصد درجات'!BQ519)</f>
        <v/>
      </c>
      <c r="DL519" s="107" t="str">
        <f t="shared" si="721"/>
        <v/>
      </c>
      <c r="DM519" s="107" t="str">
        <f t="shared" si="722"/>
        <v/>
      </c>
      <c r="DN519" s="107" t="str">
        <f t="shared" si="723"/>
        <v/>
      </c>
      <c r="DO519" s="108" t="str">
        <f t="shared" si="724"/>
        <v/>
      </c>
      <c r="DP519" s="81" t="str">
        <f t="shared" si="725"/>
        <v/>
      </c>
      <c r="DQ519" s="113" t="str">
        <f t="shared" si="726"/>
        <v/>
      </c>
      <c r="DR519" s="9">
        <f t="shared" si="727"/>
        <v>0</v>
      </c>
      <c r="DS519" s="114" t="str">
        <f t="shared" si="728"/>
        <v/>
      </c>
      <c r="DT519" s="115" t="str">
        <f t="shared" si="729"/>
        <v/>
      </c>
      <c r="DU519" s="115" t="str">
        <f t="shared" si="730"/>
        <v/>
      </c>
      <c r="DV519" s="115" t="str">
        <f t="shared" si="731"/>
        <v/>
      </c>
      <c r="DW519" s="115" t="str">
        <f t="shared" si="732"/>
        <v/>
      </c>
      <c r="DX519" s="115" t="str">
        <f t="shared" si="733"/>
        <v/>
      </c>
      <c r="DY519" s="115" t="str">
        <f t="shared" si="734"/>
        <v/>
      </c>
      <c r="DZ519" s="115" t="str">
        <f t="shared" si="735"/>
        <v/>
      </c>
      <c r="EA519" s="253"/>
      <c r="EB519" s="253"/>
      <c r="EC519" s="253"/>
      <c r="ED519" s="253"/>
      <c r="EE519" s="253"/>
      <c r="EF519" s="253"/>
      <c r="EG519" s="253"/>
      <c r="EH519" s="253"/>
      <c r="EI519" s="253"/>
      <c r="EJ519" s="253"/>
      <c r="EK519" s="259"/>
      <c r="EL519" s="261" t="str">
        <f t="shared" si="736"/>
        <v/>
      </c>
      <c r="EM519" s="9"/>
      <c r="EN519" s="9"/>
      <c r="EO519" s="81"/>
      <c r="EP519" s="82"/>
      <c r="EQ519" s="88"/>
      <c r="ER519" s="88"/>
      <c r="ES519" s="78"/>
      <c r="GD519" s="338"/>
      <c r="GE519" s="338"/>
      <c r="GF519" s="338"/>
      <c r="GG519" s="338"/>
      <c r="GH519" s="338"/>
      <c r="GI519" s="338"/>
      <c r="GJ519" s="338"/>
      <c r="GK519" s="339"/>
      <c r="GL519" s="339"/>
      <c r="GM519" s="338"/>
      <c r="GN519" s="338"/>
      <c r="GO519" s="9"/>
    </row>
    <row r="520" spans="1:197" s="11" customFormat="1" ht="27" customHeight="1" thickBot="1">
      <c r="A520" s="88" t="str">
        <f>IF('رصد درجات'!A520="","",'رصد درجات'!A520)</f>
        <v/>
      </c>
      <c r="B520" s="88" t="str">
        <f>IF('رصد درجات'!B520="","",'رصد درجات'!B520)</f>
        <v/>
      </c>
      <c r="C520" s="88" t="str">
        <f>IF('رصد درجات'!C520="","",'رصد درجات'!C520)</f>
        <v/>
      </c>
      <c r="D520" s="104" t="str">
        <f>IF('رصد درجات'!D520="","",'رصد درجات'!D520)</f>
        <v/>
      </c>
      <c r="E520" s="88" t="str">
        <f>IF('رصد درجات'!E520="","",'رصد درجات'!E520)</f>
        <v/>
      </c>
      <c r="F520" s="88" t="str">
        <f>IF('رصد درجات'!F520="","",'رصد درجات'!F520)</f>
        <v/>
      </c>
      <c r="G520" s="88" t="str">
        <f>IF('رصد درجات'!G520="","",'رصد درجات'!G520)</f>
        <v/>
      </c>
      <c r="H520" s="88" t="str">
        <f>IF('رصد درجات'!H520="","",'رصد درجات'!H520)</f>
        <v/>
      </c>
      <c r="I520" s="88" t="str">
        <f>IF('رصد درجات'!I520="","",'رصد درجات'!I520)</f>
        <v/>
      </c>
      <c r="J520" s="88" t="str">
        <f>IF('رصد درجات'!J520="","",'رصد درجات'!J520)</f>
        <v/>
      </c>
      <c r="K520" s="88" t="str">
        <f>IF('رصد درجات'!K520="","",'رصد درجات'!K520)</f>
        <v/>
      </c>
      <c r="L520" s="88" t="str">
        <f>IF('رصد درجات'!L520="","",'رصد درجات'!L520)</f>
        <v/>
      </c>
      <c r="M520" s="105" t="str">
        <f>IF('رصد درجات'!M520="","",'رصد درجات'!M520)</f>
        <v/>
      </c>
      <c r="N520" s="105" t="str">
        <f>IF('رصد درجات'!N520="","",'رصد درجات'!N520)</f>
        <v/>
      </c>
      <c r="O520" s="88" t="str">
        <f>IF(C520="","",'رصد درجات'!Y520)</f>
        <v/>
      </c>
      <c r="P520" s="88" t="str">
        <f>IF(C520="","",'رصد درجات'!AL520)</f>
        <v/>
      </c>
      <c r="Q520" s="88" t="str">
        <f t="shared" si="686"/>
        <v/>
      </c>
      <c r="R520" s="103" t="str">
        <f t="shared" si="687"/>
        <v/>
      </c>
      <c r="S520" s="88" t="str">
        <f>IF(C520="","",'رصد درجات'!AV520)</f>
        <v/>
      </c>
      <c r="T520" s="88" t="str">
        <f>IF(C520="","",'رصد درجات'!BI520)</f>
        <v/>
      </c>
      <c r="U520" s="88" t="str">
        <f t="shared" si="688"/>
        <v/>
      </c>
      <c r="V520" s="88" t="str">
        <f t="shared" si="689"/>
        <v/>
      </c>
      <c r="W520" s="88" t="str">
        <f t="shared" si="690"/>
        <v/>
      </c>
      <c r="X520" s="106" t="str">
        <f t="shared" si="691"/>
        <v/>
      </c>
      <c r="Y520" s="107" t="str">
        <f>IF(C520="","",'رصد درجات'!Z520)</f>
        <v/>
      </c>
      <c r="Z520" s="107" t="str">
        <f>IF(C520="","",'رصد درجات'!AM520)</f>
        <v/>
      </c>
      <c r="AA520" s="107" t="str">
        <f t="shared" si="662"/>
        <v/>
      </c>
      <c r="AB520" s="107" t="str">
        <f t="shared" si="692"/>
        <v/>
      </c>
      <c r="AC520" s="107" t="str">
        <f>IF(C520="","",'رصد درجات'!AV520)</f>
        <v/>
      </c>
      <c r="AD520" s="107" t="str">
        <f>IF(C520="","",'رصد درجات'!BI520)</f>
        <v/>
      </c>
      <c r="AE520" s="107" t="str">
        <f t="shared" si="663"/>
        <v/>
      </c>
      <c r="AF520" s="107" t="str">
        <f t="shared" si="664"/>
        <v/>
      </c>
      <c r="AG520" s="107" t="str">
        <f t="shared" si="693"/>
        <v/>
      </c>
      <c r="AH520" s="108" t="str">
        <f t="shared" si="694"/>
        <v/>
      </c>
      <c r="AI520" s="107" t="str">
        <f>IF(C520="","",'رصد درجات'!AA520)</f>
        <v/>
      </c>
      <c r="AJ520" s="107" t="str">
        <f>IF(C520="","",'رصد درجات'!AN520)</f>
        <v/>
      </c>
      <c r="AK520" s="107" t="str">
        <f t="shared" si="665"/>
        <v/>
      </c>
      <c r="AL520" s="109" t="str">
        <f t="shared" si="695"/>
        <v/>
      </c>
      <c r="AM520" s="107" t="str">
        <f>IF(C520="","",'رصد درجات'!AX520)</f>
        <v/>
      </c>
      <c r="AN520" s="107" t="str">
        <f>IF(C520="","",'رصد درجات'!BK520)</f>
        <v/>
      </c>
      <c r="AO520" s="107" t="str">
        <f t="shared" si="666"/>
        <v/>
      </c>
      <c r="AP520" s="107" t="str">
        <f t="shared" si="667"/>
        <v/>
      </c>
      <c r="AQ520" s="107" t="str">
        <f t="shared" si="668"/>
        <v/>
      </c>
      <c r="AR520" s="108" t="str">
        <f t="shared" si="696"/>
        <v/>
      </c>
      <c r="AS520" s="107" t="str">
        <f>IF(C520="","",'رصد درجات'!AB520)</f>
        <v/>
      </c>
      <c r="AT520" s="107" t="str">
        <f>IF(C520="","",'رصد درجات'!AO520)</f>
        <v/>
      </c>
      <c r="AU520" s="107" t="str">
        <f>IF(C520="","",'رصد درجات'!AP520)</f>
        <v/>
      </c>
      <c r="AV520" s="107" t="str">
        <f t="shared" si="669"/>
        <v/>
      </c>
      <c r="AW520" s="107" t="str">
        <f t="shared" si="697"/>
        <v/>
      </c>
      <c r="AX520" s="107" t="str">
        <f>IF(C520="","",'رصد درجات'!AY520)</f>
        <v/>
      </c>
      <c r="AY520" s="107" t="str">
        <f>IF(C520="","",'رصد درجات'!BL520)</f>
        <v/>
      </c>
      <c r="AZ520" s="107" t="str">
        <f>IF(C520="","",'رصد درجات'!BM520)</f>
        <v/>
      </c>
      <c r="BA520" s="107" t="str">
        <f t="shared" si="670"/>
        <v/>
      </c>
      <c r="BB520" s="107" t="str">
        <f t="shared" si="671"/>
        <v/>
      </c>
      <c r="BC520" s="107" t="str">
        <f t="shared" si="672"/>
        <v/>
      </c>
      <c r="BD520" s="107" t="str">
        <f t="shared" si="673"/>
        <v/>
      </c>
      <c r="BE520" s="108" t="str">
        <f t="shared" si="698"/>
        <v/>
      </c>
      <c r="BF520" s="107" t="str">
        <f>IF(C520="","",'رصد درجات'!AC520)</f>
        <v/>
      </c>
      <c r="BG520" s="107" t="str">
        <f>IF(C520="","",'رصد درجات'!AI520)</f>
        <v/>
      </c>
      <c r="BH520" s="107" t="str">
        <f>IF(C520="","",'رصد درجات'!AQ520)</f>
        <v/>
      </c>
      <c r="BI520" s="107" t="str">
        <f t="shared" si="674"/>
        <v/>
      </c>
      <c r="BJ520" s="107" t="str">
        <f t="shared" si="699"/>
        <v/>
      </c>
      <c r="BK520" s="107" t="str">
        <f>IF(C520="","",'رصد درجات'!AZ520)</f>
        <v/>
      </c>
      <c r="BL520" s="107" t="str">
        <f>IF(C520="","",'رصد درجات'!BF520)</f>
        <v/>
      </c>
      <c r="BM520" s="107" t="str">
        <f>IF(C520="","",'رصد درجات'!BN520)</f>
        <v/>
      </c>
      <c r="BN520" s="107" t="str">
        <f t="shared" si="675"/>
        <v/>
      </c>
      <c r="BO520" s="107" t="str">
        <f t="shared" si="676"/>
        <v/>
      </c>
      <c r="BP520" s="107" t="str">
        <f t="shared" si="677"/>
        <v/>
      </c>
      <c r="BQ520" s="107" t="str">
        <f t="shared" si="678"/>
        <v/>
      </c>
      <c r="BR520" s="108" t="str">
        <f t="shared" si="700"/>
        <v/>
      </c>
      <c r="BS520" s="107" t="str">
        <f>IF(C520="","",'رصد درجات'!AD520)</f>
        <v/>
      </c>
      <c r="BT520" s="107" t="str">
        <f>IF(C520="","",'رصد درجات'!AR520)</f>
        <v/>
      </c>
      <c r="BU520" s="107" t="str">
        <f t="shared" si="679"/>
        <v/>
      </c>
      <c r="BV520" s="107" t="str">
        <f t="shared" si="701"/>
        <v/>
      </c>
      <c r="BW520" s="107" t="str">
        <f>IF(C520="","",'رصد درجات'!BA520)</f>
        <v/>
      </c>
      <c r="BX520" s="107" t="str">
        <f>IF(C520="","",'رصد درجات'!BO520)</f>
        <v/>
      </c>
      <c r="BY520" s="107" t="str">
        <f t="shared" si="680"/>
        <v/>
      </c>
      <c r="BZ520" s="107" t="str">
        <f t="shared" si="702"/>
        <v/>
      </c>
      <c r="CA520" s="107" t="str">
        <f t="shared" si="681"/>
        <v/>
      </c>
      <c r="CB520" s="108" t="str">
        <f t="shared" si="703"/>
        <v/>
      </c>
      <c r="CC520" s="107" t="str">
        <f>IF(C520="","",'رصد درجات'!AE520)</f>
        <v/>
      </c>
      <c r="CD520" s="107" t="str">
        <f>IF(C520="","",'رصد درجات'!AJ520)</f>
        <v/>
      </c>
      <c r="CE520" s="107" t="str">
        <f>IF(C520="","",'رصد درجات'!AS520)</f>
        <v/>
      </c>
      <c r="CF520" s="107" t="str">
        <f t="shared" si="682"/>
        <v/>
      </c>
      <c r="CG520" s="107" t="str">
        <f t="shared" si="704"/>
        <v/>
      </c>
      <c r="CH520" s="107" t="str">
        <f>IF(C520="","",'رصد درجات'!BB520)</f>
        <v/>
      </c>
      <c r="CI520" s="107" t="str">
        <f>IF(C520="","",'رصد درجات'!BF520)</f>
        <v/>
      </c>
      <c r="CJ520" s="107" t="str">
        <f>IF(C520="","",'رصد درجات'!BP520)</f>
        <v/>
      </c>
      <c r="CK520" s="107" t="str">
        <f t="shared" si="683"/>
        <v/>
      </c>
      <c r="CL520" s="107" t="str">
        <f t="shared" si="684"/>
        <v/>
      </c>
      <c r="CM520" s="107" t="str">
        <f t="shared" si="685"/>
        <v/>
      </c>
      <c r="CN520" s="107" t="str">
        <f t="shared" si="705"/>
        <v/>
      </c>
      <c r="CO520" s="108" t="str">
        <f t="shared" si="706"/>
        <v/>
      </c>
      <c r="CP520" s="110" t="str">
        <f>IF(C520="","",'رصد درجات'!AF520)</f>
        <v/>
      </c>
      <c r="CQ520" s="103" t="str">
        <f t="shared" si="707"/>
        <v/>
      </c>
      <c r="CR520" s="110" t="str">
        <f>IF(C520="","",'رصد درجات'!BC520)</f>
        <v/>
      </c>
      <c r="CS520" s="110" t="str">
        <f t="shared" si="708"/>
        <v/>
      </c>
      <c r="CT520" s="110" t="str">
        <f t="shared" si="709"/>
        <v/>
      </c>
      <c r="CU520" s="103" t="str">
        <f t="shared" si="710"/>
        <v/>
      </c>
      <c r="CV520" s="107" t="str">
        <f>IF(C520="","",'رصد درجات'!AG520)</f>
        <v/>
      </c>
      <c r="CW520" s="107" t="str">
        <f t="shared" si="711"/>
        <v/>
      </c>
      <c r="CX520" s="107" t="str">
        <f>IF(C520="","",'رصد درجات'!BD520)</f>
        <v/>
      </c>
      <c r="CY520" s="110" t="str">
        <f t="shared" si="712"/>
        <v/>
      </c>
      <c r="CZ520" s="110" t="str">
        <f t="shared" si="713"/>
        <v/>
      </c>
      <c r="DA520" s="103" t="str">
        <f t="shared" si="714"/>
        <v/>
      </c>
      <c r="DB520" s="111" t="str">
        <f t="shared" si="715"/>
        <v/>
      </c>
      <c r="DC520" s="112" t="str">
        <f t="shared" si="716"/>
        <v/>
      </c>
      <c r="DD520" s="111" t="str">
        <f t="shared" si="717"/>
        <v/>
      </c>
      <c r="DE520" s="112" t="str">
        <f t="shared" si="718"/>
        <v/>
      </c>
      <c r="DF520" s="107" t="str">
        <f>IF(C520="","",'رصد درجات'!AH520)</f>
        <v/>
      </c>
      <c r="DG520" s="107" t="str">
        <f>IF(C520="","",'رصد درجات'!AT520)</f>
        <v/>
      </c>
      <c r="DH520" s="107" t="str">
        <f t="shared" si="719"/>
        <v/>
      </c>
      <c r="DI520" s="107" t="str">
        <f t="shared" si="720"/>
        <v/>
      </c>
      <c r="DJ520" s="107" t="str">
        <f>IF(C520="","",'رصد درجات'!BE520)</f>
        <v/>
      </c>
      <c r="DK520" s="107" t="str">
        <f>IF(C520="","",'رصد درجات'!BQ520)</f>
        <v/>
      </c>
      <c r="DL520" s="107" t="str">
        <f t="shared" si="721"/>
        <v/>
      </c>
      <c r="DM520" s="107" t="str">
        <f t="shared" si="722"/>
        <v/>
      </c>
      <c r="DN520" s="107" t="str">
        <f t="shared" si="723"/>
        <v/>
      </c>
      <c r="DO520" s="108" t="str">
        <f t="shared" si="724"/>
        <v/>
      </c>
      <c r="DP520" s="81" t="str">
        <f t="shared" si="725"/>
        <v/>
      </c>
      <c r="DQ520" s="113" t="str">
        <f t="shared" si="726"/>
        <v/>
      </c>
      <c r="DR520" s="9">
        <f t="shared" si="727"/>
        <v>0</v>
      </c>
      <c r="DS520" s="114" t="str">
        <f t="shared" si="728"/>
        <v/>
      </c>
      <c r="DT520" s="115" t="str">
        <f t="shared" si="729"/>
        <v/>
      </c>
      <c r="DU520" s="115" t="str">
        <f t="shared" si="730"/>
        <v/>
      </c>
      <c r="DV520" s="115" t="str">
        <f t="shared" si="731"/>
        <v/>
      </c>
      <c r="DW520" s="115" t="str">
        <f t="shared" si="732"/>
        <v/>
      </c>
      <c r="DX520" s="115" t="str">
        <f t="shared" si="733"/>
        <v/>
      </c>
      <c r="DY520" s="115" t="str">
        <f t="shared" si="734"/>
        <v/>
      </c>
      <c r="DZ520" s="115" t="str">
        <f t="shared" si="735"/>
        <v/>
      </c>
      <c r="EA520" s="253"/>
      <c r="EB520" s="253"/>
      <c r="EC520" s="253"/>
      <c r="ED520" s="253"/>
      <c r="EE520" s="253"/>
      <c r="EF520" s="253"/>
      <c r="EG520" s="253"/>
      <c r="EH520" s="253"/>
      <c r="EI520" s="253"/>
      <c r="EJ520" s="253"/>
      <c r="EK520" s="259"/>
      <c r="EL520" s="261" t="str">
        <f t="shared" si="736"/>
        <v/>
      </c>
      <c r="EM520" s="9"/>
      <c r="EN520" s="9"/>
      <c r="EO520" s="81"/>
      <c r="EP520" s="82"/>
      <c r="EQ520" s="88"/>
      <c r="ER520" s="88"/>
      <c r="ES520" s="78"/>
      <c r="GD520" s="338"/>
      <c r="GE520" s="338"/>
      <c r="GF520" s="338"/>
      <c r="GG520" s="338"/>
      <c r="GH520" s="338"/>
      <c r="GI520" s="338"/>
      <c r="GJ520" s="338"/>
      <c r="GK520" s="339"/>
      <c r="GL520" s="339"/>
      <c r="GM520" s="338"/>
      <c r="GN520" s="338"/>
      <c r="GO520" s="9"/>
    </row>
    <row r="521" spans="1:197" s="11" customFormat="1" ht="27" customHeight="1" thickBot="1">
      <c r="A521" s="88" t="str">
        <f>IF('رصد درجات'!A521="","",'رصد درجات'!A521)</f>
        <v/>
      </c>
      <c r="B521" s="88" t="str">
        <f>IF('رصد درجات'!B521="","",'رصد درجات'!B521)</f>
        <v/>
      </c>
      <c r="C521" s="88" t="str">
        <f>IF('رصد درجات'!C521="","",'رصد درجات'!C521)</f>
        <v/>
      </c>
      <c r="D521" s="104" t="str">
        <f>IF('رصد درجات'!D521="","",'رصد درجات'!D521)</f>
        <v/>
      </c>
      <c r="E521" s="88" t="str">
        <f>IF('رصد درجات'!E521="","",'رصد درجات'!E521)</f>
        <v/>
      </c>
      <c r="F521" s="88" t="str">
        <f>IF('رصد درجات'!F521="","",'رصد درجات'!F521)</f>
        <v/>
      </c>
      <c r="G521" s="88" t="str">
        <f>IF('رصد درجات'!G521="","",'رصد درجات'!G521)</f>
        <v/>
      </c>
      <c r="H521" s="88" t="str">
        <f>IF('رصد درجات'!H521="","",'رصد درجات'!H521)</f>
        <v/>
      </c>
      <c r="I521" s="88" t="str">
        <f>IF('رصد درجات'!I521="","",'رصد درجات'!I521)</f>
        <v/>
      </c>
      <c r="J521" s="88" t="str">
        <f>IF('رصد درجات'!J521="","",'رصد درجات'!J521)</f>
        <v/>
      </c>
      <c r="K521" s="88" t="str">
        <f>IF('رصد درجات'!K521="","",'رصد درجات'!K521)</f>
        <v/>
      </c>
      <c r="L521" s="88" t="str">
        <f>IF('رصد درجات'!L521="","",'رصد درجات'!L521)</f>
        <v/>
      </c>
      <c r="M521" s="105" t="str">
        <f>IF('رصد درجات'!M521="","",'رصد درجات'!M521)</f>
        <v/>
      </c>
      <c r="N521" s="105" t="str">
        <f>IF('رصد درجات'!N521="","",'رصد درجات'!N521)</f>
        <v/>
      </c>
      <c r="O521" s="88" t="str">
        <f>IF(C521="","",'رصد درجات'!Y521)</f>
        <v/>
      </c>
      <c r="P521" s="88" t="str">
        <f>IF(C521="","",'رصد درجات'!AL521)</f>
        <v/>
      </c>
      <c r="Q521" s="88" t="str">
        <f t="shared" si="686"/>
        <v/>
      </c>
      <c r="R521" s="103" t="str">
        <f t="shared" si="687"/>
        <v/>
      </c>
      <c r="S521" s="88" t="str">
        <f>IF(C521="","",'رصد درجات'!AV521)</f>
        <v/>
      </c>
      <c r="T521" s="88" t="str">
        <f>IF(C521="","",'رصد درجات'!BI521)</f>
        <v/>
      </c>
      <c r="U521" s="88" t="str">
        <f t="shared" si="688"/>
        <v/>
      </c>
      <c r="V521" s="88" t="str">
        <f t="shared" si="689"/>
        <v/>
      </c>
      <c r="W521" s="88" t="str">
        <f t="shared" si="690"/>
        <v/>
      </c>
      <c r="X521" s="106" t="str">
        <f t="shared" si="691"/>
        <v/>
      </c>
      <c r="Y521" s="107" t="str">
        <f>IF(C521="","",'رصد درجات'!Z521)</f>
        <v/>
      </c>
      <c r="Z521" s="107" t="str">
        <f>IF(C521="","",'رصد درجات'!AM521)</f>
        <v/>
      </c>
      <c r="AA521" s="107" t="str">
        <f t="shared" si="662"/>
        <v/>
      </c>
      <c r="AB521" s="107" t="str">
        <f t="shared" si="692"/>
        <v/>
      </c>
      <c r="AC521" s="107" t="str">
        <f>IF(C521="","",'رصد درجات'!AV521)</f>
        <v/>
      </c>
      <c r="AD521" s="107" t="str">
        <f>IF(C521="","",'رصد درجات'!BI521)</f>
        <v/>
      </c>
      <c r="AE521" s="107" t="str">
        <f t="shared" si="663"/>
        <v/>
      </c>
      <c r="AF521" s="107" t="str">
        <f t="shared" si="664"/>
        <v/>
      </c>
      <c r="AG521" s="107" t="str">
        <f t="shared" si="693"/>
        <v/>
      </c>
      <c r="AH521" s="108" t="str">
        <f t="shared" si="694"/>
        <v/>
      </c>
      <c r="AI521" s="107" t="str">
        <f>IF(C521="","",'رصد درجات'!AA521)</f>
        <v/>
      </c>
      <c r="AJ521" s="107" t="str">
        <f>IF(C521="","",'رصد درجات'!AN521)</f>
        <v/>
      </c>
      <c r="AK521" s="107" t="str">
        <f t="shared" si="665"/>
        <v/>
      </c>
      <c r="AL521" s="109" t="str">
        <f t="shared" si="695"/>
        <v/>
      </c>
      <c r="AM521" s="107" t="str">
        <f>IF(C521="","",'رصد درجات'!AX521)</f>
        <v/>
      </c>
      <c r="AN521" s="107" t="str">
        <f>IF(C521="","",'رصد درجات'!BK521)</f>
        <v/>
      </c>
      <c r="AO521" s="107" t="str">
        <f t="shared" si="666"/>
        <v/>
      </c>
      <c r="AP521" s="107" t="str">
        <f t="shared" si="667"/>
        <v/>
      </c>
      <c r="AQ521" s="107" t="str">
        <f t="shared" si="668"/>
        <v/>
      </c>
      <c r="AR521" s="108" t="str">
        <f t="shared" si="696"/>
        <v/>
      </c>
      <c r="AS521" s="107" t="str">
        <f>IF(C521="","",'رصد درجات'!AB521)</f>
        <v/>
      </c>
      <c r="AT521" s="107" t="str">
        <f>IF(C521="","",'رصد درجات'!AO521)</f>
        <v/>
      </c>
      <c r="AU521" s="107" t="str">
        <f>IF(C521="","",'رصد درجات'!AP521)</f>
        <v/>
      </c>
      <c r="AV521" s="107" t="str">
        <f t="shared" si="669"/>
        <v/>
      </c>
      <c r="AW521" s="107" t="str">
        <f t="shared" si="697"/>
        <v/>
      </c>
      <c r="AX521" s="107" t="str">
        <f>IF(C521="","",'رصد درجات'!AY521)</f>
        <v/>
      </c>
      <c r="AY521" s="107" t="str">
        <f>IF(C521="","",'رصد درجات'!BL521)</f>
        <v/>
      </c>
      <c r="AZ521" s="107" t="str">
        <f>IF(C521="","",'رصد درجات'!BM521)</f>
        <v/>
      </c>
      <c r="BA521" s="107" t="str">
        <f t="shared" si="670"/>
        <v/>
      </c>
      <c r="BB521" s="107" t="str">
        <f t="shared" si="671"/>
        <v/>
      </c>
      <c r="BC521" s="107" t="str">
        <f t="shared" si="672"/>
        <v/>
      </c>
      <c r="BD521" s="107" t="str">
        <f t="shared" si="673"/>
        <v/>
      </c>
      <c r="BE521" s="108" t="str">
        <f t="shared" si="698"/>
        <v/>
      </c>
      <c r="BF521" s="107" t="str">
        <f>IF(C521="","",'رصد درجات'!AC521)</f>
        <v/>
      </c>
      <c r="BG521" s="107" t="str">
        <f>IF(C521="","",'رصد درجات'!AI521)</f>
        <v/>
      </c>
      <c r="BH521" s="107" t="str">
        <f>IF(C521="","",'رصد درجات'!AQ521)</f>
        <v/>
      </c>
      <c r="BI521" s="107" t="str">
        <f t="shared" si="674"/>
        <v/>
      </c>
      <c r="BJ521" s="107" t="str">
        <f t="shared" si="699"/>
        <v/>
      </c>
      <c r="BK521" s="107" t="str">
        <f>IF(C521="","",'رصد درجات'!AZ521)</f>
        <v/>
      </c>
      <c r="BL521" s="107" t="str">
        <f>IF(C521="","",'رصد درجات'!BF521)</f>
        <v/>
      </c>
      <c r="BM521" s="107" t="str">
        <f>IF(C521="","",'رصد درجات'!BN521)</f>
        <v/>
      </c>
      <c r="BN521" s="107" t="str">
        <f t="shared" si="675"/>
        <v/>
      </c>
      <c r="BO521" s="107" t="str">
        <f t="shared" si="676"/>
        <v/>
      </c>
      <c r="BP521" s="107" t="str">
        <f t="shared" si="677"/>
        <v/>
      </c>
      <c r="BQ521" s="107" t="str">
        <f t="shared" si="678"/>
        <v/>
      </c>
      <c r="BR521" s="108" t="str">
        <f t="shared" si="700"/>
        <v/>
      </c>
      <c r="BS521" s="107" t="str">
        <f>IF(C521="","",'رصد درجات'!AD521)</f>
        <v/>
      </c>
      <c r="BT521" s="107" t="str">
        <f>IF(C521="","",'رصد درجات'!AR521)</f>
        <v/>
      </c>
      <c r="BU521" s="107" t="str">
        <f t="shared" si="679"/>
        <v/>
      </c>
      <c r="BV521" s="107" t="str">
        <f t="shared" si="701"/>
        <v/>
      </c>
      <c r="BW521" s="107" t="str">
        <f>IF(C521="","",'رصد درجات'!BA521)</f>
        <v/>
      </c>
      <c r="BX521" s="107" t="str">
        <f>IF(C521="","",'رصد درجات'!BO521)</f>
        <v/>
      </c>
      <c r="BY521" s="107" t="str">
        <f t="shared" si="680"/>
        <v/>
      </c>
      <c r="BZ521" s="107" t="str">
        <f t="shared" si="702"/>
        <v/>
      </c>
      <c r="CA521" s="107" t="str">
        <f t="shared" si="681"/>
        <v/>
      </c>
      <c r="CB521" s="108" t="str">
        <f t="shared" si="703"/>
        <v/>
      </c>
      <c r="CC521" s="107" t="str">
        <f>IF(C521="","",'رصد درجات'!AE521)</f>
        <v/>
      </c>
      <c r="CD521" s="107" t="str">
        <f>IF(C521="","",'رصد درجات'!AJ521)</f>
        <v/>
      </c>
      <c r="CE521" s="107" t="str">
        <f>IF(C521="","",'رصد درجات'!AS521)</f>
        <v/>
      </c>
      <c r="CF521" s="107" t="str">
        <f t="shared" si="682"/>
        <v/>
      </c>
      <c r="CG521" s="107" t="str">
        <f t="shared" si="704"/>
        <v/>
      </c>
      <c r="CH521" s="107" t="str">
        <f>IF(C521="","",'رصد درجات'!BB521)</f>
        <v/>
      </c>
      <c r="CI521" s="107" t="str">
        <f>IF(C521="","",'رصد درجات'!BF521)</f>
        <v/>
      </c>
      <c r="CJ521" s="107" t="str">
        <f>IF(C521="","",'رصد درجات'!BP521)</f>
        <v/>
      </c>
      <c r="CK521" s="107" t="str">
        <f t="shared" si="683"/>
        <v/>
      </c>
      <c r="CL521" s="107" t="str">
        <f t="shared" si="684"/>
        <v/>
      </c>
      <c r="CM521" s="107" t="str">
        <f t="shared" si="685"/>
        <v/>
      </c>
      <c r="CN521" s="107" t="str">
        <f t="shared" si="705"/>
        <v/>
      </c>
      <c r="CO521" s="108" t="str">
        <f t="shared" si="706"/>
        <v/>
      </c>
      <c r="CP521" s="110" t="str">
        <f>IF(C521="","",'رصد درجات'!AF521)</f>
        <v/>
      </c>
      <c r="CQ521" s="103" t="str">
        <f t="shared" si="707"/>
        <v/>
      </c>
      <c r="CR521" s="110" t="str">
        <f>IF(C521="","",'رصد درجات'!BC521)</f>
        <v/>
      </c>
      <c r="CS521" s="110" t="str">
        <f t="shared" si="708"/>
        <v/>
      </c>
      <c r="CT521" s="110" t="str">
        <f t="shared" si="709"/>
        <v/>
      </c>
      <c r="CU521" s="103" t="str">
        <f t="shared" si="710"/>
        <v/>
      </c>
      <c r="CV521" s="107" t="str">
        <f>IF(C521="","",'رصد درجات'!AG521)</f>
        <v/>
      </c>
      <c r="CW521" s="107" t="str">
        <f t="shared" si="711"/>
        <v/>
      </c>
      <c r="CX521" s="107" t="str">
        <f>IF(C521="","",'رصد درجات'!BD521)</f>
        <v/>
      </c>
      <c r="CY521" s="110" t="str">
        <f t="shared" si="712"/>
        <v/>
      </c>
      <c r="CZ521" s="110" t="str">
        <f t="shared" si="713"/>
        <v/>
      </c>
      <c r="DA521" s="103" t="str">
        <f t="shared" si="714"/>
        <v/>
      </c>
      <c r="DB521" s="111" t="str">
        <f t="shared" si="715"/>
        <v/>
      </c>
      <c r="DC521" s="112" t="str">
        <f t="shared" si="716"/>
        <v/>
      </c>
      <c r="DD521" s="111" t="str">
        <f t="shared" si="717"/>
        <v/>
      </c>
      <c r="DE521" s="112" t="str">
        <f t="shared" si="718"/>
        <v/>
      </c>
      <c r="DF521" s="107" t="str">
        <f>IF(C521="","",'رصد درجات'!AH521)</f>
        <v/>
      </c>
      <c r="DG521" s="107" t="str">
        <f>IF(C521="","",'رصد درجات'!AT521)</f>
        <v/>
      </c>
      <c r="DH521" s="107" t="str">
        <f t="shared" si="719"/>
        <v/>
      </c>
      <c r="DI521" s="107" t="str">
        <f t="shared" si="720"/>
        <v/>
      </c>
      <c r="DJ521" s="107" t="str">
        <f>IF(C521="","",'رصد درجات'!BE521)</f>
        <v/>
      </c>
      <c r="DK521" s="107" t="str">
        <f>IF(C521="","",'رصد درجات'!BQ521)</f>
        <v/>
      </c>
      <c r="DL521" s="107" t="str">
        <f t="shared" si="721"/>
        <v/>
      </c>
      <c r="DM521" s="107" t="str">
        <f t="shared" si="722"/>
        <v/>
      </c>
      <c r="DN521" s="107" t="str">
        <f t="shared" si="723"/>
        <v/>
      </c>
      <c r="DO521" s="108" t="str">
        <f t="shared" si="724"/>
        <v/>
      </c>
      <c r="DP521" s="81" t="str">
        <f t="shared" si="725"/>
        <v/>
      </c>
      <c r="DQ521" s="113" t="str">
        <f t="shared" si="726"/>
        <v/>
      </c>
      <c r="DR521" s="9">
        <f t="shared" si="727"/>
        <v>0</v>
      </c>
      <c r="DS521" s="114" t="str">
        <f t="shared" si="728"/>
        <v/>
      </c>
      <c r="DT521" s="115" t="str">
        <f t="shared" si="729"/>
        <v/>
      </c>
      <c r="DU521" s="115" t="str">
        <f t="shared" si="730"/>
        <v/>
      </c>
      <c r="DV521" s="115" t="str">
        <f t="shared" si="731"/>
        <v/>
      </c>
      <c r="DW521" s="115" t="str">
        <f t="shared" si="732"/>
        <v/>
      </c>
      <c r="DX521" s="115" t="str">
        <f t="shared" si="733"/>
        <v/>
      </c>
      <c r="DY521" s="115" t="str">
        <f t="shared" si="734"/>
        <v/>
      </c>
      <c r="DZ521" s="115" t="str">
        <f t="shared" si="735"/>
        <v/>
      </c>
      <c r="EA521" s="253"/>
      <c r="EB521" s="253"/>
      <c r="EC521" s="253"/>
      <c r="ED521" s="253"/>
      <c r="EE521" s="253"/>
      <c r="EF521" s="253"/>
      <c r="EG521" s="253"/>
      <c r="EH521" s="253"/>
      <c r="EI521" s="253"/>
      <c r="EJ521" s="253"/>
      <c r="EK521" s="259"/>
      <c r="EL521" s="261" t="str">
        <f t="shared" si="736"/>
        <v/>
      </c>
      <c r="EM521" s="9"/>
      <c r="EN521" s="9"/>
      <c r="EO521" s="81"/>
      <c r="EP521" s="82"/>
      <c r="EQ521" s="88"/>
      <c r="ER521" s="88"/>
      <c r="ES521" s="78"/>
      <c r="GD521" s="338"/>
      <c r="GE521" s="338"/>
      <c r="GF521" s="338"/>
      <c r="GG521" s="338"/>
      <c r="GH521" s="338"/>
      <c r="GI521" s="338"/>
      <c r="GJ521" s="338"/>
      <c r="GK521" s="339"/>
      <c r="GL521" s="339"/>
      <c r="GM521" s="338"/>
      <c r="GN521" s="338"/>
      <c r="GO521" s="9"/>
    </row>
    <row r="522" spans="1:197" s="11" customFormat="1" ht="27" customHeight="1" thickBot="1">
      <c r="A522" s="88" t="str">
        <f>IF('رصد درجات'!A522="","",'رصد درجات'!A522)</f>
        <v/>
      </c>
      <c r="B522" s="88" t="str">
        <f>IF('رصد درجات'!B522="","",'رصد درجات'!B522)</f>
        <v/>
      </c>
      <c r="C522" s="88" t="str">
        <f>IF('رصد درجات'!C522="","",'رصد درجات'!C522)</f>
        <v/>
      </c>
      <c r="D522" s="104" t="str">
        <f>IF('رصد درجات'!D522="","",'رصد درجات'!D522)</f>
        <v/>
      </c>
      <c r="E522" s="88" t="str">
        <f>IF('رصد درجات'!E522="","",'رصد درجات'!E522)</f>
        <v/>
      </c>
      <c r="F522" s="88" t="str">
        <f>IF('رصد درجات'!F522="","",'رصد درجات'!F522)</f>
        <v/>
      </c>
      <c r="G522" s="88" t="str">
        <f>IF('رصد درجات'!G522="","",'رصد درجات'!G522)</f>
        <v/>
      </c>
      <c r="H522" s="88" t="str">
        <f>IF('رصد درجات'!H522="","",'رصد درجات'!H522)</f>
        <v/>
      </c>
      <c r="I522" s="88" t="str">
        <f>IF('رصد درجات'!I522="","",'رصد درجات'!I522)</f>
        <v/>
      </c>
      <c r="J522" s="88" t="str">
        <f>IF('رصد درجات'!J522="","",'رصد درجات'!J522)</f>
        <v/>
      </c>
      <c r="K522" s="88" t="str">
        <f>IF('رصد درجات'!K522="","",'رصد درجات'!K522)</f>
        <v/>
      </c>
      <c r="L522" s="88" t="str">
        <f>IF('رصد درجات'!L522="","",'رصد درجات'!L522)</f>
        <v/>
      </c>
      <c r="M522" s="105" t="str">
        <f>IF('رصد درجات'!M522="","",'رصد درجات'!M522)</f>
        <v/>
      </c>
      <c r="N522" s="105" t="str">
        <f>IF('رصد درجات'!N522="","",'رصد درجات'!N522)</f>
        <v/>
      </c>
      <c r="O522" s="88" t="str">
        <f>IF(C522="","",'رصد درجات'!Y522)</f>
        <v/>
      </c>
      <c r="P522" s="88" t="str">
        <f>IF(C522="","",'رصد درجات'!AL522)</f>
        <v/>
      </c>
      <c r="Q522" s="88" t="str">
        <f t="shared" si="686"/>
        <v/>
      </c>
      <c r="R522" s="103" t="str">
        <f t="shared" si="687"/>
        <v/>
      </c>
      <c r="S522" s="88" t="str">
        <f>IF(C522="","",'رصد درجات'!AV522)</f>
        <v/>
      </c>
      <c r="T522" s="88" t="str">
        <f>IF(C522="","",'رصد درجات'!BI522)</f>
        <v/>
      </c>
      <c r="U522" s="88" t="str">
        <f t="shared" si="688"/>
        <v/>
      </c>
      <c r="V522" s="88" t="str">
        <f t="shared" si="689"/>
        <v/>
      </c>
      <c r="W522" s="88" t="str">
        <f t="shared" si="690"/>
        <v/>
      </c>
      <c r="X522" s="106" t="str">
        <f t="shared" si="691"/>
        <v/>
      </c>
      <c r="Y522" s="107" t="str">
        <f>IF(C522="","",'رصد درجات'!Z522)</f>
        <v/>
      </c>
      <c r="Z522" s="107" t="str">
        <f>IF(C522="","",'رصد درجات'!AM522)</f>
        <v/>
      </c>
      <c r="AA522" s="107" t="str">
        <f t="shared" si="662"/>
        <v/>
      </c>
      <c r="AB522" s="107" t="str">
        <f t="shared" si="692"/>
        <v/>
      </c>
      <c r="AC522" s="107" t="str">
        <f>IF(C522="","",'رصد درجات'!AV522)</f>
        <v/>
      </c>
      <c r="AD522" s="107" t="str">
        <f>IF(C522="","",'رصد درجات'!BI522)</f>
        <v/>
      </c>
      <c r="AE522" s="107" t="str">
        <f t="shared" si="663"/>
        <v/>
      </c>
      <c r="AF522" s="107" t="str">
        <f t="shared" si="664"/>
        <v/>
      </c>
      <c r="AG522" s="107" t="str">
        <f t="shared" si="693"/>
        <v/>
      </c>
      <c r="AH522" s="108" t="str">
        <f t="shared" si="694"/>
        <v/>
      </c>
      <c r="AI522" s="107" t="str">
        <f>IF(C522="","",'رصد درجات'!AA522)</f>
        <v/>
      </c>
      <c r="AJ522" s="107" t="str">
        <f>IF(C522="","",'رصد درجات'!AN522)</f>
        <v/>
      </c>
      <c r="AK522" s="107" t="str">
        <f t="shared" si="665"/>
        <v/>
      </c>
      <c r="AL522" s="109" t="str">
        <f t="shared" si="695"/>
        <v/>
      </c>
      <c r="AM522" s="107" t="str">
        <f>IF(C522="","",'رصد درجات'!AX522)</f>
        <v/>
      </c>
      <c r="AN522" s="107" t="str">
        <f>IF(C522="","",'رصد درجات'!BK522)</f>
        <v/>
      </c>
      <c r="AO522" s="107" t="str">
        <f t="shared" si="666"/>
        <v/>
      </c>
      <c r="AP522" s="107" t="str">
        <f t="shared" si="667"/>
        <v/>
      </c>
      <c r="AQ522" s="107" t="str">
        <f t="shared" si="668"/>
        <v/>
      </c>
      <c r="AR522" s="108" t="str">
        <f t="shared" si="696"/>
        <v/>
      </c>
      <c r="AS522" s="107" t="str">
        <f>IF(C522="","",'رصد درجات'!AB522)</f>
        <v/>
      </c>
      <c r="AT522" s="107" t="str">
        <f>IF(C522="","",'رصد درجات'!AO522)</f>
        <v/>
      </c>
      <c r="AU522" s="107" t="str">
        <f>IF(C522="","",'رصد درجات'!AP522)</f>
        <v/>
      </c>
      <c r="AV522" s="107" t="str">
        <f t="shared" si="669"/>
        <v/>
      </c>
      <c r="AW522" s="107" t="str">
        <f t="shared" si="697"/>
        <v/>
      </c>
      <c r="AX522" s="107" t="str">
        <f>IF(C522="","",'رصد درجات'!AY522)</f>
        <v/>
      </c>
      <c r="AY522" s="107" t="str">
        <f>IF(C522="","",'رصد درجات'!BL522)</f>
        <v/>
      </c>
      <c r="AZ522" s="107" t="str">
        <f>IF(C522="","",'رصد درجات'!BM522)</f>
        <v/>
      </c>
      <c r="BA522" s="107" t="str">
        <f t="shared" si="670"/>
        <v/>
      </c>
      <c r="BB522" s="107" t="str">
        <f t="shared" si="671"/>
        <v/>
      </c>
      <c r="BC522" s="107" t="str">
        <f t="shared" si="672"/>
        <v/>
      </c>
      <c r="BD522" s="107" t="str">
        <f t="shared" si="673"/>
        <v/>
      </c>
      <c r="BE522" s="108" t="str">
        <f t="shared" si="698"/>
        <v/>
      </c>
      <c r="BF522" s="107" t="str">
        <f>IF(C522="","",'رصد درجات'!AC522)</f>
        <v/>
      </c>
      <c r="BG522" s="107" t="str">
        <f>IF(C522="","",'رصد درجات'!AI522)</f>
        <v/>
      </c>
      <c r="BH522" s="107" t="str">
        <f>IF(C522="","",'رصد درجات'!AQ522)</f>
        <v/>
      </c>
      <c r="BI522" s="107" t="str">
        <f t="shared" si="674"/>
        <v/>
      </c>
      <c r="BJ522" s="107" t="str">
        <f t="shared" si="699"/>
        <v/>
      </c>
      <c r="BK522" s="107" t="str">
        <f>IF(C522="","",'رصد درجات'!AZ522)</f>
        <v/>
      </c>
      <c r="BL522" s="107" t="str">
        <f>IF(C522="","",'رصد درجات'!BF522)</f>
        <v/>
      </c>
      <c r="BM522" s="107" t="str">
        <f>IF(C522="","",'رصد درجات'!BN522)</f>
        <v/>
      </c>
      <c r="BN522" s="107" t="str">
        <f t="shared" si="675"/>
        <v/>
      </c>
      <c r="BO522" s="107" t="str">
        <f t="shared" si="676"/>
        <v/>
      </c>
      <c r="BP522" s="107" t="str">
        <f t="shared" si="677"/>
        <v/>
      </c>
      <c r="BQ522" s="107" t="str">
        <f t="shared" si="678"/>
        <v/>
      </c>
      <c r="BR522" s="108" t="str">
        <f t="shared" si="700"/>
        <v/>
      </c>
      <c r="BS522" s="107" t="str">
        <f>IF(C522="","",'رصد درجات'!AD522)</f>
        <v/>
      </c>
      <c r="BT522" s="107" t="str">
        <f>IF(C522="","",'رصد درجات'!AR522)</f>
        <v/>
      </c>
      <c r="BU522" s="107" t="str">
        <f t="shared" si="679"/>
        <v/>
      </c>
      <c r="BV522" s="107" t="str">
        <f t="shared" si="701"/>
        <v/>
      </c>
      <c r="BW522" s="107" t="str">
        <f>IF(C522="","",'رصد درجات'!BA522)</f>
        <v/>
      </c>
      <c r="BX522" s="107" t="str">
        <f>IF(C522="","",'رصد درجات'!BO522)</f>
        <v/>
      </c>
      <c r="BY522" s="107" t="str">
        <f t="shared" si="680"/>
        <v/>
      </c>
      <c r="BZ522" s="107" t="str">
        <f t="shared" si="702"/>
        <v/>
      </c>
      <c r="CA522" s="107" t="str">
        <f t="shared" si="681"/>
        <v/>
      </c>
      <c r="CB522" s="108" t="str">
        <f t="shared" si="703"/>
        <v/>
      </c>
      <c r="CC522" s="107" t="str">
        <f>IF(C522="","",'رصد درجات'!AE522)</f>
        <v/>
      </c>
      <c r="CD522" s="107" t="str">
        <f>IF(C522="","",'رصد درجات'!AJ522)</f>
        <v/>
      </c>
      <c r="CE522" s="107" t="str">
        <f>IF(C522="","",'رصد درجات'!AS522)</f>
        <v/>
      </c>
      <c r="CF522" s="107" t="str">
        <f t="shared" si="682"/>
        <v/>
      </c>
      <c r="CG522" s="107" t="str">
        <f t="shared" si="704"/>
        <v/>
      </c>
      <c r="CH522" s="107" t="str">
        <f>IF(C522="","",'رصد درجات'!BB522)</f>
        <v/>
      </c>
      <c r="CI522" s="107" t="str">
        <f>IF(C522="","",'رصد درجات'!BF522)</f>
        <v/>
      </c>
      <c r="CJ522" s="107" t="str">
        <f>IF(C522="","",'رصد درجات'!BP522)</f>
        <v/>
      </c>
      <c r="CK522" s="107" t="str">
        <f t="shared" si="683"/>
        <v/>
      </c>
      <c r="CL522" s="107" t="str">
        <f t="shared" si="684"/>
        <v/>
      </c>
      <c r="CM522" s="107" t="str">
        <f t="shared" si="685"/>
        <v/>
      </c>
      <c r="CN522" s="107" t="str">
        <f t="shared" si="705"/>
        <v/>
      </c>
      <c r="CO522" s="108" t="str">
        <f t="shared" si="706"/>
        <v/>
      </c>
      <c r="CP522" s="110" t="str">
        <f>IF(C522="","",'رصد درجات'!AF522)</f>
        <v/>
      </c>
      <c r="CQ522" s="103" t="str">
        <f t="shared" si="707"/>
        <v/>
      </c>
      <c r="CR522" s="110" t="str">
        <f>IF(C522="","",'رصد درجات'!BC522)</f>
        <v/>
      </c>
      <c r="CS522" s="110" t="str">
        <f t="shared" si="708"/>
        <v/>
      </c>
      <c r="CT522" s="110" t="str">
        <f t="shared" si="709"/>
        <v/>
      </c>
      <c r="CU522" s="103" t="str">
        <f t="shared" si="710"/>
        <v/>
      </c>
      <c r="CV522" s="107" t="str">
        <f>IF(C522="","",'رصد درجات'!AG522)</f>
        <v/>
      </c>
      <c r="CW522" s="107" t="str">
        <f t="shared" si="711"/>
        <v/>
      </c>
      <c r="CX522" s="107" t="str">
        <f>IF(C522="","",'رصد درجات'!BD522)</f>
        <v/>
      </c>
      <c r="CY522" s="110" t="str">
        <f t="shared" si="712"/>
        <v/>
      </c>
      <c r="CZ522" s="110" t="str">
        <f t="shared" si="713"/>
        <v/>
      </c>
      <c r="DA522" s="103" t="str">
        <f t="shared" si="714"/>
        <v/>
      </c>
      <c r="DB522" s="111" t="str">
        <f t="shared" si="715"/>
        <v/>
      </c>
      <c r="DC522" s="112" t="str">
        <f t="shared" si="716"/>
        <v/>
      </c>
      <c r="DD522" s="111" t="str">
        <f t="shared" si="717"/>
        <v/>
      </c>
      <c r="DE522" s="112" t="str">
        <f t="shared" si="718"/>
        <v/>
      </c>
      <c r="DF522" s="107" t="str">
        <f>IF(C522="","",'رصد درجات'!AH522)</f>
        <v/>
      </c>
      <c r="DG522" s="107" t="str">
        <f>IF(C522="","",'رصد درجات'!AT522)</f>
        <v/>
      </c>
      <c r="DH522" s="107" t="str">
        <f t="shared" si="719"/>
        <v/>
      </c>
      <c r="DI522" s="107" t="str">
        <f t="shared" si="720"/>
        <v/>
      </c>
      <c r="DJ522" s="107" t="str">
        <f>IF(C522="","",'رصد درجات'!BE522)</f>
        <v/>
      </c>
      <c r="DK522" s="107" t="str">
        <f>IF(C522="","",'رصد درجات'!BQ522)</f>
        <v/>
      </c>
      <c r="DL522" s="107" t="str">
        <f t="shared" si="721"/>
        <v/>
      </c>
      <c r="DM522" s="107" t="str">
        <f t="shared" si="722"/>
        <v/>
      </c>
      <c r="DN522" s="107" t="str">
        <f t="shared" si="723"/>
        <v/>
      </c>
      <c r="DO522" s="108" t="str">
        <f t="shared" si="724"/>
        <v/>
      </c>
      <c r="DP522" s="81" t="str">
        <f t="shared" si="725"/>
        <v/>
      </c>
      <c r="DQ522" s="113" t="str">
        <f t="shared" si="726"/>
        <v/>
      </c>
      <c r="DR522" s="9">
        <f t="shared" si="727"/>
        <v>0</v>
      </c>
      <c r="DS522" s="114" t="str">
        <f t="shared" si="728"/>
        <v/>
      </c>
      <c r="DT522" s="115" t="str">
        <f t="shared" si="729"/>
        <v/>
      </c>
      <c r="DU522" s="115" t="str">
        <f t="shared" si="730"/>
        <v/>
      </c>
      <c r="DV522" s="115" t="str">
        <f t="shared" si="731"/>
        <v/>
      </c>
      <c r="DW522" s="115" t="str">
        <f t="shared" si="732"/>
        <v/>
      </c>
      <c r="DX522" s="115" t="str">
        <f t="shared" si="733"/>
        <v/>
      </c>
      <c r="DY522" s="115" t="str">
        <f t="shared" si="734"/>
        <v/>
      </c>
      <c r="DZ522" s="115" t="str">
        <f t="shared" si="735"/>
        <v/>
      </c>
      <c r="EA522" s="253"/>
      <c r="EB522" s="253"/>
      <c r="EC522" s="253"/>
      <c r="ED522" s="253"/>
      <c r="EE522" s="253"/>
      <c r="EF522" s="253"/>
      <c r="EG522" s="253"/>
      <c r="EH522" s="253"/>
      <c r="EI522" s="253"/>
      <c r="EJ522" s="253"/>
      <c r="EK522" s="259"/>
      <c r="EL522" s="261" t="str">
        <f t="shared" si="736"/>
        <v/>
      </c>
      <c r="EM522" s="9"/>
      <c r="EN522" s="9"/>
      <c r="EO522" s="81"/>
      <c r="EP522" s="82"/>
      <c r="EQ522" s="88"/>
      <c r="ER522" s="88"/>
      <c r="ES522" s="78"/>
      <c r="GD522" s="338"/>
      <c r="GE522" s="338"/>
      <c r="GF522" s="338"/>
      <c r="GG522" s="338"/>
      <c r="GH522" s="338"/>
      <c r="GI522" s="338"/>
      <c r="GJ522" s="338"/>
      <c r="GK522" s="339"/>
      <c r="GL522" s="339"/>
      <c r="GM522" s="338"/>
      <c r="GN522" s="338"/>
      <c r="GO522" s="9"/>
    </row>
    <row r="523" spans="1:197" s="11" customFormat="1" ht="27" customHeight="1" thickBot="1">
      <c r="A523" s="88" t="str">
        <f>IF('رصد درجات'!A523="","",'رصد درجات'!A523)</f>
        <v/>
      </c>
      <c r="B523" s="88" t="str">
        <f>IF('رصد درجات'!B523="","",'رصد درجات'!B523)</f>
        <v/>
      </c>
      <c r="C523" s="88" t="str">
        <f>IF('رصد درجات'!C523="","",'رصد درجات'!C523)</f>
        <v/>
      </c>
      <c r="D523" s="104" t="str">
        <f>IF('رصد درجات'!D523="","",'رصد درجات'!D523)</f>
        <v/>
      </c>
      <c r="E523" s="88" t="str">
        <f>IF('رصد درجات'!E523="","",'رصد درجات'!E523)</f>
        <v/>
      </c>
      <c r="F523" s="88" t="str">
        <f>IF('رصد درجات'!F523="","",'رصد درجات'!F523)</f>
        <v/>
      </c>
      <c r="G523" s="88" t="str">
        <f>IF('رصد درجات'!G523="","",'رصد درجات'!G523)</f>
        <v/>
      </c>
      <c r="H523" s="88" t="str">
        <f>IF('رصد درجات'!H523="","",'رصد درجات'!H523)</f>
        <v/>
      </c>
      <c r="I523" s="88" t="str">
        <f>IF('رصد درجات'!I523="","",'رصد درجات'!I523)</f>
        <v/>
      </c>
      <c r="J523" s="88" t="str">
        <f>IF('رصد درجات'!J523="","",'رصد درجات'!J523)</f>
        <v/>
      </c>
      <c r="K523" s="88" t="str">
        <f>IF('رصد درجات'!K523="","",'رصد درجات'!K523)</f>
        <v/>
      </c>
      <c r="L523" s="88" t="str">
        <f>IF('رصد درجات'!L523="","",'رصد درجات'!L523)</f>
        <v/>
      </c>
      <c r="M523" s="105" t="str">
        <f>IF('رصد درجات'!M523="","",'رصد درجات'!M523)</f>
        <v/>
      </c>
      <c r="N523" s="105" t="str">
        <f>IF('رصد درجات'!N523="","",'رصد درجات'!N523)</f>
        <v/>
      </c>
      <c r="O523" s="88" t="str">
        <f>IF(C523="","",'رصد درجات'!Y523)</f>
        <v/>
      </c>
      <c r="P523" s="88" t="str">
        <f>IF(C523="","",'رصد درجات'!AL523)</f>
        <v/>
      </c>
      <c r="Q523" s="88" t="str">
        <f t="shared" si="686"/>
        <v/>
      </c>
      <c r="R523" s="103" t="str">
        <f t="shared" si="687"/>
        <v/>
      </c>
      <c r="S523" s="88" t="str">
        <f>IF(C523="","",'رصد درجات'!AV523)</f>
        <v/>
      </c>
      <c r="T523" s="88" t="str">
        <f>IF(C523="","",'رصد درجات'!BI523)</f>
        <v/>
      </c>
      <c r="U523" s="88" t="str">
        <f t="shared" si="688"/>
        <v/>
      </c>
      <c r="V523" s="88" t="str">
        <f t="shared" si="689"/>
        <v/>
      </c>
      <c r="W523" s="88" t="str">
        <f t="shared" si="690"/>
        <v/>
      </c>
      <c r="X523" s="106" t="str">
        <f t="shared" si="691"/>
        <v/>
      </c>
      <c r="Y523" s="107" t="str">
        <f>IF(C523="","",'رصد درجات'!Z523)</f>
        <v/>
      </c>
      <c r="Z523" s="107" t="str">
        <f>IF(C523="","",'رصد درجات'!AM523)</f>
        <v/>
      </c>
      <c r="AA523" s="107" t="str">
        <f t="shared" ref="AA523:AA586" si="737">IF(C523="","",IF(AND(Y523="غ",Z523="غ"),"غ",SUM(Y523:Z523)))</f>
        <v/>
      </c>
      <c r="AB523" s="107" t="str">
        <f t="shared" si="692"/>
        <v/>
      </c>
      <c r="AC523" s="107" t="str">
        <f>IF(C523="","",'رصد درجات'!AV523)</f>
        <v/>
      </c>
      <c r="AD523" s="107" t="str">
        <f>IF(C523="","",'رصد درجات'!BI523)</f>
        <v/>
      </c>
      <c r="AE523" s="107" t="str">
        <f t="shared" ref="AE523:AE586" si="738">IF(C523="","",IF(AND(AC523="غ",AD523="غ"),"غ",SUM(AC523:AD523)))</f>
        <v/>
      </c>
      <c r="AF523" s="107" t="str">
        <f t="shared" ref="AF523:AF586" si="739">IF(C523="","",IF(AND(AE523="غ",AA523="غ"),"غ",SUM(AE523,AA523)/2))</f>
        <v/>
      </c>
      <c r="AG523" s="107" t="str">
        <f t="shared" si="693"/>
        <v/>
      </c>
      <c r="AH523" s="108" t="str">
        <f t="shared" si="694"/>
        <v/>
      </c>
      <c r="AI523" s="107" t="str">
        <f>IF(C523="","",'رصد درجات'!AA523)</f>
        <v/>
      </c>
      <c r="AJ523" s="107" t="str">
        <f>IF(C523="","",'رصد درجات'!AN523)</f>
        <v/>
      </c>
      <c r="AK523" s="107" t="str">
        <f t="shared" ref="AK523:AK586" si="740">IF(C523="","",IF(AND(AI523="غ",AJ523="غ"),"غ",SUM(AI523:AJ523)))</f>
        <v/>
      </c>
      <c r="AL523" s="109" t="str">
        <f t="shared" si="695"/>
        <v/>
      </c>
      <c r="AM523" s="107" t="str">
        <f>IF(C523="","",'رصد درجات'!AX523)</f>
        <v/>
      </c>
      <c r="AN523" s="107" t="str">
        <f>IF(C523="","",'رصد درجات'!BK523)</f>
        <v/>
      </c>
      <c r="AO523" s="107" t="str">
        <f t="shared" ref="AO523:AO586" si="741">IF(C523="","",IF(AND(AM523="غ",AN523="غ"),"غ",SUM(AM523:AN523)))</f>
        <v/>
      </c>
      <c r="AP523" s="107" t="str">
        <f t="shared" ref="AP523:AP586" si="742">IF(C523="","",IF(AND(AO523="غ",AK523="غ"),"غ",SUM(AO523,AK523)/2))</f>
        <v/>
      </c>
      <c r="AQ523" s="107" t="str">
        <f t="shared" ref="AQ523:AQ586" si="743">IF(C523="","",IF(OR(AP523="غ",AN523="غ"),"غ",(AP523*$AQ$9)/100))</f>
        <v/>
      </c>
      <c r="AR523" s="108" t="str">
        <f t="shared" si="696"/>
        <v/>
      </c>
      <c r="AS523" s="107" t="str">
        <f>IF(C523="","",'رصد درجات'!AB523)</f>
        <v/>
      </c>
      <c r="AT523" s="107" t="str">
        <f>IF(C523="","",'رصد درجات'!AO523)</f>
        <v/>
      </c>
      <c r="AU523" s="107" t="str">
        <f>IF(C523="","",'رصد درجات'!AP523)</f>
        <v/>
      </c>
      <c r="AV523" s="107" t="str">
        <f t="shared" ref="AV523:AV586" si="744">IF(C523="","",IF(AND(AT523="غ",AU523="غ",AS523="غ"),"غ",SUM(AS523:AU523)))</f>
        <v/>
      </c>
      <c r="AW523" s="107" t="str">
        <f t="shared" si="697"/>
        <v/>
      </c>
      <c r="AX523" s="107" t="str">
        <f>IF(C523="","",'رصد درجات'!AY523)</f>
        <v/>
      </c>
      <c r="AY523" s="107" t="str">
        <f>IF(C523="","",'رصد درجات'!BL523)</f>
        <v/>
      </c>
      <c r="AZ523" s="107" t="str">
        <f>IF(C523="","",'رصد درجات'!BM523)</f>
        <v/>
      </c>
      <c r="BA523" s="107" t="str">
        <f t="shared" ref="BA523:BA586" si="745">IF(C523="","",IF(AND(AY523="غ",AZ523="غ"),"غ",SUM(AY523,AZ523)))</f>
        <v/>
      </c>
      <c r="BB523" s="107" t="str">
        <f t="shared" ref="BB523:BB586" si="746">IF(C523="","",IF(AND(AX523="غ",BA523="غ"),"غ",SUM(AX523,BA523)))</f>
        <v/>
      </c>
      <c r="BC523" s="107" t="str">
        <f t="shared" ref="BC523:BC586" si="747">IF(C523="","",IF(AND(BB523="غ",AV523="غ"),"غ",SUM(BB523,AV523)/2))</f>
        <v/>
      </c>
      <c r="BD523" s="107" t="str">
        <f t="shared" ref="BD523:BD586" si="748">IF(C523="","",IF(OR(BC523="غ",BA523="غ"),"غ",(BC523*$BD$9)/100))</f>
        <v/>
      </c>
      <c r="BE523" s="108" t="str">
        <f t="shared" si="698"/>
        <v/>
      </c>
      <c r="BF523" s="107" t="str">
        <f>IF(C523="","",'رصد درجات'!AC523)</f>
        <v/>
      </c>
      <c r="BG523" s="107" t="str">
        <f>IF(C523="","",'رصد درجات'!AI523)</f>
        <v/>
      </c>
      <c r="BH523" s="107" t="str">
        <f>IF(C523="","",'رصد درجات'!AQ523)</f>
        <v/>
      </c>
      <c r="BI523" s="107" t="str">
        <f t="shared" ref="BI523:BI586" si="749">IF(C523="","",IF(AND(BG523="غ",BH523="غ",BF523="غ"),"غ",SUM(BF523:BH523)))</f>
        <v/>
      </c>
      <c r="BJ523" s="107" t="str">
        <f t="shared" si="699"/>
        <v/>
      </c>
      <c r="BK523" s="107" t="str">
        <f>IF(C523="","",'رصد درجات'!AZ523)</f>
        <v/>
      </c>
      <c r="BL523" s="107" t="str">
        <f>IF(C523="","",'رصد درجات'!BF523)</f>
        <v/>
      </c>
      <c r="BM523" s="107" t="str">
        <f>IF(C523="","",'رصد درجات'!BN523)</f>
        <v/>
      </c>
      <c r="BN523" s="107" t="str">
        <f t="shared" ref="BN523:BN586" si="750">IF(C523="","",IF(AND(BM523="غ",BL523="غ"),"غ",SUM(BM523,BL523)))</f>
        <v/>
      </c>
      <c r="BO523" s="107" t="str">
        <f t="shared" ref="BO523:BO586" si="751">IF(C523="","",IF(AND(BN523="غ",BK523="غ"),"غ",SUM(BN523,BK523)))</f>
        <v/>
      </c>
      <c r="BP523" s="107" t="str">
        <f t="shared" ref="BP523:BP586" si="752">IF(C523="","",IF(AND(BO523="غ",BI523="غ"),"غ",SUM(BO523,BI523)/2))</f>
        <v/>
      </c>
      <c r="BQ523" s="107" t="str">
        <f t="shared" ref="BQ523:BQ586" si="753">IF(C523="","",IF(OR(BP523="غ",BN523="غ"),"غ",(BP523*$BQ$9)/100))</f>
        <v/>
      </c>
      <c r="BR523" s="108" t="str">
        <f t="shared" si="700"/>
        <v/>
      </c>
      <c r="BS523" s="107" t="str">
        <f>IF(C523="","",'رصد درجات'!AD523)</f>
        <v/>
      </c>
      <c r="BT523" s="107" t="str">
        <f>IF(C523="","",'رصد درجات'!AR523)</f>
        <v/>
      </c>
      <c r="BU523" s="107" t="str">
        <f t="shared" ref="BU523:BU586" si="754">IF(C523="","",IF(AND(BS523="غ",BT523="غ"),"غ",SUM(BS523:BT523)))</f>
        <v/>
      </c>
      <c r="BV523" s="107" t="str">
        <f t="shared" si="701"/>
        <v/>
      </c>
      <c r="BW523" s="107" t="str">
        <f>IF(C523="","",'رصد درجات'!BA523)</f>
        <v/>
      </c>
      <c r="BX523" s="107" t="str">
        <f>IF(C523="","",'رصد درجات'!BO523)</f>
        <v/>
      </c>
      <c r="BY523" s="107" t="str">
        <f t="shared" ref="BY523:BY586" si="755">IF(C523="","",IF(AND(BW523="غ",BX523="غ"),"غ",SUM(BW523,BX523)))</f>
        <v/>
      </c>
      <c r="BZ523" s="107" t="str">
        <f t="shared" si="702"/>
        <v/>
      </c>
      <c r="CA523" s="107" t="str">
        <f t="shared" ref="CA523:CA586" si="756">IF(C523="","",IF(OR(BZ523="غ",BX523="غ"),"غ",(BZ523*$CA$9)/100))</f>
        <v/>
      </c>
      <c r="CB523" s="108" t="str">
        <f t="shared" si="703"/>
        <v/>
      </c>
      <c r="CC523" s="107" t="str">
        <f>IF(C523="","",'رصد درجات'!AE523)</f>
        <v/>
      </c>
      <c r="CD523" s="107" t="str">
        <f>IF(C523="","",'رصد درجات'!AJ523)</f>
        <v/>
      </c>
      <c r="CE523" s="107" t="str">
        <f>IF(C523="","",'رصد درجات'!AS523)</f>
        <v/>
      </c>
      <c r="CF523" s="107" t="str">
        <f t="shared" ref="CF523:CF586" si="757">IF(C523="","",IF(AND(CD523="غ",CE523="غ",CC523="غ"),"غ",SUM(CC523:CE523)))</f>
        <v/>
      </c>
      <c r="CG523" s="107" t="str">
        <f t="shared" si="704"/>
        <v/>
      </c>
      <c r="CH523" s="107" t="str">
        <f>IF(C523="","",'رصد درجات'!BB523)</f>
        <v/>
      </c>
      <c r="CI523" s="107" t="str">
        <f>IF(C523="","",'رصد درجات'!BF523)</f>
        <v/>
      </c>
      <c r="CJ523" s="107" t="str">
        <f>IF(C523="","",'رصد درجات'!BP523)</f>
        <v/>
      </c>
      <c r="CK523" s="107" t="str">
        <f t="shared" ref="CK523:CK586" si="758">IF(C523="","",IF(AND(CJ523="غ",CI523="غ"),"غ",SUM(CI523:CJ523)))</f>
        <v/>
      </c>
      <c r="CL523" s="107" t="str">
        <f t="shared" ref="CL523:CL586" si="759">IF(C523="","",IF(AND(CK523="غ",CH523="غ"),"غ",SUM(CK523,CH523)))</f>
        <v/>
      </c>
      <c r="CM523" s="107" t="str">
        <f t="shared" ref="CM523:CM586" si="760">IF(C523="","",IF(AND(CL523="غ",CF523="غ"),"غ",SUM(CL523,CF523)/2))</f>
        <v/>
      </c>
      <c r="CN523" s="107" t="str">
        <f t="shared" si="705"/>
        <v/>
      </c>
      <c r="CO523" s="108" t="str">
        <f t="shared" si="706"/>
        <v/>
      </c>
      <c r="CP523" s="110" t="str">
        <f>IF(C523="","",'رصد درجات'!AF523)</f>
        <v/>
      </c>
      <c r="CQ523" s="103" t="str">
        <f t="shared" si="707"/>
        <v/>
      </c>
      <c r="CR523" s="110" t="str">
        <f>IF(C523="","",'رصد درجات'!BC523)</f>
        <v/>
      </c>
      <c r="CS523" s="110" t="str">
        <f t="shared" si="708"/>
        <v/>
      </c>
      <c r="CT523" s="110" t="str">
        <f t="shared" si="709"/>
        <v/>
      </c>
      <c r="CU523" s="103" t="str">
        <f t="shared" si="710"/>
        <v/>
      </c>
      <c r="CV523" s="107" t="str">
        <f>IF(C523="","",'رصد درجات'!AG523)</f>
        <v/>
      </c>
      <c r="CW523" s="107" t="str">
        <f t="shared" si="711"/>
        <v/>
      </c>
      <c r="CX523" s="107" t="str">
        <f>IF(C523="","",'رصد درجات'!BD523)</f>
        <v/>
      </c>
      <c r="CY523" s="110" t="str">
        <f t="shared" si="712"/>
        <v/>
      </c>
      <c r="CZ523" s="110" t="str">
        <f t="shared" si="713"/>
        <v/>
      </c>
      <c r="DA523" s="103" t="str">
        <f t="shared" si="714"/>
        <v/>
      </c>
      <c r="DB523" s="111" t="str">
        <f t="shared" si="715"/>
        <v/>
      </c>
      <c r="DC523" s="112" t="str">
        <f t="shared" si="716"/>
        <v/>
      </c>
      <c r="DD523" s="111" t="str">
        <f t="shared" si="717"/>
        <v/>
      </c>
      <c r="DE523" s="112" t="str">
        <f t="shared" si="718"/>
        <v/>
      </c>
      <c r="DF523" s="107" t="str">
        <f>IF(C523="","",'رصد درجات'!AH523)</f>
        <v/>
      </c>
      <c r="DG523" s="107" t="str">
        <f>IF(C523="","",'رصد درجات'!AT523)</f>
        <v/>
      </c>
      <c r="DH523" s="107" t="str">
        <f t="shared" si="719"/>
        <v/>
      </c>
      <c r="DI523" s="107" t="str">
        <f t="shared" si="720"/>
        <v/>
      </c>
      <c r="DJ523" s="107" t="str">
        <f>IF(C523="","",'رصد درجات'!BE523)</f>
        <v/>
      </c>
      <c r="DK523" s="107" t="str">
        <f>IF(C523="","",'رصد درجات'!BQ523)</f>
        <v/>
      </c>
      <c r="DL523" s="107" t="str">
        <f t="shared" si="721"/>
        <v/>
      </c>
      <c r="DM523" s="107" t="str">
        <f t="shared" si="722"/>
        <v/>
      </c>
      <c r="DN523" s="107" t="str">
        <f t="shared" si="723"/>
        <v/>
      </c>
      <c r="DO523" s="108" t="str">
        <f t="shared" si="724"/>
        <v/>
      </c>
      <c r="DP523" s="81" t="str">
        <f t="shared" si="725"/>
        <v/>
      </c>
      <c r="DQ523" s="113" t="str">
        <f t="shared" si="726"/>
        <v/>
      </c>
      <c r="DR523" s="9">
        <f t="shared" si="727"/>
        <v>0</v>
      </c>
      <c r="DS523" s="114" t="str">
        <f t="shared" si="728"/>
        <v/>
      </c>
      <c r="DT523" s="115" t="str">
        <f t="shared" si="729"/>
        <v/>
      </c>
      <c r="DU523" s="115" t="str">
        <f t="shared" si="730"/>
        <v/>
      </c>
      <c r="DV523" s="115" t="str">
        <f t="shared" si="731"/>
        <v/>
      </c>
      <c r="DW523" s="115" t="str">
        <f t="shared" si="732"/>
        <v/>
      </c>
      <c r="DX523" s="115" t="str">
        <f t="shared" si="733"/>
        <v/>
      </c>
      <c r="DY523" s="115" t="str">
        <f t="shared" si="734"/>
        <v/>
      </c>
      <c r="DZ523" s="115" t="str">
        <f t="shared" si="735"/>
        <v/>
      </c>
      <c r="EA523" s="253"/>
      <c r="EB523" s="253"/>
      <c r="EC523" s="253"/>
      <c r="ED523" s="253"/>
      <c r="EE523" s="253"/>
      <c r="EF523" s="253"/>
      <c r="EG523" s="253"/>
      <c r="EH523" s="253"/>
      <c r="EI523" s="253"/>
      <c r="EJ523" s="253"/>
      <c r="EK523" s="259"/>
      <c r="EL523" s="261" t="str">
        <f t="shared" si="736"/>
        <v/>
      </c>
      <c r="EM523" s="9"/>
      <c r="EN523" s="9"/>
      <c r="EO523" s="81"/>
      <c r="EP523" s="82"/>
      <c r="EQ523" s="88"/>
      <c r="ER523" s="88"/>
      <c r="ES523" s="78"/>
      <c r="GD523" s="338"/>
      <c r="GE523" s="338"/>
      <c r="GF523" s="338"/>
      <c r="GG523" s="338"/>
      <c r="GH523" s="338"/>
      <c r="GI523" s="338"/>
      <c r="GJ523" s="338"/>
      <c r="GK523" s="339"/>
      <c r="GL523" s="339"/>
      <c r="GM523" s="338"/>
      <c r="GN523" s="338"/>
      <c r="GO523" s="9"/>
    </row>
    <row r="524" spans="1:197" s="11" customFormat="1" ht="27" customHeight="1" thickBot="1">
      <c r="A524" s="88" t="str">
        <f>IF('رصد درجات'!A524="","",'رصد درجات'!A524)</f>
        <v/>
      </c>
      <c r="B524" s="88" t="str">
        <f>IF('رصد درجات'!B524="","",'رصد درجات'!B524)</f>
        <v/>
      </c>
      <c r="C524" s="88" t="str">
        <f>IF('رصد درجات'!C524="","",'رصد درجات'!C524)</f>
        <v/>
      </c>
      <c r="D524" s="104" t="str">
        <f>IF('رصد درجات'!D524="","",'رصد درجات'!D524)</f>
        <v/>
      </c>
      <c r="E524" s="88" t="str">
        <f>IF('رصد درجات'!E524="","",'رصد درجات'!E524)</f>
        <v/>
      </c>
      <c r="F524" s="88" t="str">
        <f>IF('رصد درجات'!F524="","",'رصد درجات'!F524)</f>
        <v/>
      </c>
      <c r="G524" s="88" t="str">
        <f>IF('رصد درجات'!G524="","",'رصد درجات'!G524)</f>
        <v/>
      </c>
      <c r="H524" s="88" t="str">
        <f>IF('رصد درجات'!H524="","",'رصد درجات'!H524)</f>
        <v/>
      </c>
      <c r="I524" s="88" t="str">
        <f>IF('رصد درجات'!I524="","",'رصد درجات'!I524)</f>
        <v/>
      </c>
      <c r="J524" s="88" t="str">
        <f>IF('رصد درجات'!J524="","",'رصد درجات'!J524)</f>
        <v/>
      </c>
      <c r="K524" s="88" t="str">
        <f>IF('رصد درجات'!K524="","",'رصد درجات'!K524)</f>
        <v/>
      </c>
      <c r="L524" s="88" t="str">
        <f>IF('رصد درجات'!L524="","",'رصد درجات'!L524)</f>
        <v/>
      </c>
      <c r="M524" s="105" t="str">
        <f>IF('رصد درجات'!M524="","",'رصد درجات'!M524)</f>
        <v/>
      </c>
      <c r="N524" s="105" t="str">
        <f>IF('رصد درجات'!N524="","",'رصد درجات'!N524)</f>
        <v/>
      </c>
      <c r="O524" s="88" t="str">
        <f>IF(C524="","",'رصد درجات'!Y524)</f>
        <v/>
      </c>
      <c r="P524" s="88" t="str">
        <f>IF(C524="","",'رصد درجات'!AL524)</f>
        <v/>
      </c>
      <c r="Q524" s="88" t="str">
        <f t="shared" ref="Q524:Q587" si="761">IF(C524="","",IF(AND(O524="غ",P524="غ"),"غ",SUM(O524:P524)))</f>
        <v/>
      </c>
      <c r="R524" s="103" t="str">
        <f t="shared" ref="R524:R587" si="762">IF(C524="","",IF(Q524="غ","غائب",IF(Q524&gt;=0.85*$Q$9,"ممتاز",IF(Q524&gt;=0.75*$Q$9,"جيد جدا",IF(Q524&gt;=0.65*$Q$9,"جيد",IF(Q524&gt;=0.5*$Q$9,"مقبول",IF(Q524&lt;0.75*$Q$9,"دون المستوى")))))))</f>
        <v/>
      </c>
      <c r="S524" s="88" t="str">
        <f>IF(C524="","",'رصد درجات'!AV524)</f>
        <v/>
      </c>
      <c r="T524" s="88" t="str">
        <f>IF(C524="","",'رصد درجات'!BI524)</f>
        <v/>
      </c>
      <c r="U524" s="88" t="str">
        <f t="shared" ref="U524:U587" si="763">IF(C524="","",IF(AND(S524="غ",T524="غ"),"غ",SUM(S524:T524)))</f>
        <v/>
      </c>
      <c r="V524" s="88" t="str">
        <f t="shared" ref="V524:V587" si="764">IF(C524="","",IF(AND(Q524="غ",U524="غ"),"غ",SUM(Q524,U524)/2))</f>
        <v/>
      </c>
      <c r="W524" s="88" t="str">
        <f t="shared" ref="W524:W587" si="765">IF(C524="","",IF(OR(V524="غ",T524="غ"),"غ",(V524*$W$9)/100))</f>
        <v/>
      </c>
      <c r="X524" s="106" t="str">
        <f t="shared" ref="X524:X587" si="766">IF(C524="","",IF(T524="غ","غائب",IF(OR(W524&lt;$W$10,T524&lt;$T$10),"دون المستوى",IF(W524&gt;=0.85*$W$9,"امتياز",IF(W524&gt;=0.75*$W$9,"جيد جدا",IF(W524&gt;=0.65*$W$9,"جيد",IF(W524&gt;=0.5*$W$9,"مقبول")))))))</f>
        <v/>
      </c>
      <c r="Y524" s="107" t="str">
        <f>IF(C524="","",'رصد درجات'!Z524)</f>
        <v/>
      </c>
      <c r="Z524" s="107" t="str">
        <f>IF(C524="","",'رصد درجات'!AM524)</f>
        <v/>
      </c>
      <c r="AA524" s="107" t="str">
        <f t="shared" si="737"/>
        <v/>
      </c>
      <c r="AB524" s="107" t="str">
        <f t="shared" ref="AB524:AB587" si="767">IF(C524="","",IF(AA524="غ","غائب",IF(AA524&gt;=0.85*$AA$9,"ممتاز",IF(AA524&gt;=0.75*$AA$9,"جيد جدا",IF(AA524&gt;=0.65*$AA$9,"جيد",IF(AA524&gt;=0.5*$AA$9,"مقبول",IF(AA524&lt;0.75*$AA$9,"دون المستوى")))))))</f>
        <v/>
      </c>
      <c r="AC524" s="107" t="str">
        <f>IF(C524="","",'رصد درجات'!AV524)</f>
        <v/>
      </c>
      <c r="AD524" s="107" t="str">
        <f>IF(C524="","",'رصد درجات'!BI524)</f>
        <v/>
      </c>
      <c r="AE524" s="107" t="str">
        <f t="shared" si="738"/>
        <v/>
      </c>
      <c r="AF524" s="107" t="str">
        <f t="shared" si="739"/>
        <v/>
      </c>
      <c r="AG524" s="107" t="str">
        <f t="shared" ref="AG524:AG587" si="768">IF(C524="","",IF(OR(AF524="غ",AD524="غ"),"غ",(AF524*$AD$9)/100))</f>
        <v/>
      </c>
      <c r="AH524" s="108" t="str">
        <f t="shared" ref="AH524:AH587" si="769">IF(C524="","",IF(AD524="غ","غائب",IF(OR(AG524&lt;$AG$10,AD524&lt;$AD$10),"دون المستوى",IF(AG524&gt;=0.85*$AG$9,"امتياز",IF(AG524&gt;=0.75*$AG$9,"جيد جدا",IF(AG524&gt;=0.65*$AG$9,"جيد",IF(AG524&gt;=0.5*$AG$9,"مقبول")))))))</f>
        <v/>
      </c>
      <c r="AI524" s="107" t="str">
        <f>IF(C524="","",'رصد درجات'!AA524)</f>
        <v/>
      </c>
      <c r="AJ524" s="107" t="str">
        <f>IF(C524="","",'رصد درجات'!AN524)</f>
        <v/>
      </c>
      <c r="AK524" s="107" t="str">
        <f t="shared" si="740"/>
        <v/>
      </c>
      <c r="AL524" s="109" t="str">
        <f t="shared" ref="AL524:AL587" si="770">IF(C524="","",IF(AK524="غ","غائب",IF(AK524&gt;=0.85*$AK$9,"ممتاز",IF(AK524&gt;=0.75*$AK$9,"جيد جدا",IF(AK524&gt;=0.65*$AK$9,"جيد",IF(AK524&gt;=0.5*$AK$9,"مقبول",IF(AK524&lt;0.75*$AK$9,"دون المستوى")))))))</f>
        <v/>
      </c>
      <c r="AM524" s="107" t="str">
        <f>IF(C524="","",'رصد درجات'!AX524)</f>
        <v/>
      </c>
      <c r="AN524" s="107" t="str">
        <f>IF(C524="","",'رصد درجات'!BK524)</f>
        <v/>
      </c>
      <c r="AO524" s="107" t="str">
        <f t="shared" si="741"/>
        <v/>
      </c>
      <c r="AP524" s="107" t="str">
        <f t="shared" si="742"/>
        <v/>
      </c>
      <c r="AQ524" s="107" t="str">
        <f t="shared" si="743"/>
        <v/>
      </c>
      <c r="AR524" s="108" t="str">
        <f t="shared" ref="AR524:AR587" si="771">IF(C524="","",IF(AN524="غ","غائب",IF(OR(AQ524&lt;$AQ$10,AN524&lt;$AN$10),"دون المستوى",IF(AQ524&gt;=0.85*$AQ$9,"امتياز",IF(AQ524&gt;=0.75*$AQ$9,"جيد جدا",IF(AQ524&gt;=0.65*$AQ$9,"جيد",IF(AQ524&gt;=0.5*$AQ$9,"مقبول")))))))</f>
        <v/>
      </c>
      <c r="AS524" s="107" t="str">
        <f>IF(C524="","",'رصد درجات'!AB524)</f>
        <v/>
      </c>
      <c r="AT524" s="107" t="str">
        <f>IF(C524="","",'رصد درجات'!AO524)</f>
        <v/>
      </c>
      <c r="AU524" s="107" t="str">
        <f>IF(C524="","",'رصد درجات'!AP524)</f>
        <v/>
      </c>
      <c r="AV524" s="107" t="str">
        <f t="shared" si="744"/>
        <v/>
      </c>
      <c r="AW524" s="107" t="str">
        <f t="shared" ref="AW524:AW587" si="772">IF(C524="","",IF(AV524="غ","غائب",IF(AV524&gt;=0.85*$AV$9,"ممتاز",IF(AV524&gt;=0.75*$AV$9,"جيد جدا",IF(AV524&gt;=0.65*$AV$9,"جيد",IF(AV524&gt;=0.5*$AV$9,"مقبول",IF(AV524&lt;0.75*$AV$9,"دون المستوى")))))))</f>
        <v/>
      </c>
      <c r="AX524" s="107" t="str">
        <f>IF(C524="","",'رصد درجات'!AY524)</f>
        <v/>
      </c>
      <c r="AY524" s="107" t="str">
        <f>IF(C524="","",'رصد درجات'!BL524)</f>
        <v/>
      </c>
      <c r="AZ524" s="107" t="str">
        <f>IF(C524="","",'رصد درجات'!BM524)</f>
        <v/>
      </c>
      <c r="BA524" s="107" t="str">
        <f t="shared" si="745"/>
        <v/>
      </c>
      <c r="BB524" s="107" t="str">
        <f t="shared" si="746"/>
        <v/>
      </c>
      <c r="BC524" s="107" t="str">
        <f t="shared" si="747"/>
        <v/>
      </c>
      <c r="BD524" s="107" t="str">
        <f t="shared" si="748"/>
        <v/>
      </c>
      <c r="BE524" s="108" t="str">
        <f t="shared" ref="BE524:BE587" si="773">IF(C524="","",IF(BA524="غ","غائب",IF(OR(BA524&lt;$BA$10,BD524&lt;$BD$10),"دون المستوى",IF(BD524&gt;=0.85*$BD$9,"امتياز",IF(BD524&gt;=0.75*$BD$9,"جيد جدا",IF(BD524&gt;=0.65*$BD$9,"جيد",IF(BD524&gt;=0.5*$BD$9,"مقبول")))))))</f>
        <v/>
      </c>
      <c r="BF524" s="107" t="str">
        <f>IF(C524="","",'رصد درجات'!AC524)</f>
        <v/>
      </c>
      <c r="BG524" s="107" t="str">
        <f>IF(C524="","",'رصد درجات'!AI524)</f>
        <v/>
      </c>
      <c r="BH524" s="107" t="str">
        <f>IF(C524="","",'رصد درجات'!AQ524)</f>
        <v/>
      </c>
      <c r="BI524" s="107" t="str">
        <f t="shared" si="749"/>
        <v/>
      </c>
      <c r="BJ524" s="107" t="str">
        <f t="shared" ref="BJ524:BJ587" si="774">IF(C524="","",IF(BI524="غ","غائب",IF(BI524&gt;=0.85*$BI$9,"ممتاز",IF(BI524&gt;=0.75*$BI$9,"جيد جدا",IF(BI524&gt;=0.65*$BI$9,"جيد",IF(BI524&gt;=0.5*$BI$9,"مقبول",IF(BI524&lt;0.75*$BI$9,"دون المستوى")))))))</f>
        <v/>
      </c>
      <c r="BK524" s="107" t="str">
        <f>IF(C524="","",'رصد درجات'!AZ524)</f>
        <v/>
      </c>
      <c r="BL524" s="107" t="str">
        <f>IF(C524="","",'رصد درجات'!BF524)</f>
        <v/>
      </c>
      <c r="BM524" s="107" t="str">
        <f>IF(C524="","",'رصد درجات'!BN524)</f>
        <v/>
      </c>
      <c r="BN524" s="107" t="str">
        <f t="shared" si="750"/>
        <v/>
      </c>
      <c r="BO524" s="107" t="str">
        <f t="shared" si="751"/>
        <v/>
      </c>
      <c r="BP524" s="107" t="str">
        <f t="shared" si="752"/>
        <v/>
      </c>
      <c r="BQ524" s="107" t="str">
        <f t="shared" si="753"/>
        <v/>
      </c>
      <c r="BR524" s="108" t="str">
        <f t="shared" ref="BR524:BR587" si="775">IF(C524="","",IF(BN524="غ","غائب",IF(OR(BQ524&lt;$BQ$10,BN524&lt;$BN$10),"دون المستوى",IF(BQ524&gt;=0.85*$BQ$9,"امتياز",IF(BQ524&gt;=0.75*$BQ$9,"جيد جدا",IF(BQ524&gt;=0.65*$BQ$9,"جيد",IF(BQ524&gt;=0.5*$BQ$9,"مقبول")))))))</f>
        <v/>
      </c>
      <c r="BS524" s="107" t="str">
        <f>IF(C524="","",'رصد درجات'!AD524)</f>
        <v/>
      </c>
      <c r="BT524" s="107" t="str">
        <f>IF(C524="","",'رصد درجات'!AR524)</f>
        <v/>
      </c>
      <c r="BU524" s="107" t="str">
        <f t="shared" si="754"/>
        <v/>
      </c>
      <c r="BV524" s="107" t="str">
        <f t="shared" ref="BV524:BV587" si="776">IF(C524="","",IF(BU524="غ","غائب",IF(BU524&gt;=0.85*$BU$9,"ممتاز",IF(BU524&gt;=0.75*$BU$9,"جيد جدا",IF(BU524&gt;=0.65*$BU$9,"جيد",IF(BU524&gt;=0.5*$BU$9,"مقبول",IF(BU524&lt;0.75*$BU$9,"دون المستوى")))))))</f>
        <v/>
      </c>
      <c r="BW524" s="107" t="str">
        <f>IF(C524="","",'رصد درجات'!BA524)</f>
        <v/>
      </c>
      <c r="BX524" s="107" t="str">
        <f>IF(C524="","",'رصد درجات'!BO524)</f>
        <v/>
      </c>
      <c r="BY524" s="107" t="str">
        <f t="shared" si="755"/>
        <v/>
      </c>
      <c r="BZ524" s="107" t="str">
        <f t="shared" ref="BZ524:BZ587" si="777">IF(C524="","",IF(AND(BY524="غ",BU524="غ"),"غ",SUM(BY524,BU524)/2))</f>
        <v/>
      </c>
      <c r="CA524" s="107" t="str">
        <f t="shared" si="756"/>
        <v/>
      </c>
      <c r="CB524" s="108" t="str">
        <f t="shared" ref="CB524:CB587" si="778">IF(C524="","",IF(BX524="غ","غائب",IF(OR(CA524&lt;$CA$10,BX524&lt;$BX$10),"دون المستوى",IF(CA524&gt;=0.85*$CA$9,"امتياز",IF(CA524&gt;=0.75*$CA$9,"جيد جدا",IF(CA524&gt;=0.65*$CA$9,"جيد",IF(CA524&gt;=0.5*$CA$9,"مقبول")))))))</f>
        <v/>
      </c>
      <c r="CC524" s="107" t="str">
        <f>IF(C524="","",'رصد درجات'!AE524)</f>
        <v/>
      </c>
      <c r="CD524" s="107" t="str">
        <f>IF(C524="","",'رصد درجات'!AJ524)</f>
        <v/>
      </c>
      <c r="CE524" s="107" t="str">
        <f>IF(C524="","",'رصد درجات'!AS524)</f>
        <v/>
      </c>
      <c r="CF524" s="107" t="str">
        <f t="shared" si="757"/>
        <v/>
      </c>
      <c r="CG524" s="107" t="str">
        <f t="shared" ref="CG524:CG587" si="779">IF(C524="","",IF(CF524="غ","غائب",IF(CF524&gt;=0.85*$CF$9,"ممتاز",IF(CF524&gt;=0.75*$CF$9,"جيد جدا",IF(CF524&gt;=0.65*$CF$9,"جيد",IF(CF524&gt;=0.5*$CF$9,"مقبول",IF(CF524&lt;0.75*$CF$9,"دون المستوى")))))))</f>
        <v/>
      </c>
      <c r="CH524" s="107" t="str">
        <f>IF(C524="","",'رصد درجات'!BB524)</f>
        <v/>
      </c>
      <c r="CI524" s="107" t="str">
        <f>IF(C524="","",'رصد درجات'!BF524)</f>
        <v/>
      </c>
      <c r="CJ524" s="107" t="str">
        <f>IF(C524="","",'رصد درجات'!BP524)</f>
        <v/>
      </c>
      <c r="CK524" s="107" t="str">
        <f t="shared" si="758"/>
        <v/>
      </c>
      <c r="CL524" s="107" t="str">
        <f t="shared" si="759"/>
        <v/>
      </c>
      <c r="CM524" s="107" t="str">
        <f t="shared" si="760"/>
        <v/>
      </c>
      <c r="CN524" s="107" t="str">
        <f t="shared" ref="CN524:CN587" si="780">IF(C524="","",IF(OR(CM524="غ",CK524="غ"),"غ",(CM524*$CN$9)/100))</f>
        <v/>
      </c>
      <c r="CO524" s="108" t="str">
        <f t="shared" ref="CO524:CO587" si="781">IF(C524="","",IF(CK524="غ","غائب",IF(OR(CN524&lt;$CN$10,CK524&lt;$CK$10),"دون المستوى",IF(CN524&gt;=0.85*$CN$9,"امتياز",IF(CN524&gt;=0.75*$CN$9,"جيد جدا",IF(CN524&gt;=0.65*$CN$9,"جيد",IF(CN524&gt;=0.5*$CN$9,"مقبول")))))))</f>
        <v/>
      </c>
      <c r="CP524" s="110" t="str">
        <f>IF(C524="","",'رصد درجات'!AF524)</f>
        <v/>
      </c>
      <c r="CQ524" s="103" t="str">
        <f t="shared" ref="CQ524:CQ587" si="782">IF(C524="","",IF(CP524="غ","غائب",IF(CP524&gt;=0.85*$CP$9,"ممتاز",IF(CP524&gt;=0.75*$CP$9,"جيد جدا",IF(CP524&gt;=0.65*$CP$9,"جيد",IF(CP524&gt;=0.5*$CP$9,"مقبول",IF(CP524&lt;0.75*$CP$9,"دون المستوى")))))))</f>
        <v/>
      </c>
      <c r="CR524" s="110" t="str">
        <f>IF(C524="","",'رصد درجات'!BC524)</f>
        <v/>
      </c>
      <c r="CS524" s="110" t="str">
        <f t="shared" ref="CS524:CS587" si="783">IF(C524="","",IF(AND(CP524="غ",CR524="غ"),"غ",SUM(CP524,CR524)/2))</f>
        <v/>
      </c>
      <c r="CT524" s="110" t="str">
        <f t="shared" ref="CT524:CT587" si="784">IF(C524="","",IF(OR(CS524="غ",CP524="غ"),"غ",(CS524*$CT$9)/100))</f>
        <v/>
      </c>
      <c r="CU524" s="103" t="str">
        <f t="shared" ref="CU524:CU587" si="785">IF(C524="","",IF(CR524="غ","غائب",IF(CZ524&gt;=0.85*$CT$9,"ممتاز",IF(CT524&gt;=0.75*$CT$9,"جيد جدا",IF(CT524&gt;=0.65*$CT$9,"جيد",IF(CT524&gt;=0.5*$CT$9,"مقبول",IF(CT524&lt;0.75*$CT$9,"دون المستوى")))))))</f>
        <v/>
      </c>
      <c r="CV524" s="107" t="str">
        <f>IF(C524="","",'رصد درجات'!AG524)</f>
        <v/>
      </c>
      <c r="CW524" s="107" t="str">
        <f t="shared" ref="CW524:CW587" si="786">IF(C524="","",IF(CV524="غ","غائب",IF(CV524&gt;=0.85*$CV$9,"ممتاز",IF(CV524&gt;=0.75*$CV$9,"جيد جدا",IF(CV524&gt;=0.65*$CV$9,"جيد",IF(CV524&gt;=0.5*$CV$9,"مقبول",IF(CV524&lt;0.75*$CV$9,"دون المستوى")))))))</f>
        <v/>
      </c>
      <c r="CX524" s="107" t="str">
        <f>IF(C524="","",'رصد درجات'!BD524)</f>
        <v/>
      </c>
      <c r="CY524" s="110" t="str">
        <f t="shared" ref="CY524:CY587" si="787">IF(I524="","",IF(AND(CV524="غ",CX524="غ"),"غ",SUM(CV524,CX524)/2))</f>
        <v/>
      </c>
      <c r="CZ524" s="110" t="str">
        <f t="shared" ref="CZ524:CZ587" si="788">IF(I524="","",IF(OR(CY524="غ",CV524="غ"),"غ",(CY524*$CZ$9)/100))</f>
        <v/>
      </c>
      <c r="DA524" s="103" t="str">
        <f t="shared" ref="DA524:DA587" si="789">IF(C524="","",IF(CX524="غ","غائب",IF(CZ524&gt;=0.85*$CZ$9,"ممتاز",IF(CZ524&gt;=0.75*$CZ$9,"جيد جدا",IF(CZ524&gt;=0.65*$CZ$9,"جيد",IF(CZ524&gt;=0.5*$CZ$9,"مقبول",IF(CZ524&lt;0.75*$CZ$9,"دون المستوى")))))))</f>
        <v/>
      </c>
      <c r="DB524" s="111" t="str">
        <f t="shared" ref="DB524:DB587" si="790">IF(C524="","",IF(AND(Q524="غ",AA524="غ",AK524="غ",AV524="غ",BI524="غ",BU524="غ",CF524="غ",CP524="غ",CV524="غ"),"غ",SUM(Q524,AA524,AK524,AV524,BI524,BU524,CX524,CP524,CV524)))</f>
        <v/>
      </c>
      <c r="DC524" s="112" t="str">
        <f t="shared" ref="DC524:DC587" si="791">IF(C524="","",IF(DB524="غ","غائب",IF(DB524&gt;=0.85*$DB$9,"ممتاز",IF(DB524&gt;=0.75*$DB$9,"جيد جداً",IF(DB524&gt;=0.65*$DB$9,"جيد",IF(DB524&gt;=0.5*$DB$9,"مقبول",IF(DB524&lt;0.5*$DB$9,"دون المستوى")))))))</f>
        <v/>
      </c>
      <c r="DD524" s="111" t="str">
        <f t="shared" ref="DD524:DD587" si="792">IF(C524="","",IF(AND(W524="غ",AG524="غ",AQ524="غ",BD524="غ",BQ524="غ",CA524="غ",CN524="غ",CR524="غ",CX524="غ"),"غ",SUM(W524,AG524,AQ524,BD524,BQ524,CA524,CT524,CR524,CZ524)))</f>
        <v/>
      </c>
      <c r="DE524" s="112" t="str">
        <f t="shared" ref="DE524:DE587" si="793">IF(C524="","",IF(DD524="غ","غائب",IF(DD524&gt;=0.85*$DD$9,"ممتاز",IF(DD524&gt;=0.75*$DD$9,"جيد جداً",IF(DD524&gt;=0.65*$DD$9,"جيد",IF(DD524&gt;=0.5*$DD$9,"مقبول",IF(DD524&lt;0.5*$DD$9,"دون المستوى")))))))</f>
        <v/>
      </c>
      <c r="DF524" s="107" t="str">
        <f>IF(C524="","",'رصد درجات'!AH524)</f>
        <v/>
      </c>
      <c r="DG524" s="107" t="str">
        <f>IF(C524="","",'رصد درجات'!AT524)</f>
        <v/>
      </c>
      <c r="DH524" s="107" t="str">
        <f t="shared" ref="DH524:DH587" si="794">IF(C524="","",IF(AND(DF524="غ",DG524="غ"),"غ",SUM(DF524:DG524)))</f>
        <v/>
      </c>
      <c r="DI524" s="107" t="str">
        <f t="shared" ref="DI524:DI587" si="795">IF(C524="","",IF(DH524="غ","غائب",IF(DH524&gt;=0.85*$DH$9,"ممتاز",IF(DH524&gt;=0.75*$DH$9,"جيد جدا",IF(DH524&gt;=0.65*$DH$9,"جيد",IF(DH524&gt;=0.5*$DH$9,"مقبول",IF(DH524&lt;0.75*$DH$9,"دون المستوى")))))))</f>
        <v/>
      </c>
      <c r="DJ524" s="107" t="str">
        <f>IF(C524="","",'رصد درجات'!BE524)</f>
        <v/>
      </c>
      <c r="DK524" s="107" t="str">
        <f>IF(C524="","",'رصد درجات'!BQ524)</f>
        <v/>
      </c>
      <c r="DL524" s="107" t="str">
        <f t="shared" ref="DL524:DL587" si="796">IF(C524="","",IF(AND(DJ524="غ",DK524="غ"),"غ",SUM(DJ524:DK524)))</f>
        <v/>
      </c>
      <c r="DM524" s="107" t="str">
        <f t="shared" ref="DM524:DM587" si="797">IF(C524="","",IF(AND(DL524="غ",DH524="غ"),"غ",SUM(DL524,DH524)/2))</f>
        <v/>
      </c>
      <c r="DN524" s="107" t="str">
        <f t="shared" ref="DN524:DN587" si="798">IF(C524="","",IF(AND(DL524="غ",DH524="غ"),"غ",(DM524*$DN$9)/100))</f>
        <v/>
      </c>
      <c r="DO524" s="108" t="str">
        <f t="shared" ref="DO524:DO587" si="799">IF(C524="","",IF(DK524="غ","غائب",IF(OR(DN524&lt;$DN$10,DK524&lt;$DN$10),"دون المستوى",IF(DN524&gt;=0.85*$DN$9,"امتياز",IF(DN524&gt;=0.75*$DN$9,"جيد جدا",IF(DN524&gt;=0.65*$DN$9,"جيد",IF(DN524&gt;=0.5*$DN$9,"مقبول")))))))</f>
        <v/>
      </c>
      <c r="DP524" s="81" t="str">
        <f t="shared" ref="DP524:DP587" si="800">IF(C524="","",IF(EL524=TRUE,"ناجح",IF(EL524=FALSE,"دور ثان",)))</f>
        <v/>
      </c>
      <c r="DQ524" s="113" t="str">
        <f t="shared" ref="DQ524:DQ587" si="801">IF(C524="","",IF(DD524="غ","غائب",DD524/$DD$9))</f>
        <v/>
      </c>
      <c r="DR524" s="9">
        <f t="shared" ref="DR524:DR587" si="802">IF(EL524=TRUE,1,IF(EL524=FALSE,2,0))</f>
        <v>0</v>
      </c>
      <c r="DS524" s="114" t="str">
        <f t="shared" ref="DS524:DS587" si="803">IF(C524="","",IF(OR(W524&lt;$W$10,T524="غ"),"عربى",IF(AND(W524&gt;=$W$10,T524&lt;$T$10)," عربي لثلث الدرجة ","")))</f>
        <v/>
      </c>
      <c r="DT524" s="115" t="str">
        <f t="shared" ref="DT524:DT587" si="804">IF(C524="","",IF(OR(AG524&lt;$AG$10,AD524="غ"),"انجليزى",IF(AND(AG524&gt;=$AG$10,AD524&lt;$AD$10)," انجليزى لثلث الدرجة ","")))</f>
        <v/>
      </c>
      <c r="DU524" s="115" t="str">
        <f t="shared" ref="DU524:DU587" si="805">IF(C524="","",IF(OR(AQ524&lt;$AQ$10,AN524="غ"),"دراسات",IF(AND(AQ524&gt;=$AQ$10,AN524&lt;$AN$10)," دراسات لثلث الدرجة ","")))</f>
        <v/>
      </c>
      <c r="DV524" s="115" t="str">
        <f t="shared" ref="DV524:DV587" si="806">IF(C524="","",IF(OR(BD524&lt;$BD$10,BA524="غ"),"رياضيات",IF(AND(BD524&gt;=$BD$10,BA524&lt;$BA$10)," رياضيات لثلث الدرجة ","")))</f>
        <v/>
      </c>
      <c r="DW524" s="115" t="str">
        <f t="shared" ref="DW524:DW587" si="807">IF(C524="","",IF(OR(BQ524&lt;BQ$10,BN524="غ"),"علوم",IF(AND(BQ524&gt;=$BQ$10,BN524&lt;$BN$10)," علوم لثلث الدرجة ","")))</f>
        <v/>
      </c>
      <c r="DX524" s="115" t="str">
        <f t="shared" ref="DX524:DX587" si="808">IF(C524="","",IF(OR(CA524&lt;$CA$10,BX524="غ"),"فنية",IF(AND(CA524&gt;=$CA$10,BX524&lt;$BX$10)," فنية لثلث الدرجة ","")))</f>
        <v/>
      </c>
      <c r="DY524" s="115" t="str">
        <f t="shared" ref="DY524:DY587" si="809">IF(C524="","",IF(OR(CN524&lt;$CN$10,CK524="غ"),"حاسب",IF(AND(CN524&gt;=$CN$10,CK524&lt;$CK$10)," حاسب لثلث الدرجة ","")))</f>
        <v/>
      </c>
      <c r="DZ524" s="115" t="str">
        <f t="shared" ref="DZ524:DZ587" si="810">IF(C524="","",IF(OR(DN524&lt;$DN$10,DK524="غ"),"دين",IF(AND(DN524&gt;=$DN$10,DK524&lt;$DK$10)," دين لثلث الدرجة ","")))</f>
        <v/>
      </c>
      <c r="EA524" s="253"/>
      <c r="EB524" s="253"/>
      <c r="EC524" s="253"/>
      <c r="ED524" s="253"/>
      <c r="EE524" s="253"/>
      <c r="EF524" s="253"/>
      <c r="EG524" s="253"/>
      <c r="EH524" s="253"/>
      <c r="EI524" s="253"/>
      <c r="EJ524" s="253"/>
      <c r="EK524" s="259"/>
      <c r="EL524" s="261" t="str">
        <f t="shared" ref="EL524:EL587" si="811">IF(C524="","",IF(OR(T524&lt;$T$10,W524&lt;$W$10,AD524&lt;$AD$10,AG524&lt;$AG$10,AN524&lt;$AN$10,AQ524&lt;$AQ$10,BA524&lt;$BA$10,BD524&lt;$BD$10,BN524&lt;$BN$10,BQ524&lt;$BQ$10,BX524&lt;$BX$10,CA524&lt;$CA$10,CK524&lt;$CK$10,CN524&lt;$CN$10,DK524&lt;$DK$10,DN524&lt;$DN$10,CR524&lt;$CR$10,CT524&lt;$CT$10,CX524&lt;$CX$10,CZ524&lt;$CZ$10,T524="غ",AD524="غ",AN524="غ",BA524="غ",BN524="غ",BX524="غ",CK524="غ",DK524="غ",CR524="غ",CX524="غ"),FALSE,TRUE))</f>
        <v/>
      </c>
      <c r="EM524" s="9"/>
      <c r="EN524" s="9"/>
      <c r="EO524" s="81"/>
      <c r="EP524" s="82"/>
      <c r="EQ524" s="88"/>
      <c r="ER524" s="88"/>
      <c r="ES524" s="78"/>
      <c r="GD524" s="338"/>
      <c r="GE524" s="338"/>
      <c r="GF524" s="338"/>
      <c r="GG524" s="338"/>
      <c r="GH524" s="338"/>
      <c r="GI524" s="338"/>
      <c r="GJ524" s="338"/>
      <c r="GK524" s="339"/>
      <c r="GL524" s="339"/>
      <c r="GM524" s="338"/>
      <c r="GN524" s="338"/>
      <c r="GO524" s="9"/>
    </row>
    <row r="525" spans="1:197" s="11" customFormat="1" ht="27" customHeight="1" thickBot="1">
      <c r="A525" s="88" t="str">
        <f>IF('رصد درجات'!A525="","",'رصد درجات'!A525)</f>
        <v/>
      </c>
      <c r="B525" s="88" t="str">
        <f>IF('رصد درجات'!B525="","",'رصد درجات'!B525)</f>
        <v/>
      </c>
      <c r="C525" s="88" t="str">
        <f>IF('رصد درجات'!C525="","",'رصد درجات'!C525)</f>
        <v/>
      </c>
      <c r="D525" s="104" t="str">
        <f>IF('رصد درجات'!D525="","",'رصد درجات'!D525)</f>
        <v/>
      </c>
      <c r="E525" s="88" t="str">
        <f>IF('رصد درجات'!E525="","",'رصد درجات'!E525)</f>
        <v/>
      </c>
      <c r="F525" s="88" t="str">
        <f>IF('رصد درجات'!F525="","",'رصد درجات'!F525)</f>
        <v/>
      </c>
      <c r="G525" s="88" t="str">
        <f>IF('رصد درجات'!G525="","",'رصد درجات'!G525)</f>
        <v/>
      </c>
      <c r="H525" s="88" t="str">
        <f>IF('رصد درجات'!H525="","",'رصد درجات'!H525)</f>
        <v/>
      </c>
      <c r="I525" s="88" t="str">
        <f>IF('رصد درجات'!I525="","",'رصد درجات'!I525)</f>
        <v/>
      </c>
      <c r="J525" s="88" t="str">
        <f>IF('رصد درجات'!J525="","",'رصد درجات'!J525)</f>
        <v/>
      </c>
      <c r="K525" s="88" t="str">
        <f>IF('رصد درجات'!K525="","",'رصد درجات'!K525)</f>
        <v/>
      </c>
      <c r="L525" s="88" t="str">
        <f>IF('رصد درجات'!L525="","",'رصد درجات'!L525)</f>
        <v/>
      </c>
      <c r="M525" s="105" t="str">
        <f>IF('رصد درجات'!M525="","",'رصد درجات'!M525)</f>
        <v/>
      </c>
      <c r="N525" s="105" t="str">
        <f>IF('رصد درجات'!N525="","",'رصد درجات'!N525)</f>
        <v/>
      </c>
      <c r="O525" s="88" t="str">
        <f>IF(C525="","",'رصد درجات'!Y525)</f>
        <v/>
      </c>
      <c r="P525" s="88" t="str">
        <f>IF(C525="","",'رصد درجات'!AL525)</f>
        <v/>
      </c>
      <c r="Q525" s="88" t="str">
        <f t="shared" si="761"/>
        <v/>
      </c>
      <c r="R525" s="103" t="str">
        <f t="shared" si="762"/>
        <v/>
      </c>
      <c r="S525" s="88" t="str">
        <f>IF(C525="","",'رصد درجات'!AV525)</f>
        <v/>
      </c>
      <c r="T525" s="88" t="str">
        <f>IF(C525="","",'رصد درجات'!BI525)</f>
        <v/>
      </c>
      <c r="U525" s="88" t="str">
        <f t="shared" si="763"/>
        <v/>
      </c>
      <c r="V525" s="88" t="str">
        <f t="shared" si="764"/>
        <v/>
      </c>
      <c r="W525" s="88" t="str">
        <f t="shared" si="765"/>
        <v/>
      </c>
      <c r="X525" s="106" t="str">
        <f t="shared" si="766"/>
        <v/>
      </c>
      <c r="Y525" s="107" t="str">
        <f>IF(C525="","",'رصد درجات'!Z525)</f>
        <v/>
      </c>
      <c r="Z525" s="107" t="str">
        <f>IF(C525="","",'رصد درجات'!AM525)</f>
        <v/>
      </c>
      <c r="AA525" s="107" t="str">
        <f t="shared" si="737"/>
        <v/>
      </c>
      <c r="AB525" s="107" t="str">
        <f t="shared" si="767"/>
        <v/>
      </c>
      <c r="AC525" s="107" t="str">
        <f>IF(C525="","",'رصد درجات'!AV525)</f>
        <v/>
      </c>
      <c r="AD525" s="107" t="str">
        <f>IF(C525="","",'رصد درجات'!BI525)</f>
        <v/>
      </c>
      <c r="AE525" s="107" t="str">
        <f t="shared" si="738"/>
        <v/>
      </c>
      <c r="AF525" s="107" t="str">
        <f t="shared" si="739"/>
        <v/>
      </c>
      <c r="AG525" s="107" t="str">
        <f t="shared" si="768"/>
        <v/>
      </c>
      <c r="AH525" s="108" t="str">
        <f t="shared" si="769"/>
        <v/>
      </c>
      <c r="AI525" s="107" t="str">
        <f>IF(C525="","",'رصد درجات'!AA525)</f>
        <v/>
      </c>
      <c r="AJ525" s="107" t="str">
        <f>IF(C525="","",'رصد درجات'!AN525)</f>
        <v/>
      </c>
      <c r="AK525" s="107" t="str">
        <f t="shared" si="740"/>
        <v/>
      </c>
      <c r="AL525" s="109" t="str">
        <f t="shared" si="770"/>
        <v/>
      </c>
      <c r="AM525" s="107" t="str">
        <f>IF(C525="","",'رصد درجات'!AX525)</f>
        <v/>
      </c>
      <c r="AN525" s="107" t="str">
        <f>IF(C525="","",'رصد درجات'!BK525)</f>
        <v/>
      </c>
      <c r="AO525" s="107" t="str">
        <f t="shared" si="741"/>
        <v/>
      </c>
      <c r="AP525" s="107" t="str">
        <f t="shared" si="742"/>
        <v/>
      </c>
      <c r="AQ525" s="107" t="str">
        <f t="shared" si="743"/>
        <v/>
      </c>
      <c r="AR525" s="108" t="str">
        <f t="shared" si="771"/>
        <v/>
      </c>
      <c r="AS525" s="107" t="str">
        <f>IF(C525="","",'رصد درجات'!AB525)</f>
        <v/>
      </c>
      <c r="AT525" s="107" t="str">
        <f>IF(C525="","",'رصد درجات'!AO525)</f>
        <v/>
      </c>
      <c r="AU525" s="107" t="str">
        <f>IF(C525="","",'رصد درجات'!AP525)</f>
        <v/>
      </c>
      <c r="AV525" s="107" t="str">
        <f t="shared" si="744"/>
        <v/>
      </c>
      <c r="AW525" s="107" t="str">
        <f t="shared" si="772"/>
        <v/>
      </c>
      <c r="AX525" s="107" t="str">
        <f>IF(C525="","",'رصد درجات'!AY525)</f>
        <v/>
      </c>
      <c r="AY525" s="107" t="str">
        <f>IF(C525="","",'رصد درجات'!BL525)</f>
        <v/>
      </c>
      <c r="AZ525" s="107" t="str">
        <f>IF(C525="","",'رصد درجات'!BM525)</f>
        <v/>
      </c>
      <c r="BA525" s="107" t="str">
        <f t="shared" si="745"/>
        <v/>
      </c>
      <c r="BB525" s="107" t="str">
        <f t="shared" si="746"/>
        <v/>
      </c>
      <c r="BC525" s="107" t="str">
        <f t="shared" si="747"/>
        <v/>
      </c>
      <c r="BD525" s="107" t="str">
        <f t="shared" si="748"/>
        <v/>
      </c>
      <c r="BE525" s="108" t="str">
        <f t="shared" si="773"/>
        <v/>
      </c>
      <c r="BF525" s="107" t="str">
        <f>IF(C525="","",'رصد درجات'!AC525)</f>
        <v/>
      </c>
      <c r="BG525" s="107" t="str">
        <f>IF(C525="","",'رصد درجات'!AI525)</f>
        <v/>
      </c>
      <c r="BH525" s="107" t="str">
        <f>IF(C525="","",'رصد درجات'!AQ525)</f>
        <v/>
      </c>
      <c r="BI525" s="107" t="str">
        <f t="shared" si="749"/>
        <v/>
      </c>
      <c r="BJ525" s="107" t="str">
        <f t="shared" si="774"/>
        <v/>
      </c>
      <c r="BK525" s="107" t="str">
        <f>IF(C525="","",'رصد درجات'!AZ525)</f>
        <v/>
      </c>
      <c r="BL525" s="107" t="str">
        <f>IF(C525="","",'رصد درجات'!BF525)</f>
        <v/>
      </c>
      <c r="BM525" s="107" t="str">
        <f>IF(C525="","",'رصد درجات'!BN525)</f>
        <v/>
      </c>
      <c r="BN525" s="107" t="str">
        <f t="shared" si="750"/>
        <v/>
      </c>
      <c r="BO525" s="107" t="str">
        <f t="shared" si="751"/>
        <v/>
      </c>
      <c r="BP525" s="107" t="str">
        <f t="shared" si="752"/>
        <v/>
      </c>
      <c r="BQ525" s="107" t="str">
        <f t="shared" si="753"/>
        <v/>
      </c>
      <c r="BR525" s="108" t="str">
        <f t="shared" si="775"/>
        <v/>
      </c>
      <c r="BS525" s="107" t="str">
        <f>IF(C525="","",'رصد درجات'!AD525)</f>
        <v/>
      </c>
      <c r="BT525" s="107" t="str">
        <f>IF(C525="","",'رصد درجات'!AR525)</f>
        <v/>
      </c>
      <c r="BU525" s="107" t="str">
        <f t="shared" si="754"/>
        <v/>
      </c>
      <c r="BV525" s="107" t="str">
        <f t="shared" si="776"/>
        <v/>
      </c>
      <c r="BW525" s="107" t="str">
        <f>IF(C525="","",'رصد درجات'!BA525)</f>
        <v/>
      </c>
      <c r="BX525" s="107" t="str">
        <f>IF(C525="","",'رصد درجات'!BO525)</f>
        <v/>
      </c>
      <c r="BY525" s="107" t="str">
        <f t="shared" si="755"/>
        <v/>
      </c>
      <c r="BZ525" s="107" t="str">
        <f t="shared" si="777"/>
        <v/>
      </c>
      <c r="CA525" s="107" t="str">
        <f t="shared" si="756"/>
        <v/>
      </c>
      <c r="CB525" s="108" t="str">
        <f t="shared" si="778"/>
        <v/>
      </c>
      <c r="CC525" s="107" t="str">
        <f>IF(C525="","",'رصد درجات'!AE525)</f>
        <v/>
      </c>
      <c r="CD525" s="107" t="str">
        <f>IF(C525="","",'رصد درجات'!AJ525)</f>
        <v/>
      </c>
      <c r="CE525" s="107" t="str">
        <f>IF(C525="","",'رصد درجات'!AS525)</f>
        <v/>
      </c>
      <c r="CF525" s="107" t="str">
        <f t="shared" si="757"/>
        <v/>
      </c>
      <c r="CG525" s="107" t="str">
        <f t="shared" si="779"/>
        <v/>
      </c>
      <c r="CH525" s="107" t="str">
        <f>IF(C525="","",'رصد درجات'!BB525)</f>
        <v/>
      </c>
      <c r="CI525" s="107" t="str">
        <f>IF(C525="","",'رصد درجات'!BF525)</f>
        <v/>
      </c>
      <c r="CJ525" s="107" t="str">
        <f>IF(C525="","",'رصد درجات'!BP525)</f>
        <v/>
      </c>
      <c r="CK525" s="107" t="str">
        <f t="shared" si="758"/>
        <v/>
      </c>
      <c r="CL525" s="107" t="str">
        <f t="shared" si="759"/>
        <v/>
      </c>
      <c r="CM525" s="107" t="str">
        <f t="shared" si="760"/>
        <v/>
      </c>
      <c r="CN525" s="107" t="str">
        <f t="shared" si="780"/>
        <v/>
      </c>
      <c r="CO525" s="108" t="str">
        <f t="shared" si="781"/>
        <v/>
      </c>
      <c r="CP525" s="110" t="str">
        <f>IF(C525="","",'رصد درجات'!AF525)</f>
        <v/>
      </c>
      <c r="CQ525" s="103" t="str">
        <f t="shared" si="782"/>
        <v/>
      </c>
      <c r="CR525" s="110" t="str">
        <f>IF(C525="","",'رصد درجات'!BC525)</f>
        <v/>
      </c>
      <c r="CS525" s="110" t="str">
        <f t="shared" si="783"/>
        <v/>
      </c>
      <c r="CT525" s="110" t="str">
        <f t="shared" si="784"/>
        <v/>
      </c>
      <c r="CU525" s="103" t="str">
        <f t="shared" si="785"/>
        <v/>
      </c>
      <c r="CV525" s="107" t="str">
        <f>IF(C525="","",'رصد درجات'!AG525)</f>
        <v/>
      </c>
      <c r="CW525" s="107" t="str">
        <f t="shared" si="786"/>
        <v/>
      </c>
      <c r="CX525" s="107" t="str">
        <f>IF(C525="","",'رصد درجات'!BD525)</f>
        <v/>
      </c>
      <c r="CY525" s="110" t="str">
        <f t="shared" si="787"/>
        <v/>
      </c>
      <c r="CZ525" s="110" t="str">
        <f t="shared" si="788"/>
        <v/>
      </c>
      <c r="DA525" s="103" t="str">
        <f t="shared" si="789"/>
        <v/>
      </c>
      <c r="DB525" s="111" t="str">
        <f t="shared" si="790"/>
        <v/>
      </c>
      <c r="DC525" s="112" t="str">
        <f t="shared" si="791"/>
        <v/>
      </c>
      <c r="DD525" s="111" t="str">
        <f t="shared" si="792"/>
        <v/>
      </c>
      <c r="DE525" s="112" t="str">
        <f t="shared" si="793"/>
        <v/>
      </c>
      <c r="DF525" s="107" t="str">
        <f>IF(C525="","",'رصد درجات'!AH525)</f>
        <v/>
      </c>
      <c r="DG525" s="107" t="str">
        <f>IF(C525="","",'رصد درجات'!AT525)</f>
        <v/>
      </c>
      <c r="DH525" s="107" t="str">
        <f t="shared" si="794"/>
        <v/>
      </c>
      <c r="DI525" s="107" t="str">
        <f t="shared" si="795"/>
        <v/>
      </c>
      <c r="DJ525" s="107" t="str">
        <f>IF(C525="","",'رصد درجات'!BE525)</f>
        <v/>
      </c>
      <c r="DK525" s="107" t="str">
        <f>IF(C525="","",'رصد درجات'!BQ525)</f>
        <v/>
      </c>
      <c r="DL525" s="107" t="str">
        <f t="shared" si="796"/>
        <v/>
      </c>
      <c r="DM525" s="107" t="str">
        <f t="shared" si="797"/>
        <v/>
      </c>
      <c r="DN525" s="107" t="str">
        <f t="shared" si="798"/>
        <v/>
      </c>
      <c r="DO525" s="108" t="str">
        <f t="shared" si="799"/>
        <v/>
      </c>
      <c r="DP525" s="81" t="str">
        <f t="shared" si="800"/>
        <v/>
      </c>
      <c r="DQ525" s="113" t="str">
        <f t="shared" si="801"/>
        <v/>
      </c>
      <c r="DR525" s="9">
        <f t="shared" si="802"/>
        <v>0</v>
      </c>
      <c r="DS525" s="114" t="str">
        <f t="shared" si="803"/>
        <v/>
      </c>
      <c r="DT525" s="115" t="str">
        <f t="shared" si="804"/>
        <v/>
      </c>
      <c r="DU525" s="115" t="str">
        <f t="shared" si="805"/>
        <v/>
      </c>
      <c r="DV525" s="115" t="str">
        <f t="shared" si="806"/>
        <v/>
      </c>
      <c r="DW525" s="115" t="str">
        <f t="shared" si="807"/>
        <v/>
      </c>
      <c r="DX525" s="115" t="str">
        <f t="shared" si="808"/>
        <v/>
      </c>
      <c r="DY525" s="115" t="str">
        <f t="shared" si="809"/>
        <v/>
      </c>
      <c r="DZ525" s="115" t="str">
        <f t="shared" si="810"/>
        <v/>
      </c>
      <c r="EA525" s="253"/>
      <c r="EB525" s="253"/>
      <c r="EC525" s="253"/>
      <c r="ED525" s="253"/>
      <c r="EE525" s="253"/>
      <c r="EF525" s="253"/>
      <c r="EG525" s="253"/>
      <c r="EH525" s="253"/>
      <c r="EI525" s="253"/>
      <c r="EJ525" s="253"/>
      <c r="EK525" s="259"/>
      <c r="EL525" s="261" t="str">
        <f t="shared" si="811"/>
        <v/>
      </c>
      <c r="EM525" s="9"/>
      <c r="EN525" s="9"/>
      <c r="EO525" s="81"/>
      <c r="EP525" s="82"/>
      <c r="EQ525" s="88"/>
      <c r="ER525" s="88"/>
      <c r="ES525" s="78"/>
      <c r="GD525" s="338"/>
      <c r="GE525" s="338"/>
      <c r="GF525" s="338"/>
      <c r="GG525" s="338"/>
      <c r="GH525" s="338"/>
      <c r="GI525" s="338"/>
      <c r="GJ525" s="338"/>
      <c r="GK525" s="339"/>
      <c r="GL525" s="339"/>
      <c r="GM525" s="338"/>
      <c r="GN525" s="338"/>
      <c r="GO525" s="9"/>
    </row>
    <row r="526" spans="1:197" s="11" customFormat="1" ht="27" customHeight="1" thickBot="1">
      <c r="A526" s="88" t="str">
        <f>IF('رصد درجات'!A526="","",'رصد درجات'!A526)</f>
        <v/>
      </c>
      <c r="B526" s="88" t="str">
        <f>IF('رصد درجات'!B526="","",'رصد درجات'!B526)</f>
        <v/>
      </c>
      <c r="C526" s="88" t="str">
        <f>IF('رصد درجات'!C526="","",'رصد درجات'!C526)</f>
        <v/>
      </c>
      <c r="D526" s="104" t="str">
        <f>IF('رصد درجات'!D526="","",'رصد درجات'!D526)</f>
        <v/>
      </c>
      <c r="E526" s="88" t="str">
        <f>IF('رصد درجات'!E526="","",'رصد درجات'!E526)</f>
        <v/>
      </c>
      <c r="F526" s="88" t="str">
        <f>IF('رصد درجات'!F526="","",'رصد درجات'!F526)</f>
        <v/>
      </c>
      <c r="G526" s="88" t="str">
        <f>IF('رصد درجات'!G526="","",'رصد درجات'!G526)</f>
        <v/>
      </c>
      <c r="H526" s="88" t="str">
        <f>IF('رصد درجات'!H526="","",'رصد درجات'!H526)</f>
        <v/>
      </c>
      <c r="I526" s="88" t="str">
        <f>IF('رصد درجات'!I526="","",'رصد درجات'!I526)</f>
        <v/>
      </c>
      <c r="J526" s="88" t="str">
        <f>IF('رصد درجات'!J526="","",'رصد درجات'!J526)</f>
        <v/>
      </c>
      <c r="K526" s="88" t="str">
        <f>IF('رصد درجات'!K526="","",'رصد درجات'!K526)</f>
        <v/>
      </c>
      <c r="L526" s="88" t="str">
        <f>IF('رصد درجات'!L526="","",'رصد درجات'!L526)</f>
        <v/>
      </c>
      <c r="M526" s="105" t="str">
        <f>IF('رصد درجات'!M526="","",'رصد درجات'!M526)</f>
        <v/>
      </c>
      <c r="N526" s="105" t="str">
        <f>IF('رصد درجات'!N526="","",'رصد درجات'!N526)</f>
        <v/>
      </c>
      <c r="O526" s="88" t="str">
        <f>IF(C526="","",'رصد درجات'!Y526)</f>
        <v/>
      </c>
      <c r="P526" s="88" t="str">
        <f>IF(C526="","",'رصد درجات'!AL526)</f>
        <v/>
      </c>
      <c r="Q526" s="88" t="str">
        <f t="shared" si="761"/>
        <v/>
      </c>
      <c r="R526" s="103" t="str">
        <f t="shared" si="762"/>
        <v/>
      </c>
      <c r="S526" s="88" t="str">
        <f>IF(C526="","",'رصد درجات'!AV526)</f>
        <v/>
      </c>
      <c r="T526" s="88" t="str">
        <f>IF(C526="","",'رصد درجات'!BI526)</f>
        <v/>
      </c>
      <c r="U526" s="88" t="str">
        <f t="shared" si="763"/>
        <v/>
      </c>
      <c r="V526" s="88" t="str">
        <f t="shared" si="764"/>
        <v/>
      </c>
      <c r="W526" s="88" t="str">
        <f t="shared" si="765"/>
        <v/>
      </c>
      <c r="X526" s="106" t="str">
        <f t="shared" si="766"/>
        <v/>
      </c>
      <c r="Y526" s="107" t="str">
        <f>IF(C526="","",'رصد درجات'!Z526)</f>
        <v/>
      </c>
      <c r="Z526" s="107" t="str">
        <f>IF(C526="","",'رصد درجات'!AM526)</f>
        <v/>
      </c>
      <c r="AA526" s="107" t="str">
        <f t="shared" si="737"/>
        <v/>
      </c>
      <c r="AB526" s="107" t="str">
        <f t="shared" si="767"/>
        <v/>
      </c>
      <c r="AC526" s="107" t="str">
        <f>IF(C526="","",'رصد درجات'!AV526)</f>
        <v/>
      </c>
      <c r="AD526" s="107" t="str">
        <f>IF(C526="","",'رصد درجات'!BI526)</f>
        <v/>
      </c>
      <c r="AE526" s="107" t="str">
        <f t="shared" si="738"/>
        <v/>
      </c>
      <c r="AF526" s="107" t="str">
        <f t="shared" si="739"/>
        <v/>
      </c>
      <c r="AG526" s="107" t="str">
        <f t="shared" si="768"/>
        <v/>
      </c>
      <c r="AH526" s="108" t="str">
        <f t="shared" si="769"/>
        <v/>
      </c>
      <c r="AI526" s="107" t="str">
        <f>IF(C526="","",'رصد درجات'!AA526)</f>
        <v/>
      </c>
      <c r="AJ526" s="107" t="str">
        <f>IF(C526="","",'رصد درجات'!AN526)</f>
        <v/>
      </c>
      <c r="AK526" s="107" t="str">
        <f t="shared" si="740"/>
        <v/>
      </c>
      <c r="AL526" s="109" t="str">
        <f t="shared" si="770"/>
        <v/>
      </c>
      <c r="AM526" s="107" t="str">
        <f>IF(C526="","",'رصد درجات'!AX526)</f>
        <v/>
      </c>
      <c r="AN526" s="107" t="str">
        <f>IF(C526="","",'رصد درجات'!BK526)</f>
        <v/>
      </c>
      <c r="AO526" s="107" t="str">
        <f t="shared" si="741"/>
        <v/>
      </c>
      <c r="AP526" s="107" t="str">
        <f t="shared" si="742"/>
        <v/>
      </c>
      <c r="AQ526" s="107" t="str">
        <f t="shared" si="743"/>
        <v/>
      </c>
      <c r="AR526" s="108" t="str">
        <f t="shared" si="771"/>
        <v/>
      </c>
      <c r="AS526" s="107" t="str">
        <f>IF(C526="","",'رصد درجات'!AB526)</f>
        <v/>
      </c>
      <c r="AT526" s="107" t="str">
        <f>IF(C526="","",'رصد درجات'!AO526)</f>
        <v/>
      </c>
      <c r="AU526" s="107" t="str">
        <f>IF(C526="","",'رصد درجات'!AP526)</f>
        <v/>
      </c>
      <c r="AV526" s="107" t="str">
        <f t="shared" si="744"/>
        <v/>
      </c>
      <c r="AW526" s="107" t="str">
        <f t="shared" si="772"/>
        <v/>
      </c>
      <c r="AX526" s="107" t="str">
        <f>IF(C526="","",'رصد درجات'!AY526)</f>
        <v/>
      </c>
      <c r="AY526" s="107" t="str">
        <f>IF(C526="","",'رصد درجات'!BL526)</f>
        <v/>
      </c>
      <c r="AZ526" s="107" t="str">
        <f>IF(C526="","",'رصد درجات'!BM526)</f>
        <v/>
      </c>
      <c r="BA526" s="107" t="str">
        <f t="shared" si="745"/>
        <v/>
      </c>
      <c r="BB526" s="107" t="str">
        <f t="shared" si="746"/>
        <v/>
      </c>
      <c r="BC526" s="107" t="str">
        <f t="shared" si="747"/>
        <v/>
      </c>
      <c r="BD526" s="107" t="str">
        <f t="shared" si="748"/>
        <v/>
      </c>
      <c r="BE526" s="108" t="str">
        <f t="shared" si="773"/>
        <v/>
      </c>
      <c r="BF526" s="107" t="str">
        <f>IF(C526="","",'رصد درجات'!AC526)</f>
        <v/>
      </c>
      <c r="BG526" s="107" t="str">
        <f>IF(C526="","",'رصد درجات'!AI526)</f>
        <v/>
      </c>
      <c r="BH526" s="107" t="str">
        <f>IF(C526="","",'رصد درجات'!AQ526)</f>
        <v/>
      </c>
      <c r="BI526" s="107" t="str">
        <f t="shared" si="749"/>
        <v/>
      </c>
      <c r="BJ526" s="107" t="str">
        <f t="shared" si="774"/>
        <v/>
      </c>
      <c r="BK526" s="107" t="str">
        <f>IF(C526="","",'رصد درجات'!AZ526)</f>
        <v/>
      </c>
      <c r="BL526" s="107" t="str">
        <f>IF(C526="","",'رصد درجات'!BF526)</f>
        <v/>
      </c>
      <c r="BM526" s="107" t="str">
        <f>IF(C526="","",'رصد درجات'!BN526)</f>
        <v/>
      </c>
      <c r="BN526" s="107" t="str">
        <f t="shared" si="750"/>
        <v/>
      </c>
      <c r="BO526" s="107" t="str">
        <f t="shared" si="751"/>
        <v/>
      </c>
      <c r="BP526" s="107" t="str">
        <f t="shared" si="752"/>
        <v/>
      </c>
      <c r="BQ526" s="107" t="str">
        <f t="shared" si="753"/>
        <v/>
      </c>
      <c r="BR526" s="108" t="str">
        <f t="shared" si="775"/>
        <v/>
      </c>
      <c r="BS526" s="107" t="str">
        <f>IF(C526="","",'رصد درجات'!AD526)</f>
        <v/>
      </c>
      <c r="BT526" s="107" t="str">
        <f>IF(C526="","",'رصد درجات'!AR526)</f>
        <v/>
      </c>
      <c r="BU526" s="107" t="str">
        <f t="shared" si="754"/>
        <v/>
      </c>
      <c r="BV526" s="107" t="str">
        <f t="shared" si="776"/>
        <v/>
      </c>
      <c r="BW526" s="107" t="str">
        <f>IF(C526="","",'رصد درجات'!BA526)</f>
        <v/>
      </c>
      <c r="BX526" s="107" t="str">
        <f>IF(C526="","",'رصد درجات'!BO526)</f>
        <v/>
      </c>
      <c r="BY526" s="107" t="str">
        <f t="shared" si="755"/>
        <v/>
      </c>
      <c r="BZ526" s="107" t="str">
        <f t="shared" si="777"/>
        <v/>
      </c>
      <c r="CA526" s="107" t="str">
        <f t="shared" si="756"/>
        <v/>
      </c>
      <c r="CB526" s="108" t="str">
        <f t="shared" si="778"/>
        <v/>
      </c>
      <c r="CC526" s="107" t="str">
        <f>IF(C526="","",'رصد درجات'!AE526)</f>
        <v/>
      </c>
      <c r="CD526" s="107" t="str">
        <f>IF(C526="","",'رصد درجات'!AJ526)</f>
        <v/>
      </c>
      <c r="CE526" s="107" t="str">
        <f>IF(C526="","",'رصد درجات'!AS526)</f>
        <v/>
      </c>
      <c r="CF526" s="107" t="str">
        <f t="shared" si="757"/>
        <v/>
      </c>
      <c r="CG526" s="107" t="str">
        <f t="shared" si="779"/>
        <v/>
      </c>
      <c r="CH526" s="107" t="str">
        <f>IF(C526="","",'رصد درجات'!BB526)</f>
        <v/>
      </c>
      <c r="CI526" s="107" t="str">
        <f>IF(C526="","",'رصد درجات'!BF526)</f>
        <v/>
      </c>
      <c r="CJ526" s="107" t="str">
        <f>IF(C526="","",'رصد درجات'!BP526)</f>
        <v/>
      </c>
      <c r="CK526" s="107" t="str">
        <f t="shared" si="758"/>
        <v/>
      </c>
      <c r="CL526" s="107" t="str">
        <f t="shared" si="759"/>
        <v/>
      </c>
      <c r="CM526" s="107" t="str">
        <f t="shared" si="760"/>
        <v/>
      </c>
      <c r="CN526" s="107" t="str">
        <f t="shared" si="780"/>
        <v/>
      </c>
      <c r="CO526" s="108" t="str">
        <f t="shared" si="781"/>
        <v/>
      </c>
      <c r="CP526" s="110" t="str">
        <f>IF(C526="","",'رصد درجات'!AF526)</f>
        <v/>
      </c>
      <c r="CQ526" s="103" t="str">
        <f t="shared" si="782"/>
        <v/>
      </c>
      <c r="CR526" s="110" t="str">
        <f>IF(C526="","",'رصد درجات'!BC526)</f>
        <v/>
      </c>
      <c r="CS526" s="110" t="str">
        <f t="shared" si="783"/>
        <v/>
      </c>
      <c r="CT526" s="110" t="str">
        <f t="shared" si="784"/>
        <v/>
      </c>
      <c r="CU526" s="103" t="str">
        <f t="shared" si="785"/>
        <v/>
      </c>
      <c r="CV526" s="107" t="str">
        <f>IF(C526="","",'رصد درجات'!AG526)</f>
        <v/>
      </c>
      <c r="CW526" s="107" t="str">
        <f t="shared" si="786"/>
        <v/>
      </c>
      <c r="CX526" s="107" t="str">
        <f>IF(C526="","",'رصد درجات'!BD526)</f>
        <v/>
      </c>
      <c r="CY526" s="110" t="str">
        <f t="shared" si="787"/>
        <v/>
      </c>
      <c r="CZ526" s="110" t="str">
        <f t="shared" si="788"/>
        <v/>
      </c>
      <c r="DA526" s="103" t="str">
        <f t="shared" si="789"/>
        <v/>
      </c>
      <c r="DB526" s="111" t="str">
        <f t="shared" si="790"/>
        <v/>
      </c>
      <c r="DC526" s="112" t="str">
        <f t="shared" si="791"/>
        <v/>
      </c>
      <c r="DD526" s="111" t="str">
        <f t="shared" si="792"/>
        <v/>
      </c>
      <c r="DE526" s="112" t="str">
        <f t="shared" si="793"/>
        <v/>
      </c>
      <c r="DF526" s="107" t="str">
        <f>IF(C526="","",'رصد درجات'!AH526)</f>
        <v/>
      </c>
      <c r="DG526" s="107" t="str">
        <f>IF(C526="","",'رصد درجات'!AT526)</f>
        <v/>
      </c>
      <c r="DH526" s="107" t="str">
        <f t="shared" si="794"/>
        <v/>
      </c>
      <c r="DI526" s="107" t="str">
        <f t="shared" si="795"/>
        <v/>
      </c>
      <c r="DJ526" s="107" t="str">
        <f>IF(C526="","",'رصد درجات'!BE526)</f>
        <v/>
      </c>
      <c r="DK526" s="107" t="str">
        <f>IF(C526="","",'رصد درجات'!BQ526)</f>
        <v/>
      </c>
      <c r="DL526" s="107" t="str">
        <f t="shared" si="796"/>
        <v/>
      </c>
      <c r="DM526" s="107" t="str">
        <f t="shared" si="797"/>
        <v/>
      </c>
      <c r="DN526" s="107" t="str">
        <f t="shared" si="798"/>
        <v/>
      </c>
      <c r="DO526" s="108" t="str">
        <f t="shared" si="799"/>
        <v/>
      </c>
      <c r="DP526" s="81" t="str">
        <f t="shared" si="800"/>
        <v/>
      </c>
      <c r="DQ526" s="113" t="str">
        <f t="shared" si="801"/>
        <v/>
      </c>
      <c r="DR526" s="9">
        <f t="shared" si="802"/>
        <v>0</v>
      </c>
      <c r="DS526" s="114" t="str">
        <f t="shared" si="803"/>
        <v/>
      </c>
      <c r="DT526" s="115" t="str">
        <f t="shared" si="804"/>
        <v/>
      </c>
      <c r="DU526" s="115" t="str">
        <f t="shared" si="805"/>
        <v/>
      </c>
      <c r="DV526" s="115" t="str">
        <f t="shared" si="806"/>
        <v/>
      </c>
      <c r="DW526" s="115" t="str">
        <f t="shared" si="807"/>
        <v/>
      </c>
      <c r="DX526" s="115" t="str">
        <f t="shared" si="808"/>
        <v/>
      </c>
      <c r="DY526" s="115" t="str">
        <f t="shared" si="809"/>
        <v/>
      </c>
      <c r="DZ526" s="115" t="str">
        <f t="shared" si="810"/>
        <v/>
      </c>
      <c r="EA526" s="253"/>
      <c r="EB526" s="253"/>
      <c r="EC526" s="253"/>
      <c r="ED526" s="253"/>
      <c r="EE526" s="253"/>
      <c r="EF526" s="253"/>
      <c r="EG526" s="253"/>
      <c r="EH526" s="253"/>
      <c r="EI526" s="253"/>
      <c r="EJ526" s="253"/>
      <c r="EK526" s="259"/>
      <c r="EL526" s="261" t="str">
        <f t="shared" si="811"/>
        <v/>
      </c>
      <c r="EM526" s="9"/>
      <c r="EN526" s="9"/>
      <c r="EO526" s="81"/>
      <c r="EP526" s="82"/>
      <c r="EQ526" s="88"/>
      <c r="ER526" s="88"/>
      <c r="ES526" s="78"/>
      <c r="GD526" s="338"/>
      <c r="GE526" s="338"/>
      <c r="GF526" s="338"/>
      <c r="GG526" s="338"/>
      <c r="GH526" s="338"/>
      <c r="GI526" s="338"/>
      <c r="GJ526" s="338"/>
      <c r="GK526" s="339"/>
      <c r="GL526" s="339"/>
      <c r="GM526" s="338"/>
      <c r="GN526" s="338"/>
      <c r="GO526" s="9"/>
    </row>
    <row r="527" spans="1:197" s="11" customFormat="1" ht="27" customHeight="1" thickBot="1">
      <c r="A527" s="88" t="str">
        <f>IF('رصد درجات'!A527="","",'رصد درجات'!A527)</f>
        <v/>
      </c>
      <c r="B527" s="88" t="str">
        <f>IF('رصد درجات'!B527="","",'رصد درجات'!B527)</f>
        <v/>
      </c>
      <c r="C527" s="88" t="str">
        <f>IF('رصد درجات'!C527="","",'رصد درجات'!C527)</f>
        <v/>
      </c>
      <c r="D527" s="104" t="str">
        <f>IF('رصد درجات'!D527="","",'رصد درجات'!D527)</f>
        <v/>
      </c>
      <c r="E527" s="88" t="str">
        <f>IF('رصد درجات'!E527="","",'رصد درجات'!E527)</f>
        <v/>
      </c>
      <c r="F527" s="88" t="str">
        <f>IF('رصد درجات'!F527="","",'رصد درجات'!F527)</f>
        <v/>
      </c>
      <c r="G527" s="88" t="str">
        <f>IF('رصد درجات'!G527="","",'رصد درجات'!G527)</f>
        <v/>
      </c>
      <c r="H527" s="88" t="str">
        <f>IF('رصد درجات'!H527="","",'رصد درجات'!H527)</f>
        <v/>
      </c>
      <c r="I527" s="88" t="str">
        <f>IF('رصد درجات'!I527="","",'رصد درجات'!I527)</f>
        <v/>
      </c>
      <c r="J527" s="88" t="str">
        <f>IF('رصد درجات'!J527="","",'رصد درجات'!J527)</f>
        <v/>
      </c>
      <c r="K527" s="88" t="str">
        <f>IF('رصد درجات'!K527="","",'رصد درجات'!K527)</f>
        <v/>
      </c>
      <c r="L527" s="88" t="str">
        <f>IF('رصد درجات'!L527="","",'رصد درجات'!L527)</f>
        <v/>
      </c>
      <c r="M527" s="105" t="str">
        <f>IF('رصد درجات'!M527="","",'رصد درجات'!M527)</f>
        <v/>
      </c>
      <c r="N527" s="105" t="str">
        <f>IF('رصد درجات'!N527="","",'رصد درجات'!N527)</f>
        <v/>
      </c>
      <c r="O527" s="88" t="str">
        <f>IF(C527="","",'رصد درجات'!Y527)</f>
        <v/>
      </c>
      <c r="P527" s="88" t="str">
        <f>IF(C527="","",'رصد درجات'!AL527)</f>
        <v/>
      </c>
      <c r="Q527" s="88" t="str">
        <f t="shared" si="761"/>
        <v/>
      </c>
      <c r="R527" s="103" t="str">
        <f t="shared" si="762"/>
        <v/>
      </c>
      <c r="S527" s="88" t="str">
        <f>IF(C527="","",'رصد درجات'!AV527)</f>
        <v/>
      </c>
      <c r="T527" s="88" t="str">
        <f>IF(C527="","",'رصد درجات'!BI527)</f>
        <v/>
      </c>
      <c r="U527" s="88" t="str">
        <f t="shared" si="763"/>
        <v/>
      </c>
      <c r="V527" s="88" t="str">
        <f t="shared" si="764"/>
        <v/>
      </c>
      <c r="W527" s="88" t="str">
        <f t="shared" si="765"/>
        <v/>
      </c>
      <c r="X527" s="106" t="str">
        <f t="shared" si="766"/>
        <v/>
      </c>
      <c r="Y527" s="107" t="str">
        <f>IF(C527="","",'رصد درجات'!Z527)</f>
        <v/>
      </c>
      <c r="Z527" s="107" t="str">
        <f>IF(C527="","",'رصد درجات'!AM527)</f>
        <v/>
      </c>
      <c r="AA527" s="107" t="str">
        <f t="shared" si="737"/>
        <v/>
      </c>
      <c r="AB527" s="107" t="str">
        <f t="shared" si="767"/>
        <v/>
      </c>
      <c r="AC527" s="107" t="str">
        <f>IF(C527="","",'رصد درجات'!AV527)</f>
        <v/>
      </c>
      <c r="AD527" s="107" t="str">
        <f>IF(C527="","",'رصد درجات'!BI527)</f>
        <v/>
      </c>
      <c r="AE527" s="107" t="str">
        <f t="shared" si="738"/>
        <v/>
      </c>
      <c r="AF527" s="107" t="str">
        <f t="shared" si="739"/>
        <v/>
      </c>
      <c r="AG527" s="107" t="str">
        <f t="shared" si="768"/>
        <v/>
      </c>
      <c r="AH527" s="108" t="str">
        <f t="shared" si="769"/>
        <v/>
      </c>
      <c r="AI527" s="107" t="str">
        <f>IF(C527="","",'رصد درجات'!AA527)</f>
        <v/>
      </c>
      <c r="AJ527" s="107" t="str">
        <f>IF(C527="","",'رصد درجات'!AN527)</f>
        <v/>
      </c>
      <c r="AK527" s="107" t="str">
        <f t="shared" si="740"/>
        <v/>
      </c>
      <c r="AL527" s="109" t="str">
        <f t="shared" si="770"/>
        <v/>
      </c>
      <c r="AM527" s="107" t="str">
        <f>IF(C527="","",'رصد درجات'!AX527)</f>
        <v/>
      </c>
      <c r="AN527" s="107" t="str">
        <f>IF(C527="","",'رصد درجات'!BK527)</f>
        <v/>
      </c>
      <c r="AO527" s="107" t="str">
        <f t="shared" si="741"/>
        <v/>
      </c>
      <c r="AP527" s="107" t="str">
        <f t="shared" si="742"/>
        <v/>
      </c>
      <c r="AQ527" s="107" t="str">
        <f t="shared" si="743"/>
        <v/>
      </c>
      <c r="AR527" s="108" t="str">
        <f t="shared" si="771"/>
        <v/>
      </c>
      <c r="AS527" s="107" t="str">
        <f>IF(C527="","",'رصد درجات'!AB527)</f>
        <v/>
      </c>
      <c r="AT527" s="107" t="str">
        <f>IF(C527="","",'رصد درجات'!AO527)</f>
        <v/>
      </c>
      <c r="AU527" s="107" t="str">
        <f>IF(C527="","",'رصد درجات'!AP527)</f>
        <v/>
      </c>
      <c r="AV527" s="107" t="str">
        <f t="shared" si="744"/>
        <v/>
      </c>
      <c r="AW527" s="107" t="str">
        <f t="shared" si="772"/>
        <v/>
      </c>
      <c r="AX527" s="107" t="str">
        <f>IF(C527="","",'رصد درجات'!AY527)</f>
        <v/>
      </c>
      <c r="AY527" s="107" t="str">
        <f>IF(C527="","",'رصد درجات'!BL527)</f>
        <v/>
      </c>
      <c r="AZ527" s="107" t="str">
        <f>IF(C527="","",'رصد درجات'!BM527)</f>
        <v/>
      </c>
      <c r="BA527" s="107" t="str">
        <f t="shared" si="745"/>
        <v/>
      </c>
      <c r="BB527" s="107" t="str">
        <f t="shared" si="746"/>
        <v/>
      </c>
      <c r="BC527" s="107" t="str">
        <f t="shared" si="747"/>
        <v/>
      </c>
      <c r="BD527" s="107" t="str">
        <f t="shared" si="748"/>
        <v/>
      </c>
      <c r="BE527" s="108" t="str">
        <f t="shared" si="773"/>
        <v/>
      </c>
      <c r="BF527" s="107" t="str">
        <f>IF(C527="","",'رصد درجات'!AC527)</f>
        <v/>
      </c>
      <c r="BG527" s="107" t="str">
        <f>IF(C527="","",'رصد درجات'!AI527)</f>
        <v/>
      </c>
      <c r="BH527" s="107" t="str">
        <f>IF(C527="","",'رصد درجات'!AQ527)</f>
        <v/>
      </c>
      <c r="BI527" s="107" t="str">
        <f t="shared" si="749"/>
        <v/>
      </c>
      <c r="BJ527" s="107" t="str">
        <f t="shared" si="774"/>
        <v/>
      </c>
      <c r="BK527" s="107" t="str">
        <f>IF(C527="","",'رصد درجات'!AZ527)</f>
        <v/>
      </c>
      <c r="BL527" s="107" t="str">
        <f>IF(C527="","",'رصد درجات'!BF527)</f>
        <v/>
      </c>
      <c r="BM527" s="107" t="str">
        <f>IF(C527="","",'رصد درجات'!BN527)</f>
        <v/>
      </c>
      <c r="BN527" s="107" t="str">
        <f t="shared" si="750"/>
        <v/>
      </c>
      <c r="BO527" s="107" t="str">
        <f t="shared" si="751"/>
        <v/>
      </c>
      <c r="BP527" s="107" t="str">
        <f t="shared" si="752"/>
        <v/>
      </c>
      <c r="BQ527" s="107" t="str">
        <f t="shared" si="753"/>
        <v/>
      </c>
      <c r="BR527" s="108" t="str">
        <f t="shared" si="775"/>
        <v/>
      </c>
      <c r="BS527" s="107" t="str">
        <f>IF(C527="","",'رصد درجات'!AD527)</f>
        <v/>
      </c>
      <c r="BT527" s="107" t="str">
        <f>IF(C527="","",'رصد درجات'!AR527)</f>
        <v/>
      </c>
      <c r="BU527" s="107" t="str">
        <f t="shared" si="754"/>
        <v/>
      </c>
      <c r="BV527" s="107" t="str">
        <f t="shared" si="776"/>
        <v/>
      </c>
      <c r="BW527" s="107" t="str">
        <f>IF(C527="","",'رصد درجات'!BA527)</f>
        <v/>
      </c>
      <c r="BX527" s="107" t="str">
        <f>IF(C527="","",'رصد درجات'!BO527)</f>
        <v/>
      </c>
      <c r="BY527" s="107" t="str">
        <f t="shared" si="755"/>
        <v/>
      </c>
      <c r="BZ527" s="107" t="str">
        <f t="shared" si="777"/>
        <v/>
      </c>
      <c r="CA527" s="107" t="str">
        <f t="shared" si="756"/>
        <v/>
      </c>
      <c r="CB527" s="108" t="str">
        <f t="shared" si="778"/>
        <v/>
      </c>
      <c r="CC527" s="107" t="str">
        <f>IF(C527="","",'رصد درجات'!AE527)</f>
        <v/>
      </c>
      <c r="CD527" s="107" t="str">
        <f>IF(C527="","",'رصد درجات'!AJ527)</f>
        <v/>
      </c>
      <c r="CE527" s="107" t="str">
        <f>IF(C527="","",'رصد درجات'!AS527)</f>
        <v/>
      </c>
      <c r="CF527" s="107" t="str">
        <f t="shared" si="757"/>
        <v/>
      </c>
      <c r="CG527" s="107" t="str">
        <f t="shared" si="779"/>
        <v/>
      </c>
      <c r="CH527" s="107" t="str">
        <f>IF(C527="","",'رصد درجات'!BB527)</f>
        <v/>
      </c>
      <c r="CI527" s="107" t="str">
        <f>IF(C527="","",'رصد درجات'!BF527)</f>
        <v/>
      </c>
      <c r="CJ527" s="107" t="str">
        <f>IF(C527="","",'رصد درجات'!BP527)</f>
        <v/>
      </c>
      <c r="CK527" s="107" t="str">
        <f t="shared" si="758"/>
        <v/>
      </c>
      <c r="CL527" s="107" t="str">
        <f t="shared" si="759"/>
        <v/>
      </c>
      <c r="CM527" s="107" t="str">
        <f t="shared" si="760"/>
        <v/>
      </c>
      <c r="CN527" s="107" t="str">
        <f t="shared" si="780"/>
        <v/>
      </c>
      <c r="CO527" s="108" t="str">
        <f t="shared" si="781"/>
        <v/>
      </c>
      <c r="CP527" s="110" t="str">
        <f>IF(C527="","",'رصد درجات'!AF527)</f>
        <v/>
      </c>
      <c r="CQ527" s="103" t="str">
        <f t="shared" si="782"/>
        <v/>
      </c>
      <c r="CR527" s="110" t="str">
        <f>IF(C527="","",'رصد درجات'!BC527)</f>
        <v/>
      </c>
      <c r="CS527" s="110" t="str">
        <f t="shared" si="783"/>
        <v/>
      </c>
      <c r="CT527" s="110" t="str">
        <f t="shared" si="784"/>
        <v/>
      </c>
      <c r="CU527" s="103" t="str">
        <f t="shared" si="785"/>
        <v/>
      </c>
      <c r="CV527" s="107" t="str">
        <f>IF(C527="","",'رصد درجات'!AG527)</f>
        <v/>
      </c>
      <c r="CW527" s="107" t="str">
        <f t="shared" si="786"/>
        <v/>
      </c>
      <c r="CX527" s="107" t="str">
        <f>IF(C527="","",'رصد درجات'!BD527)</f>
        <v/>
      </c>
      <c r="CY527" s="110" t="str">
        <f t="shared" si="787"/>
        <v/>
      </c>
      <c r="CZ527" s="110" t="str">
        <f t="shared" si="788"/>
        <v/>
      </c>
      <c r="DA527" s="103" t="str">
        <f t="shared" si="789"/>
        <v/>
      </c>
      <c r="DB527" s="111" t="str">
        <f t="shared" si="790"/>
        <v/>
      </c>
      <c r="DC527" s="112" t="str">
        <f t="shared" si="791"/>
        <v/>
      </c>
      <c r="DD527" s="111" t="str">
        <f t="shared" si="792"/>
        <v/>
      </c>
      <c r="DE527" s="112" t="str">
        <f t="shared" si="793"/>
        <v/>
      </c>
      <c r="DF527" s="107" t="str">
        <f>IF(C527="","",'رصد درجات'!AH527)</f>
        <v/>
      </c>
      <c r="DG527" s="107" t="str">
        <f>IF(C527="","",'رصد درجات'!AT527)</f>
        <v/>
      </c>
      <c r="DH527" s="107" t="str">
        <f t="shared" si="794"/>
        <v/>
      </c>
      <c r="DI527" s="107" t="str">
        <f t="shared" si="795"/>
        <v/>
      </c>
      <c r="DJ527" s="107" t="str">
        <f>IF(C527="","",'رصد درجات'!BE527)</f>
        <v/>
      </c>
      <c r="DK527" s="107" t="str">
        <f>IF(C527="","",'رصد درجات'!BQ527)</f>
        <v/>
      </c>
      <c r="DL527" s="107" t="str">
        <f t="shared" si="796"/>
        <v/>
      </c>
      <c r="DM527" s="107" t="str">
        <f t="shared" si="797"/>
        <v/>
      </c>
      <c r="DN527" s="107" t="str">
        <f t="shared" si="798"/>
        <v/>
      </c>
      <c r="DO527" s="108" t="str">
        <f t="shared" si="799"/>
        <v/>
      </c>
      <c r="DP527" s="81" t="str">
        <f t="shared" si="800"/>
        <v/>
      </c>
      <c r="DQ527" s="113" t="str">
        <f t="shared" si="801"/>
        <v/>
      </c>
      <c r="DR527" s="9">
        <f t="shared" si="802"/>
        <v>0</v>
      </c>
      <c r="DS527" s="114" t="str">
        <f t="shared" si="803"/>
        <v/>
      </c>
      <c r="DT527" s="115" t="str">
        <f t="shared" si="804"/>
        <v/>
      </c>
      <c r="DU527" s="115" t="str">
        <f t="shared" si="805"/>
        <v/>
      </c>
      <c r="DV527" s="115" t="str">
        <f t="shared" si="806"/>
        <v/>
      </c>
      <c r="DW527" s="115" t="str">
        <f t="shared" si="807"/>
        <v/>
      </c>
      <c r="DX527" s="115" t="str">
        <f t="shared" si="808"/>
        <v/>
      </c>
      <c r="DY527" s="115" t="str">
        <f t="shared" si="809"/>
        <v/>
      </c>
      <c r="DZ527" s="115" t="str">
        <f t="shared" si="810"/>
        <v/>
      </c>
      <c r="EA527" s="253"/>
      <c r="EB527" s="253"/>
      <c r="EC527" s="253"/>
      <c r="ED527" s="253"/>
      <c r="EE527" s="253"/>
      <c r="EF527" s="253"/>
      <c r="EG527" s="253"/>
      <c r="EH527" s="253"/>
      <c r="EI527" s="253"/>
      <c r="EJ527" s="253"/>
      <c r="EK527" s="259"/>
      <c r="EL527" s="261" t="str">
        <f t="shared" si="811"/>
        <v/>
      </c>
      <c r="EM527" s="9"/>
      <c r="EN527" s="9"/>
      <c r="EO527" s="81"/>
      <c r="EP527" s="82"/>
      <c r="EQ527" s="88"/>
      <c r="ER527" s="88"/>
      <c r="ES527" s="78"/>
      <c r="GD527" s="338"/>
      <c r="GE527" s="338"/>
      <c r="GF527" s="338"/>
      <c r="GG527" s="338"/>
      <c r="GH527" s="338"/>
      <c r="GI527" s="338"/>
      <c r="GJ527" s="338"/>
      <c r="GK527" s="339"/>
      <c r="GL527" s="339"/>
      <c r="GM527" s="338"/>
      <c r="GN527" s="338"/>
      <c r="GO527" s="9"/>
    </row>
    <row r="528" spans="1:197" s="11" customFormat="1" ht="27" customHeight="1" thickBot="1">
      <c r="A528" s="88" t="str">
        <f>IF('رصد درجات'!A528="","",'رصد درجات'!A528)</f>
        <v/>
      </c>
      <c r="B528" s="88" t="str">
        <f>IF('رصد درجات'!B528="","",'رصد درجات'!B528)</f>
        <v/>
      </c>
      <c r="C528" s="88" t="str">
        <f>IF('رصد درجات'!C528="","",'رصد درجات'!C528)</f>
        <v/>
      </c>
      <c r="D528" s="104" t="str">
        <f>IF('رصد درجات'!D528="","",'رصد درجات'!D528)</f>
        <v/>
      </c>
      <c r="E528" s="88" t="str">
        <f>IF('رصد درجات'!E528="","",'رصد درجات'!E528)</f>
        <v/>
      </c>
      <c r="F528" s="88" t="str">
        <f>IF('رصد درجات'!F528="","",'رصد درجات'!F528)</f>
        <v/>
      </c>
      <c r="G528" s="88" t="str">
        <f>IF('رصد درجات'!G528="","",'رصد درجات'!G528)</f>
        <v/>
      </c>
      <c r="H528" s="88" t="str">
        <f>IF('رصد درجات'!H528="","",'رصد درجات'!H528)</f>
        <v/>
      </c>
      <c r="I528" s="88" t="str">
        <f>IF('رصد درجات'!I528="","",'رصد درجات'!I528)</f>
        <v/>
      </c>
      <c r="J528" s="88" t="str">
        <f>IF('رصد درجات'!J528="","",'رصد درجات'!J528)</f>
        <v/>
      </c>
      <c r="K528" s="88" t="str">
        <f>IF('رصد درجات'!K528="","",'رصد درجات'!K528)</f>
        <v/>
      </c>
      <c r="L528" s="88" t="str">
        <f>IF('رصد درجات'!L528="","",'رصد درجات'!L528)</f>
        <v/>
      </c>
      <c r="M528" s="105" t="str">
        <f>IF('رصد درجات'!M528="","",'رصد درجات'!M528)</f>
        <v/>
      </c>
      <c r="N528" s="105" t="str">
        <f>IF('رصد درجات'!N528="","",'رصد درجات'!N528)</f>
        <v/>
      </c>
      <c r="O528" s="88" t="str">
        <f>IF(C528="","",'رصد درجات'!Y528)</f>
        <v/>
      </c>
      <c r="P528" s="88" t="str">
        <f>IF(C528="","",'رصد درجات'!AL528)</f>
        <v/>
      </c>
      <c r="Q528" s="88" t="str">
        <f t="shared" si="761"/>
        <v/>
      </c>
      <c r="R528" s="103" t="str">
        <f t="shared" si="762"/>
        <v/>
      </c>
      <c r="S528" s="88" t="str">
        <f>IF(C528="","",'رصد درجات'!AV528)</f>
        <v/>
      </c>
      <c r="T528" s="88" t="str">
        <f>IF(C528="","",'رصد درجات'!BI528)</f>
        <v/>
      </c>
      <c r="U528" s="88" t="str">
        <f t="shared" si="763"/>
        <v/>
      </c>
      <c r="V528" s="88" t="str">
        <f t="shared" si="764"/>
        <v/>
      </c>
      <c r="W528" s="88" t="str">
        <f t="shared" si="765"/>
        <v/>
      </c>
      <c r="X528" s="106" t="str">
        <f t="shared" si="766"/>
        <v/>
      </c>
      <c r="Y528" s="107" t="str">
        <f>IF(C528="","",'رصد درجات'!Z528)</f>
        <v/>
      </c>
      <c r="Z528" s="107" t="str">
        <f>IF(C528="","",'رصد درجات'!AM528)</f>
        <v/>
      </c>
      <c r="AA528" s="107" t="str">
        <f t="shared" si="737"/>
        <v/>
      </c>
      <c r="AB528" s="107" t="str">
        <f t="shared" si="767"/>
        <v/>
      </c>
      <c r="AC528" s="107" t="str">
        <f>IF(C528="","",'رصد درجات'!AV528)</f>
        <v/>
      </c>
      <c r="AD528" s="107" t="str">
        <f>IF(C528="","",'رصد درجات'!BI528)</f>
        <v/>
      </c>
      <c r="AE528" s="107" t="str">
        <f t="shared" si="738"/>
        <v/>
      </c>
      <c r="AF528" s="107" t="str">
        <f t="shared" si="739"/>
        <v/>
      </c>
      <c r="AG528" s="107" t="str">
        <f t="shared" si="768"/>
        <v/>
      </c>
      <c r="AH528" s="108" t="str">
        <f t="shared" si="769"/>
        <v/>
      </c>
      <c r="AI528" s="107" t="str">
        <f>IF(C528="","",'رصد درجات'!AA528)</f>
        <v/>
      </c>
      <c r="AJ528" s="107" t="str">
        <f>IF(C528="","",'رصد درجات'!AN528)</f>
        <v/>
      </c>
      <c r="AK528" s="107" t="str">
        <f t="shared" si="740"/>
        <v/>
      </c>
      <c r="AL528" s="109" t="str">
        <f t="shared" si="770"/>
        <v/>
      </c>
      <c r="AM528" s="107" t="str">
        <f>IF(C528="","",'رصد درجات'!AX528)</f>
        <v/>
      </c>
      <c r="AN528" s="107" t="str">
        <f>IF(C528="","",'رصد درجات'!BK528)</f>
        <v/>
      </c>
      <c r="AO528" s="107" t="str">
        <f t="shared" si="741"/>
        <v/>
      </c>
      <c r="AP528" s="107" t="str">
        <f t="shared" si="742"/>
        <v/>
      </c>
      <c r="AQ528" s="107" t="str">
        <f t="shared" si="743"/>
        <v/>
      </c>
      <c r="AR528" s="108" t="str">
        <f t="shared" si="771"/>
        <v/>
      </c>
      <c r="AS528" s="107" t="str">
        <f>IF(C528="","",'رصد درجات'!AB528)</f>
        <v/>
      </c>
      <c r="AT528" s="107" t="str">
        <f>IF(C528="","",'رصد درجات'!AO528)</f>
        <v/>
      </c>
      <c r="AU528" s="107" t="str">
        <f>IF(C528="","",'رصد درجات'!AP528)</f>
        <v/>
      </c>
      <c r="AV528" s="107" t="str">
        <f t="shared" si="744"/>
        <v/>
      </c>
      <c r="AW528" s="107" t="str">
        <f t="shared" si="772"/>
        <v/>
      </c>
      <c r="AX528" s="107" t="str">
        <f>IF(C528="","",'رصد درجات'!AY528)</f>
        <v/>
      </c>
      <c r="AY528" s="107" t="str">
        <f>IF(C528="","",'رصد درجات'!BL528)</f>
        <v/>
      </c>
      <c r="AZ528" s="107" t="str">
        <f>IF(C528="","",'رصد درجات'!BM528)</f>
        <v/>
      </c>
      <c r="BA528" s="107" t="str">
        <f t="shared" si="745"/>
        <v/>
      </c>
      <c r="BB528" s="107" t="str">
        <f t="shared" si="746"/>
        <v/>
      </c>
      <c r="BC528" s="107" t="str">
        <f t="shared" si="747"/>
        <v/>
      </c>
      <c r="BD528" s="107" t="str">
        <f t="shared" si="748"/>
        <v/>
      </c>
      <c r="BE528" s="108" t="str">
        <f t="shared" si="773"/>
        <v/>
      </c>
      <c r="BF528" s="107" t="str">
        <f>IF(C528="","",'رصد درجات'!AC528)</f>
        <v/>
      </c>
      <c r="BG528" s="107" t="str">
        <f>IF(C528="","",'رصد درجات'!AI528)</f>
        <v/>
      </c>
      <c r="BH528" s="107" t="str">
        <f>IF(C528="","",'رصد درجات'!AQ528)</f>
        <v/>
      </c>
      <c r="BI528" s="107" t="str">
        <f t="shared" si="749"/>
        <v/>
      </c>
      <c r="BJ528" s="107" t="str">
        <f t="shared" si="774"/>
        <v/>
      </c>
      <c r="BK528" s="107" t="str">
        <f>IF(C528="","",'رصد درجات'!AZ528)</f>
        <v/>
      </c>
      <c r="BL528" s="107" t="str">
        <f>IF(C528="","",'رصد درجات'!BF528)</f>
        <v/>
      </c>
      <c r="BM528" s="107" t="str">
        <f>IF(C528="","",'رصد درجات'!BN528)</f>
        <v/>
      </c>
      <c r="BN528" s="107" t="str">
        <f t="shared" si="750"/>
        <v/>
      </c>
      <c r="BO528" s="107" t="str">
        <f t="shared" si="751"/>
        <v/>
      </c>
      <c r="BP528" s="107" t="str">
        <f t="shared" si="752"/>
        <v/>
      </c>
      <c r="BQ528" s="107" t="str">
        <f t="shared" si="753"/>
        <v/>
      </c>
      <c r="BR528" s="108" t="str">
        <f t="shared" si="775"/>
        <v/>
      </c>
      <c r="BS528" s="107" t="str">
        <f>IF(C528="","",'رصد درجات'!AD528)</f>
        <v/>
      </c>
      <c r="BT528" s="107" t="str">
        <f>IF(C528="","",'رصد درجات'!AR528)</f>
        <v/>
      </c>
      <c r="BU528" s="107" t="str">
        <f t="shared" si="754"/>
        <v/>
      </c>
      <c r="BV528" s="107" t="str">
        <f t="shared" si="776"/>
        <v/>
      </c>
      <c r="BW528" s="107" t="str">
        <f>IF(C528="","",'رصد درجات'!BA528)</f>
        <v/>
      </c>
      <c r="BX528" s="107" t="str">
        <f>IF(C528="","",'رصد درجات'!BO528)</f>
        <v/>
      </c>
      <c r="BY528" s="107" t="str">
        <f t="shared" si="755"/>
        <v/>
      </c>
      <c r="BZ528" s="107" t="str">
        <f t="shared" si="777"/>
        <v/>
      </c>
      <c r="CA528" s="107" t="str">
        <f t="shared" si="756"/>
        <v/>
      </c>
      <c r="CB528" s="108" t="str">
        <f t="shared" si="778"/>
        <v/>
      </c>
      <c r="CC528" s="107" t="str">
        <f>IF(C528="","",'رصد درجات'!AE528)</f>
        <v/>
      </c>
      <c r="CD528" s="107" t="str">
        <f>IF(C528="","",'رصد درجات'!AJ528)</f>
        <v/>
      </c>
      <c r="CE528" s="107" t="str">
        <f>IF(C528="","",'رصد درجات'!AS528)</f>
        <v/>
      </c>
      <c r="CF528" s="107" t="str">
        <f t="shared" si="757"/>
        <v/>
      </c>
      <c r="CG528" s="107" t="str">
        <f t="shared" si="779"/>
        <v/>
      </c>
      <c r="CH528" s="107" t="str">
        <f>IF(C528="","",'رصد درجات'!BB528)</f>
        <v/>
      </c>
      <c r="CI528" s="107" t="str">
        <f>IF(C528="","",'رصد درجات'!BF528)</f>
        <v/>
      </c>
      <c r="CJ528" s="107" t="str">
        <f>IF(C528="","",'رصد درجات'!BP528)</f>
        <v/>
      </c>
      <c r="CK528" s="107" t="str">
        <f t="shared" si="758"/>
        <v/>
      </c>
      <c r="CL528" s="107" t="str">
        <f t="shared" si="759"/>
        <v/>
      </c>
      <c r="CM528" s="107" t="str">
        <f t="shared" si="760"/>
        <v/>
      </c>
      <c r="CN528" s="107" t="str">
        <f t="shared" si="780"/>
        <v/>
      </c>
      <c r="CO528" s="108" t="str">
        <f t="shared" si="781"/>
        <v/>
      </c>
      <c r="CP528" s="110" t="str">
        <f>IF(C528="","",'رصد درجات'!AF528)</f>
        <v/>
      </c>
      <c r="CQ528" s="103" t="str">
        <f t="shared" si="782"/>
        <v/>
      </c>
      <c r="CR528" s="110" t="str">
        <f>IF(C528="","",'رصد درجات'!BC528)</f>
        <v/>
      </c>
      <c r="CS528" s="110" t="str">
        <f t="shared" si="783"/>
        <v/>
      </c>
      <c r="CT528" s="110" t="str">
        <f t="shared" si="784"/>
        <v/>
      </c>
      <c r="CU528" s="103" t="str">
        <f t="shared" si="785"/>
        <v/>
      </c>
      <c r="CV528" s="107" t="str">
        <f>IF(C528="","",'رصد درجات'!AG528)</f>
        <v/>
      </c>
      <c r="CW528" s="107" t="str">
        <f t="shared" si="786"/>
        <v/>
      </c>
      <c r="CX528" s="107" t="str">
        <f>IF(C528="","",'رصد درجات'!BD528)</f>
        <v/>
      </c>
      <c r="CY528" s="110" t="str">
        <f t="shared" si="787"/>
        <v/>
      </c>
      <c r="CZ528" s="110" t="str">
        <f t="shared" si="788"/>
        <v/>
      </c>
      <c r="DA528" s="103" t="str">
        <f t="shared" si="789"/>
        <v/>
      </c>
      <c r="DB528" s="111" t="str">
        <f t="shared" si="790"/>
        <v/>
      </c>
      <c r="DC528" s="112" t="str">
        <f t="shared" si="791"/>
        <v/>
      </c>
      <c r="DD528" s="111" t="str">
        <f t="shared" si="792"/>
        <v/>
      </c>
      <c r="DE528" s="112" t="str">
        <f t="shared" si="793"/>
        <v/>
      </c>
      <c r="DF528" s="107" t="str">
        <f>IF(C528="","",'رصد درجات'!AH528)</f>
        <v/>
      </c>
      <c r="DG528" s="107" t="str">
        <f>IF(C528="","",'رصد درجات'!AT528)</f>
        <v/>
      </c>
      <c r="DH528" s="107" t="str">
        <f t="shared" si="794"/>
        <v/>
      </c>
      <c r="DI528" s="107" t="str">
        <f t="shared" si="795"/>
        <v/>
      </c>
      <c r="DJ528" s="107" t="str">
        <f>IF(C528="","",'رصد درجات'!BE528)</f>
        <v/>
      </c>
      <c r="DK528" s="107" t="str">
        <f>IF(C528="","",'رصد درجات'!BQ528)</f>
        <v/>
      </c>
      <c r="DL528" s="107" t="str">
        <f t="shared" si="796"/>
        <v/>
      </c>
      <c r="DM528" s="107" t="str">
        <f t="shared" si="797"/>
        <v/>
      </c>
      <c r="DN528" s="107" t="str">
        <f t="shared" si="798"/>
        <v/>
      </c>
      <c r="DO528" s="108" t="str">
        <f t="shared" si="799"/>
        <v/>
      </c>
      <c r="DP528" s="81" t="str">
        <f t="shared" si="800"/>
        <v/>
      </c>
      <c r="DQ528" s="113" t="str">
        <f t="shared" si="801"/>
        <v/>
      </c>
      <c r="DR528" s="9">
        <f t="shared" si="802"/>
        <v>0</v>
      </c>
      <c r="DS528" s="114" t="str">
        <f t="shared" si="803"/>
        <v/>
      </c>
      <c r="DT528" s="115" t="str">
        <f t="shared" si="804"/>
        <v/>
      </c>
      <c r="DU528" s="115" t="str">
        <f t="shared" si="805"/>
        <v/>
      </c>
      <c r="DV528" s="115" t="str">
        <f t="shared" si="806"/>
        <v/>
      </c>
      <c r="DW528" s="115" t="str">
        <f t="shared" si="807"/>
        <v/>
      </c>
      <c r="DX528" s="115" t="str">
        <f t="shared" si="808"/>
        <v/>
      </c>
      <c r="DY528" s="115" t="str">
        <f t="shared" si="809"/>
        <v/>
      </c>
      <c r="DZ528" s="115" t="str">
        <f t="shared" si="810"/>
        <v/>
      </c>
      <c r="EA528" s="253"/>
      <c r="EB528" s="253"/>
      <c r="EC528" s="253"/>
      <c r="ED528" s="253"/>
      <c r="EE528" s="253"/>
      <c r="EF528" s="253"/>
      <c r="EG528" s="253"/>
      <c r="EH528" s="253"/>
      <c r="EI528" s="253"/>
      <c r="EJ528" s="253"/>
      <c r="EK528" s="259"/>
      <c r="EL528" s="261" t="str">
        <f t="shared" si="811"/>
        <v/>
      </c>
      <c r="EM528" s="9"/>
      <c r="EN528" s="9"/>
      <c r="EO528" s="81"/>
      <c r="EP528" s="82"/>
      <c r="EQ528" s="88"/>
      <c r="ER528" s="88"/>
      <c r="ES528" s="78"/>
      <c r="GD528" s="338"/>
      <c r="GE528" s="338"/>
      <c r="GF528" s="338"/>
      <c r="GG528" s="338"/>
      <c r="GH528" s="338"/>
      <c r="GI528" s="338"/>
      <c r="GJ528" s="338"/>
      <c r="GK528" s="339"/>
      <c r="GL528" s="339"/>
      <c r="GM528" s="338"/>
      <c r="GN528" s="338"/>
      <c r="GO528" s="9"/>
    </row>
    <row r="529" spans="1:197" s="11" customFormat="1" ht="27" customHeight="1" thickBot="1">
      <c r="A529" s="88" t="str">
        <f>IF('رصد درجات'!A529="","",'رصد درجات'!A529)</f>
        <v/>
      </c>
      <c r="B529" s="88" t="str">
        <f>IF('رصد درجات'!B529="","",'رصد درجات'!B529)</f>
        <v/>
      </c>
      <c r="C529" s="88" t="str">
        <f>IF('رصد درجات'!C529="","",'رصد درجات'!C529)</f>
        <v/>
      </c>
      <c r="D529" s="104" t="str">
        <f>IF('رصد درجات'!D529="","",'رصد درجات'!D529)</f>
        <v/>
      </c>
      <c r="E529" s="88" t="str">
        <f>IF('رصد درجات'!E529="","",'رصد درجات'!E529)</f>
        <v/>
      </c>
      <c r="F529" s="88" t="str">
        <f>IF('رصد درجات'!F529="","",'رصد درجات'!F529)</f>
        <v/>
      </c>
      <c r="G529" s="88" t="str">
        <f>IF('رصد درجات'!G529="","",'رصد درجات'!G529)</f>
        <v/>
      </c>
      <c r="H529" s="88" t="str">
        <f>IF('رصد درجات'!H529="","",'رصد درجات'!H529)</f>
        <v/>
      </c>
      <c r="I529" s="88" t="str">
        <f>IF('رصد درجات'!I529="","",'رصد درجات'!I529)</f>
        <v/>
      </c>
      <c r="J529" s="88" t="str">
        <f>IF('رصد درجات'!J529="","",'رصد درجات'!J529)</f>
        <v/>
      </c>
      <c r="K529" s="88" t="str">
        <f>IF('رصد درجات'!K529="","",'رصد درجات'!K529)</f>
        <v/>
      </c>
      <c r="L529" s="88" t="str">
        <f>IF('رصد درجات'!L529="","",'رصد درجات'!L529)</f>
        <v/>
      </c>
      <c r="M529" s="105" t="str">
        <f>IF('رصد درجات'!M529="","",'رصد درجات'!M529)</f>
        <v/>
      </c>
      <c r="N529" s="105" t="str">
        <f>IF('رصد درجات'!N529="","",'رصد درجات'!N529)</f>
        <v/>
      </c>
      <c r="O529" s="88" t="str">
        <f>IF(C529="","",'رصد درجات'!Y529)</f>
        <v/>
      </c>
      <c r="P529" s="88" t="str">
        <f>IF(C529="","",'رصد درجات'!AL529)</f>
        <v/>
      </c>
      <c r="Q529" s="88" t="str">
        <f t="shared" si="761"/>
        <v/>
      </c>
      <c r="R529" s="103" t="str">
        <f t="shared" si="762"/>
        <v/>
      </c>
      <c r="S529" s="88" t="str">
        <f>IF(C529="","",'رصد درجات'!AV529)</f>
        <v/>
      </c>
      <c r="T529" s="88" t="str">
        <f>IF(C529="","",'رصد درجات'!BI529)</f>
        <v/>
      </c>
      <c r="U529" s="88" t="str">
        <f t="shared" si="763"/>
        <v/>
      </c>
      <c r="V529" s="88" t="str">
        <f t="shared" si="764"/>
        <v/>
      </c>
      <c r="W529" s="88" t="str">
        <f t="shared" si="765"/>
        <v/>
      </c>
      <c r="X529" s="106" t="str">
        <f t="shared" si="766"/>
        <v/>
      </c>
      <c r="Y529" s="107" t="str">
        <f>IF(C529="","",'رصد درجات'!Z529)</f>
        <v/>
      </c>
      <c r="Z529" s="107" t="str">
        <f>IF(C529="","",'رصد درجات'!AM529)</f>
        <v/>
      </c>
      <c r="AA529" s="107" t="str">
        <f t="shared" si="737"/>
        <v/>
      </c>
      <c r="AB529" s="107" t="str">
        <f t="shared" si="767"/>
        <v/>
      </c>
      <c r="AC529" s="107" t="str">
        <f>IF(C529="","",'رصد درجات'!AV529)</f>
        <v/>
      </c>
      <c r="AD529" s="107" t="str">
        <f>IF(C529="","",'رصد درجات'!BI529)</f>
        <v/>
      </c>
      <c r="AE529" s="107" t="str">
        <f t="shared" si="738"/>
        <v/>
      </c>
      <c r="AF529" s="107" t="str">
        <f t="shared" si="739"/>
        <v/>
      </c>
      <c r="AG529" s="107" t="str">
        <f t="shared" si="768"/>
        <v/>
      </c>
      <c r="AH529" s="108" t="str">
        <f t="shared" si="769"/>
        <v/>
      </c>
      <c r="AI529" s="107" t="str">
        <f>IF(C529="","",'رصد درجات'!AA529)</f>
        <v/>
      </c>
      <c r="AJ529" s="107" t="str">
        <f>IF(C529="","",'رصد درجات'!AN529)</f>
        <v/>
      </c>
      <c r="AK529" s="107" t="str">
        <f t="shared" si="740"/>
        <v/>
      </c>
      <c r="AL529" s="109" t="str">
        <f t="shared" si="770"/>
        <v/>
      </c>
      <c r="AM529" s="107" t="str">
        <f>IF(C529="","",'رصد درجات'!AX529)</f>
        <v/>
      </c>
      <c r="AN529" s="107" t="str">
        <f>IF(C529="","",'رصد درجات'!BK529)</f>
        <v/>
      </c>
      <c r="AO529" s="107" t="str">
        <f t="shared" si="741"/>
        <v/>
      </c>
      <c r="AP529" s="107" t="str">
        <f t="shared" si="742"/>
        <v/>
      </c>
      <c r="AQ529" s="107" t="str">
        <f t="shared" si="743"/>
        <v/>
      </c>
      <c r="AR529" s="108" t="str">
        <f t="shared" si="771"/>
        <v/>
      </c>
      <c r="AS529" s="107" t="str">
        <f>IF(C529="","",'رصد درجات'!AB529)</f>
        <v/>
      </c>
      <c r="AT529" s="107" t="str">
        <f>IF(C529="","",'رصد درجات'!AO529)</f>
        <v/>
      </c>
      <c r="AU529" s="107" t="str">
        <f>IF(C529="","",'رصد درجات'!AP529)</f>
        <v/>
      </c>
      <c r="AV529" s="107" t="str">
        <f t="shared" si="744"/>
        <v/>
      </c>
      <c r="AW529" s="107" t="str">
        <f t="shared" si="772"/>
        <v/>
      </c>
      <c r="AX529" s="107" t="str">
        <f>IF(C529="","",'رصد درجات'!AY529)</f>
        <v/>
      </c>
      <c r="AY529" s="107" t="str">
        <f>IF(C529="","",'رصد درجات'!BL529)</f>
        <v/>
      </c>
      <c r="AZ529" s="107" t="str">
        <f>IF(C529="","",'رصد درجات'!BM529)</f>
        <v/>
      </c>
      <c r="BA529" s="107" t="str">
        <f t="shared" si="745"/>
        <v/>
      </c>
      <c r="BB529" s="107" t="str">
        <f t="shared" si="746"/>
        <v/>
      </c>
      <c r="BC529" s="107" t="str">
        <f t="shared" si="747"/>
        <v/>
      </c>
      <c r="BD529" s="107" t="str">
        <f t="shared" si="748"/>
        <v/>
      </c>
      <c r="BE529" s="108" t="str">
        <f t="shared" si="773"/>
        <v/>
      </c>
      <c r="BF529" s="107" t="str">
        <f>IF(C529="","",'رصد درجات'!AC529)</f>
        <v/>
      </c>
      <c r="BG529" s="107" t="str">
        <f>IF(C529="","",'رصد درجات'!AI529)</f>
        <v/>
      </c>
      <c r="BH529" s="107" t="str">
        <f>IF(C529="","",'رصد درجات'!AQ529)</f>
        <v/>
      </c>
      <c r="BI529" s="107" t="str">
        <f t="shared" si="749"/>
        <v/>
      </c>
      <c r="BJ529" s="107" t="str">
        <f t="shared" si="774"/>
        <v/>
      </c>
      <c r="BK529" s="107" t="str">
        <f>IF(C529="","",'رصد درجات'!AZ529)</f>
        <v/>
      </c>
      <c r="BL529" s="107" t="str">
        <f>IF(C529="","",'رصد درجات'!BF529)</f>
        <v/>
      </c>
      <c r="BM529" s="107" t="str">
        <f>IF(C529="","",'رصد درجات'!BN529)</f>
        <v/>
      </c>
      <c r="BN529" s="107" t="str">
        <f t="shared" si="750"/>
        <v/>
      </c>
      <c r="BO529" s="107" t="str">
        <f t="shared" si="751"/>
        <v/>
      </c>
      <c r="BP529" s="107" t="str">
        <f t="shared" si="752"/>
        <v/>
      </c>
      <c r="BQ529" s="107" t="str">
        <f t="shared" si="753"/>
        <v/>
      </c>
      <c r="BR529" s="108" t="str">
        <f t="shared" si="775"/>
        <v/>
      </c>
      <c r="BS529" s="107" t="str">
        <f>IF(C529="","",'رصد درجات'!AD529)</f>
        <v/>
      </c>
      <c r="BT529" s="107" t="str">
        <f>IF(C529="","",'رصد درجات'!AR529)</f>
        <v/>
      </c>
      <c r="BU529" s="107" t="str">
        <f t="shared" si="754"/>
        <v/>
      </c>
      <c r="BV529" s="107" t="str">
        <f t="shared" si="776"/>
        <v/>
      </c>
      <c r="BW529" s="107" t="str">
        <f>IF(C529="","",'رصد درجات'!BA529)</f>
        <v/>
      </c>
      <c r="BX529" s="107" t="str">
        <f>IF(C529="","",'رصد درجات'!BO529)</f>
        <v/>
      </c>
      <c r="BY529" s="107" t="str">
        <f t="shared" si="755"/>
        <v/>
      </c>
      <c r="BZ529" s="107" t="str">
        <f t="shared" si="777"/>
        <v/>
      </c>
      <c r="CA529" s="107" t="str">
        <f t="shared" si="756"/>
        <v/>
      </c>
      <c r="CB529" s="108" t="str">
        <f t="shared" si="778"/>
        <v/>
      </c>
      <c r="CC529" s="107" t="str">
        <f>IF(C529="","",'رصد درجات'!AE529)</f>
        <v/>
      </c>
      <c r="CD529" s="107" t="str">
        <f>IF(C529="","",'رصد درجات'!AJ529)</f>
        <v/>
      </c>
      <c r="CE529" s="107" t="str">
        <f>IF(C529="","",'رصد درجات'!AS529)</f>
        <v/>
      </c>
      <c r="CF529" s="107" t="str">
        <f t="shared" si="757"/>
        <v/>
      </c>
      <c r="CG529" s="107" t="str">
        <f t="shared" si="779"/>
        <v/>
      </c>
      <c r="CH529" s="107" t="str">
        <f>IF(C529="","",'رصد درجات'!BB529)</f>
        <v/>
      </c>
      <c r="CI529" s="107" t="str">
        <f>IF(C529="","",'رصد درجات'!BF529)</f>
        <v/>
      </c>
      <c r="CJ529" s="107" t="str">
        <f>IF(C529="","",'رصد درجات'!BP529)</f>
        <v/>
      </c>
      <c r="CK529" s="107" t="str">
        <f t="shared" si="758"/>
        <v/>
      </c>
      <c r="CL529" s="107" t="str">
        <f t="shared" si="759"/>
        <v/>
      </c>
      <c r="CM529" s="107" t="str">
        <f t="shared" si="760"/>
        <v/>
      </c>
      <c r="CN529" s="107" t="str">
        <f t="shared" si="780"/>
        <v/>
      </c>
      <c r="CO529" s="108" t="str">
        <f t="shared" si="781"/>
        <v/>
      </c>
      <c r="CP529" s="110" t="str">
        <f>IF(C529="","",'رصد درجات'!AF529)</f>
        <v/>
      </c>
      <c r="CQ529" s="103" t="str">
        <f t="shared" si="782"/>
        <v/>
      </c>
      <c r="CR529" s="110" t="str">
        <f>IF(C529="","",'رصد درجات'!BC529)</f>
        <v/>
      </c>
      <c r="CS529" s="110" t="str">
        <f t="shared" si="783"/>
        <v/>
      </c>
      <c r="CT529" s="110" t="str">
        <f t="shared" si="784"/>
        <v/>
      </c>
      <c r="CU529" s="103" t="str">
        <f t="shared" si="785"/>
        <v/>
      </c>
      <c r="CV529" s="107" t="str">
        <f>IF(C529="","",'رصد درجات'!AG529)</f>
        <v/>
      </c>
      <c r="CW529" s="107" t="str">
        <f t="shared" si="786"/>
        <v/>
      </c>
      <c r="CX529" s="107" t="str">
        <f>IF(C529="","",'رصد درجات'!BD529)</f>
        <v/>
      </c>
      <c r="CY529" s="110" t="str">
        <f t="shared" si="787"/>
        <v/>
      </c>
      <c r="CZ529" s="110" t="str">
        <f t="shared" si="788"/>
        <v/>
      </c>
      <c r="DA529" s="103" t="str">
        <f t="shared" si="789"/>
        <v/>
      </c>
      <c r="DB529" s="111" t="str">
        <f t="shared" si="790"/>
        <v/>
      </c>
      <c r="DC529" s="112" t="str">
        <f t="shared" si="791"/>
        <v/>
      </c>
      <c r="DD529" s="111" t="str">
        <f t="shared" si="792"/>
        <v/>
      </c>
      <c r="DE529" s="112" t="str">
        <f t="shared" si="793"/>
        <v/>
      </c>
      <c r="DF529" s="107" t="str">
        <f>IF(C529="","",'رصد درجات'!AH529)</f>
        <v/>
      </c>
      <c r="DG529" s="107" t="str">
        <f>IF(C529="","",'رصد درجات'!AT529)</f>
        <v/>
      </c>
      <c r="DH529" s="107" t="str">
        <f t="shared" si="794"/>
        <v/>
      </c>
      <c r="DI529" s="107" t="str">
        <f t="shared" si="795"/>
        <v/>
      </c>
      <c r="DJ529" s="107" t="str">
        <f>IF(C529="","",'رصد درجات'!BE529)</f>
        <v/>
      </c>
      <c r="DK529" s="107" t="str">
        <f>IF(C529="","",'رصد درجات'!BQ529)</f>
        <v/>
      </c>
      <c r="DL529" s="107" t="str">
        <f t="shared" si="796"/>
        <v/>
      </c>
      <c r="DM529" s="107" t="str">
        <f t="shared" si="797"/>
        <v/>
      </c>
      <c r="DN529" s="107" t="str">
        <f t="shared" si="798"/>
        <v/>
      </c>
      <c r="DO529" s="108" t="str">
        <f t="shared" si="799"/>
        <v/>
      </c>
      <c r="DP529" s="81" t="str">
        <f t="shared" si="800"/>
        <v/>
      </c>
      <c r="DQ529" s="113" t="str">
        <f t="shared" si="801"/>
        <v/>
      </c>
      <c r="DR529" s="9">
        <f t="shared" si="802"/>
        <v>0</v>
      </c>
      <c r="DS529" s="114" t="str">
        <f t="shared" si="803"/>
        <v/>
      </c>
      <c r="DT529" s="115" t="str">
        <f t="shared" si="804"/>
        <v/>
      </c>
      <c r="DU529" s="115" t="str">
        <f t="shared" si="805"/>
        <v/>
      </c>
      <c r="DV529" s="115" t="str">
        <f t="shared" si="806"/>
        <v/>
      </c>
      <c r="DW529" s="115" t="str">
        <f t="shared" si="807"/>
        <v/>
      </c>
      <c r="DX529" s="115" t="str">
        <f t="shared" si="808"/>
        <v/>
      </c>
      <c r="DY529" s="115" t="str">
        <f t="shared" si="809"/>
        <v/>
      </c>
      <c r="DZ529" s="115" t="str">
        <f t="shared" si="810"/>
        <v/>
      </c>
      <c r="EA529" s="253"/>
      <c r="EB529" s="253"/>
      <c r="EC529" s="253"/>
      <c r="ED529" s="253"/>
      <c r="EE529" s="253"/>
      <c r="EF529" s="253"/>
      <c r="EG529" s="253"/>
      <c r="EH529" s="253"/>
      <c r="EI529" s="253"/>
      <c r="EJ529" s="253"/>
      <c r="EK529" s="259"/>
      <c r="EL529" s="261" t="str">
        <f t="shared" si="811"/>
        <v/>
      </c>
      <c r="EM529" s="9"/>
      <c r="EN529" s="9"/>
      <c r="EO529" s="81"/>
      <c r="EP529" s="82"/>
      <c r="EQ529" s="88"/>
      <c r="ER529" s="88"/>
      <c r="ES529" s="78"/>
      <c r="GD529" s="338"/>
      <c r="GE529" s="338"/>
      <c r="GF529" s="338"/>
      <c r="GG529" s="338"/>
      <c r="GH529" s="338"/>
      <c r="GI529" s="338"/>
      <c r="GJ529" s="338"/>
      <c r="GK529" s="339"/>
      <c r="GL529" s="339"/>
      <c r="GM529" s="338"/>
      <c r="GN529" s="338"/>
      <c r="GO529" s="9"/>
    </row>
    <row r="530" spans="1:197" s="11" customFormat="1" ht="27" customHeight="1" thickBot="1">
      <c r="A530" s="88" t="str">
        <f>IF('رصد درجات'!A530="","",'رصد درجات'!A530)</f>
        <v/>
      </c>
      <c r="B530" s="88" t="str">
        <f>IF('رصد درجات'!B530="","",'رصد درجات'!B530)</f>
        <v/>
      </c>
      <c r="C530" s="88" t="str">
        <f>IF('رصد درجات'!C530="","",'رصد درجات'!C530)</f>
        <v/>
      </c>
      <c r="D530" s="104" t="str">
        <f>IF('رصد درجات'!D530="","",'رصد درجات'!D530)</f>
        <v/>
      </c>
      <c r="E530" s="88" t="str">
        <f>IF('رصد درجات'!E530="","",'رصد درجات'!E530)</f>
        <v/>
      </c>
      <c r="F530" s="88" t="str">
        <f>IF('رصد درجات'!F530="","",'رصد درجات'!F530)</f>
        <v/>
      </c>
      <c r="G530" s="88" t="str">
        <f>IF('رصد درجات'!G530="","",'رصد درجات'!G530)</f>
        <v/>
      </c>
      <c r="H530" s="88" t="str">
        <f>IF('رصد درجات'!H530="","",'رصد درجات'!H530)</f>
        <v/>
      </c>
      <c r="I530" s="88" t="str">
        <f>IF('رصد درجات'!I530="","",'رصد درجات'!I530)</f>
        <v/>
      </c>
      <c r="J530" s="88" t="str">
        <f>IF('رصد درجات'!J530="","",'رصد درجات'!J530)</f>
        <v/>
      </c>
      <c r="K530" s="88" t="str">
        <f>IF('رصد درجات'!K530="","",'رصد درجات'!K530)</f>
        <v/>
      </c>
      <c r="L530" s="88" t="str">
        <f>IF('رصد درجات'!L530="","",'رصد درجات'!L530)</f>
        <v/>
      </c>
      <c r="M530" s="105" t="str">
        <f>IF('رصد درجات'!M530="","",'رصد درجات'!M530)</f>
        <v/>
      </c>
      <c r="N530" s="105" t="str">
        <f>IF('رصد درجات'!N530="","",'رصد درجات'!N530)</f>
        <v/>
      </c>
      <c r="O530" s="88" t="str">
        <f>IF(C530="","",'رصد درجات'!Y530)</f>
        <v/>
      </c>
      <c r="P530" s="88" t="str">
        <f>IF(C530="","",'رصد درجات'!AL530)</f>
        <v/>
      </c>
      <c r="Q530" s="88" t="str">
        <f t="shared" si="761"/>
        <v/>
      </c>
      <c r="R530" s="103" t="str">
        <f t="shared" si="762"/>
        <v/>
      </c>
      <c r="S530" s="88" t="str">
        <f>IF(C530="","",'رصد درجات'!AV530)</f>
        <v/>
      </c>
      <c r="T530" s="88" t="str">
        <f>IF(C530="","",'رصد درجات'!BI530)</f>
        <v/>
      </c>
      <c r="U530" s="88" t="str">
        <f t="shared" si="763"/>
        <v/>
      </c>
      <c r="V530" s="88" t="str">
        <f t="shared" si="764"/>
        <v/>
      </c>
      <c r="W530" s="88" t="str">
        <f t="shared" si="765"/>
        <v/>
      </c>
      <c r="X530" s="106" t="str">
        <f t="shared" si="766"/>
        <v/>
      </c>
      <c r="Y530" s="107" t="str">
        <f>IF(C530="","",'رصد درجات'!Z530)</f>
        <v/>
      </c>
      <c r="Z530" s="107" t="str">
        <f>IF(C530="","",'رصد درجات'!AM530)</f>
        <v/>
      </c>
      <c r="AA530" s="107" t="str">
        <f t="shared" si="737"/>
        <v/>
      </c>
      <c r="AB530" s="107" t="str">
        <f t="shared" si="767"/>
        <v/>
      </c>
      <c r="AC530" s="107" t="str">
        <f>IF(C530="","",'رصد درجات'!AV530)</f>
        <v/>
      </c>
      <c r="AD530" s="107" t="str">
        <f>IF(C530="","",'رصد درجات'!BI530)</f>
        <v/>
      </c>
      <c r="AE530" s="107" t="str">
        <f t="shared" si="738"/>
        <v/>
      </c>
      <c r="AF530" s="107" t="str">
        <f t="shared" si="739"/>
        <v/>
      </c>
      <c r="AG530" s="107" t="str">
        <f t="shared" si="768"/>
        <v/>
      </c>
      <c r="AH530" s="108" t="str">
        <f t="shared" si="769"/>
        <v/>
      </c>
      <c r="AI530" s="107" t="str">
        <f>IF(C530="","",'رصد درجات'!AA530)</f>
        <v/>
      </c>
      <c r="AJ530" s="107" t="str">
        <f>IF(C530="","",'رصد درجات'!AN530)</f>
        <v/>
      </c>
      <c r="AK530" s="107" t="str">
        <f t="shared" si="740"/>
        <v/>
      </c>
      <c r="AL530" s="109" t="str">
        <f t="shared" si="770"/>
        <v/>
      </c>
      <c r="AM530" s="107" t="str">
        <f>IF(C530="","",'رصد درجات'!AX530)</f>
        <v/>
      </c>
      <c r="AN530" s="107" t="str">
        <f>IF(C530="","",'رصد درجات'!BK530)</f>
        <v/>
      </c>
      <c r="AO530" s="107" t="str">
        <f t="shared" si="741"/>
        <v/>
      </c>
      <c r="AP530" s="107" t="str">
        <f t="shared" si="742"/>
        <v/>
      </c>
      <c r="AQ530" s="107" t="str">
        <f t="shared" si="743"/>
        <v/>
      </c>
      <c r="AR530" s="108" t="str">
        <f t="shared" si="771"/>
        <v/>
      </c>
      <c r="AS530" s="107" t="str">
        <f>IF(C530="","",'رصد درجات'!AB530)</f>
        <v/>
      </c>
      <c r="AT530" s="107" t="str">
        <f>IF(C530="","",'رصد درجات'!AO530)</f>
        <v/>
      </c>
      <c r="AU530" s="107" t="str">
        <f>IF(C530="","",'رصد درجات'!AP530)</f>
        <v/>
      </c>
      <c r="AV530" s="107" t="str">
        <f t="shared" si="744"/>
        <v/>
      </c>
      <c r="AW530" s="107" t="str">
        <f t="shared" si="772"/>
        <v/>
      </c>
      <c r="AX530" s="107" t="str">
        <f>IF(C530="","",'رصد درجات'!AY530)</f>
        <v/>
      </c>
      <c r="AY530" s="107" t="str">
        <f>IF(C530="","",'رصد درجات'!BL530)</f>
        <v/>
      </c>
      <c r="AZ530" s="107" t="str">
        <f>IF(C530="","",'رصد درجات'!BM530)</f>
        <v/>
      </c>
      <c r="BA530" s="107" t="str">
        <f t="shared" si="745"/>
        <v/>
      </c>
      <c r="BB530" s="107" t="str">
        <f t="shared" si="746"/>
        <v/>
      </c>
      <c r="BC530" s="107" t="str">
        <f t="shared" si="747"/>
        <v/>
      </c>
      <c r="BD530" s="107" t="str">
        <f t="shared" si="748"/>
        <v/>
      </c>
      <c r="BE530" s="108" t="str">
        <f t="shared" si="773"/>
        <v/>
      </c>
      <c r="BF530" s="107" t="str">
        <f>IF(C530="","",'رصد درجات'!AC530)</f>
        <v/>
      </c>
      <c r="BG530" s="107" t="str">
        <f>IF(C530="","",'رصد درجات'!AI530)</f>
        <v/>
      </c>
      <c r="BH530" s="107" t="str">
        <f>IF(C530="","",'رصد درجات'!AQ530)</f>
        <v/>
      </c>
      <c r="BI530" s="107" t="str">
        <f t="shared" si="749"/>
        <v/>
      </c>
      <c r="BJ530" s="107" t="str">
        <f t="shared" si="774"/>
        <v/>
      </c>
      <c r="BK530" s="107" t="str">
        <f>IF(C530="","",'رصد درجات'!AZ530)</f>
        <v/>
      </c>
      <c r="BL530" s="107" t="str">
        <f>IF(C530="","",'رصد درجات'!BF530)</f>
        <v/>
      </c>
      <c r="BM530" s="107" t="str">
        <f>IF(C530="","",'رصد درجات'!BN530)</f>
        <v/>
      </c>
      <c r="BN530" s="107" t="str">
        <f t="shared" si="750"/>
        <v/>
      </c>
      <c r="BO530" s="107" t="str">
        <f t="shared" si="751"/>
        <v/>
      </c>
      <c r="BP530" s="107" t="str">
        <f t="shared" si="752"/>
        <v/>
      </c>
      <c r="BQ530" s="107" t="str">
        <f t="shared" si="753"/>
        <v/>
      </c>
      <c r="BR530" s="108" t="str">
        <f t="shared" si="775"/>
        <v/>
      </c>
      <c r="BS530" s="107" t="str">
        <f>IF(C530="","",'رصد درجات'!AD530)</f>
        <v/>
      </c>
      <c r="BT530" s="107" t="str">
        <f>IF(C530="","",'رصد درجات'!AR530)</f>
        <v/>
      </c>
      <c r="BU530" s="107" t="str">
        <f t="shared" si="754"/>
        <v/>
      </c>
      <c r="BV530" s="107" t="str">
        <f t="shared" si="776"/>
        <v/>
      </c>
      <c r="BW530" s="107" t="str">
        <f>IF(C530="","",'رصد درجات'!BA530)</f>
        <v/>
      </c>
      <c r="BX530" s="107" t="str">
        <f>IF(C530="","",'رصد درجات'!BO530)</f>
        <v/>
      </c>
      <c r="BY530" s="107" t="str">
        <f t="shared" si="755"/>
        <v/>
      </c>
      <c r="BZ530" s="107" t="str">
        <f t="shared" si="777"/>
        <v/>
      </c>
      <c r="CA530" s="107" t="str">
        <f t="shared" si="756"/>
        <v/>
      </c>
      <c r="CB530" s="108" t="str">
        <f t="shared" si="778"/>
        <v/>
      </c>
      <c r="CC530" s="107" t="str">
        <f>IF(C530="","",'رصد درجات'!AE530)</f>
        <v/>
      </c>
      <c r="CD530" s="107" t="str">
        <f>IF(C530="","",'رصد درجات'!AJ530)</f>
        <v/>
      </c>
      <c r="CE530" s="107" t="str">
        <f>IF(C530="","",'رصد درجات'!AS530)</f>
        <v/>
      </c>
      <c r="CF530" s="107" t="str">
        <f t="shared" si="757"/>
        <v/>
      </c>
      <c r="CG530" s="107" t="str">
        <f t="shared" si="779"/>
        <v/>
      </c>
      <c r="CH530" s="107" t="str">
        <f>IF(C530="","",'رصد درجات'!BB530)</f>
        <v/>
      </c>
      <c r="CI530" s="107" t="str">
        <f>IF(C530="","",'رصد درجات'!BF530)</f>
        <v/>
      </c>
      <c r="CJ530" s="107" t="str">
        <f>IF(C530="","",'رصد درجات'!BP530)</f>
        <v/>
      </c>
      <c r="CK530" s="107" t="str">
        <f t="shared" si="758"/>
        <v/>
      </c>
      <c r="CL530" s="107" t="str">
        <f t="shared" si="759"/>
        <v/>
      </c>
      <c r="CM530" s="107" t="str">
        <f t="shared" si="760"/>
        <v/>
      </c>
      <c r="CN530" s="107" t="str">
        <f t="shared" si="780"/>
        <v/>
      </c>
      <c r="CO530" s="108" t="str">
        <f t="shared" si="781"/>
        <v/>
      </c>
      <c r="CP530" s="110" t="str">
        <f>IF(C530="","",'رصد درجات'!AF530)</f>
        <v/>
      </c>
      <c r="CQ530" s="103" t="str">
        <f t="shared" si="782"/>
        <v/>
      </c>
      <c r="CR530" s="110" t="str">
        <f>IF(C530="","",'رصد درجات'!BC530)</f>
        <v/>
      </c>
      <c r="CS530" s="110" t="str">
        <f t="shared" si="783"/>
        <v/>
      </c>
      <c r="CT530" s="110" t="str">
        <f t="shared" si="784"/>
        <v/>
      </c>
      <c r="CU530" s="103" t="str">
        <f t="shared" si="785"/>
        <v/>
      </c>
      <c r="CV530" s="107" t="str">
        <f>IF(C530="","",'رصد درجات'!AG530)</f>
        <v/>
      </c>
      <c r="CW530" s="107" t="str">
        <f t="shared" si="786"/>
        <v/>
      </c>
      <c r="CX530" s="107" t="str">
        <f>IF(C530="","",'رصد درجات'!BD530)</f>
        <v/>
      </c>
      <c r="CY530" s="110" t="str">
        <f t="shared" si="787"/>
        <v/>
      </c>
      <c r="CZ530" s="110" t="str">
        <f t="shared" si="788"/>
        <v/>
      </c>
      <c r="DA530" s="103" t="str">
        <f t="shared" si="789"/>
        <v/>
      </c>
      <c r="DB530" s="111" t="str">
        <f t="shared" si="790"/>
        <v/>
      </c>
      <c r="DC530" s="112" t="str">
        <f t="shared" si="791"/>
        <v/>
      </c>
      <c r="DD530" s="111" t="str">
        <f t="shared" si="792"/>
        <v/>
      </c>
      <c r="DE530" s="112" t="str">
        <f t="shared" si="793"/>
        <v/>
      </c>
      <c r="DF530" s="107" t="str">
        <f>IF(C530="","",'رصد درجات'!AH530)</f>
        <v/>
      </c>
      <c r="DG530" s="107" t="str">
        <f>IF(C530="","",'رصد درجات'!AT530)</f>
        <v/>
      </c>
      <c r="DH530" s="107" t="str">
        <f t="shared" si="794"/>
        <v/>
      </c>
      <c r="DI530" s="107" t="str">
        <f t="shared" si="795"/>
        <v/>
      </c>
      <c r="DJ530" s="107" t="str">
        <f>IF(C530="","",'رصد درجات'!BE530)</f>
        <v/>
      </c>
      <c r="DK530" s="107" t="str">
        <f>IF(C530="","",'رصد درجات'!BQ530)</f>
        <v/>
      </c>
      <c r="DL530" s="107" t="str">
        <f t="shared" si="796"/>
        <v/>
      </c>
      <c r="DM530" s="107" t="str">
        <f t="shared" si="797"/>
        <v/>
      </c>
      <c r="DN530" s="107" t="str">
        <f t="shared" si="798"/>
        <v/>
      </c>
      <c r="DO530" s="108" t="str">
        <f t="shared" si="799"/>
        <v/>
      </c>
      <c r="DP530" s="81" t="str">
        <f t="shared" si="800"/>
        <v/>
      </c>
      <c r="DQ530" s="113" t="str">
        <f t="shared" si="801"/>
        <v/>
      </c>
      <c r="DR530" s="9">
        <f t="shared" si="802"/>
        <v>0</v>
      </c>
      <c r="DS530" s="114" t="str">
        <f t="shared" si="803"/>
        <v/>
      </c>
      <c r="DT530" s="115" t="str">
        <f t="shared" si="804"/>
        <v/>
      </c>
      <c r="DU530" s="115" t="str">
        <f t="shared" si="805"/>
        <v/>
      </c>
      <c r="DV530" s="115" t="str">
        <f t="shared" si="806"/>
        <v/>
      </c>
      <c r="DW530" s="115" t="str">
        <f t="shared" si="807"/>
        <v/>
      </c>
      <c r="DX530" s="115" t="str">
        <f t="shared" si="808"/>
        <v/>
      </c>
      <c r="DY530" s="115" t="str">
        <f t="shared" si="809"/>
        <v/>
      </c>
      <c r="DZ530" s="115" t="str">
        <f t="shared" si="810"/>
        <v/>
      </c>
      <c r="EA530" s="253"/>
      <c r="EB530" s="253"/>
      <c r="EC530" s="253"/>
      <c r="ED530" s="253"/>
      <c r="EE530" s="253"/>
      <c r="EF530" s="253"/>
      <c r="EG530" s="253"/>
      <c r="EH530" s="253"/>
      <c r="EI530" s="253"/>
      <c r="EJ530" s="253"/>
      <c r="EK530" s="259"/>
      <c r="EL530" s="261" t="str">
        <f t="shared" si="811"/>
        <v/>
      </c>
      <c r="EM530" s="9"/>
      <c r="EN530" s="9"/>
      <c r="EO530" s="81"/>
      <c r="EP530" s="82"/>
      <c r="EQ530" s="88"/>
      <c r="ER530" s="88"/>
      <c r="ES530" s="78"/>
      <c r="GD530" s="338"/>
      <c r="GE530" s="338"/>
      <c r="GF530" s="338"/>
      <c r="GG530" s="338"/>
      <c r="GH530" s="338"/>
      <c r="GI530" s="338"/>
      <c r="GJ530" s="338"/>
      <c r="GK530" s="339"/>
      <c r="GL530" s="339"/>
      <c r="GM530" s="338"/>
      <c r="GN530" s="338"/>
      <c r="GO530" s="9"/>
    </row>
    <row r="531" spans="1:197" s="11" customFormat="1" ht="27" customHeight="1" thickBot="1">
      <c r="A531" s="88" t="str">
        <f>IF('رصد درجات'!A531="","",'رصد درجات'!A531)</f>
        <v/>
      </c>
      <c r="B531" s="88" t="str">
        <f>IF('رصد درجات'!B531="","",'رصد درجات'!B531)</f>
        <v/>
      </c>
      <c r="C531" s="88" t="str">
        <f>IF('رصد درجات'!C531="","",'رصد درجات'!C531)</f>
        <v/>
      </c>
      <c r="D531" s="104" t="str">
        <f>IF('رصد درجات'!D531="","",'رصد درجات'!D531)</f>
        <v/>
      </c>
      <c r="E531" s="88" t="str">
        <f>IF('رصد درجات'!E531="","",'رصد درجات'!E531)</f>
        <v/>
      </c>
      <c r="F531" s="88" t="str">
        <f>IF('رصد درجات'!F531="","",'رصد درجات'!F531)</f>
        <v/>
      </c>
      <c r="G531" s="88" t="str">
        <f>IF('رصد درجات'!G531="","",'رصد درجات'!G531)</f>
        <v/>
      </c>
      <c r="H531" s="88" t="str">
        <f>IF('رصد درجات'!H531="","",'رصد درجات'!H531)</f>
        <v/>
      </c>
      <c r="I531" s="88" t="str">
        <f>IF('رصد درجات'!I531="","",'رصد درجات'!I531)</f>
        <v/>
      </c>
      <c r="J531" s="88" t="str">
        <f>IF('رصد درجات'!J531="","",'رصد درجات'!J531)</f>
        <v/>
      </c>
      <c r="K531" s="88" t="str">
        <f>IF('رصد درجات'!K531="","",'رصد درجات'!K531)</f>
        <v/>
      </c>
      <c r="L531" s="88" t="str">
        <f>IF('رصد درجات'!L531="","",'رصد درجات'!L531)</f>
        <v/>
      </c>
      <c r="M531" s="105" t="str">
        <f>IF('رصد درجات'!M531="","",'رصد درجات'!M531)</f>
        <v/>
      </c>
      <c r="N531" s="105" t="str">
        <f>IF('رصد درجات'!N531="","",'رصد درجات'!N531)</f>
        <v/>
      </c>
      <c r="O531" s="88" t="str">
        <f>IF(C531="","",'رصد درجات'!Y531)</f>
        <v/>
      </c>
      <c r="P531" s="88" t="str">
        <f>IF(C531="","",'رصد درجات'!AL531)</f>
        <v/>
      </c>
      <c r="Q531" s="88" t="str">
        <f t="shared" si="761"/>
        <v/>
      </c>
      <c r="R531" s="103" t="str">
        <f t="shared" si="762"/>
        <v/>
      </c>
      <c r="S531" s="88" t="str">
        <f>IF(C531="","",'رصد درجات'!AV531)</f>
        <v/>
      </c>
      <c r="T531" s="88" t="str">
        <f>IF(C531="","",'رصد درجات'!BI531)</f>
        <v/>
      </c>
      <c r="U531" s="88" t="str">
        <f t="shared" si="763"/>
        <v/>
      </c>
      <c r="V531" s="88" t="str">
        <f t="shared" si="764"/>
        <v/>
      </c>
      <c r="W531" s="88" t="str">
        <f t="shared" si="765"/>
        <v/>
      </c>
      <c r="X531" s="106" t="str">
        <f t="shared" si="766"/>
        <v/>
      </c>
      <c r="Y531" s="107" t="str">
        <f>IF(C531="","",'رصد درجات'!Z531)</f>
        <v/>
      </c>
      <c r="Z531" s="107" t="str">
        <f>IF(C531="","",'رصد درجات'!AM531)</f>
        <v/>
      </c>
      <c r="AA531" s="107" t="str">
        <f t="shared" si="737"/>
        <v/>
      </c>
      <c r="AB531" s="107" t="str">
        <f t="shared" si="767"/>
        <v/>
      </c>
      <c r="AC531" s="107" t="str">
        <f>IF(C531="","",'رصد درجات'!AV531)</f>
        <v/>
      </c>
      <c r="AD531" s="107" t="str">
        <f>IF(C531="","",'رصد درجات'!BI531)</f>
        <v/>
      </c>
      <c r="AE531" s="107" t="str">
        <f t="shared" si="738"/>
        <v/>
      </c>
      <c r="AF531" s="107" t="str">
        <f t="shared" si="739"/>
        <v/>
      </c>
      <c r="AG531" s="107" t="str">
        <f t="shared" si="768"/>
        <v/>
      </c>
      <c r="AH531" s="108" t="str">
        <f t="shared" si="769"/>
        <v/>
      </c>
      <c r="AI531" s="107" t="str">
        <f>IF(C531="","",'رصد درجات'!AA531)</f>
        <v/>
      </c>
      <c r="AJ531" s="107" t="str">
        <f>IF(C531="","",'رصد درجات'!AN531)</f>
        <v/>
      </c>
      <c r="AK531" s="107" t="str">
        <f t="shared" si="740"/>
        <v/>
      </c>
      <c r="AL531" s="109" t="str">
        <f t="shared" si="770"/>
        <v/>
      </c>
      <c r="AM531" s="107" t="str">
        <f>IF(C531="","",'رصد درجات'!AX531)</f>
        <v/>
      </c>
      <c r="AN531" s="107" t="str">
        <f>IF(C531="","",'رصد درجات'!BK531)</f>
        <v/>
      </c>
      <c r="AO531" s="107" t="str">
        <f t="shared" si="741"/>
        <v/>
      </c>
      <c r="AP531" s="107" t="str">
        <f t="shared" si="742"/>
        <v/>
      </c>
      <c r="AQ531" s="107" t="str">
        <f t="shared" si="743"/>
        <v/>
      </c>
      <c r="AR531" s="108" t="str">
        <f t="shared" si="771"/>
        <v/>
      </c>
      <c r="AS531" s="107" t="str">
        <f>IF(C531="","",'رصد درجات'!AB531)</f>
        <v/>
      </c>
      <c r="AT531" s="107" t="str">
        <f>IF(C531="","",'رصد درجات'!AO531)</f>
        <v/>
      </c>
      <c r="AU531" s="107" t="str">
        <f>IF(C531="","",'رصد درجات'!AP531)</f>
        <v/>
      </c>
      <c r="AV531" s="107" t="str">
        <f t="shared" si="744"/>
        <v/>
      </c>
      <c r="AW531" s="107" t="str">
        <f t="shared" si="772"/>
        <v/>
      </c>
      <c r="AX531" s="107" t="str">
        <f>IF(C531="","",'رصد درجات'!AY531)</f>
        <v/>
      </c>
      <c r="AY531" s="107" t="str">
        <f>IF(C531="","",'رصد درجات'!BL531)</f>
        <v/>
      </c>
      <c r="AZ531" s="107" t="str">
        <f>IF(C531="","",'رصد درجات'!BM531)</f>
        <v/>
      </c>
      <c r="BA531" s="107" t="str">
        <f t="shared" si="745"/>
        <v/>
      </c>
      <c r="BB531" s="107" t="str">
        <f t="shared" si="746"/>
        <v/>
      </c>
      <c r="BC531" s="107" t="str">
        <f t="shared" si="747"/>
        <v/>
      </c>
      <c r="BD531" s="107" t="str">
        <f t="shared" si="748"/>
        <v/>
      </c>
      <c r="BE531" s="108" t="str">
        <f t="shared" si="773"/>
        <v/>
      </c>
      <c r="BF531" s="107" t="str">
        <f>IF(C531="","",'رصد درجات'!AC531)</f>
        <v/>
      </c>
      <c r="BG531" s="107" t="str">
        <f>IF(C531="","",'رصد درجات'!AI531)</f>
        <v/>
      </c>
      <c r="BH531" s="107" t="str">
        <f>IF(C531="","",'رصد درجات'!AQ531)</f>
        <v/>
      </c>
      <c r="BI531" s="107" t="str">
        <f t="shared" si="749"/>
        <v/>
      </c>
      <c r="BJ531" s="107" t="str">
        <f t="shared" si="774"/>
        <v/>
      </c>
      <c r="BK531" s="107" t="str">
        <f>IF(C531="","",'رصد درجات'!AZ531)</f>
        <v/>
      </c>
      <c r="BL531" s="107" t="str">
        <f>IF(C531="","",'رصد درجات'!BF531)</f>
        <v/>
      </c>
      <c r="BM531" s="107" t="str">
        <f>IF(C531="","",'رصد درجات'!BN531)</f>
        <v/>
      </c>
      <c r="BN531" s="107" t="str">
        <f t="shared" si="750"/>
        <v/>
      </c>
      <c r="BO531" s="107" t="str">
        <f t="shared" si="751"/>
        <v/>
      </c>
      <c r="BP531" s="107" t="str">
        <f t="shared" si="752"/>
        <v/>
      </c>
      <c r="BQ531" s="107" t="str">
        <f t="shared" si="753"/>
        <v/>
      </c>
      <c r="BR531" s="108" t="str">
        <f t="shared" si="775"/>
        <v/>
      </c>
      <c r="BS531" s="107" t="str">
        <f>IF(C531="","",'رصد درجات'!AD531)</f>
        <v/>
      </c>
      <c r="BT531" s="107" t="str">
        <f>IF(C531="","",'رصد درجات'!AR531)</f>
        <v/>
      </c>
      <c r="BU531" s="107" t="str">
        <f t="shared" si="754"/>
        <v/>
      </c>
      <c r="BV531" s="107" t="str">
        <f t="shared" si="776"/>
        <v/>
      </c>
      <c r="BW531" s="107" t="str">
        <f>IF(C531="","",'رصد درجات'!BA531)</f>
        <v/>
      </c>
      <c r="BX531" s="107" t="str">
        <f>IF(C531="","",'رصد درجات'!BO531)</f>
        <v/>
      </c>
      <c r="BY531" s="107" t="str">
        <f t="shared" si="755"/>
        <v/>
      </c>
      <c r="BZ531" s="107" t="str">
        <f t="shared" si="777"/>
        <v/>
      </c>
      <c r="CA531" s="107" t="str">
        <f t="shared" si="756"/>
        <v/>
      </c>
      <c r="CB531" s="108" t="str">
        <f t="shared" si="778"/>
        <v/>
      </c>
      <c r="CC531" s="107" t="str">
        <f>IF(C531="","",'رصد درجات'!AE531)</f>
        <v/>
      </c>
      <c r="CD531" s="107" t="str">
        <f>IF(C531="","",'رصد درجات'!AJ531)</f>
        <v/>
      </c>
      <c r="CE531" s="107" t="str">
        <f>IF(C531="","",'رصد درجات'!AS531)</f>
        <v/>
      </c>
      <c r="CF531" s="107" t="str">
        <f t="shared" si="757"/>
        <v/>
      </c>
      <c r="CG531" s="107" t="str">
        <f t="shared" si="779"/>
        <v/>
      </c>
      <c r="CH531" s="107" t="str">
        <f>IF(C531="","",'رصد درجات'!BB531)</f>
        <v/>
      </c>
      <c r="CI531" s="107" t="str">
        <f>IF(C531="","",'رصد درجات'!BF531)</f>
        <v/>
      </c>
      <c r="CJ531" s="107" t="str">
        <f>IF(C531="","",'رصد درجات'!BP531)</f>
        <v/>
      </c>
      <c r="CK531" s="107" t="str">
        <f t="shared" si="758"/>
        <v/>
      </c>
      <c r="CL531" s="107" t="str">
        <f t="shared" si="759"/>
        <v/>
      </c>
      <c r="CM531" s="107" t="str">
        <f t="shared" si="760"/>
        <v/>
      </c>
      <c r="CN531" s="107" t="str">
        <f t="shared" si="780"/>
        <v/>
      </c>
      <c r="CO531" s="108" t="str">
        <f t="shared" si="781"/>
        <v/>
      </c>
      <c r="CP531" s="110" t="str">
        <f>IF(C531="","",'رصد درجات'!AF531)</f>
        <v/>
      </c>
      <c r="CQ531" s="103" t="str">
        <f t="shared" si="782"/>
        <v/>
      </c>
      <c r="CR531" s="110" t="str">
        <f>IF(C531="","",'رصد درجات'!BC531)</f>
        <v/>
      </c>
      <c r="CS531" s="110" t="str">
        <f t="shared" si="783"/>
        <v/>
      </c>
      <c r="CT531" s="110" t="str">
        <f t="shared" si="784"/>
        <v/>
      </c>
      <c r="CU531" s="103" t="str">
        <f t="shared" si="785"/>
        <v/>
      </c>
      <c r="CV531" s="107" t="str">
        <f>IF(C531="","",'رصد درجات'!AG531)</f>
        <v/>
      </c>
      <c r="CW531" s="107" t="str">
        <f t="shared" si="786"/>
        <v/>
      </c>
      <c r="CX531" s="107" t="str">
        <f>IF(C531="","",'رصد درجات'!BD531)</f>
        <v/>
      </c>
      <c r="CY531" s="110" t="str">
        <f t="shared" si="787"/>
        <v/>
      </c>
      <c r="CZ531" s="110" t="str">
        <f t="shared" si="788"/>
        <v/>
      </c>
      <c r="DA531" s="103" t="str">
        <f t="shared" si="789"/>
        <v/>
      </c>
      <c r="DB531" s="111" t="str">
        <f t="shared" si="790"/>
        <v/>
      </c>
      <c r="DC531" s="112" t="str">
        <f t="shared" si="791"/>
        <v/>
      </c>
      <c r="DD531" s="111" t="str">
        <f t="shared" si="792"/>
        <v/>
      </c>
      <c r="DE531" s="112" t="str">
        <f t="shared" si="793"/>
        <v/>
      </c>
      <c r="DF531" s="107" t="str">
        <f>IF(C531="","",'رصد درجات'!AH531)</f>
        <v/>
      </c>
      <c r="DG531" s="107" t="str">
        <f>IF(C531="","",'رصد درجات'!AT531)</f>
        <v/>
      </c>
      <c r="DH531" s="107" t="str">
        <f t="shared" si="794"/>
        <v/>
      </c>
      <c r="DI531" s="107" t="str">
        <f t="shared" si="795"/>
        <v/>
      </c>
      <c r="DJ531" s="107" t="str">
        <f>IF(C531="","",'رصد درجات'!BE531)</f>
        <v/>
      </c>
      <c r="DK531" s="107" t="str">
        <f>IF(C531="","",'رصد درجات'!BQ531)</f>
        <v/>
      </c>
      <c r="DL531" s="107" t="str">
        <f t="shared" si="796"/>
        <v/>
      </c>
      <c r="DM531" s="107" t="str">
        <f t="shared" si="797"/>
        <v/>
      </c>
      <c r="DN531" s="107" t="str">
        <f t="shared" si="798"/>
        <v/>
      </c>
      <c r="DO531" s="108" t="str">
        <f t="shared" si="799"/>
        <v/>
      </c>
      <c r="DP531" s="81" t="str">
        <f t="shared" si="800"/>
        <v/>
      </c>
      <c r="DQ531" s="113" t="str">
        <f t="shared" si="801"/>
        <v/>
      </c>
      <c r="DR531" s="9">
        <f t="shared" si="802"/>
        <v>0</v>
      </c>
      <c r="DS531" s="114" t="str">
        <f t="shared" si="803"/>
        <v/>
      </c>
      <c r="DT531" s="115" t="str">
        <f t="shared" si="804"/>
        <v/>
      </c>
      <c r="DU531" s="115" t="str">
        <f t="shared" si="805"/>
        <v/>
      </c>
      <c r="DV531" s="115" t="str">
        <f t="shared" si="806"/>
        <v/>
      </c>
      <c r="DW531" s="115" t="str">
        <f t="shared" si="807"/>
        <v/>
      </c>
      <c r="DX531" s="115" t="str">
        <f t="shared" si="808"/>
        <v/>
      </c>
      <c r="DY531" s="115" t="str">
        <f t="shared" si="809"/>
        <v/>
      </c>
      <c r="DZ531" s="115" t="str">
        <f t="shared" si="810"/>
        <v/>
      </c>
      <c r="EA531" s="253"/>
      <c r="EB531" s="253"/>
      <c r="EC531" s="253"/>
      <c r="ED531" s="253"/>
      <c r="EE531" s="253"/>
      <c r="EF531" s="253"/>
      <c r="EG531" s="253"/>
      <c r="EH531" s="253"/>
      <c r="EI531" s="253"/>
      <c r="EJ531" s="253"/>
      <c r="EK531" s="259"/>
      <c r="EL531" s="261" t="str">
        <f t="shared" si="811"/>
        <v/>
      </c>
      <c r="EM531" s="9"/>
      <c r="EN531" s="9"/>
      <c r="EO531" s="81"/>
      <c r="EP531" s="82"/>
      <c r="EQ531" s="88"/>
      <c r="ER531" s="88"/>
      <c r="ES531" s="78"/>
      <c r="GD531" s="338"/>
      <c r="GE531" s="338"/>
      <c r="GF531" s="338"/>
      <c r="GG531" s="338"/>
      <c r="GH531" s="338"/>
      <c r="GI531" s="338"/>
      <c r="GJ531" s="338"/>
      <c r="GK531" s="339"/>
      <c r="GL531" s="339"/>
      <c r="GM531" s="338"/>
      <c r="GN531" s="338"/>
      <c r="GO531" s="9"/>
    </row>
    <row r="532" spans="1:197" s="11" customFormat="1" ht="27" customHeight="1" thickBot="1">
      <c r="A532" s="88" t="str">
        <f>IF('رصد درجات'!A532="","",'رصد درجات'!A532)</f>
        <v/>
      </c>
      <c r="B532" s="88" t="str">
        <f>IF('رصد درجات'!B532="","",'رصد درجات'!B532)</f>
        <v/>
      </c>
      <c r="C532" s="88" t="str">
        <f>IF('رصد درجات'!C532="","",'رصد درجات'!C532)</f>
        <v/>
      </c>
      <c r="D532" s="104" t="str">
        <f>IF('رصد درجات'!D532="","",'رصد درجات'!D532)</f>
        <v/>
      </c>
      <c r="E532" s="88" t="str">
        <f>IF('رصد درجات'!E532="","",'رصد درجات'!E532)</f>
        <v/>
      </c>
      <c r="F532" s="88" t="str">
        <f>IF('رصد درجات'!F532="","",'رصد درجات'!F532)</f>
        <v/>
      </c>
      <c r="G532" s="88" t="str">
        <f>IF('رصد درجات'!G532="","",'رصد درجات'!G532)</f>
        <v/>
      </c>
      <c r="H532" s="88" t="str">
        <f>IF('رصد درجات'!H532="","",'رصد درجات'!H532)</f>
        <v/>
      </c>
      <c r="I532" s="88" t="str">
        <f>IF('رصد درجات'!I532="","",'رصد درجات'!I532)</f>
        <v/>
      </c>
      <c r="J532" s="88" t="str">
        <f>IF('رصد درجات'!J532="","",'رصد درجات'!J532)</f>
        <v/>
      </c>
      <c r="K532" s="88" t="str">
        <f>IF('رصد درجات'!K532="","",'رصد درجات'!K532)</f>
        <v/>
      </c>
      <c r="L532" s="88" t="str">
        <f>IF('رصد درجات'!L532="","",'رصد درجات'!L532)</f>
        <v/>
      </c>
      <c r="M532" s="105" t="str">
        <f>IF('رصد درجات'!M532="","",'رصد درجات'!M532)</f>
        <v/>
      </c>
      <c r="N532" s="105" t="str">
        <f>IF('رصد درجات'!N532="","",'رصد درجات'!N532)</f>
        <v/>
      </c>
      <c r="O532" s="88" t="str">
        <f>IF(C532="","",'رصد درجات'!Y532)</f>
        <v/>
      </c>
      <c r="P532" s="88" t="str">
        <f>IF(C532="","",'رصد درجات'!AL532)</f>
        <v/>
      </c>
      <c r="Q532" s="88" t="str">
        <f t="shared" si="761"/>
        <v/>
      </c>
      <c r="R532" s="103" t="str">
        <f t="shared" si="762"/>
        <v/>
      </c>
      <c r="S532" s="88" t="str">
        <f>IF(C532="","",'رصد درجات'!AV532)</f>
        <v/>
      </c>
      <c r="T532" s="88" t="str">
        <f>IF(C532="","",'رصد درجات'!BI532)</f>
        <v/>
      </c>
      <c r="U532" s="88" t="str">
        <f t="shared" si="763"/>
        <v/>
      </c>
      <c r="V532" s="88" t="str">
        <f t="shared" si="764"/>
        <v/>
      </c>
      <c r="W532" s="88" t="str">
        <f t="shared" si="765"/>
        <v/>
      </c>
      <c r="X532" s="106" t="str">
        <f t="shared" si="766"/>
        <v/>
      </c>
      <c r="Y532" s="107" t="str">
        <f>IF(C532="","",'رصد درجات'!Z532)</f>
        <v/>
      </c>
      <c r="Z532" s="107" t="str">
        <f>IF(C532="","",'رصد درجات'!AM532)</f>
        <v/>
      </c>
      <c r="AA532" s="107" t="str">
        <f t="shared" si="737"/>
        <v/>
      </c>
      <c r="AB532" s="107" t="str">
        <f t="shared" si="767"/>
        <v/>
      </c>
      <c r="AC532" s="107" t="str">
        <f>IF(C532="","",'رصد درجات'!AV532)</f>
        <v/>
      </c>
      <c r="AD532" s="107" t="str">
        <f>IF(C532="","",'رصد درجات'!BI532)</f>
        <v/>
      </c>
      <c r="AE532" s="107" t="str">
        <f t="shared" si="738"/>
        <v/>
      </c>
      <c r="AF532" s="107" t="str">
        <f t="shared" si="739"/>
        <v/>
      </c>
      <c r="AG532" s="107" t="str">
        <f t="shared" si="768"/>
        <v/>
      </c>
      <c r="AH532" s="108" t="str">
        <f t="shared" si="769"/>
        <v/>
      </c>
      <c r="AI532" s="107" t="str">
        <f>IF(C532="","",'رصد درجات'!AA532)</f>
        <v/>
      </c>
      <c r="AJ532" s="107" t="str">
        <f>IF(C532="","",'رصد درجات'!AN532)</f>
        <v/>
      </c>
      <c r="AK532" s="107" t="str">
        <f t="shared" si="740"/>
        <v/>
      </c>
      <c r="AL532" s="109" t="str">
        <f t="shared" si="770"/>
        <v/>
      </c>
      <c r="AM532" s="107" t="str">
        <f>IF(C532="","",'رصد درجات'!AX532)</f>
        <v/>
      </c>
      <c r="AN532" s="107" t="str">
        <f>IF(C532="","",'رصد درجات'!BK532)</f>
        <v/>
      </c>
      <c r="AO532" s="107" t="str">
        <f t="shared" si="741"/>
        <v/>
      </c>
      <c r="AP532" s="107" t="str">
        <f t="shared" si="742"/>
        <v/>
      </c>
      <c r="AQ532" s="107" t="str">
        <f t="shared" si="743"/>
        <v/>
      </c>
      <c r="AR532" s="108" t="str">
        <f t="shared" si="771"/>
        <v/>
      </c>
      <c r="AS532" s="107" t="str">
        <f>IF(C532="","",'رصد درجات'!AB532)</f>
        <v/>
      </c>
      <c r="AT532" s="107" t="str">
        <f>IF(C532="","",'رصد درجات'!AO532)</f>
        <v/>
      </c>
      <c r="AU532" s="107" t="str">
        <f>IF(C532="","",'رصد درجات'!AP532)</f>
        <v/>
      </c>
      <c r="AV532" s="107" t="str">
        <f t="shared" si="744"/>
        <v/>
      </c>
      <c r="AW532" s="107" t="str">
        <f t="shared" si="772"/>
        <v/>
      </c>
      <c r="AX532" s="107" t="str">
        <f>IF(C532="","",'رصد درجات'!AY532)</f>
        <v/>
      </c>
      <c r="AY532" s="107" t="str">
        <f>IF(C532="","",'رصد درجات'!BL532)</f>
        <v/>
      </c>
      <c r="AZ532" s="107" t="str">
        <f>IF(C532="","",'رصد درجات'!BM532)</f>
        <v/>
      </c>
      <c r="BA532" s="107" t="str">
        <f t="shared" si="745"/>
        <v/>
      </c>
      <c r="BB532" s="107" t="str">
        <f t="shared" si="746"/>
        <v/>
      </c>
      <c r="BC532" s="107" t="str">
        <f t="shared" si="747"/>
        <v/>
      </c>
      <c r="BD532" s="107" t="str">
        <f t="shared" si="748"/>
        <v/>
      </c>
      <c r="BE532" s="108" t="str">
        <f t="shared" si="773"/>
        <v/>
      </c>
      <c r="BF532" s="107" t="str">
        <f>IF(C532="","",'رصد درجات'!AC532)</f>
        <v/>
      </c>
      <c r="BG532" s="107" t="str">
        <f>IF(C532="","",'رصد درجات'!AI532)</f>
        <v/>
      </c>
      <c r="BH532" s="107" t="str">
        <f>IF(C532="","",'رصد درجات'!AQ532)</f>
        <v/>
      </c>
      <c r="BI532" s="107" t="str">
        <f t="shared" si="749"/>
        <v/>
      </c>
      <c r="BJ532" s="107" t="str">
        <f t="shared" si="774"/>
        <v/>
      </c>
      <c r="BK532" s="107" t="str">
        <f>IF(C532="","",'رصد درجات'!AZ532)</f>
        <v/>
      </c>
      <c r="BL532" s="107" t="str">
        <f>IF(C532="","",'رصد درجات'!BF532)</f>
        <v/>
      </c>
      <c r="BM532" s="107" t="str">
        <f>IF(C532="","",'رصد درجات'!BN532)</f>
        <v/>
      </c>
      <c r="BN532" s="107" t="str">
        <f t="shared" si="750"/>
        <v/>
      </c>
      <c r="BO532" s="107" t="str">
        <f t="shared" si="751"/>
        <v/>
      </c>
      <c r="BP532" s="107" t="str">
        <f t="shared" si="752"/>
        <v/>
      </c>
      <c r="BQ532" s="107" t="str">
        <f t="shared" si="753"/>
        <v/>
      </c>
      <c r="BR532" s="108" t="str">
        <f t="shared" si="775"/>
        <v/>
      </c>
      <c r="BS532" s="107" t="str">
        <f>IF(C532="","",'رصد درجات'!AD532)</f>
        <v/>
      </c>
      <c r="BT532" s="107" t="str">
        <f>IF(C532="","",'رصد درجات'!AR532)</f>
        <v/>
      </c>
      <c r="BU532" s="107" t="str">
        <f t="shared" si="754"/>
        <v/>
      </c>
      <c r="BV532" s="107" t="str">
        <f t="shared" si="776"/>
        <v/>
      </c>
      <c r="BW532" s="107" t="str">
        <f>IF(C532="","",'رصد درجات'!BA532)</f>
        <v/>
      </c>
      <c r="BX532" s="107" t="str">
        <f>IF(C532="","",'رصد درجات'!BO532)</f>
        <v/>
      </c>
      <c r="BY532" s="107" t="str">
        <f t="shared" si="755"/>
        <v/>
      </c>
      <c r="BZ532" s="107" t="str">
        <f t="shared" si="777"/>
        <v/>
      </c>
      <c r="CA532" s="107" t="str">
        <f t="shared" si="756"/>
        <v/>
      </c>
      <c r="CB532" s="108" t="str">
        <f t="shared" si="778"/>
        <v/>
      </c>
      <c r="CC532" s="107" t="str">
        <f>IF(C532="","",'رصد درجات'!AE532)</f>
        <v/>
      </c>
      <c r="CD532" s="107" t="str">
        <f>IF(C532="","",'رصد درجات'!AJ532)</f>
        <v/>
      </c>
      <c r="CE532" s="107" t="str">
        <f>IF(C532="","",'رصد درجات'!AS532)</f>
        <v/>
      </c>
      <c r="CF532" s="107" t="str">
        <f t="shared" si="757"/>
        <v/>
      </c>
      <c r="CG532" s="107" t="str">
        <f t="shared" si="779"/>
        <v/>
      </c>
      <c r="CH532" s="107" t="str">
        <f>IF(C532="","",'رصد درجات'!BB532)</f>
        <v/>
      </c>
      <c r="CI532" s="107" t="str">
        <f>IF(C532="","",'رصد درجات'!BF532)</f>
        <v/>
      </c>
      <c r="CJ532" s="107" t="str">
        <f>IF(C532="","",'رصد درجات'!BP532)</f>
        <v/>
      </c>
      <c r="CK532" s="107" t="str">
        <f t="shared" si="758"/>
        <v/>
      </c>
      <c r="CL532" s="107" t="str">
        <f t="shared" si="759"/>
        <v/>
      </c>
      <c r="CM532" s="107" t="str">
        <f t="shared" si="760"/>
        <v/>
      </c>
      <c r="CN532" s="107" t="str">
        <f t="shared" si="780"/>
        <v/>
      </c>
      <c r="CO532" s="108" t="str">
        <f t="shared" si="781"/>
        <v/>
      </c>
      <c r="CP532" s="110" t="str">
        <f>IF(C532="","",'رصد درجات'!AF532)</f>
        <v/>
      </c>
      <c r="CQ532" s="103" t="str">
        <f t="shared" si="782"/>
        <v/>
      </c>
      <c r="CR532" s="110" t="str">
        <f>IF(C532="","",'رصد درجات'!BC532)</f>
        <v/>
      </c>
      <c r="CS532" s="110" t="str">
        <f t="shared" si="783"/>
        <v/>
      </c>
      <c r="CT532" s="110" t="str">
        <f t="shared" si="784"/>
        <v/>
      </c>
      <c r="CU532" s="103" t="str">
        <f t="shared" si="785"/>
        <v/>
      </c>
      <c r="CV532" s="107" t="str">
        <f>IF(C532="","",'رصد درجات'!AG532)</f>
        <v/>
      </c>
      <c r="CW532" s="107" t="str">
        <f t="shared" si="786"/>
        <v/>
      </c>
      <c r="CX532" s="107" t="str">
        <f>IF(C532="","",'رصد درجات'!BD532)</f>
        <v/>
      </c>
      <c r="CY532" s="110" t="str">
        <f t="shared" si="787"/>
        <v/>
      </c>
      <c r="CZ532" s="110" t="str">
        <f t="shared" si="788"/>
        <v/>
      </c>
      <c r="DA532" s="103" t="str">
        <f t="shared" si="789"/>
        <v/>
      </c>
      <c r="DB532" s="111" t="str">
        <f t="shared" si="790"/>
        <v/>
      </c>
      <c r="DC532" s="112" t="str">
        <f t="shared" si="791"/>
        <v/>
      </c>
      <c r="DD532" s="111" t="str">
        <f t="shared" si="792"/>
        <v/>
      </c>
      <c r="DE532" s="112" t="str">
        <f t="shared" si="793"/>
        <v/>
      </c>
      <c r="DF532" s="107" t="str">
        <f>IF(C532="","",'رصد درجات'!AH532)</f>
        <v/>
      </c>
      <c r="DG532" s="107" t="str">
        <f>IF(C532="","",'رصد درجات'!AT532)</f>
        <v/>
      </c>
      <c r="DH532" s="107" t="str">
        <f t="shared" si="794"/>
        <v/>
      </c>
      <c r="DI532" s="107" t="str">
        <f t="shared" si="795"/>
        <v/>
      </c>
      <c r="DJ532" s="107" t="str">
        <f>IF(C532="","",'رصد درجات'!BE532)</f>
        <v/>
      </c>
      <c r="DK532" s="107" t="str">
        <f>IF(C532="","",'رصد درجات'!BQ532)</f>
        <v/>
      </c>
      <c r="DL532" s="107" t="str">
        <f t="shared" si="796"/>
        <v/>
      </c>
      <c r="DM532" s="107" t="str">
        <f t="shared" si="797"/>
        <v/>
      </c>
      <c r="DN532" s="107" t="str">
        <f t="shared" si="798"/>
        <v/>
      </c>
      <c r="DO532" s="108" t="str">
        <f t="shared" si="799"/>
        <v/>
      </c>
      <c r="DP532" s="81" t="str">
        <f t="shared" si="800"/>
        <v/>
      </c>
      <c r="DQ532" s="113" t="str">
        <f t="shared" si="801"/>
        <v/>
      </c>
      <c r="DR532" s="9">
        <f t="shared" si="802"/>
        <v>0</v>
      </c>
      <c r="DS532" s="114" t="str">
        <f t="shared" si="803"/>
        <v/>
      </c>
      <c r="DT532" s="115" t="str">
        <f t="shared" si="804"/>
        <v/>
      </c>
      <c r="DU532" s="115" t="str">
        <f t="shared" si="805"/>
        <v/>
      </c>
      <c r="DV532" s="115" t="str">
        <f t="shared" si="806"/>
        <v/>
      </c>
      <c r="DW532" s="115" t="str">
        <f t="shared" si="807"/>
        <v/>
      </c>
      <c r="DX532" s="115" t="str">
        <f t="shared" si="808"/>
        <v/>
      </c>
      <c r="DY532" s="115" t="str">
        <f t="shared" si="809"/>
        <v/>
      </c>
      <c r="DZ532" s="115" t="str">
        <f t="shared" si="810"/>
        <v/>
      </c>
      <c r="EA532" s="253"/>
      <c r="EB532" s="253"/>
      <c r="EC532" s="253"/>
      <c r="ED532" s="253"/>
      <c r="EE532" s="253"/>
      <c r="EF532" s="253"/>
      <c r="EG532" s="253"/>
      <c r="EH532" s="253"/>
      <c r="EI532" s="253"/>
      <c r="EJ532" s="253"/>
      <c r="EK532" s="259"/>
      <c r="EL532" s="261" t="str">
        <f t="shared" si="811"/>
        <v/>
      </c>
      <c r="EM532" s="9"/>
      <c r="EN532" s="9"/>
      <c r="EO532" s="81"/>
      <c r="EP532" s="82"/>
      <c r="EQ532" s="88"/>
      <c r="ER532" s="88"/>
      <c r="ES532" s="78"/>
      <c r="GD532" s="338"/>
      <c r="GE532" s="338"/>
      <c r="GF532" s="338"/>
      <c r="GG532" s="338"/>
      <c r="GH532" s="338"/>
      <c r="GI532" s="338"/>
      <c r="GJ532" s="338"/>
      <c r="GK532" s="339"/>
      <c r="GL532" s="339"/>
      <c r="GM532" s="338"/>
      <c r="GN532" s="338"/>
      <c r="GO532" s="9"/>
    </row>
    <row r="533" spans="1:197" s="11" customFormat="1" ht="27" customHeight="1" thickBot="1">
      <c r="A533" s="88" t="str">
        <f>IF('رصد درجات'!A533="","",'رصد درجات'!A533)</f>
        <v/>
      </c>
      <c r="B533" s="88" t="str">
        <f>IF('رصد درجات'!B533="","",'رصد درجات'!B533)</f>
        <v/>
      </c>
      <c r="C533" s="88" t="str">
        <f>IF('رصد درجات'!C533="","",'رصد درجات'!C533)</f>
        <v/>
      </c>
      <c r="D533" s="104" t="str">
        <f>IF('رصد درجات'!D533="","",'رصد درجات'!D533)</f>
        <v/>
      </c>
      <c r="E533" s="88" t="str">
        <f>IF('رصد درجات'!E533="","",'رصد درجات'!E533)</f>
        <v/>
      </c>
      <c r="F533" s="88" t="str">
        <f>IF('رصد درجات'!F533="","",'رصد درجات'!F533)</f>
        <v/>
      </c>
      <c r="G533" s="88" t="str">
        <f>IF('رصد درجات'!G533="","",'رصد درجات'!G533)</f>
        <v/>
      </c>
      <c r="H533" s="88" t="str">
        <f>IF('رصد درجات'!H533="","",'رصد درجات'!H533)</f>
        <v/>
      </c>
      <c r="I533" s="88" t="str">
        <f>IF('رصد درجات'!I533="","",'رصد درجات'!I533)</f>
        <v/>
      </c>
      <c r="J533" s="88" t="str">
        <f>IF('رصد درجات'!J533="","",'رصد درجات'!J533)</f>
        <v/>
      </c>
      <c r="K533" s="88" t="str">
        <f>IF('رصد درجات'!K533="","",'رصد درجات'!K533)</f>
        <v/>
      </c>
      <c r="L533" s="88" t="str">
        <f>IF('رصد درجات'!L533="","",'رصد درجات'!L533)</f>
        <v/>
      </c>
      <c r="M533" s="105" t="str">
        <f>IF('رصد درجات'!M533="","",'رصد درجات'!M533)</f>
        <v/>
      </c>
      <c r="N533" s="105" t="str">
        <f>IF('رصد درجات'!N533="","",'رصد درجات'!N533)</f>
        <v/>
      </c>
      <c r="O533" s="88" t="str">
        <f>IF(C533="","",'رصد درجات'!Y533)</f>
        <v/>
      </c>
      <c r="P533" s="88" t="str">
        <f>IF(C533="","",'رصد درجات'!AL533)</f>
        <v/>
      </c>
      <c r="Q533" s="88" t="str">
        <f t="shared" si="761"/>
        <v/>
      </c>
      <c r="R533" s="103" t="str">
        <f t="shared" si="762"/>
        <v/>
      </c>
      <c r="S533" s="88" t="str">
        <f>IF(C533="","",'رصد درجات'!AV533)</f>
        <v/>
      </c>
      <c r="T533" s="88" t="str">
        <f>IF(C533="","",'رصد درجات'!BI533)</f>
        <v/>
      </c>
      <c r="U533" s="88" t="str">
        <f t="shared" si="763"/>
        <v/>
      </c>
      <c r="V533" s="88" t="str">
        <f t="shared" si="764"/>
        <v/>
      </c>
      <c r="W533" s="88" t="str">
        <f t="shared" si="765"/>
        <v/>
      </c>
      <c r="X533" s="106" t="str">
        <f t="shared" si="766"/>
        <v/>
      </c>
      <c r="Y533" s="107" t="str">
        <f>IF(C533="","",'رصد درجات'!Z533)</f>
        <v/>
      </c>
      <c r="Z533" s="107" t="str">
        <f>IF(C533="","",'رصد درجات'!AM533)</f>
        <v/>
      </c>
      <c r="AA533" s="107" t="str">
        <f t="shared" si="737"/>
        <v/>
      </c>
      <c r="AB533" s="107" t="str">
        <f t="shared" si="767"/>
        <v/>
      </c>
      <c r="AC533" s="107" t="str">
        <f>IF(C533="","",'رصد درجات'!AV533)</f>
        <v/>
      </c>
      <c r="AD533" s="107" t="str">
        <f>IF(C533="","",'رصد درجات'!BI533)</f>
        <v/>
      </c>
      <c r="AE533" s="107" t="str">
        <f t="shared" si="738"/>
        <v/>
      </c>
      <c r="AF533" s="107" t="str">
        <f t="shared" si="739"/>
        <v/>
      </c>
      <c r="AG533" s="107" t="str">
        <f t="shared" si="768"/>
        <v/>
      </c>
      <c r="AH533" s="108" t="str">
        <f t="shared" si="769"/>
        <v/>
      </c>
      <c r="AI533" s="107" t="str">
        <f>IF(C533="","",'رصد درجات'!AA533)</f>
        <v/>
      </c>
      <c r="AJ533" s="107" t="str">
        <f>IF(C533="","",'رصد درجات'!AN533)</f>
        <v/>
      </c>
      <c r="AK533" s="107" t="str">
        <f t="shared" si="740"/>
        <v/>
      </c>
      <c r="AL533" s="109" t="str">
        <f t="shared" si="770"/>
        <v/>
      </c>
      <c r="AM533" s="107" t="str">
        <f>IF(C533="","",'رصد درجات'!AX533)</f>
        <v/>
      </c>
      <c r="AN533" s="107" t="str">
        <f>IF(C533="","",'رصد درجات'!BK533)</f>
        <v/>
      </c>
      <c r="AO533" s="107" t="str">
        <f t="shared" si="741"/>
        <v/>
      </c>
      <c r="AP533" s="107" t="str">
        <f t="shared" si="742"/>
        <v/>
      </c>
      <c r="AQ533" s="107" t="str">
        <f t="shared" si="743"/>
        <v/>
      </c>
      <c r="AR533" s="108" t="str">
        <f t="shared" si="771"/>
        <v/>
      </c>
      <c r="AS533" s="107" t="str">
        <f>IF(C533="","",'رصد درجات'!AB533)</f>
        <v/>
      </c>
      <c r="AT533" s="107" t="str">
        <f>IF(C533="","",'رصد درجات'!AO533)</f>
        <v/>
      </c>
      <c r="AU533" s="107" t="str">
        <f>IF(C533="","",'رصد درجات'!AP533)</f>
        <v/>
      </c>
      <c r="AV533" s="107" t="str">
        <f t="shared" si="744"/>
        <v/>
      </c>
      <c r="AW533" s="107" t="str">
        <f t="shared" si="772"/>
        <v/>
      </c>
      <c r="AX533" s="107" t="str">
        <f>IF(C533="","",'رصد درجات'!AY533)</f>
        <v/>
      </c>
      <c r="AY533" s="107" t="str">
        <f>IF(C533="","",'رصد درجات'!BL533)</f>
        <v/>
      </c>
      <c r="AZ533" s="107" t="str">
        <f>IF(C533="","",'رصد درجات'!BM533)</f>
        <v/>
      </c>
      <c r="BA533" s="107" t="str">
        <f t="shared" si="745"/>
        <v/>
      </c>
      <c r="BB533" s="107" t="str">
        <f t="shared" si="746"/>
        <v/>
      </c>
      <c r="BC533" s="107" t="str">
        <f t="shared" si="747"/>
        <v/>
      </c>
      <c r="BD533" s="107" t="str">
        <f t="shared" si="748"/>
        <v/>
      </c>
      <c r="BE533" s="108" t="str">
        <f t="shared" si="773"/>
        <v/>
      </c>
      <c r="BF533" s="107" t="str">
        <f>IF(C533="","",'رصد درجات'!AC533)</f>
        <v/>
      </c>
      <c r="BG533" s="107" t="str">
        <f>IF(C533="","",'رصد درجات'!AI533)</f>
        <v/>
      </c>
      <c r="BH533" s="107" t="str">
        <f>IF(C533="","",'رصد درجات'!AQ533)</f>
        <v/>
      </c>
      <c r="BI533" s="107" t="str">
        <f t="shared" si="749"/>
        <v/>
      </c>
      <c r="BJ533" s="107" t="str">
        <f t="shared" si="774"/>
        <v/>
      </c>
      <c r="BK533" s="107" t="str">
        <f>IF(C533="","",'رصد درجات'!AZ533)</f>
        <v/>
      </c>
      <c r="BL533" s="107" t="str">
        <f>IF(C533="","",'رصد درجات'!BF533)</f>
        <v/>
      </c>
      <c r="BM533" s="107" t="str">
        <f>IF(C533="","",'رصد درجات'!BN533)</f>
        <v/>
      </c>
      <c r="BN533" s="107" t="str">
        <f t="shared" si="750"/>
        <v/>
      </c>
      <c r="BO533" s="107" t="str">
        <f t="shared" si="751"/>
        <v/>
      </c>
      <c r="BP533" s="107" t="str">
        <f t="shared" si="752"/>
        <v/>
      </c>
      <c r="BQ533" s="107" t="str">
        <f t="shared" si="753"/>
        <v/>
      </c>
      <c r="BR533" s="108" t="str">
        <f t="shared" si="775"/>
        <v/>
      </c>
      <c r="BS533" s="107" t="str">
        <f>IF(C533="","",'رصد درجات'!AD533)</f>
        <v/>
      </c>
      <c r="BT533" s="107" t="str">
        <f>IF(C533="","",'رصد درجات'!AR533)</f>
        <v/>
      </c>
      <c r="BU533" s="107" t="str">
        <f t="shared" si="754"/>
        <v/>
      </c>
      <c r="BV533" s="107" t="str">
        <f t="shared" si="776"/>
        <v/>
      </c>
      <c r="BW533" s="107" t="str">
        <f>IF(C533="","",'رصد درجات'!BA533)</f>
        <v/>
      </c>
      <c r="BX533" s="107" t="str">
        <f>IF(C533="","",'رصد درجات'!BO533)</f>
        <v/>
      </c>
      <c r="BY533" s="107" t="str">
        <f t="shared" si="755"/>
        <v/>
      </c>
      <c r="BZ533" s="107" t="str">
        <f t="shared" si="777"/>
        <v/>
      </c>
      <c r="CA533" s="107" t="str">
        <f t="shared" si="756"/>
        <v/>
      </c>
      <c r="CB533" s="108" t="str">
        <f t="shared" si="778"/>
        <v/>
      </c>
      <c r="CC533" s="107" t="str">
        <f>IF(C533="","",'رصد درجات'!AE533)</f>
        <v/>
      </c>
      <c r="CD533" s="107" t="str">
        <f>IF(C533="","",'رصد درجات'!AJ533)</f>
        <v/>
      </c>
      <c r="CE533" s="107" t="str">
        <f>IF(C533="","",'رصد درجات'!AS533)</f>
        <v/>
      </c>
      <c r="CF533" s="107" t="str">
        <f t="shared" si="757"/>
        <v/>
      </c>
      <c r="CG533" s="107" t="str">
        <f t="shared" si="779"/>
        <v/>
      </c>
      <c r="CH533" s="107" t="str">
        <f>IF(C533="","",'رصد درجات'!BB533)</f>
        <v/>
      </c>
      <c r="CI533" s="107" t="str">
        <f>IF(C533="","",'رصد درجات'!BF533)</f>
        <v/>
      </c>
      <c r="CJ533" s="107" t="str">
        <f>IF(C533="","",'رصد درجات'!BP533)</f>
        <v/>
      </c>
      <c r="CK533" s="107" t="str">
        <f t="shared" si="758"/>
        <v/>
      </c>
      <c r="CL533" s="107" t="str">
        <f t="shared" si="759"/>
        <v/>
      </c>
      <c r="CM533" s="107" t="str">
        <f t="shared" si="760"/>
        <v/>
      </c>
      <c r="CN533" s="107" t="str">
        <f t="shared" si="780"/>
        <v/>
      </c>
      <c r="CO533" s="108" t="str">
        <f t="shared" si="781"/>
        <v/>
      </c>
      <c r="CP533" s="110" t="str">
        <f>IF(C533="","",'رصد درجات'!AF533)</f>
        <v/>
      </c>
      <c r="CQ533" s="103" t="str">
        <f t="shared" si="782"/>
        <v/>
      </c>
      <c r="CR533" s="110" t="str">
        <f>IF(C533="","",'رصد درجات'!BC533)</f>
        <v/>
      </c>
      <c r="CS533" s="110" t="str">
        <f t="shared" si="783"/>
        <v/>
      </c>
      <c r="CT533" s="110" t="str">
        <f t="shared" si="784"/>
        <v/>
      </c>
      <c r="CU533" s="103" t="str">
        <f t="shared" si="785"/>
        <v/>
      </c>
      <c r="CV533" s="107" t="str">
        <f>IF(C533="","",'رصد درجات'!AG533)</f>
        <v/>
      </c>
      <c r="CW533" s="107" t="str">
        <f t="shared" si="786"/>
        <v/>
      </c>
      <c r="CX533" s="107" t="str">
        <f>IF(C533="","",'رصد درجات'!BD533)</f>
        <v/>
      </c>
      <c r="CY533" s="110" t="str">
        <f t="shared" si="787"/>
        <v/>
      </c>
      <c r="CZ533" s="110" t="str">
        <f t="shared" si="788"/>
        <v/>
      </c>
      <c r="DA533" s="103" t="str">
        <f t="shared" si="789"/>
        <v/>
      </c>
      <c r="DB533" s="111" t="str">
        <f t="shared" si="790"/>
        <v/>
      </c>
      <c r="DC533" s="112" t="str">
        <f t="shared" si="791"/>
        <v/>
      </c>
      <c r="DD533" s="111" t="str">
        <f t="shared" si="792"/>
        <v/>
      </c>
      <c r="DE533" s="112" t="str">
        <f t="shared" si="793"/>
        <v/>
      </c>
      <c r="DF533" s="107" t="str">
        <f>IF(C533="","",'رصد درجات'!AH533)</f>
        <v/>
      </c>
      <c r="DG533" s="107" t="str">
        <f>IF(C533="","",'رصد درجات'!AT533)</f>
        <v/>
      </c>
      <c r="DH533" s="107" t="str">
        <f t="shared" si="794"/>
        <v/>
      </c>
      <c r="DI533" s="107" t="str">
        <f t="shared" si="795"/>
        <v/>
      </c>
      <c r="DJ533" s="107" t="str">
        <f>IF(C533="","",'رصد درجات'!BE533)</f>
        <v/>
      </c>
      <c r="DK533" s="107" t="str">
        <f>IF(C533="","",'رصد درجات'!BQ533)</f>
        <v/>
      </c>
      <c r="DL533" s="107" t="str">
        <f t="shared" si="796"/>
        <v/>
      </c>
      <c r="DM533" s="107" t="str">
        <f t="shared" si="797"/>
        <v/>
      </c>
      <c r="DN533" s="107" t="str">
        <f t="shared" si="798"/>
        <v/>
      </c>
      <c r="DO533" s="108" t="str">
        <f t="shared" si="799"/>
        <v/>
      </c>
      <c r="DP533" s="81" t="str">
        <f t="shared" si="800"/>
        <v/>
      </c>
      <c r="DQ533" s="113" t="str">
        <f t="shared" si="801"/>
        <v/>
      </c>
      <c r="DR533" s="9">
        <f t="shared" si="802"/>
        <v>0</v>
      </c>
      <c r="DS533" s="114" t="str">
        <f t="shared" si="803"/>
        <v/>
      </c>
      <c r="DT533" s="115" t="str">
        <f t="shared" si="804"/>
        <v/>
      </c>
      <c r="DU533" s="115" t="str">
        <f t="shared" si="805"/>
        <v/>
      </c>
      <c r="DV533" s="115" t="str">
        <f t="shared" si="806"/>
        <v/>
      </c>
      <c r="DW533" s="115" t="str">
        <f t="shared" si="807"/>
        <v/>
      </c>
      <c r="DX533" s="115" t="str">
        <f t="shared" si="808"/>
        <v/>
      </c>
      <c r="DY533" s="115" t="str">
        <f t="shared" si="809"/>
        <v/>
      </c>
      <c r="DZ533" s="115" t="str">
        <f t="shared" si="810"/>
        <v/>
      </c>
      <c r="EA533" s="253"/>
      <c r="EB533" s="253"/>
      <c r="EC533" s="253"/>
      <c r="ED533" s="253"/>
      <c r="EE533" s="253"/>
      <c r="EF533" s="253"/>
      <c r="EG533" s="253"/>
      <c r="EH533" s="253"/>
      <c r="EI533" s="253"/>
      <c r="EJ533" s="253"/>
      <c r="EK533" s="259"/>
      <c r="EL533" s="261" t="str">
        <f t="shared" si="811"/>
        <v/>
      </c>
      <c r="EM533" s="9"/>
      <c r="EN533" s="9"/>
      <c r="EO533" s="81"/>
      <c r="EP533" s="82"/>
      <c r="EQ533" s="88"/>
      <c r="ER533" s="88"/>
      <c r="ES533" s="78"/>
      <c r="GD533" s="338"/>
      <c r="GE533" s="338"/>
      <c r="GF533" s="338"/>
      <c r="GG533" s="338"/>
      <c r="GH533" s="338"/>
      <c r="GI533" s="338"/>
      <c r="GJ533" s="338"/>
      <c r="GK533" s="339"/>
      <c r="GL533" s="339"/>
      <c r="GM533" s="338"/>
      <c r="GN533" s="338"/>
      <c r="GO533" s="9"/>
    </row>
    <row r="534" spans="1:197" s="11" customFormat="1" ht="27" customHeight="1" thickBot="1">
      <c r="A534" s="88" t="str">
        <f>IF('رصد درجات'!A534="","",'رصد درجات'!A534)</f>
        <v/>
      </c>
      <c r="B534" s="88" t="str">
        <f>IF('رصد درجات'!B534="","",'رصد درجات'!B534)</f>
        <v/>
      </c>
      <c r="C534" s="88" t="str">
        <f>IF('رصد درجات'!C534="","",'رصد درجات'!C534)</f>
        <v/>
      </c>
      <c r="D534" s="104" t="str">
        <f>IF('رصد درجات'!D534="","",'رصد درجات'!D534)</f>
        <v/>
      </c>
      <c r="E534" s="88" t="str">
        <f>IF('رصد درجات'!E534="","",'رصد درجات'!E534)</f>
        <v/>
      </c>
      <c r="F534" s="88" t="str">
        <f>IF('رصد درجات'!F534="","",'رصد درجات'!F534)</f>
        <v/>
      </c>
      <c r="G534" s="88" t="str">
        <f>IF('رصد درجات'!G534="","",'رصد درجات'!G534)</f>
        <v/>
      </c>
      <c r="H534" s="88" t="str">
        <f>IF('رصد درجات'!H534="","",'رصد درجات'!H534)</f>
        <v/>
      </c>
      <c r="I534" s="88" t="str">
        <f>IF('رصد درجات'!I534="","",'رصد درجات'!I534)</f>
        <v/>
      </c>
      <c r="J534" s="88" t="str">
        <f>IF('رصد درجات'!J534="","",'رصد درجات'!J534)</f>
        <v/>
      </c>
      <c r="K534" s="88" t="str">
        <f>IF('رصد درجات'!K534="","",'رصد درجات'!K534)</f>
        <v/>
      </c>
      <c r="L534" s="88" t="str">
        <f>IF('رصد درجات'!L534="","",'رصد درجات'!L534)</f>
        <v/>
      </c>
      <c r="M534" s="105" t="str">
        <f>IF('رصد درجات'!M534="","",'رصد درجات'!M534)</f>
        <v/>
      </c>
      <c r="N534" s="105" t="str">
        <f>IF('رصد درجات'!N534="","",'رصد درجات'!N534)</f>
        <v/>
      </c>
      <c r="O534" s="88" t="str">
        <f>IF(C534="","",'رصد درجات'!Y534)</f>
        <v/>
      </c>
      <c r="P534" s="88" t="str">
        <f>IF(C534="","",'رصد درجات'!AL534)</f>
        <v/>
      </c>
      <c r="Q534" s="88" t="str">
        <f t="shared" si="761"/>
        <v/>
      </c>
      <c r="R534" s="103" t="str">
        <f t="shared" si="762"/>
        <v/>
      </c>
      <c r="S534" s="88" t="str">
        <f>IF(C534="","",'رصد درجات'!AV534)</f>
        <v/>
      </c>
      <c r="T534" s="88" t="str">
        <f>IF(C534="","",'رصد درجات'!BI534)</f>
        <v/>
      </c>
      <c r="U534" s="88" t="str">
        <f t="shared" si="763"/>
        <v/>
      </c>
      <c r="V534" s="88" t="str">
        <f t="shared" si="764"/>
        <v/>
      </c>
      <c r="W534" s="88" t="str">
        <f t="shared" si="765"/>
        <v/>
      </c>
      <c r="X534" s="106" t="str">
        <f t="shared" si="766"/>
        <v/>
      </c>
      <c r="Y534" s="107" t="str">
        <f>IF(C534="","",'رصد درجات'!Z534)</f>
        <v/>
      </c>
      <c r="Z534" s="107" t="str">
        <f>IF(C534="","",'رصد درجات'!AM534)</f>
        <v/>
      </c>
      <c r="AA534" s="107" t="str">
        <f t="shared" si="737"/>
        <v/>
      </c>
      <c r="AB534" s="107" t="str">
        <f t="shared" si="767"/>
        <v/>
      </c>
      <c r="AC534" s="107" t="str">
        <f>IF(C534="","",'رصد درجات'!AV534)</f>
        <v/>
      </c>
      <c r="AD534" s="107" t="str">
        <f>IF(C534="","",'رصد درجات'!BI534)</f>
        <v/>
      </c>
      <c r="AE534" s="107" t="str">
        <f t="shared" si="738"/>
        <v/>
      </c>
      <c r="AF534" s="107" t="str">
        <f t="shared" si="739"/>
        <v/>
      </c>
      <c r="AG534" s="107" t="str">
        <f t="shared" si="768"/>
        <v/>
      </c>
      <c r="AH534" s="108" t="str">
        <f t="shared" si="769"/>
        <v/>
      </c>
      <c r="AI534" s="107" t="str">
        <f>IF(C534="","",'رصد درجات'!AA534)</f>
        <v/>
      </c>
      <c r="AJ534" s="107" t="str">
        <f>IF(C534="","",'رصد درجات'!AN534)</f>
        <v/>
      </c>
      <c r="AK534" s="107" t="str">
        <f t="shared" si="740"/>
        <v/>
      </c>
      <c r="AL534" s="109" t="str">
        <f t="shared" si="770"/>
        <v/>
      </c>
      <c r="AM534" s="107" t="str">
        <f>IF(C534="","",'رصد درجات'!AX534)</f>
        <v/>
      </c>
      <c r="AN534" s="107" t="str">
        <f>IF(C534="","",'رصد درجات'!BK534)</f>
        <v/>
      </c>
      <c r="AO534" s="107" t="str">
        <f t="shared" si="741"/>
        <v/>
      </c>
      <c r="AP534" s="107" t="str">
        <f t="shared" si="742"/>
        <v/>
      </c>
      <c r="AQ534" s="107" t="str">
        <f t="shared" si="743"/>
        <v/>
      </c>
      <c r="AR534" s="108" t="str">
        <f t="shared" si="771"/>
        <v/>
      </c>
      <c r="AS534" s="107" t="str">
        <f>IF(C534="","",'رصد درجات'!AB534)</f>
        <v/>
      </c>
      <c r="AT534" s="107" t="str">
        <f>IF(C534="","",'رصد درجات'!AO534)</f>
        <v/>
      </c>
      <c r="AU534" s="107" t="str">
        <f>IF(C534="","",'رصد درجات'!AP534)</f>
        <v/>
      </c>
      <c r="AV534" s="107" t="str">
        <f t="shared" si="744"/>
        <v/>
      </c>
      <c r="AW534" s="107" t="str">
        <f t="shared" si="772"/>
        <v/>
      </c>
      <c r="AX534" s="107" t="str">
        <f>IF(C534="","",'رصد درجات'!AY534)</f>
        <v/>
      </c>
      <c r="AY534" s="107" t="str">
        <f>IF(C534="","",'رصد درجات'!BL534)</f>
        <v/>
      </c>
      <c r="AZ534" s="107" t="str">
        <f>IF(C534="","",'رصد درجات'!BM534)</f>
        <v/>
      </c>
      <c r="BA534" s="107" t="str">
        <f t="shared" si="745"/>
        <v/>
      </c>
      <c r="BB534" s="107" t="str">
        <f t="shared" si="746"/>
        <v/>
      </c>
      <c r="BC534" s="107" t="str">
        <f t="shared" si="747"/>
        <v/>
      </c>
      <c r="BD534" s="107" t="str">
        <f t="shared" si="748"/>
        <v/>
      </c>
      <c r="BE534" s="108" t="str">
        <f t="shared" si="773"/>
        <v/>
      </c>
      <c r="BF534" s="107" t="str">
        <f>IF(C534="","",'رصد درجات'!AC534)</f>
        <v/>
      </c>
      <c r="BG534" s="107" t="str">
        <f>IF(C534="","",'رصد درجات'!AI534)</f>
        <v/>
      </c>
      <c r="BH534" s="107" t="str">
        <f>IF(C534="","",'رصد درجات'!AQ534)</f>
        <v/>
      </c>
      <c r="BI534" s="107" t="str">
        <f t="shared" si="749"/>
        <v/>
      </c>
      <c r="BJ534" s="107" t="str">
        <f t="shared" si="774"/>
        <v/>
      </c>
      <c r="BK534" s="107" t="str">
        <f>IF(C534="","",'رصد درجات'!AZ534)</f>
        <v/>
      </c>
      <c r="BL534" s="107" t="str">
        <f>IF(C534="","",'رصد درجات'!BF534)</f>
        <v/>
      </c>
      <c r="BM534" s="107" t="str">
        <f>IF(C534="","",'رصد درجات'!BN534)</f>
        <v/>
      </c>
      <c r="BN534" s="107" t="str">
        <f t="shared" si="750"/>
        <v/>
      </c>
      <c r="BO534" s="107" t="str">
        <f t="shared" si="751"/>
        <v/>
      </c>
      <c r="BP534" s="107" t="str">
        <f t="shared" si="752"/>
        <v/>
      </c>
      <c r="BQ534" s="107" t="str">
        <f t="shared" si="753"/>
        <v/>
      </c>
      <c r="BR534" s="108" t="str">
        <f t="shared" si="775"/>
        <v/>
      </c>
      <c r="BS534" s="107" t="str">
        <f>IF(C534="","",'رصد درجات'!AD534)</f>
        <v/>
      </c>
      <c r="BT534" s="107" t="str">
        <f>IF(C534="","",'رصد درجات'!AR534)</f>
        <v/>
      </c>
      <c r="BU534" s="107" t="str">
        <f t="shared" si="754"/>
        <v/>
      </c>
      <c r="BV534" s="107" t="str">
        <f t="shared" si="776"/>
        <v/>
      </c>
      <c r="BW534" s="107" t="str">
        <f>IF(C534="","",'رصد درجات'!BA534)</f>
        <v/>
      </c>
      <c r="BX534" s="107" t="str">
        <f>IF(C534="","",'رصد درجات'!BO534)</f>
        <v/>
      </c>
      <c r="BY534" s="107" t="str">
        <f t="shared" si="755"/>
        <v/>
      </c>
      <c r="BZ534" s="107" t="str">
        <f t="shared" si="777"/>
        <v/>
      </c>
      <c r="CA534" s="107" t="str">
        <f t="shared" si="756"/>
        <v/>
      </c>
      <c r="CB534" s="108" t="str">
        <f t="shared" si="778"/>
        <v/>
      </c>
      <c r="CC534" s="107" t="str">
        <f>IF(C534="","",'رصد درجات'!AE534)</f>
        <v/>
      </c>
      <c r="CD534" s="107" t="str">
        <f>IF(C534="","",'رصد درجات'!AJ534)</f>
        <v/>
      </c>
      <c r="CE534" s="107" t="str">
        <f>IF(C534="","",'رصد درجات'!AS534)</f>
        <v/>
      </c>
      <c r="CF534" s="107" t="str">
        <f t="shared" si="757"/>
        <v/>
      </c>
      <c r="CG534" s="107" t="str">
        <f t="shared" si="779"/>
        <v/>
      </c>
      <c r="CH534" s="107" t="str">
        <f>IF(C534="","",'رصد درجات'!BB534)</f>
        <v/>
      </c>
      <c r="CI534" s="107" t="str">
        <f>IF(C534="","",'رصد درجات'!BF534)</f>
        <v/>
      </c>
      <c r="CJ534" s="107" t="str">
        <f>IF(C534="","",'رصد درجات'!BP534)</f>
        <v/>
      </c>
      <c r="CK534" s="107" t="str">
        <f t="shared" si="758"/>
        <v/>
      </c>
      <c r="CL534" s="107" t="str">
        <f t="shared" si="759"/>
        <v/>
      </c>
      <c r="CM534" s="107" t="str">
        <f t="shared" si="760"/>
        <v/>
      </c>
      <c r="CN534" s="107" t="str">
        <f t="shared" si="780"/>
        <v/>
      </c>
      <c r="CO534" s="108" t="str">
        <f t="shared" si="781"/>
        <v/>
      </c>
      <c r="CP534" s="110" t="str">
        <f>IF(C534="","",'رصد درجات'!AF534)</f>
        <v/>
      </c>
      <c r="CQ534" s="103" t="str">
        <f t="shared" si="782"/>
        <v/>
      </c>
      <c r="CR534" s="110" t="str">
        <f>IF(C534="","",'رصد درجات'!BC534)</f>
        <v/>
      </c>
      <c r="CS534" s="110" t="str">
        <f t="shared" si="783"/>
        <v/>
      </c>
      <c r="CT534" s="110" t="str">
        <f t="shared" si="784"/>
        <v/>
      </c>
      <c r="CU534" s="103" t="str">
        <f t="shared" si="785"/>
        <v/>
      </c>
      <c r="CV534" s="107" t="str">
        <f>IF(C534="","",'رصد درجات'!AG534)</f>
        <v/>
      </c>
      <c r="CW534" s="107" t="str">
        <f t="shared" si="786"/>
        <v/>
      </c>
      <c r="CX534" s="107" t="str">
        <f>IF(C534="","",'رصد درجات'!BD534)</f>
        <v/>
      </c>
      <c r="CY534" s="110" t="str">
        <f t="shared" si="787"/>
        <v/>
      </c>
      <c r="CZ534" s="110" t="str">
        <f t="shared" si="788"/>
        <v/>
      </c>
      <c r="DA534" s="103" t="str">
        <f t="shared" si="789"/>
        <v/>
      </c>
      <c r="DB534" s="111" t="str">
        <f t="shared" si="790"/>
        <v/>
      </c>
      <c r="DC534" s="112" t="str">
        <f t="shared" si="791"/>
        <v/>
      </c>
      <c r="DD534" s="111" t="str">
        <f t="shared" si="792"/>
        <v/>
      </c>
      <c r="DE534" s="112" t="str">
        <f t="shared" si="793"/>
        <v/>
      </c>
      <c r="DF534" s="107" t="str">
        <f>IF(C534="","",'رصد درجات'!AH534)</f>
        <v/>
      </c>
      <c r="DG534" s="107" t="str">
        <f>IF(C534="","",'رصد درجات'!AT534)</f>
        <v/>
      </c>
      <c r="DH534" s="107" t="str">
        <f t="shared" si="794"/>
        <v/>
      </c>
      <c r="DI534" s="107" t="str">
        <f t="shared" si="795"/>
        <v/>
      </c>
      <c r="DJ534" s="107" t="str">
        <f>IF(C534="","",'رصد درجات'!BE534)</f>
        <v/>
      </c>
      <c r="DK534" s="107" t="str">
        <f>IF(C534="","",'رصد درجات'!BQ534)</f>
        <v/>
      </c>
      <c r="DL534" s="107" t="str">
        <f t="shared" si="796"/>
        <v/>
      </c>
      <c r="DM534" s="107" t="str">
        <f t="shared" si="797"/>
        <v/>
      </c>
      <c r="DN534" s="107" t="str">
        <f t="shared" si="798"/>
        <v/>
      </c>
      <c r="DO534" s="108" t="str">
        <f t="shared" si="799"/>
        <v/>
      </c>
      <c r="DP534" s="81" t="str">
        <f t="shared" si="800"/>
        <v/>
      </c>
      <c r="DQ534" s="113" t="str">
        <f t="shared" si="801"/>
        <v/>
      </c>
      <c r="DR534" s="9">
        <f t="shared" si="802"/>
        <v>0</v>
      </c>
      <c r="DS534" s="114" t="str">
        <f t="shared" si="803"/>
        <v/>
      </c>
      <c r="DT534" s="115" t="str">
        <f t="shared" si="804"/>
        <v/>
      </c>
      <c r="DU534" s="115" t="str">
        <f t="shared" si="805"/>
        <v/>
      </c>
      <c r="DV534" s="115" t="str">
        <f t="shared" si="806"/>
        <v/>
      </c>
      <c r="DW534" s="115" t="str">
        <f t="shared" si="807"/>
        <v/>
      </c>
      <c r="DX534" s="115" t="str">
        <f t="shared" si="808"/>
        <v/>
      </c>
      <c r="DY534" s="115" t="str">
        <f t="shared" si="809"/>
        <v/>
      </c>
      <c r="DZ534" s="115" t="str">
        <f t="shared" si="810"/>
        <v/>
      </c>
      <c r="EA534" s="253"/>
      <c r="EB534" s="253"/>
      <c r="EC534" s="253"/>
      <c r="ED534" s="253"/>
      <c r="EE534" s="253"/>
      <c r="EF534" s="253"/>
      <c r="EG534" s="253"/>
      <c r="EH534" s="253"/>
      <c r="EI534" s="253"/>
      <c r="EJ534" s="253"/>
      <c r="EK534" s="259"/>
      <c r="EL534" s="261" t="str">
        <f t="shared" si="811"/>
        <v/>
      </c>
      <c r="EM534" s="9"/>
      <c r="EN534" s="9"/>
      <c r="EO534" s="81"/>
      <c r="EP534" s="82"/>
      <c r="EQ534" s="88"/>
      <c r="ER534" s="88"/>
      <c r="ES534" s="78"/>
      <c r="GD534" s="338"/>
      <c r="GE534" s="338"/>
      <c r="GF534" s="338"/>
      <c r="GG534" s="338"/>
      <c r="GH534" s="338"/>
      <c r="GI534" s="338"/>
      <c r="GJ534" s="338"/>
      <c r="GK534" s="339"/>
      <c r="GL534" s="339"/>
      <c r="GM534" s="338"/>
      <c r="GN534" s="338"/>
      <c r="GO534" s="9"/>
    </row>
    <row r="535" spans="1:197" s="11" customFormat="1" ht="27" customHeight="1" thickBot="1">
      <c r="A535" s="88" t="str">
        <f>IF('رصد درجات'!A535="","",'رصد درجات'!A535)</f>
        <v/>
      </c>
      <c r="B535" s="88" t="str">
        <f>IF('رصد درجات'!B535="","",'رصد درجات'!B535)</f>
        <v/>
      </c>
      <c r="C535" s="88" t="str">
        <f>IF('رصد درجات'!C535="","",'رصد درجات'!C535)</f>
        <v/>
      </c>
      <c r="D535" s="104" t="str">
        <f>IF('رصد درجات'!D535="","",'رصد درجات'!D535)</f>
        <v/>
      </c>
      <c r="E535" s="88" t="str">
        <f>IF('رصد درجات'!E535="","",'رصد درجات'!E535)</f>
        <v/>
      </c>
      <c r="F535" s="88" t="str">
        <f>IF('رصد درجات'!F535="","",'رصد درجات'!F535)</f>
        <v/>
      </c>
      <c r="G535" s="88" t="str">
        <f>IF('رصد درجات'!G535="","",'رصد درجات'!G535)</f>
        <v/>
      </c>
      <c r="H535" s="88" t="str">
        <f>IF('رصد درجات'!H535="","",'رصد درجات'!H535)</f>
        <v/>
      </c>
      <c r="I535" s="88" t="str">
        <f>IF('رصد درجات'!I535="","",'رصد درجات'!I535)</f>
        <v/>
      </c>
      <c r="J535" s="88" t="str">
        <f>IF('رصد درجات'!J535="","",'رصد درجات'!J535)</f>
        <v/>
      </c>
      <c r="K535" s="88" t="str">
        <f>IF('رصد درجات'!K535="","",'رصد درجات'!K535)</f>
        <v/>
      </c>
      <c r="L535" s="88" t="str">
        <f>IF('رصد درجات'!L535="","",'رصد درجات'!L535)</f>
        <v/>
      </c>
      <c r="M535" s="105" t="str">
        <f>IF('رصد درجات'!M535="","",'رصد درجات'!M535)</f>
        <v/>
      </c>
      <c r="N535" s="105" t="str">
        <f>IF('رصد درجات'!N535="","",'رصد درجات'!N535)</f>
        <v/>
      </c>
      <c r="O535" s="88" t="str">
        <f>IF(C535="","",'رصد درجات'!Y535)</f>
        <v/>
      </c>
      <c r="P535" s="88" t="str">
        <f>IF(C535="","",'رصد درجات'!AL535)</f>
        <v/>
      </c>
      <c r="Q535" s="88" t="str">
        <f t="shared" si="761"/>
        <v/>
      </c>
      <c r="R535" s="103" t="str">
        <f t="shared" si="762"/>
        <v/>
      </c>
      <c r="S535" s="88" t="str">
        <f>IF(C535="","",'رصد درجات'!AV535)</f>
        <v/>
      </c>
      <c r="T535" s="88" t="str">
        <f>IF(C535="","",'رصد درجات'!BI535)</f>
        <v/>
      </c>
      <c r="U535" s="88" t="str">
        <f t="shared" si="763"/>
        <v/>
      </c>
      <c r="V535" s="88" t="str">
        <f t="shared" si="764"/>
        <v/>
      </c>
      <c r="W535" s="88" t="str">
        <f t="shared" si="765"/>
        <v/>
      </c>
      <c r="X535" s="106" t="str">
        <f t="shared" si="766"/>
        <v/>
      </c>
      <c r="Y535" s="107" t="str">
        <f>IF(C535="","",'رصد درجات'!Z535)</f>
        <v/>
      </c>
      <c r="Z535" s="107" t="str">
        <f>IF(C535="","",'رصد درجات'!AM535)</f>
        <v/>
      </c>
      <c r="AA535" s="107" t="str">
        <f t="shared" si="737"/>
        <v/>
      </c>
      <c r="AB535" s="107" t="str">
        <f t="shared" si="767"/>
        <v/>
      </c>
      <c r="AC535" s="107" t="str">
        <f>IF(C535="","",'رصد درجات'!AV535)</f>
        <v/>
      </c>
      <c r="AD535" s="107" t="str">
        <f>IF(C535="","",'رصد درجات'!BI535)</f>
        <v/>
      </c>
      <c r="AE535" s="107" t="str">
        <f t="shared" si="738"/>
        <v/>
      </c>
      <c r="AF535" s="107" t="str">
        <f t="shared" si="739"/>
        <v/>
      </c>
      <c r="AG535" s="107" t="str">
        <f t="shared" si="768"/>
        <v/>
      </c>
      <c r="AH535" s="108" t="str">
        <f t="shared" si="769"/>
        <v/>
      </c>
      <c r="AI535" s="107" t="str">
        <f>IF(C535="","",'رصد درجات'!AA535)</f>
        <v/>
      </c>
      <c r="AJ535" s="107" t="str">
        <f>IF(C535="","",'رصد درجات'!AN535)</f>
        <v/>
      </c>
      <c r="AK535" s="107" t="str">
        <f t="shared" si="740"/>
        <v/>
      </c>
      <c r="AL535" s="109" t="str">
        <f t="shared" si="770"/>
        <v/>
      </c>
      <c r="AM535" s="107" t="str">
        <f>IF(C535="","",'رصد درجات'!AX535)</f>
        <v/>
      </c>
      <c r="AN535" s="107" t="str">
        <f>IF(C535="","",'رصد درجات'!BK535)</f>
        <v/>
      </c>
      <c r="AO535" s="107" t="str">
        <f t="shared" si="741"/>
        <v/>
      </c>
      <c r="AP535" s="107" t="str">
        <f t="shared" si="742"/>
        <v/>
      </c>
      <c r="AQ535" s="107" t="str">
        <f t="shared" si="743"/>
        <v/>
      </c>
      <c r="AR535" s="108" t="str">
        <f t="shared" si="771"/>
        <v/>
      </c>
      <c r="AS535" s="107" t="str">
        <f>IF(C535="","",'رصد درجات'!AB535)</f>
        <v/>
      </c>
      <c r="AT535" s="107" t="str">
        <f>IF(C535="","",'رصد درجات'!AO535)</f>
        <v/>
      </c>
      <c r="AU535" s="107" t="str">
        <f>IF(C535="","",'رصد درجات'!AP535)</f>
        <v/>
      </c>
      <c r="AV535" s="107" t="str">
        <f t="shared" si="744"/>
        <v/>
      </c>
      <c r="AW535" s="107" t="str">
        <f t="shared" si="772"/>
        <v/>
      </c>
      <c r="AX535" s="107" t="str">
        <f>IF(C535="","",'رصد درجات'!AY535)</f>
        <v/>
      </c>
      <c r="AY535" s="107" t="str">
        <f>IF(C535="","",'رصد درجات'!BL535)</f>
        <v/>
      </c>
      <c r="AZ535" s="107" t="str">
        <f>IF(C535="","",'رصد درجات'!BM535)</f>
        <v/>
      </c>
      <c r="BA535" s="107" t="str">
        <f t="shared" si="745"/>
        <v/>
      </c>
      <c r="BB535" s="107" t="str">
        <f t="shared" si="746"/>
        <v/>
      </c>
      <c r="BC535" s="107" t="str">
        <f t="shared" si="747"/>
        <v/>
      </c>
      <c r="BD535" s="107" t="str">
        <f t="shared" si="748"/>
        <v/>
      </c>
      <c r="BE535" s="108" t="str">
        <f t="shared" si="773"/>
        <v/>
      </c>
      <c r="BF535" s="107" t="str">
        <f>IF(C535="","",'رصد درجات'!AC535)</f>
        <v/>
      </c>
      <c r="BG535" s="107" t="str">
        <f>IF(C535="","",'رصد درجات'!AI535)</f>
        <v/>
      </c>
      <c r="BH535" s="107" t="str">
        <f>IF(C535="","",'رصد درجات'!AQ535)</f>
        <v/>
      </c>
      <c r="BI535" s="107" t="str">
        <f t="shared" si="749"/>
        <v/>
      </c>
      <c r="BJ535" s="107" t="str">
        <f t="shared" si="774"/>
        <v/>
      </c>
      <c r="BK535" s="107" t="str">
        <f>IF(C535="","",'رصد درجات'!AZ535)</f>
        <v/>
      </c>
      <c r="BL535" s="107" t="str">
        <f>IF(C535="","",'رصد درجات'!BF535)</f>
        <v/>
      </c>
      <c r="BM535" s="107" t="str">
        <f>IF(C535="","",'رصد درجات'!BN535)</f>
        <v/>
      </c>
      <c r="BN535" s="107" t="str">
        <f t="shared" si="750"/>
        <v/>
      </c>
      <c r="BO535" s="107" t="str">
        <f t="shared" si="751"/>
        <v/>
      </c>
      <c r="BP535" s="107" t="str">
        <f t="shared" si="752"/>
        <v/>
      </c>
      <c r="BQ535" s="107" t="str">
        <f t="shared" si="753"/>
        <v/>
      </c>
      <c r="BR535" s="108" t="str">
        <f t="shared" si="775"/>
        <v/>
      </c>
      <c r="BS535" s="107" t="str">
        <f>IF(C535="","",'رصد درجات'!AD535)</f>
        <v/>
      </c>
      <c r="BT535" s="107" t="str">
        <f>IF(C535="","",'رصد درجات'!AR535)</f>
        <v/>
      </c>
      <c r="BU535" s="107" t="str">
        <f t="shared" si="754"/>
        <v/>
      </c>
      <c r="BV535" s="107" t="str">
        <f t="shared" si="776"/>
        <v/>
      </c>
      <c r="BW535" s="107" t="str">
        <f>IF(C535="","",'رصد درجات'!BA535)</f>
        <v/>
      </c>
      <c r="BX535" s="107" t="str">
        <f>IF(C535="","",'رصد درجات'!BO535)</f>
        <v/>
      </c>
      <c r="BY535" s="107" t="str">
        <f t="shared" si="755"/>
        <v/>
      </c>
      <c r="BZ535" s="107" t="str">
        <f t="shared" si="777"/>
        <v/>
      </c>
      <c r="CA535" s="107" t="str">
        <f t="shared" si="756"/>
        <v/>
      </c>
      <c r="CB535" s="108" t="str">
        <f t="shared" si="778"/>
        <v/>
      </c>
      <c r="CC535" s="107" t="str">
        <f>IF(C535="","",'رصد درجات'!AE535)</f>
        <v/>
      </c>
      <c r="CD535" s="107" t="str">
        <f>IF(C535="","",'رصد درجات'!AJ535)</f>
        <v/>
      </c>
      <c r="CE535" s="107" t="str">
        <f>IF(C535="","",'رصد درجات'!AS535)</f>
        <v/>
      </c>
      <c r="CF535" s="107" t="str">
        <f t="shared" si="757"/>
        <v/>
      </c>
      <c r="CG535" s="107" t="str">
        <f t="shared" si="779"/>
        <v/>
      </c>
      <c r="CH535" s="107" t="str">
        <f>IF(C535="","",'رصد درجات'!BB535)</f>
        <v/>
      </c>
      <c r="CI535" s="107" t="str">
        <f>IF(C535="","",'رصد درجات'!BF535)</f>
        <v/>
      </c>
      <c r="CJ535" s="107" t="str">
        <f>IF(C535="","",'رصد درجات'!BP535)</f>
        <v/>
      </c>
      <c r="CK535" s="107" t="str">
        <f t="shared" si="758"/>
        <v/>
      </c>
      <c r="CL535" s="107" t="str">
        <f t="shared" si="759"/>
        <v/>
      </c>
      <c r="CM535" s="107" t="str">
        <f t="shared" si="760"/>
        <v/>
      </c>
      <c r="CN535" s="107" t="str">
        <f t="shared" si="780"/>
        <v/>
      </c>
      <c r="CO535" s="108" t="str">
        <f t="shared" si="781"/>
        <v/>
      </c>
      <c r="CP535" s="110" t="str">
        <f>IF(C535="","",'رصد درجات'!AF535)</f>
        <v/>
      </c>
      <c r="CQ535" s="103" t="str">
        <f t="shared" si="782"/>
        <v/>
      </c>
      <c r="CR535" s="110" t="str">
        <f>IF(C535="","",'رصد درجات'!BC535)</f>
        <v/>
      </c>
      <c r="CS535" s="110" t="str">
        <f t="shared" si="783"/>
        <v/>
      </c>
      <c r="CT535" s="110" t="str">
        <f t="shared" si="784"/>
        <v/>
      </c>
      <c r="CU535" s="103" t="str">
        <f t="shared" si="785"/>
        <v/>
      </c>
      <c r="CV535" s="107" t="str">
        <f>IF(C535="","",'رصد درجات'!AG535)</f>
        <v/>
      </c>
      <c r="CW535" s="107" t="str">
        <f t="shared" si="786"/>
        <v/>
      </c>
      <c r="CX535" s="107" t="str">
        <f>IF(C535="","",'رصد درجات'!BD535)</f>
        <v/>
      </c>
      <c r="CY535" s="110" t="str">
        <f t="shared" si="787"/>
        <v/>
      </c>
      <c r="CZ535" s="110" t="str">
        <f t="shared" si="788"/>
        <v/>
      </c>
      <c r="DA535" s="103" t="str">
        <f t="shared" si="789"/>
        <v/>
      </c>
      <c r="DB535" s="111" t="str">
        <f t="shared" si="790"/>
        <v/>
      </c>
      <c r="DC535" s="112" t="str">
        <f t="shared" si="791"/>
        <v/>
      </c>
      <c r="DD535" s="111" t="str">
        <f t="shared" si="792"/>
        <v/>
      </c>
      <c r="DE535" s="112" t="str">
        <f t="shared" si="793"/>
        <v/>
      </c>
      <c r="DF535" s="107" t="str">
        <f>IF(C535="","",'رصد درجات'!AH535)</f>
        <v/>
      </c>
      <c r="DG535" s="107" t="str">
        <f>IF(C535="","",'رصد درجات'!AT535)</f>
        <v/>
      </c>
      <c r="DH535" s="107" t="str">
        <f t="shared" si="794"/>
        <v/>
      </c>
      <c r="DI535" s="107" t="str">
        <f t="shared" si="795"/>
        <v/>
      </c>
      <c r="DJ535" s="107" t="str">
        <f>IF(C535="","",'رصد درجات'!BE535)</f>
        <v/>
      </c>
      <c r="DK535" s="107" t="str">
        <f>IF(C535="","",'رصد درجات'!BQ535)</f>
        <v/>
      </c>
      <c r="DL535" s="107" t="str">
        <f t="shared" si="796"/>
        <v/>
      </c>
      <c r="DM535" s="107" t="str">
        <f t="shared" si="797"/>
        <v/>
      </c>
      <c r="DN535" s="107" t="str">
        <f t="shared" si="798"/>
        <v/>
      </c>
      <c r="DO535" s="108" t="str">
        <f t="shared" si="799"/>
        <v/>
      </c>
      <c r="DP535" s="81" t="str">
        <f t="shared" si="800"/>
        <v/>
      </c>
      <c r="DQ535" s="113" t="str">
        <f t="shared" si="801"/>
        <v/>
      </c>
      <c r="DR535" s="9">
        <f t="shared" si="802"/>
        <v>0</v>
      </c>
      <c r="DS535" s="114" t="str">
        <f t="shared" si="803"/>
        <v/>
      </c>
      <c r="DT535" s="115" t="str">
        <f t="shared" si="804"/>
        <v/>
      </c>
      <c r="DU535" s="115" t="str">
        <f t="shared" si="805"/>
        <v/>
      </c>
      <c r="DV535" s="115" t="str">
        <f t="shared" si="806"/>
        <v/>
      </c>
      <c r="DW535" s="115" t="str">
        <f t="shared" si="807"/>
        <v/>
      </c>
      <c r="DX535" s="115" t="str">
        <f t="shared" si="808"/>
        <v/>
      </c>
      <c r="DY535" s="115" t="str">
        <f t="shared" si="809"/>
        <v/>
      </c>
      <c r="DZ535" s="115" t="str">
        <f t="shared" si="810"/>
        <v/>
      </c>
      <c r="EA535" s="253"/>
      <c r="EB535" s="253"/>
      <c r="EC535" s="253"/>
      <c r="ED535" s="253"/>
      <c r="EE535" s="253"/>
      <c r="EF535" s="253"/>
      <c r="EG535" s="253"/>
      <c r="EH535" s="253"/>
      <c r="EI535" s="253"/>
      <c r="EJ535" s="253"/>
      <c r="EK535" s="259"/>
      <c r="EL535" s="261" t="str">
        <f t="shared" si="811"/>
        <v/>
      </c>
      <c r="EM535" s="9"/>
      <c r="EN535" s="9"/>
      <c r="EO535" s="81"/>
      <c r="EP535" s="82"/>
      <c r="EQ535" s="88"/>
      <c r="ER535" s="88"/>
      <c r="ES535" s="78"/>
      <c r="GD535" s="338"/>
      <c r="GE535" s="338"/>
      <c r="GF535" s="338"/>
      <c r="GG535" s="338"/>
      <c r="GH535" s="338"/>
      <c r="GI535" s="338"/>
      <c r="GJ535" s="338"/>
      <c r="GK535" s="339"/>
      <c r="GL535" s="339"/>
      <c r="GM535" s="338"/>
      <c r="GN535" s="338"/>
      <c r="GO535" s="9"/>
    </row>
    <row r="536" spans="1:197" s="11" customFormat="1" ht="27" customHeight="1" thickBot="1">
      <c r="A536" s="88" t="str">
        <f>IF('رصد درجات'!A536="","",'رصد درجات'!A536)</f>
        <v/>
      </c>
      <c r="B536" s="88" t="str">
        <f>IF('رصد درجات'!B536="","",'رصد درجات'!B536)</f>
        <v/>
      </c>
      <c r="C536" s="88" t="str">
        <f>IF('رصد درجات'!C536="","",'رصد درجات'!C536)</f>
        <v/>
      </c>
      <c r="D536" s="104" t="str">
        <f>IF('رصد درجات'!D536="","",'رصد درجات'!D536)</f>
        <v/>
      </c>
      <c r="E536" s="88" t="str">
        <f>IF('رصد درجات'!E536="","",'رصد درجات'!E536)</f>
        <v/>
      </c>
      <c r="F536" s="88" t="str">
        <f>IF('رصد درجات'!F536="","",'رصد درجات'!F536)</f>
        <v/>
      </c>
      <c r="G536" s="88" t="str">
        <f>IF('رصد درجات'!G536="","",'رصد درجات'!G536)</f>
        <v/>
      </c>
      <c r="H536" s="88" t="str">
        <f>IF('رصد درجات'!H536="","",'رصد درجات'!H536)</f>
        <v/>
      </c>
      <c r="I536" s="88" t="str">
        <f>IF('رصد درجات'!I536="","",'رصد درجات'!I536)</f>
        <v/>
      </c>
      <c r="J536" s="88" t="str">
        <f>IF('رصد درجات'!J536="","",'رصد درجات'!J536)</f>
        <v/>
      </c>
      <c r="K536" s="88" t="str">
        <f>IF('رصد درجات'!K536="","",'رصد درجات'!K536)</f>
        <v/>
      </c>
      <c r="L536" s="88" t="str">
        <f>IF('رصد درجات'!L536="","",'رصد درجات'!L536)</f>
        <v/>
      </c>
      <c r="M536" s="105" t="str">
        <f>IF('رصد درجات'!M536="","",'رصد درجات'!M536)</f>
        <v/>
      </c>
      <c r="N536" s="105" t="str">
        <f>IF('رصد درجات'!N536="","",'رصد درجات'!N536)</f>
        <v/>
      </c>
      <c r="O536" s="88" t="str">
        <f>IF(C536="","",'رصد درجات'!Y536)</f>
        <v/>
      </c>
      <c r="P536" s="88" t="str">
        <f>IF(C536="","",'رصد درجات'!AL536)</f>
        <v/>
      </c>
      <c r="Q536" s="88" t="str">
        <f t="shared" si="761"/>
        <v/>
      </c>
      <c r="R536" s="103" t="str">
        <f t="shared" si="762"/>
        <v/>
      </c>
      <c r="S536" s="88" t="str">
        <f>IF(C536="","",'رصد درجات'!AV536)</f>
        <v/>
      </c>
      <c r="T536" s="88" t="str">
        <f>IF(C536="","",'رصد درجات'!BI536)</f>
        <v/>
      </c>
      <c r="U536" s="88" t="str">
        <f t="shared" si="763"/>
        <v/>
      </c>
      <c r="V536" s="88" t="str">
        <f t="shared" si="764"/>
        <v/>
      </c>
      <c r="W536" s="88" t="str">
        <f t="shared" si="765"/>
        <v/>
      </c>
      <c r="X536" s="106" t="str">
        <f t="shared" si="766"/>
        <v/>
      </c>
      <c r="Y536" s="107" t="str">
        <f>IF(C536="","",'رصد درجات'!Z536)</f>
        <v/>
      </c>
      <c r="Z536" s="107" t="str">
        <f>IF(C536="","",'رصد درجات'!AM536)</f>
        <v/>
      </c>
      <c r="AA536" s="107" t="str">
        <f t="shared" si="737"/>
        <v/>
      </c>
      <c r="AB536" s="107" t="str">
        <f t="shared" si="767"/>
        <v/>
      </c>
      <c r="AC536" s="107" t="str">
        <f>IF(C536="","",'رصد درجات'!AV536)</f>
        <v/>
      </c>
      <c r="AD536" s="107" t="str">
        <f>IF(C536="","",'رصد درجات'!BI536)</f>
        <v/>
      </c>
      <c r="AE536" s="107" t="str">
        <f t="shared" si="738"/>
        <v/>
      </c>
      <c r="AF536" s="107" t="str">
        <f t="shared" si="739"/>
        <v/>
      </c>
      <c r="AG536" s="107" t="str">
        <f t="shared" si="768"/>
        <v/>
      </c>
      <c r="AH536" s="108" t="str">
        <f t="shared" si="769"/>
        <v/>
      </c>
      <c r="AI536" s="107" t="str">
        <f>IF(C536="","",'رصد درجات'!AA536)</f>
        <v/>
      </c>
      <c r="AJ536" s="107" t="str">
        <f>IF(C536="","",'رصد درجات'!AN536)</f>
        <v/>
      </c>
      <c r="AK536" s="107" t="str">
        <f t="shared" si="740"/>
        <v/>
      </c>
      <c r="AL536" s="109" t="str">
        <f t="shared" si="770"/>
        <v/>
      </c>
      <c r="AM536" s="107" t="str">
        <f>IF(C536="","",'رصد درجات'!AX536)</f>
        <v/>
      </c>
      <c r="AN536" s="107" t="str">
        <f>IF(C536="","",'رصد درجات'!BK536)</f>
        <v/>
      </c>
      <c r="AO536" s="107" t="str">
        <f t="shared" si="741"/>
        <v/>
      </c>
      <c r="AP536" s="107" t="str">
        <f t="shared" si="742"/>
        <v/>
      </c>
      <c r="AQ536" s="107" t="str">
        <f t="shared" si="743"/>
        <v/>
      </c>
      <c r="AR536" s="108" t="str">
        <f t="shared" si="771"/>
        <v/>
      </c>
      <c r="AS536" s="107" t="str">
        <f>IF(C536="","",'رصد درجات'!AB536)</f>
        <v/>
      </c>
      <c r="AT536" s="107" t="str">
        <f>IF(C536="","",'رصد درجات'!AO536)</f>
        <v/>
      </c>
      <c r="AU536" s="107" t="str">
        <f>IF(C536="","",'رصد درجات'!AP536)</f>
        <v/>
      </c>
      <c r="AV536" s="107" t="str">
        <f t="shared" si="744"/>
        <v/>
      </c>
      <c r="AW536" s="107" t="str">
        <f t="shared" si="772"/>
        <v/>
      </c>
      <c r="AX536" s="107" t="str">
        <f>IF(C536="","",'رصد درجات'!AY536)</f>
        <v/>
      </c>
      <c r="AY536" s="107" t="str">
        <f>IF(C536="","",'رصد درجات'!BL536)</f>
        <v/>
      </c>
      <c r="AZ536" s="107" t="str">
        <f>IF(C536="","",'رصد درجات'!BM536)</f>
        <v/>
      </c>
      <c r="BA536" s="107" t="str">
        <f t="shared" si="745"/>
        <v/>
      </c>
      <c r="BB536" s="107" t="str">
        <f t="shared" si="746"/>
        <v/>
      </c>
      <c r="BC536" s="107" t="str">
        <f t="shared" si="747"/>
        <v/>
      </c>
      <c r="BD536" s="107" t="str">
        <f t="shared" si="748"/>
        <v/>
      </c>
      <c r="BE536" s="108" t="str">
        <f t="shared" si="773"/>
        <v/>
      </c>
      <c r="BF536" s="107" t="str">
        <f>IF(C536="","",'رصد درجات'!AC536)</f>
        <v/>
      </c>
      <c r="BG536" s="107" t="str">
        <f>IF(C536="","",'رصد درجات'!AI536)</f>
        <v/>
      </c>
      <c r="BH536" s="107" t="str">
        <f>IF(C536="","",'رصد درجات'!AQ536)</f>
        <v/>
      </c>
      <c r="BI536" s="107" t="str">
        <f t="shared" si="749"/>
        <v/>
      </c>
      <c r="BJ536" s="107" t="str">
        <f t="shared" si="774"/>
        <v/>
      </c>
      <c r="BK536" s="107" t="str">
        <f>IF(C536="","",'رصد درجات'!AZ536)</f>
        <v/>
      </c>
      <c r="BL536" s="107" t="str">
        <f>IF(C536="","",'رصد درجات'!BF536)</f>
        <v/>
      </c>
      <c r="BM536" s="107" t="str">
        <f>IF(C536="","",'رصد درجات'!BN536)</f>
        <v/>
      </c>
      <c r="BN536" s="107" t="str">
        <f t="shared" si="750"/>
        <v/>
      </c>
      <c r="BO536" s="107" t="str">
        <f t="shared" si="751"/>
        <v/>
      </c>
      <c r="BP536" s="107" t="str">
        <f t="shared" si="752"/>
        <v/>
      </c>
      <c r="BQ536" s="107" t="str">
        <f t="shared" si="753"/>
        <v/>
      </c>
      <c r="BR536" s="108" t="str">
        <f t="shared" si="775"/>
        <v/>
      </c>
      <c r="BS536" s="107" t="str">
        <f>IF(C536="","",'رصد درجات'!AD536)</f>
        <v/>
      </c>
      <c r="BT536" s="107" t="str">
        <f>IF(C536="","",'رصد درجات'!AR536)</f>
        <v/>
      </c>
      <c r="BU536" s="107" t="str">
        <f t="shared" si="754"/>
        <v/>
      </c>
      <c r="BV536" s="107" t="str">
        <f t="shared" si="776"/>
        <v/>
      </c>
      <c r="BW536" s="107" t="str">
        <f>IF(C536="","",'رصد درجات'!BA536)</f>
        <v/>
      </c>
      <c r="BX536" s="107" t="str">
        <f>IF(C536="","",'رصد درجات'!BO536)</f>
        <v/>
      </c>
      <c r="BY536" s="107" t="str">
        <f t="shared" si="755"/>
        <v/>
      </c>
      <c r="BZ536" s="107" t="str">
        <f t="shared" si="777"/>
        <v/>
      </c>
      <c r="CA536" s="107" t="str">
        <f t="shared" si="756"/>
        <v/>
      </c>
      <c r="CB536" s="108" t="str">
        <f t="shared" si="778"/>
        <v/>
      </c>
      <c r="CC536" s="107" t="str">
        <f>IF(C536="","",'رصد درجات'!AE536)</f>
        <v/>
      </c>
      <c r="CD536" s="107" t="str">
        <f>IF(C536="","",'رصد درجات'!AJ536)</f>
        <v/>
      </c>
      <c r="CE536" s="107" t="str">
        <f>IF(C536="","",'رصد درجات'!AS536)</f>
        <v/>
      </c>
      <c r="CF536" s="107" t="str">
        <f t="shared" si="757"/>
        <v/>
      </c>
      <c r="CG536" s="107" t="str">
        <f t="shared" si="779"/>
        <v/>
      </c>
      <c r="CH536" s="107" t="str">
        <f>IF(C536="","",'رصد درجات'!BB536)</f>
        <v/>
      </c>
      <c r="CI536" s="107" t="str">
        <f>IF(C536="","",'رصد درجات'!BF536)</f>
        <v/>
      </c>
      <c r="CJ536" s="107" t="str">
        <f>IF(C536="","",'رصد درجات'!BP536)</f>
        <v/>
      </c>
      <c r="CK536" s="107" t="str">
        <f t="shared" si="758"/>
        <v/>
      </c>
      <c r="CL536" s="107" t="str">
        <f t="shared" si="759"/>
        <v/>
      </c>
      <c r="CM536" s="107" t="str">
        <f t="shared" si="760"/>
        <v/>
      </c>
      <c r="CN536" s="107" t="str">
        <f t="shared" si="780"/>
        <v/>
      </c>
      <c r="CO536" s="108" t="str">
        <f t="shared" si="781"/>
        <v/>
      </c>
      <c r="CP536" s="110" t="str">
        <f>IF(C536="","",'رصد درجات'!AF536)</f>
        <v/>
      </c>
      <c r="CQ536" s="103" t="str">
        <f t="shared" si="782"/>
        <v/>
      </c>
      <c r="CR536" s="110" t="str">
        <f>IF(C536="","",'رصد درجات'!BC536)</f>
        <v/>
      </c>
      <c r="CS536" s="110" t="str">
        <f t="shared" si="783"/>
        <v/>
      </c>
      <c r="CT536" s="110" t="str">
        <f t="shared" si="784"/>
        <v/>
      </c>
      <c r="CU536" s="103" t="str">
        <f t="shared" si="785"/>
        <v/>
      </c>
      <c r="CV536" s="107" t="str">
        <f>IF(C536="","",'رصد درجات'!AG536)</f>
        <v/>
      </c>
      <c r="CW536" s="107" t="str">
        <f t="shared" si="786"/>
        <v/>
      </c>
      <c r="CX536" s="107" t="str">
        <f>IF(C536="","",'رصد درجات'!BD536)</f>
        <v/>
      </c>
      <c r="CY536" s="110" t="str">
        <f t="shared" si="787"/>
        <v/>
      </c>
      <c r="CZ536" s="110" t="str">
        <f t="shared" si="788"/>
        <v/>
      </c>
      <c r="DA536" s="103" t="str">
        <f t="shared" si="789"/>
        <v/>
      </c>
      <c r="DB536" s="111" t="str">
        <f t="shared" si="790"/>
        <v/>
      </c>
      <c r="DC536" s="112" t="str">
        <f t="shared" si="791"/>
        <v/>
      </c>
      <c r="DD536" s="111" t="str">
        <f t="shared" si="792"/>
        <v/>
      </c>
      <c r="DE536" s="112" t="str">
        <f t="shared" si="793"/>
        <v/>
      </c>
      <c r="DF536" s="107" t="str">
        <f>IF(C536="","",'رصد درجات'!AH536)</f>
        <v/>
      </c>
      <c r="DG536" s="107" t="str">
        <f>IF(C536="","",'رصد درجات'!AT536)</f>
        <v/>
      </c>
      <c r="DH536" s="107" t="str">
        <f t="shared" si="794"/>
        <v/>
      </c>
      <c r="DI536" s="107" t="str">
        <f t="shared" si="795"/>
        <v/>
      </c>
      <c r="DJ536" s="107" t="str">
        <f>IF(C536="","",'رصد درجات'!BE536)</f>
        <v/>
      </c>
      <c r="DK536" s="107" t="str">
        <f>IF(C536="","",'رصد درجات'!BQ536)</f>
        <v/>
      </c>
      <c r="DL536" s="107" t="str">
        <f t="shared" si="796"/>
        <v/>
      </c>
      <c r="DM536" s="107" t="str">
        <f t="shared" si="797"/>
        <v/>
      </c>
      <c r="DN536" s="107" t="str">
        <f t="shared" si="798"/>
        <v/>
      </c>
      <c r="DO536" s="108" t="str">
        <f t="shared" si="799"/>
        <v/>
      </c>
      <c r="DP536" s="81" t="str">
        <f t="shared" si="800"/>
        <v/>
      </c>
      <c r="DQ536" s="113" t="str">
        <f t="shared" si="801"/>
        <v/>
      </c>
      <c r="DR536" s="9">
        <f t="shared" si="802"/>
        <v>0</v>
      </c>
      <c r="DS536" s="114" t="str">
        <f t="shared" si="803"/>
        <v/>
      </c>
      <c r="DT536" s="115" t="str">
        <f t="shared" si="804"/>
        <v/>
      </c>
      <c r="DU536" s="115" t="str">
        <f t="shared" si="805"/>
        <v/>
      </c>
      <c r="DV536" s="115" t="str">
        <f t="shared" si="806"/>
        <v/>
      </c>
      <c r="DW536" s="115" t="str">
        <f t="shared" si="807"/>
        <v/>
      </c>
      <c r="DX536" s="115" t="str">
        <f t="shared" si="808"/>
        <v/>
      </c>
      <c r="DY536" s="115" t="str">
        <f t="shared" si="809"/>
        <v/>
      </c>
      <c r="DZ536" s="115" t="str">
        <f t="shared" si="810"/>
        <v/>
      </c>
      <c r="EA536" s="253"/>
      <c r="EB536" s="253"/>
      <c r="EC536" s="253"/>
      <c r="ED536" s="253"/>
      <c r="EE536" s="253"/>
      <c r="EF536" s="253"/>
      <c r="EG536" s="253"/>
      <c r="EH536" s="253"/>
      <c r="EI536" s="253"/>
      <c r="EJ536" s="253"/>
      <c r="EK536" s="259"/>
      <c r="EL536" s="261" t="str">
        <f t="shared" si="811"/>
        <v/>
      </c>
      <c r="EM536" s="9"/>
      <c r="EN536" s="9"/>
      <c r="EO536" s="81"/>
      <c r="EP536" s="82"/>
      <c r="EQ536" s="88"/>
      <c r="ER536" s="88"/>
      <c r="ES536" s="78"/>
      <c r="GD536" s="338"/>
      <c r="GE536" s="338"/>
      <c r="GF536" s="338"/>
      <c r="GG536" s="338"/>
      <c r="GH536" s="338"/>
      <c r="GI536" s="338"/>
      <c r="GJ536" s="338"/>
      <c r="GK536" s="339"/>
      <c r="GL536" s="339"/>
      <c r="GM536" s="338"/>
      <c r="GN536" s="338"/>
      <c r="GO536" s="9"/>
    </row>
    <row r="537" spans="1:197" s="11" customFormat="1" ht="27" customHeight="1" thickBot="1">
      <c r="A537" s="88" t="str">
        <f>IF('رصد درجات'!A537="","",'رصد درجات'!A537)</f>
        <v/>
      </c>
      <c r="B537" s="88" t="str">
        <f>IF('رصد درجات'!B537="","",'رصد درجات'!B537)</f>
        <v/>
      </c>
      <c r="C537" s="88" t="str">
        <f>IF('رصد درجات'!C537="","",'رصد درجات'!C537)</f>
        <v/>
      </c>
      <c r="D537" s="104" t="str">
        <f>IF('رصد درجات'!D537="","",'رصد درجات'!D537)</f>
        <v/>
      </c>
      <c r="E537" s="88" t="str">
        <f>IF('رصد درجات'!E537="","",'رصد درجات'!E537)</f>
        <v/>
      </c>
      <c r="F537" s="88" t="str">
        <f>IF('رصد درجات'!F537="","",'رصد درجات'!F537)</f>
        <v/>
      </c>
      <c r="G537" s="88" t="str">
        <f>IF('رصد درجات'!G537="","",'رصد درجات'!G537)</f>
        <v/>
      </c>
      <c r="H537" s="88" t="str">
        <f>IF('رصد درجات'!H537="","",'رصد درجات'!H537)</f>
        <v/>
      </c>
      <c r="I537" s="88" t="str">
        <f>IF('رصد درجات'!I537="","",'رصد درجات'!I537)</f>
        <v/>
      </c>
      <c r="J537" s="88" t="str">
        <f>IF('رصد درجات'!J537="","",'رصد درجات'!J537)</f>
        <v/>
      </c>
      <c r="K537" s="88" t="str">
        <f>IF('رصد درجات'!K537="","",'رصد درجات'!K537)</f>
        <v/>
      </c>
      <c r="L537" s="88" t="str">
        <f>IF('رصد درجات'!L537="","",'رصد درجات'!L537)</f>
        <v/>
      </c>
      <c r="M537" s="105" t="str">
        <f>IF('رصد درجات'!M537="","",'رصد درجات'!M537)</f>
        <v/>
      </c>
      <c r="N537" s="105" t="str">
        <f>IF('رصد درجات'!N537="","",'رصد درجات'!N537)</f>
        <v/>
      </c>
      <c r="O537" s="88" t="str">
        <f>IF(C537="","",'رصد درجات'!Y537)</f>
        <v/>
      </c>
      <c r="P537" s="88" t="str">
        <f>IF(C537="","",'رصد درجات'!AL537)</f>
        <v/>
      </c>
      <c r="Q537" s="88" t="str">
        <f t="shared" si="761"/>
        <v/>
      </c>
      <c r="R537" s="103" t="str">
        <f t="shared" si="762"/>
        <v/>
      </c>
      <c r="S537" s="88" t="str">
        <f>IF(C537="","",'رصد درجات'!AV537)</f>
        <v/>
      </c>
      <c r="T537" s="88" t="str">
        <f>IF(C537="","",'رصد درجات'!BI537)</f>
        <v/>
      </c>
      <c r="U537" s="88" t="str">
        <f t="shared" si="763"/>
        <v/>
      </c>
      <c r="V537" s="88" t="str">
        <f t="shared" si="764"/>
        <v/>
      </c>
      <c r="W537" s="88" t="str">
        <f t="shared" si="765"/>
        <v/>
      </c>
      <c r="X537" s="106" t="str">
        <f t="shared" si="766"/>
        <v/>
      </c>
      <c r="Y537" s="107" t="str">
        <f>IF(C537="","",'رصد درجات'!Z537)</f>
        <v/>
      </c>
      <c r="Z537" s="107" t="str">
        <f>IF(C537="","",'رصد درجات'!AM537)</f>
        <v/>
      </c>
      <c r="AA537" s="107" t="str">
        <f t="shared" si="737"/>
        <v/>
      </c>
      <c r="AB537" s="107" t="str">
        <f t="shared" si="767"/>
        <v/>
      </c>
      <c r="AC537" s="107" t="str">
        <f>IF(C537="","",'رصد درجات'!AV537)</f>
        <v/>
      </c>
      <c r="AD537" s="107" t="str">
        <f>IF(C537="","",'رصد درجات'!BI537)</f>
        <v/>
      </c>
      <c r="AE537" s="107" t="str">
        <f t="shared" si="738"/>
        <v/>
      </c>
      <c r="AF537" s="107" t="str">
        <f t="shared" si="739"/>
        <v/>
      </c>
      <c r="AG537" s="107" t="str">
        <f t="shared" si="768"/>
        <v/>
      </c>
      <c r="AH537" s="108" t="str">
        <f t="shared" si="769"/>
        <v/>
      </c>
      <c r="AI537" s="107" t="str">
        <f>IF(C537="","",'رصد درجات'!AA537)</f>
        <v/>
      </c>
      <c r="AJ537" s="107" t="str">
        <f>IF(C537="","",'رصد درجات'!AN537)</f>
        <v/>
      </c>
      <c r="AK537" s="107" t="str">
        <f t="shared" si="740"/>
        <v/>
      </c>
      <c r="AL537" s="109" t="str">
        <f t="shared" si="770"/>
        <v/>
      </c>
      <c r="AM537" s="107" t="str">
        <f>IF(C537="","",'رصد درجات'!AX537)</f>
        <v/>
      </c>
      <c r="AN537" s="107" t="str">
        <f>IF(C537="","",'رصد درجات'!BK537)</f>
        <v/>
      </c>
      <c r="AO537" s="107" t="str">
        <f t="shared" si="741"/>
        <v/>
      </c>
      <c r="AP537" s="107" t="str">
        <f t="shared" si="742"/>
        <v/>
      </c>
      <c r="AQ537" s="107" t="str">
        <f t="shared" si="743"/>
        <v/>
      </c>
      <c r="AR537" s="108" t="str">
        <f t="shared" si="771"/>
        <v/>
      </c>
      <c r="AS537" s="107" t="str">
        <f>IF(C537="","",'رصد درجات'!AB537)</f>
        <v/>
      </c>
      <c r="AT537" s="107" t="str">
        <f>IF(C537="","",'رصد درجات'!AO537)</f>
        <v/>
      </c>
      <c r="AU537" s="107" t="str">
        <f>IF(C537="","",'رصد درجات'!AP537)</f>
        <v/>
      </c>
      <c r="AV537" s="107" t="str">
        <f t="shared" si="744"/>
        <v/>
      </c>
      <c r="AW537" s="107" t="str">
        <f t="shared" si="772"/>
        <v/>
      </c>
      <c r="AX537" s="107" t="str">
        <f>IF(C537="","",'رصد درجات'!AY537)</f>
        <v/>
      </c>
      <c r="AY537" s="107" t="str">
        <f>IF(C537="","",'رصد درجات'!BL537)</f>
        <v/>
      </c>
      <c r="AZ537" s="107" t="str">
        <f>IF(C537="","",'رصد درجات'!BM537)</f>
        <v/>
      </c>
      <c r="BA537" s="107" t="str">
        <f t="shared" si="745"/>
        <v/>
      </c>
      <c r="BB537" s="107" t="str">
        <f t="shared" si="746"/>
        <v/>
      </c>
      <c r="BC537" s="107" t="str">
        <f t="shared" si="747"/>
        <v/>
      </c>
      <c r="BD537" s="107" t="str">
        <f t="shared" si="748"/>
        <v/>
      </c>
      <c r="BE537" s="108" t="str">
        <f t="shared" si="773"/>
        <v/>
      </c>
      <c r="BF537" s="107" t="str">
        <f>IF(C537="","",'رصد درجات'!AC537)</f>
        <v/>
      </c>
      <c r="BG537" s="107" t="str">
        <f>IF(C537="","",'رصد درجات'!AI537)</f>
        <v/>
      </c>
      <c r="BH537" s="107" t="str">
        <f>IF(C537="","",'رصد درجات'!AQ537)</f>
        <v/>
      </c>
      <c r="BI537" s="107" t="str">
        <f t="shared" si="749"/>
        <v/>
      </c>
      <c r="BJ537" s="107" t="str">
        <f t="shared" si="774"/>
        <v/>
      </c>
      <c r="BK537" s="107" t="str">
        <f>IF(C537="","",'رصد درجات'!AZ537)</f>
        <v/>
      </c>
      <c r="BL537" s="107" t="str">
        <f>IF(C537="","",'رصد درجات'!BF537)</f>
        <v/>
      </c>
      <c r="BM537" s="107" t="str">
        <f>IF(C537="","",'رصد درجات'!BN537)</f>
        <v/>
      </c>
      <c r="BN537" s="107" t="str">
        <f t="shared" si="750"/>
        <v/>
      </c>
      <c r="BO537" s="107" t="str">
        <f t="shared" si="751"/>
        <v/>
      </c>
      <c r="BP537" s="107" t="str">
        <f t="shared" si="752"/>
        <v/>
      </c>
      <c r="BQ537" s="107" t="str">
        <f t="shared" si="753"/>
        <v/>
      </c>
      <c r="BR537" s="108" t="str">
        <f t="shared" si="775"/>
        <v/>
      </c>
      <c r="BS537" s="107" t="str">
        <f>IF(C537="","",'رصد درجات'!AD537)</f>
        <v/>
      </c>
      <c r="BT537" s="107" t="str">
        <f>IF(C537="","",'رصد درجات'!AR537)</f>
        <v/>
      </c>
      <c r="BU537" s="107" t="str">
        <f t="shared" si="754"/>
        <v/>
      </c>
      <c r="BV537" s="107" t="str">
        <f t="shared" si="776"/>
        <v/>
      </c>
      <c r="BW537" s="107" t="str">
        <f>IF(C537="","",'رصد درجات'!BA537)</f>
        <v/>
      </c>
      <c r="BX537" s="107" t="str">
        <f>IF(C537="","",'رصد درجات'!BO537)</f>
        <v/>
      </c>
      <c r="BY537" s="107" t="str">
        <f t="shared" si="755"/>
        <v/>
      </c>
      <c r="BZ537" s="107" t="str">
        <f t="shared" si="777"/>
        <v/>
      </c>
      <c r="CA537" s="107" t="str">
        <f t="shared" si="756"/>
        <v/>
      </c>
      <c r="CB537" s="108" t="str">
        <f t="shared" si="778"/>
        <v/>
      </c>
      <c r="CC537" s="107" t="str">
        <f>IF(C537="","",'رصد درجات'!AE537)</f>
        <v/>
      </c>
      <c r="CD537" s="107" t="str">
        <f>IF(C537="","",'رصد درجات'!AJ537)</f>
        <v/>
      </c>
      <c r="CE537" s="107" t="str">
        <f>IF(C537="","",'رصد درجات'!AS537)</f>
        <v/>
      </c>
      <c r="CF537" s="107" t="str">
        <f t="shared" si="757"/>
        <v/>
      </c>
      <c r="CG537" s="107" t="str">
        <f t="shared" si="779"/>
        <v/>
      </c>
      <c r="CH537" s="107" t="str">
        <f>IF(C537="","",'رصد درجات'!BB537)</f>
        <v/>
      </c>
      <c r="CI537" s="107" t="str">
        <f>IF(C537="","",'رصد درجات'!BF537)</f>
        <v/>
      </c>
      <c r="CJ537" s="107" t="str">
        <f>IF(C537="","",'رصد درجات'!BP537)</f>
        <v/>
      </c>
      <c r="CK537" s="107" t="str">
        <f t="shared" si="758"/>
        <v/>
      </c>
      <c r="CL537" s="107" t="str">
        <f t="shared" si="759"/>
        <v/>
      </c>
      <c r="CM537" s="107" t="str">
        <f t="shared" si="760"/>
        <v/>
      </c>
      <c r="CN537" s="107" t="str">
        <f t="shared" si="780"/>
        <v/>
      </c>
      <c r="CO537" s="108" t="str">
        <f t="shared" si="781"/>
        <v/>
      </c>
      <c r="CP537" s="110" t="str">
        <f>IF(C537="","",'رصد درجات'!AF537)</f>
        <v/>
      </c>
      <c r="CQ537" s="103" t="str">
        <f t="shared" si="782"/>
        <v/>
      </c>
      <c r="CR537" s="110" t="str">
        <f>IF(C537="","",'رصد درجات'!BC537)</f>
        <v/>
      </c>
      <c r="CS537" s="110" t="str">
        <f t="shared" si="783"/>
        <v/>
      </c>
      <c r="CT537" s="110" t="str">
        <f t="shared" si="784"/>
        <v/>
      </c>
      <c r="CU537" s="103" t="str">
        <f t="shared" si="785"/>
        <v/>
      </c>
      <c r="CV537" s="107" t="str">
        <f>IF(C537="","",'رصد درجات'!AG537)</f>
        <v/>
      </c>
      <c r="CW537" s="107" t="str">
        <f t="shared" si="786"/>
        <v/>
      </c>
      <c r="CX537" s="107" t="str">
        <f>IF(C537="","",'رصد درجات'!BD537)</f>
        <v/>
      </c>
      <c r="CY537" s="110" t="str">
        <f t="shared" si="787"/>
        <v/>
      </c>
      <c r="CZ537" s="110" t="str">
        <f t="shared" si="788"/>
        <v/>
      </c>
      <c r="DA537" s="103" t="str">
        <f t="shared" si="789"/>
        <v/>
      </c>
      <c r="DB537" s="111" t="str">
        <f t="shared" si="790"/>
        <v/>
      </c>
      <c r="DC537" s="112" t="str">
        <f t="shared" si="791"/>
        <v/>
      </c>
      <c r="DD537" s="111" t="str">
        <f t="shared" si="792"/>
        <v/>
      </c>
      <c r="DE537" s="112" t="str">
        <f t="shared" si="793"/>
        <v/>
      </c>
      <c r="DF537" s="107" t="str">
        <f>IF(C537="","",'رصد درجات'!AH537)</f>
        <v/>
      </c>
      <c r="DG537" s="107" t="str">
        <f>IF(C537="","",'رصد درجات'!AT537)</f>
        <v/>
      </c>
      <c r="DH537" s="107" t="str">
        <f t="shared" si="794"/>
        <v/>
      </c>
      <c r="DI537" s="107" t="str">
        <f t="shared" si="795"/>
        <v/>
      </c>
      <c r="DJ537" s="107" t="str">
        <f>IF(C537="","",'رصد درجات'!BE537)</f>
        <v/>
      </c>
      <c r="DK537" s="107" t="str">
        <f>IF(C537="","",'رصد درجات'!BQ537)</f>
        <v/>
      </c>
      <c r="DL537" s="107" t="str">
        <f t="shared" si="796"/>
        <v/>
      </c>
      <c r="DM537" s="107" t="str">
        <f t="shared" si="797"/>
        <v/>
      </c>
      <c r="DN537" s="107" t="str">
        <f t="shared" si="798"/>
        <v/>
      </c>
      <c r="DO537" s="108" t="str">
        <f t="shared" si="799"/>
        <v/>
      </c>
      <c r="DP537" s="81" t="str">
        <f t="shared" si="800"/>
        <v/>
      </c>
      <c r="DQ537" s="113" t="str">
        <f t="shared" si="801"/>
        <v/>
      </c>
      <c r="DR537" s="9">
        <f t="shared" si="802"/>
        <v>0</v>
      </c>
      <c r="DS537" s="114" t="str">
        <f t="shared" si="803"/>
        <v/>
      </c>
      <c r="DT537" s="115" t="str">
        <f t="shared" si="804"/>
        <v/>
      </c>
      <c r="DU537" s="115" t="str">
        <f t="shared" si="805"/>
        <v/>
      </c>
      <c r="DV537" s="115" t="str">
        <f t="shared" si="806"/>
        <v/>
      </c>
      <c r="DW537" s="115" t="str">
        <f t="shared" si="807"/>
        <v/>
      </c>
      <c r="DX537" s="115" t="str">
        <f t="shared" si="808"/>
        <v/>
      </c>
      <c r="DY537" s="115" t="str">
        <f t="shared" si="809"/>
        <v/>
      </c>
      <c r="DZ537" s="115" t="str">
        <f t="shared" si="810"/>
        <v/>
      </c>
      <c r="EA537" s="253"/>
      <c r="EB537" s="253"/>
      <c r="EC537" s="253"/>
      <c r="ED537" s="253"/>
      <c r="EE537" s="253"/>
      <c r="EF537" s="253"/>
      <c r="EG537" s="253"/>
      <c r="EH537" s="253"/>
      <c r="EI537" s="253"/>
      <c r="EJ537" s="253"/>
      <c r="EK537" s="259"/>
      <c r="EL537" s="261" t="str">
        <f t="shared" si="811"/>
        <v/>
      </c>
      <c r="EM537" s="9"/>
      <c r="EN537" s="9"/>
      <c r="EO537" s="81"/>
      <c r="EP537" s="82"/>
      <c r="EQ537" s="88"/>
      <c r="ER537" s="88"/>
      <c r="ES537" s="78"/>
      <c r="GD537" s="338"/>
      <c r="GE537" s="338"/>
      <c r="GF537" s="338"/>
      <c r="GG537" s="338"/>
      <c r="GH537" s="338"/>
      <c r="GI537" s="338"/>
      <c r="GJ537" s="338"/>
      <c r="GK537" s="339"/>
      <c r="GL537" s="339"/>
      <c r="GM537" s="338"/>
      <c r="GN537" s="338"/>
      <c r="GO537" s="9"/>
    </row>
    <row r="538" spans="1:197" s="11" customFormat="1" ht="27" customHeight="1" thickBot="1">
      <c r="A538" s="88" t="str">
        <f>IF('رصد درجات'!A538="","",'رصد درجات'!A538)</f>
        <v/>
      </c>
      <c r="B538" s="88" t="str">
        <f>IF('رصد درجات'!B538="","",'رصد درجات'!B538)</f>
        <v/>
      </c>
      <c r="C538" s="88" t="str">
        <f>IF('رصد درجات'!C538="","",'رصد درجات'!C538)</f>
        <v/>
      </c>
      <c r="D538" s="104" t="str">
        <f>IF('رصد درجات'!D538="","",'رصد درجات'!D538)</f>
        <v/>
      </c>
      <c r="E538" s="88" t="str">
        <f>IF('رصد درجات'!E538="","",'رصد درجات'!E538)</f>
        <v/>
      </c>
      <c r="F538" s="88" t="str">
        <f>IF('رصد درجات'!F538="","",'رصد درجات'!F538)</f>
        <v/>
      </c>
      <c r="G538" s="88" t="str">
        <f>IF('رصد درجات'!G538="","",'رصد درجات'!G538)</f>
        <v/>
      </c>
      <c r="H538" s="88" t="str">
        <f>IF('رصد درجات'!H538="","",'رصد درجات'!H538)</f>
        <v/>
      </c>
      <c r="I538" s="88" t="str">
        <f>IF('رصد درجات'!I538="","",'رصد درجات'!I538)</f>
        <v/>
      </c>
      <c r="J538" s="88" t="str">
        <f>IF('رصد درجات'!J538="","",'رصد درجات'!J538)</f>
        <v/>
      </c>
      <c r="K538" s="88" t="str">
        <f>IF('رصد درجات'!K538="","",'رصد درجات'!K538)</f>
        <v/>
      </c>
      <c r="L538" s="88" t="str">
        <f>IF('رصد درجات'!L538="","",'رصد درجات'!L538)</f>
        <v/>
      </c>
      <c r="M538" s="105" t="str">
        <f>IF('رصد درجات'!M538="","",'رصد درجات'!M538)</f>
        <v/>
      </c>
      <c r="N538" s="105" t="str">
        <f>IF('رصد درجات'!N538="","",'رصد درجات'!N538)</f>
        <v/>
      </c>
      <c r="O538" s="88" t="str">
        <f>IF(C538="","",'رصد درجات'!Y538)</f>
        <v/>
      </c>
      <c r="P538" s="88" t="str">
        <f>IF(C538="","",'رصد درجات'!AL538)</f>
        <v/>
      </c>
      <c r="Q538" s="88" t="str">
        <f t="shared" si="761"/>
        <v/>
      </c>
      <c r="R538" s="103" t="str">
        <f t="shared" si="762"/>
        <v/>
      </c>
      <c r="S538" s="88" t="str">
        <f>IF(C538="","",'رصد درجات'!AV538)</f>
        <v/>
      </c>
      <c r="T538" s="88" t="str">
        <f>IF(C538="","",'رصد درجات'!BI538)</f>
        <v/>
      </c>
      <c r="U538" s="88" t="str">
        <f t="shared" si="763"/>
        <v/>
      </c>
      <c r="V538" s="88" t="str">
        <f t="shared" si="764"/>
        <v/>
      </c>
      <c r="W538" s="88" t="str">
        <f t="shared" si="765"/>
        <v/>
      </c>
      <c r="X538" s="106" t="str">
        <f t="shared" si="766"/>
        <v/>
      </c>
      <c r="Y538" s="107" t="str">
        <f>IF(C538="","",'رصد درجات'!Z538)</f>
        <v/>
      </c>
      <c r="Z538" s="107" t="str">
        <f>IF(C538="","",'رصد درجات'!AM538)</f>
        <v/>
      </c>
      <c r="AA538" s="107" t="str">
        <f t="shared" si="737"/>
        <v/>
      </c>
      <c r="AB538" s="107" t="str">
        <f t="shared" si="767"/>
        <v/>
      </c>
      <c r="AC538" s="107" t="str">
        <f>IF(C538="","",'رصد درجات'!AV538)</f>
        <v/>
      </c>
      <c r="AD538" s="107" t="str">
        <f>IF(C538="","",'رصد درجات'!BI538)</f>
        <v/>
      </c>
      <c r="AE538" s="107" t="str">
        <f t="shared" si="738"/>
        <v/>
      </c>
      <c r="AF538" s="107" t="str">
        <f t="shared" si="739"/>
        <v/>
      </c>
      <c r="AG538" s="107" t="str">
        <f t="shared" si="768"/>
        <v/>
      </c>
      <c r="AH538" s="108" t="str">
        <f t="shared" si="769"/>
        <v/>
      </c>
      <c r="AI538" s="107" t="str">
        <f>IF(C538="","",'رصد درجات'!AA538)</f>
        <v/>
      </c>
      <c r="AJ538" s="107" t="str">
        <f>IF(C538="","",'رصد درجات'!AN538)</f>
        <v/>
      </c>
      <c r="AK538" s="107" t="str">
        <f t="shared" si="740"/>
        <v/>
      </c>
      <c r="AL538" s="109" t="str">
        <f t="shared" si="770"/>
        <v/>
      </c>
      <c r="AM538" s="107" t="str">
        <f>IF(C538="","",'رصد درجات'!AX538)</f>
        <v/>
      </c>
      <c r="AN538" s="107" t="str">
        <f>IF(C538="","",'رصد درجات'!BK538)</f>
        <v/>
      </c>
      <c r="AO538" s="107" t="str">
        <f t="shared" si="741"/>
        <v/>
      </c>
      <c r="AP538" s="107" t="str">
        <f t="shared" si="742"/>
        <v/>
      </c>
      <c r="AQ538" s="107" t="str">
        <f t="shared" si="743"/>
        <v/>
      </c>
      <c r="AR538" s="108" t="str">
        <f t="shared" si="771"/>
        <v/>
      </c>
      <c r="AS538" s="107" t="str">
        <f>IF(C538="","",'رصد درجات'!AB538)</f>
        <v/>
      </c>
      <c r="AT538" s="107" t="str">
        <f>IF(C538="","",'رصد درجات'!AO538)</f>
        <v/>
      </c>
      <c r="AU538" s="107" t="str">
        <f>IF(C538="","",'رصد درجات'!AP538)</f>
        <v/>
      </c>
      <c r="AV538" s="107" t="str">
        <f t="shared" si="744"/>
        <v/>
      </c>
      <c r="AW538" s="107" t="str">
        <f t="shared" si="772"/>
        <v/>
      </c>
      <c r="AX538" s="107" t="str">
        <f>IF(C538="","",'رصد درجات'!AY538)</f>
        <v/>
      </c>
      <c r="AY538" s="107" t="str">
        <f>IF(C538="","",'رصد درجات'!BL538)</f>
        <v/>
      </c>
      <c r="AZ538" s="107" t="str">
        <f>IF(C538="","",'رصد درجات'!BM538)</f>
        <v/>
      </c>
      <c r="BA538" s="107" t="str">
        <f t="shared" si="745"/>
        <v/>
      </c>
      <c r="BB538" s="107" t="str">
        <f t="shared" si="746"/>
        <v/>
      </c>
      <c r="BC538" s="107" t="str">
        <f t="shared" si="747"/>
        <v/>
      </c>
      <c r="BD538" s="107" t="str">
        <f t="shared" si="748"/>
        <v/>
      </c>
      <c r="BE538" s="108" t="str">
        <f t="shared" si="773"/>
        <v/>
      </c>
      <c r="BF538" s="107" t="str">
        <f>IF(C538="","",'رصد درجات'!AC538)</f>
        <v/>
      </c>
      <c r="BG538" s="107" t="str">
        <f>IF(C538="","",'رصد درجات'!AI538)</f>
        <v/>
      </c>
      <c r="BH538" s="107" t="str">
        <f>IF(C538="","",'رصد درجات'!AQ538)</f>
        <v/>
      </c>
      <c r="BI538" s="107" t="str">
        <f t="shared" si="749"/>
        <v/>
      </c>
      <c r="BJ538" s="107" t="str">
        <f t="shared" si="774"/>
        <v/>
      </c>
      <c r="BK538" s="107" t="str">
        <f>IF(C538="","",'رصد درجات'!AZ538)</f>
        <v/>
      </c>
      <c r="BL538" s="107" t="str">
        <f>IF(C538="","",'رصد درجات'!BF538)</f>
        <v/>
      </c>
      <c r="BM538" s="107" t="str">
        <f>IF(C538="","",'رصد درجات'!BN538)</f>
        <v/>
      </c>
      <c r="BN538" s="107" t="str">
        <f t="shared" si="750"/>
        <v/>
      </c>
      <c r="BO538" s="107" t="str">
        <f t="shared" si="751"/>
        <v/>
      </c>
      <c r="BP538" s="107" t="str">
        <f t="shared" si="752"/>
        <v/>
      </c>
      <c r="BQ538" s="107" t="str">
        <f t="shared" si="753"/>
        <v/>
      </c>
      <c r="BR538" s="108" t="str">
        <f t="shared" si="775"/>
        <v/>
      </c>
      <c r="BS538" s="107" t="str">
        <f>IF(C538="","",'رصد درجات'!AD538)</f>
        <v/>
      </c>
      <c r="BT538" s="107" t="str">
        <f>IF(C538="","",'رصد درجات'!AR538)</f>
        <v/>
      </c>
      <c r="BU538" s="107" t="str">
        <f t="shared" si="754"/>
        <v/>
      </c>
      <c r="BV538" s="107" t="str">
        <f t="shared" si="776"/>
        <v/>
      </c>
      <c r="BW538" s="107" t="str">
        <f>IF(C538="","",'رصد درجات'!BA538)</f>
        <v/>
      </c>
      <c r="BX538" s="107" t="str">
        <f>IF(C538="","",'رصد درجات'!BO538)</f>
        <v/>
      </c>
      <c r="BY538" s="107" t="str">
        <f t="shared" si="755"/>
        <v/>
      </c>
      <c r="BZ538" s="107" t="str">
        <f t="shared" si="777"/>
        <v/>
      </c>
      <c r="CA538" s="107" t="str">
        <f t="shared" si="756"/>
        <v/>
      </c>
      <c r="CB538" s="108" t="str">
        <f t="shared" si="778"/>
        <v/>
      </c>
      <c r="CC538" s="107" t="str">
        <f>IF(C538="","",'رصد درجات'!AE538)</f>
        <v/>
      </c>
      <c r="CD538" s="107" t="str">
        <f>IF(C538="","",'رصد درجات'!AJ538)</f>
        <v/>
      </c>
      <c r="CE538" s="107" t="str">
        <f>IF(C538="","",'رصد درجات'!AS538)</f>
        <v/>
      </c>
      <c r="CF538" s="107" t="str">
        <f t="shared" si="757"/>
        <v/>
      </c>
      <c r="CG538" s="107" t="str">
        <f t="shared" si="779"/>
        <v/>
      </c>
      <c r="CH538" s="107" t="str">
        <f>IF(C538="","",'رصد درجات'!BB538)</f>
        <v/>
      </c>
      <c r="CI538" s="107" t="str">
        <f>IF(C538="","",'رصد درجات'!BF538)</f>
        <v/>
      </c>
      <c r="CJ538" s="107" t="str">
        <f>IF(C538="","",'رصد درجات'!BP538)</f>
        <v/>
      </c>
      <c r="CK538" s="107" t="str">
        <f t="shared" si="758"/>
        <v/>
      </c>
      <c r="CL538" s="107" t="str">
        <f t="shared" si="759"/>
        <v/>
      </c>
      <c r="CM538" s="107" t="str">
        <f t="shared" si="760"/>
        <v/>
      </c>
      <c r="CN538" s="107" t="str">
        <f t="shared" si="780"/>
        <v/>
      </c>
      <c r="CO538" s="108" t="str">
        <f t="shared" si="781"/>
        <v/>
      </c>
      <c r="CP538" s="110" t="str">
        <f>IF(C538="","",'رصد درجات'!AF538)</f>
        <v/>
      </c>
      <c r="CQ538" s="103" t="str">
        <f t="shared" si="782"/>
        <v/>
      </c>
      <c r="CR538" s="110" t="str">
        <f>IF(C538="","",'رصد درجات'!BC538)</f>
        <v/>
      </c>
      <c r="CS538" s="110" t="str">
        <f t="shared" si="783"/>
        <v/>
      </c>
      <c r="CT538" s="110" t="str">
        <f t="shared" si="784"/>
        <v/>
      </c>
      <c r="CU538" s="103" t="str">
        <f t="shared" si="785"/>
        <v/>
      </c>
      <c r="CV538" s="107" t="str">
        <f>IF(C538="","",'رصد درجات'!AG538)</f>
        <v/>
      </c>
      <c r="CW538" s="107" t="str">
        <f t="shared" si="786"/>
        <v/>
      </c>
      <c r="CX538" s="107" t="str">
        <f>IF(C538="","",'رصد درجات'!BD538)</f>
        <v/>
      </c>
      <c r="CY538" s="110" t="str">
        <f t="shared" si="787"/>
        <v/>
      </c>
      <c r="CZ538" s="110" t="str">
        <f t="shared" si="788"/>
        <v/>
      </c>
      <c r="DA538" s="103" t="str">
        <f t="shared" si="789"/>
        <v/>
      </c>
      <c r="DB538" s="111" t="str">
        <f t="shared" si="790"/>
        <v/>
      </c>
      <c r="DC538" s="112" t="str">
        <f t="shared" si="791"/>
        <v/>
      </c>
      <c r="DD538" s="111" t="str">
        <f t="shared" si="792"/>
        <v/>
      </c>
      <c r="DE538" s="112" t="str">
        <f t="shared" si="793"/>
        <v/>
      </c>
      <c r="DF538" s="107" t="str">
        <f>IF(C538="","",'رصد درجات'!AH538)</f>
        <v/>
      </c>
      <c r="DG538" s="107" t="str">
        <f>IF(C538="","",'رصد درجات'!AT538)</f>
        <v/>
      </c>
      <c r="DH538" s="107" t="str">
        <f t="shared" si="794"/>
        <v/>
      </c>
      <c r="DI538" s="107" t="str">
        <f t="shared" si="795"/>
        <v/>
      </c>
      <c r="DJ538" s="107" t="str">
        <f>IF(C538="","",'رصد درجات'!BE538)</f>
        <v/>
      </c>
      <c r="DK538" s="107" t="str">
        <f>IF(C538="","",'رصد درجات'!BQ538)</f>
        <v/>
      </c>
      <c r="DL538" s="107" t="str">
        <f t="shared" si="796"/>
        <v/>
      </c>
      <c r="DM538" s="107" t="str">
        <f t="shared" si="797"/>
        <v/>
      </c>
      <c r="DN538" s="107" t="str">
        <f t="shared" si="798"/>
        <v/>
      </c>
      <c r="DO538" s="108" t="str">
        <f t="shared" si="799"/>
        <v/>
      </c>
      <c r="DP538" s="81" t="str">
        <f t="shared" si="800"/>
        <v/>
      </c>
      <c r="DQ538" s="113" t="str">
        <f t="shared" si="801"/>
        <v/>
      </c>
      <c r="DR538" s="9">
        <f t="shared" si="802"/>
        <v>0</v>
      </c>
      <c r="DS538" s="114" t="str">
        <f t="shared" si="803"/>
        <v/>
      </c>
      <c r="DT538" s="115" t="str">
        <f t="shared" si="804"/>
        <v/>
      </c>
      <c r="DU538" s="115" t="str">
        <f t="shared" si="805"/>
        <v/>
      </c>
      <c r="DV538" s="115" t="str">
        <f t="shared" si="806"/>
        <v/>
      </c>
      <c r="DW538" s="115" t="str">
        <f t="shared" si="807"/>
        <v/>
      </c>
      <c r="DX538" s="115" t="str">
        <f t="shared" si="808"/>
        <v/>
      </c>
      <c r="DY538" s="115" t="str">
        <f t="shared" si="809"/>
        <v/>
      </c>
      <c r="DZ538" s="115" t="str">
        <f t="shared" si="810"/>
        <v/>
      </c>
      <c r="EA538" s="253"/>
      <c r="EB538" s="253"/>
      <c r="EC538" s="253"/>
      <c r="ED538" s="253"/>
      <c r="EE538" s="253"/>
      <c r="EF538" s="253"/>
      <c r="EG538" s="253"/>
      <c r="EH538" s="253"/>
      <c r="EI538" s="253"/>
      <c r="EJ538" s="253"/>
      <c r="EK538" s="259"/>
      <c r="EL538" s="261" t="str">
        <f t="shared" si="811"/>
        <v/>
      </c>
      <c r="EM538" s="9"/>
      <c r="EN538" s="9"/>
      <c r="EO538" s="81"/>
      <c r="EP538" s="82"/>
      <c r="EQ538" s="88"/>
      <c r="ER538" s="88"/>
      <c r="ES538" s="78"/>
      <c r="GD538" s="338"/>
      <c r="GE538" s="338"/>
      <c r="GF538" s="338"/>
      <c r="GG538" s="338"/>
      <c r="GH538" s="338"/>
      <c r="GI538" s="338"/>
      <c r="GJ538" s="338"/>
      <c r="GK538" s="339"/>
      <c r="GL538" s="339"/>
      <c r="GM538" s="338"/>
      <c r="GN538" s="338"/>
      <c r="GO538" s="9"/>
    </row>
    <row r="539" spans="1:197" s="11" customFormat="1" ht="27" customHeight="1" thickBot="1">
      <c r="A539" s="88" t="str">
        <f>IF('رصد درجات'!A539="","",'رصد درجات'!A539)</f>
        <v/>
      </c>
      <c r="B539" s="88" t="str">
        <f>IF('رصد درجات'!B539="","",'رصد درجات'!B539)</f>
        <v/>
      </c>
      <c r="C539" s="88" t="str">
        <f>IF('رصد درجات'!C539="","",'رصد درجات'!C539)</f>
        <v/>
      </c>
      <c r="D539" s="104" t="str">
        <f>IF('رصد درجات'!D539="","",'رصد درجات'!D539)</f>
        <v/>
      </c>
      <c r="E539" s="88" t="str">
        <f>IF('رصد درجات'!E539="","",'رصد درجات'!E539)</f>
        <v/>
      </c>
      <c r="F539" s="88" t="str">
        <f>IF('رصد درجات'!F539="","",'رصد درجات'!F539)</f>
        <v/>
      </c>
      <c r="G539" s="88" t="str">
        <f>IF('رصد درجات'!G539="","",'رصد درجات'!G539)</f>
        <v/>
      </c>
      <c r="H539" s="88" t="str">
        <f>IF('رصد درجات'!H539="","",'رصد درجات'!H539)</f>
        <v/>
      </c>
      <c r="I539" s="88" t="str">
        <f>IF('رصد درجات'!I539="","",'رصد درجات'!I539)</f>
        <v/>
      </c>
      <c r="J539" s="88" t="str">
        <f>IF('رصد درجات'!J539="","",'رصد درجات'!J539)</f>
        <v/>
      </c>
      <c r="K539" s="88" t="str">
        <f>IF('رصد درجات'!K539="","",'رصد درجات'!K539)</f>
        <v/>
      </c>
      <c r="L539" s="88" t="str">
        <f>IF('رصد درجات'!L539="","",'رصد درجات'!L539)</f>
        <v/>
      </c>
      <c r="M539" s="105" t="str">
        <f>IF('رصد درجات'!M539="","",'رصد درجات'!M539)</f>
        <v/>
      </c>
      <c r="N539" s="105" t="str">
        <f>IF('رصد درجات'!N539="","",'رصد درجات'!N539)</f>
        <v/>
      </c>
      <c r="O539" s="88" t="str">
        <f>IF(C539="","",'رصد درجات'!Y539)</f>
        <v/>
      </c>
      <c r="P539" s="88" t="str">
        <f>IF(C539="","",'رصد درجات'!AL539)</f>
        <v/>
      </c>
      <c r="Q539" s="88" t="str">
        <f t="shared" si="761"/>
        <v/>
      </c>
      <c r="R539" s="103" t="str">
        <f t="shared" si="762"/>
        <v/>
      </c>
      <c r="S539" s="88" t="str">
        <f>IF(C539="","",'رصد درجات'!AV539)</f>
        <v/>
      </c>
      <c r="T539" s="88" t="str">
        <f>IF(C539="","",'رصد درجات'!BI539)</f>
        <v/>
      </c>
      <c r="U539" s="88" t="str">
        <f t="shared" si="763"/>
        <v/>
      </c>
      <c r="V539" s="88" t="str">
        <f t="shared" si="764"/>
        <v/>
      </c>
      <c r="W539" s="88" t="str">
        <f t="shared" si="765"/>
        <v/>
      </c>
      <c r="X539" s="106" t="str">
        <f t="shared" si="766"/>
        <v/>
      </c>
      <c r="Y539" s="107" t="str">
        <f>IF(C539="","",'رصد درجات'!Z539)</f>
        <v/>
      </c>
      <c r="Z539" s="107" t="str">
        <f>IF(C539="","",'رصد درجات'!AM539)</f>
        <v/>
      </c>
      <c r="AA539" s="107" t="str">
        <f t="shared" si="737"/>
        <v/>
      </c>
      <c r="AB539" s="107" t="str">
        <f t="shared" si="767"/>
        <v/>
      </c>
      <c r="AC539" s="107" t="str">
        <f>IF(C539="","",'رصد درجات'!AV539)</f>
        <v/>
      </c>
      <c r="AD539" s="107" t="str">
        <f>IF(C539="","",'رصد درجات'!BI539)</f>
        <v/>
      </c>
      <c r="AE539" s="107" t="str">
        <f t="shared" si="738"/>
        <v/>
      </c>
      <c r="AF539" s="107" t="str">
        <f t="shared" si="739"/>
        <v/>
      </c>
      <c r="AG539" s="107" t="str">
        <f t="shared" si="768"/>
        <v/>
      </c>
      <c r="AH539" s="108" t="str">
        <f t="shared" si="769"/>
        <v/>
      </c>
      <c r="AI539" s="107" t="str">
        <f>IF(C539="","",'رصد درجات'!AA539)</f>
        <v/>
      </c>
      <c r="AJ539" s="107" t="str">
        <f>IF(C539="","",'رصد درجات'!AN539)</f>
        <v/>
      </c>
      <c r="AK539" s="107" t="str">
        <f t="shared" si="740"/>
        <v/>
      </c>
      <c r="AL539" s="109" t="str">
        <f t="shared" si="770"/>
        <v/>
      </c>
      <c r="AM539" s="107" t="str">
        <f>IF(C539="","",'رصد درجات'!AX539)</f>
        <v/>
      </c>
      <c r="AN539" s="107" t="str">
        <f>IF(C539="","",'رصد درجات'!BK539)</f>
        <v/>
      </c>
      <c r="AO539" s="107" t="str">
        <f t="shared" si="741"/>
        <v/>
      </c>
      <c r="AP539" s="107" t="str">
        <f t="shared" si="742"/>
        <v/>
      </c>
      <c r="AQ539" s="107" t="str">
        <f t="shared" si="743"/>
        <v/>
      </c>
      <c r="AR539" s="108" t="str">
        <f t="shared" si="771"/>
        <v/>
      </c>
      <c r="AS539" s="107" t="str">
        <f>IF(C539="","",'رصد درجات'!AB539)</f>
        <v/>
      </c>
      <c r="AT539" s="107" t="str">
        <f>IF(C539="","",'رصد درجات'!AO539)</f>
        <v/>
      </c>
      <c r="AU539" s="107" t="str">
        <f>IF(C539="","",'رصد درجات'!AP539)</f>
        <v/>
      </c>
      <c r="AV539" s="107" t="str">
        <f t="shared" si="744"/>
        <v/>
      </c>
      <c r="AW539" s="107" t="str">
        <f t="shared" si="772"/>
        <v/>
      </c>
      <c r="AX539" s="107" t="str">
        <f>IF(C539="","",'رصد درجات'!AY539)</f>
        <v/>
      </c>
      <c r="AY539" s="107" t="str">
        <f>IF(C539="","",'رصد درجات'!BL539)</f>
        <v/>
      </c>
      <c r="AZ539" s="107" t="str">
        <f>IF(C539="","",'رصد درجات'!BM539)</f>
        <v/>
      </c>
      <c r="BA539" s="107" t="str">
        <f t="shared" si="745"/>
        <v/>
      </c>
      <c r="BB539" s="107" t="str">
        <f t="shared" si="746"/>
        <v/>
      </c>
      <c r="BC539" s="107" t="str">
        <f t="shared" si="747"/>
        <v/>
      </c>
      <c r="BD539" s="107" t="str">
        <f t="shared" si="748"/>
        <v/>
      </c>
      <c r="BE539" s="108" t="str">
        <f t="shared" si="773"/>
        <v/>
      </c>
      <c r="BF539" s="107" t="str">
        <f>IF(C539="","",'رصد درجات'!AC539)</f>
        <v/>
      </c>
      <c r="BG539" s="107" t="str">
        <f>IF(C539="","",'رصد درجات'!AI539)</f>
        <v/>
      </c>
      <c r="BH539" s="107" t="str">
        <f>IF(C539="","",'رصد درجات'!AQ539)</f>
        <v/>
      </c>
      <c r="BI539" s="107" t="str">
        <f t="shared" si="749"/>
        <v/>
      </c>
      <c r="BJ539" s="107" t="str">
        <f t="shared" si="774"/>
        <v/>
      </c>
      <c r="BK539" s="107" t="str">
        <f>IF(C539="","",'رصد درجات'!AZ539)</f>
        <v/>
      </c>
      <c r="BL539" s="107" t="str">
        <f>IF(C539="","",'رصد درجات'!BF539)</f>
        <v/>
      </c>
      <c r="BM539" s="107" t="str">
        <f>IF(C539="","",'رصد درجات'!BN539)</f>
        <v/>
      </c>
      <c r="BN539" s="107" t="str">
        <f t="shared" si="750"/>
        <v/>
      </c>
      <c r="BO539" s="107" t="str">
        <f t="shared" si="751"/>
        <v/>
      </c>
      <c r="BP539" s="107" t="str">
        <f t="shared" si="752"/>
        <v/>
      </c>
      <c r="BQ539" s="107" t="str">
        <f t="shared" si="753"/>
        <v/>
      </c>
      <c r="BR539" s="108" t="str">
        <f t="shared" si="775"/>
        <v/>
      </c>
      <c r="BS539" s="107" t="str">
        <f>IF(C539="","",'رصد درجات'!AD539)</f>
        <v/>
      </c>
      <c r="BT539" s="107" t="str">
        <f>IF(C539="","",'رصد درجات'!AR539)</f>
        <v/>
      </c>
      <c r="BU539" s="107" t="str">
        <f t="shared" si="754"/>
        <v/>
      </c>
      <c r="BV539" s="107" t="str">
        <f t="shared" si="776"/>
        <v/>
      </c>
      <c r="BW539" s="107" t="str">
        <f>IF(C539="","",'رصد درجات'!BA539)</f>
        <v/>
      </c>
      <c r="BX539" s="107" t="str">
        <f>IF(C539="","",'رصد درجات'!BO539)</f>
        <v/>
      </c>
      <c r="BY539" s="107" t="str">
        <f t="shared" si="755"/>
        <v/>
      </c>
      <c r="BZ539" s="107" t="str">
        <f t="shared" si="777"/>
        <v/>
      </c>
      <c r="CA539" s="107" t="str">
        <f t="shared" si="756"/>
        <v/>
      </c>
      <c r="CB539" s="108" t="str">
        <f t="shared" si="778"/>
        <v/>
      </c>
      <c r="CC539" s="107" t="str">
        <f>IF(C539="","",'رصد درجات'!AE539)</f>
        <v/>
      </c>
      <c r="CD539" s="107" t="str">
        <f>IF(C539="","",'رصد درجات'!AJ539)</f>
        <v/>
      </c>
      <c r="CE539" s="107" t="str">
        <f>IF(C539="","",'رصد درجات'!AS539)</f>
        <v/>
      </c>
      <c r="CF539" s="107" t="str">
        <f t="shared" si="757"/>
        <v/>
      </c>
      <c r="CG539" s="107" t="str">
        <f t="shared" si="779"/>
        <v/>
      </c>
      <c r="CH539" s="107" t="str">
        <f>IF(C539="","",'رصد درجات'!BB539)</f>
        <v/>
      </c>
      <c r="CI539" s="107" t="str">
        <f>IF(C539="","",'رصد درجات'!BF539)</f>
        <v/>
      </c>
      <c r="CJ539" s="107" t="str">
        <f>IF(C539="","",'رصد درجات'!BP539)</f>
        <v/>
      </c>
      <c r="CK539" s="107" t="str">
        <f t="shared" si="758"/>
        <v/>
      </c>
      <c r="CL539" s="107" t="str">
        <f t="shared" si="759"/>
        <v/>
      </c>
      <c r="CM539" s="107" t="str">
        <f t="shared" si="760"/>
        <v/>
      </c>
      <c r="CN539" s="107" t="str">
        <f t="shared" si="780"/>
        <v/>
      </c>
      <c r="CO539" s="108" t="str">
        <f t="shared" si="781"/>
        <v/>
      </c>
      <c r="CP539" s="110" t="str">
        <f>IF(C539="","",'رصد درجات'!AF539)</f>
        <v/>
      </c>
      <c r="CQ539" s="103" t="str">
        <f t="shared" si="782"/>
        <v/>
      </c>
      <c r="CR539" s="110" t="str">
        <f>IF(C539="","",'رصد درجات'!BC539)</f>
        <v/>
      </c>
      <c r="CS539" s="110" t="str">
        <f t="shared" si="783"/>
        <v/>
      </c>
      <c r="CT539" s="110" t="str">
        <f t="shared" si="784"/>
        <v/>
      </c>
      <c r="CU539" s="103" t="str">
        <f t="shared" si="785"/>
        <v/>
      </c>
      <c r="CV539" s="107" t="str">
        <f>IF(C539="","",'رصد درجات'!AG539)</f>
        <v/>
      </c>
      <c r="CW539" s="107" t="str">
        <f t="shared" si="786"/>
        <v/>
      </c>
      <c r="CX539" s="107" t="str">
        <f>IF(C539="","",'رصد درجات'!BD539)</f>
        <v/>
      </c>
      <c r="CY539" s="110" t="str">
        <f t="shared" si="787"/>
        <v/>
      </c>
      <c r="CZ539" s="110" t="str">
        <f t="shared" si="788"/>
        <v/>
      </c>
      <c r="DA539" s="103" t="str">
        <f t="shared" si="789"/>
        <v/>
      </c>
      <c r="DB539" s="111" t="str">
        <f t="shared" si="790"/>
        <v/>
      </c>
      <c r="DC539" s="112" t="str">
        <f t="shared" si="791"/>
        <v/>
      </c>
      <c r="DD539" s="111" t="str">
        <f t="shared" si="792"/>
        <v/>
      </c>
      <c r="DE539" s="112" t="str">
        <f t="shared" si="793"/>
        <v/>
      </c>
      <c r="DF539" s="107" t="str">
        <f>IF(C539="","",'رصد درجات'!AH539)</f>
        <v/>
      </c>
      <c r="DG539" s="107" t="str">
        <f>IF(C539="","",'رصد درجات'!AT539)</f>
        <v/>
      </c>
      <c r="DH539" s="107" t="str">
        <f t="shared" si="794"/>
        <v/>
      </c>
      <c r="DI539" s="107" t="str">
        <f t="shared" si="795"/>
        <v/>
      </c>
      <c r="DJ539" s="107" t="str">
        <f>IF(C539="","",'رصد درجات'!BE539)</f>
        <v/>
      </c>
      <c r="DK539" s="107" t="str">
        <f>IF(C539="","",'رصد درجات'!BQ539)</f>
        <v/>
      </c>
      <c r="DL539" s="107" t="str">
        <f t="shared" si="796"/>
        <v/>
      </c>
      <c r="DM539" s="107" t="str">
        <f t="shared" si="797"/>
        <v/>
      </c>
      <c r="DN539" s="107" t="str">
        <f t="shared" si="798"/>
        <v/>
      </c>
      <c r="DO539" s="108" t="str">
        <f t="shared" si="799"/>
        <v/>
      </c>
      <c r="DP539" s="81" t="str">
        <f t="shared" si="800"/>
        <v/>
      </c>
      <c r="DQ539" s="113" t="str">
        <f t="shared" si="801"/>
        <v/>
      </c>
      <c r="DR539" s="9">
        <f t="shared" si="802"/>
        <v>0</v>
      </c>
      <c r="DS539" s="114" t="str">
        <f t="shared" si="803"/>
        <v/>
      </c>
      <c r="DT539" s="115" t="str">
        <f t="shared" si="804"/>
        <v/>
      </c>
      <c r="DU539" s="115" t="str">
        <f t="shared" si="805"/>
        <v/>
      </c>
      <c r="DV539" s="115" t="str">
        <f t="shared" si="806"/>
        <v/>
      </c>
      <c r="DW539" s="115" t="str">
        <f t="shared" si="807"/>
        <v/>
      </c>
      <c r="DX539" s="115" t="str">
        <f t="shared" si="808"/>
        <v/>
      </c>
      <c r="DY539" s="115" t="str">
        <f t="shared" si="809"/>
        <v/>
      </c>
      <c r="DZ539" s="115" t="str">
        <f t="shared" si="810"/>
        <v/>
      </c>
      <c r="EA539" s="253"/>
      <c r="EB539" s="253"/>
      <c r="EC539" s="253"/>
      <c r="ED539" s="253"/>
      <c r="EE539" s="253"/>
      <c r="EF539" s="253"/>
      <c r="EG539" s="253"/>
      <c r="EH539" s="253"/>
      <c r="EI539" s="253"/>
      <c r="EJ539" s="253"/>
      <c r="EK539" s="259"/>
      <c r="EL539" s="261" t="str">
        <f t="shared" si="811"/>
        <v/>
      </c>
      <c r="EM539" s="9"/>
      <c r="EN539" s="9"/>
      <c r="EO539" s="81"/>
      <c r="EP539" s="82"/>
      <c r="EQ539" s="88"/>
      <c r="ER539" s="88"/>
      <c r="ES539" s="78"/>
      <c r="GD539" s="338"/>
      <c r="GE539" s="338"/>
      <c r="GF539" s="338"/>
      <c r="GG539" s="338"/>
      <c r="GH539" s="338"/>
      <c r="GI539" s="338"/>
      <c r="GJ539" s="338"/>
      <c r="GK539" s="339"/>
      <c r="GL539" s="339"/>
      <c r="GM539" s="338"/>
      <c r="GN539" s="338"/>
      <c r="GO539" s="9"/>
    </row>
    <row r="540" spans="1:197" s="11" customFormat="1" ht="27" customHeight="1" thickBot="1">
      <c r="A540" s="88" t="str">
        <f>IF('رصد درجات'!A540="","",'رصد درجات'!A540)</f>
        <v/>
      </c>
      <c r="B540" s="88" t="str">
        <f>IF('رصد درجات'!B540="","",'رصد درجات'!B540)</f>
        <v/>
      </c>
      <c r="C540" s="88" t="str">
        <f>IF('رصد درجات'!C540="","",'رصد درجات'!C540)</f>
        <v/>
      </c>
      <c r="D540" s="104" t="str">
        <f>IF('رصد درجات'!D540="","",'رصد درجات'!D540)</f>
        <v/>
      </c>
      <c r="E540" s="88" t="str">
        <f>IF('رصد درجات'!E540="","",'رصد درجات'!E540)</f>
        <v/>
      </c>
      <c r="F540" s="88" t="str">
        <f>IF('رصد درجات'!F540="","",'رصد درجات'!F540)</f>
        <v/>
      </c>
      <c r="G540" s="88" t="str">
        <f>IF('رصد درجات'!G540="","",'رصد درجات'!G540)</f>
        <v/>
      </c>
      <c r="H540" s="88" t="str">
        <f>IF('رصد درجات'!H540="","",'رصد درجات'!H540)</f>
        <v/>
      </c>
      <c r="I540" s="88" t="str">
        <f>IF('رصد درجات'!I540="","",'رصد درجات'!I540)</f>
        <v/>
      </c>
      <c r="J540" s="88" t="str">
        <f>IF('رصد درجات'!J540="","",'رصد درجات'!J540)</f>
        <v/>
      </c>
      <c r="K540" s="88" t="str">
        <f>IF('رصد درجات'!K540="","",'رصد درجات'!K540)</f>
        <v/>
      </c>
      <c r="L540" s="88" t="str">
        <f>IF('رصد درجات'!L540="","",'رصد درجات'!L540)</f>
        <v/>
      </c>
      <c r="M540" s="105" t="str">
        <f>IF('رصد درجات'!M540="","",'رصد درجات'!M540)</f>
        <v/>
      </c>
      <c r="N540" s="105" t="str">
        <f>IF('رصد درجات'!N540="","",'رصد درجات'!N540)</f>
        <v/>
      </c>
      <c r="O540" s="88" t="str">
        <f>IF(C540="","",'رصد درجات'!Y540)</f>
        <v/>
      </c>
      <c r="P540" s="88" t="str">
        <f>IF(C540="","",'رصد درجات'!AL540)</f>
        <v/>
      </c>
      <c r="Q540" s="88" t="str">
        <f t="shared" si="761"/>
        <v/>
      </c>
      <c r="R540" s="103" t="str">
        <f t="shared" si="762"/>
        <v/>
      </c>
      <c r="S540" s="88" t="str">
        <f>IF(C540="","",'رصد درجات'!AV540)</f>
        <v/>
      </c>
      <c r="T540" s="88" t="str">
        <f>IF(C540="","",'رصد درجات'!BI540)</f>
        <v/>
      </c>
      <c r="U540" s="88" t="str">
        <f t="shared" si="763"/>
        <v/>
      </c>
      <c r="V540" s="88" t="str">
        <f t="shared" si="764"/>
        <v/>
      </c>
      <c r="W540" s="88" t="str">
        <f t="shared" si="765"/>
        <v/>
      </c>
      <c r="X540" s="106" t="str">
        <f t="shared" si="766"/>
        <v/>
      </c>
      <c r="Y540" s="107" t="str">
        <f>IF(C540="","",'رصد درجات'!Z540)</f>
        <v/>
      </c>
      <c r="Z540" s="107" t="str">
        <f>IF(C540="","",'رصد درجات'!AM540)</f>
        <v/>
      </c>
      <c r="AA540" s="107" t="str">
        <f t="shared" si="737"/>
        <v/>
      </c>
      <c r="AB540" s="107" t="str">
        <f t="shared" si="767"/>
        <v/>
      </c>
      <c r="AC540" s="107" t="str">
        <f>IF(C540="","",'رصد درجات'!AV540)</f>
        <v/>
      </c>
      <c r="AD540" s="107" t="str">
        <f>IF(C540="","",'رصد درجات'!BI540)</f>
        <v/>
      </c>
      <c r="AE540" s="107" t="str">
        <f t="shared" si="738"/>
        <v/>
      </c>
      <c r="AF540" s="107" t="str">
        <f t="shared" si="739"/>
        <v/>
      </c>
      <c r="AG540" s="107" t="str">
        <f t="shared" si="768"/>
        <v/>
      </c>
      <c r="AH540" s="108" t="str">
        <f t="shared" si="769"/>
        <v/>
      </c>
      <c r="AI540" s="107" t="str">
        <f>IF(C540="","",'رصد درجات'!AA540)</f>
        <v/>
      </c>
      <c r="AJ540" s="107" t="str">
        <f>IF(C540="","",'رصد درجات'!AN540)</f>
        <v/>
      </c>
      <c r="AK540" s="107" t="str">
        <f t="shared" si="740"/>
        <v/>
      </c>
      <c r="AL540" s="109" t="str">
        <f t="shared" si="770"/>
        <v/>
      </c>
      <c r="AM540" s="107" t="str">
        <f>IF(C540="","",'رصد درجات'!AX540)</f>
        <v/>
      </c>
      <c r="AN540" s="107" t="str">
        <f>IF(C540="","",'رصد درجات'!BK540)</f>
        <v/>
      </c>
      <c r="AO540" s="107" t="str">
        <f t="shared" si="741"/>
        <v/>
      </c>
      <c r="AP540" s="107" t="str">
        <f t="shared" si="742"/>
        <v/>
      </c>
      <c r="AQ540" s="107" t="str">
        <f t="shared" si="743"/>
        <v/>
      </c>
      <c r="AR540" s="108" t="str">
        <f t="shared" si="771"/>
        <v/>
      </c>
      <c r="AS540" s="107" t="str">
        <f>IF(C540="","",'رصد درجات'!AB540)</f>
        <v/>
      </c>
      <c r="AT540" s="107" t="str">
        <f>IF(C540="","",'رصد درجات'!AO540)</f>
        <v/>
      </c>
      <c r="AU540" s="107" t="str">
        <f>IF(C540="","",'رصد درجات'!AP540)</f>
        <v/>
      </c>
      <c r="AV540" s="107" t="str">
        <f t="shared" si="744"/>
        <v/>
      </c>
      <c r="AW540" s="107" t="str">
        <f t="shared" si="772"/>
        <v/>
      </c>
      <c r="AX540" s="107" t="str">
        <f>IF(C540="","",'رصد درجات'!AY540)</f>
        <v/>
      </c>
      <c r="AY540" s="107" t="str">
        <f>IF(C540="","",'رصد درجات'!BL540)</f>
        <v/>
      </c>
      <c r="AZ540" s="107" t="str">
        <f>IF(C540="","",'رصد درجات'!BM540)</f>
        <v/>
      </c>
      <c r="BA540" s="107" t="str">
        <f t="shared" si="745"/>
        <v/>
      </c>
      <c r="BB540" s="107" t="str">
        <f t="shared" si="746"/>
        <v/>
      </c>
      <c r="BC540" s="107" t="str">
        <f t="shared" si="747"/>
        <v/>
      </c>
      <c r="BD540" s="107" t="str">
        <f t="shared" si="748"/>
        <v/>
      </c>
      <c r="BE540" s="108" t="str">
        <f t="shared" si="773"/>
        <v/>
      </c>
      <c r="BF540" s="107" t="str">
        <f>IF(C540="","",'رصد درجات'!AC540)</f>
        <v/>
      </c>
      <c r="BG540" s="107" t="str">
        <f>IF(C540="","",'رصد درجات'!AI540)</f>
        <v/>
      </c>
      <c r="BH540" s="107" t="str">
        <f>IF(C540="","",'رصد درجات'!AQ540)</f>
        <v/>
      </c>
      <c r="BI540" s="107" t="str">
        <f t="shared" si="749"/>
        <v/>
      </c>
      <c r="BJ540" s="107" t="str">
        <f t="shared" si="774"/>
        <v/>
      </c>
      <c r="BK540" s="107" t="str">
        <f>IF(C540="","",'رصد درجات'!AZ540)</f>
        <v/>
      </c>
      <c r="BL540" s="107" t="str">
        <f>IF(C540="","",'رصد درجات'!BF540)</f>
        <v/>
      </c>
      <c r="BM540" s="107" t="str">
        <f>IF(C540="","",'رصد درجات'!BN540)</f>
        <v/>
      </c>
      <c r="BN540" s="107" t="str">
        <f t="shared" si="750"/>
        <v/>
      </c>
      <c r="BO540" s="107" t="str">
        <f t="shared" si="751"/>
        <v/>
      </c>
      <c r="BP540" s="107" t="str">
        <f t="shared" si="752"/>
        <v/>
      </c>
      <c r="BQ540" s="107" t="str">
        <f t="shared" si="753"/>
        <v/>
      </c>
      <c r="BR540" s="108" t="str">
        <f t="shared" si="775"/>
        <v/>
      </c>
      <c r="BS540" s="107" t="str">
        <f>IF(C540="","",'رصد درجات'!AD540)</f>
        <v/>
      </c>
      <c r="BT540" s="107" t="str">
        <f>IF(C540="","",'رصد درجات'!AR540)</f>
        <v/>
      </c>
      <c r="BU540" s="107" t="str">
        <f t="shared" si="754"/>
        <v/>
      </c>
      <c r="BV540" s="107" t="str">
        <f t="shared" si="776"/>
        <v/>
      </c>
      <c r="BW540" s="107" t="str">
        <f>IF(C540="","",'رصد درجات'!BA540)</f>
        <v/>
      </c>
      <c r="BX540" s="107" t="str">
        <f>IF(C540="","",'رصد درجات'!BO540)</f>
        <v/>
      </c>
      <c r="BY540" s="107" t="str">
        <f t="shared" si="755"/>
        <v/>
      </c>
      <c r="BZ540" s="107" t="str">
        <f t="shared" si="777"/>
        <v/>
      </c>
      <c r="CA540" s="107" t="str">
        <f t="shared" si="756"/>
        <v/>
      </c>
      <c r="CB540" s="108" t="str">
        <f t="shared" si="778"/>
        <v/>
      </c>
      <c r="CC540" s="107" t="str">
        <f>IF(C540="","",'رصد درجات'!AE540)</f>
        <v/>
      </c>
      <c r="CD540" s="107" t="str">
        <f>IF(C540="","",'رصد درجات'!AJ540)</f>
        <v/>
      </c>
      <c r="CE540" s="107" t="str">
        <f>IF(C540="","",'رصد درجات'!AS540)</f>
        <v/>
      </c>
      <c r="CF540" s="107" t="str">
        <f t="shared" si="757"/>
        <v/>
      </c>
      <c r="CG540" s="107" t="str">
        <f t="shared" si="779"/>
        <v/>
      </c>
      <c r="CH540" s="107" t="str">
        <f>IF(C540="","",'رصد درجات'!BB540)</f>
        <v/>
      </c>
      <c r="CI540" s="107" t="str">
        <f>IF(C540="","",'رصد درجات'!BF540)</f>
        <v/>
      </c>
      <c r="CJ540" s="107" t="str">
        <f>IF(C540="","",'رصد درجات'!BP540)</f>
        <v/>
      </c>
      <c r="CK540" s="107" t="str">
        <f t="shared" si="758"/>
        <v/>
      </c>
      <c r="CL540" s="107" t="str">
        <f t="shared" si="759"/>
        <v/>
      </c>
      <c r="CM540" s="107" t="str">
        <f t="shared" si="760"/>
        <v/>
      </c>
      <c r="CN540" s="107" t="str">
        <f t="shared" si="780"/>
        <v/>
      </c>
      <c r="CO540" s="108" t="str">
        <f t="shared" si="781"/>
        <v/>
      </c>
      <c r="CP540" s="110" t="str">
        <f>IF(C540="","",'رصد درجات'!AF540)</f>
        <v/>
      </c>
      <c r="CQ540" s="103" t="str">
        <f t="shared" si="782"/>
        <v/>
      </c>
      <c r="CR540" s="110" t="str">
        <f>IF(C540="","",'رصد درجات'!BC540)</f>
        <v/>
      </c>
      <c r="CS540" s="110" t="str">
        <f t="shared" si="783"/>
        <v/>
      </c>
      <c r="CT540" s="110" t="str">
        <f t="shared" si="784"/>
        <v/>
      </c>
      <c r="CU540" s="103" t="str">
        <f t="shared" si="785"/>
        <v/>
      </c>
      <c r="CV540" s="107" t="str">
        <f>IF(C540="","",'رصد درجات'!AG540)</f>
        <v/>
      </c>
      <c r="CW540" s="107" t="str">
        <f t="shared" si="786"/>
        <v/>
      </c>
      <c r="CX540" s="107" t="str">
        <f>IF(C540="","",'رصد درجات'!BD540)</f>
        <v/>
      </c>
      <c r="CY540" s="110" t="str">
        <f t="shared" si="787"/>
        <v/>
      </c>
      <c r="CZ540" s="110" t="str">
        <f t="shared" si="788"/>
        <v/>
      </c>
      <c r="DA540" s="103" t="str">
        <f t="shared" si="789"/>
        <v/>
      </c>
      <c r="DB540" s="111" t="str">
        <f t="shared" si="790"/>
        <v/>
      </c>
      <c r="DC540" s="112" t="str">
        <f t="shared" si="791"/>
        <v/>
      </c>
      <c r="DD540" s="111" t="str">
        <f t="shared" si="792"/>
        <v/>
      </c>
      <c r="DE540" s="112" t="str">
        <f t="shared" si="793"/>
        <v/>
      </c>
      <c r="DF540" s="107" t="str">
        <f>IF(C540="","",'رصد درجات'!AH540)</f>
        <v/>
      </c>
      <c r="DG540" s="107" t="str">
        <f>IF(C540="","",'رصد درجات'!AT540)</f>
        <v/>
      </c>
      <c r="DH540" s="107" t="str">
        <f t="shared" si="794"/>
        <v/>
      </c>
      <c r="DI540" s="107" t="str">
        <f t="shared" si="795"/>
        <v/>
      </c>
      <c r="DJ540" s="107" t="str">
        <f>IF(C540="","",'رصد درجات'!BE540)</f>
        <v/>
      </c>
      <c r="DK540" s="107" t="str">
        <f>IF(C540="","",'رصد درجات'!BQ540)</f>
        <v/>
      </c>
      <c r="DL540" s="107" t="str">
        <f t="shared" si="796"/>
        <v/>
      </c>
      <c r="DM540" s="107" t="str">
        <f t="shared" si="797"/>
        <v/>
      </c>
      <c r="DN540" s="107" t="str">
        <f t="shared" si="798"/>
        <v/>
      </c>
      <c r="DO540" s="108" t="str">
        <f t="shared" si="799"/>
        <v/>
      </c>
      <c r="DP540" s="81" t="str">
        <f t="shared" si="800"/>
        <v/>
      </c>
      <c r="DQ540" s="113" t="str">
        <f t="shared" si="801"/>
        <v/>
      </c>
      <c r="DR540" s="9">
        <f t="shared" si="802"/>
        <v>0</v>
      </c>
      <c r="DS540" s="114" t="str">
        <f t="shared" si="803"/>
        <v/>
      </c>
      <c r="DT540" s="115" t="str">
        <f t="shared" si="804"/>
        <v/>
      </c>
      <c r="DU540" s="115" t="str">
        <f t="shared" si="805"/>
        <v/>
      </c>
      <c r="DV540" s="115" t="str">
        <f t="shared" si="806"/>
        <v/>
      </c>
      <c r="DW540" s="115" t="str">
        <f t="shared" si="807"/>
        <v/>
      </c>
      <c r="DX540" s="115" t="str">
        <f t="shared" si="808"/>
        <v/>
      </c>
      <c r="DY540" s="115" t="str">
        <f t="shared" si="809"/>
        <v/>
      </c>
      <c r="DZ540" s="115" t="str">
        <f t="shared" si="810"/>
        <v/>
      </c>
      <c r="EA540" s="253"/>
      <c r="EB540" s="253"/>
      <c r="EC540" s="253"/>
      <c r="ED540" s="253"/>
      <c r="EE540" s="253"/>
      <c r="EF540" s="253"/>
      <c r="EG540" s="253"/>
      <c r="EH540" s="253"/>
      <c r="EI540" s="253"/>
      <c r="EJ540" s="253"/>
      <c r="EK540" s="259"/>
      <c r="EL540" s="261" t="str">
        <f t="shared" si="811"/>
        <v/>
      </c>
      <c r="EM540" s="9"/>
      <c r="EN540" s="9"/>
      <c r="EO540" s="81"/>
      <c r="EP540" s="82"/>
      <c r="EQ540" s="88"/>
      <c r="ER540" s="88"/>
      <c r="ES540" s="78"/>
      <c r="GD540" s="338"/>
      <c r="GE540" s="338"/>
      <c r="GF540" s="338"/>
      <c r="GG540" s="338"/>
      <c r="GH540" s="338"/>
      <c r="GI540" s="338"/>
      <c r="GJ540" s="338"/>
      <c r="GK540" s="339"/>
      <c r="GL540" s="339"/>
      <c r="GM540" s="338"/>
      <c r="GN540" s="338"/>
      <c r="GO540" s="9"/>
    </row>
    <row r="541" spans="1:197" s="11" customFormat="1" ht="27" customHeight="1" thickBot="1">
      <c r="A541" s="88" t="str">
        <f>IF('رصد درجات'!A541="","",'رصد درجات'!A541)</f>
        <v/>
      </c>
      <c r="B541" s="88" t="str">
        <f>IF('رصد درجات'!B541="","",'رصد درجات'!B541)</f>
        <v/>
      </c>
      <c r="C541" s="88" t="str">
        <f>IF('رصد درجات'!C541="","",'رصد درجات'!C541)</f>
        <v/>
      </c>
      <c r="D541" s="104" t="str">
        <f>IF('رصد درجات'!D541="","",'رصد درجات'!D541)</f>
        <v/>
      </c>
      <c r="E541" s="88" t="str">
        <f>IF('رصد درجات'!E541="","",'رصد درجات'!E541)</f>
        <v/>
      </c>
      <c r="F541" s="88" t="str">
        <f>IF('رصد درجات'!F541="","",'رصد درجات'!F541)</f>
        <v/>
      </c>
      <c r="G541" s="88" t="str">
        <f>IF('رصد درجات'!G541="","",'رصد درجات'!G541)</f>
        <v/>
      </c>
      <c r="H541" s="88" t="str">
        <f>IF('رصد درجات'!H541="","",'رصد درجات'!H541)</f>
        <v/>
      </c>
      <c r="I541" s="88" t="str">
        <f>IF('رصد درجات'!I541="","",'رصد درجات'!I541)</f>
        <v/>
      </c>
      <c r="J541" s="88" t="str">
        <f>IF('رصد درجات'!J541="","",'رصد درجات'!J541)</f>
        <v/>
      </c>
      <c r="K541" s="88" t="str">
        <f>IF('رصد درجات'!K541="","",'رصد درجات'!K541)</f>
        <v/>
      </c>
      <c r="L541" s="88" t="str">
        <f>IF('رصد درجات'!L541="","",'رصد درجات'!L541)</f>
        <v/>
      </c>
      <c r="M541" s="105" t="str">
        <f>IF('رصد درجات'!M541="","",'رصد درجات'!M541)</f>
        <v/>
      </c>
      <c r="N541" s="105" t="str">
        <f>IF('رصد درجات'!N541="","",'رصد درجات'!N541)</f>
        <v/>
      </c>
      <c r="O541" s="88" t="str">
        <f>IF(C541="","",'رصد درجات'!Y541)</f>
        <v/>
      </c>
      <c r="P541" s="88" t="str">
        <f>IF(C541="","",'رصد درجات'!AL541)</f>
        <v/>
      </c>
      <c r="Q541" s="88" t="str">
        <f t="shared" si="761"/>
        <v/>
      </c>
      <c r="R541" s="103" t="str">
        <f t="shared" si="762"/>
        <v/>
      </c>
      <c r="S541" s="88" t="str">
        <f>IF(C541="","",'رصد درجات'!AV541)</f>
        <v/>
      </c>
      <c r="T541" s="88" t="str">
        <f>IF(C541="","",'رصد درجات'!BI541)</f>
        <v/>
      </c>
      <c r="U541" s="88" t="str">
        <f t="shared" si="763"/>
        <v/>
      </c>
      <c r="V541" s="88" t="str">
        <f t="shared" si="764"/>
        <v/>
      </c>
      <c r="W541" s="88" t="str">
        <f t="shared" si="765"/>
        <v/>
      </c>
      <c r="X541" s="106" t="str">
        <f t="shared" si="766"/>
        <v/>
      </c>
      <c r="Y541" s="107" t="str">
        <f>IF(C541="","",'رصد درجات'!Z541)</f>
        <v/>
      </c>
      <c r="Z541" s="107" t="str">
        <f>IF(C541="","",'رصد درجات'!AM541)</f>
        <v/>
      </c>
      <c r="AA541" s="107" t="str">
        <f t="shared" si="737"/>
        <v/>
      </c>
      <c r="AB541" s="107" t="str">
        <f t="shared" si="767"/>
        <v/>
      </c>
      <c r="AC541" s="107" t="str">
        <f>IF(C541="","",'رصد درجات'!AV541)</f>
        <v/>
      </c>
      <c r="AD541" s="107" t="str">
        <f>IF(C541="","",'رصد درجات'!BI541)</f>
        <v/>
      </c>
      <c r="AE541" s="107" t="str">
        <f t="shared" si="738"/>
        <v/>
      </c>
      <c r="AF541" s="107" t="str">
        <f t="shared" si="739"/>
        <v/>
      </c>
      <c r="AG541" s="107" t="str">
        <f t="shared" si="768"/>
        <v/>
      </c>
      <c r="AH541" s="108" t="str">
        <f t="shared" si="769"/>
        <v/>
      </c>
      <c r="AI541" s="107" t="str">
        <f>IF(C541="","",'رصد درجات'!AA541)</f>
        <v/>
      </c>
      <c r="AJ541" s="107" t="str">
        <f>IF(C541="","",'رصد درجات'!AN541)</f>
        <v/>
      </c>
      <c r="AK541" s="107" t="str">
        <f t="shared" si="740"/>
        <v/>
      </c>
      <c r="AL541" s="109" t="str">
        <f t="shared" si="770"/>
        <v/>
      </c>
      <c r="AM541" s="107" t="str">
        <f>IF(C541="","",'رصد درجات'!AX541)</f>
        <v/>
      </c>
      <c r="AN541" s="107" t="str">
        <f>IF(C541="","",'رصد درجات'!BK541)</f>
        <v/>
      </c>
      <c r="AO541" s="107" t="str">
        <f t="shared" si="741"/>
        <v/>
      </c>
      <c r="AP541" s="107" t="str">
        <f t="shared" si="742"/>
        <v/>
      </c>
      <c r="AQ541" s="107" t="str">
        <f t="shared" si="743"/>
        <v/>
      </c>
      <c r="AR541" s="108" t="str">
        <f t="shared" si="771"/>
        <v/>
      </c>
      <c r="AS541" s="107" t="str">
        <f>IF(C541="","",'رصد درجات'!AB541)</f>
        <v/>
      </c>
      <c r="AT541" s="107" t="str">
        <f>IF(C541="","",'رصد درجات'!AO541)</f>
        <v/>
      </c>
      <c r="AU541" s="107" t="str">
        <f>IF(C541="","",'رصد درجات'!AP541)</f>
        <v/>
      </c>
      <c r="AV541" s="107" t="str">
        <f t="shared" si="744"/>
        <v/>
      </c>
      <c r="AW541" s="107" t="str">
        <f t="shared" si="772"/>
        <v/>
      </c>
      <c r="AX541" s="107" t="str">
        <f>IF(C541="","",'رصد درجات'!AY541)</f>
        <v/>
      </c>
      <c r="AY541" s="107" t="str">
        <f>IF(C541="","",'رصد درجات'!BL541)</f>
        <v/>
      </c>
      <c r="AZ541" s="107" t="str">
        <f>IF(C541="","",'رصد درجات'!BM541)</f>
        <v/>
      </c>
      <c r="BA541" s="107" t="str">
        <f t="shared" si="745"/>
        <v/>
      </c>
      <c r="BB541" s="107" t="str">
        <f t="shared" si="746"/>
        <v/>
      </c>
      <c r="BC541" s="107" t="str">
        <f t="shared" si="747"/>
        <v/>
      </c>
      <c r="BD541" s="107" t="str">
        <f t="shared" si="748"/>
        <v/>
      </c>
      <c r="BE541" s="108" t="str">
        <f t="shared" si="773"/>
        <v/>
      </c>
      <c r="BF541" s="107" t="str">
        <f>IF(C541="","",'رصد درجات'!AC541)</f>
        <v/>
      </c>
      <c r="BG541" s="107" t="str">
        <f>IF(C541="","",'رصد درجات'!AI541)</f>
        <v/>
      </c>
      <c r="BH541" s="107" t="str">
        <f>IF(C541="","",'رصد درجات'!AQ541)</f>
        <v/>
      </c>
      <c r="BI541" s="107" t="str">
        <f t="shared" si="749"/>
        <v/>
      </c>
      <c r="BJ541" s="107" t="str">
        <f t="shared" si="774"/>
        <v/>
      </c>
      <c r="BK541" s="107" t="str">
        <f>IF(C541="","",'رصد درجات'!AZ541)</f>
        <v/>
      </c>
      <c r="BL541" s="107" t="str">
        <f>IF(C541="","",'رصد درجات'!BF541)</f>
        <v/>
      </c>
      <c r="BM541" s="107" t="str">
        <f>IF(C541="","",'رصد درجات'!BN541)</f>
        <v/>
      </c>
      <c r="BN541" s="107" t="str">
        <f t="shared" si="750"/>
        <v/>
      </c>
      <c r="BO541" s="107" t="str">
        <f t="shared" si="751"/>
        <v/>
      </c>
      <c r="BP541" s="107" t="str">
        <f t="shared" si="752"/>
        <v/>
      </c>
      <c r="BQ541" s="107" t="str">
        <f t="shared" si="753"/>
        <v/>
      </c>
      <c r="BR541" s="108" t="str">
        <f t="shared" si="775"/>
        <v/>
      </c>
      <c r="BS541" s="107" t="str">
        <f>IF(C541="","",'رصد درجات'!AD541)</f>
        <v/>
      </c>
      <c r="BT541" s="107" t="str">
        <f>IF(C541="","",'رصد درجات'!AR541)</f>
        <v/>
      </c>
      <c r="BU541" s="107" t="str">
        <f t="shared" si="754"/>
        <v/>
      </c>
      <c r="BV541" s="107" t="str">
        <f t="shared" si="776"/>
        <v/>
      </c>
      <c r="BW541" s="107" t="str">
        <f>IF(C541="","",'رصد درجات'!BA541)</f>
        <v/>
      </c>
      <c r="BX541" s="107" t="str">
        <f>IF(C541="","",'رصد درجات'!BO541)</f>
        <v/>
      </c>
      <c r="BY541" s="107" t="str">
        <f t="shared" si="755"/>
        <v/>
      </c>
      <c r="BZ541" s="107" t="str">
        <f t="shared" si="777"/>
        <v/>
      </c>
      <c r="CA541" s="107" t="str">
        <f t="shared" si="756"/>
        <v/>
      </c>
      <c r="CB541" s="108" t="str">
        <f t="shared" si="778"/>
        <v/>
      </c>
      <c r="CC541" s="107" t="str">
        <f>IF(C541="","",'رصد درجات'!AE541)</f>
        <v/>
      </c>
      <c r="CD541" s="107" t="str">
        <f>IF(C541="","",'رصد درجات'!AJ541)</f>
        <v/>
      </c>
      <c r="CE541" s="107" t="str">
        <f>IF(C541="","",'رصد درجات'!AS541)</f>
        <v/>
      </c>
      <c r="CF541" s="107" t="str">
        <f t="shared" si="757"/>
        <v/>
      </c>
      <c r="CG541" s="107" t="str">
        <f t="shared" si="779"/>
        <v/>
      </c>
      <c r="CH541" s="107" t="str">
        <f>IF(C541="","",'رصد درجات'!BB541)</f>
        <v/>
      </c>
      <c r="CI541" s="107" t="str">
        <f>IF(C541="","",'رصد درجات'!BF541)</f>
        <v/>
      </c>
      <c r="CJ541" s="107" t="str">
        <f>IF(C541="","",'رصد درجات'!BP541)</f>
        <v/>
      </c>
      <c r="CK541" s="107" t="str">
        <f t="shared" si="758"/>
        <v/>
      </c>
      <c r="CL541" s="107" t="str">
        <f t="shared" si="759"/>
        <v/>
      </c>
      <c r="CM541" s="107" t="str">
        <f t="shared" si="760"/>
        <v/>
      </c>
      <c r="CN541" s="107" t="str">
        <f t="shared" si="780"/>
        <v/>
      </c>
      <c r="CO541" s="108" t="str">
        <f t="shared" si="781"/>
        <v/>
      </c>
      <c r="CP541" s="110" t="str">
        <f>IF(C541="","",'رصد درجات'!AF541)</f>
        <v/>
      </c>
      <c r="CQ541" s="103" t="str">
        <f t="shared" si="782"/>
        <v/>
      </c>
      <c r="CR541" s="110" t="str">
        <f>IF(C541="","",'رصد درجات'!BC541)</f>
        <v/>
      </c>
      <c r="CS541" s="110" t="str">
        <f t="shared" si="783"/>
        <v/>
      </c>
      <c r="CT541" s="110" t="str">
        <f t="shared" si="784"/>
        <v/>
      </c>
      <c r="CU541" s="103" t="str">
        <f t="shared" si="785"/>
        <v/>
      </c>
      <c r="CV541" s="107" t="str">
        <f>IF(C541="","",'رصد درجات'!AG541)</f>
        <v/>
      </c>
      <c r="CW541" s="107" t="str">
        <f t="shared" si="786"/>
        <v/>
      </c>
      <c r="CX541" s="107" t="str">
        <f>IF(C541="","",'رصد درجات'!BD541)</f>
        <v/>
      </c>
      <c r="CY541" s="110" t="str">
        <f t="shared" si="787"/>
        <v/>
      </c>
      <c r="CZ541" s="110" t="str">
        <f t="shared" si="788"/>
        <v/>
      </c>
      <c r="DA541" s="103" t="str">
        <f t="shared" si="789"/>
        <v/>
      </c>
      <c r="DB541" s="111" t="str">
        <f t="shared" si="790"/>
        <v/>
      </c>
      <c r="DC541" s="112" t="str">
        <f t="shared" si="791"/>
        <v/>
      </c>
      <c r="DD541" s="111" t="str">
        <f t="shared" si="792"/>
        <v/>
      </c>
      <c r="DE541" s="112" t="str">
        <f t="shared" si="793"/>
        <v/>
      </c>
      <c r="DF541" s="107" t="str">
        <f>IF(C541="","",'رصد درجات'!AH541)</f>
        <v/>
      </c>
      <c r="DG541" s="107" t="str">
        <f>IF(C541="","",'رصد درجات'!AT541)</f>
        <v/>
      </c>
      <c r="DH541" s="107" t="str">
        <f t="shared" si="794"/>
        <v/>
      </c>
      <c r="DI541" s="107" t="str">
        <f t="shared" si="795"/>
        <v/>
      </c>
      <c r="DJ541" s="107" t="str">
        <f>IF(C541="","",'رصد درجات'!BE541)</f>
        <v/>
      </c>
      <c r="DK541" s="107" t="str">
        <f>IF(C541="","",'رصد درجات'!BQ541)</f>
        <v/>
      </c>
      <c r="DL541" s="107" t="str">
        <f t="shared" si="796"/>
        <v/>
      </c>
      <c r="DM541" s="107" t="str">
        <f t="shared" si="797"/>
        <v/>
      </c>
      <c r="DN541" s="107" t="str">
        <f t="shared" si="798"/>
        <v/>
      </c>
      <c r="DO541" s="108" t="str">
        <f t="shared" si="799"/>
        <v/>
      </c>
      <c r="DP541" s="81" t="str">
        <f t="shared" si="800"/>
        <v/>
      </c>
      <c r="DQ541" s="113" t="str">
        <f t="shared" si="801"/>
        <v/>
      </c>
      <c r="DR541" s="9">
        <f t="shared" si="802"/>
        <v>0</v>
      </c>
      <c r="DS541" s="114" t="str">
        <f t="shared" si="803"/>
        <v/>
      </c>
      <c r="DT541" s="115" t="str">
        <f t="shared" si="804"/>
        <v/>
      </c>
      <c r="DU541" s="115" t="str">
        <f t="shared" si="805"/>
        <v/>
      </c>
      <c r="DV541" s="115" t="str">
        <f t="shared" si="806"/>
        <v/>
      </c>
      <c r="DW541" s="115" t="str">
        <f t="shared" si="807"/>
        <v/>
      </c>
      <c r="DX541" s="115" t="str">
        <f t="shared" si="808"/>
        <v/>
      </c>
      <c r="DY541" s="115" t="str">
        <f t="shared" si="809"/>
        <v/>
      </c>
      <c r="DZ541" s="115" t="str">
        <f t="shared" si="810"/>
        <v/>
      </c>
      <c r="EA541" s="253"/>
      <c r="EB541" s="253"/>
      <c r="EC541" s="253"/>
      <c r="ED541" s="253"/>
      <c r="EE541" s="253"/>
      <c r="EF541" s="253"/>
      <c r="EG541" s="253"/>
      <c r="EH541" s="253"/>
      <c r="EI541" s="253"/>
      <c r="EJ541" s="253"/>
      <c r="EK541" s="259"/>
      <c r="EL541" s="261" t="str">
        <f t="shared" si="811"/>
        <v/>
      </c>
      <c r="EM541" s="9"/>
      <c r="EN541" s="9"/>
      <c r="EO541" s="81"/>
      <c r="EP541" s="82"/>
      <c r="EQ541" s="88"/>
      <c r="ER541" s="88"/>
      <c r="ES541" s="78"/>
      <c r="GD541" s="338"/>
      <c r="GE541" s="338"/>
      <c r="GF541" s="338"/>
      <c r="GG541" s="338"/>
      <c r="GH541" s="338"/>
      <c r="GI541" s="338"/>
      <c r="GJ541" s="338"/>
      <c r="GK541" s="339"/>
      <c r="GL541" s="339"/>
      <c r="GM541" s="338"/>
      <c r="GN541" s="338"/>
      <c r="GO541" s="9"/>
    </row>
    <row r="542" spans="1:197" s="11" customFormat="1" ht="27" customHeight="1" thickBot="1">
      <c r="A542" s="88" t="str">
        <f>IF('رصد درجات'!A542="","",'رصد درجات'!A542)</f>
        <v/>
      </c>
      <c r="B542" s="88" t="str">
        <f>IF('رصد درجات'!B542="","",'رصد درجات'!B542)</f>
        <v/>
      </c>
      <c r="C542" s="88" t="str">
        <f>IF('رصد درجات'!C542="","",'رصد درجات'!C542)</f>
        <v/>
      </c>
      <c r="D542" s="104" t="str">
        <f>IF('رصد درجات'!D542="","",'رصد درجات'!D542)</f>
        <v/>
      </c>
      <c r="E542" s="88" t="str">
        <f>IF('رصد درجات'!E542="","",'رصد درجات'!E542)</f>
        <v/>
      </c>
      <c r="F542" s="88" t="str">
        <f>IF('رصد درجات'!F542="","",'رصد درجات'!F542)</f>
        <v/>
      </c>
      <c r="G542" s="88" t="str">
        <f>IF('رصد درجات'!G542="","",'رصد درجات'!G542)</f>
        <v/>
      </c>
      <c r="H542" s="88" t="str">
        <f>IF('رصد درجات'!H542="","",'رصد درجات'!H542)</f>
        <v/>
      </c>
      <c r="I542" s="88" t="str">
        <f>IF('رصد درجات'!I542="","",'رصد درجات'!I542)</f>
        <v/>
      </c>
      <c r="J542" s="88" t="str">
        <f>IF('رصد درجات'!J542="","",'رصد درجات'!J542)</f>
        <v/>
      </c>
      <c r="K542" s="88" t="str">
        <f>IF('رصد درجات'!K542="","",'رصد درجات'!K542)</f>
        <v/>
      </c>
      <c r="L542" s="88" t="str">
        <f>IF('رصد درجات'!L542="","",'رصد درجات'!L542)</f>
        <v/>
      </c>
      <c r="M542" s="105" t="str">
        <f>IF('رصد درجات'!M542="","",'رصد درجات'!M542)</f>
        <v/>
      </c>
      <c r="N542" s="105" t="str">
        <f>IF('رصد درجات'!N542="","",'رصد درجات'!N542)</f>
        <v/>
      </c>
      <c r="O542" s="88" t="str">
        <f>IF(C542="","",'رصد درجات'!Y542)</f>
        <v/>
      </c>
      <c r="P542" s="88" t="str">
        <f>IF(C542="","",'رصد درجات'!AL542)</f>
        <v/>
      </c>
      <c r="Q542" s="88" t="str">
        <f t="shared" si="761"/>
        <v/>
      </c>
      <c r="R542" s="103" t="str">
        <f t="shared" si="762"/>
        <v/>
      </c>
      <c r="S542" s="88" t="str">
        <f>IF(C542="","",'رصد درجات'!AV542)</f>
        <v/>
      </c>
      <c r="T542" s="88" t="str">
        <f>IF(C542="","",'رصد درجات'!BI542)</f>
        <v/>
      </c>
      <c r="U542" s="88" t="str">
        <f t="shared" si="763"/>
        <v/>
      </c>
      <c r="V542" s="88" t="str">
        <f t="shared" si="764"/>
        <v/>
      </c>
      <c r="W542" s="88" t="str">
        <f t="shared" si="765"/>
        <v/>
      </c>
      <c r="X542" s="106" t="str">
        <f t="shared" si="766"/>
        <v/>
      </c>
      <c r="Y542" s="107" t="str">
        <f>IF(C542="","",'رصد درجات'!Z542)</f>
        <v/>
      </c>
      <c r="Z542" s="107" t="str">
        <f>IF(C542="","",'رصد درجات'!AM542)</f>
        <v/>
      </c>
      <c r="AA542" s="107" t="str">
        <f t="shared" si="737"/>
        <v/>
      </c>
      <c r="AB542" s="107" t="str">
        <f t="shared" si="767"/>
        <v/>
      </c>
      <c r="AC542" s="107" t="str">
        <f>IF(C542="","",'رصد درجات'!AV542)</f>
        <v/>
      </c>
      <c r="AD542" s="107" t="str">
        <f>IF(C542="","",'رصد درجات'!BI542)</f>
        <v/>
      </c>
      <c r="AE542" s="107" t="str">
        <f t="shared" si="738"/>
        <v/>
      </c>
      <c r="AF542" s="107" t="str">
        <f t="shared" si="739"/>
        <v/>
      </c>
      <c r="AG542" s="107" t="str">
        <f t="shared" si="768"/>
        <v/>
      </c>
      <c r="AH542" s="108" t="str">
        <f t="shared" si="769"/>
        <v/>
      </c>
      <c r="AI542" s="107" t="str">
        <f>IF(C542="","",'رصد درجات'!AA542)</f>
        <v/>
      </c>
      <c r="AJ542" s="107" t="str">
        <f>IF(C542="","",'رصد درجات'!AN542)</f>
        <v/>
      </c>
      <c r="AK542" s="107" t="str">
        <f t="shared" si="740"/>
        <v/>
      </c>
      <c r="AL542" s="109" t="str">
        <f t="shared" si="770"/>
        <v/>
      </c>
      <c r="AM542" s="107" t="str">
        <f>IF(C542="","",'رصد درجات'!AX542)</f>
        <v/>
      </c>
      <c r="AN542" s="107" t="str">
        <f>IF(C542="","",'رصد درجات'!BK542)</f>
        <v/>
      </c>
      <c r="AO542" s="107" t="str">
        <f t="shared" si="741"/>
        <v/>
      </c>
      <c r="AP542" s="107" t="str">
        <f t="shared" si="742"/>
        <v/>
      </c>
      <c r="AQ542" s="107" t="str">
        <f t="shared" si="743"/>
        <v/>
      </c>
      <c r="AR542" s="108" t="str">
        <f t="shared" si="771"/>
        <v/>
      </c>
      <c r="AS542" s="107" t="str">
        <f>IF(C542="","",'رصد درجات'!AB542)</f>
        <v/>
      </c>
      <c r="AT542" s="107" t="str">
        <f>IF(C542="","",'رصد درجات'!AO542)</f>
        <v/>
      </c>
      <c r="AU542" s="107" t="str">
        <f>IF(C542="","",'رصد درجات'!AP542)</f>
        <v/>
      </c>
      <c r="AV542" s="107" t="str">
        <f t="shared" si="744"/>
        <v/>
      </c>
      <c r="AW542" s="107" t="str">
        <f t="shared" si="772"/>
        <v/>
      </c>
      <c r="AX542" s="107" t="str">
        <f>IF(C542="","",'رصد درجات'!AY542)</f>
        <v/>
      </c>
      <c r="AY542" s="107" t="str">
        <f>IF(C542="","",'رصد درجات'!BL542)</f>
        <v/>
      </c>
      <c r="AZ542" s="107" t="str">
        <f>IF(C542="","",'رصد درجات'!BM542)</f>
        <v/>
      </c>
      <c r="BA542" s="107" t="str">
        <f t="shared" si="745"/>
        <v/>
      </c>
      <c r="BB542" s="107" t="str">
        <f t="shared" si="746"/>
        <v/>
      </c>
      <c r="BC542" s="107" t="str">
        <f t="shared" si="747"/>
        <v/>
      </c>
      <c r="BD542" s="107" t="str">
        <f t="shared" si="748"/>
        <v/>
      </c>
      <c r="BE542" s="108" t="str">
        <f t="shared" si="773"/>
        <v/>
      </c>
      <c r="BF542" s="107" t="str">
        <f>IF(C542="","",'رصد درجات'!AC542)</f>
        <v/>
      </c>
      <c r="BG542" s="107" t="str">
        <f>IF(C542="","",'رصد درجات'!AI542)</f>
        <v/>
      </c>
      <c r="BH542" s="107" t="str">
        <f>IF(C542="","",'رصد درجات'!AQ542)</f>
        <v/>
      </c>
      <c r="BI542" s="107" t="str">
        <f t="shared" si="749"/>
        <v/>
      </c>
      <c r="BJ542" s="107" t="str">
        <f t="shared" si="774"/>
        <v/>
      </c>
      <c r="BK542" s="107" t="str">
        <f>IF(C542="","",'رصد درجات'!AZ542)</f>
        <v/>
      </c>
      <c r="BL542" s="107" t="str">
        <f>IF(C542="","",'رصد درجات'!BF542)</f>
        <v/>
      </c>
      <c r="BM542" s="107" t="str">
        <f>IF(C542="","",'رصد درجات'!BN542)</f>
        <v/>
      </c>
      <c r="BN542" s="107" t="str">
        <f t="shared" si="750"/>
        <v/>
      </c>
      <c r="BO542" s="107" t="str">
        <f t="shared" si="751"/>
        <v/>
      </c>
      <c r="BP542" s="107" t="str">
        <f t="shared" si="752"/>
        <v/>
      </c>
      <c r="BQ542" s="107" t="str">
        <f t="shared" si="753"/>
        <v/>
      </c>
      <c r="BR542" s="108" t="str">
        <f t="shared" si="775"/>
        <v/>
      </c>
      <c r="BS542" s="107" t="str">
        <f>IF(C542="","",'رصد درجات'!AD542)</f>
        <v/>
      </c>
      <c r="BT542" s="107" t="str">
        <f>IF(C542="","",'رصد درجات'!AR542)</f>
        <v/>
      </c>
      <c r="BU542" s="107" t="str">
        <f t="shared" si="754"/>
        <v/>
      </c>
      <c r="BV542" s="107" t="str">
        <f t="shared" si="776"/>
        <v/>
      </c>
      <c r="BW542" s="107" t="str">
        <f>IF(C542="","",'رصد درجات'!BA542)</f>
        <v/>
      </c>
      <c r="BX542" s="107" t="str">
        <f>IF(C542="","",'رصد درجات'!BO542)</f>
        <v/>
      </c>
      <c r="BY542" s="107" t="str">
        <f t="shared" si="755"/>
        <v/>
      </c>
      <c r="BZ542" s="107" t="str">
        <f t="shared" si="777"/>
        <v/>
      </c>
      <c r="CA542" s="107" t="str">
        <f t="shared" si="756"/>
        <v/>
      </c>
      <c r="CB542" s="108" t="str">
        <f t="shared" si="778"/>
        <v/>
      </c>
      <c r="CC542" s="107" t="str">
        <f>IF(C542="","",'رصد درجات'!AE542)</f>
        <v/>
      </c>
      <c r="CD542" s="107" t="str">
        <f>IF(C542="","",'رصد درجات'!AJ542)</f>
        <v/>
      </c>
      <c r="CE542" s="107" t="str">
        <f>IF(C542="","",'رصد درجات'!AS542)</f>
        <v/>
      </c>
      <c r="CF542" s="107" t="str">
        <f t="shared" si="757"/>
        <v/>
      </c>
      <c r="CG542" s="107" t="str">
        <f t="shared" si="779"/>
        <v/>
      </c>
      <c r="CH542" s="107" t="str">
        <f>IF(C542="","",'رصد درجات'!BB542)</f>
        <v/>
      </c>
      <c r="CI542" s="107" t="str">
        <f>IF(C542="","",'رصد درجات'!BF542)</f>
        <v/>
      </c>
      <c r="CJ542" s="107" t="str">
        <f>IF(C542="","",'رصد درجات'!BP542)</f>
        <v/>
      </c>
      <c r="CK542" s="107" t="str">
        <f t="shared" si="758"/>
        <v/>
      </c>
      <c r="CL542" s="107" t="str">
        <f t="shared" si="759"/>
        <v/>
      </c>
      <c r="CM542" s="107" t="str">
        <f t="shared" si="760"/>
        <v/>
      </c>
      <c r="CN542" s="107" t="str">
        <f t="shared" si="780"/>
        <v/>
      </c>
      <c r="CO542" s="108" t="str">
        <f t="shared" si="781"/>
        <v/>
      </c>
      <c r="CP542" s="110" t="str">
        <f>IF(C542="","",'رصد درجات'!AF542)</f>
        <v/>
      </c>
      <c r="CQ542" s="103" t="str">
        <f t="shared" si="782"/>
        <v/>
      </c>
      <c r="CR542" s="110" t="str">
        <f>IF(C542="","",'رصد درجات'!BC542)</f>
        <v/>
      </c>
      <c r="CS542" s="110" t="str">
        <f t="shared" si="783"/>
        <v/>
      </c>
      <c r="CT542" s="110" t="str">
        <f t="shared" si="784"/>
        <v/>
      </c>
      <c r="CU542" s="103" t="str">
        <f t="shared" si="785"/>
        <v/>
      </c>
      <c r="CV542" s="107" t="str">
        <f>IF(C542="","",'رصد درجات'!AG542)</f>
        <v/>
      </c>
      <c r="CW542" s="107" t="str">
        <f t="shared" si="786"/>
        <v/>
      </c>
      <c r="CX542" s="107" t="str">
        <f>IF(C542="","",'رصد درجات'!BD542)</f>
        <v/>
      </c>
      <c r="CY542" s="110" t="str">
        <f t="shared" si="787"/>
        <v/>
      </c>
      <c r="CZ542" s="110" t="str">
        <f t="shared" si="788"/>
        <v/>
      </c>
      <c r="DA542" s="103" t="str">
        <f t="shared" si="789"/>
        <v/>
      </c>
      <c r="DB542" s="111" t="str">
        <f t="shared" si="790"/>
        <v/>
      </c>
      <c r="DC542" s="112" t="str">
        <f t="shared" si="791"/>
        <v/>
      </c>
      <c r="DD542" s="111" t="str">
        <f t="shared" si="792"/>
        <v/>
      </c>
      <c r="DE542" s="112" t="str">
        <f t="shared" si="793"/>
        <v/>
      </c>
      <c r="DF542" s="107" t="str">
        <f>IF(C542="","",'رصد درجات'!AH542)</f>
        <v/>
      </c>
      <c r="DG542" s="107" t="str">
        <f>IF(C542="","",'رصد درجات'!AT542)</f>
        <v/>
      </c>
      <c r="DH542" s="107" t="str">
        <f t="shared" si="794"/>
        <v/>
      </c>
      <c r="DI542" s="107" t="str">
        <f t="shared" si="795"/>
        <v/>
      </c>
      <c r="DJ542" s="107" t="str">
        <f>IF(C542="","",'رصد درجات'!BE542)</f>
        <v/>
      </c>
      <c r="DK542" s="107" t="str">
        <f>IF(C542="","",'رصد درجات'!BQ542)</f>
        <v/>
      </c>
      <c r="DL542" s="107" t="str">
        <f t="shared" si="796"/>
        <v/>
      </c>
      <c r="DM542" s="107" t="str">
        <f t="shared" si="797"/>
        <v/>
      </c>
      <c r="DN542" s="107" t="str">
        <f t="shared" si="798"/>
        <v/>
      </c>
      <c r="DO542" s="108" t="str">
        <f t="shared" si="799"/>
        <v/>
      </c>
      <c r="DP542" s="81" t="str">
        <f t="shared" si="800"/>
        <v/>
      </c>
      <c r="DQ542" s="113" t="str">
        <f t="shared" si="801"/>
        <v/>
      </c>
      <c r="DR542" s="9">
        <f t="shared" si="802"/>
        <v>0</v>
      </c>
      <c r="DS542" s="114" t="str">
        <f t="shared" si="803"/>
        <v/>
      </c>
      <c r="DT542" s="115" t="str">
        <f t="shared" si="804"/>
        <v/>
      </c>
      <c r="DU542" s="115" t="str">
        <f t="shared" si="805"/>
        <v/>
      </c>
      <c r="DV542" s="115" t="str">
        <f t="shared" si="806"/>
        <v/>
      </c>
      <c r="DW542" s="115" t="str">
        <f t="shared" si="807"/>
        <v/>
      </c>
      <c r="DX542" s="115" t="str">
        <f t="shared" si="808"/>
        <v/>
      </c>
      <c r="DY542" s="115" t="str">
        <f t="shared" si="809"/>
        <v/>
      </c>
      <c r="DZ542" s="115" t="str">
        <f t="shared" si="810"/>
        <v/>
      </c>
      <c r="EA542" s="253"/>
      <c r="EB542" s="253"/>
      <c r="EC542" s="253"/>
      <c r="ED542" s="253"/>
      <c r="EE542" s="253"/>
      <c r="EF542" s="253"/>
      <c r="EG542" s="253"/>
      <c r="EH542" s="253"/>
      <c r="EI542" s="253"/>
      <c r="EJ542" s="253"/>
      <c r="EK542" s="259"/>
      <c r="EL542" s="261" t="str">
        <f t="shared" si="811"/>
        <v/>
      </c>
      <c r="EM542" s="9"/>
      <c r="EN542" s="9"/>
      <c r="EO542" s="81"/>
      <c r="EP542" s="82"/>
      <c r="EQ542" s="88"/>
      <c r="ER542" s="88"/>
      <c r="ES542" s="78"/>
      <c r="GD542" s="338"/>
      <c r="GE542" s="338"/>
      <c r="GF542" s="338"/>
      <c r="GG542" s="338"/>
      <c r="GH542" s="338"/>
      <c r="GI542" s="338"/>
      <c r="GJ542" s="338"/>
      <c r="GK542" s="339"/>
      <c r="GL542" s="339"/>
      <c r="GM542" s="338"/>
      <c r="GN542" s="338"/>
      <c r="GO542" s="9"/>
    </row>
    <row r="543" spans="1:197" s="11" customFormat="1" ht="27" customHeight="1" thickBot="1">
      <c r="A543" s="88" t="str">
        <f>IF('رصد درجات'!A543="","",'رصد درجات'!A543)</f>
        <v/>
      </c>
      <c r="B543" s="88" t="str">
        <f>IF('رصد درجات'!B543="","",'رصد درجات'!B543)</f>
        <v/>
      </c>
      <c r="C543" s="88" t="str">
        <f>IF('رصد درجات'!C543="","",'رصد درجات'!C543)</f>
        <v/>
      </c>
      <c r="D543" s="104" t="str">
        <f>IF('رصد درجات'!D543="","",'رصد درجات'!D543)</f>
        <v/>
      </c>
      <c r="E543" s="88" t="str">
        <f>IF('رصد درجات'!E543="","",'رصد درجات'!E543)</f>
        <v/>
      </c>
      <c r="F543" s="88" t="str">
        <f>IF('رصد درجات'!F543="","",'رصد درجات'!F543)</f>
        <v/>
      </c>
      <c r="G543" s="88" t="str">
        <f>IF('رصد درجات'!G543="","",'رصد درجات'!G543)</f>
        <v/>
      </c>
      <c r="H543" s="88" t="str">
        <f>IF('رصد درجات'!H543="","",'رصد درجات'!H543)</f>
        <v/>
      </c>
      <c r="I543" s="88" t="str">
        <f>IF('رصد درجات'!I543="","",'رصد درجات'!I543)</f>
        <v/>
      </c>
      <c r="J543" s="88" t="str">
        <f>IF('رصد درجات'!J543="","",'رصد درجات'!J543)</f>
        <v/>
      </c>
      <c r="K543" s="88" t="str">
        <f>IF('رصد درجات'!K543="","",'رصد درجات'!K543)</f>
        <v/>
      </c>
      <c r="L543" s="88" t="str">
        <f>IF('رصد درجات'!L543="","",'رصد درجات'!L543)</f>
        <v/>
      </c>
      <c r="M543" s="105" t="str">
        <f>IF('رصد درجات'!M543="","",'رصد درجات'!M543)</f>
        <v/>
      </c>
      <c r="N543" s="105" t="str">
        <f>IF('رصد درجات'!N543="","",'رصد درجات'!N543)</f>
        <v/>
      </c>
      <c r="O543" s="88" t="str">
        <f>IF(C543="","",'رصد درجات'!Y543)</f>
        <v/>
      </c>
      <c r="P543" s="88" t="str">
        <f>IF(C543="","",'رصد درجات'!AL543)</f>
        <v/>
      </c>
      <c r="Q543" s="88" t="str">
        <f t="shared" si="761"/>
        <v/>
      </c>
      <c r="R543" s="103" t="str">
        <f t="shared" si="762"/>
        <v/>
      </c>
      <c r="S543" s="88" t="str">
        <f>IF(C543="","",'رصد درجات'!AV543)</f>
        <v/>
      </c>
      <c r="T543" s="88" t="str">
        <f>IF(C543="","",'رصد درجات'!BI543)</f>
        <v/>
      </c>
      <c r="U543" s="88" t="str">
        <f t="shared" si="763"/>
        <v/>
      </c>
      <c r="V543" s="88" t="str">
        <f t="shared" si="764"/>
        <v/>
      </c>
      <c r="W543" s="88" t="str">
        <f t="shared" si="765"/>
        <v/>
      </c>
      <c r="X543" s="106" t="str">
        <f t="shared" si="766"/>
        <v/>
      </c>
      <c r="Y543" s="107" t="str">
        <f>IF(C543="","",'رصد درجات'!Z543)</f>
        <v/>
      </c>
      <c r="Z543" s="107" t="str">
        <f>IF(C543="","",'رصد درجات'!AM543)</f>
        <v/>
      </c>
      <c r="AA543" s="107" t="str">
        <f t="shared" si="737"/>
        <v/>
      </c>
      <c r="AB543" s="107" t="str">
        <f t="shared" si="767"/>
        <v/>
      </c>
      <c r="AC543" s="107" t="str">
        <f>IF(C543="","",'رصد درجات'!AV543)</f>
        <v/>
      </c>
      <c r="AD543" s="107" t="str">
        <f>IF(C543="","",'رصد درجات'!BI543)</f>
        <v/>
      </c>
      <c r="AE543" s="107" t="str">
        <f t="shared" si="738"/>
        <v/>
      </c>
      <c r="AF543" s="107" t="str">
        <f t="shared" si="739"/>
        <v/>
      </c>
      <c r="AG543" s="107" t="str">
        <f t="shared" si="768"/>
        <v/>
      </c>
      <c r="AH543" s="108" t="str">
        <f t="shared" si="769"/>
        <v/>
      </c>
      <c r="AI543" s="107" t="str">
        <f>IF(C543="","",'رصد درجات'!AA543)</f>
        <v/>
      </c>
      <c r="AJ543" s="107" t="str">
        <f>IF(C543="","",'رصد درجات'!AN543)</f>
        <v/>
      </c>
      <c r="AK543" s="107" t="str">
        <f t="shared" si="740"/>
        <v/>
      </c>
      <c r="AL543" s="109" t="str">
        <f t="shared" si="770"/>
        <v/>
      </c>
      <c r="AM543" s="107" t="str">
        <f>IF(C543="","",'رصد درجات'!AX543)</f>
        <v/>
      </c>
      <c r="AN543" s="107" t="str">
        <f>IF(C543="","",'رصد درجات'!BK543)</f>
        <v/>
      </c>
      <c r="AO543" s="107" t="str">
        <f t="shared" si="741"/>
        <v/>
      </c>
      <c r="AP543" s="107" t="str">
        <f t="shared" si="742"/>
        <v/>
      </c>
      <c r="AQ543" s="107" t="str">
        <f t="shared" si="743"/>
        <v/>
      </c>
      <c r="AR543" s="108" t="str">
        <f t="shared" si="771"/>
        <v/>
      </c>
      <c r="AS543" s="107" t="str">
        <f>IF(C543="","",'رصد درجات'!AB543)</f>
        <v/>
      </c>
      <c r="AT543" s="107" t="str">
        <f>IF(C543="","",'رصد درجات'!AO543)</f>
        <v/>
      </c>
      <c r="AU543" s="107" t="str">
        <f>IF(C543="","",'رصد درجات'!AP543)</f>
        <v/>
      </c>
      <c r="AV543" s="107" t="str">
        <f t="shared" si="744"/>
        <v/>
      </c>
      <c r="AW543" s="107" t="str">
        <f t="shared" si="772"/>
        <v/>
      </c>
      <c r="AX543" s="107" t="str">
        <f>IF(C543="","",'رصد درجات'!AY543)</f>
        <v/>
      </c>
      <c r="AY543" s="107" t="str">
        <f>IF(C543="","",'رصد درجات'!BL543)</f>
        <v/>
      </c>
      <c r="AZ543" s="107" t="str">
        <f>IF(C543="","",'رصد درجات'!BM543)</f>
        <v/>
      </c>
      <c r="BA543" s="107" t="str">
        <f t="shared" si="745"/>
        <v/>
      </c>
      <c r="BB543" s="107" t="str">
        <f t="shared" si="746"/>
        <v/>
      </c>
      <c r="BC543" s="107" t="str">
        <f t="shared" si="747"/>
        <v/>
      </c>
      <c r="BD543" s="107" t="str">
        <f t="shared" si="748"/>
        <v/>
      </c>
      <c r="BE543" s="108" t="str">
        <f t="shared" si="773"/>
        <v/>
      </c>
      <c r="BF543" s="107" t="str">
        <f>IF(C543="","",'رصد درجات'!AC543)</f>
        <v/>
      </c>
      <c r="BG543" s="107" t="str">
        <f>IF(C543="","",'رصد درجات'!AI543)</f>
        <v/>
      </c>
      <c r="BH543" s="107" t="str">
        <f>IF(C543="","",'رصد درجات'!AQ543)</f>
        <v/>
      </c>
      <c r="BI543" s="107" t="str">
        <f t="shared" si="749"/>
        <v/>
      </c>
      <c r="BJ543" s="107" t="str">
        <f t="shared" si="774"/>
        <v/>
      </c>
      <c r="BK543" s="107" t="str">
        <f>IF(C543="","",'رصد درجات'!AZ543)</f>
        <v/>
      </c>
      <c r="BL543" s="107" t="str">
        <f>IF(C543="","",'رصد درجات'!BF543)</f>
        <v/>
      </c>
      <c r="BM543" s="107" t="str">
        <f>IF(C543="","",'رصد درجات'!BN543)</f>
        <v/>
      </c>
      <c r="BN543" s="107" t="str">
        <f t="shared" si="750"/>
        <v/>
      </c>
      <c r="BO543" s="107" t="str">
        <f t="shared" si="751"/>
        <v/>
      </c>
      <c r="BP543" s="107" t="str">
        <f t="shared" si="752"/>
        <v/>
      </c>
      <c r="BQ543" s="107" t="str">
        <f t="shared" si="753"/>
        <v/>
      </c>
      <c r="BR543" s="108" t="str">
        <f t="shared" si="775"/>
        <v/>
      </c>
      <c r="BS543" s="107" t="str">
        <f>IF(C543="","",'رصد درجات'!AD543)</f>
        <v/>
      </c>
      <c r="BT543" s="107" t="str">
        <f>IF(C543="","",'رصد درجات'!AR543)</f>
        <v/>
      </c>
      <c r="BU543" s="107" t="str">
        <f t="shared" si="754"/>
        <v/>
      </c>
      <c r="BV543" s="107" t="str">
        <f t="shared" si="776"/>
        <v/>
      </c>
      <c r="BW543" s="107" t="str">
        <f>IF(C543="","",'رصد درجات'!BA543)</f>
        <v/>
      </c>
      <c r="BX543" s="107" t="str">
        <f>IF(C543="","",'رصد درجات'!BO543)</f>
        <v/>
      </c>
      <c r="BY543" s="107" t="str">
        <f t="shared" si="755"/>
        <v/>
      </c>
      <c r="BZ543" s="107" t="str">
        <f t="shared" si="777"/>
        <v/>
      </c>
      <c r="CA543" s="107" t="str">
        <f t="shared" si="756"/>
        <v/>
      </c>
      <c r="CB543" s="108" t="str">
        <f t="shared" si="778"/>
        <v/>
      </c>
      <c r="CC543" s="107" t="str">
        <f>IF(C543="","",'رصد درجات'!AE543)</f>
        <v/>
      </c>
      <c r="CD543" s="107" t="str">
        <f>IF(C543="","",'رصد درجات'!AJ543)</f>
        <v/>
      </c>
      <c r="CE543" s="107" t="str">
        <f>IF(C543="","",'رصد درجات'!AS543)</f>
        <v/>
      </c>
      <c r="CF543" s="107" t="str">
        <f t="shared" si="757"/>
        <v/>
      </c>
      <c r="CG543" s="107" t="str">
        <f t="shared" si="779"/>
        <v/>
      </c>
      <c r="CH543" s="107" t="str">
        <f>IF(C543="","",'رصد درجات'!BB543)</f>
        <v/>
      </c>
      <c r="CI543" s="107" t="str">
        <f>IF(C543="","",'رصد درجات'!BF543)</f>
        <v/>
      </c>
      <c r="CJ543" s="107" t="str">
        <f>IF(C543="","",'رصد درجات'!BP543)</f>
        <v/>
      </c>
      <c r="CK543" s="107" t="str">
        <f t="shared" si="758"/>
        <v/>
      </c>
      <c r="CL543" s="107" t="str">
        <f t="shared" si="759"/>
        <v/>
      </c>
      <c r="CM543" s="107" t="str">
        <f t="shared" si="760"/>
        <v/>
      </c>
      <c r="CN543" s="107" t="str">
        <f t="shared" si="780"/>
        <v/>
      </c>
      <c r="CO543" s="108" t="str">
        <f t="shared" si="781"/>
        <v/>
      </c>
      <c r="CP543" s="110" t="str">
        <f>IF(C543="","",'رصد درجات'!AF543)</f>
        <v/>
      </c>
      <c r="CQ543" s="103" t="str">
        <f t="shared" si="782"/>
        <v/>
      </c>
      <c r="CR543" s="110" t="str">
        <f>IF(C543="","",'رصد درجات'!BC543)</f>
        <v/>
      </c>
      <c r="CS543" s="110" t="str">
        <f t="shared" si="783"/>
        <v/>
      </c>
      <c r="CT543" s="110" t="str">
        <f t="shared" si="784"/>
        <v/>
      </c>
      <c r="CU543" s="103" t="str">
        <f t="shared" si="785"/>
        <v/>
      </c>
      <c r="CV543" s="107" t="str">
        <f>IF(C543="","",'رصد درجات'!AG543)</f>
        <v/>
      </c>
      <c r="CW543" s="107" t="str">
        <f t="shared" si="786"/>
        <v/>
      </c>
      <c r="CX543" s="107" t="str">
        <f>IF(C543="","",'رصد درجات'!BD543)</f>
        <v/>
      </c>
      <c r="CY543" s="110" t="str">
        <f t="shared" si="787"/>
        <v/>
      </c>
      <c r="CZ543" s="110" t="str">
        <f t="shared" si="788"/>
        <v/>
      </c>
      <c r="DA543" s="103" t="str">
        <f t="shared" si="789"/>
        <v/>
      </c>
      <c r="DB543" s="111" t="str">
        <f t="shared" si="790"/>
        <v/>
      </c>
      <c r="DC543" s="112" t="str">
        <f t="shared" si="791"/>
        <v/>
      </c>
      <c r="DD543" s="111" t="str">
        <f t="shared" si="792"/>
        <v/>
      </c>
      <c r="DE543" s="112" t="str">
        <f t="shared" si="793"/>
        <v/>
      </c>
      <c r="DF543" s="107" t="str">
        <f>IF(C543="","",'رصد درجات'!AH543)</f>
        <v/>
      </c>
      <c r="DG543" s="107" t="str">
        <f>IF(C543="","",'رصد درجات'!AT543)</f>
        <v/>
      </c>
      <c r="DH543" s="107" t="str">
        <f t="shared" si="794"/>
        <v/>
      </c>
      <c r="DI543" s="107" t="str">
        <f t="shared" si="795"/>
        <v/>
      </c>
      <c r="DJ543" s="107" t="str">
        <f>IF(C543="","",'رصد درجات'!BE543)</f>
        <v/>
      </c>
      <c r="DK543" s="107" t="str">
        <f>IF(C543="","",'رصد درجات'!BQ543)</f>
        <v/>
      </c>
      <c r="DL543" s="107" t="str">
        <f t="shared" si="796"/>
        <v/>
      </c>
      <c r="DM543" s="107" t="str">
        <f t="shared" si="797"/>
        <v/>
      </c>
      <c r="DN543" s="107" t="str">
        <f t="shared" si="798"/>
        <v/>
      </c>
      <c r="DO543" s="108" t="str">
        <f t="shared" si="799"/>
        <v/>
      </c>
      <c r="DP543" s="81" t="str">
        <f t="shared" si="800"/>
        <v/>
      </c>
      <c r="DQ543" s="113" t="str">
        <f t="shared" si="801"/>
        <v/>
      </c>
      <c r="DR543" s="9">
        <f t="shared" si="802"/>
        <v>0</v>
      </c>
      <c r="DS543" s="114" t="str">
        <f t="shared" si="803"/>
        <v/>
      </c>
      <c r="DT543" s="115" t="str">
        <f t="shared" si="804"/>
        <v/>
      </c>
      <c r="DU543" s="115" t="str">
        <f t="shared" si="805"/>
        <v/>
      </c>
      <c r="DV543" s="115" t="str">
        <f t="shared" si="806"/>
        <v/>
      </c>
      <c r="DW543" s="115" t="str">
        <f t="shared" si="807"/>
        <v/>
      </c>
      <c r="DX543" s="115" t="str">
        <f t="shared" si="808"/>
        <v/>
      </c>
      <c r="DY543" s="115" t="str">
        <f t="shared" si="809"/>
        <v/>
      </c>
      <c r="DZ543" s="115" t="str">
        <f t="shared" si="810"/>
        <v/>
      </c>
      <c r="EA543" s="253"/>
      <c r="EB543" s="253"/>
      <c r="EC543" s="253"/>
      <c r="ED543" s="253"/>
      <c r="EE543" s="253"/>
      <c r="EF543" s="253"/>
      <c r="EG543" s="253"/>
      <c r="EH543" s="253"/>
      <c r="EI543" s="253"/>
      <c r="EJ543" s="253"/>
      <c r="EK543" s="259"/>
      <c r="EL543" s="261" t="str">
        <f t="shared" si="811"/>
        <v/>
      </c>
      <c r="EM543" s="9"/>
      <c r="EN543" s="9"/>
      <c r="EO543" s="81"/>
      <c r="EP543" s="82"/>
      <c r="EQ543" s="88"/>
      <c r="ER543" s="88"/>
      <c r="ES543" s="78"/>
      <c r="GD543" s="338"/>
      <c r="GE543" s="338"/>
      <c r="GF543" s="338"/>
      <c r="GG543" s="338"/>
      <c r="GH543" s="338"/>
      <c r="GI543" s="338"/>
      <c r="GJ543" s="338"/>
      <c r="GK543" s="339"/>
      <c r="GL543" s="339"/>
      <c r="GM543" s="338"/>
      <c r="GN543" s="338"/>
      <c r="GO543" s="9"/>
    </row>
    <row r="544" spans="1:197" s="11" customFormat="1" ht="27" customHeight="1" thickBot="1">
      <c r="A544" s="88" t="str">
        <f>IF('رصد درجات'!A544="","",'رصد درجات'!A544)</f>
        <v/>
      </c>
      <c r="B544" s="88" t="str">
        <f>IF('رصد درجات'!B544="","",'رصد درجات'!B544)</f>
        <v/>
      </c>
      <c r="C544" s="88" t="str">
        <f>IF('رصد درجات'!C544="","",'رصد درجات'!C544)</f>
        <v/>
      </c>
      <c r="D544" s="104" t="str">
        <f>IF('رصد درجات'!D544="","",'رصد درجات'!D544)</f>
        <v/>
      </c>
      <c r="E544" s="88" t="str">
        <f>IF('رصد درجات'!E544="","",'رصد درجات'!E544)</f>
        <v/>
      </c>
      <c r="F544" s="88" t="str">
        <f>IF('رصد درجات'!F544="","",'رصد درجات'!F544)</f>
        <v/>
      </c>
      <c r="G544" s="88" t="str">
        <f>IF('رصد درجات'!G544="","",'رصد درجات'!G544)</f>
        <v/>
      </c>
      <c r="H544" s="88" t="str">
        <f>IF('رصد درجات'!H544="","",'رصد درجات'!H544)</f>
        <v/>
      </c>
      <c r="I544" s="88" t="str">
        <f>IF('رصد درجات'!I544="","",'رصد درجات'!I544)</f>
        <v/>
      </c>
      <c r="J544" s="88" t="str">
        <f>IF('رصد درجات'!J544="","",'رصد درجات'!J544)</f>
        <v/>
      </c>
      <c r="K544" s="88" t="str">
        <f>IF('رصد درجات'!K544="","",'رصد درجات'!K544)</f>
        <v/>
      </c>
      <c r="L544" s="88" t="str">
        <f>IF('رصد درجات'!L544="","",'رصد درجات'!L544)</f>
        <v/>
      </c>
      <c r="M544" s="105" t="str">
        <f>IF('رصد درجات'!M544="","",'رصد درجات'!M544)</f>
        <v/>
      </c>
      <c r="N544" s="105" t="str">
        <f>IF('رصد درجات'!N544="","",'رصد درجات'!N544)</f>
        <v/>
      </c>
      <c r="O544" s="88" t="str">
        <f>IF(C544="","",'رصد درجات'!Y544)</f>
        <v/>
      </c>
      <c r="P544" s="88" t="str">
        <f>IF(C544="","",'رصد درجات'!AL544)</f>
        <v/>
      </c>
      <c r="Q544" s="88" t="str">
        <f t="shared" si="761"/>
        <v/>
      </c>
      <c r="R544" s="103" t="str">
        <f t="shared" si="762"/>
        <v/>
      </c>
      <c r="S544" s="88" t="str">
        <f>IF(C544="","",'رصد درجات'!AV544)</f>
        <v/>
      </c>
      <c r="T544" s="88" t="str">
        <f>IF(C544="","",'رصد درجات'!BI544)</f>
        <v/>
      </c>
      <c r="U544" s="88" t="str">
        <f t="shared" si="763"/>
        <v/>
      </c>
      <c r="V544" s="88" t="str">
        <f t="shared" si="764"/>
        <v/>
      </c>
      <c r="W544" s="88" t="str">
        <f t="shared" si="765"/>
        <v/>
      </c>
      <c r="X544" s="106" t="str">
        <f t="shared" si="766"/>
        <v/>
      </c>
      <c r="Y544" s="107" t="str">
        <f>IF(C544="","",'رصد درجات'!Z544)</f>
        <v/>
      </c>
      <c r="Z544" s="107" t="str">
        <f>IF(C544="","",'رصد درجات'!AM544)</f>
        <v/>
      </c>
      <c r="AA544" s="107" t="str">
        <f t="shared" si="737"/>
        <v/>
      </c>
      <c r="AB544" s="107" t="str">
        <f t="shared" si="767"/>
        <v/>
      </c>
      <c r="AC544" s="107" t="str">
        <f>IF(C544="","",'رصد درجات'!AV544)</f>
        <v/>
      </c>
      <c r="AD544" s="107" t="str">
        <f>IF(C544="","",'رصد درجات'!BI544)</f>
        <v/>
      </c>
      <c r="AE544" s="107" t="str">
        <f t="shared" si="738"/>
        <v/>
      </c>
      <c r="AF544" s="107" t="str">
        <f t="shared" si="739"/>
        <v/>
      </c>
      <c r="AG544" s="107" t="str">
        <f t="shared" si="768"/>
        <v/>
      </c>
      <c r="AH544" s="108" t="str">
        <f t="shared" si="769"/>
        <v/>
      </c>
      <c r="AI544" s="107" t="str">
        <f>IF(C544="","",'رصد درجات'!AA544)</f>
        <v/>
      </c>
      <c r="AJ544" s="107" t="str">
        <f>IF(C544="","",'رصد درجات'!AN544)</f>
        <v/>
      </c>
      <c r="AK544" s="107" t="str">
        <f t="shared" si="740"/>
        <v/>
      </c>
      <c r="AL544" s="109" t="str">
        <f t="shared" si="770"/>
        <v/>
      </c>
      <c r="AM544" s="107" t="str">
        <f>IF(C544="","",'رصد درجات'!AX544)</f>
        <v/>
      </c>
      <c r="AN544" s="107" t="str">
        <f>IF(C544="","",'رصد درجات'!BK544)</f>
        <v/>
      </c>
      <c r="AO544" s="107" t="str">
        <f t="shared" si="741"/>
        <v/>
      </c>
      <c r="AP544" s="107" t="str">
        <f t="shared" si="742"/>
        <v/>
      </c>
      <c r="AQ544" s="107" t="str">
        <f t="shared" si="743"/>
        <v/>
      </c>
      <c r="AR544" s="108" t="str">
        <f t="shared" si="771"/>
        <v/>
      </c>
      <c r="AS544" s="107" t="str">
        <f>IF(C544="","",'رصد درجات'!AB544)</f>
        <v/>
      </c>
      <c r="AT544" s="107" t="str">
        <f>IF(C544="","",'رصد درجات'!AO544)</f>
        <v/>
      </c>
      <c r="AU544" s="107" t="str">
        <f>IF(C544="","",'رصد درجات'!AP544)</f>
        <v/>
      </c>
      <c r="AV544" s="107" t="str">
        <f t="shared" si="744"/>
        <v/>
      </c>
      <c r="AW544" s="107" t="str">
        <f t="shared" si="772"/>
        <v/>
      </c>
      <c r="AX544" s="107" t="str">
        <f>IF(C544="","",'رصد درجات'!AY544)</f>
        <v/>
      </c>
      <c r="AY544" s="107" t="str">
        <f>IF(C544="","",'رصد درجات'!BL544)</f>
        <v/>
      </c>
      <c r="AZ544" s="107" t="str">
        <f>IF(C544="","",'رصد درجات'!BM544)</f>
        <v/>
      </c>
      <c r="BA544" s="107" t="str">
        <f t="shared" si="745"/>
        <v/>
      </c>
      <c r="BB544" s="107" t="str">
        <f t="shared" si="746"/>
        <v/>
      </c>
      <c r="BC544" s="107" t="str">
        <f t="shared" si="747"/>
        <v/>
      </c>
      <c r="BD544" s="107" t="str">
        <f t="shared" si="748"/>
        <v/>
      </c>
      <c r="BE544" s="108" t="str">
        <f t="shared" si="773"/>
        <v/>
      </c>
      <c r="BF544" s="107" t="str">
        <f>IF(C544="","",'رصد درجات'!AC544)</f>
        <v/>
      </c>
      <c r="BG544" s="107" t="str">
        <f>IF(C544="","",'رصد درجات'!AI544)</f>
        <v/>
      </c>
      <c r="BH544" s="107" t="str">
        <f>IF(C544="","",'رصد درجات'!AQ544)</f>
        <v/>
      </c>
      <c r="BI544" s="107" t="str">
        <f t="shared" si="749"/>
        <v/>
      </c>
      <c r="BJ544" s="107" t="str">
        <f t="shared" si="774"/>
        <v/>
      </c>
      <c r="BK544" s="107" t="str">
        <f>IF(C544="","",'رصد درجات'!AZ544)</f>
        <v/>
      </c>
      <c r="BL544" s="107" t="str">
        <f>IF(C544="","",'رصد درجات'!BF544)</f>
        <v/>
      </c>
      <c r="BM544" s="107" t="str">
        <f>IF(C544="","",'رصد درجات'!BN544)</f>
        <v/>
      </c>
      <c r="BN544" s="107" t="str">
        <f t="shared" si="750"/>
        <v/>
      </c>
      <c r="BO544" s="107" t="str">
        <f t="shared" si="751"/>
        <v/>
      </c>
      <c r="BP544" s="107" t="str">
        <f t="shared" si="752"/>
        <v/>
      </c>
      <c r="BQ544" s="107" t="str">
        <f t="shared" si="753"/>
        <v/>
      </c>
      <c r="BR544" s="108" t="str">
        <f t="shared" si="775"/>
        <v/>
      </c>
      <c r="BS544" s="107" t="str">
        <f>IF(C544="","",'رصد درجات'!AD544)</f>
        <v/>
      </c>
      <c r="BT544" s="107" t="str">
        <f>IF(C544="","",'رصد درجات'!AR544)</f>
        <v/>
      </c>
      <c r="BU544" s="107" t="str">
        <f t="shared" si="754"/>
        <v/>
      </c>
      <c r="BV544" s="107" t="str">
        <f t="shared" si="776"/>
        <v/>
      </c>
      <c r="BW544" s="107" t="str">
        <f>IF(C544="","",'رصد درجات'!BA544)</f>
        <v/>
      </c>
      <c r="BX544" s="107" t="str">
        <f>IF(C544="","",'رصد درجات'!BO544)</f>
        <v/>
      </c>
      <c r="BY544" s="107" t="str">
        <f t="shared" si="755"/>
        <v/>
      </c>
      <c r="BZ544" s="107" t="str">
        <f t="shared" si="777"/>
        <v/>
      </c>
      <c r="CA544" s="107" t="str">
        <f t="shared" si="756"/>
        <v/>
      </c>
      <c r="CB544" s="108" t="str">
        <f t="shared" si="778"/>
        <v/>
      </c>
      <c r="CC544" s="107" t="str">
        <f>IF(C544="","",'رصد درجات'!AE544)</f>
        <v/>
      </c>
      <c r="CD544" s="107" t="str">
        <f>IF(C544="","",'رصد درجات'!AJ544)</f>
        <v/>
      </c>
      <c r="CE544" s="107" t="str">
        <f>IF(C544="","",'رصد درجات'!AS544)</f>
        <v/>
      </c>
      <c r="CF544" s="107" t="str">
        <f t="shared" si="757"/>
        <v/>
      </c>
      <c r="CG544" s="107" t="str">
        <f t="shared" si="779"/>
        <v/>
      </c>
      <c r="CH544" s="107" t="str">
        <f>IF(C544="","",'رصد درجات'!BB544)</f>
        <v/>
      </c>
      <c r="CI544" s="107" t="str">
        <f>IF(C544="","",'رصد درجات'!BF544)</f>
        <v/>
      </c>
      <c r="CJ544" s="107" t="str">
        <f>IF(C544="","",'رصد درجات'!BP544)</f>
        <v/>
      </c>
      <c r="CK544" s="107" t="str">
        <f t="shared" si="758"/>
        <v/>
      </c>
      <c r="CL544" s="107" t="str">
        <f t="shared" si="759"/>
        <v/>
      </c>
      <c r="CM544" s="107" t="str">
        <f t="shared" si="760"/>
        <v/>
      </c>
      <c r="CN544" s="107" t="str">
        <f t="shared" si="780"/>
        <v/>
      </c>
      <c r="CO544" s="108" t="str">
        <f t="shared" si="781"/>
        <v/>
      </c>
      <c r="CP544" s="110" t="str">
        <f>IF(C544="","",'رصد درجات'!AF544)</f>
        <v/>
      </c>
      <c r="CQ544" s="103" t="str">
        <f t="shared" si="782"/>
        <v/>
      </c>
      <c r="CR544" s="110" t="str">
        <f>IF(C544="","",'رصد درجات'!BC544)</f>
        <v/>
      </c>
      <c r="CS544" s="110" t="str">
        <f t="shared" si="783"/>
        <v/>
      </c>
      <c r="CT544" s="110" t="str">
        <f t="shared" si="784"/>
        <v/>
      </c>
      <c r="CU544" s="103" t="str">
        <f t="shared" si="785"/>
        <v/>
      </c>
      <c r="CV544" s="107" t="str">
        <f>IF(C544="","",'رصد درجات'!AG544)</f>
        <v/>
      </c>
      <c r="CW544" s="107" t="str">
        <f t="shared" si="786"/>
        <v/>
      </c>
      <c r="CX544" s="107" t="str">
        <f>IF(C544="","",'رصد درجات'!BD544)</f>
        <v/>
      </c>
      <c r="CY544" s="110" t="str">
        <f t="shared" si="787"/>
        <v/>
      </c>
      <c r="CZ544" s="110" t="str">
        <f t="shared" si="788"/>
        <v/>
      </c>
      <c r="DA544" s="103" t="str">
        <f t="shared" si="789"/>
        <v/>
      </c>
      <c r="DB544" s="111" t="str">
        <f t="shared" si="790"/>
        <v/>
      </c>
      <c r="DC544" s="112" t="str">
        <f t="shared" si="791"/>
        <v/>
      </c>
      <c r="DD544" s="111" t="str">
        <f t="shared" si="792"/>
        <v/>
      </c>
      <c r="DE544" s="112" t="str">
        <f t="shared" si="793"/>
        <v/>
      </c>
      <c r="DF544" s="107" t="str">
        <f>IF(C544="","",'رصد درجات'!AH544)</f>
        <v/>
      </c>
      <c r="DG544" s="107" t="str">
        <f>IF(C544="","",'رصد درجات'!AT544)</f>
        <v/>
      </c>
      <c r="DH544" s="107" t="str">
        <f t="shared" si="794"/>
        <v/>
      </c>
      <c r="DI544" s="107" t="str">
        <f t="shared" si="795"/>
        <v/>
      </c>
      <c r="DJ544" s="107" t="str">
        <f>IF(C544="","",'رصد درجات'!BE544)</f>
        <v/>
      </c>
      <c r="DK544" s="107" t="str">
        <f>IF(C544="","",'رصد درجات'!BQ544)</f>
        <v/>
      </c>
      <c r="DL544" s="107" t="str">
        <f t="shared" si="796"/>
        <v/>
      </c>
      <c r="DM544" s="107" t="str">
        <f t="shared" si="797"/>
        <v/>
      </c>
      <c r="DN544" s="107" t="str">
        <f t="shared" si="798"/>
        <v/>
      </c>
      <c r="DO544" s="108" t="str">
        <f t="shared" si="799"/>
        <v/>
      </c>
      <c r="DP544" s="81" t="str">
        <f t="shared" si="800"/>
        <v/>
      </c>
      <c r="DQ544" s="113" t="str">
        <f t="shared" si="801"/>
        <v/>
      </c>
      <c r="DR544" s="9">
        <f t="shared" si="802"/>
        <v>0</v>
      </c>
      <c r="DS544" s="114" t="str">
        <f t="shared" si="803"/>
        <v/>
      </c>
      <c r="DT544" s="115" t="str">
        <f t="shared" si="804"/>
        <v/>
      </c>
      <c r="DU544" s="115" t="str">
        <f t="shared" si="805"/>
        <v/>
      </c>
      <c r="DV544" s="115" t="str">
        <f t="shared" si="806"/>
        <v/>
      </c>
      <c r="DW544" s="115" t="str">
        <f t="shared" si="807"/>
        <v/>
      </c>
      <c r="DX544" s="115" t="str">
        <f t="shared" si="808"/>
        <v/>
      </c>
      <c r="DY544" s="115" t="str">
        <f t="shared" si="809"/>
        <v/>
      </c>
      <c r="DZ544" s="115" t="str">
        <f t="shared" si="810"/>
        <v/>
      </c>
      <c r="EA544" s="253"/>
      <c r="EB544" s="253"/>
      <c r="EC544" s="253"/>
      <c r="ED544" s="253"/>
      <c r="EE544" s="253"/>
      <c r="EF544" s="253"/>
      <c r="EG544" s="253"/>
      <c r="EH544" s="253"/>
      <c r="EI544" s="253"/>
      <c r="EJ544" s="253"/>
      <c r="EK544" s="259"/>
      <c r="EL544" s="261" t="str">
        <f t="shared" si="811"/>
        <v/>
      </c>
      <c r="EM544" s="9"/>
      <c r="EN544" s="9"/>
      <c r="EO544" s="81"/>
      <c r="EP544" s="82"/>
      <c r="EQ544" s="88"/>
      <c r="ER544" s="88"/>
      <c r="ES544" s="78"/>
      <c r="GD544" s="338"/>
      <c r="GE544" s="338"/>
      <c r="GF544" s="338"/>
      <c r="GG544" s="338"/>
      <c r="GH544" s="338"/>
      <c r="GI544" s="338"/>
      <c r="GJ544" s="338"/>
      <c r="GK544" s="339"/>
      <c r="GL544" s="339"/>
      <c r="GM544" s="338"/>
      <c r="GN544" s="338"/>
      <c r="GO544" s="9"/>
    </row>
    <row r="545" spans="1:197" s="11" customFormat="1" ht="27" customHeight="1" thickBot="1">
      <c r="A545" s="88" t="str">
        <f>IF('رصد درجات'!A545="","",'رصد درجات'!A545)</f>
        <v/>
      </c>
      <c r="B545" s="88" t="str">
        <f>IF('رصد درجات'!B545="","",'رصد درجات'!B545)</f>
        <v/>
      </c>
      <c r="C545" s="88" t="str">
        <f>IF('رصد درجات'!C545="","",'رصد درجات'!C545)</f>
        <v/>
      </c>
      <c r="D545" s="104" t="str">
        <f>IF('رصد درجات'!D545="","",'رصد درجات'!D545)</f>
        <v/>
      </c>
      <c r="E545" s="88" t="str">
        <f>IF('رصد درجات'!E545="","",'رصد درجات'!E545)</f>
        <v/>
      </c>
      <c r="F545" s="88" t="str">
        <f>IF('رصد درجات'!F545="","",'رصد درجات'!F545)</f>
        <v/>
      </c>
      <c r="G545" s="88" t="str">
        <f>IF('رصد درجات'!G545="","",'رصد درجات'!G545)</f>
        <v/>
      </c>
      <c r="H545" s="88" t="str">
        <f>IF('رصد درجات'!H545="","",'رصد درجات'!H545)</f>
        <v/>
      </c>
      <c r="I545" s="88" t="str">
        <f>IF('رصد درجات'!I545="","",'رصد درجات'!I545)</f>
        <v/>
      </c>
      <c r="J545" s="88" t="str">
        <f>IF('رصد درجات'!J545="","",'رصد درجات'!J545)</f>
        <v/>
      </c>
      <c r="K545" s="88" t="str">
        <f>IF('رصد درجات'!K545="","",'رصد درجات'!K545)</f>
        <v/>
      </c>
      <c r="L545" s="88" t="str">
        <f>IF('رصد درجات'!L545="","",'رصد درجات'!L545)</f>
        <v/>
      </c>
      <c r="M545" s="105" t="str">
        <f>IF('رصد درجات'!M545="","",'رصد درجات'!M545)</f>
        <v/>
      </c>
      <c r="N545" s="105" t="str">
        <f>IF('رصد درجات'!N545="","",'رصد درجات'!N545)</f>
        <v/>
      </c>
      <c r="O545" s="88" t="str">
        <f>IF(C545="","",'رصد درجات'!Y545)</f>
        <v/>
      </c>
      <c r="P545" s="88" t="str">
        <f>IF(C545="","",'رصد درجات'!AL545)</f>
        <v/>
      </c>
      <c r="Q545" s="88" t="str">
        <f t="shared" si="761"/>
        <v/>
      </c>
      <c r="R545" s="103" t="str">
        <f t="shared" si="762"/>
        <v/>
      </c>
      <c r="S545" s="88" t="str">
        <f>IF(C545="","",'رصد درجات'!AV545)</f>
        <v/>
      </c>
      <c r="T545" s="88" t="str">
        <f>IF(C545="","",'رصد درجات'!BI545)</f>
        <v/>
      </c>
      <c r="U545" s="88" t="str">
        <f t="shared" si="763"/>
        <v/>
      </c>
      <c r="V545" s="88" t="str">
        <f t="shared" si="764"/>
        <v/>
      </c>
      <c r="W545" s="88" t="str">
        <f t="shared" si="765"/>
        <v/>
      </c>
      <c r="X545" s="106" t="str">
        <f t="shared" si="766"/>
        <v/>
      </c>
      <c r="Y545" s="107" t="str">
        <f>IF(C545="","",'رصد درجات'!Z545)</f>
        <v/>
      </c>
      <c r="Z545" s="107" t="str">
        <f>IF(C545="","",'رصد درجات'!AM545)</f>
        <v/>
      </c>
      <c r="AA545" s="107" t="str">
        <f t="shared" si="737"/>
        <v/>
      </c>
      <c r="AB545" s="107" t="str">
        <f t="shared" si="767"/>
        <v/>
      </c>
      <c r="AC545" s="107" t="str">
        <f>IF(C545="","",'رصد درجات'!AV545)</f>
        <v/>
      </c>
      <c r="AD545" s="107" t="str">
        <f>IF(C545="","",'رصد درجات'!BI545)</f>
        <v/>
      </c>
      <c r="AE545" s="107" t="str">
        <f t="shared" si="738"/>
        <v/>
      </c>
      <c r="AF545" s="107" t="str">
        <f t="shared" si="739"/>
        <v/>
      </c>
      <c r="AG545" s="107" t="str">
        <f t="shared" si="768"/>
        <v/>
      </c>
      <c r="AH545" s="108" t="str">
        <f t="shared" si="769"/>
        <v/>
      </c>
      <c r="AI545" s="107" t="str">
        <f>IF(C545="","",'رصد درجات'!AA545)</f>
        <v/>
      </c>
      <c r="AJ545" s="107" t="str">
        <f>IF(C545="","",'رصد درجات'!AN545)</f>
        <v/>
      </c>
      <c r="AK545" s="107" t="str">
        <f t="shared" si="740"/>
        <v/>
      </c>
      <c r="AL545" s="109" t="str">
        <f t="shared" si="770"/>
        <v/>
      </c>
      <c r="AM545" s="107" t="str">
        <f>IF(C545="","",'رصد درجات'!AX545)</f>
        <v/>
      </c>
      <c r="AN545" s="107" t="str">
        <f>IF(C545="","",'رصد درجات'!BK545)</f>
        <v/>
      </c>
      <c r="AO545" s="107" t="str">
        <f t="shared" si="741"/>
        <v/>
      </c>
      <c r="AP545" s="107" t="str">
        <f t="shared" si="742"/>
        <v/>
      </c>
      <c r="AQ545" s="107" t="str">
        <f t="shared" si="743"/>
        <v/>
      </c>
      <c r="AR545" s="108" t="str">
        <f t="shared" si="771"/>
        <v/>
      </c>
      <c r="AS545" s="107" t="str">
        <f>IF(C545="","",'رصد درجات'!AB545)</f>
        <v/>
      </c>
      <c r="AT545" s="107" t="str">
        <f>IF(C545="","",'رصد درجات'!AO545)</f>
        <v/>
      </c>
      <c r="AU545" s="107" t="str">
        <f>IF(C545="","",'رصد درجات'!AP545)</f>
        <v/>
      </c>
      <c r="AV545" s="107" t="str">
        <f t="shared" si="744"/>
        <v/>
      </c>
      <c r="AW545" s="107" t="str">
        <f t="shared" si="772"/>
        <v/>
      </c>
      <c r="AX545" s="107" t="str">
        <f>IF(C545="","",'رصد درجات'!AY545)</f>
        <v/>
      </c>
      <c r="AY545" s="107" t="str">
        <f>IF(C545="","",'رصد درجات'!BL545)</f>
        <v/>
      </c>
      <c r="AZ545" s="107" t="str">
        <f>IF(C545="","",'رصد درجات'!BM545)</f>
        <v/>
      </c>
      <c r="BA545" s="107" t="str">
        <f t="shared" si="745"/>
        <v/>
      </c>
      <c r="BB545" s="107" t="str">
        <f t="shared" si="746"/>
        <v/>
      </c>
      <c r="BC545" s="107" t="str">
        <f t="shared" si="747"/>
        <v/>
      </c>
      <c r="BD545" s="107" t="str">
        <f t="shared" si="748"/>
        <v/>
      </c>
      <c r="BE545" s="108" t="str">
        <f t="shared" si="773"/>
        <v/>
      </c>
      <c r="BF545" s="107" t="str">
        <f>IF(C545="","",'رصد درجات'!AC545)</f>
        <v/>
      </c>
      <c r="BG545" s="107" t="str">
        <f>IF(C545="","",'رصد درجات'!AI545)</f>
        <v/>
      </c>
      <c r="BH545" s="107" t="str">
        <f>IF(C545="","",'رصد درجات'!AQ545)</f>
        <v/>
      </c>
      <c r="BI545" s="107" t="str">
        <f t="shared" si="749"/>
        <v/>
      </c>
      <c r="BJ545" s="107" t="str">
        <f t="shared" si="774"/>
        <v/>
      </c>
      <c r="BK545" s="107" t="str">
        <f>IF(C545="","",'رصد درجات'!AZ545)</f>
        <v/>
      </c>
      <c r="BL545" s="107" t="str">
        <f>IF(C545="","",'رصد درجات'!BF545)</f>
        <v/>
      </c>
      <c r="BM545" s="107" t="str">
        <f>IF(C545="","",'رصد درجات'!BN545)</f>
        <v/>
      </c>
      <c r="BN545" s="107" t="str">
        <f t="shared" si="750"/>
        <v/>
      </c>
      <c r="BO545" s="107" t="str">
        <f t="shared" si="751"/>
        <v/>
      </c>
      <c r="BP545" s="107" t="str">
        <f t="shared" si="752"/>
        <v/>
      </c>
      <c r="BQ545" s="107" t="str">
        <f t="shared" si="753"/>
        <v/>
      </c>
      <c r="BR545" s="108" t="str">
        <f t="shared" si="775"/>
        <v/>
      </c>
      <c r="BS545" s="107" t="str">
        <f>IF(C545="","",'رصد درجات'!AD545)</f>
        <v/>
      </c>
      <c r="BT545" s="107" t="str">
        <f>IF(C545="","",'رصد درجات'!AR545)</f>
        <v/>
      </c>
      <c r="BU545" s="107" t="str">
        <f t="shared" si="754"/>
        <v/>
      </c>
      <c r="BV545" s="107" t="str">
        <f t="shared" si="776"/>
        <v/>
      </c>
      <c r="BW545" s="107" t="str">
        <f>IF(C545="","",'رصد درجات'!BA545)</f>
        <v/>
      </c>
      <c r="BX545" s="107" t="str">
        <f>IF(C545="","",'رصد درجات'!BO545)</f>
        <v/>
      </c>
      <c r="BY545" s="107" t="str">
        <f t="shared" si="755"/>
        <v/>
      </c>
      <c r="BZ545" s="107" t="str">
        <f t="shared" si="777"/>
        <v/>
      </c>
      <c r="CA545" s="107" t="str">
        <f t="shared" si="756"/>
        <v/>
      </c>
      <c r="CB545" s="108" t="str">
        <f t="shared" si="778"/>
        <v/>
      </c>
      <c r="CC545" s="107" t="str">
        <f>IF(C545="","",'رصد درجات'!AE545)</f>
        <v/>
      </c>
      <c r="CD545" s="107" t="str">
        <f>IF(C545="","",'رصد درجات'!AJ545)</f>
        <v/>
      </c>
      <c r="CE545" s="107" t="str">
        <f>IF(C545="","",'رصد درجات'!AS545)</f>
        <v/>
      </c>
      <c r="CF545" s="107" t="str">
        <f t="shared" si="757"/>
        <v/>
      </c>
      <c r="CG545" s="107" t="str">
        <f t="shared" si="779"/>
        <v/>
      </c>
      <c r="CH545" s="107" t="str">
        <f>IF(C545="","",'رصد درجات'!BB545)</f>
        <v/>
      </c>
      <c r="CI545" s="107" t="str">
        <f>IF(C545="","",'رصد درجات'!BF545)</f>
        <v/>
      </c>
      <c r="CJ545" s="107" t="str">
        <f>IF(C545="","",'رصد درجات'!BP545)</f>
        <v/>
      </c>
      <c r="CK545" s="107" t="str">
        <f t="shared" si="758"/>
        <v/>
      </c>
      <c r="CL545" s="107" t="str">
        <f t="shared" si="759"/>
        <v/>
      </c>
      <c r="CM545" s="107" t="str">
        <f t="shared" si="760"/>
        <v/>
      </c>
      <c r="CN545" s="107" t="str">
        <f t="shared" si="780"/>
        <v/>
      </c>
      <c r="CO545" s="108" t="str">
        <f t="shared" si="781"/>
        <v/>
      </c>
      <c r="CP545" s="110" t="str">
        <f>IF(C545="","",'رصد درجات'!AF545)</f>
        <v/>
      </c>
      <c r="CQ545" s="103" t="str">
        <f t="shared" si="782"/>
        <v/>
      </c>
      <c r="CR545" s="110" t="str">
        <f>IF(C545="","",'رصد درجات'!BC545)</f>
        <v/>
      </c>
      <c r="CS545" s="110" t="str">
        <f t="shared" si="783"/>
        <v/>
      </c>
      <c r="CT545" s="110" t="str">
        <f t="shared" si="784"/>
        <v/>
      </c>
      <c r="CU545" s="103" t="str">
        <f t="shared" si="785"/>
        <v/>
      </c>
      <c r="CV545" s="107" t="str">
        <f>IF(C545="","",'رصد درجات'!AG545)</f>
        <v/>
      </c>
      <c r="CW545" s="107" t="str">
        <f t="shared" si="786"/>
        <v/>
      </c>
      <c r="CX545" s="107" t="str">
        <f>IF(C545="","",'رصد درجات'!BD545)</f>
        <v/>
      </c>
      <c r="CY545" s="110" t="str">
        <f t="shared" si="787"/>
        <v/>
      </c>
      <c r="CZ545" s="110" t="str">
        <f t="shared" si="788"/>
        <v/>
      </c>
      <c r="DA545" s="103" t="str">
        <f t="shared" si="789"/>
        <v/>
      </c>
      <c r="DB545" s="111" t="str">
        <f t="shared" si="790"/>
        <v/>
      </c>
      <c r="DC545" s="112" t="str">
        <f t="shared" si="791"/>
        <v/>
      </c>
      <c r="DD545" s="111" t="str">
        <f t="shared" si="792"/>
        <v/>
      </c>
      <c r="DE545" s="112" t="str">
        <f t="shared" si="793"/>
        <v/>
      </c>
      <c r="DF545" s="107" t="str">
        <f>IF(C545="","",'رصد درجات'!AH545)</f>
        <v/>
      </c>
      <c r="DG545" s="107" t="str">
        <f>IF(C545="","",'رصد درجات'!AT545)</f>
        <v/>
      </c>
      <c r="DH545" s="107" t="str">
        <f t="shared" si="794"/>
        <v/>
      </c>
      <c r="DI545" s="107" t="str">
        <f t="shared" si="795"/>
        <v/>
      </c>
      <c r="DJ545" s="107" t="str">
        <f>IF(C545="","",'رصد درجات'!BE545)</f>
        <v/>
      </c>
      <c r="DK545" s="107" t="str">
        <f>IF(C545="","",'رصد درجات'!BQ545)</f>
        <v/>
      </c>
      <c r="DL545" s="107" t="str">
        <f t="shared" si="796"/>
        <v/>
      </c>
      <c r="DM545" s="107" t="str">
        <f t="shared" si="797"/>
        <v/>
      </c>
      <c r="DN545" s="107" t="str">
        <f t="shared" si="798"/>
        <v/>
      </c>
      <c r="DO545" s="108" t="str">
        <f t="shared" si="799"/>
        <v/>
      </c>
      <c r="DP545" s="81" t="str">
        <f t="shared" si="800"/>
        <v/>
      </c>
      <c r="DQ545" s="113" t="str">
        <f t="shared" si="801"/>
        <v/>
      </c>
      <c r="DR545" s="9">
        <f t="shared" si="802"/>
        <v>0</v>
      </c>
      <c r="DS545" s="114" t="str">
        <f t="shared" si="803"/>
        <v/>
      </c>
      <c r="DT545" s="115" t="str">
        <f t="shared" si="804"/>
        <v/>
      </c>
      <c r="DU545" s="115" t="str">
        <f t="shared" si="805"/>
        <v/>
      </c>
      <c r="DV545" s="115" t="str">
        <f t="shared" si="806"/>
        <v/>
      </c>
      <c r="DW545" s="115" t="str">
        <f t="shared" si="807"/>
        <v/>
      </c>
      <c r="DX545" s="115" t="str">
        <f t="shared" si="808"/>
        <v/>
      </c>
      <c r="DY545" s="115" t="str">
        <f t="shared" si="809"/>
        <v/>
      </c>
      <c r="DZ545" s="115" t="str">
        <f t="shared" si="810"/>
        <v/>
      </c>
      <c r="EA545" s="253"/>
      <c r="EB545" s="253"/>
      <c r="EC545" s="253"/>
      <c r="ED545" s="253"/>
      <c r="EE545" s="253"/>
      <c r="EF545" s="253"/>
      <c r="EG545" s="253"/>
      <c r="EH545" s="253"/>
      <c r="EI545" s="253"/>
      <c r="EJ545" s="253"/>
      <c r="EK545" s="259"/>
      <c r="EL545" s="261" t="str">
        <f t="shared" si="811"/>
        <v/>
      </c>
      <c r="EM545" s="9"/>
      <c r="EN545" s="9"/>
      <c r="EO545" s="81"/>
      <c r="EP545" s="82"/>
      <c r="EQ545" s="88"/>
      <c r="ER545" s="88"/>
      <c r="ES545" s="78"/>
      <c r="GD545" s="338"/>
      <c r="GE545" s="338"/>
      <c r="GF545" s="338"/>
      <c r="GG545" s="338"/>
      <c r="GH545" s="338"/>
      <c r="GI545" s="338"/>
      <c r="GJ545" s="338"/>
      <c r="GK545" s="339"/>
      <c r="GL545" s="339"/>
      <c r="GM545" s="338"/>
      <c r="GN545" s="338"/>
      <c r="GO545" s="9"/>
    </row>
    <row r="546" spans="1:197" s="11" customFormat="1" ht="27" customHeight="1" thickBot="1">
      <c r="A546" s="88" t="str">
        <f>IF('رصد درجات'!A546="","",'رصد درجات'!A546)</f>
        <v/>
      </c>
      <c r="B546" s="88" t="str">
        <f>IF('رصد درجات'!B546="","",'رصد درجات'!B546)</f>
        <v/>
      </c>
      <c r="C546" s="88" t="str">
        <f>IF('رصد درجات'!C546="","",'رصد درجات'!C546)</f>
        <v/>
      </c>
      <c r="D546" s="104" t="str">
        <f>IF('رصد درجات'!D546="","",'رصد درجات'!D546)</f>
        <v/>
      </c>
      <c r="E546" s="88" t="str">
        <f>IF('رصد درجات'!E546="","",'رصد درجات'!E546)</f>
        <v/>
      </c>
      <c r="F546" s="88" t="str">
        <f>IF('رصد درجات'!F546="","",'رصد درجات'!F546)</f>
        <v/>
      </c>
      <c r="G546" s="88" t="str">
        <f>IF('رصد درجات'!G546="","",'رصد درجات'!G546)</f>
        <v/>
      </c>
      <c r="H546" s="88" t="str">
        <f>IF('رصد درجات'!H546="","",'رصد درجات'!H546)</f>
        <v/>
      </c>
      <c r="I546" s="88" t="str">
        <f>IF('رصد درجات'!I546="","",'رصد درجات'!I546)</f>
        <v/>
      </c>
      <c r="J546" s="88" t="str">
        <f>IF('رصد درجات'!J546="","",'رصد درجات'!J546)</f>
        <v/>
      </c>
      <c r="K546" s="88" t="str">
        <f>IF('رصد درجات'!K546="","",'رصد درجات'!K546)</f>
        <v/>
      </c>
      <c r="L546" s="88" t="str">
        <f>IF('رصد درجات'!L546="","",'رصد درجات'!L546)</f>
        <v/>
      </c>
      <c r="M546" s="105" t="str">
        <f>IF('رصد درجات'!M546="","",'رصد درجات'!M546)</f>
        <v/>
      </c>
      <c r="N546" s="105" t="str">
        <f>IF('رصد درجات'!N546="","",'رصد درجات'!N546)</f>
        <v/>
      </c>
      <c r="O546" s="88" t="str">
        <f>IF(C546="","",'رصد درجات'!Y546)</f>
        <v/>
      </c>
      <c r="P546" s="88" t="str">
        <f>IF(C546="","",'رصد درجات'!AL546)</f>
        <v/>
      </c>
      <c r="Q546" s="88" t="str">
        <f t="shared" si="761"/>
        <v/>
      </c>
      <c r="R546" s="103" t="str">
        <f t="shared" si="762"/>
        <v/>
      </c>
      <c r="S546" s="88" t="str">
        <f>IF(C546="","",'رصد درجات'!AV546)</f>
        <v/>
      </c>
      <c r="T546" s="88" t="str">
        <f>IF(C546="","",'رصد درجات'!BI546)</f>
        <v/>
      </c>
      <c r="U546" s="88" t="str">
        <f t="shared" si="763"/>
        <v/>
      </c>
      <c r="V546" s="88" t="str">
        <f t="shared" si="764"/>
        <v/>
      </c>
      <c r="W546" s="88" t="str">
        <f t="shared" si="765"/>
        <v/>
      </c>
      <c r="X546" s="106" t="str">
        <f t="shared" si="766"/>
        <v/>
      </c>
      <c r="Y546" s="107" t="str">
        <f>IF(C546="","",'رصد درجات'!Z546)</f>
        <v/>
      </c>
      <c r="Z546" s="107" t="str">
        <f>IF(C546="","",'رصد درجات'!AM546)</f>
        <v/>
      </c>
      <c r="AA546" s="107" t="str">
        <f t="shared" si="737"/>
        <v/>
      </c>
      <c r="AB546" s="107" t="str">
        <f t="shared" si="767"/>
        <v/>
      </c>
      <c r="AC546" s="107" t="str">
        <f>IF(C546="","",'رصد درجات'!AV546)</f>
        <v/>
      </c>
      <c r="AD546" s="107" t="str">
        <f>IF(C546="","",'رصد درجات'!BI546)</f>
        <v/>
      </c>
      <c r="AE546" s="107" t="str">
        <f t="shared" si="738"/>
        <v/>
      </c>
      <c r="AF546" s="107" t="str">
        <f t="shared" si="739"/>
        <v/>
      </c>
      <c r="AG546" s="107" t="str">
        <f t="shared" si="768"/>
        <v/>
      </c>
      <c r="AH546" s="108" t="str">
        <f t="shared" si="769"/>
        <v/>
      </c>
      <c r="AI546" s="107" t="str">
        <f>IF(C546="","",'رصد درجات'!AA546)</f>
        <v/>
      </c>
      <c r="AJ546" s="107" t="str">
        <f>IF(C546="","",'رصد درجات'!AN546)</f>
        <v/>
      </c>
      <c r="AK546" s="107" t="str">
        <f t="shared" si="740"/>
        <v/>
      </c>
      <c r="AL546" s="109" t="str">
        <f t="shared" si="770"/>
        <v/>
      </c>
      <c r="AM546" s="107" t="str">
        <f>IF(C546="","",'رصد درجات'!AX546)</f>
        <v/>
      </c>
      <c r="AN546" s="107" t="str">
        <f>IF(C546="","",'رصد درجات'!BK546)</f>
        <v/>
      </c>
      <c r="AO546" s="107" t="str">
        <f t="shared" si="741"/>
        <v/>
      </c>
      <c r="AP546" s="107" t="str">
        <f t="shared" si="742"/>
        <v/>
      </c>
      <c r="AQ546" s="107" t="str">
        <f t="shared" si="743"/>
        <v/>
      </c>
      <c r="AR546" s="108" t="str">
        <f t="shared" si="771"/>
        <v/>
      </c>
      <c r="AS546" s="107" t="str">
        <f>IF(C546="","",'رصد درجات'!AB546)</f>
        <v/>
      </c>
      <c r="AT546" s="107" t="str">
        <f>IF(C546="","",'رصد درجات'!AO546)</f>
        <v/>
      </c>
      <c r="AU546" s="107" t="str">
        <f>IF(C546="","",'رصد درجات'!AP546)</f>
        <v/>
      </c>
      <c r="AV546" s="107" t="str">
        <f t="shared" si="744"/>
        <v/>
      </c>
      <c r="AW546" s="107" t="str">
        <f t="shared" si="772"/>
        <v/>
      </c>
      <c r="AX546" s="107" t="str">
        <f>IF(C546="","",'رصد درجات'!AY546)</f>
        <v/>
      </c>
      <c r="AY546" s="107" t="str">
        <f>IF(C546="","",'رصد درجات'!BL546)</f>
        <v/>
      </c>
      <c r="AZ546" s="107" t="str">
        <f>IF(C546="","",'رصد درجات'!BM546)</f>
        <v/>
      </c>
      <c r="BA546" s="107" t="str">
        <f t="shared" si="745"/>
        <v/>
      </c>
      <c r="BB546" s="107" t="str">
        <f t="shared" si="746"/>
        <v/>
      </c>
      <c r="BC546" s="107" t="str">
        <f t="shared" si="747"/>
        <v/>
      </c>
      <c r="BD546" s="107" t="str">
        <f t="shared" si="748"/>
        <v/>
      </c>
      <c r="BE546" s="108" t="str">
        <f t="shared" si="773"/>
        <v/>
      </c>
      <c r="BF546" s="107" t="str">
        <f>IF(C546="","",'رصد درجات'!AC546)</f>
        <v/>
      </c>
      <c r="BG546" s="107" t="str">
        <f>IF(C546="","",'رصد درجات'!AI546)</f>
        <v/>
      </c>
      <c r="BH546" s="107" t="str">
        <f>IF(C546="","",'رصد درجات'!AQ546)</f>
        <v/>
      </c>
      <c r="BI546" s="107" t="str">
        <f t="shared" si="749"/>
        <v/>
      </c>
      <c r="BJ546" s="107" t="str">
        <f t="shared" si="774"/>
        <v/>
      </c>
      <c r="BK546" s="107" t="str">
        <f>IF(C546="","",'رصد درجات'!AZ546)</f>
        <v/>
      </c>
      <c r="BL546" s="107" t="str">
        <f>IF(C546="","",'رصد درجات'!BF546)</f>
        <v/>
      </c>
      <c r="BM546" s="107" t="str">
        <f>IF(C546="","",'رصد درجات'!BN546)</f>
        <v/>
      </c>
      <c r="BN546" s="107" t="str">
        <f t="shared" si="750"/>
        <v/>
      </c>
      <c r="BO546" s="107" t="str">
        <f t="shared" si="751"/>
        <v/>
      </c>
      <c r="BP546" s="107" t="str">
        <f t="shared" si="752"/>
        <v/>
      </c>
      <c r="BQ546" s="107" t="str">
        <f t="shared" si="753"/>
        <v/>
      </c>
      <c r="BR546" s="108" t="str">
        <f t="shared" si="775"/>
        <v/>
      </c>
      <c r="BS546" s="107" t="str">
        <f>IF(C546="","",'رصد درجات'!AD546)</f>
        <v/>
      </c>
      <c r="BT546" s="107" t="str">
        <f>IF(C546="","",'رصد درجات'!AR546)</f>
        <v/>
      </c>
      <c r="BU546" s="107" t="str">
        <f t="shared" si="754"/>
        <v/>
      </c>
      <c r="BV546" s="107" t="str">
        <f t="shared" si="776"/>
        <v/>
      </c>
      <c r="BW546" s="107" t="str">
        <f>IF(C546="","",'رصد درجات'!BA546)</f>
        <v/>
      </c>
      <c r="BX546" s="107" t="str">
        <f>IF(C546="","",'رصد درجات'!BO546)</f>
        <v/>
      </c>
      <c r="BY546" s="107" t="str">
        <f t="shared" si="755"/>
        <v/>
      </c>
      <c r="BZ546" s="107" t="str">
        <f t="shared" si="777"/>
        <v/>
      </c>
      <c r="CA546" s="107" t="str">
        <f t="shared" si="756"/>
        <v/>
      </c>
      <c r="CB546" s="108" t="str">
        <f t="shared" si="778"/>
        <v/>
      </c>
      <c r="CC546" s="107" t="str">
        <f>IF(C546="","",'رصد درجات'!AE546)</f>
        <v/>
      </c>
      <c r="CD546" s="107" t="str">
        <f>IF(C546="","",'رصد درجات'!AJ546)</f>
        <v/>
      </c>
      <c r="CE546" s="107" t="str">
        <f>IF(C546="","",'رصد درجات'!AS546)</f>
        <v/>
      </c>
      <c r="CF546" s="107" t="str">
        <f t="shared" si="757"/>
        <v/>
      </c>
      <c r="CG546" s="107" t="str">
        <f t="shared" si="779"/>
        <v/>
      </c>
      <c r="CH546" s="107" t="str">
        <f>IF(C546="","",'رصد درجات'!BB546)</f>
        <v/>
      </c>
      <c r="CI546" s="107" t="str">
        <f>IF(C546="","",'رصد درجات'!BF546)</f>
        <v/>
      </c>
      <c r="CJ546" s="107" t="str">
        <f>IF(C546="","",'رصد درجات'!BP546)</f>
        <v/>
      </c>
      <c r="CK546" s="107" t="str">
        <f t="shared" si="758"/>
        <v/>
      </c>
      <c r="CL546" s="107" t="str">
        <f t="shared" si="759"/>
        <v/>
      </c>
      <c r="CM546" s="107" t="str">
        <f t="shared" si="760"/>
        <v/>
      </c>
      <c r="CN546" s="107" t="str">
        <f t="shared" si="780"/>
        <v/>
      </c>
      <c r="CO546" s="108" t="str">
        <f t="shared" si="781"/>
        <v/>
      </c>
      <c r="CP546" s="110" t="str">
        <f>IF(C546="","",'رصد درجات'!AF546)</f>
        <v/>
      </c>
      <c r="CQ546" s="103" t="str">
        <f t="shared" si="782"/>
        <v/>
      </c>
      <c r="CR546" s="110" t="str">
        <f>IF(C546="","",'رصد درجات'!BC546)</f>
        <v/>
      </c>
      <c r="CS546" s="110" t="str">
        <f t="shared" si="783"/>
        <v/>
      </c>
      <c r="CT546" s="110" t="str">
        <f t="shared" si="784"/>
        <v/>
      </c>
      <c r="CU546" s="103" t="str">
        <f t="shared" si="785"/>
        <v/>
      </c>
      <c r="CV546" s="107" t="str">
        <f>IF(C546="","",'رصد درجات'!AG546)</f>
        <v/>
      </c>
      <c r="CW546" s="107" t="str">
        <f t="shared" si="786"/>
        <v/>
      </c>
      <c r="CX546" s="107" t="str">
        <f>IF(C546="","",'رصد درجات'!BD546)</f>
        <v/>
      </c>
      <c r="CY546" s="110" t="str">
        <f t="shared" si="787"/>
        <v/>
      </c>
      <c r="CZ546" s="110" t="str">
        <f t="shared" si="788"/>
        <v/>
      </c>
      <c r="DA546" s="103" t="str">
        <f t="shared" si="789"/>
        <v/>
      </c>
      <c r="DB546" s="111" t="str">
        <f t="shared" si="790"/>
        <v/>
      </c>
      <c r="DC546" s="112" t="str">
        <f t="shared" si="791"/>
        <v/>
      </c>
      <c r="DD546" s="111" t="str">
        <f t="shared" si="792"/>
        <v/>
      </c>
      <c r="DE546" s="112" t="str">
        <f t="shared" si="793"/>
        <v/>
      </c>
      <c r="DF546" s="107" t="str">
        <f>IF(C546="","",'رصد درجات'!AH546)</f>
        <v/>
      </c>
      <c r="DG546" s="107" t="str">
        <f>IF(C546="","",'رصد درجات'!AT546)</f>
        <v/>
      </c>
      <c r="DH546" s="107" t="str">
        <f t="shared" si="794"/>
        <v/>
      </c>
      <c r="DI546" s="107" t="str">
        <f t="shared" si="795"/>
        <v/>
      </c>
      <c r="DJ546" s="107" t="str">
        <f>IF(C546="","",'رصد درجات'!BE546)</f>
        <v/>
      </c>
      <c r="DK546" s="107" t="str">
        <f>IF(C546="","",'رصد درجات'!BQ546)</f>
        <v/>
      </c>
      <c r="DL546" s="107" t="str">
        <f t="shared" si="796"/>
        <v/>
      </c>
      <c r="DM546" s="107" t="str">
        <f t="shared" si="797"/>
        <v/>
      </c>
      <c r="DN546" s="107" t="str">
        <f t="shared" si="798"/>
        <v/>
      </c>
      <c r="DO546" s="108" t="str">
        <f t="shared" si="799"/>
        <v/>
      </c>
      <c r="DP546" s="81" t="str">
        <f t="shared" si="800"/>
        <v/>
      </c>
      <c r="DQ546" s="113" t="str">
        <f t="shared" si="801"/>
        <v/>
      </c>
      <c r="DR546" s="9">
        <f t="shared" si="802"/>
        <v>0</v>
      </c>
      <c r="DS546" s="114" t="str">
        <f t="shared" si="803"/>
        <v/>
      </c>
      <c r="DT546" s="115" t="str">
        <f t="shared" si="804"/>
        <v/>
      </c>
      <c r="DU546" s="115" t="str">
        <f t="shared" si="805"/>
        <v/>
      </c>
      <c r="DV546" s="115" t="str">
        <f t="shared" si="806"/>
        <v/>
      </c>
      <c r="DW546" s="115" t="str">
        <f t="shared" si="807"/>
        <v/>
      </c>
      <c r="DX546" s="115" t="str">
        <f t="shared" si="808"/>
        <v/>
      </c>
      <c r="DY546" s="115" t="str">
        <f t="shared" si="809"/>
        <v/>
      </c>
      <c r="DZ546" s="115" t="str">
        <f t="shared" si="810"/>
        <v/>
      </c>
      <c r="EA546" s="253"/>
      <c r="EB546" s="253"/>
      <c r="EC546" s="253"/>
      <c r="ED546" s="253"/>
      <c r="EE546" s="253"/>
      <c r="EF546" s="253"/>
      <c r="EG546" s="253"/>
      <c r="EH546" s="253"/>
      <c r="EI546" s="253"/>
      <c r="EJ546" s="253"/>
      <c r="EK546" s="259"/>
      <c r="EL546" s="261" t="str">
        <f t="shared" si="811"/>
        <v/>
      </c>
      <c r="EM546" s="9"/>
      <c r="EN546" s="9"/>
      <c r="EO546" s="81"/>
      <c r="EP546" s="82"/>
      <c r="EQ546" s="88"/>
      <c r="ER546" s="88"/>
      <c r="ES546" s="78"/>
      <c r="GD546" s="338"/>
      <c r="GE546" s="338"/>
      <c r="GF546" s="338"/>
      <c r="GG546" s="338"/>
      <c r="GH546" s="338"/>
      <c r="GI546" s="338"/>
      <c r="GJ546" s="338"/>
      <c r="GK546" s="339"/>
      <c r="GL546" s="339"/>
      <c r="GM546" s="338"/>
      <c r="GN546" s="338"/>
      <c r="GO546" s="9"/>
    </row>
    <row r="547" spans="1:197" s="11" customFormat="1" ht="27" customHeight="1" thickBot="1">
      <c r="A547" s="88" t="str">
        <f>IF('رصد درجات'!A547="","",'رصد درجات'!A547)</f>
        <v/>
      </c>
      <c r="B547" s="88" t="str">
        <f>IF('رصد درجات'!B547="","",'رصد درجات'!B547)</f>
        <v/>
      </c>
      <c r="C547" s="88" t="str">
        <f>IF('رصد درجات'!C547="","",'رصد درجات'!C547)</f>
        <v/>
      </c>
      <c r="D547" s="104" t="str">
        <f>IF('رصد درجات'!D547="","",'رصد درجات'!D547)</f>
        <v/>
      </c>
      <c r="E547" s="88" t="str">
        <f>IF('رصد درجات'!E547="","",'رصد درجات'!E547)</f>
        <v/>
      </c>
      <c r="F547" s="88" t="str">
        <f>IF('رصد درجات'!F547="","",'رصد درجات'!F547)</f>
        <v/>
      </c>
      <c r="G547" s="88" t="str">
        <f>IF('رصد درجات'!G547="","",'رصد درجات'!G547)</f>
        <v/>
      </c>
      <c r="H547" s="88" t="str">
        <f>IF('رصد درجات'!H547="","",'رصد درجات'!H547)</f>
        <v/>
      </c>
      <c r="I547" s="88" t="str">
        <f>IF('رصد درجات'!I547="","",'رصد درجات'!I547)</f>
        <v/>
      </c>
      <c r="J547" s="88" t="str">
        <f>IF('رصد درجات'!J547="","",'رصد درجات'!J547)</f>
        <v/>
      </c>
      <c r="K547" s="88" t="str">
        <f>IF('رصد درجات'!K547="","",'رصد درجات'!K547)</f>
        <v/>
      </c>
      <c r="L547" s="88" t="str">
        <f>IF('رصد درجات'!L547="","",'رصد درجات'!L547)</f>
        <v/>
      </c>
      <c r="M547" s="105" t="str">
        <f>IF('رصد درجات'!M547="","",'رصد درجات'!M547)</f>
        <v/>
      </c>
      <c r="N547" s="105" t="str">
        <f>IF('رصد درجات'!N547="","",'رصد درجات'!N547)</f>
        <v/>
      </c>
      <c r="O547" s="88" t="str">
        <f>IF(C547="","",'رصد درجات'!Y547)</f>
        <v/>
      </c>
      <c r="P547" s="88" t="str">
        <f>IF(C547="","",'رصد درجات'!AL547)</f>
        <v/>
      </c>
      <c r="Q547" s="88" t="str">
        <f t="shared" si="761"/>
        <v/>
      </c>
      <c r="R547" s="103" t="str">
        <f t="shared" si="762"/>
        <v/>
      </c>
      <c r="S547" s="88" t="str">
        <f>IF(C547="","",'رصد درجات'!AV547)</f>
        <v/>
      </c>
      <c r="T547" s="88" t="str">
        <f>IF(C547="","",'رصد درجات'!BI547)</f>
        <v/>
      </c>
      <c r="U547" s="88" t="str">
        <f t="shared" si="763"/>
        <v/>
      </c>
      <c r="V547" s="88" t="str">
        <f t="shared" si="764"/>
        <v/>
      </c>
      <c r="W547" s="88" t="str">
        <f t="shared" si="765"/>
        <v/>
      </c>
      <c r="X547" s="106" t="str">
        <f t="shared" si="766"/>
        <v/>
      </c>
      <c r="Y547" s="107" t="str">
        <f>IF(C547="","",'رصد درجات'!Z547)</f>
        <v/>
      </c>
      <c r="Z547" s="107" t="str">
        <f>IF(C547="","",'رصد درجات'!AM547)</f>
        <v/>
      </c>
      <c r="AA547" s="107" t="str">
        <f t="shared" si="737"/>
        <v/>
      </c>
      <c r="AB547" s="107" t="str">
        <f t="shared" si="767"/>
        <v/>
      </c>
      <c r="AC547" s="107" t="str">
        <f>IF(C547="","",'رصد درجات'!AV547)</f>
        <v/>
      </c>
      <c r="AD547" s="107" t="str">
        <f>IF(C547="","",'رصد درجات'!BI547)</f>
        <v/>
      </c>
      <c r="AE547" s="107" t="str">
        <f t="shared" si="738"/>
        <v/>
      </c>
      <c r="AF547" s="107" t="str">
        <f t="shared" si="739"/>
        <v/>
      </c>
      <c r="AG547" s="107" t="str">
        <f t="shared" si="768"/>
        <v/>
      </c>
      <c r="AH547" s="108" t="str">
        <f t="shared" si="769"/>
        <v/>
      </c>
      <c r="AI547" s="107" t="str">
        <f>IF(C547="","",'رصد درجات'!AA547)</f>
        <v/>
      </c>
      <c r="AJ547" s="107" t="str">
        <f>IF(C547="","",'رصد درجات'!AN547)</f>
        <v/>
      </c>
      <c r="AK547" s="107" t="str">
        <f t="shared" si="740"/>
        <v/>
      </c>
      <c r="AL547" s="109" t="str">
        <f t="shared" si="770"/>
        <v/>
      </c>
      <c r="AM547" s="107" t="str">
        <f>IF(C547="","",'رصد درجات'!AX547)</f>
        <v/>
      </c>
      <c r="AN547" s="107" t="str">
        <f>IF(C547="","",'رصد درجات'!BK547)</f>
        <v/>
      </c>
      <c r="AO547" s="107" t="str">
        <f t="shared" si="741"/>
        <v/>
      </c>
      <c r="AP547" s="107" t="str">
        <f t="shared" si="742"/>
        <v/>
      </c>
      <c r="AQ547" s="107" t="str">
        <f t="shared" si="743"/>
        <v/>
      </c>
      <c r="AR547" s="108" t="str">
        <f t="shared" si="771"/>
        <v/>
      </c>
      <c r="AS547" s="107" t="str">
        <f>IF(C547="","",'رصد درجات'!AB547)</f>
        <v/>
      </c>
      <c r="AT547" s="107" t="str">
        <f>IF(C547="","",'رصد درجات'!AO547)</f>
        <v/>
      </c>
      <c r="AU547" s="107" t="str">
        <f>IF(C547="","",'رصد درجات'!AP547)</f>
        <v/>
      </c>
      <c r="AV547" s="107" t="str">
        <f t="shared" si="744"/>
        <v/>
      </c>
      <c r="AW547" s="107" t="str">
        <f t="shared" si="772"/>
        <v/>
      </c>
      <c r="AX547" s="107" t="str">
        <f>IF(C547="","",'رصد درجات'!AY547)</f>
        <v/>
      </c>
      <c r="AY547" s="107" t="str">
        <f>IF(C547="","",'رصد درجات'!BL547)</f>
        <v/>
      </c>
      <c r="AZ547" s="107" t="str">
        <f>IF(C547="","",'رصد درجات'!BM547)</f>
        <v/>
      </c>
      <c r="BA547" s="107" t="str">
        <f t="shared" si="745"/>
        <v/>
      </c>
      <c r="BB547" s="107" t="str">
        <f t="shared" si="746"/>
        <v/>
      </c>
      <c r="BC547" s="107" t="str">
        <f t="shared" si="747"/>
        <v/>
      </c>
      <c r="BD547" s="107" t="str">
        <f t="shared" si="748"/>
        <v/>
      </c>
      <c r="BE547" s="108" t="str">
        <f t="shared" si="773"/>
        <v/>
      </c>
      <c r="BF547" s="107" t="str">
        <f>IF(C547="","",'رصد درجات'!AC547)</f>
        <v/>
      </c>
      <c r="BG547" s="107" t="str">
        <f>IF(C547="","",'رصد درجات'!AI547)</f>
        <v/>
      </c>
      <c r="BH547" s="107" t="str">
        <f>IF(C547="","",'رصد درجات'!AQ547)</f>
        <v/>
      </c>
      <c r="BI547" s="107" t="str">
        <f t="shared" si="749"/>
        <v/>
      </c>
      <c r="BJ547" s="107" t="str">
        <f t="shared" si="774"/>
        <v/>
      </c>
      <c r="BK547" s="107" t="str">
        <f>IF(C547="","",'رصد درجات'!AZ547)</f>
        <v/>
      </c>
      <c r="BL547" s="107" t="str">
        <f>IF(C547="","",'رصد درجات'!BF547)</f>
        <v/>
      </c>
      <c r="BM547" s="107" t="str">
        <f>IF(C547="","",'رصد درجات'!BN547)</f>
        <v/>
      </c>
      <c r="BN547" s="107" t="str">
        <f t="shared" si="750"/>
        <v/>
      </c>
      <c r="BO547" s="107" t="str">
        <f t="shared" si="751"/>
        <v/>
      </c>
      <c r="BP547" s="107" t="str">
        <f t="shared" si="752"/>
        <v/>
      </c>
      <c r="BQ547" s="107" t="str">
        <f t="shared" si="753"/>
        <v/>
      </c>
      <c r="BR547" s="108" t="str">
        <f t="shared" si="775"/>
        <v/>
      </c>
      <c r="BS547" s="107" t="str">
        <f>IF(C547="","",'رصد درجات'!AD547)</f>
        <v/>
      </c>
      <c r="BT547" s="107" t="str">
        <f>IF(C547="","",'رصد درجات'!AR547)</f>
        <v/>
      </c>
      <c r="BU547" s="107" t="str">
        <f t="shared" si="754"/>
        <v/>
      </c>
      <c r="BV547" s="107" t="str">
        <f t="shared" si="776"/>
        <v/>
      </c>
      <c r="BW547" s="107" t="str">
        <f>IF(C547="","",'رصد درجات'!BA547)</f>
        <v/>
      </c>
      <c r="BX547" s="107" t="str">
        <f>IF(C547="","",'رصد درجات'!BO547)</f>
        <v/>
      </c>
      <c r="BY547" s="107" t="str">
        <f t="shared" si="755"/>
        <v/>
      </c>
      <c r="BZ547" s="107" t="str">
        <f t="shared" si="777"/>
        <v/>
      </c>
      <c r="CA547" s="107" t="str">
        <f t="shared" si="756"/>
        <v/>
      </c>
      <c r="CB547" s="108" t="str">
        <f t="shared" si="778"/>
        <v/>
      </c>
      <c r="CC547" s="107" t="str">
        <f>IF(C547="","",'رصد درجات'!AE547)</f>
        <v/>
      </c>
      <c r="CD547" s="107" t="str">
        <f>IF(C547="","",'رصد درجات'!AJ547)</f>
        <v/>
      </c>
      <c r="CE547" s="107" t="str">
        <f>IF(C547="","",'رصد درجات'!AS547)</f>
        <v/>
      </c>
      <c r="CF547" s="107" t="str">
        <f t="shared" si="757"/>
        <v/>
      </c>
      <c r="CG547" s="107" t="str">
        <f t="shared" si="779"/>
        <v/>
      </c>
      <c r="CH547" s="107" t="str">
        <f>IF(C547="","",'رصد درجات'!BB547)</f>
        <v/>
      </c>
      <c r="CI547" s="107" t="str">
        <f>IF(C547="","",'رصد درجات'!BF547)</f>
        <v/>
      </c>
      <c r="CJ547" s="107" t="str">
        <f>IF(C547="","",'رصد درجات'!BP547)</f>
        <v/>
      </c>
      <c r="CK547" s="107" t="str">
        <f t="shared" si="758"/>
        <v/>
      </c>
      <c r="CL547" s="107" t="str">
        <f t="shared" si="759"/>
        <v/>
      </c>
      <c r="CM547" s="107" t="str">
        <f t="shared" si="760"/>
        <v/>
      </c>
      <c r="CN547" s="107" t="str">
        <f t="shared" si="780"/>
        <v/>
      </c>
      <c r="CO547" s="108" t="str">
        <f t="shared" si="781"/>
        <v/>
      </c>
      <c r="CP547" s="110" t="str">
        <f>IF(C547="","",'رصد درجات'!AF547)</f>
        <v/>
      </c>
      <c r="CQ547" s="103" t="str">
        <f t="shared" si="782"/>
        <v/>
      </c>
      <c r="CR547" s="110" t="str">
        <f>IF(C547="","",'رصد درجات'!BC547)</f>
        <v/>
      </c>
      <c r="CS547" s="110" t="str">
        <f t="shared" si="783"/>
        <v/>
      </c>
      <c r="CT547" s="110" t="str">
        <f t="shared" si="784"/>
        <v/>
      </c>
      <c r="CU547" s="103" t="str">
        <f t="shared" si="785"/>
        <v/>
      </c>
      <c r="CV547" s="107" t="str">
        <f>IF(C547="","",'رصد درجات'!AG547)</f>
        <v/>
      </c>
      <c r="CW547" s="107" t="str">
        <f t="shared" si="786"/>
        <v/>
      </c>
      <c r="CX547" s="107" t="str">
        <f>IF(C547="","",'رصد درجات'!BD547)</f>
        <v/>
      </c>
      <c r="CY547" s="110" t="str">
        <f t="shared" si="787"/>
        <v/>
      </c>
      <c r="CZ547" s="110" t="str">
        <f t="shared" si="788"/>
        <v/>
      </c>
      <c r="DA547" s="103" t="str">
        <f t="shared" si="789"/>
        <v/>
      </c>
      <c r="DB547" s="111" t="str">
        <f t="shared" si="790"/>
        <v/>
      </c>
      <c r="DC547" s="112" t="str">
        <f t="shared" si="791"/>
        <v/>
      </c>
      <c r="DD547" s="111" t="str">
        <f t="shared" si="792"/>
        <v/>
      </c>
      <c r="DE547" s="112" t="str">
        <f t="shared" si="793"/>
        <v/>
      </c>
      <c r="DF547" s="107" t="str">
        <f>IF(C547="","",'رصد درجات'!AH547)</f>
        <v/>
      </c>
      <c r="DG547" s="107" t="str">
        <f>IF(C547="","",'رصد درجات'!AT547)</f>
        <v/>
      </c>
      <c r="DH547" s="107" t="str">
        <f t="shared" si="794"/>
        <v/>
      </c>
      <c r="DI547" s="107" t="str">
        <f t="shared" si="795"/>
        <v/>
      </c>
      <c r="DJ547" s="107" t="str">
        <f>IF(C547="","",'رصد درجات'!BE547)</f>
        <v/>
      </c>
      <c r="DK547" s="107" t="str">
        <f>IF(C547="","",'رصد درجات'!BQ547)</f>
        <v/>
      </c>
      <c r="DL547" s="107" t="str">
        <f t="shared" si="796"/>
        <v/>
      </c>
      <c r="DM547" s="107" t="str">
        <f t="shared" si="797"/>
        <v/>
      </c>
      <c r="DN547" s="107" t="str">
        <f t="shared" si="798"/>
        <v/>
      </c>
      <c r="DO547" s="108" t="str">
        <f t="shared" si="799"/>
        <v/>
      </c>
      <c r="DP547" s="81" t="str">
        <f t="shared" si="800"/>
        <v/>
      </c>
      <c r="DQ547" s="113" t="str">
        <f t="shared" si="801"/>
        <v/>
      </c>
      <c r="DR547" s="9">
        <f t="shared" si="802"/>
        <v>0</v>
      </c>
      <c r="DS547" s="114" t="str">
        <f t="shared" si="803"/>
        <v/>
      </c>
      <c r="DT547" s="115" t="str">
        <f t="shared" si="804"/>
        <v/>
      </c>
      <c r="DU547" s="115" t="str">
        <f t="shared" si="805"/>
        <v/>
      </c>
      <c r="DV547" s="115" t="str">
        <f t="shared" si="806"/>
        <v/>
      </c>
      <c r="DW547" s="115" t="str">
        <f t="shared" si="807"/>
        <v/>
      </c>
      <c r="DX547" s="115" t="str">
        <f t="shared" si="808"/>
        <v/>
      </c>
      <c r="DY547" s="115" t="str">
        <f t="shared" si="809"/>
        <v/>
      </c>
      <c r="DZ547" s="115" t="str">
        <f t="shared" si="810"/>
        <v/>
      </c>
      <c r="EA547" s="253"/>
      <c r="EB547" s="253"/>
      <c r="EC547" s="253"/>
      <c r="ED547" s="253"/>
      <c r="EE547" s="253"/>
      <c r="EF547" s="253"/>
      <c r="EG547" s="253"/>
      <c r="EH547" s="253"/>
      <c r="EI547" s="253"/>
      <c r="EJ547" s="253"/>
      <c r="EK547" s="259"/>
      <c r="EL547" s="261" t="str">
        <f t="shared" si="811"/>
        <v/>
      </c>
      <c r="EM547" s="9"/>
      <c r="EN547" s="9"/>
      <c r="EO547" s="81"/>
      <c r="EP547" s="82"/>
      <c r="EQ547" s="88"/>
      <c r="ER547" s="88"/>
      <c r="ES547" s="78"/>
      <c r="GD547" s="338"/>
      <c r="GE547" s="338"/>
      <c r="GF547" s="338"/>
      <c r="GG547" s="338"/>
      <c r="GH547" s="338"/>
      <c r="GI547" s="338"/>
      <c r="GJ547" s="338"/>
      <c r="GK547" s="339"/>
      <c r="GL547" s="339"/>
      <c r="GM547" s="338"/>
      <c r="GN547" s="338"/>
      <c r="GO547" s="9"/>
    </row>
    <row r="548" spans="1:197" s="11" customFormat="1" ht="27" customHeight="1" thickBot="1">
      <c r="A548" s="88" t="str">
        <f>IF('رصد درجات'!A548="","",'رصد درجات'!A548)</f>
        <v/>
      </c>
      <c r="B548" s="88" t="str">
        <f>IF('رصد درجات'!B548="","",'رصد درجات'!B548)</f>
        <v/>
      </c>
      <c r="C548" s="88" t="str">
        <f>IF('رصد درجات'!C548="","",'رصد درجات'!C548)</f>
        <v/>
      </c>
      <c r="D548" s="104" t="str">
        <f>IF('رصد درجات'!D548="","",'رصد درجات'!D548)</f>
        <v/>
      </c>
      <c r="E548" s="88" t="str">
        <f>IF('رصد درجات'!E548="","",'رصد درجات'!E548)</f>
        <v/>
      </c>
      <c r="F548" s="88" t="str">
        <f>IF('رصد درجات'!F548="","",'رصد درجات'!F548)</f>
        <v/>
      </c>
      <c r="G548" s="88" t="str">
        <f>IF('رصد درجات'!G548="","",'رصد درجات'!G548)</f>
        <v/>
      </c>
      <c r="H548" s="88" t="str">
        <f>IF('رصد درجات'!H548="","",'رصد درجات'!H548)</f>
        <v/>
      </c>
      <c r="I548" s="88" t="str">
        <f>IF('رصد درجات'!I548="","",'رصد درجات'!I548)</f>
        <v/>
      </c>
      <c r="J548" s="88" t="str">
        <f>IF('رصد درجات'!J548="","",'رصد درجات'!J548)</f>
        <v/>
      </c>
      <c r="K548" s="88" t="str">
        <f>IF('رصد درجات'!K548="","",'رصد درجات'!K548)</f>
        <v/>
      </c>
      <c r="L548" s="88" t="str">
        <f>IF('رصد درجات'!L548="","",'رصد درجات'!L548)</f>
        <v/>
      </c>
      <c r="M548" s="105" t="str">
        <f>IF('رصد درجات'!M548="","",'رصد درجات'!M548)</f>
        <v/>
      </c>
      <c r="N548" s="105" t="str">
        <f>IF('رصد درجات'!N548="","",'رصد درجات'!N548)</f>
        <v/>
      </c>
      <c r="O548" s="88" t="str">
        <f>IF(C548="","",'رصد درجات'!Y548)</f>
        <v/>
      </c>
      <c r="P548" s="88" t="str">
        <f>IF(C548="","",'رصد درجات'!AL548)</f>
        <v/>
      </c>
      <c r="Q548" s="88" t="str">
        <f t="shared" si="761"/>
        <v/>
      </c>
      <c r="R548" s="103" t="str">
        <f t="shared" si="762"/>
        <v/>
      </c>
      <c r="S548" s="88" t="str">
        <f>IF(C548="","",'رصد درجات'!AV548)</f>
        <v/>
      </c>
      <c r="T548" s="88" t="str">
        <f>IF(C548="","",'رصد درجات'!BI548)</f>
        <v/>
      </c>
      <c r="U548" s="88" t="str">
        <f t="shared" si="763"/>
        <v/>
      </c>
      <c r="V548" s="88" t="str">
        <f t="shared" si="764"/>
        <v/>
      </c>
      <c r="W548" s="88" t="str">
        <f t="shared" si="765"/>
        <v/>
      </c>
      <c r="X548" s="106" t="str">
        <f t="shared" si="766"/>
        <v/>
      </c>
      <c r="Y548" s="107" t="str">
        <f>IF(C548="","",'رصد درجات'!Z548)</f>
        <v/>
      </c>
      <c r="Z548" s="107" t="str">
        <f>IF(C548="","",'رصد درجات'!AM548)</f>
        <v/>
      </c>
      <c r="AA548" s="107" t="str">
        <f t="shared" si="737"/>
        <v/>
      </c>
      <c r="AB548" s="107" t="str">
        <f t="shared" si="767"/>
        <v/>
      </c>
      <c r="AC548" s="107" t="str">
        <f>IF(C548="","",'رصد درجات'!AV548)</f>
        <v/>
      </c>
      <c r="AD548" s="107" t="str">
        <f>IF(C548="","",'رصد درجات'!BI548)</f>
        <v/>
      </c>
      <c r="AE548" s="107" t="str">
        <f t="shared" si="738"/>
        <v/>
      </c>
      <c r="AF548" s="107" t="str">
        <f t="shared" si="739"/>
        <v/>
      </c>
      <c r="AG548" s="107" t="str">
        <f t="shared" si="768"/>
        <v/>
      </c>
      <c r="AH548" s="108" t="str">
        <f t="shared" si="769"/>
        <v/>
      </c>
      <c r="AI548" s="107" t="str">
        <f>IF(C548="","",'رصد درجات'!AA548)</f>
        <v/>
      </c>
      <c r="AJ548" s="107" t="str">
        <f>IF(C548="","",'رصد درجات'!AN548)</f>
        <v/>
      </c>
      <c r="AK548" s="107" t="str">
        <f t="shared" si="740"/>
        <v/>
      </c>
      <c r="AL548" s="109" t="str">
        <f t="shared" si="770"/>
        <v/>
      </c>
      <c r="AM548" s="107" t="str">
        <f>IF(C548="","",'رصد درجات'!AX548)</f>
        <v/>
      </c>
      <c r="AN548" s="107" t="str">
        <f>IF(C548="","",'رصد درجات'!BK548)</f>
        <v/>
      </c>
      <c r="AO548" s="107" t="str">
        <f t="shared" si="741"/>
        <v/>
      </c>
      <c r="AP548" s="107" t="str">
        <f t="shared" si="742"/>
        <v/>
      </c>
      <c r="AQ548" s="107" t="str">
        <f t="shared" si="743"/>
        <v/>
      </c>
      <c r="AR548" s="108" t="str">
        <f t="shared" si="771"/>
        <v/>
      </c>
      <c r="AS548" s="107" t="str">
        <f>IF(C548="","",'رصد درجات'!AB548)</f>
        <v/>
      </c>
      <c r="AT548" s="107" t="str">
        <f>IF(C548="","",'رصد درجات'!AO548)</f>
        <v/>
      </c>
      <c r="AU548" s="107" t="str">
        <f>IF(C548="","",'رصد درجات'!AP548)</f>
        <v/>
      </c>
      <c r="AV548" s="107" t="str">
        <f t="shared" si="744"/>
        <v/>
      </c>
      <c r="AW548" s="107" t="str">
        <f t="shared" si="772"/>
        <v/>
      </c>
      <c r="AX548" s="107" t="str">
        <f>IF(C548="","",'رصد درجات'!AY548)</f>
        <v/>
      </c>
      <c r="AY548" s="107" t="str">
        <f>IF(C548="","",'رصد درجات'!BL548)</f>
        <v/>
      </c>
      <c r="AZ548" s="107" t="str">
        <f>IF(C548="","",'رصد درجات'!BM548)</f>
        <v/>
      </c>
      <c r="BA548" s="107" t="str">
        <f t="shared" si="745"/>
        <v/>
      </c>
      <c r="BB548" s="107" t="str">
        <f t="shared" si="746"/>
        <v/>
      </c>
      <c r="BC548" s="107" t="str">
        <f t="shared" si="747"/>
        <v/>
      </c>
      <c r="BD548" s="107" t="str">
        <f t="shared" si="748"/>
        <v/>
      </c>
      <c r="BE548" s="108" t="str">
        <f t="shared" si="773"/>
        <v/>
      </c>
      <c r="BF548" s="107" t="str">
        <f>IF(C548="","",'رصد درجات'!AC548)</f>
        <v/>
      </c>
      <c r="BG548" s="107" t="str">
        <f>IF(C548="","",'رصد درجات'!AI548)</f>
        <v/>
      </c>
      <c r="BH548" s="107" t="str">
        <f>IF(C548="","",'رصد درجات'!AQ548)</f>
        <v/>
      </c>
      <c r="BI548" s="107" t="str">
        <f t="shared" si="749"/>
        <v/>
      </c>
      <c r="BJ548" s="107" t="str">
        <f t="shared" si="774"/>
        <v/>
      </c>
      <c r="BK548" s="107" t="str">
        <f>IF(C548="","",'رصد درجات'!AZ548)</f>
        <v/>
      </c>
      <c r="BL548" s="107" t="str">
        <f>IF(C548="","",'رصد درجات'!BF548)</f>
        <v/>
      </c>
      <c r="BM548" s="107" t="str">
        <f>IF(C548="","",'رصد درجات'!BN548)</f>
        <v/>
      </c>
      <c r="BN548" s="107" t="str">
        <f t="shared" si="750"/>
        <v/>
      </c>
      <c r="BO548" s="107" t="str">
        <f t="shared" si="751"/>
        <v/>
      </c>
      <c r="BP548" s="107" t="str">
        <f t="shared" si="752"/>
        <v/>
      </c>
      <c r="BQ548" s="107" t="str">
        <f t="shared" si="753"/>
        <v/>
      </c>
      <c r="BR548" s="108" t="str">
        <f t="shared" si="775"/>
        <v/>
      </c>
      <c r="BS548" s="107" t="str">
        <f>IF(C548="","",'رصد درجات'!AD548)</f>
        <v/>
      </c>
      <c r="BT548" s="107" t="str">
        <f>IF(C548="","",'رصد درجات'!AR548)</f>
        <v/>
      </c>
      <c r="BU548" s="107" t="str">
        <f t="shared" si="754"/>
        <v/>
      </c>
      <c r="BV548" s="107" t="str">
        <f t="shared" si="776"/>
        <v/>
      </c>
      <c r="BW548" s="107" t="str">
        <f>IF(C548="","",'رصد درجات'!BA548)</f>
        <v/>
      </c>
      <c r="BX548" s="107" t="str">
        <f>IF(C548="","",'رصد درجات'!BO548)</f>
        <v/>
      </c>
      <c r="BY548" s="107" t="str">
        <f t="shared" si="755"/>
        <v/>
      </c>
      <c r="BZ548" s="107" t="str">
        <f t="shared" si="777"/>
        <v/>
      </c>
      <c r="CA548" s="107" t="str">
        <f t="shared" si="756"/>
        <v/>
      </c>
      <c r="CB548" s="108" t="str">
        <f t="shared" si="778"/>
        <v/>
      </c>
      <c r="CC548" s="107" t="str">
        <f>IF(C548="","",'رصد درجات'!AE548)</f>
        <v/>
      </c>
      <c r="CD548" s="107" t="str">
        <f>IF(C548="","",'رصد درجات'!AJ548)</f>
        <v/>
      </c>
      <c r="CE548" s="107" t="str">
        <f>IF(C548="","",'رصد درجات'!AS548)</f>
        <v/>
      </c>
      <c r="CF548" s="107" t="str">
        <f t="shared" si="757"/>
        <v/>
      </c>
      <c r="CG548" s="107" t="str">
        <f t="shared" si="779"/>
        <v/>
      </c>
      <c r="CH548" s="107" t="str">
        <f>IF(C548="","",'رصد درجات'!BB548)</f>
        <v/>
      </c>
      <c r="CI548" s="107" t="str">
        <f>IF(C548="","",'رصد درجات'!BF548)</f>
        <v/>
      </c>
      <c r="CJ548" s="107" t="str">
        <f>IF(C548="","",'رصد درجات'!BP548)</f>
        <v/>
      </c>
      <c r="CK548" s="107" t="str">
        <f t="shared" si="758"/>
        <v/>
      </c>
      <c r="CL548" s="107" t="str">
        <f t="shared" si="759"/>
        <v/>
      </c>
      <c r="CM548" s="107" t="str">
        <f t="shared" si="760"/>
        <v/>
      </c>
      <c r="CN548" s="107" t="str">
        <f t="shared" si="780"/>
        <v/>
      </c>
      <c r="CO548" s="108" t="str">
        <f t="shared" si="781"/>
        <v/>
      </c>
      <c r="CP548" s="110" t="str">
        <f>IF(C548="","",'رصد درجات'!AF548)</f>
        <v/>
      </c>
      <c r="CQ548" s="103" t="str">
        <f t="shared" si="782"/>
        <v/>
      </c>
      <c r="CR548" s="110" t="str">
        <f>IF(C548="","",'رصد درجات'!BC548)</f>
        <v/>
      </c>
      <c r="CS548" s="110" t="str">
        <f t="shared" si="783"/>
        <v/>
      </c>
      <c r="CT548" s="110" t="str">
        <f t="shared" si="784"/>
        <v/>
      </c>
      <c r="CU548" s="103" t="str">
        <f t="shared" si="785"/>
        <v/>
      </c>
      <c r="CV548" s="107" t="str">
        <f>IF(C548="","",'رصد درجات'!AG548)</f>
        <v/>
      </c>
      <c r="CW548" s="107" t="str">
        <f t="shared" si="786"/>
        <v/>
      </c>
      <c r="CX548" s="107" t="str">
        <f>IF(C548="","",'رصد درجات'!BD548)</f>
        <v/>
      </c>
      <c r="CY548" s="110" t="str">
        <f t="shared" si="787"/>
        <v/>
      </c>
      <c r="CZ548" s="110" t="str">
        <f t="shared" si="788"/>
        <v/>
      </c>
      <c r="DA548" s="103" t="str">
        <f t="shared" si="789"/>
        <v/>
      </c>
      <c r="DB548" s="111" t="str">
        <f t="shared" si="790"/>
        <v/>
      </c>
      <c r="DC548" s="112" t="str">
        <f t="shared" si="791"/>
        <v/>
      </c>
      <c r="DD548" s="111" t="str">
        <f t="shared" si="792"/>
        <v/>
      </c>
      <c r="DE548" s="112" t="str">
        <f t="shared" si="793"/>
        <v/>
      </c>
      <c r="DF548" s="107" t="str">
        <f>IF(C548="","",'رصد درجات'!AH548)</f>
        <v/>
      </c>
      <c r="DG548" s="107" t="str">
        <f>IF(C548="","",'رصد درجات'!AT548)</f>
        <v/>
      </c>
      <c r="DH548" s="107" t="str">
        <f t="shared" si="794"/>
        <v/>
      </c>
      <c r="DI548" s="107" t="str">
        <f t="shared" si="795"/>
        <v/>
      </c>
      <c r="DJ548" s="107" t="str">
        <f>IF(C548="","",'رصد درجات'!BE548)</f>
        <v/>
      </c>
      <c r="DK548" s="107" t="str">
        <f>IF(C548="","",'رصد درجات'!BQ548)</f>
        <v/>
      </c>
      <c r="DL548" s="107" t="str">
        <f t="shared" si="796"/>
        <v/>
      </c>
      <c r="DM548" s="107" t="str">
        <f t="shared" si="797"/>
        <v/>
      </c>
      <c r="DN548" s="107" t="str">
        <f t="shared" si="798"/>
        <v/>
      </c>
      <c r="DO548" s="108" t="str">
        <f t="shared" si="799"/>
        <v/>
      </c>
      <c r="DP548" s="81" t="str">
        <f t="shared" si="800"/>
        <v/>
      </c>
      <c r="DQ548" s="113" t="str">
        <f t="shared" si="801"/>
        <v/>
      </c>
      <c r="DR548" s="9">
        <f t="shared" si="802"/>
        <v>0</v>
      </c>
      <c r="DS548" s="114" t="str">
        <f t="shared" si="803"/>
        <v/>
      </c>
      <c r="DT548" s="115" t="str">
        <f t="shared" si="804"/>
        <v/>
      </c>
      <c r="DU548" s="115" t="str">
        <f t="shared" si="805"/>
        <v/>
      </c>
      <c r="DV548" s="115" t="str">
        <f t="shared" si="806"/>
        <v/>
      </c>
      <c r="DW548" s="115" t="str">
        <f t="shared" si="807"/>
        <v/>
      </c>
      <c r="DX548" s="115" t="str">
        <f t="shared" si="808"/>
        <v/>
      </c>
      <c r="DY548" s="115" t="str">
        <f t="shared" si="809"/>
        <v/>
      </c>
      <c r="DZ548" s="115" t="str">
        <f t="shared" si="810"/>
        <v/>
      </c>
      <c r="EA548" s="253"/>
      <c r="EB548" s="253"/>
      <c r="EC548" s="253"/>
      <c r="ED548" s="253"/>
      <c r="EE548" s="253"/>
      <c r="EF548" s="253"/>
      <c r="EG548" s="253"/>
      <c r="EH548" s="253"/>
      <c r="EI548" s="253"/>
      <c r="EJ548" s="253"/>
      <c r="EK548" s="259"/>
      <c r="EL548" s="261" t="str">
        <f t="shared" si="811"/>
        <v/>
      </c>
      <c r="EM548" s="9"/>
      <c r="EN548" s="9"/>
      <c r="EO548" s="81"/>
      <c r="EP548" s="82"/>
      <c r="EQ548" s="88"/>
      <c r="ER548" s="88"/>
      <c r="ES548" s="78"/>
      <c r="GD548" s="338"/>
      <c r="GE548" s="338"/>
      <c r="GF548" s="338"/>
      <c r="GG548" s="338"/>
      <c r="GH548" s="338"/>
      <c r="GI548" s="338"/>
      <c r="GJ548" s="338"/>
      <c r="GK548" s="339"/>
      <c r="GL548" s="339"/>
      <c r="GM548" s="338"/>
      <c r="GN548" s="338"/>
      <c r="GO548" s="9"/>
    </row>
    <row r="549" spans="1:197" s="11" customFormat="1" ht="27" customHeight="1" thickBot="1">
      <c r="A549" s="88" t="str">
        <f>IF('رصد درجات'!A549="","",'رصد درجات'!A549)</f>
        <v/>
      </c>
      <c r="B549" s="88" t="str">
        <f>IF('رصد درجات'!B549="","",'رصد درجات'!B549)</f>
        <v/>
      </c>
      <c r="C549" s="88" t="str">
        <f>IF('رصد درجات'!C549="","",'رصد درجات'!C549)</f>
        <v/>
      </c>
      <c r="D549" s="104" t="str">
        <f>IF('رصد درجات'!D549="","",'رصد درجات'!D549)</f>
        <v/>
      </c>
      <c r="E549" s="88" t="str">
        <f>IF('رصد درجات'!E549="","",'رصد درجات'!E549)</f>
        <v/>
      </c>
      <c r="F549" s="88" t="str">
        <f>IF('رصد درجات'!F549="","",'رصد درجات'!F549)</f>
        <v/>
      </c>
      <c r="G549" s="88" t="str">
        <f>IF('رصد درجات'!G549="","",'رصد درجات'!G549)</f>
        <v/>
      </c>
      <c r="H549" s="88" t="str">
        <f>IF('رصد درجات'!H549="","",'رصد درجات'!H549)</f>
        <v/>
      </c>
      <c r="I549" s="88" t="str">
        <f>IF('رصد درجات'!I549="","",'رصد درجات'!I549)</f>
        <v/>
      </c>
      <c r="J549" s="88" t="str">
        <f>IF('رصد درجات'!J549="","",'رصد درجات'!J549)</f>
        <v/>
      </c>
      <c r="K549" s="88" t="str">
        <f>IF('رصد درجات'!K549="","",'رصد درجات'!K549)</f>
        <v/>
      </c>
      <c r="L549" s="88" t="str">
        <f>IF('رصد درجات'!L549="","",'رصد درجات'!L549)</f>
        <v/>
      </c>
      <c r="M549" s="105" t="str">
        <f>IF('رصد درجات'!M549="","",'رصد درجات'!M549)</f>
        <v/>
      </c>
      <c r="N549" s="105" t="str">
        <f>IF('رصد درجات'!N549="","",'رصد درجات'!N549)</f>
        <v/>
      </c>
      <c r="O549" s="88" t="str">
        <f>IF(C549="","",'رصد درجات'!Y549)</f>
        <v/>
      </c>
      <c r="P549" s="88" t="str">
        <f>IF(C549="","",'رصد درجات'!AL549)</f>
        <v/>
      </c>
      <c r="Q549" s="88" t="str">
        <f t="shared" si="761"/>
        <v/>
      </c>
      <c r="R549" s="103" t="str">
        <f t="shared" si="762"/>
        <v/>
      </c>
      <c r="S549" s="88" t="str">
        <f>IF(C549="","",'رصد درجات'!AV549)</f>
        <v/>
      </c>
      <c r="T549" s="88" t="str">
        <f>IF(C549="","",'رصد درجات'!BI549)</f>
        <v/>
      </c>
      <c r="U549" s="88" t="str">
        <f t="shared" si="763"/>
        <v/>
      </c>
      <c r="V549" s="88" t="str">
        <f t="shared" si="764"/>
        <v/>
      </c>
      <c r="W549" s="88" t="str">
        <f t="shared" si="765"/>
        <v/>
      </c>
      <c r="X549" s="106" t="str">
        <f t="shared" si="766"/>
        <v/>
      </c>
      <c r="Y549" s="107" t="str">
        <f>IF(C549="","",'رصد درجات'!Z549)</f>
        <v/>
      </c>
      <c r="Z549" s="107" t="str">
        <f>IF(C549="","",'رصد درجات'!AM549)</f>
        <v/>
      </c>
      <c r="AA549" s="107" t="str">
        <f t="shared" si="737"/>
        <v/>
      </c>
      <c r="AB549" s="107" t="str">
        <f t="shared" si="767"/>
        <v/>
      </c>
      <c r="AC549" s="107" t="str">
        <f>IF(C549="","",'رصد درجات'!AV549)</f>
        <v/>
      </c>
      <c r="AD549" s="107" t="str">
        <f>IF(C549="","",'رصد درجات'!BI549)</f>
        <v/>
      </c>
      <c r="AE549" s="107" t="str">
        <f t="shared" si="738"/>
        <v/>
      </c>
      <c r="AF549" s="107" t="str">
        <f t="shared" si="739"/>
        <v/>
      </c>
      <c r="AG549" s="107" t="str">
        <f t="shared" si="768"/>
        <v/>
      </c>
      <c r="AH549" s="108" t="str">
        <f t="shared" si="769"/>
        <v/>
      </c>
      <c r="AI549" s="107" t="str">
        <f>IF(C549="","",'رصد درجات'!AA549)</f>
        <v/>
      </c>
      <c r="AJ549" s="107" t="str">
        <f>IF(C549="","",'رصد درجات'!AN549)</f>
        <v/>
      </c>
      <c r="AK549" s="107" t="str">
        <f t="shared" si="740"/>
        <v/>
      </c>
      <c r="AL549" s="109" t="str">
        <f t="shared" si="770"/>
        <v/>
      </c>
      <c r="AM549" s="107" t="str">
        <f>IF(C549="","",'رصد درجات'!AX549)</f>
        <v/>
      </c>
      <c r="AN549" s="107" t="str">
        <f>IF(C549="","",'رصد درجات'!BK549)</f>
        <v/>
      </c>
      <c r="AO549" s="107" t="str">
        <f t="shared" si="741"/>
        <v/>
      </c>
      <c r="AP549" s="107" t="str">
        <f t="shared" si="742"/>
        <v/>
      </c>
      <c r="AQ549" s="107" t="str">
        <f t="shared" si="743"/>
        <v/>
      </c>
      <c r="AR549" s="108" t="str">
        <f t="shared" si="771"/>
        <v/>
      </c>
      <c r="AS549" s="107" t="str">
        <f>IF(C549="","",'رصد درجات'!AB549)</f>
        <v/>
      </c>
      <c r="AT549" s="107" t="str">
        <f>IF(C549="","",'رصد درجات'!AO549)</f>
        <v/>
      </c>
      <c r="AU549" s="107" t="str">
        <f>IF(C549="","",'رصد درجات'!AP549)</f>
        <v/>
      </c>
      <c r="AV549" s="107" t="str">
        <f t="shared" si="744"/>
        <v/>
      </c>
      <c r="AW549" s="107" t="str">
        <f t="shared" si="772"/>
        <v/>
      </c>
      <c r="AX549" s="107" t="str">
        <f>IF(C549="","",'رصد درجات'!AY549)</f>
        <v/>
      </c>
      <c r="AY549" s="107" t="str">
        <f>IF(C549="","",'رصد درجات'!BL549)</f>
        <v/>
      </c>
      <c r="AZ549" s="107" t="str">
        <f>IF(C549="","",'رصد درجات'!BM549)</f>
        <v/>
      </c>
      <c r="BA549" s="107" t="str">
        <f t="shared" si="745"/>
        <v/>
      </c>
      <c r="BB549" s="107" t="str">
        <f t="shared" si="746"/>
        <v/>
      </c>
      <c r="BC549" s="107" t="str">
        <f t="shared" si="747"/>
        <v/>
      </c>
      <c r="BD549" s="107" t="str">
        <f t="shared" si="748"/>
        <v/>
      </c>
      <c r="BE549" s="108" t="str">
        <f t="shared" si="773"/>
        <v/>
      </c>
      <c r="BF549" s="107" t="str">
        <f>IF(C549="","",'رصد درجات'!AC549)</f>
        <v/>
      </c>
      <c r="BG549" s="107" t="str">
        <f>IF(C549="","",'رصد درجات'!AI549)</f>
        <v/>
      </c>
      <c r="BH549" s="107" t="str">
        <f>IF(C549="","",'رصد درجات'!AQ549)</f>
        <v/>
      </c>
      <c r="BI549" s="107" t="str">
        <f t="shared" si="749"/>
        <v/>
      </c>
      <c r="BJ549" s="107" t="str">
        <f t="shared" si="774"/>
        <v/>
      </c>
      <c r="BK549" s="107" t="str">
        <f>IF(C549="","",'رصد درجات'!AZ549)</f>
        <v/>
      </c>
      <c r="BL549" s="107" t="str">
        <f>IF(C549="","",'رصد درجات'!BF549)</f>
        <v/>
      </c>
      <c r="BM549" s="107" t="str">
        <f>IF(C549="","",'رصد درجات'!BN549)</f>
        <v/>
      </c>
      <c r="BN549" s="107" t="str">
        <f t="shared" si="750"/>
        <v/>
      </c>
      <c r="BO549" s="107" t="str">
        <f t="shared" si="751"/>
        <v/>
      </c>
      <c r="BP549" s="107" t="str">
        <f t="shared" si="752"/>
        <v/>
      </c>
      <c r="BQ549" s="107" t="str">
        <f t="shared" si="753"/>
        <v/>
      </c>
      <c r="BR549" s="108" t="str">
        <f t="shared" si="775"/>
        <v/>
      </c>
      <c r="BS549" s="107" t="str">
        <f>IF(C549="","",'رصد درجات'!AD549)</f>
        <v/>
      </c>
      <c r="BT549" s="107" t="str">
        <f>IF(C549="","",'رصد درجات'!AR549)</f>
        <v/>
      </c>
      <c r="BU549" s="107" t="str">
        <f t="shared" si="754"/>
        <v/>
      </c>
      <c r="BV549" s="107" t="str">
        <f t="shared" si="776"/>
        <v/>
      </c>
      <c r="BW549" s="107" t="str">
        <f>IF(C549="","",'رصد درجات'!BA549)</f>
        <v/>
      </c>
      <c r="BX549" s="107" t="str">
        <f>IF(C549="","",'رصد درجات'!BO549)</f>
        <v/>
      </c>
      <c r="BY549" s="107" t="str">
        <f t="shared" si="755"/>
        <v/>
      </c>
      <c r="BZ549" s="107" t="str">
        <f t="shared" si="777"/>
        <v/>
      </c>
      <c r="CA549" s="107" t="str">
        <f t="shared" si="756"/>
        <v/>
      </c>
      <c r="CB549" s="108" t="str">
        <f t="shared" si="778"/>
        <v/>
      </c>
      <c r="CC549" s="107" t="str">
        <f>IF(C549="","",'رصد درجات'!AE549)</f>
        <v/>
      </c>
      <c r="CD549" s="107" t="str">
        <f>IF(C549="","",'رصد درجات'!AJ549)</f>
        <v/>
      </c>
      <c r="CE549" s="107" t="str">
        <f>IF(C549="","",'رصد درجات'!AS549)</f>
        <v/>
      </c>
      <c r="CF549" s="107" t="str">
        <f t="shared" si="757"/>
        <v/>
      </c>
      <c r="CG549" s="107" t="str">
        <f t="shared" si="779"/>
        <v/>
      </c>
      <c r="CH549" s="107" t="str">
        <f>IF(C549="","",'رصد درجات'!BB549)</f>
        <v/>
      </c>
      <c r="CI549" s="107" t="str">
        <f>IF(C549="","",'رصد درجات'!BF549)</f>
        <v/>
      </c>
      <c r="CJ549" s="107" t="str">
        <f>IF(C549="","",'رصد درجات'!BP549)</f>
        <v/>
      </c>
      <c r="CK549" s="107" t="str">
        <f t="shared" si="758"/>
        <v/>
      </c>
      <c r="CL549" s="107" t="str">
        <f t="shared" si="759"/>
        <v/>
      </c>
      <c r="CM549" s="107" t="str">
        <f t="shared" si="760"/>
        <v/>
      </c>
      <c r="CN549" s="107" t="str">
        <f t="shared" si="780"/>
        <v/>
      </c>
      <c r="CO549" s="108" t="str">
        <f t="shared" si="781"/>
        <v/>
      </c>
      <c r="CP549" s="110" t="str">
        <f>IF(C549="","",'رصد درجات'!AF549)</f>
        <v/>
      </c>
      <c r="CQ549" s="103" t="str">
        <f t="shared" si="782"/>
        <v/>
      </c>
      <c r="CR549" s="110" t="str">
        <f>IF(C549="","",'رصد درجات'!BC549)</f>
        <v/>
      </c>
      <c r="CS549" s="110" t="str">
        <f t="shared" si="783"/>
        <v/>
      </c>
      <c r="CT549" s="110" t="str">
        <f t="shared" si="784"/>
        <v/>
      </c>
      <c r="CU549" s="103" t="str">
        <f t="shared" si="785"/>
        <v/>
      </c>
      <c r="CV549" s="107" t="str">
        <f>IF(C549="","",'رصد درجات'!AG549)</f>
        <v/>
      </c>
      <c r="CW549" s="107" t="str">
        <f t="shared" si="786"/>
        <v/>
      </c>
      <c r="CX549" s="107" t="str">
        <f>IF(C549="","",'رصد درجات'!BD549)</f>
        <v/>
      </c>
      <c r="CY549" s="110" t="str">
        <f t="shared" si="787"/>
        <v/>
      </c>
      <c r="CZ549" s="110" t="str">
        <f t="shared" si="788"/>
        <v/>
      </c>
      <c r="DA549" s="103" t="str">
        <f t="shared" si="789"/>
        <v/>
      </c>
      <c r="DB549" s="111" t="str">
        <f t="shared" si="790"/>
        <v/>
      </c>
      <c r="DC549" s="112" t="str">
        <f t="shared" si="791"/>
        <v/>
      </c>
      <c r="DD549" s="111" t="str">
        <f t="shared" si="792"/>
        <v/>
      </c>
      <c r="DE549" s="112" t="str">
        <f t="shared" si="793"/>
        <v/>
      </c>
      <c r="DF549" s="107" t="str">
        <f>IF(C549="","",'رصد درجات'!AH549)</f>
        <v/>
      </c>
      <c r="DG549" s="107" t="str">
        <f>IF(C549="","",'رصد درجات'!AT549)</f>
        <v/>
      </c>
      <c r="DH549" s="107" t="str">
        <f t="shared" si="794"/>
        <v/>
      </c>
      <c r="DI549" s="107" t="str">
        <f t="shared" si="795"/>
        <v/>
      </c>
      <c r="DJ549" s="107" t="str">
        <f>IF(C549="","",'رصد درجات'!BE549)</f>
        <v/>
      </c>
      <c r="DK549" s="107" t="str">
        <f>IF(C549="","",'رصد درجات'!BQ549)</f>
        <v/>
      </c>
      <c r="DL549" s="107" t="str">
        <f t="shared" si="796"/>
        <v/>
      </c>
      <c r="DM549" s="107" t="str">
        <f t="shared" si="797"/>
        <v/>
      </c>
      <c r="DN549" s="107" t="str">
        <f t="shared" si="798"/>
        <v/>
      </c>
      <c r="DO549" s="108" t="str">
        <f t="shared" si="799"/>
        <v/>
      </c>
      <c r="DP549" s="81" t="str">
        <f t="shared" si="800"/>
        <v/>
      </c>
      <c r="DQ549" s="113" t="str">
        <f t="shared" si="801"/>
        <v/>
      </c>
      <c r="DR549" s="9">
        <f t="shared" si="802"/>
        <v>0</v>
      </c>
      <c r="DS549" s="114" t="str">
        <f t="shared" si="803"/>
        <v/>
      </c>
      <c r="DT549" s="115" t="str">
        <f t="shared" si="804"/>
        <v/>
      </c>
      <c r="DU549" s="115" t="str">
        <f t="shared" si="805"/>
        <v/>
      </c>
      <c r="DV549" s="115" t="str">
        <f t="shared" si="806"/>
        <v/>
      </c>
      <c r="DW549" s="115" t="str">
        <f t="shared" si="807"/>
        <v/>
      </c>
      <c r="DX549" s="115" t="str">
        <f t="shared" si="808"/>
        <v/>
      </c>
      <c r="DY549" s="115" t="str">
        <f t="shared" si="809"/>
        <v/>
      </c>
      <c r="DZ549" s="115" t="str">
        <f t="shared" si="810"/>
        <v/>
      </c>
      <c r="EA549" s="253"/>
      <c r="EB549" s="253"/>
      <c r="EC549" s="253"/>
      <c r="ED549" s="253"/>
      <c r="EE549" s="253"/>
      <c r="EF549" s="253"/>
      <c r="EG549" s="253"/>
      <c r="EH549" s="253"/>
      <c r="EI549" s="253"/>
      <c r="EJ549" s="253"/>
      <c r="EK549" s="259"/>
      <c r="EL549" s="261" t="str">
        <f t="shared" si="811"/>
        <v/>
      </c>
      <c r="EM549" s="9"/>
      <c r="EN549" s="9"/>
      <c r="EO549" s="81"/>
      <c r="EP549" s="82"/>
      <c r="EQ549" s="88"/>
      <c r="ER549" s="88"/>
      <c r="ES549" s="78"/>
      <c r="GD549" s="338"/>
      <c r="GE549" s="338"/>
      <c r="GF549" s="338"/>
      <c r="GG549" s="338"/>
      <c r="GH549" s="338"/>
      <c r="GI549" s="338"/>
      <c r="GJ549" s="338"/>
      <c r="GK549" s="339"/>
      <c r="GL549" s="339"/>
      <c r="GM549" s="338"/>
      <c r="GN549" s="338"/>
      <c r="GO549" s="9"/>
    </row>
    <row r="550" spans="1:197" s="11" customFormat="1" ht="27" customHeight="1" thickBot="1">
      <c r="A550" s="88" t="str">
        <f>IF('رصد درجات'!A550="","",'رصد درجات'!A550)</f>
        <v/>
      </c>
      <c r="B550" s="88" t="str">
        <f>IF('رصد درجات'!B550="","",'رصد درجات'!B550)</f>
        <v/>
      </c>
      <c r="C550" s="88" t="str">
        <f>IF('رصد درجات'!C550="","",'رصد درجات'!C550)</f>
        <v/>
      </c>
      <c r="D550" s="104" t="str">
        <f>IF('رصد درجات'!D550="","",'رصد درجات'!D550)</f>
        <v/>
      </c>
      <c r="E550" s="88" t="str">
        <f>IF('رصد درجات'!E550="","",'رصد درجات'!E550)</f>
        <v/>
      </c>
      <c r="F550" s="88" t="str">
        <f>IF('رصد درجات'!F550="","",'رصد درجات'!F550)</f>
        <v/>
      </c>
      <c r="G550" s="88" t="str">
        <f>IF('رصد درجات'!G550="","",'رصد درجات'!G550)</f>
        <v/>
      </c>
      <c r="H550" s="88" t="str">
        <f>IF('رصد درجات'!H550="","",'رصد درجات'!H550)</f>
        <v/>
      </c>
      <c r="I550" s="88" t="str">
        <f>IF('رصد درجات'!I550="","",'رصد درجات'!I550)</f>
        <v/>
      </c>
      <c r="J550" s="88" t="str">
        <f>IF('رصد درجات'!J550="","",'رصد درجات'!J550)</f>
        <v/>
      </c>
      <c r="K550" s="88" t="str">
        <f>IF('رصد درجات'!K550="","",'رصد درجات'!K550)</f>
        <v/>
      </c>
      <c r="L550" s="88" t="str">
        <f>IF('رصد درجات'!L550="","",'رصد درجات'!L550)</f>
        <v/>
      </c>
      <c r="M550" s="105" t="str">
        <f>IF('رصد درجات'!M550="","",'رصد درجات'!M550)</f>
        <v/>
      </c>
      <c r="N550" s="105" t="str">
        <f>IF('رصد درجات'!N550="","",'رصد درجات'!N550)</f>
        <v/>
      </c>
      <c r="O550" s="88" t="str">
        <f>IF(C550="","",'رصد درجات'!Y550)</f>
        <v/>
      </c>
      <c r="P550" s="88" t="str">
        <f>IF(C550="","",'رصد درجات'!AL550)</f>
        <v/>
      </c>
      <c r="Q550" s="88" t="str">
        <f t="shared" si="761"/>
        <v/>
      </c>
      <c r="R550" s="103" t="str">
        <f t="shared" si="762"/>
        <v/>
      </c>
      <c r="S550" s="88" t="str">
        <f>IF(C550="","",'رصد درجات'!AV550)</f>
        <v/>
      </c>
      <c r="T550" s="88" t="str">
        <f>IF(C550="","",'رصد درجات'!BI550)</f>
        <v/>
      </c>
      <c r="U550" s="88" t="str">
        <f t="shared" si="763"/>
        <v/>
      </c>
      <c r="V550" s="88" t="str">
        <f t="shared" si="764"/>
        <v/>
      </c>
      <c r="W550" s="88" t="str">
        <f t="shared" si="765"/>
        <v/>
      </c>
      <c r="X550" s="106" t="str">
        <f t="shared" si="766"/>
        <v/>
      </c>
      <c r="Y550" s="107" t="str">
        <f>IF(C550="","",'رصد درجات'!Z550)</f>
        <v/>
      </c>
      <c r="Z550" s="107" t="str">
        <f>IF(C550="","",'رصد درجات'!AM550)</f>
        <v/>
      </c>
      <c r="AA550" s="107" t="str">
        <f t="shared" si="737"/>
        <v/>
      </c>
      <c r="AB550" s="107" t="str">
        <f t="shared" si="767"/>
        <v/>
      </c>
      <c r="AC550" s="107" t="str">
        <f>IF(C550="","",'رصد درجات'!AV550)</f>
        <v/>
      </c>
      <c r="AD550" s="107" t="str">
        <f>IF(C550="","",'رصد درجات'!BI550)</f>
        <v/>
      </c>
      <c r="AE550" s="107" t="str">
        <f t="shared" si="738"/>
        <v/>
      </c>
      <c r="AF550" s="107" t="str">
        <f t="shared" si="739"/>
        <v/>
      </c>
      <c r="AG550" s="107" t="str">
        <f t="shared" si="768"/>
        <v/>
      </c>
      <c r="AH550" s="108" t="str">
        <f t="shared" si="769"/>
        <v/>
      </c>
      <c r="AI550" s="107" t="str">
        <f>IF(C550="","",'رصد درجات'!AA550)</f>
        <v/>
      </c>
      <c r="AJ550" s="107" t="str">
        <f>IF(C550="","",'رصد درجات'!AN550)</f>
        <v/>
      </c>
      <c r="AK550" s="107" t="str">
        <f t="shared" si="740"/>
        <v/>
      </c>
      <c r="AL550" s="109" t="str">
        <f t="shared" si="770"/>
        <v/>
      </c>
      <c r="AM550" s="107" t="str">
        <f>IF(C550="","",'رصد درجات'!AX550)</f>
        <v/>
      </c>
      <c r="AN550" s="107" t="str">
        <f>IF(C550="","",'رصد درجات'!BK550)</f>
        <v/>
      </c>
      <c r="AO550" s="107" t="str">
        <f t="shared" si="741"/>
        <v/>
      </c>
      <c r="AP550" s="107" t="str">
        <f t="shared" si="742"/>
        <v/>
      </c>
      <c r="AQ550" s="107" t="str">
        <f t="shared" si="743"/>
        <v/>
      </c>
      <c r="AR550" s="108" t="str">
        <f t="shared" si="771"/>
        <v/>
      </c>
      <c r="AS550" s="107" t="str">
        <f>IF(C550="","",'رصد درجات'!AB550)</f>
        <v/>
      </c>
      <c r="AT550" s="107" t="str">
        <f>IF(C550="","",'رصد درجات'!AO550)</f>
        <v/>
      </c>
      <c r="AU550" s="107" t="str">
        <f>IF(C550="","",'رصد درجات'!AP550)</f>
        <v/>
      </c>
      <c r="AV550" s="107" t="str">
        <f t="shared" si="744"/>
        <v/>
      </c>
      <c r="AW550" s="107" t="str">
        <f t="shared" si="772"/>
        <v/>
      </c>
      <c r="AX550" s="107" t="str">
        <f>IF(C550="","",'رصد درجات'!AY550)</f>
        <v/>
      </c>
      <c r="AY550" s="107" t="str">
        <f>IF(C550="","",'رصد درجات'!BL550)</f>
        <v/>
      </c>
      <c r="AZ550" s="107" t="str">
        <f>IF(C550="","",'رصد درجات'!BM550)</f>
        <v/>
      </c>
      <c r="BA550" s="107" t="str">
        <f t="shared" si="745"/>
        <v/>
      </c>
      <c r="BB550" s="107" t="str">
        <f t="shared" si="746"/>
        <v/>
      </c>
      <c r="BC550" s="107" t="str">
        <f t="shared" si="747"/>
        <v/>
      </c>
      <c r="BD550" s="107" t="str">
        <f t="shared" si="748"/>
        <v/>
      </c>
      <c r="BE550" s="108" t="str">
        <f t="shared" si="773"/>
        <v/>
      </c>
      <c r="BF550" s="107" t="str">
        <f>IF(C550="","",'رصد درجات'!AC550)</f>
        <v/>
      </c>
      <c r="BG550" s="107" t="str">
        <f>IF(C550="","",'رصد درجات'!AI550)</f>
        <v/>
      </c>
      <c r="BH550" s="107" t="str">
        <f>IF(C550="","",'رصد درجات'!AQ550)</f>
        <v/>
      </c>
      <c r="BI550" s="107" t="str">
        <f t="shared" si="749"/>
        <v/>
      </c>
      <c r="BJ550" s="107" t="str">
        <f t="shared" si="774"/>
        <v/>
      </c>
      <c r="BK550" s="107" t="str">
        <f>IF(C550="","",'رصد درجات'!AZ550)</f>
        <v/>
      </c>
      <c r="BL550" s="107" t="str">
        <f>IF(C550="","",'رصد درجات'!BF550)</f>
        <v/>
      </c>
      <c r="BM550" s="107" t="str">
        <f>IF(C550="","",'رصد درجات'!BN550)</f>
        <v/>
      </c>
      <c r="BN550" s="107" t="str">
        <f t="shared" si="750"/>
        <v/>
      </c>
      <c r="BO550" s="107" t="str">
        <f t="shared" si="751"/>
        <v/>
      </c>
      <c r="BP550" s="107" t="str">
        <f t="shared" si="752"/>
        <v/>
      </c>
      <c r="BQ550" s="107" t="str">
        <f t="shared" si="753"/>
        <v/>
      </c>
      <c r="BR550" s="108" t="str">
        <f t="shared" si="775"/>
        <v/>
      </c>
      <c r="BS550" s="107" t="str">
        <f>IF(C550="","",'رصد درجات'!AD550)</f>
        <v/>
      </c>
      <c r="BT550" s="107" t="str">
        <f>IF(C550="","",'رصد درجات'!AR550)</f>
        <v/>
      </c>
      <c r="BU550" s="107" t="str">
        <f t="shared" si="754"/>
        <v/>
      </c>
      <c r="BV550" s="107" t="str">
        <f t="shared" si="776"/>
        <v/>
      </c>
      <c r="BW550" s="107" t="str">
        <f>IF(C550="","",'رصد درجات'!BA550)</f>
        <v/>
      </c>
      <c r="BX550" s="107" t="str">
        <f>IF(C550="","",'رصد درجات'!BO550)</f>
        <v/>
      </c>
      <c r="BY550" s="107" t="str">
        <f t="shared" si="755"/>
        <v/>
      </c>
      <c r="BZ550" s="107" t="str">
        <f t="shared" si="777"/>
        <v/>
      </c>
      <c r="CA550" s="107" t="str">
        <f t="shared" si="756"/>
        <v/>
      </c>
      <c r="CB550" s="108" t="str">
        <f t="shared" si="778"/>
        <v/>
      </c>
      <c r="CC550" s="107" t="str">
        <f>IF(C550="","",'رصد درجات'!AE550)</f>
        <v/>
      </c>
      <c r="CD550" s="107" t="str">
        <f>IF(C550="","",'رصد درجات'!AJ550)</f>
        <v/>
      </c>
      <c r="CE550" s="107" t="str">
        <f>IF(C550="","",'رصد درجات'!AS550)</f>
        <v/>
      </c>
      <c r="CF550" s="107" t="str">
        <f t="shared" si="757"/>
        <v/>
      </c>
      <c r="CG550" s="107" t="str">
        <f t="shared" si="779"/>
        <v/>
      </c>
      <c r="CH550" s="107" t="str">
        <f>IF(C550="","",'رصد درجات'!BB550)</f>
        <v/>
      </c>
      <c r="CI550" s="107" t="str">
        <f>IF(C550="","",'رصد درجات'!BF550)</f>
        <v/>
      </c>
      <c r="CJ550" s="107" t="str">
        <f>IF(C550="","",'رصد درجات'!BP550)</f>
        <v/>
      </c>
      <c r="CK550" s="107" t="str">
        <f t="shared" si="758"/>
        <v/>
      </c>
      <c r="CL550" s="107" t="str">
        <f t="shared" si="759"/>
        <v/>
      </c>
      <c r="CM550" s="107" t="str">
        <f t="shared" si="760"/>
        <v/>
      </c>
      <c r="CN550" s="107" t="str">
        <f t="shared" si="780"/>
        <v/>
      </c>
      <c r="CO550" s="108" t="str">
        <f t="shared" si="781"/>
        <v/>
      </c>
      <c r="CP550" s="110" t="str">
        <f>IF(C550="","",'رصد درجات'!AF550)</f>
        <v/>
      </c>
      <c r="CQ550" s="103" t="str">
        <f t="shared" si="782"/>
        <v/>
      </c>
      <c r="CR550" s="110" t="str">
        <f>IF(C550="","",'رصد درجات'!BC550)</f>
        <v/>
      </c>
      <c r="CS550" s="110" t="str">
        <f t="shared" si="783"/>
        <v/>
      </c>
      <c r="CT550" s="110" t="str">
        <f t="shared" si="784"/>
        <v/>
      </c>
      <c r="CU550" s="103" t="str">
        <f t="shared" si="785"/>
        <v/>
      </c>
      <c r="CV550" s="107" t="str">
        <f>IF(C550="","",'رصد درجات'!AG550)</f>
        <v/>
      </c>
      <c r="CW550" s="107" t="str">
        <f t="shared" si="786"/>
        <v/>
      </c>
      <c r="CX550" s="107" t="str">
        <f>IF(C550="","",'رصد درجات'!BD550)</f>
        <v/>
      </c>
      <c r="CY550" s="110" t="str">
        <f t="shared" si="787"/>
        <v/>
      </c>
      <c r="CZ550" s="110" t="str">
        <f t="shared" si="788"/>
        <v/>
      </c>
      <c r="DA550" s="103" t="str">
        <f t="shared" si="789"/>
        <v/>
      </c>
      <c r="DB550" s="111" t="str">
        <f t="shared" si="790"/>
        <v/>
      </c>
      <c r="DC550" s="112" t="str">
        <f t="shared" si="791"/>
        <v/>
      </c>
      <c r="DD550" s="111" t="str">
        <f t="shared" si="792"/>
        <v/>
      </c>
      <c r="DE550" s="112" t="str">
        <f t="shared" si="793"/>
        <v/>
      </c>
      <c r="DF550" s="107" t="str">
        <f>IF(C550="","",'رصد درجات'!AH550)</f>
        <v/>
      </c>
      <c r="DG550" s="107" t="str">
        <f>IF(C550="","",'رصد درجات'!AT550)</f>
        <v/>
      </c>
      <c r="DH550" s="107" t="str">
        <f t="shared" si="794"/>
        <v/>
      </c>
      <c r="DI550" s="107" t="str">
        <f t="shared" si="795"/>
        <v/>
      </c>
      <c r="DJ550" s="107" t="str">
        <f>IF(C550="","",'رصد درجات'!BE550)</f>
        <v/>
      </c>
      <c r="DK550" s="107" t="str">
        <f>IF(C550="","",'رصد درجات'!BQ550)</f>
        <v/>
      </c>
      <c r="DL550" s="107" t="str">
        <f t="shared" si="796"/>
        <v/>
      </c>
      <c r="DM550" s="107" t="str">
        <f t="shared" si="797"/>
        <v/>
      </c>
      <c r="DN550" s="107" t="str">
        <f t="shared" si="798"/>
        <v/>
      </c>
      <c r="DO550" s="108" t="str">
        <f t="shared" si="799"/>
        <v/>
      </c>
      <c r="DP550" s="81" t="str">
        <f t="shared" si="800"/>
        <v/>
      </c>
      <c r="DQ550" s="113" t="str">
        <f t="shared" si="801"/>
        <v/>
      </c>
      <c r="DR550" s="9">
        <f t="shared" si="802"/>
        <v>0</v>
      </c>
      <c r="DS550" s="114" t="str">
        <f t="shared" si="803"/>
        <v/>
      </c>
      <c r="DT550" s="115" t="str">
        <f t="shared" si="804"/>
        <v/>
      </c>
      <c r="DU550" s="115" t="str">
        <f t="shared" si="805"/>
        <v/>
      </c>
      <c r="DV550" s="115" t="str">
        <f t="shared" si="806"/>
        <v/>
      </c>
      <c r="DW550" s="115" t="str">
        <f t="shared" si="807"/>
        <v/>
      </c>
      <c r="DX550" s="115" t="str">
        <f t="shared" si="808"/>
        <v/>
      </c>
      <c r="DY550" s="115" t="str">
        <f t="shared" si="809"/>
        <v/>
      </c>
      <c r="DZ550" s="115" t="str">
        <f t="shared" si="810"/>
        <v/>
      </c>
      <c r="EA550" s="253"/>
      <c r="EB550" s="253"/>
      <c r="EC550" s="253"/>
      <c r="ED550" s="253"/>
      <c r="EE550" s="253"/>
      <c r="EF550" s="253"/>
      <c r="EG550" s="253"/>
      <c r="EH550" s="253"/>
      <c r="EI550" s="253"/>
      <c r="EJ550" s="253"/>
      <c r="EK550" s="259"/>
      <c r="EL550" s="261" t="str">
        <f t="shared" si="811"/>
        <v/>
      </c>
      <c r="EM550" s="9"/>
      <c r="EN550" s="9"/>
      <c r="EO550" s="81"/>
      <c r="EP550" s="82"/>
      <c r="EQ550" s="88"/>
      <c r="ER550" s="88"/>
      <c r="ES550" s="78"/>
      <c r="GD550" s="338"/>
      <c r="GE550" s="338"/>
      <c r="GF550" s="338"/>
      <c r="GG550" s="338"/>
      <c r="GH550" s="338"/>
      <c r="GI550" s="338"/>
      <c r="GJ550" s="338"/>
      <c r="GK550" s="339"/>
      <c r="GL550" s="339"/>
      <c r="GM550" s="338"/>
      <c r="GN550" s="338"/>
      <c r="GO550" s="9"/>
    </row>
    <row r="551" spans="1:197" s="11" customFormat="1" ht="27" customHeight="1" thickBot="1">
      <c r="A551" s="88" t="str">
        <f>IF('رصد درجات'!A551="","",'رصد درجات'!A551)</f>
        <v/>
      </c>
      <c r="B551" s="88" t="str">
        <f>IF('رصد درجات'!B551="","",'رصد درجات'!B551)</f>
        <v/>
      </c>
      <c r="C551" s="88" t="str">
        <f>IF('رصد درجات'!C551="","",'رصد درجات'!C551)</f>
        <v/>
      </c>
      <c r="D551" s="104" t="str">
        <f>IF('رصد درجات'!D551="","",'رصد درجات'!D551)</f>
        <v/>
      </c>
      <c r="E551" s="88" t="str">
        <f>IF('رصد درجات'!E551="","",'رصد درجات'!E551)</f>
        <v/>
      </c>
      <c r="F551" s="88" t="str">
        <f>IF('رصد درجات'!F551="","",'رصد درجات'!F551)</f>
        <v/>
      </c>
      <c r="G551" s="88" t="str">
        <f>IF('رصد درجات'!G551="","",'رصد درجات'!G551)</f>
        <v/>
      </c>
      <c r="H551" s="88" t="str">
        <f>IF('رصد درجات'!H551="","",'رصد درجات'!H551)</f>
        <v/>
      </c>
      <c r="I551" s="88" t="str">
        <f>IF('رصد درجات'!I551="","",'رصد درجات'!I551)</f>
        <v/>
      </c>
      <c r="J551" s="88" t="str">
        <f>IF('رصد درجات'!J551="","",'رصد درجات'!J551)</f>
        <v/>
      </c>
      <c r="K551" s="88" t="str">
        <f>IF('رصد درجات'!K551="","",'رصد درجات'!K551)</f>
        <v/>
      </c>
      <c r="L551" s="88" t="str">
        <f>IF('رصد درجات'!L551="","",'رصد درجات'!L551)</f>
        <v/>
      </c>
      <c r="M551" s="105" t="str">
        <f>IF('رصد درجات'!M551="","",'رصد درجات'!M551)</f>
        <v/>
      </c>
      <c r="N551" s="105" t="str">
        <f>IF('رصد درجات'!N551="","",'رصد درجات'!N551)</f>
        <v/>
      </c>
      <c r="O551" s="88" t="str">
        <f>IF(C551="","",'رصد درجات'!Y551)</f>
        <v/>
      </c>
      <c r="P551" s="88" t="str">
        <f>IF(C551="","",'رصد درجات'!AL551)</f>
        <v/>
      </c>
      <c r="Q551" s="88" t="str">
        <f t="shared" si="761"/>
        <v/>
      </c>
      <c r="R551" s="103" t="str">
        <f t="shared" si="762"/>
        <v/>
      </c>
      <c r="S551" s="88" t="str">
        <f>IF(C551="","",'رصد درجات'!AV551)</f>
        <v/>
      </c>
      <c r="T551" s="88" t="str">
        <f>IF(C551="","",'رصد درجات'!BI551)</f>
        <v/>
      </c>
      <c r="U551" s="88" t="str">
        <f t="shared" si="763"/>
        <v/>
      </c>
      <c r="V551" s="88" t="str">
        <f t="shared" si="764"/>
        <v/>
      </c>
      <c r="W551" s="88" t="str">
        <f t="shared" si="765"/>
        <v/>
      </c>
      <c r="X551" s="106" t="str">
        <f t="shared" si="766"/>
        <v/>
      </c>
      <c r="Y551" s="107" t="str">
        <f>IF(C551="","",'رصد درجات'!Z551)</f>
        <v/>
      </c>
      <c r="Z551" s="107" t="str">
        <f>IF(C551="","",'رصد درجات'!AM551)</f>
        <v/>
      </c>
      <c r="AA551" s="107" t="str">
        <f t="shared" si="737"/>
        <v/>
      </c>
      <c r="AB551" s="107" t="str">
        <f t="shared" si="767"/>
        <v/>
      </c>
      <c r="AC551" s="107" t="str">
        <f>IF(C551="","",'رصد درجات'!AV551)</f>
        <v/>
      </c>
      <c r="AD551" s="107" t="str">
        <f>IF(C551="","",'رصد درجات'!BI551)</f>
        <v/>
      </c>
      <c r="AE551" s="107" t="str">
        <f t="shared" si="738"/>
        <v/>
      </c>
      <c r="AF551" s="107" t="str">
        <f t="shared" si="739"/>
        <v/>
      </c>
      <c r="AG551" s="107" t="str">
        <f t="shared" si="768"/>
        <v/>
      </c>
      <c r="AH551" s="108" t="str">
        <f t="shared" si="769"/>
        <v/>
      </c>
      <c r="AI551" s="107" t="str">
        <f>IF(C551="","",'رصد درجات'!AA551)</f>
        <v/>
      </c>
      <c r="AJ551" s="107" t="str">
        <f>IF(C551="","",'رصد درجات'!AN551)</f>
        <v/>
      </c>
      <c r="AK551" s="107" t="str">
        <f t="shared" si="740"/>
        <v/>
      </c>
      <c r="AL551" s="109" t="str">
        <f t="shared" si="770"/>
        <v/>
      </c>
      <c r="AM551" s="107" t="str">
        <f>IF(C551="","",'رصد درجات'!AX551)</f>
        <v/>
      </c>
      <c r="AN551" s="107" t="str">
        <f>IF(C551="","",'رصد درجات'!BK551)</f>
        <v/>
      </c>
      <c r="AO551" s="107" t="str">
        <f t="shared" si="741"/>
        <v/>
      </c>
      <c r="AP551" s="107" t="str">
        <f t="shared" si="742"/>
        <v/>
      </c>
      <c r="AQ551" s="107" t="str">
        <f t="shared" si="743"/>
        <v/>
      </c>
      <c r="AR551" s="108" t="str">
        <f t="shared" si="771"/>
        <v/>
      </c>
      <c r="AS551" s="107" t="str">
        <f>IF(C551="","",'رصد درجات'!AB551)</f>
        <v/>
      </c>
      <c r="AT551" s="107" t="str">
        <f>IF(C551="","",'رصد درجات'!AO551)</f>
        <v/>
      </c>
      <c r="AU551" s="107" t="str">
        <f>IF(C551="","",'رصد درجات'!AP551)</f>
        <v/>
      </c>
      <c r="AV551" s="107" t="str">
        <f t="shared" si="744"/>
        <v/>
      </c>
      <c r="AW551" s="107" t="str">
        <f t="shared" si="772"/>
        <v/>
      </c>
      <c r="AX551" s="107" t="str">
        <f>IF(C551="","",'رصد درجات'!AY551)</f>
        <v/>
      </c>
      <c r="AY551" s="107" t="str">
        <f>IF(C551="","",'رصد درجات'!BL551)</f>
        <v/>
      </c>
      <c r="AZ551" s="107" t="str">
        <f>IF(C551="","",'رصد درجات'!BM551)</f>
        <v/>
      </c>
      <c r="BA551" s="107" t="str">
        <f t="shared" si="745"/>
        <v/>
      </c>
      <c r="BB551" s="107" t="str">
        <f t="shared" si="746"/>
        <v/>
      </c>
      <c r="BC551" s="107" t="str">
        <f t="shared" si="747"/>
        <v/>
      </c>
      <c r="BD551" s="107" t="str">
        <f t="shared" si="748"/>
        <v/>
      </c>
      <c r="BE551" s="108" t="str">
        <f t="shared" si="773"/>
        <v/>
      </c>
      <c r="BF551" s="107" t="str">
        <f>IF(C551="","",'رصد درجات'!AC551)</f>
        <v/>
      </c>
      <c r="BG551" s="107" t="str">
        <f>IF(C551="","",'رصد درجات'!AI551)</f>
        <v/>
      </c>
      <c r="BH551" s="107" t="str">
        <f>IF(C551="","",'رصد درجات'!AQ551)</f>
        <v/>
      </c>
      <c r="BI551" s="107" t="str">
        <f t="shared" si="749"/>
        <v/>
      </c>
      <c r="BJ551" s="107" t="str">
        <f t="shared" si="774"/>
        <v/>
      </c>
      <c r="BK551" s="107" t="str">
        <f>IF(C551="","",'رصد درجات'!AZ551)</f>
        <v/>
      </c>
      <c r="BL551" s="107" t="str">
        <f>IF(C551="","",'رصد درجات'!BF551)</f>
        <v/>
      </c>
      <c r="BM551" s="107" t="str">
        <f>IF(C551="","",'رصد درجات'!BN551)</f>
        <v/>
      </c>
      <c r="BN551" s="107" t="str">
        <f t="shared" si="750"/>
        <v/>
      </c>
      <c r="BO551" s="107" t="str">
        <f t="shared" si="751"/>
        <v/>
      </c>
      <c r="BP551" s="107" t="str">
        <f t="shared" si="752"/>
        <v/>
      </c>
      <c r="BQ551" s="107" t="str">
        <f t="shared" si="753"/>
        <v/>
      </c>
      <c r="BR551" s="108" t="str">
        <f t="shared" si="775"/>
        <v/>
      </c>
      <c r="BS551" s="107" t="str">
        <f>IF(C551="","",'رصد درجات'!AD551)</f>
        <v/>
      </c>
      <c r="BT551" s="107" t="str">
        <f>IF(C551="","",'رصد درجات'!AR551)</f>
        <v/>
      </c>
      <c r="BU551" s="107" t="str">
        <f t="shared" si="754"/>
        <v/>
      </c>
      <c r="BV551" s="107" t="str">
        <f t="shared" si="776"/>
        <v/>
      </c>
      <c r="BW551" s="107" t="str">
        <f>IF(C551="","",'رصد درجات'!BA551)</f>
        <v/>
      </c>
      <c r="BX551" s="107" t="str">
        <f>IF(C551="","",'رصد درجات'!BO551)</f>
        <v/>
      </c>
      <c r="BY551" s="107" t="str">
        <f t="shared" si="755"/>
        <v/>
      </c>
      <c r="BZ551" s="107" t="str">
        <f t="shared" si="777"/>
        <v/>
      </c>
      <c r="CA551" s="107" t="str">
        <f t="shared" si="756"/>
        <v/>
      </c>
      <c r="CB551" s="108" t="str">
        <f t="shared" si="778"/>
        <v/>
      </c>
      <c r="CC551" s="107" t="str">
        <f>IF(C551="","",'رصد درجات'!AE551)</f>
        <v/>
      </c>
      <c r="CD551" s="107" t="str">
        <f>IF(C551="","",'رصد درجات'!AJ551)</f>
        <v/>
      </c>
      <c r="CE551" s="107" t="str">
        <f>IF(C551="","",'رصد درجات'!AS551)</f>
        <v/>
      </c>
      <c r="CF551" s="107" t="str">
        <f t="shared" si="757"/>
        <v/>
      </c>
      <c r="CG551" s="107" t="str">
        <f t="shared" si="779"/>
        <v/>
      </c>
      <c r="CH551" s="107" t="str">
        <f>IF(C551="","",'رصد درجات'!BB551)</f>
        <v/>
      </c>
      <c r="CI551" s="107" t="str">
        <f>IF(C551="","",'رصد درجات'!BF551)</f>
        <v/>
      </c>
      <c r="CJ551" s="107" t="str">
        <f>IF(C551="","",'رصد درجات'!BP551)</f>
        <v/>
      </c>
      <c r="CK551" s="107" t="str">
        <f t="shared" si="758"/>
        <v/>
      </c>
      <c r="CL551" s="107" t="str">
        <f t="shared" si="759"/>
        <v/>
      </c>
      <c r="CM551" s="107" t="str">
        <f t="shared" si="760"/>
        <v/>
      </c>
      <c r="CN551" s="107" t="str">
        <f t="shared" si="780"/>
        <v/>
      </c>
      <c r="CO551" s="108" t="str">
        <f t="shared" si="781"/>
        <v/>
      </c>
      <c r="CP551" s="110" t="str">
        <f>IF(C551="","",'رصد درجات'!AF551)</f>
        <v/>
      </c>
      <c r="CQ551" s="103" t="str">
        <f t="shared" si="782"/>
        <v/>
      </c>
      <c r="CR551" s="110" t="str">
        <f>IF(C551="","",'رصد درجات'!BC551)</f>
        <v/>
      </c>
      <c r="CS551" s="110" t="str">
        <f t="shared" si="783"/>
        <v/>
      </c>
      <c r="CT551" s="110" t="str">
        <f t="shared" si="784"/>
        <v/>
      </c>
      <c r="CU551" s="103" t="str">
        <f t="shared" si="785"/>
        <v/>
      </c>
      <c r="CV551" s="107" t="str">
        <f>IF(C551="","",'رصد درجات'!AG551)</f>
        <v/>
      </c>
      <c r="CW551" s="107" t="str">
        <f t="shared" si="786"/>
        <v/>
      </c>
      <c r="CX551" s="107" t="str">
        <f>IF(C551="","",'رصد درجات'!BD551)</f>
        <v/>
      </c>
      <c r="CY551" s="110" t="str">
        <f t="shared" si="787"/>
        <v/>
      </c>
      <c r="CZ551" s="110" t="str">
        <f t="shared" si="788"/>
        <v/>
      </c>
      <c r="DA551" s="103" t="str">
        <f t="shared" si="789"/>
        <v/>
      </c>
      <c r="DB551" s="111" t="str">
        <f t="shared" si="790"/>
        <v/>
      </c>
      <c r="DC551" s="112" t="str">
        <f t="shared" si="791"/>
        <v/>
      </c>
      <c r="DD551" s="111" t="str">
        <f t="shared" si="792"/>
        <v/>
      </c>
      <c r="DE551" s="112" t="str">
        <f t="shared" si="793"/>
        <v/>
      </c>
      <c r="DF551" s="107" t="str">
        <f>IF(C551="","",'رصد درجات'!AH551)</f>
        <v/>
      </c>
      <c r="DG551" s="107" t="str">
        <f>IF(C551="","",'رصد درجات'!AT551)</f>
        <v/>
      </c>
      <c r="DH551" s="107" t="str">
        <f t="shared" si="794"/>
        <v/>
      </c>
      <c r="DI551" s="107" t="str">
        <f t="shared" si="795"/>
        <v/>
      </c>
      <c r="DJ551" s="107" t="str">
        <f>IF(C551="","",'رصد درجات'!BE551)</f>
        <v/>
      </c>
      <c r="DK551" s="107" t="str">
        <f>IF(C551="","",'رصد درجات'!BQ551)</f>
        <v/>
      </c>
      <c r="DL551" s="107" t="str">
        <f t="shared" si="796"/>
        <v/>
      </c>
      <c r="DM551" s="107" t="str">
        <f t="shared" si="797"/>
        <v/>
      </c>
      <c r="DN551" s="107" t="str">
        <f t="shared" si="798"/>
        <v/>
      </c>
      <c r="DO551" s="108" t="str">
        <f t="shared" si="799"/>
        <v/>
      </c>
      <c r="DP551" s="81" t="str">
        <f t="shared" si="800"/>
        <v/>
      </c>
      <c r="DQ551" s="113" t="str">
        <f t="shared" si="801"/>
        <v/>
      </c>
      <c r="DR551" s="9">
        <f t="shared" si="802"/>
        <v>0</v>
      </c>
      <c r="DS551" s="114" t="str">
        <f t="shared" si="803"/>
        <v/>
      </c>
      <c r="DT551" s="115" t="str">
        <f t="shared" si="804"/>
        <v/>
      </c>
      <c r="DU551" s="115" t="str">
        <f t="shared" si="805"/>
        <v/>
      </c>
      <c r="DV551" s="115" t="str">
        <f t="shared" si="806"/>
        <v/>
      </c>
      <c r="DW551" s="115" t="str">
        <f t="shared" si="807"/>
        <v/>
      </c>
      <c r="DX551" s="115" t="str">
        <f t="shared" si="808"/>
        <v/>
      </c>
      <c r="DY551" s="115" t="str">
        <f t="shared" si="809"/>
        <v/>
      </c>
      <c r="DZ551" s="115" t="str">
        <f t="shared" si="810"/>
        <v/>
      </c>
      <c r="EA551" s="253"/>
      <c r="EB551" s="253"/>
      <c r="EC551" s="253"/>
      <c r="ED551" s="253"/>
      <c r="EE551" s="253"/>
      <c r="EF551" s="253"/>
      <c r="EG551" s="253"/>
      <c r="EH551" s="253"/>
      <c r="EI551" s="253"/>
      <c r="EJ551" s="253"/>
      <c r="EK551" s="259"/>
      <c r="EL551" s="261" t="str">
        <f t="shared" si="811"/>
        <v/>
      </c>
      <c r="EM551" s="9"/>
      <c r="EN551" s="9"/>
      <c r="EO551" s="81"/>
      <c r="EP551" s="82"/>
      <c r="EQ551" s="88"/>
      <c r="ER551" s="88"/>
      <c r="ES551" s="78"/>
      <c r="GD551" s="338"/>
      <c r="GE551" s="338"/>
      <c r="GF551" s="338"/>
      <c r="GG551" s="338"/>
      <c r="GH551" s="338"/>
      <c r="GI551" s="338"/>
      <c r="GJ551" s="338"/>
      <c r="GK551" s="339"/>
      <c r="GL551" s="339"/>
      <c r="GM551" s="338"/>
      <c r="GN551" s="338"/>
      <c r="GO551" s="9"/>
    </row>
    <row r="552" spans="1:197" s="11" customFormat="1" ht="27" customHeight="1" thickBot="1">
      <c r="A552" s="88" t="str">
        <f>IF('رصد درجات'!A552="","",'رصد درجات'!A552)</f>
        <v/>
      </c>
      <c r="B552" s="88" t="str">
        <f>IF('رصد درجات'!B552="","",'رصد درجات'!B552)</f>
        <v/>
      </c>
      <c r="C552" s="88" t="str">
        <f>IF('رصد درجات'!C552="","",'رصد درجات'!C552)</f>
        <v/>
      </c>
      <c r="D552" s="104" t="str">
        <f>IF('رصد درجات'!D552="","",'رصد درجات'!D552)</f>
        <v/>
      </c>
      <c r="E552" s="88" t="str">
        <f>IF('رصد درجات'!E552="","",'رصد درجات'!E552)</f>
        <v/>
      </c>
      <c r="F552" s="88" t="str">
        <f>IF('رصد درجات'!F552="","",'رصد درجات'!F552)</f>
        <v/>
      </c>
      <c r="G552" s="88" t="str">
        <f>IF('رصد درجات'!G552="","",'رصد درجات'!G552)</f>
        <v/>
      </c>
      <c r="H552" s="88" t="str">
        <f>IF('رصد درجات'!H552="","",'رصد درجات'!H552)</f>
        <v/>
      </c>
      <c r="I552" s="88" t="str">
        <f>IF('رصد درجات'!I552="","",'رصد درجات'!I552)</f>
        <v/>
      </c>
      <c r="J552" s="88" t="str">
        <f>IF('رصد درجات'!J552="","",'رصد درجات'!J552)</f>
        <v/>
      </c>
      <c r="K552" s="88" t="str">
        <f>IF('رصد درجات'!K552="","",'رصد درجات'!K552)</f>
        <v/>
      </c>
      <c r="L552" s="88" t="str">
        <f>IF('رصد درجات'!L552="","",'رصد درجات'!L552)</f>
        <v/>
      </c>
      <c r="M552" s="105" t="str">
        <f>IF('رصد درجات'!M552="","",'رصد درجات'!M552)</f>
        <v/>
      </c>
      <c r="N552" s="105" t="str">
        <f>IF('رصد درجات'!N552="","",'رصد درجات'!N552)</f>
        <v/>
      </c>
      <c r="O552" s="88" t="str">
        <f>IF(C552="","",'رصد درجات'!Y552)</f>
        <v/>
      </c>
      <c r="P552" s="88" t="str">
        <f>IF(C552="","",'رصد درجات'!AL552)</f>
        <v/>
      </c>
      <c r="Q552" s="88" t="str">
        <f t="shared" si="761"/>
        <v/>
      </c>
      <c r="R552" s="103" t="str">
        <f t="shared" si="762"/>
        <v/>
      </c>
      <c r="S552" s="88" t="str">
        <f>IF(C552="","",'رصد درجات'!AV552)</f>
        <v/>
      </c>
      <c r="T552" s="88" t="str">
        <f>IF(C552="","",'رصد درجات'!BI552)</f>
        <v/>
      </c>
      <c r="U552" s="88" t="str">
        <f t="shared" si="763"/>
        <v/>
      </c>
      <c r="V552" s="88" t="str">
        <f t="shared" si="764"/>
        <v/>
      </c>
      <c r="W552" s="88" t="str">
        <f t="shared" si="765"/>
        <v/>
      </c>
      <c r="X552" s="106" t="str">
        <f t="shared" si="766"/>
        <v/>
      </c>
      <c r="Y552" s="107" t="str">
        <f>IF(C552="","",'رصد درجات'!Z552)</f>
        <v/>
      </c>
      <c r="Z552" s="107" t="str">
        <f>IF(C552="","",'رصد درجات'!AM552)</f>
        <v/>
      </c>
      <c r="AA552" s="107" t="str">
        <f t="shared" si="737"/>
        <v/>
      </c>
      <c r="AB552" s="107" t="str">
        <f t="shared" si="767"/>
        <v/>
      </c>
      <c r="AC552" s="107" t="str">
        <f>IF(C552="","",'رصد درجات'!AV552)</f>
        <v/>
      </c>
      <c r="AD552" s="107" t="str">
        <f>IF(C552="","",'رصد درجات'!BI552)</f>
        <v/>
      </c>
      <c r="AE552" s="107" t="str">
        <f t="shared" si="738"/>
        <v/>
      </c>
      <c r="AF552" s="107" t="str">
        <f t="shared" si="739"/>
        <v/>
      </c>
      <c r="AG552" s="107" t="str">
        <f t="shared" si="768"/>
        <v/>
      </c>
      <c r="AH552" s="108" t="str">
        <f t="shared" si="769"/>
        <v/>
      </c>
      <c r="AI552" s="107" t="str">
        <f>IF(C552="","",'رصد درجات'!AA552)</f>
        <v/>
      </c>
      <c r="AJ552" s="107" t="str">
        <f>IF(C552="","",'رصد درجات'!AN552)</f>
        <v/>
      </c>
      <c r="AK552" s="107" t="str">
        <f t="shared" si="740"/>
        <v/>
      </c>
      <c r="AL552" s="109" t="str">
        <f t="shared" si="770"/>
        <v/>
      </c>
      <c r="AM552" s="107" t="str">
        <f>IF(C552="","",'رصد درجات'!AX552)</f>
        <v/>
      </c>
      <c r="AN552" s="107" t="str">
        <f>IF(C552="","",'رصد درجات'!BK552)</f>
        <v/>
      </c>
      <c r="AO552" s="107" t="str">
        <f t="shared" si="741"/>
        <v/>
      </c>
      <c r="AP552" s="107" t="str">
        <f t="shared" si="742"/>
        <v/>
      </c>
      <c r="AQ552" s="107" t="str">
        <f t="shared" si="743"/>
        <v/>
      </c>
      <c r="AR552" s="108" t="str">
        <f t="shared" si="771"/>
        <v/>
      </c>
      <c r="AS552" s="107" t="str">
        <f>IF(C552="","",'رصد درجات'!AB552)</f>
        <v/>
      </c>
      <c r="AT552" s="107" t="str">
        <f>IF(C552="","",'رصد درجات'!AO552)</f>
        <v/>
      </c>
      <c r="AU552" s="107" t="str">
        <f>IF(C552="","",'رصد درجات'!AP552)</f>
        <v/>
      </c>
      <c r="AV552" s="107" t="str">
        <f t="shared" si="744"/>
        <v/>
      </c>
      <c r="AW552" s="107" t="str">
        <f t="shared" si="772"/>
        <v/>
      </c>
      <c r="AX552" s="107" t="str">
        <f>IF(C552="","",'رصد درجات'!AY552)</f>
        <v/>
      </c>
      <c r="AY552" s="107" t="str">
        <f>IF(C552="","",'رصد درجات'!BL552)</f>
        <v/>
      </c>
      <c r="AZ552" s="107" t="str">
        <f>IF(C552="","",'رصد درجات'!BM552)</f>
        <v/>
      </c>
      <c r="BA552" s="107" t="str">
        <f t="shared" si="745"/>
        <v/>
      </c>
      <c r="BB552" s="107" t="str">
        <f t="shared" si="746"/>
        <v/>
      </c>
      <c r="BC552" s="107" t="str">
        <f t="shared" si="747"/>
        <v/>
      </c>
      <c r="BD552" s="107" t="str">
        <f t="shared" si="748"/>
        <v/>
      </c>
      <c r="BE552" s="108" t="str">
        <f t="shared" si="773"/>
        <v/>
      </c>
      <c r="BF552" s="107" t="str">
        <f>IF(C552="","",'رصد درجات'!AC552)</f>
        <v/>
      </c>
      <c r="BG552" s="107" t="str">
        <f>IF(C552="","",'رصد درجات'!AI552)</f>
        <v/>
      </c>
      <c r="BH552" s="107" t="str">
        <f>IF(C552="","",'رصد درجات'!AQ552)</f>
        <v/>
      </c>
      <c r="BI552" s="107" t="str">
        <f t="shared" si="749"/>
        <v/>
      </c>
      <c r="BJ552" s="107" t="str">
        <f t="shared" si="774"/>
        <v/>
      </c>
      <c r="BK552" s="107" t="str">
        <f>IF(C552="","",'رصد درجات'!AZ552)</f>
        <v/>
      </c>
      <c r="BL552" s="107" t="str">
        <f>IF(C552="","",'رصد درجات'!BF552)</f>
        <v/>
      </c>
      <c r="BM552" s="107" t="str">
        <f>IF(C552="","",'رصد درجات'!BN552)</f>
        <v/>
      </c>
      <c r="BN552" s="107" t="str">
        <f t="shared" si="750"/>
        <v/>
      </c>
      <c r="BO552" s="107" t="str">
        <f t="shared" si="751"/>
        <v/>
      </c>
      <c r="BP552" s="107" t="str">
        <f t="shared" si="752"/>
        <v/>
      </c>
      <c r="BQ552" s="107" t="str">
        <f t="shared" si="753"/>
        <v/>
      </c>
      <c r="BR552" s="108" t="str">
        <f t="shared" si="775"/>
        <v/>
      </c>
      <c r="BS552" s="107" t="str">
        <f>IF(C552="","",'رصد درجات'!AD552)</f>
        <v/>
      </c>
      <c r="BT552" s="107" t="str">
        <f>IF(C552="","",'رصد درجات'!AR552)</f>
        <v/>
      </c>
      <c r="BU552" s="107" t="str">
        <f t="shared" si="754"/>
        <v/>
      </c>
      <c r="BV552" s="107" t="str">
        <f t="shared" si="776"/>
        <v/>
      </c>
      <c r="BW552" s="107" t="str">
        <f>IF(C552="","",'رصد درجات'!BA552)</f>
        <v/>
      </c>
      <c r="BX552" s="107" t="str">
        <f>IF(C552="","",'رصد درجات'!BO552)</f>
        <v/>
      </c>
      <c r="BY552" s="107" t="str">
        <f t="shared" si="755"/>
        <v/>
      </c>
      <c r="BZ552" s="107" t="str">
        <f t="shared" si="777"/>
        <v/>
      </c>
      <c r="CA552" s="107" t="str">
        <f t="shared" si="756"/>
        <v/>
      </c>
      <c r="CB552" s="108" t="str">
        <f t="shared" si="778"/>
        <v/>
      </c>
      <c r="CC552" s="107" t="str">
        <f>IF(C552="","",'رصد درجات'!AE552)</f>
        <v/>
      </c>
      <c r="CD552" s="107" t="str">
        <f>IF(C552="","",'رصد درجات'!AJ552)</f>
        <v/>
      </c>
      <c r="CE552" s="107" t="str">
        <f>IF(C552="","",'رصد درجات'!AS552)</f>
        <v/>
      </c>
      <c r="CF552" s="107" t="str">
        <f t="shared" si="757"/>
        <v/>
      </c>
      <c r="CG552" s="107" t="str">
        <f t="shared" si="779"/>
        <v/>
      </c>
      <c r="CH552" s="107" t="str">
        <f>IF(C552="","",'رصد درجات'!BB552)</f>
        <v/>
      </c>
      <c r="CI552" s="107" t="str">
        <f>IF(C552="","",'رصد درجات'!BF552)</f>
        <v/>
      </c>
      <c r="CJ552" s="107" t="str">
        <f>IF(C552="","",'رصد درجات'!BP552)</f>
        <v/>
      </c>
      <c r="CK552" s="107" t="str">
        <f t="shared" si="758"/>
        <v/>
      </c>
      <c r="CL552" s="107" t="str">
        <f t="shared" si="759"/>
        <v/>
      </c>
      <c r="CM552" s="107" t="str">
        <f t="shared" si="760"/>
        <v/>
      </c>
      <c r="CN552" s="107" t="str">
        <f t="shared" si="780"/>
        <v/>
      </c>
      <c r="CO552" s="108" t="str">
        <f t="shared" si="781"/>
        <v/>
      </c>
      <c r="CP552" s="110" t="str">
        <f>IF(C552="","",'رصد درجات'!AF552)</f>
        <v/>
      </c>
      <c r="CQ552" s="103" t="str">
        <f t="shared" si="782"/>
        <v/>
      </c>
      <c r="CR552" s="110" t="str">
        <f>IF(C552="","",'رصد درجات'!BC552)</f>
        <v/>
      </c>
      <c r="CS552" s="110" t="str">
        <f t="shared" si="783"/>
        <v/>
      </c>
      <c r="CT552" s="110" t="str">
        <f t="shared" si="784"/>
        <v/>
      </c>
      <c r="CU552" s="103" t="str">
        <f t="shared" si="785"/>
        <v/>
      </c>
      <c r="CV552" s="107" t="str">
        <f>IF(C552="","",'رصد درجات'!AG552)</f>
        <v/>
      </c>
      <c r="CW552" s="107" t="str">
        <f t="shared" si="786"/>
        <v/>
      </c>
      <c r="CX552" s="107" t="str">
        <f>IF(C552="","",'رصد درجات'!BD552)</f>
        <v/>
      </c>
      <c r="CY552" s="110" t="str">
        <f t="shared" si="787"/>
        <v/>
      </c>
      <c r="CZ552" s="110" t="str">
        <f t="shared" si="788"/>
        <v/>
      </c>
      <c r="DA552" s="103" t="str">
        <f t="shared" si="789"/>
        <v/>
      </c>
      <c r="DB552" s="111" t="str">
        <f t="shared" si="790"/>
        <v/>
      </c>
      <c r="DC552" s="112" t="str">
        <f t="shared" si="791"/>
        <v/>
      </c>
      <c r="DD552" s="111" t="str">
        <f t="shared" si="792"/>
        <v/>
      </c>
      <c r="DE552" s="112" t="str">
        <f t="shared" si="793"/>
        <v/>
      </c>
      <c r="DF552" s="107" t="str">
        <f>IF(C552="","",'رصد درجات'!AH552)</f>
        <v/>
      </c>
      <c r="DG552" s="107" t="str">
        <f>IF(C552="","",'رصد درجات'!AT552)</f>
        <v/>
      </c>
      <c r="DH552" s="107" t="str">
        <f t="shared" si="794"/>
        <v/>
      </c>
      <c r="DI552" s="107" t="str">
        <f t="shared" si="795"/>
        <v/>
      </c>
      <c r="DJ552" s="107" t="str">
        <f>IF(C552="","",'رصد درجات'!BE552)</f>
        <v/>
      </c>
      <c r="DK552" s="107" t="str">
        <f>IF(C552="","",'رصد درجات'!BQ552)</f>
        <v/>
      </c>
      <c r="DL552" s="107" t="str">
        <f t="shared" si="796"/>
        <v/>
      </c>
      <c r="DM552" s="107" t="str">
        <f t="shared" si="797"/>
        <v/>
      </c>
      <c r="DN552" s="107" t="str">
        <f t="shared" si="798"/>
        <v/>
      </c>
      <c r="DO552" s="108" t="str">
        <f t="shared" si="799"/>
        <v/>
      </c>
      <c r="DP552" s="81" t="str">
        <f t="shared" si="800"/>
        <v/>
      </c>
      <c r="DQ552" s="113" t="str">
        <f t="shared" si="801"/>
        <v/>
      </c>
      <c r="DR552" s="9">
        <f t="shared" si="802"/>
        <v>0</v>
      </c>
      <c r="DS552" s="114" t="str">
        <f t="shared" si="803"/>
        <v/>
      </c>
      <c r="DT552" s="115" t="str">
        <f t="shared" si="804"/>
        <v/>
      </c>
      <c r="DU552" s="115" t="str">
        <f t="shared" si="805"/>
        <v/>
      </c>
      <c r="DV552" s="115" t="str">
        <f t="shared" si="806"/>
        <v/>
      </c>
      <c r="DW552" s="115" t="str">
        <f t="shared" si="807"/>
        <v/>
      </c>
      <c r="DX552" s="115" t="str">
        <f t="shared" si="808"/>
        <v/>
      </c>
      <c r="DY552" s="115" t="str">
        <f t="shared" si="809"/>
        <v/>
      </c>
      <c r="DZ552" s="115" t="str">
        <f t="shared" si="810"/>
        <v/>
      </c>
      <c r="EA552" s="253"/>
      <c r="EB552" s="253"/>
      <c r="EC552" s="253"/>
      <c r="ED552" s="253"/>
      <c r="EE552" s="253"/>
      <c r="EF552" s="253"/>
      <c r="EG552" s="253"/>
      <c r="EH552" s="253"/>
      <c r="EI552" s="253"/>
      <c r="EJ552" s="253"/>
      <c r="EK552" s="259"/>
      <c r="EL552" s="261" t="str">
        <f t="shared" si="811"/>
        <v/>
      </c>
      <c r="EM552" s="9"/>
      <c r="EN552" s="9"/>
      <c r="EO552" s="81"/>
      <c r="EP552" s="82"/>
      <c r="EQ552" s="88"/>
      <c r="ER552" s="88"/>
      <c r="ES552" s="78"/>
      <c r="GD552" s="338"/>
      <c r="GE552" s="338"/>
      <c r="GF552" s="338"/>
      <c r="GG552" s="338"/>
      <c r="GH552" s="338"/>
      <c r="GI552" s="338"/>
      <c r="GJ552" s="338"/>
      <c r="GK552" s="339"/>
      <c r="GL552" s="339"/>
      <c r="GM552" s="338"/>
      <c r="GN552" s="338"/>
      <c r="GO552" s="9"/>
    </row>
    <row r="553" spans="1:197" s="11" customFormat="1" ht="27" customHeight="1" thickBot="1">
      <c r="A553" s="88" t="str">
        <f>IF('رصد درجات'!A553="","",'رصد درجات'!A553)</f>
        <v/>
      </c>
      <c r="B553" s="88" t="str">
        <f>IF('رصد درجات'!B553="","",'رصد درجات'!B553)</f>
        <v/>
      </c>
      <c r="C553" s="88" t="str">
        <f>IF('رصد درجات'!C553="","",'رصد درجات'!C553)</f>
        <v/>
      </c>
      <c r="D553" s="104" t="str">
        <f>IF('رصد درجات'!D553="","",'رصد درجات'!D553)</f>
        <v/>
      </c>
      <c r="E553" s="88" t="str">
        <f>IF('رصد درجات'!E553="","",'رصد درجات'!E553)</f>
        <v/>
      </c>
      <c r="F553" s="88" t="str">
        <f>IF('رصد درجات'!F553="","",'رصد درجات'!F553)</f>
        <v/>
      </c>
      <c r="G553" s="88" t="str">
        <f>IF('رصد درجات'!G553="","",'رصد درجات'!G553)</f>
        <v/>
      </c>
      <c r="H553" s="88" t="str">
        <f>IF('رصد درجات'!H553="","",'رصد درجات'!H553)</f>
        <v/>
      </c>
      <c r="I553" s="88" t="str">
        <f>IF('رصد درجات'!I553="","",'رصد درجات'!I553)</f>
        <v/>
      </c>
      <c r="J553" s="88" t="str">
        <f>IF('رصد درجات'!J553="","",'رصد درجات'!J553)</f>
        <v/>
      </c>
      <c r="K553" s="88" t="str">
        <f>IF('رصد درجات'!K553="","",'رصد درجات'!K553)</f>
        <v/>
      </c>
      <c r="L553" s="88" t="str">
        <f>IF('رصد درجات'!L553="","",'رصد درجات'!L553)</f>
        <v/>
      </c>
      <c r="M553" s="105" t="str">
        <f>IF('رصد درجات'!M553="","",'رصد درجات'!M553)</f>
        <v/>
      </c>
      <c r="N553" s="105" t="str">
        <f>IF('رصد درجات'!N553="","",'رصد درجات'!N553)</f>
        <v/>
      </c>
      <c r="O553" s="88" t="str">
        <f>IF(C553="","",'رصد درجات'!Y553)</f>
        <v/>
      </c>
      <c r="P553" s="88" t="str">
        <f>IF(C553="","",'رصد درجات'!AL553)</f>
        <v/>
      </c>
      <c r="Q553" s="88" t="str">
        <f t="shared" si="761"/>
        <v/>
      </c>
      <c r="R553" s="103" t="str">
        <f t="shared" si="762"/>
        <v/>
      </c>
      <c r="S553" s="88" t="str">
        <f>IF(C553="","",'رصد درجات'!AV553)</f>
        <v/>
      </c>
      <c r="T553" s="88" t="str">
        <f>IF(C553="","",'رصد درجات'!BI553)</f>
        <v/>
      </c>
      <c r="U553" s="88" t="str">
        <f t="shared" si="763"/>
        <v/>
      </c>
      <c r="V553" s="88" t="str">
        <f t="shared" si="764"/>
        <v/>
      </c>
      <c r="W553" s="88" t="str">
        <f t="shared" si="765"/>
        <v/>
      </c>
      <c r="X553" s="106" t="str">
        <f t="shared" si="766"/>
        <v/>
      </c>
      <c r="Y553" s="107" t="str">
        <f>IF(C553="","",'رصد درجات'!Z553)</f>
        <v/>
      </c>
      <c r="Z553" s="107" t="str">
        <f>IF(C553="","",'رصد درجات'!AM553)</f>
        <v/>
      </c>
      <c r="AA553" s="107" t="str">
        <f t="shared" si="737"/>
        <v/>
      </c>
      <c r="AB553" s="107" t="str">
        <f t="shared" si="767"/>
        <v/>
      </c>
      <c r="AC553" s="107" t="str">
        <f>IF(C553="","",'رصد درجات'!AV553)</f>
        <v/>
      </c>
      <c r="AD553" s="107" t="str">
        <f>IF(C553="","",'رصد درجات'!BI553)</f>
        <v/>
      </c>
      <c r="AE553" s="107" t="str">
        <f t="shared" si="738"/>
        <v/>
      </c>
      <c r="AF553" s="107" t="str">
        <f t="shared" si="739"/>
        <v/>
      </c>
      <c r="AG553" s="107" t="str">
        <f t="shared" si="768"/>
        <v/>
      </c>
      <c r="AH553" s="108" t="str">
        <f t="shared" si="769"/>
        <v/>
      </c>
      <c r="AI553" s="107" t="str">
        <f>IF(C553="","",'رصد درجات'!AA553)</f>
        <v/>
      </c>
      <c r="AJ553" s="107" t="str">
        <f>IF(C553="","",'رصد درجات'!AN553)</f>
        <v/>
      </c>
      <c r="AK553" s="107" t="str">
        <f t="shared" si="740"/>
        <v/>
      </c>
      <c r="AL553" s="109" t="str">
        <f t="shared" si="770"/>
        <v/>
      </c>
      <c r="AM553" s="107" t="str">
        <f>IF(C553="","",'رصد درجات'!AX553)</f>
        <v/>
      </c>
      <c r="AN553" s="107" t="str">
        <f>IF(C553="","",'رصد درجات'!BK553)</f>
        <v/>
      </c>
      <c r="AO553" s="107" t="str">
        <f t="shared" si="741"/>
        <v/>
      </c>
      <c r="AP553" s="107" t="str">
        <f t="shared" si="742"/>
        <v/>
      </c>
      <c r="AQ553" s="107" t="str">
        <f t="shared" si="743"/>
        <v/>
      </c>
      <c r="AR553" s="108" t="str">
        <f t="shared" si="771"/>
        <v/>
      </c>
      <c r="AS553" s="107" t="str">
        <f>IF(C553="","",'رصد درجات'!AB553)</f>
        <v/>
      </c>
      <c r="AT553" s="107" t="str">
        <f>IF(C553="","",'رصد درجات'!AO553)</f>
        <v/>
      </c>
      <c r="AU553" s="107" t="str">
        <f>IF(C553="","",'رصد درجات'!AP553)</f>
        <v/>
      </c>
      <c r="AV553" s="107" t="str">
        <f t="shared" si="744"/>
        <v/>
      </c>
      <c r="AW553" s="107" t="str">
        <f t="shared" si="772"/>
        <v/>
      </c>
      <c r="AX553" s="107" t="str">
        <f>IF(C553="","",'رصد درجات'!AY553)</f>
        <v/>
      </c>
      <c r="AY553" s="107" t="str">
        <f>IF(C553="","",'رصد درجات'!BL553)</f>
        <v/>
      </c>
      <c r="AZ553" s="107" t="str">
        <f>IF(C553="","",'رصد درجات'!BM553)</f>
        <v/>
      </c>
      <c r="BA553" s="107" t="str">
        <f t="shared" si="745"/>
        <v/>
      </c>
      <c r="BB553" s="107" t="str">
        <f t="shared" si="746"/>
        <v/>
      </c>
      <c r="BC553" s="107" t="str">
        <f t="shared" si="747"/>
        <v/>
      </c>
      <c r="BD553" s="107" t="str">
        <f t="shared" si="748"/>
        <v/>
      </c>
      <c r="BE553" s="108" t="str">
        <f t="shared" si="773"/>
        <v/>
      </c>
      <c r="BF553" s="107" t="str">
        <f>IF(C553="","",'رصد درجات'!AC553)</f>
        <v/>
      </c>
      <c r="BG553" s="107" t="str">
        <f>IF(C553="","",'رصد درجات'!AI553)</f>
        <v/>
      </c>
      <c r="BH553" s="107" t="str">
        <f>IF(C553="","",'رصد درجات'!AQ553)</f>
        <v/>
      </c>
      <c r="BI553" s="107" t="str">
        <f t="shared" si="749"/>
        <v/>
      </c>
      <c r="BJ553" s="107" t="str">
        <f t="shared" si="774"/>
        <v/>
      </c>
      <c r="BK553" s="107" t="str">
        <f>IF(C553="","",'رصد درجات'!AZ553)</f>
        <v/>
      </c>
      <c r="BL553" s="107" t="str">
        <f>IF(C553="","",'رصد درجات'!BF553)</f>
        <v/>
      </c>
      <c r="BM553" s="107" t="str">
        <f>IF(C553="","",'رصد درجات'!BN553)</f>
        <v/>
      </c>
      <c r="BN553" s="107" t="str">
        <f t="shared" si="750"/>
        <v/>
      </c>
      <c r="BO553" s="107" t="str">
        <f t="shared" si="751"/>
        <v/>
      </c>
      <c r="BP553" s="107" t="str">
        <f t="shared" si="752"/>
        <v/>
      </c>
      <c r="BQ553" s="107" t="str">
        <f t="shared" si="753"/>
        <v/>
      </c>
      <c r="BR553" s="108" t="str">
        <f t="shared" si="775"/>
        <v/>
      </c>
      <c r="BS553" s="107" t="str">
        <f>IF(C553="","",'رصد درجات'!AD553)</f>
        <v/>
      </c>
      <c r="BT553" s="107" t="str">
        <f>IF(C553="","",'رصد درجات'!AR553)</f>
        <v/>
      </c>
      <c r="BU553" s="107" t="str">
        <f t="shared" si="754"/>
        <v/>
      </c>
      <c r="BV553" s="107" t="str">
        <f t="shared" si="776"/>
        <v/>
      </c>
      <c r="BW553" s="107" t="str">
        <f>IF(C553="","",'رصد درجات'!BA553)</f>
        <v/>
      </c>
      <c r="BX553" s="107" t="str">
        <f>IF(C553="","",'رصد درجات'!BO553)</f>
        <v/>
      </c>
      <c r="BY553" s="107" t="str">
        <f t="shared" si="755"/>
        <v/>
      </c>
      <c r="BZ553" s="107" t="str">
        <f t="shared" si="777"/>
        <v/>
      </c>
      <c r="CA553" s="107" t="str">
        <f t="shared" si="756"/>
        <v/>
      </c>
      <c r="CB553" s="108" t="str">
        <f t="shared" si="778"/>
        <v/>
      </c>
      <c r="CC553" s="107" t="str">
        <f>IF(C553="","",'رصد درجات'!AE553)</f>
        <v/>
      </c>
      <c r="CD553" s="107" t="str">
        <f>IF(C553="","",'رصد درجات'!AJ553)</f>
        <v/>
      </c>
      <c r="CE553" s="107" t="str">
        <f>IF(C553="","",'رصد درجات'!AS553)</f>
        <v/>
      </c>
      <c r="CF553" s="107" t="str">
        <f t="shared" si="757"/>
        <v/>
      </c>
      <c r="CG553" s="107" t="str">
        <f t="shared" si="779"/>
        <v/>
      </c>
      <c r="CH553" s="107" t="str">
        <f>IF(C553="","",'رصد درجات'!BB553)</f>
        <v/>
      </c>
      <c r="CI553" s="107" t="str">
        <f>IF(C553="","",'رصد درجات'!BF553)</f>
        <v/>
      </c>
      <c r="CJ553" s="107" t="str">
        <f>IF(C553="","",'رصد درجات'!BP553)</f>
        <v/>
      </c>
      <c r="CK553" s="107" t="str">
        <f t="shared" si="758"/>
        <v/>
      </c>
      <c r="CL553" s="107" t="str">
        <f t="shared" si="759"/>
        <v/>
      </c>
      <c r="CM553" s="107" t="str">
        <f t="shared" si="760"/>
        <v/>
      </c>
      <c r="CN553" s="107" t="str">
        <f t="shared" si="780"/>
        <v/>
      </c>
      <c r="CO553" s="108" t="str">
        <f t="shared" si="781"/>
        <v/>
      </c>
      <c r="CP553" s="110" t="str">
        <f>IF(C553="","",'رصد درجات'!AF553)</f>
        <v/>
      </c>
      <c r="CQ553" s="103" t="str">
        <f t="shared" si="782"/>
        <v/>
      </c>
      <c r="CR553" s="110" t="str">
        <f>IF(C553="","",'رصد درجات'!BC553)</f>
        <v/>
      </c>
      <c r="CS553" s="110" t="str">
        <f t="shared" si="783"/>
        <v/>
      </c>
      <c r="CT553" s="110" t="str">
        <f t="shared" si="784"/>
        <v/>
      </c>
      <c r="CU553" s="103" t="str">
        <f t="shared" si="785"/>
        <v/>
      </c>
      <c r="CV553" s="107" t="str">
        <f>IF(C553="","",'رصد درجات'!AG553)</f>
        <v/>
      </c>
      <c r="CW553" s="107" t="str">
        <f t="shared" si="786"/>
        <v/>
      </c>
      <c r="CX553" s="107" t="str">
        <f>IF(C553="","",'رصد درجات'!BD553)</f>
        <v/>
      </c>
      <c r="CY553" s="110" t="str">
        <f t="shared" si="787"/>
        <v/>
      </c>
      <c r="CZ553" s="110" t="str">
        <f t="shared" si="788"/>
        <v/>
      </c>
      <c r="DA553" s="103" t="str">
        <f t="shared" si="789"/>
        <v/>
      </c>
      <c r="DB553" s="111" t="str">
        <f t="shared" si="790"/>
        <v/>
      </c>
      <c r="DC553" s="112" t="str">
        <f t="shared" si="791"/>
        <v/>
      </c>
      <c r="DD553" s="111" t="str">
        <f t="shared" si="792"/>
        <v/>
      </c>
      <c r="DE553" s="112" t="str">
        <f t="shared" si="793"/>
        <v/>
      </c>
      <c r="DF553" s="107" t="str">
        <f>IF(C553="","",'رصد درجات'!AH553)</f>
        <v/>
      </c>
      <c r="DG553" s="107" t="str">
        <f>IF(C553="","",'رصد درجات'!AT553)</f>
        <v/>
      </c>
      <c r="DH553" s="107" t="str">
        <f t="shared" si="794"/>
        <v/>
      </c>
      <c r="DI553" s="107" t="str">
        <f t="shared" si="795"/>
        <v/>
      </c>
      <c r="DJ553" s="107" t="str">
        <f>IF(C553="","",'رصد درجات'!BE553)</f>
        <v/>
      </c>
      <c r="DK553" s="107" t="str">
        <f>IF(C553="","",'رصد درجات'!BQ553)</f>
        <v/>
      </c>
      <c r="DL553" s="107" t="str">
        <f t="shared" si="796"/>
        <v/>
      </c>
      <c r="DM553" s="107" t="str">
        <f t="shared" si="797"/>
        <v/>
      </c>
      <c r="DN553" s="107" t="str">
        <f t="shared" si="798"/>
        <v/>
      </c>
      <c r="DO553" s="108" t="str">
        <f t="shared" si="799"/>
        <v/>
      </c>
      <c r="DP553" s="81" t="str">
        <f t="shared" si="800"/>
        <v/>
      </c>
      <c r="DQ553" s="113" t="str">
        <f t="shared" si="801"/>
        <v/>
      </c>
      <c r="DR553" s="9">
        <f t="shared" si="802"/>
        <v>0</v>
      </c>
      <c r="DS553" s="114" t="str">
        <f t="shared" si="803"/>
        <v/>
      </c>
      <c r="DT553" s="115" t="str">
        <f t="shared" si="804"/>
        <v/>
      </c>
      <c r="DU553" s="115" t="str">
        <f t="shared" si="805"/>
        <v/>
      </c>
      <c r="DV553" s="115" t="str">
        <f t="shared" si="806"/>
        <v/>
      </c>
      <c r="DW553" s="115" t="str">
        <f t="shared" si="807"/>
        <v/>
      </c>
      <c r="DX553" s="115" t="str">
        <f t="shared" si="808"/>
        <v/>
      </c>
      <c r="DY553" s="115" t="str">
        <f t="shared" si="809"/>
        <v/>
      </c>
      <c r="DZ553" s="115" t="str">
        <f t="shared" si="810"/>
        <v/>
      </c>
      <c r="EA553" s="253"/>
      <c r="EB553" s="253"/>
      <c r="EC553" s="253"/>
      <c r="ED553" s="253"/>
      <c r="EE553" s="253"/>
      <c r="EF553" s="253"/>
      <c r="EG553" s="253"/>
      <c r="EH553" s="253"/>
      <c r="EI553" s="253"/>
      <c r="EJ553" s="253"/>
      <c r="EK553" s="259"/>
      <c r="EL553" s="261" t="str">
        <f t="shared" si="811"/>
        <v/>
      </c>
      <c r="EM553" s="9"/>
      <c r="EN553" s="9"/>
      <c r="EO553" s="81"/>
      <c r="EP553" s="82"/>
      <c r="EQ553" s="88"/>
      <c r="ER553" s="88"/>
      <c r="ES553" s="78"/>
      <c r="GD553" s="338"/>
      <c r="GE553" s="338"/>
      <c r="GF553" s="338"/>
      <c r="GG553" s="338"/>
      <c r="GH553" s="338"/>
      <c r="GI553" s="338"/>
      <c r="GJ553" s="338"/>
      <c r="GK553" s="339"/>
      <c r="GL553" s="339"/>
      <c r="GM553" s="338"/>
      <c r="GN553" s="338"/>
      <c r="GO553" s="9"/>
    </row>
    <row r="554" spans="1:197" s="11" customFormat="1" ht="27" customHeight="1" thickBot="1">
      <c r="A554" s="88" t="str">
        <f>IF('رصد درجات'!A554="","",'رصد درجات'!A554)</f>
        <v/>
      </c>
      <c r="B554" s="88" t="str">
        <f>IF('رصد درجات'!B554="","",'رصد درجات'!B554)</f>
        <v/>
      </c>
      <c r="C554" s="88" t="str">
        <f>IF('رصد درجات'!C554="","",'رصد درجات'!C554)</f>
        <v/>
      </c>
      <c r="D554" s="104" t="str">
        <f>IF('رصد درجات'!D554="","",'رصد درجات'!D554)</f>
        <v/>
      </c>
      <c r="E554" s="88" t="str">
        <f>IF('رصد درجات'!E554="","",'رصد درجات'!E554)</f>
        <v/>
      </c>
      <c r="F554" s="88" t="str">
        <f>IF('رصد درجات'!F554="","",'رصد درجات'!F554)</f>
        <v/>
      </c>
      <c r="G554" s="88" t="str">
        <f>IF('رصد درجات'!G554="","",'رصد درجات'!G554)</f>
        <v/>
      </c>
      <c r="H554" s="88" t="str">
        <f>IF('رصد درجات'!H554="","",'رصد درجات'!H554)</f>
        <v/>
      </c>
      <c r="I554" s="88" t="str">
        <f>IF('رصد درجات'!I554="","",'رصد درجات'!I554)</f>
        <v/>
      </c>
      <c r="J554" s="88" t="str">
        <f>IF('رصد درجات'!J554="","",'رصد درجات'!J554)</f>
        <v/>
      </c>
      <c r="K554" s="88" t="str">
        <f>IF('رصد درجات'!K554="","",'رصد درجات'!K554)</f>
        <v/>
      </c>
      <c r="L554" s="88" t="str">
        <f>IF('رصد درجات'!L554="","",'رصد درجات'!L554)</f>
        <v/>
      </c>
      <c r="M554" s="105" t="str">
        <f>IF('رصد درجات'!M554="","",'رصد درجات'!M554)</f>
        <v/>
      </c>
      <c r="N554" s="105" t="str">
        <f>IF('رصد درجات'!N554="","",'رصد درجات'!N554)</f>
        <v/>
      </c>
      <c r="O554" s="88" t="str">
        <f>IF(C554="","",'رصد درجات'!Y554)</f>
        <v/>
      </c>
      <c r="P554" s="88" t="str">
        <f>IF(C554="","",'رصد درجات'!AL554)</f>
        <v/>
      </c>
      <c r="Q554" s="88" t="str">
        <f t="shared" si="761"/>
        <v/>
      </c>
      <c r="R554" s="103" t="str">
        <f t="shared" si="762"/>
        <v/>
      </c>
      <c r="S554" s="88" t="str">
        <f>IF(C554="","",'رصد درجات'!AV554)</f>
        <v/>
      </c>
      <c r="T554" s="88" t="str">
        <f>IF(C554="","",'رصد درجات'!BI554)</f>
        <v/>
      </c>
      <c r="U554" s="88" t="str">
        <f t="shared" si="763"/>
        <v/>
      </c>
      <c r="V554" s="88" t="str">
        <f t="shared" si="764"/>
        <v/>
      </c>
      <c r="W554" s="88" t="str">
        <f t="shared" si="765"/>
        <v/>
      </c>
      <c r="X554" s="106" t="str">
        <f t="shared" si="766"/>
        <v/>
      </c>
      <c r="Y554" s="107" t="str">
        <f>IF(C554="","",'رصد درجات'!Z554)</f>
        <v/>
      </c>
      <c r="Z554" s="107" t="str">
        <f>IF(C554="","",'رصد درجات'!AM554)</f>
        <v/>
      </c>
      <c r="AA554" s="107" t="str">
        <f t="shared" si="737"/>
        <v/>
      </c>
      <c r="AB554" s="107" t="str">
        <f t="shared" si="767"/>
        <v/>
      </c>
      <c r="AC554" s="107" t="str">
        <f>IF(C554="","",'رصد درجات'!AV554)</f>
        <v/>
      </c>
      <c r="AD554" s="107" t="str">
        <f>IF(C554="","",'رصد درجات'!BI554)</f>
        <v/>
      </c>
      <c r="AE554" s="107" t="str">
        <f t="shared" si="738"/>
        <v/>
      </c>
      <c r="AF554" s="107" t="str">
        <f t="shared" si="739"/>
        <v/>
      </c>
      <c r="AG554" s="107" t="str">
        <f t="shared" si="768"/>
        <v/>
      </c>
      <c r="AH554" s="108" t="str">
        <f t="shared" si="769"/>
        <v/>
      </c>
      <c r="AI554" s="107" t="str">
        <f>IF(C554="","",'رصد درجات'!AA554)</f>
        <v/>
      </c>
      <c r="AJ554" s="107" t="str">
        <f>IF(C554="","",'رصد درجات'!AN554)</f>
        <v/>
      </c>
      <c r="AK554" s="107" t="str">
        <f t="shared" si="740"/>
        <v/>
      </c>
      <c r="AL554" s="109" t="str">
        <f t="shared" si="770"/>
        <v/>
      </c>
      <c r="AM554" s="107" t="str">
        <f>IF(C554="","",'رصد درجات'!AX554)</f>
        <v/>
      </c>
      <c r="AN554" s="107" t="str">
        <f>IF(C554="","",'رصد درجات'!BK554)</f>
        <v/>
      </c>
      <c r="AO554" s="107" t="str">
        <f t="shared" si="741"/>
        <v/>
      </c>
      <c r="AP554" s="107" t="str">
        <f t="shared" si="742"/>
        <v/>
      </c>
      <c r="AQ554" s="107" t="str">
        <f t="shared" si="743"/>
        <v/>
      </c>
      <c r="AR554" s="108" t="str">
        <f t="shared" si="771"/>
        <v/>
      </c>
      <c r="AS554" s="107" t="str">
        <f>IF(C554="","",'رصد درجات'!AB554)</f>
        <v/>
      </c>
      <c r="AT554" s="107" t="str">
        <f>IF(C554="","",'رصد درجات'!AO554)</f>
        <v/>
      </c>
      <c r="AU554" s="107" t="str">
        <f>IF(C554="","",'رصد درجات'!AP554)</f>
        <v/>
      </c>
      <c r="AV554" s="107" t="str">
        <f t="shared" si="744"/>
        <v/>
      </c>
      <c r="AW554" s="107" t="str">
        <f t="shared" si="772"/>
        <v/>
      </c>
      <c r="AX554" s="107" t="str">
        <f>IF(C554="","",'رصد درجات'!AY554)</f>
        <v/>
      </c>
      <c r="AY554" s="107" t="str">
        <f>IF(C554="","",'رصد درجات'!BL554)</f>
        <v/>
      </c>
      <c r="AZ554" s="107" t="str">
        <f>IF(C554="","",'رصد درجات'!BM554)</f>
        <v/>
      </c>
      <c r="BA554" s="107" t="str">
        <f t="shared" si="745"/>
        <v/>
      </c>
      <c r="BB554" s="107" t="str">
        <f t="shared" si="746"/>
        <v/>
      </c>
      <c r="BC554" s="107" t="str">
        <f t="shared" si="747"/>
        <v/>
      </c>
      <c r="BD554" s="107" t="str">
        <f t="shared" si="748"/>
        <v/>
      </c>
      <c r="BE554" s="108" t="str">
        <f t="shared" si="773"/>
        <v/>
      </c>
      <c r="BF554" s="107" t="str">
        <f>IF(C554="","",'رصد درجات'!AC554)</f>
        <v/>
      </c>
      <c r="BG554" s="107" t="str">
        <f>IF(C554="","",'رصد درجات'!AI554)</f>
        <v/>
      </c>
      <c r="BH554" s="107" t="str">
        <f>IF(C554="","",'رصد درجات'!AQ554)</f>
        <v/>
      </c>
      <c r="BI554" s="107" t="str">
        <f t="shared" si="749"/>
        <v/>
      </c>
      <c r="BJ554" s="107" t="str">
        <f t="shared" si="774"/>
        <v/>
      </c>
      <c r="BK554" s="107" t="str">
        <f>IF(C554="","",'رصد درجات'!AZ554)</f>
        <v/>
      </c>
      <c r="BL554" s="107" t="str">
        <f>IF(C554="","",'رصد درجات'!BF554)</f>
        <v/>
      </c>
      <c r="BM554" s="107" t="str">
        <f>IF(C554="","",'رصد درجات'!BN554)</f>
        <v/>
      </c>
      <c r="BN554" s="107" t="str">
        <f t="shared" si="750"/>
        <v/>
      </c>
      <c r="BO554" s="107" t="str">
        <f t="shared" si="751"/>
        <v/>
      </c>
      <c r="BP554" s="107" t="str">
        <f t="shared" si="752"/>
        <v/>
      </c>
      <c r="BQ554" s="107" t="str">
        <f t="shared" si="753"/>
        <v/>
      </c>
      <c r="BR554" s="108" t="str">
        <f t="shared" si="775"/>
        <v/>
      </c>
      <c r="BS554" s="107" t="str">
        <f>IF(C554="","",'رصد درجات'!AD554)</f>
        <v/>
      </c>
      <c r="BT554" s="107" t="str">
        <f>IF(C554="","",'رصد درجات'!AR554)</f>
        <v/>
      </c>
      <c r="BU554" s="107" t="str">
        <f t="shared" si="754"/>
        <v/>
      </c>
      <c r="BV554" s="107" t="str">
        <f t="shared" si="776"/>
        <v/>
      </c>
      <c r="BW554" s="107" t="str">
        <f>IF(C554="","",'رصد درجات'!BA554)</f>
        <v/>
      </c>
      <c r="BX554" s="107" t="str">
        <f>IF(C554="","",'رصد درجات'!BO554)</f>
        <v/>
      </c>
      <c r="BY554" s="107" t="str">
        <f t="shared" si="755"/>
        <v/>
      </c>
      <c r="BZ554" s="107" t="str">
        <f t="shared" si="777"/>
        <v/>
      </c>
      <c r="CA554" s="107" t="str">
        <f t="shared" si="756"/>
        <v/>
      </c>
      <c r="CB554" s="108" t="str">
        <f t="shared" si="778"/>
        <v/>
      </c>
      <c r="CC554" s="107" t="str">
        <f>IF(C554="","",'رصد درجات'!AE554)</f>
        <v/>
      </c>
      <c r="CD554" s="107" t="str">
        <f>IF(C554="","",'رصد درجات'!AJ554)</f>
        <v/>
      </c>
      <c r="CE554" s="107" t="str">
        <f>IF(C554="","",'رصد درجات'!AS554)</f>
        <v/>
      </c>
      <c r="CF554" s="107" t="str">
        <f t="shared" si="757"/>
        <v/>
      </c>
      <c r="CG554" s="107" t="str">
        <f t="shared" si="779"/>
        <v/>
      </c>
      <c r="CH554" s="107" t="str">
        <f>IF(C554="","",'رصد درجات'!BB554)</f>
        <v/>
      </c>
      <c r="CI554" s="107" t="str">
        <f>IF(C554="","",'رصد درجات'!BF554)</f>
        <v/>
      </c>
      <c r="CJ554" s="107" t="str">
        <f>IF(C554="","",'رصد درجات'!BP554)</f>
        <v/>
      </c>
      <c r="CK554" s="107" t="str">
        <f t="shared" si="758"/>
        <v/>
      </c>
      <c r="CL554" s="107" t="str">
        <f t="shared" si="759"/>
        <v/>
      </c>
      <c r="CM554" s="107" t="str">
        <f t="shared" si="760"/>
        <v/>
      </c>
      <c r="CN554" s="107" t="str">
        <f t="shared" si="780"/>
        <v/>
      </c>
      <c r="CO554" s="108" t="str">
        <f t="shared" si="781"/>
        <v/>
      </c>
      <c r="CP554" s="110" t="str">
        <f>IF(C554="","",'رصد درجات'!AF554)</f>
        <v/>
      </c>
      <c r="CQ554" s="103" t="str">
        <f t="shared" si="782"/>
        <v/>
      </c>
      <c r="CR554" s="110" t="str">
        <f>IF(C554="","",'رصد درجات'!BC554)</f>
        <v/>
      </c>
      <c r="CS554" s="110" t="str">
        <f t="shared" si="783"/>
        <v/>
      </c>
      <c r="CT554" s="110" t="str">
        <f t="shared" si="784"/>
        <v/>
      </c>
      <c r="CU554" s="103" t="str">
        <f t="shared" si="785"/>
        <v/>
      </c>
      <c r="CV554" s="107" t="str">
        <f>IF(C554="","",'رصد درجات'!AG554)</f>
        <v/>
      </c>
      <c r="CW554" s="107" t="str">
        <f t="shared" si="786"/>
        <v/>
      </c>
      <c r="CX554" s="107" t="str">
        <f>IF(C554="","",'رصد درجات'!BD554)</f>
        <v/>
      </c>
      <c r="CY554" s="110" t="str">
        <f t="shared" si="787"/>
        <v/>
      </c>
      <c r="CZ554" s="110" t="str">
        <f t="shared" si="788"/>
        <v/>
      </c>
      <c r="DA554" s="103" t="str">
        <f t="shared" si="789"/>
        <v/>
      </c>
      <c r="DB554" s="111" t="str">
        <f t="shared" si="790"/>
        <v/>
      </c>
      <c r="DC554" s="112" t="str">
        <f t="shared" si="791"/>
        <v/>
      </c>
      <c r="DD554" s="111" t="str">
        <f t="shared" si="792"/>
        <v/>
      </c>
      <c r="DE554" s="112" t="str">
        <f t="shared" si="793"/>
        <v/>
      </c>
      <c r="DF554" s="107" t="str">
        <f>IF(C554="","",'رصد درجات'!AH554)</f>
        <v/>
      </c>
      <c r="DG554" s="107" t="str">
        <f>IF(C554="","",'رصد درجات'!AT554)</f>
        <v/>
      </c>
      <c r="DH554" s="107" t="str">
        <f t="shared" si="794"/>
        <v/>
      </c>
      <c r="DI554" s="107" t="str">
        <f t="shared" si="795"/>
        <v/>
      </c>
      <c r="DJ554" s="107" t="str">
        <f>IF(C554="","",'رصد درجات'!BE554)</f>
        <v/>
      </c>
      <c r="DK554" s="107" t="str">
        <f>IF(C554="","",'رصد درجات'!BQ554)</f>
        <v/>
      </c>
      <c r="DL554" s="107" t="str">
        <f t="shared" si="796"/>
        <v/>
      </c>
      <c r="DM554" s="107" t="str">
        <f t="shared" si="797"/>
        <v/>
      </c>
      <c r="DN554" s="107" t="str">
        <f t="shared" si="798"/>
        <v/>
      </c>
      <c r="DO554" s="108" t="str">
        <f t="shared" si="799"/>
        <v/>
      </c>
      <c r="DP554" s="81" t="str">
        <f t="shared" si="800"/>
        <v/>
      </c>
      <c r="DQ554" s="113" t="str">
        <f t="shared" si="801"/>
        <v/>
      </c>
      <c r="DR554" s="9">
        <f t="shared" si="802"/>
        <v>0</v>
      </c>
      <c r="DS554" s="114" t="str">
        <f t="shared" si="803"/>
        <v/>
      </c>
      <c r="DT554" s="115" t="str">
        <f t="shared" si="804"/>
        <v/>
      </c>
      <c r="DU554" s="115" t="str">
        <f t="shared" si="805"/>
        <v/>
      </c>
      <c r="DV554" s="115" t="str">
        <f t="shared" si="806"/>
        <v/>
      </c>
      <c r="DW554" s="115" t="str">
        <f t="shared" si="807"/>
        <v/>
      </c>
      <c r="DX554" s="115" t="str">
        <f t="shared" si="808"/>
        <v/>
      </c>
      <c r="DY554" s="115" t="str">
        <f t="shared" si="809"/>
        <v/>
      </c>
      <c r="DZ554" s="115" t="str">
        <f t="shared" si="810"/>
        <v/>
      </c>
      <c r="EA554" s="253"/>
      <c r="EB554" s="253"/>
      <c r="EC554" s="253"/>
      <c r="ED554" s="253"/>
      <c r="EE554" s="253"/>
      <c r="EF554" s="253"/>
      <c r="EG554" s="253"/>
      <c r="EH554" s="253"/>
      <c r="EI554" s="253"/>
      <c r="EJ554" s="253"/>
      <c r="EK554" s="259"/>
      <c r="EL554" s="261" t="str">
        <f t="shared" si="811"/>
        <v/>
      </c>
      <c r="EM554" s="9"/>
      <c r="EN554" s="9"/>
      <c r="EO554" s="81"/>
      <c r="EP554" s="82"/>
      <c r="EQ554" s="88"/>
      <c r="ER554" s="88"/>
      <c r="ES554" s="78"/>
      <c r="GD554" s="338"/>
      <c r="GE554" s="338"/>
      <c r="GF554" s="338"/>
      <c r="GG554" s="338"/>
      <c r="GH554" s="338"/>
      <c r="GI554" s="338"/>
      <c r="GJ554" s="338"/>
      <c r="GK554" s="339"/>
      <c r="GL554" s="339"/>
      <c r="GM554" s="338"/>
      <c r="GN554" s="338"/>
      <c r="GO554" s="9"/>
    </row>
    <row r="555" spans="1:197" s="11" customFormat="1" ht="27" customHeight="1" thickBot="1">
      <c r="A555" s="88" t="str">
        <f>IF('رصد درجات'!A555="","",'رصد درجات'!A555)</f>
        <v/>
      </c>
      <c r="B555" s="88" t="str">
        <f>IF('رصد درجات'!B555="","",'رصد درجات'!B555)</f>
        <v/>
      </c>
      <c r="C555" s="88" t="str">
        <f>IF('رصد درجات'!C555="","",'رصد درجات'!C555)</f>
        <v/>
      </c>
      <c r="D555" s="104" t="str">
        <f>IF('رصد درجات'!D555="","",'رصد درجات'!D555)</f>
        <v/>
      </c>
      <c r="E555" s="88" t="str">
        <f>IF('رصد درجات'!E555="","",'رصد درجات'!E555)</f>
        <v/>
      </c>
      <c r="F555" s="88" t="str">
        <f>IF('رصد درجات'!F555="","",'رصد درجات'!F555)</f>
        <v/>
      </c>
      <c r="G555" s="88" t="str">
        <f>IF('رصد درجات'!G555="","",'رصد درجات'!G555)</f>
        <v/>
      </c>
      <c r="H555" s="88" t="str">
        <f>IF('رصد درجات'!H555="","",'رصد درجات'!H555)</f>
        <v/>
      </c>
      <c r="I555" s="88" t="str">
        <f>IF('رصد درجات'!I555="","",'رصد درجات'!I555)</f>
        <v/>
      </c>
      <c r="J555" s="88" t="str">
        <f>IF('رصد درجات'!J555="","",'رصد درجات'!J555)</f>
        <v/>
      </c>
      <c r="K555" s="88" t="str">
        <f>IF('رصد درجات'!K555="","",'رصد درجات'!K555)</f>
        <v/>
      </c>
      <c r="L555" s="88" t="str">
        <f>IF('رصد درجات'!L555="","",'رصد درجات'!L555)</f>
        <v/>
      </c>
      <c r="M555" s="105" t="str">
        <f>IF('رصد درجات'!M555="","",'رصد درجات'!M555)</f>
        <v/>
      </c>
      <c r="N555" s="105" t="str">
        <f>IF('رصد درجات'!N555="","",'رصد درجات'!N555)</f>
        <v/>
      </c>
      <c r="O555" s="88" t="str">
        <f>IF(C555="","",'رصد درجات'!Y555)</f>
        <v/>
      </c>
      <c r="P555" s="88" t="str">
        <f>IF(C555="","",'رصد درجات'!AL555)</f>
        <v/>
      </c>
      <c r="Q555" s="88" t="str">
        <f t="shared" si="761"/>
        <v/>
      </c>
      <c r="R555" s="103" t="str">
        <f t="shared" si="762"/>
        <v/>
      </c>
      <c r="S555" s="88" t="str">
        <f>IF(C555="","",'رصد درجات'!AV555)</f>
        <v/>
      </c>
      <c r="T555" s="88" t="str">
        <f>IF(C555="","",'رصد درجات'!BI555)</f>
        <v/>
      </c>
      <c r="U555" s="88" t="str">
        <f t="shared" si="763"/>
        <v/>
      </c>
      <c r="V555" s="88" t="str">
        <f t="shared" si="764"/>
        <v/>
      </c>
      <c r="W555" s="88" t="str">
        <f t="shared" si="765"/>
        <v/>
      </c>
      <c r="X555" s="106" t="str">
        <f t="shared" si="766"/>
        <v/>
      </c>
      <c r="Y555" s="107" t="str">
        <f>IF(C555="","",'رصد درجات'!Z555)</f>
        <v/>
      </c>
      <c r="Z555" s="107" t="str">
        <f>IF(C555="","",'رصد درجات'!AM555)</f>
        <v/>
      </c>
      <c r="AA555" s="107" t="str">
        <f t="shared" si="737"/>
        <v/>
      </c>
      <c r="AB555" s="107" t="str">
        <f t="shared" si="767"/>
        <v/>
      </c>
      <c r="AC555" s="107" t="str">
        <f>IF(C555="","",'رصد درجات'!AV555)</f>
        <v/>
      </c>
      <c r="AD555" s="107" t="str">
        <f>IF(C555="","",'رصد درجات'!BI555)</f>
        <v/>
      </c>
      <c r="AE555" s="107" t="str">
        <f t="shared" si="738"/>
        <v/>
      </c>
      <c r="AF555" s="107" t="str">
        <f t="shared" si="739"/>
        <v/>
      </c>
      <c r="AG555" s="107" t="str">
        <f t="shared" si="768"/>
        <v/>
      </c>
      <c r="AH555" s="108" t="str">
        <f t="shared" si="769"/>
        <v/>
      </c>
      <c r="AI555" s="107" t="str">
        <f>IF(C555="","",'رصد درجات'!AA555)</f>
        <v/>
      </c>
      <c r="AJ555" s="107" t="str">
        <f>IF(C555="","",'رصد درجات'!AN555)</f>
        <v/>
      </c>
      <c r="AK555" s="107" t="str">
        <f t="shared" si="740"/>
        <v/>
      </c>
      <c r="AL555" s="109" t="str">
        <f t="shared" si="770"/>
        <v/>
      </c>
      <c r="AM555" s="107" t="str">
        <f>IF(C555="","",'رصد درجات'!AX555)</f>
        <v/>
      </c>
      <c r="AN555" s="107" t="str">
        <f>IF(C555="","",'رصد درجات'!BK555)</f>
        <v/>
      </c>
      <c r="AO555" s="107" t="str">
        <f t="shared" si="741"/>
        <v/>
      </c>
      <c r="AP555" s="107" t="str">
        <f t="shared" si="742"/>
        <v/>
      </c>
      <c r="AQ555" s="107" t="str">
        <f t="shared" si="743"/>
        <v/>
      </c>
      <c r="AR555" s="108" t="str">
        <f t="shared" si="771"/>
        <v/>
      </c>
      <c r="AS555" s="107" t="str">
        <f>IF(C555="","",'رصد درجات'!AB555)</f>
        <v/>
      </c>
      <c r="AT555" s="107" t="str">
        <f>IF(C555="","",'رصد درجات'!AO555)</f>
        <v/>
      </c>
      <c r="AU555" s="107" t="str">
        <f>IF(C555="","",'رصد درجات'!AP555)</f>
        <v/>
      </c>
      <c r="AV555" s="107" t="str">
        <f t="shared" si="744"/>
        <v/>
      </c>
      <c r="AW555" s="107" t="str">
        <f t="shared" si="772"/>
        <v/>
      </c>
      <c r="AX555" s="107" t="str">
        <f>IF(C555="","",'رصد درجات'!AY555)</f>
        <v/>
      </c>
      <c r="AY555" s="107" t="str">
        <f>IF(C555="","",'رصد درجات'!BL555)</f>
        <v/>
      </c>
      <c r="AZ555" s="107" t="str">
        <f>IF(C555="","",'رصد درجات'!BM555)</f>
        <v/>
      </c>
      <c r="BA555" s="107" t="str">
        <f t="shared" si="745"/>
        <v/>
      </c>
      <c r="BB555" s="107" t="str">
        <f t="shared" si="746"/>
        <v/>
      </c>
      <c r="BC555" s="107" t="str">
        <f t="shared" si="747"/>
        <v/>
      </c>
      <c r="BD555" s="107" t="str">
        <f t="shared" si="748"/>
        <v/>
      </c>
      <c r="BE555" s="108" t="str">
        <f t="shared" si="773"/>
        <v/>
      </c>
      <c r="BF555" s="107" t="str">
        <f>IF(C555="","",'رصد درجات'!AC555)</f>
        <v/>
      </c>
      <c r="BG555" s="107" t="str">
        <f>IF(C555="","",'رصد درجات'!AI555)</f>
        <v/>
      </c>
      <c r="BH555" s="107" t="str">
        <f>IF(C555="","",'رصد درجات'!AQ555)</f>
        <v/>
      </c>
      <c r="BI555" s="107" t="str">
        <f t="shared" si="749"/>
        <v/>
      </c>
      <c r="BJ555" s="107" t="str">
        <f t="shared" si="774"/>
        <v/>
      </c>
      <c r="BK555" s="107" t="str">
        <f>IF(C555="","",'رصد درجات'!AZ555)</f>
        <v/>
      </c>
      <c r="BL555" s="107" t="str">
        <f>IF(C555="","",'رصد درجات'!BF555)</f>
        <v/>
      </c>
      <c r="BM555" s="107" t="str">
        <f>IF(C555="","",'رصد درجات'!BN555)</f>
        <v/>
      </c>
      <c r="BN555" s="107" t="str">
        <f t="shared" si="750"/>
        <v/>
      </c>
      <c r="BO555" s="107" t="str">
        <f t="shared" si="751"/>
        <v/>
      </c>
      <c r="BP555" s="107" t="str">
        <f t="shared" si="752"/>
        <v/>
      </c>
      <c r="BQ555" s="107" t="str">
        <f t="shared" si="753"/>
        <v/>
      </c>
      <c r="BR555" s="108" t="str">
        <f t="shared" si="775"/>
        <v/>
      </c>
      <c r="BS555" s="107" t="str">
        <f>IF(C555="","",'رصد درجات'!AD555)</f>
        <v/>
      </c>
      <c r="BT555" s="107" t="str">
        <f>IF(C555="","",'رصد درجات'!AR555)</f>
        <v/>
      </c>
      <c r="BU555" s="107" t="str">
        <f t="shared" si="754"/>
        <v/>
      </c>
      <c r="BV555" s="107" t="str">
        <f t="shared" si="776"/>
        <v/>
      </c>
      <c r="BW555" s="107" t="str">
        <f>IF(C555="","",'رصد درجات'!BA555)</f>
        <v/>
      </c>
      <c r="BX555" s="107" t="str">
        <f>IF(C555="","",'رصد درجات'!BO555)</f>
        <v/>
      </c>
      <c r="BY555" s="107" t="str">
        <f t="shared" si="755"/>
        <v/>
      </c>
      <c r="BZ555" s="107" t="str">
        <f t="shared" si="777"/>
        <v/>
      </c>
      <c r="CA555" s="107" t="str">
        <f t="shared" si="756"/>
        <v/>
      </c>
      <c r="CB555" s="108" t="str">
        <f t="shared" si="778"/>
        <v/>
      </c>
      <c r="CC555" s="107" t="str">
        <f>IF(C555="","",'رصد درجات'!AE555)</f>
        <v/>
      </c>
      <c r="CD555" s="107" t="str">
        <f>IF(C555="","",'رصد درجات'!AJ555)</f>
        <v/>
      </c>
      <c r="CE555" s="107" t="str">
        <f>IF(C555="","",'رصد درجات'!AS555)</f>
        <v/>
      </c>
      <c r="CF555" s="107" t="str">
        <f t="shared" si="757"/>
        <v/>
      </c>
      <c r="CG555" s="107" t="str">
        <f t="shared" si="779"/>
        <v/>
      </c>
      <c r="CH555" s="107" t="str">
        <f>IF(C555="","",'رصد درجات'!BB555)</f>
        <v/>
      </c>
      <c r="CI555" s="107" t="str">
        <f>IF(C555="","",'رصد درجات'!BF555)</f>
        <v/>
      </c>
      <c r="CJ555" s="107" t="str">
        <f>IF(C555="","",'رصد درجات'!BP555)</f>
        <v/>
      </c>
      <c r="CK555" s="107" t="str">
        <f t="shared" si="758"/>
        <v/>
      </c>
      <c r="CL555" s="107" t="str">
        <f t="shared" si="759"/>
        <v/>
      </c>
      <c r="CM555" s="107" t="str">
        <f t="shared" si="760"/>
        <v/>
      </c>
      <c r="CN555" s="107" t="str">
        <f t="shared" si="780"/>
        <v/>
      </c>
      <c r="CO555" s="108" t="str">
        <f t="shared" si="781"/>
        <v/>
      </c>
      <c r="CP555" s="110" t="str">
        <f>IF(C555="","",'رصد درجات'!AF555)</f>
        <v/>
      </c>
      <c r="CQ555" s="103" t="str">
        <f t="shared" si="782"/>
        <v/>
      </c>
      <c r="CR555" s="110" t="str">
        <f>IF(C555="","",'رصد درجات'!BC555)</f>
        <v/>
      </c>
      <c r="CS555" s="110" t="str">
        <f t="shared" si="783"/>
        <v/>
      </c>
      <c r="CT555" s="110" t="str">
        <f t="shared" si="784"/>
        <v/>
      </c>
      <c r="CU555" s="103" t="str">
        <f t="shared" si="785"/>
        <v/>
      </c>
      <c r="CV555" s="107" t="str">
        <f>IF(C555="","",'رصد درجات'!AG555)</f>
        <v/>
      </c>
      <c r="CW555" s="107" t="str">
        <f t="shared" si="786"/>
        <v/>
      </c>
      <c r="CX555" s="107" t="str">
        <f>IF(C555="","",'رصد درجات'!BD555)</f>
        <v/>
      </c>
      <c r="CY555" s="110" t="str">
        <f t="shared" si="787"/>
        <v/>
      </c>
      <c r="CZ555" s="110" t="str">
        <f t="shared" si="788"/>
        <v/>
      </c>
      <c r="DA555" s="103" t="str">
        <f t="shared" si="789"/>
        <v/>
      </c>
      <c r="DB555" s="111" t="str">
        <f t="shared" si="790"/>
        <v/>
      </c>
      <c r="DC555" s="112" t="str">
        <f t="shared" si="791"/>
        <v/>
      </c>
      <c r="DD555" s="111" t="str">
        <f t="shared" si="792"/>
        <v/>
      </c>
      <c r="DE555" s="112" t="str">
        <f t="shared" si="793"/>
        <v/>
      </c>
      <c r="DF555" s="107" t="str">
        <f>IF(C555="","",'رصد درجات'!AH555)</f>
        <v/>
      </c>
      <c r="DG555" s="107" t="str">
        <f>IF(C555="","",'رصد درجات'!AT555)</f>
        <v/>
      </c>
      <c r="DH555" s="107" t="str">
        <f t="shared" si="794"/>
        <v/>
      </c>
      <c r="DI555" s="107" t="str">
        <f t="shared" si="795"/>
        <v/>
      </c>
      <c r="DJ555" s="107" t="str">
        <f>IF(C555="","",'رصد درجات'!BE555)</f>
        <v/>
      </c>
      <c r="DK555" s="107" t="str">
        <f>IF(C555="","",'رصد درجات'!BQ555)</f>
        <v/>
      </c>
      <c r="DL555" s="107" t="str">
        <f t="shared" si="796"/>
        <v/>
      </c>
      <c r="DM555" s="107" t="str">
        <f t="shared" si="797"/>
        <v/>
      </c>
      <c r="DN555" s="107" t="str">
        <f t="shared" si="798"/>
        <v/>
      </c>
      <c r="DO555" s="108" t="str">
        <f t="shared" si="799"/>
        <v/>
      </c>
      <c r="DP555" s="81" t="str">
        <f t="shared" si="800"/>
        <v/>
      </c>
      <c r="DQ555" s="113" t="str">
        <f t="shared" si="801"/>
        <v/>
      </c>
      <c r="DR555" s="9">
        <f t="shared" si="802"/>
        <v>0</v>
      </c>
      <c r="DS555" s="114" t="str">
        <f t="shared" si="803"/>
        <v/>
      </c>
      <c r="DT555" s="115" t="str">
        <f t="shared" si="804"/>
        <v/>
      </c>
      <c r="DU555" s="115" t="str">
        <f t="shared" si="805"/>
        <v/>
      </c>
      <c r="DV555" s="115" t="str">
        <f t="shared" si="806"/>
        <v/>
      </c>
      <c r="DW555" s="115" t="str">
        <f t="shared" si="807"/>
        <v/>
      </c>
      <c r="DX555" s="115" t="str">
        <f t="shared" si="808"/>
        <v/>
      </c>
      <c r="DY555" s="115" t="str">
        <f t="shared" si="809"/>
        <v/>
      </c>
      <c r="DZ555" s="115" t="str">
        <f t="shared" si="810"/>
        <v/>
      </c>
      <c r="EA555" s="253"/>
      <c r="EB555" s="253"/>
      <c r="EC555" s="253"/>
      <c r="ED555" s="253"/>
      <c r="EE555" s="253"/>
      <c r="EF555" s="253"/>
      <c r="EG555" s="253"/>
      <c r="EH555" s="253"/>
      <c r="EI555" s="253"/>
      <c r="EJ555" s="253"/>
      <c r="EK555" s="259"/>
      <c r="EL555" s="261" t="str">
        <f t="shared" si="811"/>
        <v/>
      </c>
      <c r="EM555" s="9"/>
      <c r="EN555" s="9"/>
      <c r="EO555" s="81"/>
      <c r="EP555" s="82"/>
      <c r="EQ555" s="88"/>
      <c r="ER555" s="88"/>
      <c r="ES555" s="78"/>
      <c r="GD555" s="338"/>
      <c r="GE555" s="338"/>
      <c r="GF555" s="338"/>
      <c r="GG555" s="338"/>
      <c r="GH555" s="338"/>
      <c r="GI555" s="338"/>
      <c r="GJ555" s="338"/>
      <c r="GK555" s="339"/>
      <c r="GL555" s="339"/>
      <c r="GM555" s="338"/>
      <c r="GN555" s="338"/>
      <c r="GO555" s="9"/>
    </row>
    <row r="556" spans="1:197" s="11" customFormat="1" ht="27" customHeight="1" thickBot="1">
      <c r="A556" s="88" t="str">
        <f>IF('رصد درجات'!A556="","",'رصد درجات'!A556)</f>
        <v/>
      </c>
      <c r="B556" s="88" t="str">
        <f>IF('رصد درجات'!B556="","",'رصد درجات'!B556)</f>
        <v/>
      </c>
      <c r="C556" s="88" t="str">
        <f>IF('رصد درجات'!C556="","",'رصد درجات'!C556)</f>
        <v/>
      </c>
      <c r="D556" s="104" t="str">
        <f>IF('رصد درجات'!D556="","",'رصد درجات'!D556)</f>
        <v/>
      </c>
      <c r="E556" s="88" t="str">
        <f>IF('رصد درجات'!E556="","",'رصد درجات'!E556)</f>
        <v/>
      </c>
      <c r="F556" s="88" t="str">
        <f>IF('رصد درجات'!F556="","",'رصد درجات'!F556)</f>
        <v/>
      </c>
      <c r="G556" s="88" t="str">
        <f>IF('رصد درجات'!G556="","",'رصد درجات'!G556)</f>
        <v/>
      </c>
      <c r="H556" s="88" t="str">
        <f>IF('رصد درجات'!H556="","",'رصد درجات'!H556)</f>
        <v/>
      </c>
      <c r="I556" s="88" t="str">
        <f>IF('رصد درجات'!I556="","",'رصد درجات'!I556)</f>
        <v/>
      </c>
      <c r="J556" s="88" t="str">
        <f>IF('رصد درجات'!J556="","",'رصد درجات'!J556)</f>
        <v/>
      </c>
      <c r="K556" s="88" t="str">
        <f>IF('رصد درجات'!K556="","",'رصد درجات'!K556)</f>
        <v/>
      </c>
      <c r="L556" s="88" t="str">
        <f>IF('رصد درجات'!L556="","",'رصد درجات'!L556)</f>
        <v/>
      </c>
      <c r="M556" s="105" t="str">
        <f>IF('رصد درجات'!M556="","",'رصد درجات'!M556)</f>
        <v/>
      </c>
      <c r="N556" s="105" t="str">
        <f>IF('رصد درجات'!N556="","",'رصد درجات'!N556)</f>
        <v/>
      </c>
      <c r="O556" s="88" t="str">
        <f>IF(C556="","",'رصد درجات'!Y556)</f>
        <v/>
      </c>
      <c r="P556" s="88" t="str">
        <f>IF(C556="","",'رصد درجات'!AL556)</f>
        <v/>
      </c>
      <c r="Q556" s="88" t="str">
        <f t="shared" si="761"/>
        <v/>
      </c>
      <c r="R556" s="103" t="str">
        <f t="shared" si="762"/>
        <v/>
      </c>
      <c r="S556" s="88" t="str">
        <f>IF(C556="","",'رصد درجات'!AV556)</f>
        <v/>
      </c>
      <c r="T556" s="88" t="str">
        <f>IF(C556="","",'رصد درجات'!BI556)</f>
        <v/>
      </c>
      <c r="U556" s="88" t="str">
        <f t="shared" si="763"/>
        <v/>
      </c>
      <c r="V556" s="88" t="str">
        <f t="shared" si="764"/>
        <v/>
      </c>
      <c r="W556" s="88" t="str">
        <f t="shared" si="765"/>
        <v/>
      </c>
      <c r="X556" s="106" t="str">
        <f t="shared" si="766"/>
        <v/>
      </c>
      <c r="Y556" s="107" t="str">
        <f>IF(C556="","",'رصد درجات'!Z556)</f>
        <v/>
      </c>
      <c r="Z556" s="107" t="str">
        <f>IF(C556="","",'رصد درجات'!AM556)</f>
        <v/>
      </c>
      <c r="AA556" s="107" t="str">
        <f t="shared" si="737"/>
        <v/>
      </c>
      <c r="AB556" s="107" t="str">
        <f t="shared" si="767"/>
        <v/>
      </c>
      <c r="AC556" s="107" t="str">
        <f>IF(C556="","",'رصد درجات'!AV556)</f>
        <v/>
      </c>
      <c r="AD556" s="107" t="str">
        <f>IF(C556="","",'رصد درجات'!BI556)</f>
        <v/>
      </c>
      <c r="AE556" s="107" t="str">
        <f t="shared" si="738"/>
        <v/>
      </c>
      <c r="AF556" s="107" t="str">
        <f t="shared" si="739"/>
        <v/>
      </c>
      <c r="AG556" s="107" t="str">
        <f t="shared" si="768"/>
        <v/>
      </c>
      <c r="AH556" s="108" t="str">
        <f t="shared" si="769"/>
        <v/>
      </c>
      <c r="AI556" s="107" t="str">
        <f>IF(C556="","",'رصد درجات'!AA556)</f>
        <v/>
      </c>
      <c r="AJ556" s="107" t="str">
        <f>IF(C556="","",'رصد درجات'!AN556)</f>
        <v/>
      </c>
      <c r="AK556" s="107" t="str">
        <f t="shared" si="740"/>
        <v/>
      </c>
      <c r="AL556" s="109" t="str">
        <f t="shared" si="770"/>
        <v/>
      </c>
      <c r="AM556" s="107" t="str">
        <f>IF(C556="","",'رصد درجات'!AX556)</f>
        <v/>
      </c>
      <c r="AN556" s="107" t="str">
        <f>IF(C556="","",'رصد درجات'!BK556)</f>
        <v/>
      </c>
      <c r="AO556" s="107" t="str">
        <f t="shared" si="741"/>
        <v/>
      </c>
      <c r="AP556" s="107" t="str">
        <f t="shared" si="742"/>
        <v/>
      </c>
      <c r="AQ556" s="107" t="str">
        <f t="shared" si="743"/>
        <v/>
      </c>
      <c r="AR556" s="108" t="str">
        <f t="shared" si="771"/>
        <v/>
      </c>
      <c r="AS556" s="107" t="str">
        <f>IF(C556="","",'رصد درجات'!AB556)</f>
        <v/>
      </c>
      <c r="AT556" s="107" t="str">
        <f>IF(C556="","",'رصد درجات'!AO556)</f>
        <v/>
      </c>
      <c r="AU556" s="107" t="str">
        <f>IF(C556="","",'رصد درجات'!AP556)</f>
        <v/>
      </c>
      <c r="AV556" s="107" t="str">
        <f t="shared" si="744"/>
        <v/>
      </c>
      <c r="AW556" s="107" t="str">
        <f t="shared" si="772"/>
        <v/>
      </c>
      <c r="AX556" s="107" t="str">
        <f>IF(C556="","",'رصد درجات'!AY556)</f>
        <v/>
      </c>
      <c r="AY556" s="107" t="str">
        <f>IF(C556="","",'رصد درجات'!BL556)</f>
        <v/>
      </c>
      <c r="AZ556" s="107" t="str">
        <f>IF(C556="","",'رصد درجات'!BM556)</f>
        <v/>
      </c>
      <c r="BA556" s="107" t="str">
        <f t="shared" si="745"/>
        <v/>
      </c>
      <c r="BB556" s="107" t="str">
        <f t="shared" si="746"/>
        <v/>
      </c>
      <c r="BC556" s="107" t="str">
        <f t="shared" si="747"/>
        <v/>
      </c>
      <c r="BD556" s="107" t="str">
        <f t="shared" si="748"/>
        <v/>
      </c>
      <c r="BE556" s="108" t="str">
        <f t="shared" si="773"/>
        <v/>
      </c>
      <c r="BF556" s="107" t="str">
        <f>IF(C556="","",'رصد درجات'!AC556)</f>
        <v/>
      </c>
      <c r="BG556" s="107" t="str">
        <f>IF(C556="","",'رصد درجات'!AI556)</f>
        <v/>
      </c>
      <c r="BH556" s="107" t="str">
        <f>IF(C556="","",'رصد درجات'!AQ556)</f>
        <v/>
      </c>
      <c r="BI556" s="107" t="str">
        <f t="shared" si="749"/>
        <v/>
      </c>
      <c r="BJ556" s="107" t="str">
        <f t="shared" si="774"/>
        <v/>
      </c>
      <c r="BK556" s="107" t="str">
        <f>IF(C556="","",'رصد درجات'!AZ556)</f>
        <v/>
      </c>
      <c r="BL556" s="107" t="str">
        <f>IF(C556="","",'رصد درجات'!BF556)</f>
        <v/>
      </c>
      <c r="BM556" s="107" t="str">
        <f>IF(C556="","",'رصد درجات'!BN556)</f>
        <v/>
      </c>
      <c r="BN556" s="107" t="str">
        <f t="shared" si="750"/>
        <v/>
      </c>
      <c r="BO556" s="107" t="str">
        <f t="shared" si="751"/>
        <v/>
      </c>
      <c r="BP556" s="107" t="str">
        <f t="shared" si="752"/>
        <v/>
      </c>
      <c r="BQ556" s="107" t="str">
        <f t="shared" si="753"/>
        <v/>
      </c>
      <c r="BR556" s="108" t="str">
        <f t="shared" si="775"/>
        <v/>
      </c>
      <c r="BS556" s="107" t="str">
        <f>IF(C556="","",'رصد درجات'!AD556)</f>
        <v/>
      </c>
      <c r="BT556" s="107" t="str">
        <f>IF(C556="","",'رصد درجات'!AR556)</f>
        <v/>
      </c>
      <c r="BU556" s="107" t="str">
        <f t="shared" si="754"/>
        <v/>
      </c>
      <c r="BV556" s="107" t="str">
        <f t="shared" si="776"/>
        <v/>
      </c>
      <c r="BW556" s="107" t="str">
        <f>IF(C556="","",'رصد درجات'!BA556)</f>
        <v/>
      </c>
      <c r="BX556" s="107" t="str">
        <f>IF(C556="","",'رصد درجات'!BO556)</f>
        <v/>
      </c>
      <c r="BY556" s="107" t="str">
        <f t="shared" si="755"/>
        <v/>
      </c>
      <c r="BZ556" s="107" t="str">
        <f t="shared" si="777"/>
        <v/>
      </c>
      <c r="CA556" s="107" t="str">
        <f t="shared" si="756"/>
        <v/>
      </c>
      <c r="CB556" s="108" t="str">
        <f t="shared" si="778"/>
        <v/>
      </c>
      <c r="CC556" s="107" t="str">
        <f>IF(C556="","",'رصد درجات'!AE556)</f>
        <v/>
      </c>
      <c r="CD556" s="107" t="str">
        <f>IF(C556="","",'رصد درجات'!AJ556)</f>
        <v/>
      </c>
      <c r="CE556" s="107" t="str">
        <f>IF(C556="","",'رصد درجات'!AS556)</f>
        <v/>
      </c>
      <c r="CF556" s="107" t="str">
        <f t="shared" si="757"/>
        <v/>
      </c>
      <c r="CG556" s="107" t="str">
        <f t="shared" si="779"/>
        <v/>
      </c>
      <c r="CH556" s="107" t="str">
        <f>IF(C556="","",'رصد درجات'!BB556)</f>
        <v/>
      </c>
      <c r="CI556" s="107" t="str">
        <f>IF(C556="","",'رصد درجات'!BF556)</f>
        <v/>
      </c>
      <c r="CJ556" s="107" t="str">
        <f>IF(C556="","",'رصد درجات'!BP556)</f>
        <v/>
      </c>
      <c r="CK556" s="107" t="str">
        <f t="shared" si="758"/>
        <v/>
      </c>
      <c r="CL556" s="107" t="str">
        <f t="shared" si="759"/>
        <v/>
      </c>
      <c r="CM556" s="107" t="str">
        <f t="shared" si="760"/>
        <v/>
      </c>
      <c r="CN556" s="107" t="str">
        <f t="shared" si="780"/>
        <v/>
      </c>
      <c r="CO556" s="108" t="str">
        <f t="shared" si="781"/>
        <v/>
      </c>
      <c r="CP556" s="110" t="str">
        <f>IF(C556="","",'رصد درجات'!AF556)</f>
        <v/>
      </c>
      <c r="CQ556" s="103" t="str">
        <f t="shared" si="782"/>
        <v/>
      </c>
      <c r="CR556" s="110" t="str">
        <f>IF(C556="","",'رصد درجات'!BC556)</f>
        <v/>
      </c>
      <c r="CS556" s="110" t="str">
        <f t="shared" si="783"/>
        <v/>
      </c>
      <c r="CT556" s="110" t="str">
        <f t="shared" si="784"/>
        <v/>
      </c>
      <c r="CU556" s="103" t="str">
        <f t="shared" si="785"/>
        <v/>
      </c>
      <c r="CV556" s="107" t="str">
        <f>IF(C556="","",'رصد درجات'!AG556)</f>
        <v/>
      </c>
      <c r="CW556" s="107" t="str">
        <f t="shared" si="786"/>
        <v/>
      </c>
      <c r="CX556" s="107" t="str">
        <f>IF(C556="","",'رصد درجات'!BD556)</f>
        <v/>
      </c>
      <c r="CY556" s="110" t="str">
        <f t="shared" si="787"/>
        <v/>
      </c>
      <c r="CZ556" s="110" t="str">
        <f t="shared" si="788"/>
        <v/>
      </c>
      <c r="DA556" s="103" t="str">
        <f t="shared" si="789"/>
        <v/>
      </c>
      <c r="DB556" s="111" t="str">
        <f t="shared" si="790"/>
        <v/>
      </c>
      <c r="DC556" s="112" t="str">
        <f t="shared" si="791"/>
        <v/>
      </c>
      <c r="DD556" s="111" t="str">
        <f t="shared" si="792"/>
        <v/>
      </c>
      <c r="DE556" s="112" t="str">
        <f t="shared" si="793"/>
        <v/>
      </c>
      <c r="DF556" s="107" t="str">
        <f>IF(C556="","",'رصد درجات'!AH556)</f>
        <v/>
      </c>
      <c r="DG556" s="107" t="str">
        <f>IF(C556="","",'رصد درجات'!AT556)</f>
        <v/>
      </c>
      <c r="DH556" s="107" t="str">
        <f t="shared" si="794"/>
        <v/>
      </c>
      <c r="DI556" s="107" t="str">
        <f t="shared" si="795"/>
        <v/>
      </c>
      <c r="DJ556" s="107" t="str">
        <f>IF(C556="","",'رصد درجات'!BE556)</f>
        <v/>
      </c>
      <c r="DK556" s="107" t="str">
        <f>IF(C556="","",'رصد درجات'!BQ556)</f>
        <v/>
      </c>
      <c r="DL556" s="107" t="str">
        <f t="shared" si="796"/>
        <v/>
      </c>
      <c r="DM556" s="107" t="str">
        <f t="shared" si="797"/>
        <v/>
      </c>
      <c r="DN556" s="107" t="str">
        <f t="shared" si="798"/>
        <v/>
      </c>
      <c r="DO556" s="108" t="str">
        <f t="shared" si="799"/>
        <v/>
      </c>
      <c r="DP556" s="81" t="str">
        <f t="shared" si="800"/>
        <v/>
      </c>
      <c r="DQ556" s="113" t="str">
        <f t="shared" si="801"/>
        <v/>
      </c>
      <c r="DR556" s="9">
        <f t="shared" si="802"/>
        <v>0</v>
      </c>
      <c r="DS556" s="114" t="str">
        <f t="shared" si="803"/>
        <v/>
      </c>
      <c r="DT556" s="115" t="str">
        <f t="shared" si="804"/>
        <v/>
      </c>
      <c r="DU556" s="115" t="str">
        <f t="shared" si="805"/>
        <v/>
      </c>
      <c r="DV556" s="115" t="str">
        <f t="shared" si="806"/>
        <v/>
      </c>
      <c r="DW556" s="115" t="str">
        <f t="shared" si="807"/>
        <v/>
      </c>
      <c r="DX556" s="115" t="str">
        <f t="shared" si="808"/>
        <v/>
      </c>
      <c r="DY556" s="115" t="str">
        <f t="shared" si="809"/>
        <v/>
      </c>
      <c r="DZ556" s="115" t="str">
        <f t="shared" si="810"/>
        <v/>
      </c>
      <c r="EA556" s="253"/>
      <c r="EB556" s="253"/>
      <c r="EC556" s="253"/>
      <c r="ED556" s="253"/>
      <c r="EE556" s="253"/>
      <c r="EF556" s="253"/>
      <c r="EG556" s="253"/>
      <c r="EH556" s="253"/>
      <c r="EI556" s="253"/>
      <c r="EJ556" s="253"/>
      <c r="EK556" s="259"/>
      <c r="EL556" s="261" t="str">
        <f t="shared" si="811"/>
        <v/>
      </c>
      <c r="EM556" s="9"/>
      <c r="EN556" s="9"/>
      <c r="EO556" s="81"/>
      <c r="EP556" s="82"/>
      <c r="EQ556" s="88"/>
      <c r="ER556" s="88"/>
      <c r="ES556" s="78"/>
      <c r="GD556" s="338"/>
      <c r="GE556" s="338"/>
      <c r="GF556" s="338"/>
      <c r="GG556" s="338"/>
      <c r="GH556" s="338"/>
      <c r="GI556" s="338"/>
      <c r="GJ556" s="338"/>
      <c r="GK556" s="339"/>
      <c r="GL556" s="339"/>
      <c r="GM556" s="338"/>
      <c r="GN556" s="338"/>
      <c r="GO556" s="9"/>
    </row>
    <row r="557" spans="1:197" s="11" customFormat="1" ht="27" customHeight="1" thickBot="1">
      <c r="A557" s="88" t="str">
        <f>IF('رصد درجات'!A557="","",'رصد درجات'!A557)</f>
        <v/>
      </c>
      <c r="B557" s="88" t="str">
        <f>IF('رصد درجات'!B557="","",'رصد درجات'!B557)</f>
        <v/>
      </c>
      <c r="C557" s="88" t="str">
        <f>IF('رصد درجات'!C557="","",'رصد درجات'!C557)</f>
        <v/>
      </c>
      <c r="D557" s="104" t="str">
        <f>IF('رصد درجات'!D557="","",'رصد درجات'!D557)</f>
        <v/>
      </c>
      <c r="E557" s="88" t="str">
        <f>IF('رصد درجات'!E557="","",'رصد درجات'!E557)</f>
        <v/>
      </c>
      <c r="F557" s="88" t="str">
        <f>IF('رصد درجات'!F557="","",'رصد درجات'!F557)</f>
        <v/>
      </c>
      <c r="G557" s="88" t="str">
        <f>IF('رصد درجات'!G557="","",'رصد درجات'!G557)</f>
        <v/>
      </c>
      <c r="H557" s="88" t="str">
        <f>IF('رصد درجات'!H557="","",'رصد درجات'!H557)</f>
        <v/>
      </c>
      <c r="I557" s="88" t="str">
        <f>IF('رصد درجات'!I557="","",'رصد درجات'!I557)</f>
        <v/>
      </c>
      <c r="J557" s="88" t="str">
        <f>IF('رصد درجات'!J557="","",'رصد درجات'!J557)</f>
        <v/>
      </c>
      <c r="K557" s="88" t="str">
        <f>IF('رصد درجات'!K557="","",'رصد درجات'!K557)</f>
        <v/>
      </c>
      <c r="L557" s="88" t="str">
        <f>IF('رصد درجات'!L557="","",'رصد درجات'!L557)</f>
        <v/>
      </c>
      <c r="M557" s="105" t="str">
        <f>IF('رصد درجات'!M557="","",'رصد درجات'!M557)</f>
        <v/>
      </c>
      <c r="N557" s="105" t="str">
        <f>IF('رصد درجات'!N557="","",'رصد درجات'!N557)</f>
        <v/>
      </c>
      <c r="O557" s="88" t="str">
        <f>IF(C557="","",'رصد درجات'!Y557)</f>
        <v/>
      </c>
      <c r="P557" s="88" t="str">
        <f>IF(C557="","",'رصد درجات'!AL557)</f>
        <v/>
      </c>
      <c r="Q557" s="88" t="str">
        <f t="shared" si="761"/>
        <v/>
      </c>
      <c r="R557" s="103" t="str">
        <f t="shared" si="762"/>
        <v/>
      </c>
      <c r="S557" s="88" t="str">
        <f>IF(C557="","",'رصد درجات'!AV557)</f>
        <v/>
      </c>
      <c r="T557" s="88" t="str">
        <f>IF(C557="","",'رصد درجات'!BI557)</f>
        <v/>
      </c>
      <c r="U557" s="88" t="str">
        <f t="shared" si="763"/>
        <v/>
      </c>
      <c r="V557" s="88" t="str">
        <f t="shared" si="764"/>
        <v/>
      </c>
      <c r="W557" s="88" t="str">
        <f t="shared" si="765"/>
        <v/>
      </c>
      <c r="X557" s="106" t="str">
        <f t="shared" si="766"/>
        <v/>
      </c>
      <c r="Y557" s="107" t="str">
        <f>IF(C557="","",'رصد درجات'!Z557)</f>
        <v/>
      </c>
      <c r="Z557" s="107" t="str">
        <f>IF(C557="","",'رصد درجات'!AM557)</f>
        <v/>
      </c>
      <c r="AA557" s="107" t="str">
        <f t="shared" si="737"/>
        <v/>
      </c>
      <c r="AB557" s="107" t="str">
        <f t="shared" si="767"/>
        <v/>
      </c>
      <c r="AC557" s="107" t="str">
        <f>IF(C557="","",'رصد درجات'!AV557)</f>
        <v/>
      </c>
      <c r="AD557" s="107" t="str">
        <f>IF(C557="","",'رصد درجات'!BI557)</f>
        <v/>
      </c>
      <c r="AE557" s="107" t="str">
        <f t="shared" si="738"/>
        <v/>
      </c>
      <c r="AF557" s="107" t="str">
        <f t="shared" si="739"/>
        <v/>
      </c>
      <c r="AG557" s="107" t="str">
        <f t="shared" si="768"/>
        <v/>
      </c>
      <c r="AH557" s="108" t="str">
        <f t="shared" si="769"/>
        <v/>
      </c>
      <c r="AI557" s="107" t="str">
        <f>IF(C557="","",'رصد درجات'!AA557)</f>
        <v/>
      </c>
      <c r="AJ557" s="107" t="str">
        <f>IF(C557="","",'رصد درجات'!AN557)</f>
        <v/>
      </c>
      <c r="AK557" s="107" t="str">
        <f t="shared" si="740"/>
        <v/>
      </c>
      <c r="AL557" s="109" t="str">
        <f t="shared" si="770"/>
        <v/>
      </c>
      <c r="AM557" s="107" t="str">
        <f>IF(C557="","",'رصد درجات'!AX557)</f>
        <v/>
      </c>
      <c r="AN557" s="107" t="str">
        <f>IF(C557="","",'رصد درجات'!BK557)</f>
        <v/>
      </c>
      <c r="AO557" s="107" t="str">
        <f t="shared" si="741"/>
        <v/>
      </c>
      <c r="AP557" s="107" t="str">
        <f t="shared" si="742"/>
        <v/>
      </c>
      <c r="AQ557" s="107" t="str">
        <f t="shared" si="743"/>
        <v/>
      </c>
      <c r="AR557" s="108" t="str">
        <f t="shared" si="771"/>
        <v/>
      </c>
      <c r="AS557" s="107" t="str">
        <f>IF(C557="","",'رصد درجات'!AB557)</f>
        <v/>
      </c>
      <c r="AT557" s="107" t="str">
        <f>IF(C557="","",'رصد درجات'!AO557)</f>
        <v/>
      </c>
      <c r="AU557" s="107" t="str">
        <f>IF(C557="","",'رصد درجات'!AP557)</f>
        <v/>
      </c>
      <c r="AV557" s="107" t="str">
        <f t="shared" si="744"/>
        <v/>
      </c>
      <c r="AW557" s="107" t="str">
        <f t="shared" si="772"/>
        <v/>
      </c>
      <c r="AX557" s="107" t="str">
        <f>IF(C557="","",'رصد درجات'!AY557)</f>
        <v/>
      </c>
      <c r="AY557" s="107" t="str">
        <f>IF(C557="","",'رصد درجات'!BL557)</f>
        <v/>
      </c>
      <c r="AZ557" s="107" t="str">
        <f>IF(C557="","",'رصد درجات'!BM557)</f>
        <v/>
      </c>
      <c r="BA557" s="107" t="str">
        <f t="shared" si="745"/>
        <v/>
      </c>
      <c r="BB557" s="107" t="str">
        <f t="shared" si="746"/>
        <v/>
      </c>
      <c r="BC557" s="107" t="str">
        <f t="shared" si="747"/>
        <v/>
      </c>
      <c r="BD557" s="107" t="str">
        <f t="shared" si="748"/>
        <v/>
      </c>
      <c r="BE557" s="108" t="str">
        <f t="shared" si="773"/>
        <v/>
      </c>
      <c r="BF557" s="107" t="str">
        <f>IF(C557="","",'رصد درجات'!AC557)</f>
        <v/>
      </c>
      <c r="BG557" s="107" t="str">
        <f>IF(C557="","",'رصد درجات'!AI557)</f>
        <v/>
      </c>
      <c r="BH557" s="107" t="str">
        <f>IF(C557="","",'رصد درجات'!AQ557)</f>
        <v/>
      </c>
      <c r="BI557" s="107" t="str">
        <f t="shared" si="749"/>
        <v/>
      </c>
      <c r="BJ557" s="107" t="str">
        <f t="shared" si="774"/>
        <v/>
      </c>
      <c r="BK557" s="107" t="str">
        <f>IF(C557="","",'رصد درجات'!AZ557)</f>
        <v/>
      </c>
      <c r="BL557" s="107" t="str">
        <f>IF(C557="","",'رصد درجات'!BF557)</f>
        <v/>
      </c>
      <c r="BM557" s="107" t="str">
        <f>IF(C557="","",'رصد درجات'!BN557)</f>
        <v/>
      </c>
      <c r="BN557" s="107" t="str">
        <f t="shared" si="750"/>
        <v/>
      </c>
      <c r="BO557" s="107" t="str">
        <f t="shared" si="751"/>
        <v/>
      </c>
      <c r="BP557" s="107" t="str">
        <f t="shared" si="752"/>
        <v/>
      </c>
      <c r="BQ557" s="107" t="str">
        <f t="shared" si="753"/>
        <v/>
      </c>
      <c r="BR557" s="108" t="str">
        <f t="shared" si="775"/>
        <v/>
      </c>
      <c r="BS557" s="107" t="str">
        <f>IF(C557="","",'رصد درجات'!AD557)</f>
        <v/>
      </c>
      <c r="BT557" s="107" t="str">
        <f>IF(C557="","",'رصد درجات'!AR557)</f>
        <v/>
      </c>
      <c r="BU557" s="107" t="str">
        <f t="shared" si="754"/>
        <v/>
      </c>
      <c r="BV557" s="107" t="str">
        <f t="shared" si="776"/>
        <v/>
      </c>
      <c r="BW557" s="107" t="str">
        <f>IF(C557="","",'رصد درجات'!BA557)</f>
        <v/>
      </c>
      <c r="BX557" s="107" t="str">
        <f>IF(C557="","",'رصد درجات'!BO557)</f>
        <v/>
      </c>
      <c r="BY557" s="107" t="str">
        <f t="shared" si="755"/>
        <v/>
      </c>
      <c r="BZ557" s="107" t="str">
        <f t="shared" si="777"/>
        <v/>
      </c>
      <c r="CA557" s="107" t="str">
        <f t="shared" si="756"/>
        <v/>
      </c>
      <c r="CB557" s="108" t="str">
        <f t="shared" si="778"/>
        <v/>
      </c>
      <c r="CC557" s="107" t="str">
        <f>IF(C557="","",'رصد درجات'!AE557)</f>
        <v/>
      </c>
      <c r="CD557" s="107" t="str">
        <f>IF(C557="","",'رصد درجات'!AJ557)</f>
        <v/>
      </c>
      <c r="CE557" s="107" t="str">
        <f>IF(C557="","",'رصد درجات'!AS557)</f>
        <v/>
      </c>
      <c r="CF557" s="107" t="str">
        <f t="shared" si="757"/>
        <v/>
      </c>
      <c r="CG557" s="107" t="str">
        <f t="shared" si="779"/>
        <v/>
      </c>
      <c r="CH557" s="107" t="str">
        <f>IF(C557="","",'رصد درجات'!BB557)</f>
        <v/>
      </c>
      <c r="CI557" s="107" t="str">
        <f>IF(C557="","",'رصد درجات'!BF557)</f>
        <v/>
      </c>
      <c r="CJ557" s="107" t="str">
        <f>IF(C557="","",'رصد درجات'!BP557)</f>
        <v/>
      </c>
      <c r="CK557" s="107" t="str">
        <f t="shared" si="758"/>
        <v/>
      </c>
      <c r="CL557" s="107" t="str">
        <f t="shared" si="759"/>
        <v/>
      </c>
      <c r="CM557" s="107" t="str">
        <f t="shared" si="760"/>
        <v/>
      </c>
      <c r="CN557" s="107" t="str">
        <f t="shared" si="780"/>
        <v/>
      </c>
      <c r="CO557" s="108" t="str">
        <f t="shared" si="781"/>
        <v/>
      </c>
      <c r="CP557" s="110" t="str">
        <f>IF(C557="","",'رصد درجات'!AF557)</f>
        <v/>
      </c>
      <c r="CQ557" s="103" t="str">
        <f t="shared" si="782"/>
        <v/>
      </c>
      <c r="CR557" s="110" t="str">
        <f>IF(C557="","",'رصد درجات'!BC557)</f>
        <v/>
      </c>
      <c r="CS557" s="110" t="str">
        <f t="shared" si="783"/>
        <v/>
      </c>
      <c r="CT557" s="110" t="str">
        <f t="shared" si="784"/>
        <v/>
      </c>
      <c r="CU557" s="103" t="str">
        <f t="shared" si="785"/>
        <v/>
      </c>
      <c r="CV557" s="107" t="str">
        <f>IF(C557="","",'رصد درجات'!AG557)</f>
        <v/>
      </c>
      <c r="CW557" s="107" t="str">
        <f t="shared" si="786"/>
        <v/>
      </c>
      <c r="CX557" s="107" t="str">
        <f>IF(C557="","",'رصد درجات'!BD557)</f>
        <v/>
      </c>
      <c r="CY557" s="110" t="str">
        <f t="shared" si="787"/>
        <v/>
      </c>
      <c r="CZ557" s="110" t="str">
        <f t="shared" si="788"/>
        <v/>
      </c>
      <c r="DA557" s="103" t="str">
        <f t="shared" si="789"/>
        <v/>
      </c>
      <c r="DB557" s="111" t="str">
        <f t="shared" si="790"/>
        <v/>
      </c>
      <c r="DC557" s="112" t="str">
        <f t="shared" si="791"/>
        <v/>
      </c>
      <c r="DD557" s="111" t="str">
        <f t="shared" si="792"/>
        <v/>
      </c>
      <c r="DE557" s="112" t="str">
        <f t="shared" si="793"/>
        <v/>
      </c>
      <c r="DF557" s="107" t="str">
        <f>IF(C557="","",'رصد درجات'!AH557)</f>
        <v/>
      </c>
      <c r="DG557" s="107" t="str">
        <f>IF(C557="","",'رصد درجات'!AT557)</f>
        <v/>
      </c>
      <c r="DH557" s="107" t="str">
        <f t="shared" si="794"/>
        <v/>
      </c>
      <c r="DI557" s="107" t="str">
        <f t="shared" si="795"/>
        <v/>
      </c>
      <c r="DJ557" s="107" t="str">
        <f>IF(C557="","",'رصد درجات'!BE557)</f>
        <v/>
      </c>
      <c r="DK557" s="107" t="str">
        <f>IF(C557="","",'رصد درجات'!BQ557)</f>
        <v/>
      </c>
      <c r="DL557" s="107" t="str">
        <f t="shared" si="796"/>
        <v/>
      </c>
      <c r="DM557" s="107" t="str">
        <f t="shared" si="797"/>
        <v/>
      </c>
      <c r="DN557" s="107" t="str">
        <f t="shared" si="798"/>
        <v/>
      </c>
      <c r="DO557" s="108" t="str">
        <f t="shared" si="799"/>
        <v/>
      </c>
      <c r="DP557" s="81" t="str">
        <f t="shared" si="800"/>
        <v/>
      </c>
      <c r="DQ557" s="113" t="str">
        <f t="shared" si="801"/>
        <v/>
      </c>
      <c r="DR557" s="9">
        <f t="shared" si="802"/>
        <v>0</v>
      </c>
      <c r="DS557" s="114" t="str">
        <f t="shared" si="803"/>
        <v/>
      </c>
      <c r="DT557" s="115" t="str">
        <f t="shared" si="804"/>
        <v/>
      </c>
      <c r="DU557" s="115" t="str">
        <f t="shared" si="805"/>
        <v/>
      </c>
      <c r="DV557" s="115" t="str">
        <f t="shared" si="806"/>
        <v/>
      </c>
      <c r="DW557" s="115" t="str">
        <f t="shared" si="807"/>
        <v/>
      </c>
      <c r="DX557" s="115" t="str">
        <f t="shared" si="808"/>
        <v/>
      </c>
      <c r="DY557" s="115" t="str">
        <f t="shared" si="809"/>
        <v/>
      </c>
      <c r="DZ557" s="115" t="str">
        <f t="shared" si="810"/>
        <v/>
      </c>
      <c r="EA557" s="253"/>
      <c r="EB557" s="253"/>
      <c r="EC557" s="253"/>
      <c r="ED557" s="253"/>
      <c r="EE557" s="253"/>
      <c r="EF557" s="253"/>
      <c r="EG557" s="253"/>
      <c r="EH557" s="253"/>
      <c r="EI557" s="253"/>
      <c r="EJ557" s="253"/>
      <c r="EK557" s="259"/>
      <c r="EL557" s="261" t="str">
        <f t="shared" si="811"/>
        <v/>
      </c>
      <c r="EM557" s="9"/>
      <c r="EN557" s="9"/>
      <c r="EO557" s="81"/>
      <c r="EP557" s="82"/>
      <c r="EQ557" s="88"/>
      <c r="ER557" s="88"/>
      <c r="ES557" s="78"/>
      <c r="GD557" s="338"/>
      <c r="GE557" s="338"/>
      <c r="GF557" s="338"/>
      <c r="GG557" s="338"/>
      <c r="GH557" s="338"/>
      <c r="GI557" s="338"/>
      <c r="GJ557" s="338"/>
      <c r="GK557" s="339"/>
      <c r="GL557" s="339"/>
      <c r="GM557" s="338"/>
      <c r="GN557" s="338"/>
      <c r="GO557" s="9"/>
    </row>
    <row r="558" spans="1:197" s="11" customFormat="1" ht="27" customHeight="1" thickBot="1">
      <c r="A558" s="88" t="str">
        <f>IF('رصد درجات'!A558="","",'رصد درجات'!A558)</f>
        <v/>
      </c>
      <c r="B558" s="88" t="str">
        <f>IF('رصد درجات'!B558="","",'رصد درجات'!B558)</f>
        <v/>
      </c>
      <c r="C558" s="88" t="str">
        <f>IF('رصد درجات'!C558="","",'رصد درجات'!C558)</f>
        <v/>
      </c>
      <c r="D558" s="104" t="str">
        <f>IF('رصد درجات'!D558="","",'رصد درجات'!D558)</f>
        <v/>
      </c>
      <c r="E558" s="88" t="str">
        <f>IF('رصد درجات'!E558="","",'رصد درجات'!E558)</f>
        <v/>
      </c>
      <c r="F558" s="88" t="str">
        <f>IF('رصد درجات'!F558="","",'رصد درجات'!F558)</f>
        <v/>
      </c>
      <c r="G558" s="88" t="str">
        <f>IF('رصد درجات'!G558="","",'رصد درجات'!G558)</f>
        <v/>
      </c>
      <c r="H558" s="88" t="str">
        <f>IF('رصد درجات'!H558="","",'رصد درجات'!H558)</f>
        <v/>
      </c>
      <c r="I558" s="88" t="str">
        <f>IF('رصد درجات'!I558="","",'رصد درجات'!I558)</f>
        <v/>
      </c>
      <c r="J558" s="88" t="str">
        <f>IF('رصد درجات'!J558="","",'رصد درجات'!J558)</f>
        <v/>
      </c>
      <c r="K558" s="88" t="str">
        <f>IF('رصد درجات'!K558="","",'رصد درجات'!K558)</f>
        <v/>
      </c>
      <c r="L558" s="88" t="str">
        <f>IF('رصد درجات'!L558="","",'رصد درجات'!L558)</f>
        <v/>
      </c>
      <c r="M558" s="105" t="str">
        <f>IF('رصد درجات'!M558="","",'رصد درجات'!M558)</f>
        <v/>
      </c>
      <c r="N558" s="105" t="str">
        <f>IF('رصد درجات'!N558="","",'رصد درجات'!N558)</f>
        <v/>
      </c>
      <c r="O558" s="88" t="str">
        <f>IF(C558="","",'رصد درجات'!Y558)</f>
        <v/>
      </c>
      <c r="P558" s="88" t="str">
        <f>IF(C558="","",'رصد درجات'!AL558)</f>
        <v/>
      </c>
      <c r="Q558" s="88" t="str">
        <f t="shared" si="761"/>
        <v/>
      </c>
      <c r="R558" s="103" t="str">
        <f t="shared" si="762"/>
        <v/>
      </c>
      <c r="S558" s="88" t="str">
        <f>IF(C558="","",'رصد درجات'!AV558)</f>
        <v/>
      </c>
      <c r="T558" s="88" t="str">
        <f>IF(C558="","",'رصد درجات'!BI558)</f>
        <v/>
      </c>
      <c r="U558" s="88" t="str">
        <f t="shared" si="763"/>
        <v/>
      </c>
      <c r="V558" s="88" t="str">
        <f t="shared" si="764"/>
        <v/>
      </c>
      <c r="W558" s="88" t="str">
        <f t="shared" si="765"/>
        <v/>
      </c>
      <c r="X558" s="106" t="str">
        <f t="shared" si="766"/>
        <v/>
      </c>
      <c r="Y558" s="107" t="str">
        <f>IF(C558="","",'رصد درجات'!Z558)</f>
        <v/>
      </c>
      <c r="Z558" s="107" t="str">
        <f>IF(C558="","",'رصد درجات'!AM558)</f>
        <v/>
      </c>
      <c r="AA558" s="107" t="str">
        <f t="shared" si="737"/>
        <v/>
      </c>
      <c r="AB558" s="107" t="str">
        <f t="shared" si="767"/>
        <v/>
      </c>
      <c r="AC558" s="107" t="str">
        <f>IF(C558="","",'رصد درجات'!AV558)</f>
        <v/>
      </c>
      <c r="AD558" s="107" t="str">
        <f>IF(C558="","",'رصد درجات'!BI558)</f>
        <v/>
      </c>
      <c r="AE558" s="107" t="str">
        <f t="shared" si="738"/>
        <v/>
      </c>
      <c r="AF558" s="107" t="str">
        <f t="shared" si="739"/>
        <v/>
      </c>
      <c r="AG558" s="107" t="str">
        <f t="shared" si="768"/>
        <v/>
      </c>
      <c r="AH558" s="108" t="str">
        <f t="shared" si="769"/>
        <v/>
      </c>
      <c r="AI558" s="107" t="str">
        <f>IF(C558="","",'رصد درجات'!AA558)</f>
        <v/>
      </c>
      <c r="AJ558" s="107" t="str">
        <f>IF(C558="","",'رصد درجات'!AN558)</f>
        <v/>
      </c>
      <c r="AK558" s="107" t="str">
        <f t="shared" si="740"/>
        <v/>
      </c>
      <c r="AL558" s="109" t="str">
        <f t="shared" si="770"/>
        <v/>
      </c>
      <c r="AM558" s="107" t="str">
        <f>IF(C558="","",'رصد درجات'!AX558)</f>
        <v/>
      </c>
      <c r="AN558" s="107" t="str">
        <f>IF(C558="","",'رصد درجات'!BK558)</f>
        <v/>
      </c>
      <c r="AO558" s="107" t="str">
        <f t="shared" si="741"/>
        <v/>
      </c>
      <c r="AP558" s="107" t="str">
        <f t="shared" si="742"/>
        <v/>
      </c>
      <c r="AQ558" s="107" t="str">
        <f t="shared" si="743"/>
        <v/>
      </c>
      <c r="AR558" s="108" t="str">
        <f t="shared" si="771"/>
        <v/>
      </c>
      <c r="AS558" s="107" t="str">
        <f>IF(C558="","",'رصد درجات'!AB558)</f>
        <v/>
      </c>
      <c r="AT558" s="107" t="str">
        <f>IF(C558="","",'رصد درجات'!AO558)</f>
        <v/>
      </c>
      <c r="AU558" s="107" t="str">
        <f>IF(C558="","",'رصد درجات'!AP558)</f>
        <v/>
      </c>
      <c r="AV558" s="107" t="str">
        <f t="shared" si="744"/>
        <v/>
      </c>
      <c r="AW558" s="107" t="str">
        <f t="shared" si="772"/>
        <v/>
      </c>
      <c r="AX558" s="107" t="str">
        <f>IF(C558="","",'رصد درجات'!AY558)</f>
        <v/>
      </c>
      <c r="AY558" s="107" t="str">
        <f>IF(C558="","",'رصد درجات'!BL558)</f>
        <v/>
      </c>
      <c r="AZ558" s="107" t="str">
        <f>IF(C558="","",'رصد درجات'!BM558)</f>
        <v/>
      </c>
      <c r="BA558" s="107" t="str">
        <f t="shared" si="745"/>
        <v/>
      </c>
      <c r="BB558" s="107" t="str">
        <f t="shared" si="746"/>
        <v/>
      </c>
      <c r="BC558" s="107" t="str">
        <f t="shared" si="747"/>
        <v/>
      </c>
      <c r="BD558" s="107" t="str">
        <f t="shared" si="748"/>
        <v/>
      </c>
      <c r="BE558" s="108" t="str">
        <f t="shared" si="773"/>
        <v/>
      </c>
      <c r="BF558" s="107" t="str">
        <f>IF(C558="","",'رصد درجات'!AC558)</f>
        <v/>
      </c>
      <c r="BG558" s="107" t="str">
        <f>IF(C558="","",'رصد درجات'!AI558)</f>
        <v/>
      </c>
      <c r="BH558" s="107" t="str">
        <f>IF(C558="","",'رصد درجات'!AQ558)</f>
        <v/>
      </c>
      <c r="BI558" s="107" t="str">
        <f t="shared" si="749"/>
        <v/>
      </c>
      <c r="BJ558" s="107" t="str">
        <f t="shared" si="774"/>
        <v/>
      </c>
      <c r="BK558" s="107" t="str">
        <f>IF(C558="","",'رصد درجات'!AZ558)</f>
        <v/>
      </c>
      <c r="BL558" s="107" t="str">
        <f>IF(C558="","",'رصد درجات'!BF558)</f>
        <v/>
      </c>
      <c r="BM558" s="107" t="str">
        <f>IF(C558="","",'رصد درجات'!BN558)</f>
        <v/>
      </c>
      <c r="BN558" s="107" t="str">
        <f t="shared" si="750"/>
        <v/>
      </c>
      <c r="BO558" s="107" t="str">
        <f t="shared" si="751"/>
        <v/>
      </c>
      <c r="BP558" s="107" t="str">
        <f t="shared" si="752"/>
        <v/>
      </c>
      <c r="BQ558" s="107" t="str">
        <f t="shared" si="753"/>
        <v/>
      </c>
      <c r="BR558" s="108" t="str">
        <f t="shared" si="775"/>
        <v/>
      </c>
      <c r="BS558" s="107" t="str">
        <f>IF(C558="","",'رصد درجات'!AD558)</f>
        <v/>
      </c>
      <c r="BT558" s="107" t="str">
        <f>IF(C558="","",'رصد درجات'!AR558)</f>
        <v/>
      </c>
      <c r="BU558" s="107" t="str">
        <f t="shared" si="754"/>
        <v/>
      </c>
      <c r="BV558" s="107" t="str">
        <f t="shared" si="776"/>
        <v/>
      </c>
      <c r="BW558" s="107" t="str">
        <f>IF(C558="","",'رصد درجات'!BA558)</f>
        <v/>
      </c>
      <c r="BX558" s="107" t="str">
        <f>IF(C558="","",'رصد درجات'!BO558)</f>
        <v/>
      </c>
      <c r="BY558" s="107" t="str">
        <f t="shared" si="755"/>
        <v/>
      </c>
      <c r="BZ558" s="107" t="str">
        <f t="shared" si="777"/>
        <v/>
      </c>
      <c r="CA558" s="107" t="str">
        <f t="shared" si="756"/>
        <v/>
      </c>
      <c r="CB558" s="108" t="str">
        <f t="shared" si="778"/>
        <v/>
      </c>
      <c r="CC558" s="107" t="str">
        <f>IF(C558="","",'رصد درجات'!AE558)</f>
        <v/>
      </c>
      <c r="CD558" s="107" t="str">
        <f>IF(C558="","",'رصد درجات'!AJ558)</f>
        <v/>
      </c>
      <c r="CE558" s="107" t="str">
        <f>IF(C558="","",'رصد درجات'!AS558)</f>
        <v/>
      </c>
      <c r="CF558" s="107" t="str">
        <f t="shared" si="757"/>
        <v/>
      </c>
      <c r="CG558" s="107" t="str">
        <f t="shared" si="779"/>
        <v/>
      </c>
      <c r="CH558" s="107" t="str">
        <f>IF(C558="","",'رصد درجات'!BB558)</f>
        <v/>
      </c>
      <c r="CI558" s="107" t="str">
        <f>IF(C558="","",'رصد درجات'!BF558)</f>
        <v/>
      </c>
      <c r="CJ558" s="107" t="str">
        <f>IF(C558="","",'رصد درجات'!BP558)</f>
        <v/>
      </c>
      <c r="CK558" s="107" t="str">
        <f t="shared" si="758"/>
        <v/>
      </c>
      <c r="CL558" s="107" t="str">
        <f t="shared" si="759"/>
        <v/>
      </c>
      <c r="CM558" s="107" t="str">
        <f t="shared" si="760"/>
        <v/>
      </c>
      <c r="CN558" s="107" t="str">
        <f t="shared" si="780"/>
        <v/>
      </c>
      <c r="CO558" s="108" t="str">
        <f t="shared" si="781"/>
        <v/>
      </c>
      <c r="CP558" s="110" t="str">
        <f>IF(C558="","",'رصد درجات'!AF558)</f>
        <v/>
      </c>
      <c r="CQ558" s="103" t="str">
        <f t="shared" si="782"/>
        <v/>
      </c>
      <c r="CR558" s="110" t="str">
        <f>IF(C558="","",'رصد درجات'!BC558)</f>
        <v/>
      </c>
      <c r="CS558" s="110" t="str">
        <f t="shared" si="783"/>
        <v/>
      </c>
      <c r="CT558" s="110" t="str">
        <f t="shared" si="784"/>
        <v/>
      </c>
      <c r="CU558" s="103" t="str">
        <f t="shared" si="785"/>
        <v/>
      </c>
      <c r="CV558" s="107" t="str">
        <f>IF(C558="","",'رصد درجات'!AG558)</f>
        <v/>
      </c>
      <c r="CW558" s="107" t="str">
        <f t="shared" si="786"/>
        <v/>
      </c>
      <c r="CX558" s="107" t="str">
        <f>IF(C558="","",'رصد درجات'!BD558)</f>
        <v/>
      </c>
      <c r="CY558" s="110" t="str">
        <f t="shared" si="787"/>
        <v/>
      </c>
      <c r="CZ558" s="110" t="str">
        <f t="shared" si="788"/>
        <v/>
      </c>
      <c r="DA558" s="103" t="str">
        <f t="shared" si="789"/>
        <v/>
      </c>
      <c r="DB558" s="111" t="str">
        <f t="shared" si="790"/>
        <v/>
      </c>
      <c r="DC558" s="112" t="str">
        <f t="shared" si="791"/>
        <v/>
      </c>
      <c r="DD558" s="111" t="str">
        <f t="shared" si="792"/>
        <v/>
      </c>
      <c r="DE558" s="112" t="str">
        <f t="shared" si="793"/>
        <v/>
      </c>
      <c r="DF558" s="107" t="str">
        <f>IF(C558="","",'رصد درجات'!AH558)</f>
        <v/>
      </c>
      <c r="DG558" s="107" t="str">
        <f>IF(C558="","",'رصد درجات'!AT558)</f>
        <v/>
      </c>
      <c r="DH558" s="107" t="str">
        <f t="shared" si="794"/>
        <v/>
      </c>
      <c r="DI558" s="107" t="str">
        <f t="shared" si="795"/>
        <v/>
      </c>
      <c r="DJ558" s="107" t="str">
        <f>IF(C558="","",'رصد درجات'!BE558)</f>
        <v/>
      </c>
      <c r="DK558" s="107" t="str">
        <f>IF(C558="","",'رصد درجات'!BQ558)</f>
        <v/>
      </c>
      <c r="DL558" s="107" t="str">
        <f t="shared" si="796"/>
        <v/>
      </c>
      <c r="DM558" s="107" t="str">
        <f t="shared" si="797"/>
        <v/>
      </c>
      <c r="DN558" s="107" t="str">
        <f t="shared" si="798"/>
        <v/>
      </c>
      <c r="DO558" s="108" t="str">
        <f t="shared" si="799"/>
        <v/>
      </c>
      <c r="DP558" s="81" t="str">
        <f t="shared" si="800"/>
        <v/>
      </c>
      <c r="DQ558" s="113" t="str">
        <f t="shared" si="801"/>
        <v/>
      </c>
      <c r="DR558" s="9">
        <f t="shared" si="802"/>
        <v>0</v>
      </c>
      <c r="DS558" s="114" t="str">
        <f t="shared" si="803"/>
        <v/>
      </c>
      <c r="DT558" s="115" t="str">
        <f t="shared" si="804"/>
        <v/>
      </c>
      <c r="DU558" s="115" t="str">
        <f t="shared" si="805"/>
        <v/>
      </c>
      <c r="DV558" s="115" t="str">
        <f t="shared" si="806"/>
        <v/>
      </c>
      <c r="DW558" s="115" t="str">
        <f t="shared" si="807"/>
        <v/>
      </c>
      <c r="DX558" s="115" t="str">
        <f t="shared" si="808"/>
        <v/>
      </c>
      <c r="DY558" s="115" t="str">
        <f t="shared" si="809"/>
        <v/>
      </c>
      <c r="DZ558" s="115" t="str">
        <f t="shared" si="810"/>
        <v/>
      </c>
      <c r="EA558" s="253"/>
      <c r="EB558" s="253"/>
      <c r="EC558" s="253"/>
      <c r="ED558" s="253"/>
      <c r="EE558" s="253"/>
      <c r="EF558" s="253"/>
      <c r="EG558" s="253"/>
      <c r="EH558" s="253"/>
      <c r="EI558" s="253"/>
      <c r="EJ558" s="253"/>
      <c r="EK558" s="259"/>
      <c r="EL558" s="261" t="str">
        <f t="shared" si="811"/>
        <v/>
      </c>
      <c r="EM558" s="9"/>
      <c r="EN558" s="9"/>
      <c r="EO558" s="81"/>
      <c r="EP558" s="82"/>
      <c r="EQ558" s="88"/>
      <c r="ER558" s="88"/>
      <c r="ES558" s="78"/>
      <c r="GD558" s="338"/>
      <c r="GE558" s="338"/>
      <c r="GF558" s="338"/>
      <c r="GG558" s="338"/>
      <c r="GH558" s="338"/>
      <c r="GI558" s="338"/>
      <c r="GJ558" s="338"/>
      <c r="GK558" s="339"/>
      <c r="GL558" s="339"/>
      <c r="GM558" s="338"/>
      <c r="GN558" s="338"/>
      <c r="GO558" s="9"/>
    </row>
    <row r="559" spans="1:197" s="11" customFormat="1" ht="27" customHeight="1" thickBot="1">
      <c r="A559" s="88" t="str">
        <f>IF('رصد درجات'!A559="","",'رصد درجات'!A559)</f>
        <v/>
      </c>
      <c r="B559" s="88" t="str">
        <f>IF('رصد درجات'!B559="","",'رصد درجات'!B559)</f>
        <v/>
      </c>
      <c r="C559" s="88" t="str">
        <f>IF('رصد درجات'!C559="","",'رصد درجات'!C559)</f>
        <v/>
      </c>
      <c r="D559" s="104" t="str">
        <f>IF('رصد درجات'!D559="","",'رصد درجات'!D559)</f>
        <v/>
      </c>
      <c r="E559" s="88" t="str">
        <f>IF('رصد درجات'!E559="","",'رصد درجات'!E559)</f>
        <v/>
      </c>
      <c r="F559" s="88" t="str">
        <f>IF('رصد درجات'!F559="","",'رصد درجات'!F559)</f>
        <v/>
      </c>
      <c r="G559" s="88" t="str">
        <f>IF('رصد درجات'!G559="","",'رصد درجات'!G559)</f>
        <v/>
      </c>
      <c r="H559" s="88" t="str">
        <f>IF('رصد درجات'!H559="","",'رصد درجات'!H559)</f>
        <v/>
      </c>
      <c r="I559" s="88" t="str">
        <f>IF('رصد درجات'!I559="","",'رصد درجات'!I559)</f>
        <v/>
      </c>
      <c r="J559" s="88" t="str">
        <f>IF('رصد درجات'!J559="","",'رصد درجات'!J559)</f>
        <v/>
      </c>
      <c r="K559" s="88" t="str">
        <f>IF('رصد درجات'!K559="","",'رصد درجات'!K559)</f>
        <v/>
      </c>
      <c r="L559" s="88" t="str">
        <f>IF('رصد درجات'!L559="","",'رصد درجات'!L559)</f>
        <v/>
      </c>
      <c r="M559" s="105" t="str">
        <f>IF('رصد درجات'!M559="","",'رصد درجات'!M559)</f>
        <v/>
      </c>
      <c r="N559" s="105" t="str">
        <f>IF('رصد درجات'!N559="","",'رصد درجات'!N559)</f>
        <v/>
      </c>
      <c r="O559" s="88" t="str">
        <f>IF(C559="","",'رصد درجات'!Y559)</f>
        <v/>
      </c>
      <c r="P559" s="88" t="str">
        <f>IF(C559="","",'رصد درجات'!AL559)</f>
        <v/>
      </c>
      <c r="Q559" s="88" t="str">
        <f t="shared" si="761"/>
        <v/>
      </c>
      <c r="R559" s="103" t="str">
        <f t="shared" si="762"/>
        <v/>
      </c>
      <c r="S559" s="88" t="str">
        <f>IF(C559="","",'رصد درجات'!AV559)</f>
        <v/>
      </c>
      <c r="T559" s="88" t="str">
        <f>IF(C559="","",'رصد درجات'!BI559)</f>
        <v/>
      </c>
      <c r="U559" s="88" t="str">
        <f t="shared" si="763"/>
        <v/>
      </c>
      <c r="V559" s="88" t="str">
        <f t="shared" si="764"/>
        <v/>
      </c>
      <c r="W559" s="88" t="str">
        <f t="shared" si="765"/>
        <v/>
      </c>
      <c r="X559" s="106" t="str">
        <f t="shared" si="766"/>
        <v/>
      </c>
      <c r="Y559" s="107" t="str">
        <f>IF(C559="","",'رصد درجات'!Z559)</f>
        <v/>
      </c>
      <c r="Z559" s="107" t="str">
        <f>IF(C559="","",'رصد درجات'!AM559)</f>
        <v/>
      </c>
      <c r="AA559" s="107" t="str">
        <f t="shared" si="737"/>
        <v/>
      </c>
      <c r="AB559" s="107" t="str">
        <f t="shared" si="767"/>
        <v/>
      </c>
      <c r="AC559" s="107" t="str">
        <f>IF(C559="","",'رصد درجات'!AV559)</f>
        <v/>
      </c>
      <c r="AD559" s="107" t="str">
        <f>IF(C559="","",'رصد درجات'!BI559)</f>
        <v/>
      </c>
      <c r="AE559" s="107" t="str">
        <f t="shared" si="738"/>
        <v/>
      </c>
      <c r="AF559" s="107" t="str">
        <f t="shared" si="739"/>
        <v/>
      </c>
      <c r="AG559" s="107" t="str">
        <f t="shared" si="768"/>
        <v/>
      </c>
      <c r="AH559" s="108" t="str">
        <f t="shared" si="769"/>
        <v/>
      </c>
      <c r="AI559" s="107" t="str">
        <f>IF(C559="","",'رصد درجات'!AA559)</f>
        <v/>
      </c>
      <c r="AJ559" s="107" t="str">
        <f>IF(C559="","",'رصد درجات'!AN559)</f>
        <v/>
      </c>
      <c r="AK559" s="107" t="str">
        <f t="shared" si="740"/>
        <v/>
      </c>
      <c r="AL559" s="109" t="str">
        <f t="shared" si="770"/>
        <v/>
      </c>
      <c r="AM559" s="107" t="str">
        <f>IF(C559="","",'رصد درجات'!AX559)</f>
        <v/>
      </c>
      <c r="AN559" s="107" t="str">
        <f>IF(C559="","",'رصد درجات'!BK559)</f>
        <v/>
      </c>
      <c r="AO559" s="107" t="str">
        <f t="shared" si="741"/>
        <v/>
      </c>
      <c r="AP559" s="107" t="str">
        <f t="shared" si="742"/>
        <v/>
      </c>
      <c r="AQ559" s="107" t="str">
        <f t="shared" si="743"/>
        <v/>
      </c>
      <c r="AR559" s="108" t="str">
        <f t="shared" si="771"/>
        <v/>
      </c>
      <c r="AS559" s="107" t="str">
        <f>IF(C559="","",'رصد درجات'!AB559)</f>
        <v/>
      </c>
      <c r="AT559" s="107" t="str">
        <f>IF(C559="","",'رصد درجات'!AO559)</f>
        <v/>
      </c>
      <c r="AU559" s="107" t="str">
        <f>IF(C559="","",'رصد درجات'!AP559)</f>
        <v/>
      </c>
      <c r="AV559" s="107" t="str">
        <f t="shared" si="744"/>
        <v/>
      </c>
      <c r="AW559" s="107" t="str">
        <f t="shared" si="772"/>
        <v/>
      </c>
      <c r="AX559" s="107" t="str">
        <f>IF(C559="","",'رصد درجات'!AY559)</f>
        <v/>
      </c>
      <c r="AY559" s="107" t="str">
        <f>IF(C559="","",'رصد درجات'!BL559)</f>
        <v/>
      </c>
      <c r="AZ559" s="107" t="str">
        <f>IF(C559="","",'رصد درجات'!BM559)</f>
        <v/>
      </c>
      <c r="BA559" s="107" t="str">
        <f t="shared" si="745"/>
        <v/>
      </c>
      <c r="BB559" s="107" t="str">
        <f t="shared" si="746"/>
        <v/>
      </c>
      <c r="BC559" s="107" t="str">
        <f t="shared" si="747"/>
        <v/>
      </c>
      <c r="BD559" s="107" t="str">
        <f t="shared" si="748"/>
        <v/>
      </c>
      <c r="BE559" s="108" t="str">
        <f t="shared" si="773"/>
        <v/>
      </c>
      <c r="BF559" s="107" t="str">
        <f>IF(C559="","",'رصد درجات'!AC559)</f>
        <v/>
      </c>
      <c r="BG559" s="107" t="str">
        <f>IF(C559="","",'رصد درجات'!AI559)</f>
        <v/>
      </c>
      <c r="BH559" s="107" t="str">
        <f>IF(C559="","",'رصد درجات'!AQ559)</f>
        <v/>
      </c>
      <c r="BI559" s="107" t="str">
        <f t="shared" si="749"/>
        <v/>
      </c>
      <c r="BJ559" s="107" t="str">
        <f t="shared" si="774"/>
        <v/>
      </c>
      <c r="BK559" s="107" t="str">
        <f>IF(C559="","",'رصد درجات'!AZ559)</f>
        <v/>
      </c>
      <c r="BL559" s="107" t="str">
        <f>IF(C559="","",'رصد درجات'!BF559)</f>
        <v/>
      </c>
      <c r="BM559" s="107" t="str">
        <f>IF(C559="","",'رصد درجات'!BN559)</f>
        <v/>
      </c>
      <c r="BN559" s="107" t="str">
        <f t="shared" si="750"/>
        <v/>
      </c>
      <c r="BO559" s="107" t="str">
        <f t="shared" si="751"/>
        <v/>
      </c>
      <c r="BP559" s="107" t="str">
        <f t="shared" si="752"/>
        <v/>
      </c>
      <c r="BQ559" s="107" t="str">
        <f t="shared" si="753"/>
        <v/>
      </c>
      <c r="BR559" s="108" t="str">
        <f t="shared" si="775"/>
        <v/>
      </c>
      <c r="BS559" s="107" t="str">
        <f>IF(C559="","",'رصد درجات'!AD559)</f>
        <v/>
      </c>
      <c r="BT559" s="107" t="str">
        <f>IF(C559="","",'رصد درجات'!AR559)</f>
        <v/>
      </c>
      <c r="BU559" s="107" t="str">
        <f t="shared" si="754"/>
        <v/>
      </c>
      <c r="BV559" s="107" t="str">
        <f t="shared" si="776"/>
        <v/>
      </c>
      <c r="BW559" s="107" t="str">
        <f>IF(C559="","",'رصد درجات'!BA559)</f>
        <v/>
      </c>
      <c r="BX559" s="107" t="str">
        <f>IF(C559="","",'رصد درجات'!BO559)</f>
        <v/>
      </c>
      <c r="BY559" s="107" t="str">
        <f t="shared" si="755"/>
        <v/>
      </c>
      <c r="BZ559" s="107" t="str">
        <f t="shared" si="777"/>
        <v/>
      </c>
      <c r="CA559" s="107" t="str">
        <f t="shared" si="756"/>
        <v/>
      </c>
      <c r="CB559" s="108" t="str">
        <f t="shared" si="778"/>
        <v/>
      </c>
      <c r="CC559" s="107" t="str">
        <f>IF(C559="","",'رصد درجات'!AE559)</f>
        <v/>
      </c>
      <c r="CD559" s="107" t="str">
        <f>IF(C559="","",'رصد درجات'!AJ559)</f>
        <v/>
      </c>
      <c r="CE559" s="107" t="str">
        <f>IF(C559="","",'رصد درجات'!AS559)</f>
        <v/>
      </c>
      <c r="CF559" s="107" t="str">
        <f t="shared" si="757"/>
        <v/>
      </c>
      <c r="CG559" s="107" t="str">
        <f t="shared" si="779"/>
        <v/>
      </c>
      <c r="CH559" s="107" t="str">
        <f>IF(C559="","",'رصد درجات'!BB559)</f>
        <v/>
      </c>
      <c r="CI559" s="107" t="str">
        <f>IF(C559="","",'رصد درجات'!BF559)</f>
        <v/>
      </c>
      <c r="CJ559" s="107" t="str">
        <f>IF(C559="","",'رصد درجات'!BP559)</f>
        <v/>
      </c>
      <c r="CK559" s="107" t="str">
        <f t="shared" si="758"/>
        <v/>
      </c>
      <c r="CL559" s="107" t="str">
        <f t="shared" si="759"/>
        <v/>
      </c>
      <c r="CM559" s="107" t="str">
        <f t="shared" si="760"/>
        <v/>
      </c>
      <c r="CN559" s="107" t="str">
        <f t="shared" si="780"/>
        <v/>
      </c>
      <c r="CO559" s="108" t="str">
        <f t="shared" si="781"/>
        <v/>
      </c>
      <c r="CP559" s="110" t="str">
        <f>IF(C559="","",'رصد درجات'!AF559)</f>
        <v/>
      </c>
      <c r="CQ559" s="103" t="str">
        <f t="shared" si="782"/>
        <v/>
      </c>
      <c r="CR559" s="110" t="str">
        <f>IF(C559="","",'رصد درجات'!BC559)</f>
        <v/>
      </c>
      <c r="CS559" s="110" t="str">
        <f t="shared" si="783"/>
        <v/>
      </c>
      <c r="CT559" s="110" t="str">
        <f t="shared" si="784"/>
        <v/>
      </c>
      <c r="CU559" s="103" t="str">
        <f t="shared" si="785"/>
        <v/>
      </c>
      <c r="CV559" s="107" t="str">
        <f>IF(C559="","",'رصد درجات'!AG559)</f>
        <v/>
      </c>
      <c r="CW559" s="107" t="str">
        <f t="shared" si="786"/>
        <v/>
      </c>
      <c r="CX559" s="107" t="str">
        <f>IF(C559="","",'رصد درجات'!BD559)</f>
        <v/>
      </c>
      <c r="CY559" s="110" t="str">
        <f t="shared" si="787"/>
        <v/>
      </c>
      <c r="CZ559" s="110" t="str">
        <f t="shared" si="788"/>
        <v/>
      </c>
      <c r="DA559" s="103" t="str">
        <f t="shared" si="789"/>
        <v/>
      </c>
      <c r="DB559" s="111" t="str">
        <f t="shared" si="790"/>
        <v/>
      </c>
      <c r="DC559" s="112" t="str">
        <f t="shared" si="791"/>
        <v/>
      </c>
      <c r="DD559" s="111" t="str">
        <f t="shared" si="792"/>
        <v/>
      </c>
      <c r="DE559" s="112" t="str">
        <f t="shared" si="793"/>
        <v/>
      </c>
      <c r="DF559" s="107" t="str">
        <f>IF(C559="","",'رصد درجات'!AH559)</f>
        <v/>
      </c>
      <c r="DG559" s="107" t="str">
        <f>IF(C559="","",'رصد درجات'!AT559)</f>
        <v/>
      </c>
      <c r="DH559" s="107" t="str">
        <f t="shared" si="794"/>
        <v/>
      </c>
      <c r="DI559" s="107" t="str">
        <f t="shared" si="795"/>
        <v/>
      </c>
      <c r="DJ559" s="107" t="str">
        <f>IF(C559="","",'رصد درجات'!BE559)</f>
        <v/>
      </c>
      <c r="DK559" s="107" t="str">
        <f>IF(C559="","",'رصد درجات'!BQ559)</f>
        <v/>
      </c>
      <c r="DL559" s="107" t="str">
        <f t="shared" si="796"/>
        <v/>
      </c>
      <c r="DM559" s="107" t="str">
        <f t="shared" si="797"/>
        <v/>
      </c>
      <c r="DN559" s="107" t="str">
        <f t="shared" si="798"/>
        <v/>
      </c>
      <c r="DO559" s="108" t="str">
        <f t="shared" si="799"/>
        <v/>
      </c>
      <c r="DP559" s="81" t="str">
        <f t="shared" si="800"/>
        <v/>
      </c>
      <c r="DQ559" s="113" t="str">
        <f t="shared" si="801"/>
        <v/>
      </c>
      <c r="DR559" s="9">
        <f t="shared" si="802"/>
        <v>0</v>
      </c>
      <c r="DS559" s="114" t="str">
        <f t="shared" si="803"/>
        <v/>
      </c>
      <c r="DT559" s="115" t="str">
        <f t="shared" si="804"/>
        <v/>
      </c>
      <c r="DU559" s="115" t="str">
        <f t="shared" si="805"/>
        <v/>
      </c>
      <c r="DV559" s="115" t="str">
        <f t="shared" si="806"/>
        <v/>
      </c>
      <c r="DW559" s="115" t="str">
        <f t="shared" si="807"/>
        <v/>
      </c>
      <c r="DX559" s="115" t="str">
        <f t="shared" si="808"/>
        <v/>
      </c>
      <c r="DY559" s="115" t="str">
        <f t="shared" si="809"/>
        <v/>
      </c>
      <c r="DZ559" s="115" t="str">
        <f t="shared" si="810"/>
        <v/>
      </c>
      <c r="EA559" s="253"/>
      <c r="EB559" s="253"/>
      <c r="EC559" s="253"/>
      <c r="ED559" s="253"/>
      <c r="EE559" s="253"/>
      <c r="EF559" s="253"/>
      <c r="EG559" s="253"/>
      <c r="EH559" s="253"/>
      <c r="EI559" s="253"/>
      <c r="EJ559" s="253"/>
      <c r="EK559" s="259"/>
      <c r="EL559" s="261" t="str">
        <f t="shared" si="811"/>
        <v/>
      </c>
      <c r="EM559" s="9"/>
      <c r="EN559" s="9"/>
      <c r="EO559" s="81"/>
      <c r="EP559" s="82"/>
      <c r="EQ559" s="88"/>
      <c r="ER559" s="88"/>
      <c r="ES559" s="78"/>
      <c r="GD559" s="338"/>
      <c r="GE559" s="338"/>
      <c r="GF559" s="338"/>
      <c r="GG559" s="338"/>
      <c r="GH559" s="338"/>
      <c r="GI559" s="338"/>
      <c r="GJ559" s="338"/>
      <c r="GK559" s="339"/>
      <c r="GL559" s="339"/>
      <c r="GM559" s="338"/>
      <c r="GN559" s="338"/>
      <c r="GO559" s="9"/>
    </row>
    <row r="560" spans="1:197" s="11" customFormat="1" ht="27" customHeight="1" thickBot="1">
      <c r="A560" s="88" t="str">
        <f>IF('رصد درجات'!A560="","",'رصد درجات'!A560)</f>
        <v/>
      </c>
      <c r="B560" s="88" t="str">
        <f>IF('رصد درجات'!B560="","",'رصد درجات'!B560)</f>
        <v/>
      </c>
      <c r="C560" s="88" t="str">
        <f>IF('رصد درجات'!C560="","",'رصد درجات'!C560)</f>
        <v/>
      </c>
      <c r="D560" s="104" t="str">
        <f>IF('رصد درجات'!D560="","",'رصد درجات'!D560)</f>
        <v/>
      </c>
      <c r="E560" s="88" t="str">
        <f>IF('رصد درجات'!E560="","",'رصد درجات'!E560)</f>
        <v/>
      </c>
      <c r="F560" s="88" t="str">
        <f>IF('رصد درجات'!F560="","",'رصد درجات'!F560)</f>
        <v/>
      </c>
      <c r="G560" s="88" t="str">
        <f>IF('رصد درجات'!G560="","",'رصد درجات'!G560)</f>
        <v/>
      </c>
      <c r="H560" s="88" t="str">
        <f>IF('رصد درجات'!H560="","",'رصد درجات'!H560)</f>
        <v/>
      </c>
      <c r="I560" s="88" t="str">
        <f>IF('رصد درجات'!I560="","",'رصد درجات'!I560)</f>
        <v/>
      </c>
      <c r="J560" s="88" t="str">
        <f>IF('رصد درجات'!J560="","",'رصد درجات'!J560)</f>
        <v/>
      </c>
      <c r="K560" s="88" t="str">
        <f>IF('رصد درجات'!K560="","",'رصد درجات'!K560)</f>
        <v/>
      </c>
      <c r="L560" s="88" t="str">
        <f>IF('رصد درجات'!L560="","",'رصد درجات'!L560)</f>
        <v/>
      </c>
      <c r="M560" s="105" t="str">
        <f>IF('رصد درجات'!M560="","",'رصد درجات'!M560)</f>
        <v/>
      </c>
      <c r="N560" s="105" t="str">
        <f>IF('رصد درجات'!N560="","",'رصد درجات'!N560)</f>
        <v/>
      </c>
      <c r="O560" s="88" t="str">
        <f>IF(C560="","",'رصد درجات'!Y560)</f>
        <v/>
      </c>
      <c r="P560" s="88" t="str">
        <f>IF(C560="","",'رصد درجات'!AL560)</f>
        <v/>
      </c>
      <c r="Q560" s="88" t="str">
        <f t="shared" si="761"/>
        <v/>
      </c>
      <c r="R560" s="103" t="str">
        <f t="shared" si="762"/>
        <v/>
      </c>
      <c r="S560" s="88" t="str">
        <f>IF(C560="","",'رصد درجات'!AV560)</f>
        <v/>
      </c>
      <c r="T560" s="88" t="str">
        <f>IF(C560="","",'رصد درجات'!BI560)</f>
        <v/>
      </c>
      <c r="U560" s="88" t="str">
        <f t="shared" si="763"/>
        <v/>
      </c>
      <c r="V560" s="88" t="str">
        <f t="shared" si="764"/>
        <v/>
      </c>
      <c r="W560" s="88" t="str">
        <f t="shared" si="765"/>
        <v/>
      </c>
      <c r="X560" s="106" t="str">
        <f t="shared" si="766"/>
        <v/>
      </c>
      <c r="Y560" s="107" t="str">
        <f>IF(C560="","",'رصد درجات'!Z560)</f>
        <v/>
      </c>
      <c r="Z560" s="107" t="str">
        <f>IF(C560="","",'رصد درجات'!AM560)</f>
        <v/>
      </c>
      <c r="AA560" s="107" t="str">
        <f t="shared" si="737"/>
        <v/>
      </c>
      <c r="AB560" s="107" t="str">
        <f t="shared" si="767"/>
        <v/>
      </c>
      <c r="AC560" s="107" t="str">
        <f>IF(C560="","",'رصد درجات'!AV560)</f>
        <v/>
      </c>
      <c r="AD560" s="107" t="str">
        <f>IF(C560="","",'رصد درجات'!BI560)</f>
        <v/>
      </c>
      <c r="AE560" s="107" t="str">
        <f t="shared" si="738"/>
        <v/>
      </c>
      <c r="AF560" s="107" t="str">
        <f t="shared" si="739"/>
        <v/>
      </c>
      <c r="AG560" s="107" t="str">
        <f t="shared" si="768"/>
        <v/>
      </c>
      <c r="AH560" s="108" t="str">
        <f t="shared" si="769"/>
        <v/>
      </c>
      <c r="AI560" s="107" t="str">
        <f>IF(C560="","",'رصد درجات'!AA560)</f>
        <v/>
      </c>
      <c r="AJ560" s="107" t="str">
        <f>IF(C560="","",'رصد درجات'!AN560)</f>
        <v/>
      </c>
      <c r="AK560" s="107" t="str">
        <f t="shared" si="740"/>
        <v/>
      </c>
      <c r="AL560" s="109" t="str">
        <f t="shared" si="770"/>
        <v/>
      </c>
      <c r="AM560" s="107" t="str">
        <f>IF(C560="","",'رصد درجات'!AX560)</f>
        <v/>
      </c>
      <c r="AN560" s="107" t="str">
        <f>IF(C560="","",'رصد درجات'!BK560)</f>
        <v/>
      </c>
      <c r="AO560" s="107" t="str">
        <f t="shared" si="741"/>
        <v/>
      </c>
      <c r="AP560" s="107" t="str">
        <f t="shared" si="742"/>
        <v/>
      </c>
      <c r="AQ560" s="107" t="str">
        <f t="shared" si="743"/>
        <v/>
      </c>
      <c r="AR560" s="108" t="str">
        <f t="shared" si="771"/>
        <v/>
      </c>
      <c r="AS560" s="107" t="str">
        <f>IF(C560="","",'رصد درجات'!AB560)</f>
        <v/>
      </c>
      <c r="AT560" s="107" t="str">
        <f>IF(C560="","",'رصد درجات'!AO560)</f>
        <v/>
      </c>
      <c r="AU560" s="107" t="str">
        <f>IF(C560="","",'رصد درجات'!AP560)</f>
        <v/>
      </c>
      <c r="AV560" s="107" t="str">
        <f t="shared" si="744"/>
        <v/>
      </c>
      <c r="AW560" s="107" t="str">
        <f t="shared" si="772"/>
        <v/>
      </c>
      <c r="AX560" s="107" t="str">
        <f>IF(C560="","",'رصد درجات'!AY560)</f>
        <v/>
      </c>
      <c r="AY560" s="107" t="str">
        <f>IF(C560="","",'رصد درجات'!BL560)</f>
        <v/>
      </c>
      <c r="AZ560" s="107" t="str">
        <f>IF(C560="","",'رصد درجات'!BM560)</f>
        <v/>
      </c>
      <c r="BA560" s="107" t="str">
        <f t="shared" si="745"/>
        <v/>
      </c>
      <c r="BB560" s="107" t="str">
        <f t="shared" si="746"/>
        <v/>
      </c>
      <c r="BC560" s="107" t="str">
        <f t="shared" si="747"/>
        <v/>
      </c>
      <c r="BD560" s="107" t="str">
        <f t="shared" si="748"/>
        <v/>
      </c>
      <c r="BE560" s="108" t="str">
        <f t="shared" si="773"/>
        <v/>
      </c>
      <c r="BF560" s="107" t="str">
        <f>IF(C560="","",'رصد درجات'!AC560)</f>
        <v/>
      </c>
      <c r="BG560" s="107" t="str">
        <f>IF(C560="","",'رصد درجات'!AI560)</f>
        <v/>
      </c>
      <c r="BH560" s="107" t="str">
        <f>IF(C560="","",'رصد درجات'!AQ560)</f>
        <v/>
      </c>
      <c r="BI560" s="107" t="str">
        <f t="shared" si="749"/>
        <v/>
      </c>
      <c r="BJ560" s="107" t="str">
        <f t="shared" si="774"/>
        <v/>
      </c>
      <c r="BK560" s="107" t="str">
        <f>IF(C560="","",'رصد درجات'!AZ560)</f>
        <v/>
      </c>
      <c r="BL560" s="107" t="str">
        <f>IF(C560="","",'رصد درجات'!BF560)</f>
        <v/>
      </c>
      <c r="BM560" s="107" t="str">
        <f>IF(C560="","",'رصد درجات'!BN560)</f>
        <v/>
      </c>
      <c r="BN560" s="107" t="str">
        <f t="shared" si="750"/>
        <v/>
      </c>
      <c r="BO560" s="107" t="str">
        <f t="shared" si="751"/>
        <v/>
      </c>
      <c r="BP560" s="107" t="str">
        <f t="shared" si="752"/>
        <v/>
      </c>
      <c r="BQ560" s="107" t="str">
        <f t="shared" si="753"/>
        <v/>
      </c>
      <c r="BR560" s="108" t="str">
        <f t="shared" si="775"/>
        <v/>
      </c>
      <c r="BS560" s="107" t="str">
        <f>IF(C560="","",'رصد درجات'!AD560)</f>
        <v/>
      </c>
      <c r="BT560" s="107" t="str">
        <f>IF(C560="","",'رصد درجات'!AR560)</f>
        <v/>
      </c>
      <c r="BU560" s="107" t="str">
        <f t="shared" si="754"/>
        <v/>
      </c>
      <c r="BV560" s="107" t="str">
        <f t="shared" si="776"/>
        <v/>
      </c>
      <c r="BW560" s="107" t="str">
        <f>IF(C560="","",'رصد درجات'!BA560)</f>
        <v/>
      </c>
      <c r="BX560" s="107" t="str">
        <f>IF(C560="","",'رصد درجات'!BO560)</f>
        <v/>
      </c>
      <c r="BY560" s="107" t="str">
        <f t="shared" si="755"/>
        <v/>
      </c>
      <c r="BZ560" s="107" t="str">
        <f t="shared" si="777"/>
        <v/>
      </c>
      <c r="CA560" s="107" t="str">
        <f t="shared" si="756"/>
        <v/>
      </c>
      <c r="CB560" s="108" t="str">
        <f t="shared" si="778"/>
        <v/>
      </c>
      <c r="CC560" s="107" t="str">
        <f>IF(C560="","",'رصد درجات'!AE560)</f>
        <v/>
      </c>
      <c r="CD560" s="107" t="str">
        <f>IF(C560="","",'رصد درجات'!AJ560)</f>
        <v/>
      </c>
      <c r="CE560" s="107" t="str">
        <f>IF(C560="","",'رصد درجات'!AS560)</f>
        <v/>
      </c>
      <c r="CF560" s="107" t="str">
        <f t="shared" si="757"/>
        <v/>
      </c>
      <c r="CG560" s="107" t="str">
        <f t="shared" si="779"/>
        <v/>
      </c>
      <c r="CH560" s="107" t="str">
        <f>IF(C560="","",'رصد درجات'!BB560)</f>
        <v/>
      </c>
      <c r="CI560" s="107" t="str">
        <f>IF(C560="","",'رصد درجات'!BF560)</f>
        <v/>
      </c>
      <c r="CJ560" s="107" t="str">
        <f>IF(C560="","",'رصد درجات'!BP560)</f>
        <v/>
      </c>
      <c r="CK560" s="107" t="str">
        <f t="shared" si="758"/>
        <v/>
      </c>
      <c r="CL560" s="107" t="str">
        <f t="shared" si="759"/>
        <v/>
      </c>
      <c r="CM560" s="107" t="str">
        <f t="shared" si="760"/>
        <v/>
      </c>
      <c r="CN560" s="107" t="str">
        <f t="shared" si="780"/>
        <v/>
      </c>
      <c r="CO560" s="108" t="str">
        <f t="shared" si="781"/>
        <v/>
      </c>
      <c r="CP560" s="110" t="str">
        <f>IF(C560="","",'رصد درجات'!AF560)</f>
        <v/>
      </c>
      <c r="CQ560" s="103" t="str">
        <f t="shared" si="782"/>
        <v/>
      </c>
      <c r="CR560" s="110" t="str">
        <f>IF(C560="","",'رصد درجات'!BC560)</f>
        <v/>
      </c>
      <c r="CS560" s="110" t="str">
        <f t="shared" si="783"/>
        <v/>
      </c>
      <c r="CT560" s="110" t="str">
        <f t="shared" si="784"/>
        <v/>
      </c>
      <c r="CU560" s="103" t="str">
        <f t="shared" si="785"/>
        <v/>
      </c>
      <c r="CV560" s="107" t="str">
        <f>IF(C560="","",'رصد درجات'!AG560)</f>
        <v/>
      </c>
      <c r="CW560" s="107" t="str">
        <f t="shared" si="786"/>
        <v/>
      </c>
      <c r="CX560" s="107" t="str">
        <f>IF(C560="","",'رصد درجات'!BD560)</f>
        <v/>
      </c>
      <c r="CY560" s="110" t="str">
        <f t="shared" si="787"/>
        <v/>
      </c>
      <c r="CZ560" s="110" t="str">
        <f t="shared" si="788"/>
        <v/>
      </c>
      <c r="DA560" s="103" t="str">
        <f t="shared" si="789"/>
        <v/>
      </c>
      <c r="DB560" s="111" t="str">
        <f t="shared" si="790"/>
        <v/>
      </c>
      <c r="DC560" s="112" t="str">
        <f t="shared" si="791"/>
        <v/>
      </c>
      <c r="DD560" s="111" t="str">
        <f t="shared" si="792"/>
        <v/>
      </c>
      <c r="DE560" s="112" t="str">
        <f t="shared" si="793"/>
        <v/>
      </c>
      <c r="DF560" s="107" t="str">
        <f>IF(C560="","",'رصد درجات'!AH560)</f>
        <v/>
      </c>
      <c r="DG560" s="107" t="str">
        <f>IF(C560="","",'رصد درجات'!AT560)</f>
        <v/>
      </c>
      <c r="DH560" s="107" t="str">
        <f t="shared" si="794"/>
        <v/>
      </c>
      <c r="DI560" s="107" t="str">
        <f t="shared" si="795"/>
        <v/>
      </c>
      <c r="DJ560" s="107" t="str">
        <f>IF(C560="","",'رصد درجات'!BE560)</f>
        <v/>
      </c>
      <c r="DK560" s="107" t="str">
        <f>IF(C560="","",'رصد درجات'!BQ560)</f>
        <v/>
      </c>
      <c r="DL560" s="107" t="str">
        <f t="shared" si="796"/>
        <v/>
      </c>
      <c r="DM560" s="107" t="str">
        <f t="shared" si="797"/>
        <v/>
      </c>
      <c r="DN560" s="107" t="str">
        <f t="shared" si="798"/>
        <v/>
      </c>
      <c r="DO560" s="108" t="str">
        <f t="shared" si="799"/>
        <v/>
      </c>
      <c r="DP560" s="81" t="str">
        <f t="shared" si="800"/>
        <v/>
      </c>
      <c r="DQ560" s="113" t="str">
        <f t="shared" si="801"/>
        <v/>
      </c>
      <c r="DR560" s="9">
        <f t="shared" si="802"/>
        <v>0</v>
      </c>
      <c r="DS560" s="114" t="str">
        <f t="shared" si="803"/>
        <v/>
      </c>
      <c r="DT560" s="115" t="str">
        <f t="shared" si="804"/>
        <v/>
      </c>
      <c r="DU560" s="115" t="str">
        <f t="shared" si="805"/>
        <v/>
      </c>
      <c r="DV560" s="115" t="str">
        <f t="shared" si="806"/>
        <v/>
      </c>
      <c r="DW560" s="115" t="str">
        <f t="shared" si="807"/>
        <v/>
      </c>
      <c r="DX560" s="115" t="str">
        <f t="shared" si="808"/>
        <v/>
      </c>
      <c r="DY560" s="115" t="str">
        <f t="shared" si="809"/>
        <v/>
      </c>
      <c r="DZ560" s="115" t="str">
        <f t="shared" si="810"/>
        <v/>
      </c>
      <c r="EA560" s="253"/>
      <c r="EB560" s="253"/>
      <c r="EC560" s="253"/>
      <c r="ED560" s="253"/>
      <c r="EE560" s="253"/>
      <c r="EF560" s="253"/>
      <c r="EG560" s="253"/>
      <c r="EH560" s="253"/>
      <c r="EI560" s="253"/>
      <c r="EJ560" s="253"/>
      <c r="EK560" s="259"/>
      <c r="EL560" s="261" t="str">
        <f t="shared" si="811"/>
        <v/>
      </c>
      <c r="EM560" s="9"/>
      <c r="EN560" s="9"/>
      <c r="EO560" s="81"/>
      <c r="EP560" s="82"/>
      <c r="EQ560" s="88"/>
      <c r="ER560" s="88"/>
      <c r="ES560" s="78"/>
      <c r="GD560" s="338"/>
      <c r="GE560" s="338"/>
      <c r="GF560" s="338"/>
      <c r="GG560" s="338"/>
      <c r="GH560" s="338"/>
      <c r="GI560" s="338"/>
      <c r="GJ560" s="338"/>
      <c r="GK560" s="339"/>
      <c r="GL560" s="339"/>
      <c r="GM560" s="338"/>
      <c r="GN560" s="338"/>
      <c r="GO560" s="9"/>
    </row>
    <row r="561" spans="1:197" s="11" customFormat="1" ht="27" customHeight="1" thickBot="1">
      <c r="A561" s="88" t="str">
        <f>IF('رصد درجات'!A561="","",'رصد درجات'!A561)</f>
        <v/>
      </c>
      <c r="B561" s="88" t="str">
        <f>IF('رصد درجات'!B561="","",'رصد درجات'!B561)</f>
        <v/>
      </c>
      <c r="C561" s="88" t="str">
        <f>IF('رصد درجات'!C561="","",'رصد درجات'!C561)</f>
        <v/>
      </c>
      <c r="D561" s="104" t="str">
        <f>IF('رصد درجات'!D561="","",'رصد درجات'!D561)</f>
        <v/>
      </c>
      <c r="E561" s="88" t="str">
        <f>IF('رصد درجات'!E561="","",'رصد درجات'!E561)</f>
        <v/>
      </c>
      <c r="F561" s="88" t="str">
        <f>IF('رصد درجات'!F561="","",'رصد درجات'!F561)</f>
        <v/>
      </c>
      <c r="G561" s="88" t="str">
        <f>IF('رصد درجات'!G561="","",'رصد درجات'!G561)</f>
        <v/>
      </c>
      <c r="H561" s="88" t="str">
        <f>IF('رصد درجات'!H561="","",'رصد درجات'!H561)</f>
        <v/>
      </c>
      <c r="I561" s="88" t="str">
        <f>IF('رصد درجات'!I561="","",'رصد درجات'!I561)</f>
        <v/>
      </c>
      <c r="J561" s="88" t="str">
        <f>IF('رصد درجات'!J561="","",'رصد درجات'!J561)</f>
        <v/>
      </c>
      <c r="K561" s="88" t="str">
        <f>IF('رصد درجات'!K561="","",'رصد درجات'!K561)</f>
        <v/>
      </c>
      <c r="L561" s="88" t="str">
        <f>IF('رصد درجات'!L561="","",'رصد درجات'!L561)</f>
        <v/>
      </c>
      <c r="M561" s="105" t="str">
        <f>IF('رصد درجات'!M561="","",'رصد درجات'!M561)</f>
        <v/>
      </c>
      <c r="N561" s="105" t="str">
        <f>IF('رصد درجات'!N561="","",'رصد درجات'!N561)</f>
        <v/>
      </c>
      <c r="O561" s="88" t="str">
        <f>IF(C561="","",'رصد درجات'!Y561)</f>
        <v/>
      </c>
      <c r="P561" s="88" t="str">
        <f>IF(C561="","",'رصد درجات'!AL561)</f>
        <v/>
      </c>
      <c r="Q561" s="88" t="str">
        <f t="shared" si="761"/>
        <v/>
      </c>
      <c r="R561" s="103" t="str">
        <f t="shared" si="762"/>
        <v/>
      </c>
      <c r="S561" s="88" t="str">
        <f>IF(C561="","",'رصد درجات'!AV561)</f>
        <v/>
      </c>
      <c r="T561" s="88" t="str">
        <f>IF(C561="","",'رصد درجات'!BI561)</f>
        <v/>
      </c>
      <c r="U561" s="88" t="str">
        <f t="shared" si="763"/>
        <v/>
      </c>
      <c r="V561" s="88" t="str">
        <f t="shared" si="764"/>
        <v/>
      </c>
      <c r="W561" s="88" t="str">
        <f t="shared" si="765"/>
        <v/>
      </c>
      <c r="X561" s="106" t="str">
        <f t="shared" si="766"/>
        <v/>
      </c>
      <c r="Y561" s="107" t="str">
        <f>IF(C561="","",'رصد درجات'!Z561)</f>
        <v/>
      </c>
      <c r="Z561" s="107" t="str">
        <f>IF(C561="","",'رصد درجات'!AM561)</f>
        <v/>
      </c>
      <c r="AA561" s="107" t="str">
        <f t="shared" si="737"/>
        <v/>
      </c>
      <c r="AB561" s="107" t="str">
        <f t="shared" si="767"/>
        <v/>
      </c>
      <c r="AC561" s="107" t="str">
        <f>IF(C561="","",'رصد درجات'!AV561)</f>
        <v/>
      </c>
      <c r="AD561" s="107" t="str">
        <f>IF(C561="","",'رصد درجات'!BI561)</f>
        <v/>
      </c>
      <c r="AE561" s="107" t="str">
        <f t="shared" si="738"/>
        <v/>
      </c>
      <c r="AF561" s="107" t="str">
        <f t="shared" si="739"/>
        <v/>
      </c>
      <c r="AG561" s="107" t="str">
        <f t="shared" si="768"/>
        <v/>
      </c>
      <c r="AH561" s="108" t="str">
        <f t="shared" si="769"/>
        <v/>
      </c>
      <c r="AI561" s="107" t="str">
        <f>IF(C561="","",'رصد درجات'!AA561)</f>
        <v/>
      </c>
      <c r="AJ561" s="107" t="str">
        <f>IF(C561="","",'رصد درجات'!AN561)</f>
        <v/>
      </c>
      <c r="AK561" s="107" t="str">
        <f t="shared" si="740"/>
        <v/>
      </c>
      <c r="AL561" s="109" t="str">
        <f t="shared" si="770"/>
        <v/>
      </c>
      <c r="AM561" s="107" t="str">
        <f>IF(C561="","",'رصد درجات'!AX561)</f>
        <v/>
      </c>
      <c r="AN561" s="107" t="str">
        <f>IF(C561="","",'رصد درجات'!BK561)</f>
        <v/>
      </c>
      <c r="AO561" s="107" t="str">
        <f t="shared" si="741"/>
        <v/>
      </c>
      <c r="AP561" s="107" t="str">
        <f t="shared" si="742"/>
        <v/>
      </c>
      <c r="AQ561" s="107" t="str">
        <f t="shared" si="743"/>
        <v/>
      </c>
      <c r="AR561" s="108" t="str">
        <f t="shared" si="771"/>
        <v/>
      </c>
      <c r="AS561" s="107" t="str">
        <f>IF(C561="","",'رصد درجات'!AB561)</f>
        <v/>
      </c>
      <c r="AT561" s="107" t="str">
        <f>IF(C561="","",'رصد درجات'!AO561)</f>
        <v/>
      </c>
      <c r="AU561" s="107" t="str">
        <f>IF(C561="","",'رصد درجات'!AP561)</f>
        <v/>
      </c>
      <c r="AV561" s="107" t="str">
        <f t="shared" si="744"/>
        <v/>
      </c>
      <c r="AW561" s="107" t="str">
        <f t="shared" si="772"/>
        <v/>
      </c>
      <c r="AX561" s="107" t="str">
        <f>IF(C561="","",'رصد درجات'!AY561)</f>
        <v/>
      </c>
      <c r="AY561" s="107" t="str">
        <f>IF(C561="","",'رصد درجات'!BL561)</f>
        <v/>
      </c>
      <c r="AZ561" s="107" t="str">
        <f>IF(C561="","",'رصد درجات'!BM561)</f>
        <v/>
      </c>
      <c r="BA561" s="107" t="str">
        <f t="shared" si="745"/>
        <v/>
      </c>
      <c r="BB561" s="107" t="str">
        <f t="shared" si="746"/>
        <v/>
      </c>
      <c r="BC561" s="107" t="str">
        <f t="shared" si="747"/>
        <v/>
      </c>
      <c r="BD561" s="107" t="str">
        <f t="shared" si="748"/>
        <v/>
      </c>
      <c r="BE561" s="108" t="str">
        <f t="shared" si="773"/>
        <v/>
      </c>
      <c r="BF561" s="107" t="str">
        <f>IF(C561="","",'رصد درجات'!AC561)</f>
        <v/>
      </c>
      <c r="BG561" s="107" t="str">
        <f>IF(C561="","",'رصد درجات'!AI561)</f>
        <v/>
      </c>
      <c r="BH561" s="107" t="str">
        <f>IF(C561="","",'رصد درجات'!AQ561)</f>
        <v/>
      </c>
      <c r="BI561" s="107" t="str">
        <f t="shared" si="749"/>
        <v/>
      </c>
      <c r="BJ561" s="107" t="str">
        <f t="shared" si="774"/>
        <v/>
      </c>
      <c r="BK561" s="107" t="str">
        <f>IF(C561="","",'رصد درجات'!AZ561)</f>
        <v/>
      </c>
      <c r="BL561" s="107" t="str">
        <f>IF(C561="","",'رصد درجات'!BF561)</f>
        <v/>
      </c>
      <c r="BM561" s="107" t="str">
        <f>IF(C561="","",'رصد درجات'!BN561)</f>
        <v/>
      </c>
      <c r="BN561" s="107" t="str">
        <f t="shared" si="750"/>
        <v/>
      </c>
      <c r="BO561" s="107" t="str">
        <f t="shared" si="751"/>
        <v/>
      </c>
      <c r="BP561" s="107" t="str">
        <f t="shared" si="752"/>
        <v/>
      </c>
      <c r="BQ561" s="107" t="str">
        <f t="shared" si="753"/>
        <v/>
      </c>
      <c r="BR561" s="108" t="str">
        <f t="shared" si="775"/>
        <v/>
      </c>
      <c r="BS561" s="107" t="str">
        <f>IF(C561="","",'رصد درجات'!AD561)</f>
        <v/>
      </c>
      <c r="BT561" s="107" t="str">
        <f>IF(C561="","",'رصد درجات'!AR561)</f>
        <v/>
      </c>
      <c r="BU561" s="107" t="str">
        <f t="shared" si="754"/>
        <v/>
      </c>
      <c r="BV561" s="107" t="str">
        <f t="shared" si="776"/>
        <v/>
      </c>
      <c r="BW561" s="107" t="str">
        <f>IF(C561="","",'رصد درجات'!BA561)</f>
        <v/>
      </c>
      <c r="BX561" s="107" t="str">
        <f>IF(C561="","",'رصد درجات'!BO561)</f>
        <v/>
      </c>
      <c r="BY561" s="107" t="str">
        <f t="shared" si="755"/>
        <v/>
      </c>
      <c r="BZ561" s="107" t="str">
        <f t="shared" si="777"/>
        <v/>
      </c>
      <c r="CA561" s="107" t="str">
        <f t="shared" si="756"/>
        <v/>
      </c>
      <c r="CB561" s="108" t="str">
        <f t="shared" si="778"/>
        <v/>
      </c>
      <c r="CC561" s="107" t="str">
        <f>IF(C561="","",'رصد درجات'!AE561)</f>
        <v/>
      </c>
      <c r="CD561" s="107" t="str">
        <f>IF(C561="","",'رصد درجات'!AJ561)</f>
        <v/>
      </c>
      <c r="CE561" s="107" t="str">
        <f>IF(C561="","",'رصد درجات'!AS561)</f>
        <v/>
      </c>
      <c r="CF561" s="107" t="str">
        <f t="shared" si="757"/>
        <v/>
      </c>
      <c r="CG561" s="107" t="str">
        <f t="shared" si="779"/>
        <v/>
      </c>
      <c r="CH561" s="107" t="str">
        <f>IF(C561="","",'رصد درجات'!BB561)</f>
        <v/>
      </c>
      <c r="CI561" s="107" t="str">
        <f>IF(C561="","",'رصد درجات'!BF561)</f>
        <v/>
      </c>
      <c r="CJ561" s="107" t="str">
        <f>IF(C561="","",'رصد درجات'!BP561)</f>
        <v/>
      </c>
      <c r="CK561" s="107" t="str">
        <f t="shared" si="758"/>
        <v/>
      </c>
      <c r="CL561" s="107" t="str">
        <f t="shared" si="759"/>
        <v/>
      </c>
      <c r="CM561" s="107" t="str">
        <f t="shared" si="760"/>
        <v/>
      </c>
      <c r="CN561" s="107" t="str">
        <f t="shared" si="780"/>
        <v/>
      </c>
      <c r="CO561" s="108" t="str">
        <f t="shared" si="781"/>
        <v/>
      </c>
      <c r="CP561" s="110" t="str">
        <f>IF(C561="","",'رصد درجات'!AF561)</f>
        <v/>
      </c>
      <c r="CQ561" s="103" t="str">
        <f t="shared" si="782"/>
        <v/>
      </c>
      <c r="CR561" s="110" t="str">
        <f>IF(C561="","",'رصد درجات'!BC561)</f>
        <v/>
      </c>
      <c r="CS561" s="110" t="str">
        <f t="shared" si="783"/>
        <v/>
      </c>
      <c r="CT561" s="110" t="str">
        <f t="shared" si="784"/>
        <v/>
      </c>
      <c r="CU561" s="103" t="str">
        <f t="shared" si="785"/>
        <v/>
      </c>
      <c r="CV561" s="107" t="str">
        <f>IF(C561="","",'رصد درجات'!AG561)</f>
        <v/>
      </c>
      <c r="CW561" s="107" t="str">
        <f t="shared" si="786"/>
        <v/>
      </c>
      <c r="CX561" s="107" t="str">
        <f>IF(C561="","",'رصد درجات'!BD561)</f>
        <v/>
      </c>
      <c r="CY561" s="110" t="str">
        <f t="shared" si="787"/>
        <v/>
      </c>
      <c r="CZ561" s="110" t="str">
        <f t="shared" si="788"/>
        <v/>
      </c>
      <c r="DA561" s="103" t="str">
        <f t="shared" si="789"/>
        <v/>
      </c>
      <c r="DB561" s="111" t="str">
        <f t="shared" si="790"/>
        <v/>
      </c>
      <c r="DC561" s="112" t="str">
        <f t="shared" si="791"/>
        <v/>
      </c>
      <c r="DD561" s="111" t="str">
        <f t="shared" si="792"/>
        <v/>
      </c>
      <c r="DE561" s="112" t="str">
        <f t="shared" si="793"/>
        <v/>
      </c>
      <c r="DF561" s="107" t="str">
        <f>IF(C561="","",'رصد درجات'!AH561)</f>
        <v/>
      </c>
      <c r="DG561" s="107" t="str">
        <f>IF(C561="","",'رصد درجات'!AT561)</f>
        <v/>
      </c>
      <c r="DH561" s="107" t="str">
        <f t="shared" si="794"/>
        <v/>
      </c>
      <c r="DI561" s="107" t="str">
        <f t="shared" si="795"/>
        <v/>
      </c>
      <c r="DJ561" s="107" t="str">
        <f>IF(C561="","",'رصد درجات'!BE561)</f>
        <v/>
      </c>
      <c r="DK561" s="107" t="str">
        <f>IF(C561="","",'رصد درجات'!BQ561)</f>
        <v/>
      </c>
      <c r="DL561" s="107" t="str">
        <f t="shared" si="796"/>
        <v/>
      </c>
      <c r="DM561" s="107" t="str">
        <f t="shared" si="797"/>
        <v/>
      </c>
      <c r="DN561" s="107" t="str">
        <f t="shared" si="798"/>
        <v/>
      </c>
      <c r="DO561" s="108" t="str">
        <f t="shared" si="799"/>
        <v/>
      </c>
      <c r="DP561" s="81" t="str">
        <f t="shared" si="800"/>
        <v/>
      </c>
      <c r="DQ561" s="113" t="str">
        <f t="shared" si="801"/>
        <v/>
      </c>
      <c r="DR561" s="9">
        <f t="shared" si="802"/>
        <v>0</v>
      </c>
      <c r="DS561" s="114" t="str">
        <f t="shared" si="803"/>
        <v/>
      </c>
      <c r="DT561" s="115" t="str">
        <f t="shared" si="804"/>
        <v/>
      </c>
      <c r="DU561" s="115" t="str">
        <f t="shared" si="805"/>
        <v/>
      </c>
      <c r="DV561" s="115" t="str">
        <f t="shared" si="806"/>
        <v/>
      </c>
      <c r="DW561" s="115" t="str">
        <f t="shared" si="807"/>
        <v/>
      </c>
      <c r="DX561" s="115" t="str">
        <f t="shared" si="808"/>
        <v/>
      </c>
      <c r="DY561" s="115" t="str">
        <f t="shared" si="809"/>
        <v/>
      </c>
      <c r="DZ561" s="115" t="str">
        <f t="shared" si="810"/>
        <v/>
      </c>
      <c r="EA561" s="253"/>
      <c r="EB561" s="253"/>
      <c r="EC561" s="253"/>
      <c r="ED561" s="253"/>
      <c r="EE561" s="253"/>
      <c r="EF561" s="253"/>
      <c r="EG561" s="253"/>
      <c r="EH561" s="253"/>
      <c r="EI561" s="253"/>
      <c r="EJ561" s="253"/>
      <c r="EK561" s="259"/>
      <c r="EL561" s="261" t="str">
        <f t="shared" si="811"/>
        <v/>
      </c>
      <c r="EM561" s="9"/>
      <c r="EN561" s="9"/>
      <c r="EO561" s="81"/>
      <c r="EP561" s="82"/>
      <c r="EQ561" s="88"/>
      <c r="ER561" s="88"/>
      <c r="ES561" s="78"/>
      <c r="GD561" s="338"/>
      <c r="GE561" s="338"/>
      <c r="GF561" s="338"/>
      <c r="GG561" s="338"/>
      <c r="GH561" s="338"/>
      <c r="GI561" s="338"/>
      <c r="GJ561" s="338"/>
      <c r="GK561" s="339"/>
      <c r="GL561" s="339"/>
      <c r="GM561" s="338"/>
      <c r="GN561" s="338"/>
      <c r="GO561" s="9"/>
    </row>
    <row r="562" spans="1:197" s="11" customFormat="1" ht="27" customHeight="1" thickBot="1">
      <c r="A562" s="88" t="str">
        <f>IF('رصد درجات'!A562="","",'رصد درجات'!A562)</f>
        <v/>
      </c>
      <c r="B562" s="88" t="str">
        <f>IF('رصد درجات'!B562="","",'رصد درجات'!B562)</f>
        <v/>
      </c>
      <c r="C562" s="88" t="str">
        <f>IF('رصد درجات'!C562="","",'رصد درجات'!C562)</f>
        <v/>
      </c>
      <c r="D562" s="104" t="str">
        <f>IF('رصد درجات'!D562="","",'رصد درجات'!D562)</f>
        <v/>
      </c>
      <c r="E562" s="88" t="str">
        <f>IF('رصد درجات'!E562="","",'رصد درجات'!E562)</f>
        <v/>
      </c>
      <c r="F562" s="88" t="str">
        <f>IF('رصد درجات'!F562="","",'رصد درجات'!F562)</f>
        <v/>
      </c>
      <c r="G562" s="88" t="str">
        <f>IF('رصد درجات'!G562="","",'رصد درجات'!G562)</f>
        <v/>
      </c>
      <c r="H562" s="88" t="str">
        <f>IF('رصد درجات'!H562="","",'رصد درجات'!H562)</f>
        <v/>
      </c>
      <c r="I562" s="88" t="str">
        <f>IF('رصد درجات'!I562="","",'رصد درجات'!I562)</f>
        <v/>
      </c>
      <c r="J562" s="88" t="str">
        <f>IF('رصد درجات'!J562="","",'رصد درجات'!J562)</f>
        <v/>
      </c>
      <c r="K562" s="88" t="str">
        <f>IF('رصد درجات'!K562="","",'رصد درجات'!K562)</f>
        <v/>
      </c>
      <c r="L562" s="88" t="str">
        <f>IF('رصد درجات'!L562="","",'رصد درجات'!L562)</f>
        <v/>
      </c>
      <c r="M562" s="105" t="str">
        <f>IF('رصد درجات'!M562="","",'رصد درجات'!M562)</f>
        <v/>
      </c>
      <c r="N562" s="105" t="str">
        <f>IF('رصد درجات'!N562="","",'رصد درجات'!N562)</f>
        <v/>
      </c>
      <c r="O562" s="88" t="str">
        <f>IF(C562="","",'رصد درجات'!Y562)</f>
        <v/>
      </c>
      <c r="P562" s="88" t="str">
        <f>IF(C562="","",'رصد درجات'!AL562)</f>
        <v/>
      </c>
      <c r="Q562" s="88" t="str">
        <f t="shared" si="761"/>
        <v/>
      </c>
      <c r="R562" s="103" t="str">
        <f t="shared" si="762"/>
        <v/>
      </c>
      <c r="S562" s="88" t="str">
        <f>IF(C562="","",'رصد درجات'!AV562)</f>
        <v/>
      </c>
      <c r="T562" s="88" t="str">
        <f>IF(C562="","",'رصد درجات'!BI562)</f>
        <v/>
      </c>
      <c r="U562" s="88" t="str">
        <f t="shared" si="763"/>
        <v/>
      </c>
      <c r="V562" s="88" t="str">
        <f t="shared" si="764"/>
        <v/>
      </c>
      <c r="W562" s="88" t="str">
        <f t="shared" si="765"/>
        <v/>
      </c>
      <c r="X562" s="106" t="str">
        <f t="shared" si="766"/>
        <v/>
      </c>
      <c r="Y562" s="107" t="str">
        <f>IF(C562="","",'رصد درجات'!Z562)</f>
        <v/>
      </c>
      <c r="Z562" s="107" t="str">
        <f>IF(C562="","",'رصد درجات'!AM562)</f>
        <v/>
      </c>
      <c r="AA562" s="107" t="str">
        <f t="shared" si="737"/>
        <v/>
      </c>
      <c r="AB562" s="107" t="str">
        <f t="shared" si="767"/>
        <v/>
      </c>
      <c r="AC562" s="107" t="str">
        <f>IF(C562="","",'رصد درجات'!AV562)</f>
        <v/>
      </c>
      <c r="AD562" s="107" t="str">
        <f>IF(C562="","",'رصد درجات'!BI562)</f>
        <v/>
      </c>
      <c r="AE562" s="107" t="str">
        <f t="shared" si="738"/>
        <v/>
      </c>
      <c r="AF562" s="107" t="str">
        <f t="shared" si="739"/>
        <v/>
      </c>
      <c r="AG562" s="107" t="str">
        <f t="shared" si="768"/>
        <v/>
      </c>
      <c r="AH562" s="108" t="str">
        <f t="shared" si="769"/>
        <v/>
      </c>
      <c r="AI562" s="107" t="str">
        <f>IF(C562="","",'رصد درجات'!AA562)</f>
        <v/>
      </c>
      <c r="AJ562" s="107" t="str">
        <f>IF(C562="","",'رصد درجات'!AN562)</f>
        <v/>
      </c>
      <c r="AK562" s="107" t="str">
        <f t="shared" si="740"/>
        <v/>
      </c>
      <c r="AL562" s="109" t="str">
        <f t="shared" si="770"/>
        <v/>
      </c>
      <c r="AM562" s="107" t="str">
        <f>IF(C562="","",'رصد درجات'!AX562)</f>
        <v/>
      </c>
      <c r="AN562" s="107" t="str">
        <f>IF(C562="","",'رصد درجات'!BK562)</f>
        <v/>
      </c>
      <c r="AO562" s="107" t="str">
        <f t="shared" si="741"/>
        <v/>
      </c>
      <c r="AP562" s="107" t="str">
        <f t="shared" si="742"/>
        <v/>
      </c>
      <c r="AQ562" s="107" t="str">
        <f t="shared" si="743"/>
        <v/>
      </c>
      <c r="AR562" s="108" t="str">
        <f t="shared" si="771"/>
        <v/>
      </c>
      <c r="AS562" s="107" t="str">
        <f>IF(C562="","",'رصد درجات'!AB562)</f>
        <v/>
      </c>
      <c r="AT562" s="107" t="str">
        <f>IF(C562="","",'رصد درجات'!AO562)</f>
        <v/>
      </c>
      <c r="AU562" s="107" t="str">
        <f>IF(C562="","",'رصد درجات'!AP562)</f>
        <v/>
      </c>
      <c r="AV562" s="107" t="str">
        <f t="shared" si="744"/>
        <v/>
      </c>
      <c r="AW562" s="107" t="str">
        <f t="shared" si="772"/>
        <v/>
      </c>
      <c r="AX562" s="107" t="str">
        <f>IF(C562="","",'رصد درجات'!AY562)</f>
        <v/>
      </c>
      <c r="AY562" s="107" t="str">
        <f>IF(C562="","",'رصد درجات'!BL562)</f>
        <v/>
      </c>
      <c r="AZ562" s="107" t="str">
        <f>IF(C562="","",'رصد درجات'!BM562)</f>
        <v/>
      </c>
      <c r="BA562" s="107" t="str">
        <f t="shared" si="745"/>
        <v/>
      </c>
      <c r="BB562" s="107" t="str">
        <f t="shared" si="746"/>
        <v/>
      </c>
      <c r="BC562" s="107" t="str">
        <f t="shared" si="747"/>
        <v/>
      </c>
      <c r="BD562" s="107" t="str">
        <f t="shared" si="748"/>
        <v/>
      </c>
      <c r="BE562" s="108" t="str">
        <f t="shared" si="773"/>
        <v/>
      </c>
      <c r="BF562" s="107" t="str">
        <f>IF(C562="","",'رصد درجات'!AC562)</f>
        <v/>
      </c>
      <c r="BG562" s="107" t="str">
        <f>IF(C562="","",'رصد درجات'!AI562)</f>
        <v/>
      </c>
      <c r="BH562" s="107" t="str">
        <f>IF(C562="","",'رصد درجات'!AQ562)</f>
        <v/>
      </c>
      <c r="BI562" s="107" t="str">
        <f t="shared" si="749"/>
        <v/>
      </c>
      <c r="BJ562" s="107" t="str">
        <f t="shared" si="774"/>
        <v/>
      </c>
      <c r="BK562" s="107" t="str">
        <f>IF(C562="","",'رصد درجات'!AZ562)</f>
        <v/>
      </c>
      <c r="BL562" s="107" t="str">
        <f>IF(C562="","",'رصد درجات'!BF562)</f>
        <v/>
      </c>
      <c r="BM562" s="107" t="str">
        <f>IF(C562="","",'رصد درجات'!BN562)</f>
        <v/>
      </c>
      <c r="BN562" s="107" t="str">
        <f t="shared" si="750"/>
        <v/>
      </c>
      <c r="BO562" s="107" t="str">
        <f t="shared" si="751"/>
        <v/>
      </c>
      <c r="BP562" s="107" t="str">
        <f t="shared" si="752"/>
        <v/>
      </c>
      <c r="BQ562" s="107" t="str">
        <f t="shared" si="753"/>
        <v/>
      </c>
      <c r="BR562" s="108" t="str">
        <f t="shared" si="775"/>
        <v/>
      </c>
      <c r="BS562" s="107" t="str">
        <f>IF(C562="","",'رصد درجات'!AD562)</f>
        <v/>
      </c>
      <c r="BT562" s="107" t="str">
        <f>IF(C562="","",'رصد درجات'!AR562)</f>
        <v/>
      </c>
      <c r="BU562" s="107" t="str">
        <f t="shared" si="754"/>
        <v/>
      </c>
      <c r="BV562" s="107" t="str">
        <f t="shared" si="776"/>
        <v/>
      </c>
      <c r="BW562" s="107" t="str">
        <f>IF(C562="","",'رصد درجات'!BA562)</f>
        <v/>
      </c>
      <c r="BX562" s="107" t="str">
        <f>IF(C562="","",'رصد درجات'!BO562)</f>
        <v/>
      </c>
      <c r="BY562" s="107" t="str">
        <f t="shared" si="755"/>
        <v/>
      </c>
      <c r="BZ562" s="107" t="str">
        <f t="shared" si="777"/>
        <v/>
      </c>
      <c r="CA562" s="107" t="str">
        <f t="shared" si="756"/>
        <v/>
      </c>
      <c r="CB562" s="108" t="str">
        <f t="shared" si="778"/>
        <v/>
      </c>
      <c r="CC562" s="107" t="str">
        <f>IF(C562="","",'رصد درجات'!AE562)</f>
        <v/>
      </c>
      <c r="CD562" s="107" t="str">
        <f>IF(C562="","",'رصد درجات'!AJ562)</f>
        <v/>
      </c>
      <c r="CE562" s="107" t="str">
        <f>IF(C562="","",'رصد درجات'!AS562)</f>
        <v/>
      </c>
      <c r="CF562" s="107" t="str">
        <f t="shared" si="757"/>
        <v/>
      </c>
      <c r="CG562" s="107" t="str">
        <f t="shared" si="779"/>
        <v/>
      </c>
      <c r="CH562" s="107" t="str">
        <f>IF(C562="","",'رصد درجات'!BB562)</f>
        <v/>
      </c>
      <c r="CI562" s="107" t="str">
        <f>IF(C562="","",'رصد درجات'!BF562)</f>
        <v/>
      </c>
      <c r="CJ562" s="107" t="str">
        <f>IF(C562="","",'رصد درجات'!BP562)</f>
        <v/>
      </c>
      <c r="CK562" s="107" t="str">
        <f t="shared" si="758"/>
        <v/>
      </c>
      <c r="CL562" s="107" t="str">
        <f t="shared" si="759"/>
        <v/>
      </c>
      <c r="CM562" s="107" t="str">
        <f t="shared" si="760"/>
        <v/>
      </c>
      <c r="CN562" s="107" t="str">
        <f t="shared" si="780"/>
        <v/>
      </c>
      <c r="CO562" s="108" t="str">
        <f t="shared" si="781"/>
        <v/>
      </c>
      <c r="CP562" s="110" t="str">
        <f>IF(C562="","",'رصد درجات'!AF562)</f>
        <v/>
      </c>
      <c r="CQ562" s="103" t="str">
        <f t="shared" si="782"/>
        <v/>
      </c>
      <c r="CR562" s="110" t="str">
        <f>IF(C562="","",'رصد درجات'!BC562)</f>
        <v/>
      </c>
      <c r="CS562" s="110" t="str">
        <f t="shared" si="783"/>
        <v/>
      </c>
      <c r="CT562" s="110" t="str">
        <f t="shared" si="784"/>
        <v/>
      </c>
      <c r="CU562" s="103" t="str">
        <f t="shared" si="785"/>
        <v/>
      </c>
      <c r="CV562" s="107" t="str">
        <f>IF(C562="","",'رصد درجات'!AG562)</f>
        <v/>
      </c>
      <c r="CW562" s="107" t="str">
        <f t="shared" si="786"/>
        <v/>
      </c>
      <c r="CX562" s="107" t="str">
        <f>IF(C562="","",'رصد درجات'!BD562)</f>
        <v/>
      </c>
      <c r="CY562" s="110" t="str">
        <f t="shared" si="787"/>
        <v/>
      </c>
      <c r="CZ562" s="110" t="str">
        <f t="shared" si="788"/>
        <v/>
      </c>
      <c r="DA562" s="103" t="str">
        <f t="shared" si="789"/>
        <v/>
      </c>
      <c r="DB562" s="111" t="str">
        <f t="shared" si="790"/>
        <v/>
      </c>
      <c r="DC562" s="112" t="str">
        <f t="shared" si="791"/>
        <v/>
      </c>
      <c r="DD562" s="111" t="str">
        <f t="shared" si="792"/>
        <v/>
      </c>
      <c r="DE562" s="112" t="str">
        <f t="shared" si="793"/>
        <v/>
      </c>
      <c r="DF562" s="107" t="str">
        <f>IF(C562="","",'رصد درجات'!AH562)</f>
        <v/>
      </c>
      <c r="DG562" s="107" t="str">
        <f>IF(C562="","",'رصد درجات'!AT562)</f>
        <v/>
      </c>
      <c r="DH562" s="107" t="str">
        <f t="shared" si="794"/>
        <v/>
      </c>
      <c r="DI562" s="107" t="str">
        <f t="shared" si="795"/>
        <v/>
      </c>
      <c r="DJ562" s="107" t="str">
        <f>IF(C562="","",'رصد درجات'!BE562)</f>
        <v/>
      </c>
      <c r="DK562" s="107" t="str">
        <f>IF(C562="","",'رصد درجات'!BQ562)</f>
        <v/>
      </c>
      <c r="DL562" s="107" t="str">
        <f t="shared" si="796"/>
        <v/>
      </c>
      <c r="DM562" s="107" t="str">
        <f t="shared" si="797"/>
        <v/>
      </c>
      <c r="DN562" s="107" t="str">
        <f t="shared" si="798"/>
        <v/>
      </c>
      <c r="DO562" s="108" t="str">
        <f t="shared" si="799"/>
        <v/>
      </c>
      <c r="DP562" s="81" t="str">
        <f t="shared" si="800"/>
        <v/>
      </c>
      <c r="DQ562" s="113" t="str">
        <f t="shared" si="801"/>
        <v/>
      </c>
      <c r="DR562" s="9">
        <f t="shared" si="802"/>
        <v>0</v>
      </c>
      <c r="DS562" s="114" t="str">
        <f t="shared" si="803"/>
        <v/>
      </c>
      <c r="DT562" s="115" t="str">
        <f t="shared" si="804"/>
        <v/>
      </c>
      <c r="DU562" s="115" t="str">
        <f t="shared" si="805"/>
        <v/>
      </c>
      <c r="DV562" s="115" t="str">
        <f t="shared" si="806"/>
        <v/>
      </c>
      <c r="DW562" s="115" t="str">
        <f t="shared" si="807"/>
        <v/>
      </c>
      <c r="DX562" s="115" t="str">
        <f t="shared" si="808"/>
        <v/>
      </c>
      <c r="DY562" s="115" t="str">
        <f t="shared" si="809"/>
        <v/>
      </c>
      <c r="DZ562" s="115" t="str">
        <f t="shared" si="810"/>
        <v/>
      </c>
      <c r="EA562" s="253"/>
      <c r="EB562" s="253"/>
      <c r="EC562" s="253"/>
      <c r="ED562" s="253"/>
      <c r="EE562" s="253"/>
      <c r="EF562" s="253"/>
      <c r="EG562" s="253"/>
      <c r="EH562" s="253"/>
      <c r="EI562" s="253"/>
      <c r="EJ562" s="253"/>
      <c r="EK562" s="259"/>
      <c r="EL562" s="261" t="str">
        <f t="shared" si="811"/>
        <v/>
      </c>
      <c r="EM562" s="9"/>
      <c r="EN562" s="9"/>
      <c r="EO562" s="81"/>
      <c r="EP562" s="82"/>
      <c r="EQ562" s="88"/>
      <c r="ER562" s="88"/>
      <c r="ES562" s="78"/>
      <c r="GD562" s="338"/>
      <c r="GE562" s="338"/>
      <c r="GF562" s="338"/>
      <c r="GG562" s="338"/>
      <c r="GH562" s="338"/>
      <c r="GI562" s="338"/>
      <c r="GJ562" s="338"/>
      <c r="GK562" s="339"/>
      <c r="GL562" s="339"/>
      <c r="GM562" s="338"/>
      <c r="GN562" s="338"/>
      <c r="GO562" s="9"/>
    </row>
    <row r="563" spans="1:197" s="11" customFormat="1" ht="27" customHeight="1" thickBot="1">
      <c r="A563" s="88" t="str">
        <f>IF('رصد درجات'!A563="","",'رصد درجات'!A563)</f>
        <v/>
      </c>
      <c r="B563" s="88" t="str">
        <f>IF('رصد درجات'!B563="","",'رصد درجات'!B563)</f>
        <v/>
      </c>
      <c r="C563" s="88" t="str">
        <f>IF('رصد درجات'!C563="","",'رصد درجات'!C563)</f>
        <v/>
      </c>
      <c r="D563" s="104" t="str">
        <f>IF('رصد درجات'!D563="","",'رصد درجات'!D563)</f>
        <v/>
      </c>
      <c r="E563" s="88" t="str">
        <f>IF('رصد درجات'!E563="","",'رصد درجات'!E563)</f>
        <v/>
      </c>
      <c r="F563" s="88" t="str">
        <f>IF('رصد درجات'!F563="","",'رصد درجات'!F563)</f>
        <v/>
      </c>
      <c r="G563" s="88" t="str">
        <f>IF('رصد درجات'!G563="","",'رصد درجات'!G563)</f>
        <v/>
      </c>
      <c r="H563" s="88" t="str">
        <f>IF('رصد درجات'!H563="","",'رصد درجات'!H563)</f>
        <v/>
      </c>
      <c r="I563" s="88" t="str">
        <f>IF('رصد درجات'!I563="","",'رصد درجات'!I563)</f>
        <v/>
      </c>
      <c r="J563" s="88" t="str">
        <f>IF('رصد درجات'!J563="","",'رصد درجات'!J563)</f>
        <v/>
      </c>
      <c r="K563" s="88" t="str">
        <f>IF('رصد درجات'!K563="","",'رصد درجات'!K563)</f>
        <v/>
      </c>
      <c r="L563" s="88" t="str">
        <f>IF('رصد درجات'!L563="","",'رصد درجات'!L563)</f>
        <v/>
      </c>
      <c r="M563" s="105" t="str">
        <f>IF('رصد درجات'!M563="","",'رصد درجات'!M563)</f>
        <v/>
      </c>
      <c r="N563" s="105" t="str">
        <f>IF('رصد درجات'!N563="","",'رصد درجات'!N563)</f>
        <v/>
      </c>
      <c r="O563" s="88" t="str">
        <f>IF(C563="","",'رصد درجات'!Y563)</f>
        <v/>
      </c>
      <c r="P563" s="88" t="str">
        <f>IF(C563="","",'رصد درجات'!AL563)</f>
        <v/>
      </c>
      <c r="Q563" s="88" t="str">
        <f t="shared" si="761"/>
        <v/>
      </c>
      <c r="R563" s="103" t="str">
        <f t="shared" si="762"/>
        <v/>
      </c>
      <c r="S563" s="88" t="str">
        <f>IF(C563="","",'رصد درجات'!AV563)</f>
        <v/>
      </c>
      <c r="T563" s="88" t="str">
        <f>IF(C563="","",'رصد درجات'!BI563)</f>
        <v/>
      </c>
      <c r="U563" s="88" t="str">
        <f t="shared" si="763"/>
        <v/>
      </c>
      <c r="V563" s="88" t="str">
        <f t="shared" si="764"/>
        <v/>
      </c>
      <c r="W563" s="88" t="str">
        <f t="shared" si="765"/>
        <v/>
      </c>
      <c r="X563" s="106" t="str">
        <f t="shared" si="766"/>
        <v/>
      </c>
      <c r="Y563" s="107" t="str">
        <f>IF(C563="","",'رصد درجات'!Z563)</f>
        <v/>
      </c>
      <c r="Z563" s="107" t="str">
        <f>IF(C563="","",'رصد درجات'!AM563)</f>
        <v/>
      </c>
      <c r="AA563" s="107" t="str">
        <f t="shared" si="737"/>
        <v/>
      </c>
      <c r="AB563" s="107" t="str">
        <f t="shared" si="767"/>
        <v/>
      </c>
      <c r="AC563" s="107" t="str">
        <f>IF(C563="","",'رصد درجات'!AV563)</f>
        <v/>
      </c>
      <c r="AD563" s="107" t="str">
        <f>IF(C563="","",'رصد درجات'!BI563)</f>
        <v/>
      </c>
      <c r="AE563" s="107" t="str">
        <f t="shared" si="738"/>
        <v/>
      </c>
      <c r="AF563" s="107" t="str">
        <f t="shared" si="739"/>
        <v/>
      </c>
      <c r="AG563" s="107" t="str">
        <f t="shared" si="768"/>
        <v/>
      </c>
      <c r="AH563" s="108" t="str">
        <f t="shared" si="769"/>
        <v/>
      </c>
      <c r="AI563" s="107" t="str">
        <f>IF(C563="","",'رصد درجات'!AA563)</f>
        <v/>
      </c>
      <c r="AJ563" s="107" t="str">
        <f>IF(C563="","",'رصد درجات'!AN563)</f>
        <v/>
      </c>
      <c r="AK563" s="107" t="str">
        <f t="shared" si="740"/>
        <v/>
      </c>
      <c r="AL563" s="109" t="str">
        <f t="shared" si="770"/>
        <v/>
      </c>
      <c r="AM563" s="107" t="str">
        <f>IF(C563="","",'رصد درجات'!AX563)</f>
        <v/>
      </c>
      <c r="AN563" s="107" t="str">
        <f>IF(C563="","",'رصد درجات'!BK563)</f>
        <v/>
      </c>
      <c r="AO563" s="107" t="str">
        <f t="shared" si="741"/>
        <v/>
      </c>
      <c r="AP563" s="107" t="str">
        <f t="shared" si="742"/>
        <v/>
      </c>
      <c r="AQ563" s="107" t="str">
        <f t="shared" si="743"/>
        <v/>
      </c>
      <c r="AR563" s="108" t="str">
        <f t="shared" si="771"/>
        <v/>
      </c>
      <c r="AS563" s="107" t="str">
        <f>IF(C563="","",'رصد درجات'!AB563)</f>
        <v/>
      </c>
      <c r="AT563" s="107" t="str">
        <f>IF(C563="","",'رصد درجات'!AO563)</f>
        <v/>
      </c>
      <c r="AU563" s="107" t="str">
        <f>IF(C563="","",'رصد درجات'!AP563)</f>
        <v/>
      </c>
      <c r="AV563" s="107" t="str">
        <f t="shared" si="744"/>
        <v/>
      </c>
      <c r="AW563" s="107" t="str">
        <f t="shared" si="772"/>
        <v/>
      </c>
      <c r="AX563" s="107" t="str">
        <f>IF(C563="","",'رصد درجات'!AY563)</f>
        <v/>
      </c>
      <c r="AY563" s="107" t="str">
        <f>IF(C563="","",'رصد درجات'!BL563)</f>
        <v/>
      </c>
      <c r="AZ563" s="107" t="str">
        <f>IF(C563="","",'رصد درجات'!BM563)</f>
        <v/>
      </c>
      <c r="BA563" s="107" t="str">
        <f t="shared" si="745"/>
        <v/>
      </c>
      <c r="BB563" s="107" t="str">
        <f t="shared" si="746"/>
        <v/>
      </c>
      <c r="BC563" s="107" t="str">
        <f t="shared" si="747"/>
        <v/>
      </c>
      <c r="BD563" s="107" t="str">
        <f t="shared" si="748"/>
        <v/>
      </c>
      <c r="BE563" s="108" t="str">
        <f t="shared" si="773"/>
        <v/>
      </c>
      <c r="BF563" s="107" t="str">
        <f>IF(C563="","",'رصد درجات'!AC563)</f>
        <v/>
      </c>
      <c r="BG563" s="107" t="str">
        <f>IF(C563="","",'رصد درجات'!AI563)</f>
        <v/>
      </c>
      <c r="BH563" s="107" t="str">
        <f>IF(C563="","",'رصد درجات'!AQ563)</f>
        <v/>
      </c>
      <c r="BI563" s="107" t="str">
        <f t="shared" si="749"/>
        <v/>
      </c>
      <c r="BJ563" s="107" t="str">
        <f t="shared" si="774"/>
        <v/>
      </c>
      <c r="BK563" s="107" t="str">
        <f>IF(C563="","",'رصد درجات'!AZ563)</f>
        <v/>
      </c>
      <c r="BL563" s="107" t="str">
        <f>IF(C563="","",'رصد درجات'!BF563)</f>
        <v/>
      </c>
      <c r="BM563" s="107" t="str">
        <f>IF(C563="","",'رصد درجات'!BN563)</f>
        <v/>
      </c>
      <c r="BN563" s="107" t="str">
        <f t="shared" si="750"/>
        <v/>
      </c>
      <c r="BO563" s="107" t="str">
        <f t="shared" si="751"/>
        <v/>
      </c>
      <c r="BP563" s="107" t="str">
        <f t="shared" si="752"/>
        <v/>
      </c>
      <c r="BQ563" s="107" t="str">
        <f t="shared" si="753"/>
        <v/>
      </c>
      <c r="BR563" s="108" t="str">
        <f t="shared" si="775"/>
        <v/>
      </c>
      <c r="BS563" s="107" t="str">
        <f>IF(C563="","",'رصد درجات'!AD563)</f>
        <v/>
      </c>
      <c r="BT563" s="107" t="str">
        <f>IF(C563="","",'رصد درجات'!AR563)</f>
        <v/>
      </c>
      <c r="BU563" s="107" t="str">
        <f t="shared" si="754"/>
        <v/>
      </c>
      <c r="BV563" s="107" t="str">
        <f t="shared" si="776"/>
        <v/>
      </c>
      <c r="BW563" s="107" t="str">
        <f>IF(C563="","",'رصد درجات'!BA563)</f>
        <v/>
      </c>
      <c r="BX563" s="107" t="str">
        <f>IF(C563="","",'رصد درجات'!BO563)</f>
        <v/>
      </c>
      <c r="BY563" s="107" t="str">
        <f t="shared" si="755"/>
        <v/>
      </c>
      <c r="BZ563" s="107" t="str">
        <f t="shared" si="777"/>
        <v/>
      </c>
      <c r="CA563" s="107" t="str">
        <f t="shared" si="756"/>
        <v/>
      </c>
      <c r="CB563" s="108" t="str">
        <f t="shared" si="778"/>
        <v/>
      </c>
      <c r="CC563" s="107" t="str">
        <f>IF(C563="","",'رصد درجات'!AE563)</f>
        <v/>
      </c>
      <c r="CD563" s="107" t="str">
        <f>IF(C563="","",'رصد درجات'!AJ563)</f>
        <v/>
      </c>
      <c r="CE563" s="107" t="str">
        <f>IF(C563="","",'رصد درجات'!AS563)</f>
        <v/>
      </c>
      <c r="CF563" s="107" t="str">
        <f t="shared" si="757"/>
        <v/>
      </c>
      <c r="CG563" s="107" t="str">
        <f t="shared" si="779"/>
        <v/>
      </c>
      <c r="CH563" s="107" t="str">
        <f>IF(C563="","",'رصد درجات'!BB563)</f>
        <v/>
      </c>
      <c r="CI563" s="107" t="str">
        <f>IF(C563="","",'رصد درجات'!BF563)</f>
        <v/>
      </c>
      <c r="CJ563" s="107" t="str">
        <f>IF(C563="","",'رصد درجات'!BP563)</f>
        <v/>
      </c>
      <c r="CK563" s="107" t="str">
        <f t="shared" si="758"/>
        <v/>
      </c>
      <c r="CL563" s="107" t="str">
        <f t="shared" si="759"/>
        <v/>
      </c>
      <c r="CM563" s="107" t="str">
        <f t="shared" si="760"/>
        <v/>
      </c>
      <c r="CN563" s="107" t="str">
        <f t="shared" si="780"/>
        <v/>
      </c>
      <c r="CO563" s="108" t="str">
        <f t="shared" si="781"/>
        <v/>
      </c>
      <c r="CP563" s="110" t="str">
        <f>IF(C563="","",'رصد درجات'!AF563)</f>
        <v/>
      </c>
      <c r="CQ563" s="103" t="str">
        <f t="shared" si="782"/>
        <v/>
      </c>
      <c r="CR563" s="110" t="str">
        <f>IF(C563="","",'رصد درجات'!BC563)</f>
        <v/>
      </c>
      <c r="CS563" s="110" t="str">
        <f t="shared" si="783"/>
        <v/>
      </c>
      <c r="CT563" s="110" t="str">
        <f t="shared" si="784"/>
        <v/>
      </c>
      <c r="CU563" s="103" t="str">
        <f t="shared" si="785"/>
        <v/>
      </c>
      <c r="CV563" s="107" t="str">
        <f>IF(C563="","",'رصد درجات'!AG563)</f>
        <v/>
      </c>
      <c r="CW563" s="107" t="str">
        <f t="shared" si="786"/>
        <v/>
      </c>
      <c r="CX563" s="107" t="str">
        <f>IF(C563="","",'رصد درجات'!BD563)</f>
        <v/>
      </c>
      <c r="CY563" s="110" t="str">
        <f t="shared" si="787"/>
        <v/>
      </c>
      <c r="CZ563" s="110" t="str">
        <f t="shared" si="788"/>
        <v/>
      </c>
      <c r="DA563" s="103" t="str">
        <f t="shared" si="789"/>
        <v/>
      </c>
      <c r="DB563" s="111" t="str">
        <f t="shared" si="790"/>
        <v/>
      </c>
      <c r="DC563" s="112" t="str">
        <f t="shared" si="791"/>
        <v/>
      </c>
      <c r="DD563" s="111" t="str">
        <f t="shared" si="792"/>
        <v/>
      </c>
      <c r="DE563" s="112" t="str">
        <f t="shared" si="793"/>
        <v/>
      </c>
      <c r="DF563" s="107" t="str">
        <f>IF(C563="","",'رصد درجات'!AH563)</f>
        <v/>
      </c>
      <c r="DG563" s="107" t="str">
        <f>IF(C563="","",'رصد درجات'!AT563)</f>
        <v/>
      </c>
      <c r="DH563" s="107" t="str">
        <f t="shared" si="794"/>
        <v/>
      </c>
      <c r="DI563" s="107" t="str">
        <f t="shared" si="795"/>
        <v/>
      </c>
      <c r="DJ563" s="107" t="str">
        <f>IF(C563="","",'رصد درجات'!BE563)</f>
        <v/>
      </c>
      <c r="DK563" s="107" t="str">
        <f>IF(C563="","",'رصد درجات'!BQ563)</f>
        <v/>
      </c>
      <c r="DL563" s="107" t="str">
        <f t="shared" si="796"/>
        <v/>
      </c>
      <c r="DM563" s="107" t="str">
        <f t="shared" si="797"/>
        <v/>
      </c>
      <c r="DN563" s="107" t="str">
        <f t="shared" si="798"/>
        <v/>
      </c>
      <c r="DO563" s="108" t="str">
        <f t="shared" si="799"/>
        <v/>
      </c>
      <c r="DP563" s="81" t="str">
        <f t="shared" si="800"/>
        <v/>
      </c>
      <c r="DQ563" s="113" t="str">
        <f t="shared" si="801"/>
        <v/>
      </c>
      <c r="DR563" s="9">
        <f t="shared" si="802"/>
        <v>0</v>
      </c>
      <c r="DS563" s="114" t="str">
        <f t="shared" si="803"/>
        <v/>
      </c>
      <c r="DT563" s="115" t="str">
        <f t="shared" si="804"/>
        <v/>
      </c>
      <c r="DU563" s="115" t="str">
        <f t="shared" si="805"/>
        <v/>
      </c>
      <c r="DV563" s="115" t="str">
        <f t="shared" si="806"/>
        <v/>
      </c>
      <c r="DW563" s="115" t="str">
        <f t="shared" si="807"/>
        <v/>
      </c>
      <c r="DX563" s="115" t="str">
        <f t="shared" si="808"/>
        <v/>
      </c>
      <c r="DY563" s="115" t="str">
        <f t="shared" si="809"/>
        <v/>
      </c>
      <c r="DZ563" s="115" t="str">
        <f t="shared" si="810"/>
        <v/>
      </c>
      <c r="EA563" s="253"/>
      <c r="EB563" s="253"/>
      <c r="EC563" s="253"/>
      <c r="ED563" s="253"/>
      <c r="EE563" s="253"/>
      <c r="EF563" s="253"/>
      <c r="EG563" s="253"/>
      <c r="EH563" s="253"/>
      <c r="EI563" s="253"/>
      <c r="EJ563" s="253"/>
      <c r="EK563" s="259"/>
      <c r="EL563" s="261" t="str">
        <f t="shared" si="811"/>
        <v/>
      </c>
      <c r="EM563" s="9"/>
      <c r="EN563" s="9"/>
      <c r="EO563" s="81"/>
      <c r="EP563" s="82"/>
      <c r="EQ563" s="88"/>
      <c r="ER563" s="88"/>
      <c r="ES563" s="78"/>
      <c r="GD563" s="338"/>
      <c r="GE563" s="338"/>
      <c r="GF563" s="338"/>
      <c r="GG563" s="338"/>
      <c r="GH563" s="338"/>
      <c r="GI563" s="338"/>
      <c r="GJ563" s="338"/>
      <c r="GK563" s="339"/>
      <c r="GL563" s="339"/>
      <c r="GM563" s="338"/>
      <c r="GN563" s="338"/>
      <c r="GO563" s="9"/>
    </row>
    <row r="564" spans="1:197" s="11" customFormat="1" ht="27" customHeight="1" thickBot="1">
      <c r="A564" s="88" t="str">
        <f>IF('رصد درجات'!A564="","",'رصد درجات'!A564)</f>
        <v/>
      </c>
      <c r="B564" s="88" t="str">
        <f>IF('رصد درجات'!B564="","",'رصد درجات'!B564)</f>
        <v/>
      </c>
      <c r="C564" s="88" t="str">
        <f>IF('رصد درجات'!C564="","",'رصد درجات'!C564)</f>
        <v/>
      </c>
      <c r="D564" s="104" t="str">
        <f>IF('رصد درجات'!D564="","",'رصد درجات'!D564)</f>
        <v/>
      </c>
      <c r="E564" s="88" t="str">
        <f>IF('رصد درجات'!E564="","",'رصد درجات'!E564)</f>
        <v/>
      </c>
      <c r="F564" s="88" t="str">
        <f>IF('رصد درجات'!F564="","",'رصد درجات'!F564)</f>
        <v/>
      </c>
      <c r="G564" s="88" t="str">
        <f>IF('رصد درجات'!G564="","",'رصد درجات'!G564)</f>
        <v/>
      </c>
      <c r="H564" s="88" t="str">
        <f>IF('رصد درجات'!H564="","",'رصد درجات'!H564)</f>
        <v/>
      </c>
      <c r="I564" s="88" t="str">
        <f>IF('رصد درجات'!I564="","",'رصد درجات'!I564)</f>
        <v/>
      </c>
      <c r="J564" s="88" t="str">
        <f>IF('رصد درجات'!J564="","",'رصد درجات'!J564)</f>
        <v/>
      </c>
      <c r="K564" s="88" t="str">
        <f>IF('رصد درجات'!K564="","",'رصد درجات'!K564)</f>
        <v/>
      </c>
      <c r="L564" s="88" t="str">
        <f>IF('رصد درجات'!L564="","",'رصد درجات'!L564)</f>
        <v/>
      </c>
      <c r="M564" s="105" t="str">
        <f>IF('رصد درجات'!M564="","",'رصد درجات'!M564)</f>
        <v/>
      </c>
      <c r="N564" s="105" t="str">
        <f>IF('رصد درجات'!N564="","",'رصد درجات'!N564)</f>
        <v/>
      </c>
      <c r="O564" s="88" t="str">
        <f>IF(C564="","",'رصد درجات'!Y564)</f>
        <v/>
      </c>
      <c r="P564" s="88" t="str">
        <f>IF(C564="","",'رصد درجات'!AL564)</f>
        <v/>
      </c>
      <c r="Q564" s="88" t="str">
        <f t="shared" si="761"/>
        <v/>
      </c>
      <c r="R564" s="103" t="str">
        <f t="shared" si="762"/>
        <v/>
      </c>
      <c r="S564" s="88" t="str">
        <f>IF(C564="","",'رصد درجات'!AV564)</f>
        <v/>
      </c>
      <c r="T564" s="88" t="str">
        <f>IF(C564="","",'رصد درجات'!BI564)</f>
        <v/>
      </c>
      <c r="U564" s="88" t="str">
        <f t="shared" si="763"/>
        <v/>
      </c>
      <c r="V564" s="88" t="str">
        <f t="shared" si="764"/>
        <v/>
      </c>
      <c r="W564" s="88" t="str">
        <f t="shared" si="765"/>
        <v/>
      </c>
      <c r="X564" s="106" t="str">
        <f t="shared" si="766"/>
        <v/>
      </c>
      <c r="Y564" s="107" t="str">
        <f>IF(C564="","",'رصد درجات'!Z564)</f>
        <v/>
      </c>
      <c r="Z564" s="107" t="str">
        <f>IF(C564="","",'رصد درجات'!AM564)</f>
        <v/>
      </c>
      <c r="AA564" s="107" t="str">
        <f t="shared" si="737"/>
        <v/>
      </c>
      <c r="AB564" s="107" t="str">
        <f t="shared" si="767"/>
        <v/>
      </c>
      <c r="AC564" s="107" t="str">
        <f>IF(C564="","",'رصد درجات'!AV564)</f>
        <v/>
      </c>
      <c r="AD564" s="107" t="str">
        <f>IF(C564="","",'رصد درجات'!BI564)</f>
        <v/>
      </c>
      <c r="AE564" s="107" t="str">
        <f t="shared" si="738"/>
        <v/>
      </c>
      <c r="AF564" s="107" t="str">
        <f t="shared" si="739"/>
        <v/>
      </c>
      <c r="AG564" s="107" t="str">
        <f t="shared" si="768"/>
        <v/>
      </c>
      <c r="AH564" s="108" t="str">
        <f t="shared" si="769"/>
        <v/>
      </c>
      <c r="AI564" s="107" t="str">
        <f>IF(C564="","",'رصد درجات'!AA564)</f>
        <v/>
      </c>
      <c r="AJ564" s="107" t="str">
        <f>IF(C564="","",'رصد درجات'!AN564)</f>
        <v/>
      </c>
      <c r="AK564" s="107" t="str">
        <f t="shared" si="740"/>
        <v/>
      </c>
      <c r="AL564" s="109" t="str">
        <f t="shared" si="770"/>
        <v/>
      </c>
      <c r="AM564" s="107" t="str">
        <f>IF(C564="","",'رصد درجات'!AX564)</f>
        <v/>
      </c>
      <c r="AN564" s="107" t="str">
        <f>IF(C564="","",'رصد درجات'!BK564)</f>
        <v/>
      </c>
      <c r="AO564" s="107" t="str">
        <f t="shared" si="741"/>
        <v/>
      </c>
      <c r="AP564" s="107" t="str">
        <f t="shared" si="742"/>
        <v/>
      </c>
      <c r="AQ564" s="107" t="str">
        <f t="shared" si="743"/>
        <v/>
      </c>
      <c r="AR564" s="108" t="str">
        <f t="shared" si="771"/>
        <v/>
      </c>
      <c r="AS564" s="107" t="str">
        <f>IF(C564="","",'رصد درجات'!AB564)</f>
        <v/>
      </c>
      <c r="AT564" s="107" t="str">
        <f>IF(C564="","",'رصد درجات'!AO564)</f>
        <v/>
      </c>
      <c r="AU564" s="107" t="str">
        <f>IF(C564="","",'رصد درجات'!AP564)</f>
        <v/>
      </c>
      <c r="AV564" s="107" t="str">
        <f t="shared" si="744"/>
        <v/>
      </c>
      <c r="AW564" s="107" t="str">
        <f t="shared" si="772"/>
        <v/>
      </c>
      <c r="AX564" s="107" t="str">
        <f>IF(C564="","",'رصد درجات'!AY564)</f>
        <v/>
      </c>
      <c r="AY564" s="107" t="str">
        <f>IF(C564="","",'رصد درجات'!BL564)</f>
        <v/>
      </c>
      <c r="AZ564" s="107" t="str">
        <f>IF(C564="","",'رصد درجات'!BM564)</f>
        <v/>
      </c>
      <c r="BA564" s="107" t="str">
        <f t="shared" si="745"/>
        <v/>
      </c>
      <c r="BB564" s="107" t="str">
        <f t="shared" si="746"/>
        <v/>
      </c>
      <c r="BC564" s="107" t="str">
        <f t="shared" si="747"/>
        <v/>
      </c>
      <c r="BD564" s="107" t="str">
        <f t="shared" si="748"/>
        <v/>
      </c>
      <c r="BE564" s="108" t="str">
        <f t="shared" si="773"/>
        <v/>
      </c>
      <c r="BF564" s="107" t="str">
        <f>IF(C564="","",'رصد درجات'!AC564)</f>
        <v/>
      </c>
      <c r="BG564" s="107" t="str">
        <f>IF(C564="","",'رصد درجات'!AI564)</f>
        <v/>
      </c>
      <c r="BH564" s="107" t="str">
        <f>IF(C564="","",'رصد درجات'!AQ564)</f>
        <v/>
      </c>
      <c r="BI564" s="107" t="str">
        <f t="shared" si="749"/>
        <v/>
      </c>
      <c r="BJ564" s="107" t="str">
        <f t="shared" si="774"/>
        <v/>
      </c>
      <c r="BK564" s="107" t="str">
        <f>IF(C564="","",'رصد درجات'!AZ564)</f>
        <v/>
      </c>
      <c r="BL564" s="107" t="str">
        <f>IF(C564="","",'رصد درجات'!BF564)</f>
        <v/>
      </c>
      <c r="BM564" s="107" t="str">
        <f>IF(C564="","",'رصد درجات'!BN564)</f>
        <v/>
      </c>
      <c r="BN564" s="107" t="str">
        <f t="shared" si="750"/>
        <v/>
      </c>
      <c r="BO564" s="107" t="str">
        <f t="shared" si="751"/>
        <v/>
      </c>
      <c r="BP564" s="107" t="str">
        <f t="shared" si="752"/>
        <v/>
      </c>
      <c r="BQ564" s="107" t="str">
        <f t="shared" si="753"/>
        <v/>
      </c>
      <c r="BR564" s="108" t="str">
        <f t="shared" si="775"/>
        <v/>
      </c>
      <c r="BS564" s="107" t="str">
        <f>IF(C564="","",'رصد درجات'!AD564)</f>
        <v/>
      </c>
      <c r="BT564" s="107" t="str">
        <f>IF(C564="","",'رصد درجات'!AR564)</f>
        <v/>
      </c>
      <c r="BU564" s="107" t="str">
        <f t="shared" si="754"/>
        <v/>
      </c>
      <c r="BV564" s="107" t="str">
        <f t="shared" si="776"/>
        <v/>
      </c>
      <c r="BW564" s="107" t="str">
        <f>IF(C564="","",'رصد درجات'!BA564)</f>
        <v/>
      </c>
      <c r="BX564" s="107" t="str">
        <f>IF(C564="","",'رصد درجات'!BO564)</f>
        <v/>
      </c>
      <c r="BY564" s="107" t="str">
        <f t="shared" si="755"/>
        <v/>
      </c>
      <c r="BZ564" s="107" t="str">
        <f t="shared" si="777"/>
        <v/>
      </c>
      <c r="CA564" s="107" t="str">
        <f t="shared" si="756"/>
        <v/>
      </c>
      <c r="CB564" s="108" t="str">
        <f t="shared" si="778"/>
        <v/>
      </c>
      <c r="CC564" s="107" t="str">
        <f>IF(C564="","",'رصد درجات'!AE564)</f>
        <v/>
      </c>
      <c r="CD564" s="107" t="str">
        <f>IF(C564="","",'رصد درجات'!AJ564)</f>
        <v/>
      </c>
      <c r="CE564" s="107" t="str">
        <f>IF(C564="","",'رصد درجات'!AS564)</f>
        <v/>
      </c>
      <c r="CF564" s="107" t="str">
        <f t="shared" si="757"/>
        <v/>
      </c>
      <c r="CG564" s="107" t="str">
        <f t="shared" si="779"/>
        <v/>
      </c>
      <c r="CH564" s="107" t="str">
        <f>IF(C564="","",'رصد درجات'!BB564)</f>
        <v/>
      </c>
      <c r="CI564" s="107" t="str">
        <f>IF(C564="","",'رصد درجات'!BF564)</f>
        <v/>
      </c>
      <c r="CJ564" s="107" t="str">
        <f>IF(C564="","",'رصد درجات'!BP564)</f>
        <v/>
      </c>
      <c r="CK564" s="107" t="str">
        <f t="shared" si="758"/>
        <v/>
      </c>
      <c r="CL564" s="107" t="str">
        <f t="shared" si="759"/>
        <v/>
      </c>
      <c r="CM564" s="107" t="str">
        <f t="shared" si="760"/>
        <v/>
      </c>
      <c r="CN564" s="107" t="str">
        <f t="shared" si="780"/>
        <v/>
      </c>
      <c r="CO564" s="108" t="str">
        <f t="shared" si="781"/>
        <v/>
      </c>
      <c r="CP564" s="110" t="str">
        <f>IF(C564="","",'رصد درجات'!AF564)</f>
        <v/>
      </c>
      <c r="CQ564" s="103" t="str">
        <f t="shared" si="782"/>
        <v/>
      </c>
      <c r="CR564" s="110" t="str">
        <f>IF(C564="","",'رصد درجات'!BC564)</f>
        <v/>
      </c>
      <c r="CS564" s="110" t="str">
        <f t="shared" si="783"/>
        <v/>
      </c>
      <c r="CT564" s="110" t="str">
        <f t="shared" si="784"/>
        <v/>
      </c>
      <c r="CU564" s="103" t="str">
        <f t="shared" si="785"/>
        <v/>
      </c>
      <c r="CV564" s="107" t="str">
        <f>IF(C564="","",'رصد درجات'!AG564)</f>
        <v/>
      </c>
      <c r="CW564" s="107" t="str">
        <f t="shared" si="786"/>
        <v/>
      </c>
      <c r="CX564" s="107" t="str">
        <f>IF(C564="","",'رصد درجات'!BD564)</f>
        <v/>
      </c>
      <c r="CY564" s="110" t="str">
        <f t="shared" si="787"/>
        <v/>
      </c>
      <c r="CZ564" s="110" t="str">
        <f t="shared" si="788"/>
        <v/>
      </c>
      <c r="DA564" s="103" t="str">
        <f t="shared" si="789"/>
        <v/>
      </c>
      <c r="DB564" s="111" t="str">
        <f t="shared" si="790"/>
        <v/>
      </c>
      <c r="DC564" s="112" t="str">
        <f t="shared" si="791"/>
        <v/>
      </c>
      <c r="DD564" s="111" t="str">
        <f t="shared" si="792"/>
        <v/>
      </c>
      <c r="DE564" s="112" t="str">
        <f t="shared" si="793"/>
        <v/>
      </c>
      <c r="DF564" s="107" t="str">
        <f>IF(C564="","",'رصد درجات'!AH564)</f>
        <v/>
      </c>
      <c r="DG564" s="107" t="str">
        <f>IF(C564="","",'رصد درجات'!AT564)</f>
        <v/>
      </c>
      <c r="DH564" s="107" t="str">
        <f t="shared" si="794"/>
        <v/>
      </c>
      <c r="DI564" s="107" t="str">
        <f t="shared" si="795"/>
        <v/>
      </c>
      <c r="DJ564" s="107" t="str">
        <f>IF(C564="","",'رصد درجات'!BE564)</f>
        <v/>
      </c>
      <c r="DK564" s="107" t="str">
        <f>IF(C564="","",'رصد درجات'!BQ564)</f>
        <v/>
      </c>
      <c r="DL564" s="107" t="str">
        <f t="shared" si="796"/>
        <v/>
      </c>
      <c r="DM564" s="107" t="str">
        <f t="shared" si="797"/>
        <v/>
      </c>
      <c r="DN564" s="107" t="str">
        <f t="shared" si="798"/>
        <v/>
      </c>
      <c r="DO564" s="108" t="str">
        <f t="shared" si="799"/>
        <v/>
      </c>
      <c r="DP564" s="81" t="str">
        <f t="shared" si="800"/>
        <v/>
      </c>
      <c r="DQ564" s="113" t="str">
        <f t="shared" si="801"/>
        <v/>
      </c>
      <c r="DR564" s="9">
        <f t="shared" si="802"/>
        <v>0</v>
      </c>
      <c r="DS564" s="114" t="str">
        <f t="shared" si="803"/>
        <v/>
      </c>
      <c r="DT564" s="115" t="str">
        <f t="shared" si="804"/>
        <v/>
      </c>
      <c r="DU564" s="115" t="str">
        <f t="shared" si="805"/>
        <v/>
      </c>
      <c r="DV564" s="115" t="str">
        <f t="shared" si="806"/>
        <v/>
      </c>
      <c r="DW564" s="115" t="str">
        <f t="shared" si="807"/>
        <v/>
      </c>
      <c r="DX564" s="115" t="str">
        <f t="shared" si="808"/>
        <v/>
      </c>
      <c r="DY564" s="115" t="str">
        <f t="shared" si="809"/>
        <v/>
      </c>
      <c r="DZ564" s="115" t="str">
        <f t="shared" si="810"/>
        <v/>
      </c>
      <c r="EA564" s="253"/>
      <c r="EB564" s="253"/>
      <c r="EC564" s="253"/>
      <c r="ED564" s="253"/>
      <c r="EE564" s="253"/>
      <c r="EF564" s="253"/>
      <c r="EG564" s="253"/>
      <c r="EH564" s="253"/>
      <c r="EI564" s="253"/>
      <c r="EJ564" s="253"/>
      <c r="EK564" s="259"/>
      <c r="EL564" s="261" t="str">
        <f t="shared" si="811"/>
        <v/>
      </c>
      <c r="EM564" s="9"/>
      <c r="EN564" s="9"/>
      <c r="EO564" s="81"/>
      <c r="EP564" s="82"/>
      <c r="EQ564" s="88"/>
      <c r="ER564" s="88"/>
      <c r="ES564" s="78"/>
      <c r="GD564" s="338"/>
      <c r="GE564" s="338"/>
      <c r="GF564" s="338"/>
      <c r="GG564" s="338"/>
      <c r="GH564" s="338"/>
      <c r="GI564" s="338"/>
      <c r="GJ564" s="338"/>
      <c r="GK564" s="339"/>
      <c r="GL564" s="339"/>
      <c r="GM564" s="338"/>
      <c r="GN564" s="338"/>
      <c r="GO564" s="9"/>
    </row>
    <row r="565" spans="1:197" s="11" customFormat="1" ht="27" customHeight="1" thickBot="1">
      <c r="A565" s="88" t="str">
        <f>IF('رصد درجات'!A565="","",'رصد درجات'!A565)</f>
        <v/>
      </c>
      <c r="B565" s="88" t="str">
        <f>IF('رصد درجات'!B565="","",'رصد درجات'!B565)</f>
        <v/>
      </c>
      <c r="C565" s="88" t="str">
        <f>IF('رصد درجات'!C565="","",'رصد درجات'!C565)</f>
        <v/>
      </c>
      <c r="D565" s="104" t="str">
        <f>IF('رصد درجات'!D565="","",'رصد درجات'!D565)</f>
        <v/>
      </c>
      <c r="E565" s="88" t="str">
        <f>IF('رصد درجات'!E565="","",'رصد درجات'!E565)</f>
        <v/>
      </c>
      <c r="F565" s="88" t="str">
        <f>IF('رصد درجات'!F565="","",'رصد درجات'!F565)</f>
        <v/>
      </c>
      <c r="G565" s="88" t="str">
        <f>IF('رصد درجات'!G565="","",'رصد درجات'!G565)</f>
        <v/>
      </c>
      <c r="H565" s="88" t="str">
        <f>IF('رصد درجات'!H565="","",'رصد درجات'!H565)</f>
        <v/>
      </c>
      <c r="I565" s="88" t="str">
        <f>IF('رصد درجات'!I565="","",'رصد درجات'!I565)</f>
        <v/>
      </c>
      <c r="J565" s="88" t="str">
        <f>IF('رصد درجات'!J565="","",'رصد درجات'!J565)</f>
        <v/>
      </c>
      <c r="K565" s="88" t="str">
        <f>IF('رصد درجات'!K565="","",'رصد درجات'!K565)</f>
        <v/>
      </c>
      <c r="L565" s="88" t="str">
        <f>IF('رصد درجات'!L565="","",'رصد درجات'!L565)</f>
        <v/>
      </c>
      <c r="M565" s="105" t="str">
        <f>IF('رصد درجات'!M565="","",'رصد درجات'!M565)</f>
        <v/>
      </c>
      <c r="N565" s="105" t="str">
        <f>IF('رصد درجات'!N565="","",'رصد درجات'!N565)</f>
        <v/>
      </c>
      <c r="O565" s="88" t="str">
        <f>IF(C565="","",'رصد درجات'!Y565)</f>
        <v/>
      </c>
      <c r="P565" s="88" t="str">
        <f>IF(C565="","",'رصد درجات'!AL565)</f>
        <v/>
      </c>
      <c r="Q565" s="88" t="str">
        <f t="shared" si="761"/>
        <v/>
      </c>
      <c r="R565" s="103" t="str">
        <f t="shared" si="762"/>
        <v/>
      </c>
      <c r="S565" s="88" t="str">
        <f>IF(C565="","",'رصد درجات'!AV565)</f>
        <v/>
      </c>
      <c r="T565" s="88" t="str">
        <f>IF(C565="","",'رصد درجات'!BI565)</f>
        <v/>
      </c>
      <c r="U565" s="88" t="str">
        <f t="shared" si="763"/>
        <v/>
      </c>
      <c r="V565" s="88" t="str">
        <f t="shared" si="764"/>
        <v/>
      </c>
      <c r="W565" s="88" t="str">
        <f t="shared" si="765"/>
        <v/>
      </c>
      <c r="X565" s="106" t="str">
        <f t="shared" si="766"/>
        <v/>
      </c>
      <c r="Y565" s="107" t="str">
        <f>IF(C565="","",'رصد درجات'!Z565)</f>
        <v/>
      </c>
      <c r="Z565" s="107" t="str">
        <f>IF(C565="","",'رصد درجات'!AM565)</f>
        <v/>
      </c>
      <c r="AA565" s="107" t="str">
        <f t="shared" si="737"/>
        <v/>
      </c>
      <c r="AB565" s="107" t="str">
        <f t="shared" si="767"/>
        <v/>
      </c>
      <c r="AC565" s="107" t="str">
        <f>IF(C565="","",'رصد درجات'!AV565)</f>
        <v/>
      </c>
      <c r="AD565" s="107" t="str">
        <f>IF(C565="","",'رصد درجات'!BI565)</f>
        <v/>
      </c>
      <c r="AE565" s="107" t="str">
        <f t="shared" si="738"/>
        <v/>
      </c>
      <c r="AF565" s="107" t="str">
        <f t="shared" si="739"/>
        <v/>
      </c>
      <c r="AG565" s="107" t="str">
        <f t="shared" si="768"/>
        <v/>
      </c>
      <c r="AH565" s="108" t="str">
        <f t="shared" si="769"/>
        <v/>
      </c>
      <c r="AI565" s="107" t="str">
        <f>IF(C565="","",'رصد درجات'!AA565)</f>
        <v/>
      </c>
      <c r="AJ565" s="107" t="str">
        <f>IF(C565="","",'رصد درجات'!AN565)</f>
        <v/>
      </c>
      <c r="AK565" s="107" t="str">
        <f t="shared" si="740"/>
        <v/>
      </c>
      <c r="AL565" s="109" t="str">
        <f t="shared" si="770"/>
        <v/>
      </c>
      <c r="AM565" s="107" t="str">
        <f>IF(C565="","",'رصد درجات'!AX565)</f>
        <v/>
      </c>
      <c r="AN565" s="107" t="str">
        <f>IF(C565="","",'رصد درجات'!BK565)</f>
        <v/>
      </c>
      <c r="AO565" s="107" t="str">
        <f t="shared" si="741"/>
        <v/>
      </c>
      <c r="AP565" s="107" t="str">
        <f t="shared" si="742"/>
        <v/>
      </c>
      <c r="AQ565" s="107" t="str">
        <f t="shared" si="743"/>
        <v/>
      </c>
      <c r="AR565" s="108" t="str">
        <f t="shared" si="771"/>
        <v/>
      </c>
      <c r="AS565" s="107" t="str">
        <f>IF(C565="","",'رصد درجات'!AB565)</f>
        <v/>
      </c>
      <c r="AT565" s="107" t="str">
        <f>IF(C565="","",'رصد درجات'!AO565)</f>
        <v/>
      </c>
      <c r="AU565" s="107" t="str">
        <f>IF(C565="","",'رصد درجات'!AP565)</f>
        <v/>
      </c>
      <c r="AV565" s="107" t="str">
        <f t="shared" si="744"/>
        <v/>
      </c>
      <c r="AW565" s="107" t="str">
        <f t="shared" si="772"/>
        <v/>
      </c>
      <c r="AX565" s="107" t="str">
        <f>IF(C565="","",'رصد درجات'!AY565)</f>
        <v/>
      </c>
      <c r="AY565" s="107" t="str">
        <f>IF(C565="","",'رصد درجات'!BL565)</f>
        <v/>
      </c>
      <c r="AZ565" s="107" t="str">
        <f>IF(C565="","",'رصد درجات'!BM565)</f>
        <v/>
      </c>
      <c r="BA565" s="107" t="str">
        <f t="shared" si="745"/>
        <v/>
      </c>
      <c r="BB565" s="107" t="str">
        <f t="shared" si="746"/>
        <v/>
      </c>
      <c r="BC565" s="107" t="str">
        <f t="shared" si="747"/>
        <v/>
      </c>
      <c r="BD565" s="107" t="str">
        <f t="shared" si="748"/>
        <v/>
      </c>
      <c r="BE565" s="108" t="str">
        <f t="shared" si="773"/>
        <v/>
      </c>
      <c r="BF565" s="107" t="str">
        <f>IF(C565="","",'رصد درجات'!AC565)</f>
        <v/>
      </c>
      <c r="BG565" s="107" t="str">
        <f>IF(C565="","",'رصد درجات'!AI565)</f>
        <v/>
      </c>
      <c r="BH565" s="107" t="str">
        <f>IF(C565="","",'رصد درجات'!AQ565)</f>
        <v/>
      </c>
      <c r="BI565" s="107" t="str">
        <f t="shared" si="749"/>
        <v/>
      </c>
      <c r="BJ565" s="107" t="str">
        <f t="shared" si="774"/>
        <v/>
      </c>
      <c r="BK565" s="107" t="str">
        <f>IF(C565="","",'رصد درجات'!AZ565)</f>
        <v/>
      </c>
      <c r="BL565" s="107" t="str">
        <f>IF(C565="","",'رصد درجات'!BF565)</f>
        <v/>
      </c>
      <c r="BM565" s="107" t="str">
        <f>IF(C565="","",'رصد درجات'!BN565)</f>
        <v/>
      </c>
      <c r="BN565" s="107" t="str">
        <f t="shared" si="750"/>
        <v/>
      </c>
      <c r="BO565" s="107" t="str">
        <f t="shared" si="751"/>
        <v/>
      </c>
      <c r="BP565" s="107" t="str">
        <f t="shared" si="752"/>
        <v/>
      </c>
      <c r="BQ565" s="107" t="str">
        <f t="shared" si="753"/>
        <v/>
      </c>
      <c r="BR565" s="108" t="str">
        <f t="shared" si="775"/>
        <v/>
      </c>
      <c r="BS565" s="107" t="str">
        <f>IF(C565="","",'رصد درجات'!AD565)</f>
        <v/>
      </c>
      <c r="BT565" s="107" t="str">
        <f>IF(C565="","",'رصد درجات'!AR565)</f>
        <v/>
      </c>
      <c r="BU565" s="107" t="str">
        <f t="shared" si="754"/>
        <v/>
      </c>
      <c r="BV565" s="107" t="str">
        <f t="shared" si="776"/>
        <v/>
      </c>
      <c r="BW565" s="107" t="str">
        <f>IF(C565="","",'رصد درجات'!BA565)</f>
        <v/>
      </c>
      <c r="BX565" s="107" t="str">
        <f>IF(C565="","",'رصد درجات'!BO565)</f>
        <v/>
      </c>
      <c r="BY565" s="107" t="str">
        <f t="shared" si="755"/>
        <v/>
      </c>
      <c r="BZ565" s="107" t="str">
        <f t="shared" si="777"/>
        <v/>
      </c>
      <c r="CA565" s="107" t="str">
        <f t="shared" si="756"/>
        <v/>
      </c>
      <c r="CB565" s="108" t="str">
        <f t="shared" si="778"/>
        <v/>
      </c>
      <c r="CC565" s="107" t="str">
        <f>IF(C565="","",'رصد درجات'!AE565)</f>
        <v/>
      </c>
      <c r="CD565" s="107" t="str">
        <f>IF(C565="","",'رصد درجات'!AJ565)</f>
        <v/>
      </c>
      <c r="CE565" s="107" t="str">
        <f>IF(C565="","",'رصد درجات'!AS565)</f>
        <v/>
      </c>
      <c r="CF565" s="107" t="str">
        <f t="shared" si="757"/>
        <v/>
      </c>
      <c r="CG565" s="107" t="str">
        <f t="shared" si="779"/>
        <v/>
      </c>
      <c r="CH565" s="107" t="str">
        <f>IF(C565="","",'رصد درجات'!BB565)</f>
        <v/>
      </c>
      <c r="CI565" s="107" t="str">
        <f>IF(C565="","",'رصد درجات'!BF565)</f>
        <v/>
      </c>
      <c r="CJ565" s="107" t="str">
        <f>IF(C565="","",'رصد درجات'!BP565)</f>
        <v/>
      </c>
      <c r="CK565" s="107" t="str">
        <f t="shared" si="758"/>
        <v/>
      </c>
      <c r="CL565" s="107" t="str">
        <f t="shared" si="759"/>
        <v/>
      </c>
      <c r="CM565" s="107" t="str">
        <f t="shared" si="760"/>
        <v/>
      </c>
      <c r="CN565" s="107" t="str">
        <f t="shared" si="780"/>
        <v/>
      </c>
      <c r="CO565" s="108" t="str">
        <f t="shared" si="781"/>
        <v/>
      </c>
      <c r="CP565" s="110" t="str">
        <f>IF(C565="","",'رصد درجات'!AF565)</f>
        <v/>
      </c>
      <c r="CQ565" s="103" t="str">
        <f t="shared" si="782"/>
        <v/>
      </c>
      <c r="CR565" s="110" t="str">
        <f>IF(C565="","",'رصد درجات'!BC565)</f>
        <v/>
      </c>
      <c r="CS565" s="110" t="str">
        <f t="shared" si="783"/>
        <v/>
      </c>
      <c r="CT565" s="110" t="str">
        <f t="shared" si="784"/>
        <v/>
      </c>
      <c r="CU565" s="103" t="str">
        <f t="shared" si="785"/>
        <v/>
      </c>
      <c r="CV565" s="107" t="str">
        <f>IF(C565="","",'رصد درجات'!AG565)</f>
        <v/>
      </c>
      <c r="CW565" s="107" t="str">
        <f t="shared" si="786"/>
        <v/>
      </c>
      <c r="CX565" s="107" t="str">
        <f>IF(C565="","",'رصد درجات'!BD565)</f>
        <v/>
      </c>
      <c r="CY565" s="110" t="str">
        <f t="shared" si="787"/>
        <v/>
      </c>
      <c r="CZ565" s="110" t="str">
        <f t="shared" si="788"/>
        <v/>
      </c>
      <c r="DA565" s="103" t="str">
        <f t="shared" si="789"/>
        <v/>
      </c>
      <c r="DB565" s="111" t="str">
        <f t="shared" si="790"/>
        <v/>
      </c>
      <c r="DC565" s="112" t="str">
        <f t="shared" si="791"/>
        <v/>
      </c>
      <c r="DD565" s="111" t="str">
        <f t="shared" si="792"/>
        <v/>
      </c>
      <c r="DE565" s="112" t="str">
        <f t="shared" si="793"/>
        <v/>
      </c>
      <c r="DF565" s="107" t="str">
        <f>IF(C565="","",'رصد درجات'!AH565)</f>
        <v/>
      </c>
      <c r="DG565" s="107" t="str">
        <f>IF(C565="","",'رصد درجات'!AT565)</f>
        <v/>
      </c>
      <c r="DH565" s="107" t="str">
        <f t="shared" si="794"/>
        <v/>
      </c>
      <c r="DI565" s="107" t="str">
        <f t="shared" si="795"/>
        <v/>
      </c>
      <c r="DJ565" s="107" t="str">
        <f>IF(C565="","",'رصد درجات'!BE565)</f>
        <v/>
      </c>
      <c r="DK565" s="107" t="str">
        <f>IF(C565="","",'رصد درجات'!BQ565)</f>
        <v/>
      </c>
      <c r="DL565" s="107" t="str">
        <f t="shared" si="796"/>
        <v/>
      </c>
      <c r="DM565" s="107" t="str">
        <f t="shared" si="797"/>
        <v/>
      </c>
      <c r="DN565" s="107" t="str">
        <f t="shared" si="798"/>
        <v/>
      </c>
      <c r="DO565" s="108" t="str">
        <f t="shared" si="799"/>
        <v/>
      </c>
      <c r="DP565" s="81" t="str">
        <f t="shared" si="800"/>
        <v/>
      </c>
      <c r="DQ565" s="113" t="str">
        <f t="shared" si="801"/>
        <v/>
      </c>
      <c r="DR565" s="9">
        <f t="shared" si="802"/>
        <v>0</v>
      </c>
      <c r="DS565" s="114" t="str">
        <f t="shared" si="803"/>
        <v/>
      </c>
      <c r="DT565" s="115" t="str">
        <f t="shared" si="804"/>
        <v/>
      </c>
      <c r="DU565" s="115" t="str">
        <f t="shared" si="805"/>
        <v/>
      </c>
      <c r="DV565" s="115" t="str">
        <f t="shared" si="806"/>
        <v/>
      </c>
      <c r="DW565" s="115" t="str">
        <f t="shared" si="807"/>
        <v/>
      </c>
      <c r="DX565" s="115" t="str">
        <f t="shared" si="808"/>
        <v/>
      </c>
      <c r="DY565" s="115" t="str">
        <f t="shared" si="809"/>
        <v/>
      </c>
      <c r="DZ565" s="115" t="str">
        <f t="shared" si="810"/>
        <v/>
      </c>
      <c r="EA565" s="253"/>
      <c r="EB565" s="253"/>
      <c r="EC565" s="253"/>
      <c r="ED565" s="253"/>
      <c r="EE565" s="253"/>
      <c r="EF565" s="253"/>
      <c r="EG565" s="253"/>
      <c r="EH565" s="253"/>
      <c r="EI565" s="253"/>
      <c r="EJ565" s="253"/>
      <c r="EK565" s="259"/>
      <c r="EL565" s="261" t="str">
        <f t="shared" si="811"/>
        <v/>
      </c>
      <c r="EM565" s="9"/>
      <c r="EN565" s="9"/>
      <c r="EO565" s="81"/>
      <c r="EP565" s="82"/>
      <c r="EQ565" s="88"/>
      <c r="ER565" s="88"/>
      <c r="ES565" s="78"/>
      <c r="GD565" s="338"/>
      <c r="GE565" s="338"/>
      <c r="GF565" s="338"/>
      <c r="GG565" s="338"/>
      <c r="GH565" s="338"/>
      <c r="GI565" s="338"/>
      <c r="GJ565" s="338"/>
      <c r="GK565" s="339"/>
      <c r="GL565" s="339"/>
      <c r="GM565" s="338"/>
      <c r="GN565" s="338"/>
      <c r="GO565" s="9"/>
    </row>
    <row r="566" spans="1:197" s="11" customFormat="1" ht="27" customHeight="1" thickBot="1">
      <c r="A566" s="88" t="str">
        <f>IF('رصد درجات'!A566="","",'رصد درجات'!A566)</f>
        <v/>
      </c>
      <c r="B566" s="88" t="str">
        <f>IF('رصد درجات'!B566="","",'رصد درجات'!B566)</f>
        <v/>
      </c>
      <c r="C566" s="88" t="str">
        <f>IF('رصد درجات'!C566="","",'رصد درجات'!C566)</f>
        <v/>
      </c>
      <c r="D566" s="104" t="str">
        <f>IF('رصد درجات'!D566="","",'رصد درجات'!D566)</f>
        <v/>
      </c>
      <c r="E566" s="88" t="str">
        <f>IF('رصد درجات'!E566="","",'رصد درجات'!E566)</f>
        <v/>
      </c>
      <c r="F566" s="88" t="str">
        <f>IF('رصد درجات'!F566="","",'رصد درجات'!F566)</f>
        <v/>
      </c>
      <c r="G566" s="88" t="str">
        <f>IF('رصد درجات'!G566="","",'رصد درجات'!G566)</f>
        <v/>
      </c>
      <c r="H566" s="88" t="str">
        <f>IF('رصد درجات'!H566="","",'رصد درجات'!H566)</f>
        <v/>
      </c>
      <c r="I566" s="88" t="str">
        <f>IF('رصد درجات'!I566="","",'رصد درجات'!I566)</f>
        <v/>
      </c>
      <c r="J566" s="88" t="str">
        <f>IF('رصد درجات'!J566="","",'رصد درجات'!J566)</f>
        <v/>
      </c>
      <c r="K566" s="88" t="str">
        <f>IF('رصد درجات'!K566="","",'رصد درجات'!K566)</f>
        <v/>
      </c>
      <c r="L566" s="88" t="str">
        <f>IF('رصد درجات'!L566="","",'رصد درجات'!L566)</f>
        <v/>
      </c>
      <c r="M566" s="105" t="str">
        <f>IF('رصد درجات'!M566="","",'رصد درجات'!M566)</f>
        <v/>
      </c>
      <c r="N566" s="105" t="str">
        <f>IF('رصد درجات'!N566="","",'رصد درجات'!N566)</f>
        <v/>
      </c>
      <c r="O566" s="88" t="str">
        <f>IF(C566="","",'رصد درجات'!Y566)</f>
        <v/>
      </c>
      <c r="P566" s="88" t="str">
        <f>IF(C566="","",'رصد درجات'!AL566)</f>
        <v/>
      </c>
      <c r="Q566" s="88" t="str">
        <f t="shared" si="761"/>
        <v/>
      </c>
      <c r="R566" s="103" t="str">
        <f t="shared" si="762"/>
        <v/>
      </c>
      <c r="S566" s="88" t="str">
        <f>IF(C566="","",'رصد درجات'!AV566)</f>
        <v/>
      </c>
      <c r="T566" s="88" t="str">
        <f>IF(C566="","",'رصد درجات'!BI566)</f>
        <v/>
      </c>
      <c r="U566" s="88" t="str">
        <f t="shared" si="763"/>
        <v/>
      </c>
      <c r="V566" s="88" t="str">
        <f t="shared" si="764"/>
        <v/>
      </c>
      <c r="W566" s="88" t="str">
        <f t="shared" si="765"/>
        <v/>
      </c>
      <c r="X566" s="106" t="str">
        <f t="shared" si="766"/>
        <v/>
      </c>
      <c r="Y566" s="107" t="str">
        <f>IF(C566="","",'رصد درجات'!Z566)</f>
        <v/>
      </c>
      <c r="Z566" s="107" t="str">
        <f>IF(C566="","",'رصد درجات'!AM566)</f>
        <v/>
      </c>
      <c r="AA566" s="107" t="str">
        <f t="shared" si="737"/>
        <v/>
      </c>
      <c r="AB566" s="107" t="str">
        <f t="shared" si="767"/>
        <v/>
      </c>
      <c r="AC566" s="107" t="str">
        <f>IF(C566="","",'رصد درجات'!AV566)</f>
        <v/>
      </c>
      <c r="AD566" s="107" t="str">
        <f>IF(C566="","",'رصد درجات'!BI566)</f>
        <v/>
      </c>
      <c r="AE566" s="107" t="str">
        <f t="shared" si="738"/>
        <v/>
      </c>
      <c r="AF566" s="107" t="str">
        <f t="shared" si="739"/>
        <v/>
      </c>
      <c r="AG566" s="107" t="str">
        <f t="shared" si="768"/>
        <v/>
      </c>
      <c r="AH566" s="108" t="str">
        <f t="shared" si="769"/>
        <v/>
      </c>
      <c r="AI566" s="107" t="str">
        <f>IF(C566="","",'رصد درجات'!AA566)</f>
        <v/>
      </c>
      <c r="AJ566" s="107" t="str">
        <f>IF(C566="","",'رصد درجات'!AN566)</f>
        <v/>
      </c>
      <c r="AK566" s="107" t="str">
        <f t="shared" si="740"/>
        <v/>
      </c>
      <c r="AL566" s="109" t="str">
        <f t="shared" si="770"/>
        <v/>
      </c>
      <c r="AM566" s="107" t="str">
        <f>IF(C566="","",'رصد درجات'!AX566)</f>
        <v/>
      </c>
      <c r="AN566" s="107" t="str">
        <f>IF(C566="","",'رصد درجات'!BK566)</f>
        <v/>
      </c>
      <c r="AO566" s="107" t="str">
        <f t="shared" si="741"/>
        <v/>
      </c>
      <c r="AP566" s="107" t="str">
        <f t="shared" si="742"/>
        <v/>
      </c>
      <c r="AQ566" s="107" t="str">
        <f t="shared" si="743"/>
        <v/>
      </c>
      <c r="AR566" s="108" t="str">
        <f t="shared" si="771"/>
        <v/>
      </c>
      <c r="AS566" s="107" t="str">
        <f>IF(C566="","",'رصد درجات'!AB566)</f>
        <v/>
      </c>
      <c r="AT566" s="107" t="str">
        <f>IF(C566="","",'رصد درجات'!AO566)</f>
        <v/>
      </c>
      <c r="AU566" s="107" t="str">
        <f>IF(C566="","",'رصد درجات'!AP566)</f>
        <v/>
      </c>
      <c r="AV566" s="107" t="str">
        <f t="shared" si="744"/>
        <v/>
      </c>
      <c r="AW566" s="107" t="str">
        <f t="shared" si="772"/>
        <v/>
      </c>
      <c r="AX566" s="107" t="str">
        <f>IF(C566="","",'رصد درجات'!AY566)</f>
        <v/>
      </c>
      <c r="AY566" s="107" t="str">
        <f>IF(C566="","",'رصد درجات'!BL566)</f>
        <v/>
      </c>
      <c r="AZ566" s="107" t="str">
        <f>IF(C566="","",'رصد درجات'!BM566)</f>
        <v/>
      </c>
      <c r="BA566" s="107" t="str">
        <f t="shared" si="745"/>
        <v/>
      </c>
      <c r="BB566" s="107" t="str">
        <f t="shared" si="746"/>
        <v/>
      </c>
      <c r="BC566" s="107" t="str">
        <f t="shared" si="747"/>
        <v/>
      </c>
      <c r="BD566" s="107" t="str">
        <f t="shared" si="748"/>
        <v/>
      </c>
      <c r="BE566" s="108" t="str">
        <f t="shared" si="773"/>
        <v/>
      </c>
      <c r="BF566" s="107" t="str">
        <f>IF(C566="","",'رصد درجات'!AC566)</f>
        <v/>
      </c>
      <c r="BG566" s="107" t="str">
        <f>IF(C566="","",'رصد درجات'!AI566)</f>
        <v/>
      </c>
      <c r="BH566" s="107" t="str">
        <f>IF(C566="","",'رصد درجات'!AQ566)</f>
        <v/>
      </c>
      <c r="BI566" s="107" t="str">
        <f t="shared" si="749"/>
        <v/>
      </c>
      <c r="BJ566" s="107" t="str">
        <f t="shared" si="774"/>
        <v/>
      </c>
      <c r="BK566" s="107" t="str">
        <f>IF(C566="","",'رصد درجات'!AZ566)</f>
        <v/>
      </c>
      <c r="BL566" s="107" t="str">
        <f>IF(C566="","",'رصد درجات'!BF566)</f>
        <v/>
      </c>
      <c r="BM566" s="107" t="str">
        <f>IF(C566="","",'رصد درجات'!BN566)</f>
        <v/>
      </c>
      <c r="BN566" s="107" t="str">
        <f t="shared" si="750"/>
        <v/>
      </c>
      <c r="BO566" s="107" t="str">
        <f t="shared" si="751"/>
        <v/>
      </c>
      <c r="BP566" s="107" t="str">
        <f t="shared" si="752"/>
        <v/>
      </c>
      <c r="BQ566" s="107" t="str">
        <f t="shared" si="753"/>
        <v/>
      </c>
      <c r="BR566" s="108" t="str">
        <f t="shared" si="775"/>
        <v/>
      </c>
      <c r="BS566" s="107" t="str">
        <f>IF(C566="","",'رصد درجات'!AD566)</f>
        <v/>
      </c>
      <c r="BT566" s="107" t="str">
        <f>IF(C566="","",'رصد درجات'!AR566)</f>
        <v/>
      </c>
      <c r="BU566" s="107" t="str">
        <f t="shared" si="754"/>
        <v/>
      </c>
      <c r="BV566" s="107" t="str">
        <f t="shared" si="776"/>
        <v/>
      </c>
      <c r="BW566" s="107" t="str">
        <f>IF(C566="","",'رصد درجات'!BA566)</f>
        <v/>
      </c>
      <c r="BX566" s="107" t="str">
        <f>IF(C566="","",'رصد درجات'!BO566)</f>
        <v/>
      </c>
      <c r="BY566" s="107" t="str">
        <f t="shared" si="755"/>
        <v/>
      </c>
      <c r="BZ566" s="107" t="str">
        <f t="shared" si="777"/>
        <v/>
      </c>
      <c r="CA566" s="107" t="str">
        <f t="shared" si="756"/>
        <v/>
      </c>
      <c r="CB566" s="108" t="str">
        <f t="shared" si="778"/>
        <v/>
      </c>
      <c r="CC566" s="107" t="str">
        <f>IF(C566="","",'رصد درجات'!AE566)</f>
        <v/>
      </c>
      <c r="CD566" s="107" t="str">
        <f>IF(C566="","",'رصد درجات'!AJ566)</f>
        <v/>
      </c>
      <c r="CE566" s="107" t="str">
        <f>IF(C566="","",'رصد درجات'!AS566)</f>
        <v/>
      </c>
      <c r="CF566" s="107" t="str">
        <f t="shared" si="757"/>
        <v/>
      </c>
      <c r="CG566" s="107" t="str">
        <f t="shared" si="779"/>
        <v/>
      </c>
      <c r="CH566" s="107" t="str">
        <f>IF(C566="","",'رصد درجات'!BB566)</f>
        <v/>
      </c>
      <c r="CI566" s="107" t="str">
        <f>IF(C566="","",'رصد درجات'!BF566)</f>
        <v/>
      </c>
      <c r="CJ566" s="107" t="str">
        <f>IF(C566="","",'رصد درجات'!BP566)</f>
        <v/>
      </c>
      <c r="CK566" s="107" t="str">
        <f t="shared" si="758"/>
        <v/>
      </c>
      <c r="CL566" s="107" t="str">
        <f t="shared" si="759"/>
        <v/>
      </c>
      <c r="CM566" s="107" t="str">
        <f t="shared" si="760"/>
        <v/>
      </c>
      <c r="CN566" s="107" t="str">
        <f t="shared" si="780"/>
        <v/>
      </c>
      <c r="CO566" s="108" t="str">
        <f t="shared" si="781"/>
        <v/>
      </c>
      <c r="CP566" s="110" t="str">
        <f>IF(C566="","",'رصد درجات'!AF566)</f>
        <v/>
      </c>
      <c r="CQ566" s="103" t="str">
        <f t="shared" si="782"/>
        <v/>
      </c>
      <c r="CR566" s="110" t="str">
        <f>IF(C566="","",'رصد درجات'!BC566)</f>
        <v/>
      </c>
      <c r="CS566" s="110" t="str">
        <f t="shared" si="783"/>
        <v/>
      </c>
      <c r="CT566" s="110" t="str">
        <f t="shared" si="784"/>
        <v/>
      </c>
      <c r="CU566" s="103" t="str">
        <f t="shared" si="785"/>
        <v/>
      </c>
      <c r="CV566" s="107" t="str">
        <f>IF(C566="","",'رصد درجات'!AG566)</f>
        <v/>
      </c>
      <c r="CW566" s="107" t="str">
        <f t="shared" si="786"/>
        <v/>
      </c>
      <c r="CX566" s="107" t="str">
        <f>IF(C566="","",'رصد درجات'!BD566)</f>
        <v/>
      </c>
      <c r="CY566" s="110" t="str">
        <f t="shared" si="787"/>
        <v/>
      </c>
      <c r="CZ566" s="110" t="str">
        <f t="shared" si="788"/>
        <v/>
      </c>
      <c r="DA566" s="103" t="str">
        <f t="shared" si="789"/>
        <v/>
      </c>
      <c r="DB566" s="111" t="str">
        <f t="shared" si="790"/>
        <v/>
      </c>
      <c r="DC566" s="112" t="str">
        <f t="shared" si="791"/>
        <v/>
      </c>
      <c r="DD566" s="111" t="str">
        <f t="shared" si="792"/>
        <v/>
      </c>
      <c r="DE566" s="112" t="str">
        <f t="shared" si="793"/>
        <v/>
      </c>
      <c r="DF566" s="107" t="str">
        <f>IF(C566="","",'رصد درجات'!AH566)</f>
        <v/>
      </c>
      <c r="DG566" s="107" t="str">
        <f>IF(C566="","",'رصد درجات'!AT566)</f>
        <v/>
      </c>
      <c r="DH566" s="107" t="str">
        <f t="shared" si="794"/>
        <v/>
      </c>
      <c r="DI566" s="107" t="str">
        <f t="shared" si="795"/>
        <v/>
      </c>
      <c r="DJ566" s="107" t="str">
        <f>IF(C566="","",'رصد درجات'!BE566)</f>
        <v/>
      </c>
      <c r="DK566" s="107" t="str">
        <f>IF(C566="","",'رصد درجات'!BQ566)</f>
        <v/>
      </c>
      <c r="DL566" s="107" t="str">
        <f t="shared" si="796"/>
        <v/>
      </c>
      <c r="DM566" s="107" t="str">
        <f t="shared" si="797"/>
        <v/>
      </c>
      <c r="DN566" s="107" t="str">
        <f t="shared" si="798"/>
        <v/>
      </c>
      <c r="DO566" s="108" t="str">
        <f t="shared" si="799"/>
        <v/>
      </c>
      <c r="DP566" s="81" t="str">
        <f t="shared" si="800"/>
        <v/>
      </c>
      <c r="DQ566" s="113" t="str">
        <f t="shared" si="801"/>
        <v/>
      </c>
      <c r="DR566" s="9">
        <f t="shared" si="802"/>
        <v>0</v>
      </c>
      <c r="DS566" s="114" t="str">
        <f t="shared" si="803"/>
        <v/>
      </c>
      <c r="DT566" s="115" t="str">
        <f t="shared" si="804"/>
        <v/>
      </c>
      <c r="DU566" s="115" t="str">
        <f t="shared" si="805"/>
        <v/>
      </c>
      <c r="DV566" s="115" t="str">
        <f t="shared" si="806"/>
        <v/>
      </c>
      <c r="DW566" s="115" t="str">
        <f t="shared" si="807"/>
        <v/>
      </c>
      <c r="DX566" s="115" t="str">
        <f t="shared" si="808"/>
        <v/>
      </c>
      <c r="DY566" s="115" t="str">
        <f t="shared" si="809"/>
        <v/>
      </c>
      <c r="DZ566" s="115" t="str">
        <f t="shared" si="810"/>
        <v/>
      </c>
      <c r="EA566" s="253"/>
      <c r="EB566" s="253"/>
      <c r="EC566" s="253"/>
      <c r="ED566" s="253"/>
      <c r="EE566" s="253"/>
      <c r="EF566" s="253"/>
      <c r="EG566" s="253"/>
      <c r="EH566" s="253"/>
      <c r="EI566" s="253"/>
      <c r="EJ566" s="253"/>
      <c r="EK566" s="259"/>
      <c r="EL566" s="261" t="str">
        <f t="shared" si="811"/>
        <v/>
      </c>
      <c r="EM566" s="9"/>
      <c r="EN566" s="9"/>
      <c r="EO566" s="81"/>
      <c r="EP566" s="82"/>
      <c r="EQ566" s="88"/>
      <c r="ER566" s="88"/>
      <c r="ES566" s="78"/>
      <c r="GD566" s="338"/>
      <c r="GE566" s="338"/>
      <c r="GF566" s="338"/>
      <c r="GG566" s="338"/>
      <c r="GH566" s="338"/>
      <c r="GI566" s="338"/>
      <c r="GJ566" s="338"/>
      <c r="GK566" s="339"/>
      <c r="GL566" s="339"/>
      <c r="GM566" s="338"/>
      <c r="GN566" s="338"/>
      <c r="GO566" s="9"/>
    </row>
    <row r="567" spans="1:197" s="11" customFormat="1" ht="27" customHeight="1" thickBot="1">
      <c r="A567" s="88" t="str">
        <f>IF('رصد درجات'!A567="","",'رصد درجات'!A567)</f>
        <v/>
      </c>
      <c r="B567" s="88" t="str">
        <f>IF('رصد درجات'!B567="","",'رصد درجات'!B567)</f>
        <v/>
      </c>
      <c r="C567" s="88" t="str">
        <f>IF('رصد درجات'!C567="","",'رصد درجات'!C567)</f>
        <v/>
      </c>
      <c r="D567" s="104" t="str">
        <f>IF('رصد درجات'!D567="","",'رصد درجات'!D567)</f>
        <v/>
      </c>
      <c r="E567" s="88" t="str">
        <f>IF('رصد درجات'!E567="","",'رصد درجات'!E567)</f>
        <v/>
      </c>
      <c r="F567" s="88" t="str">
        <f>IF('رصد درجات'!F567="","",'رصد درجات'!F567)</f>
        <v/>
      </c>
      <c r="G567" s="88" t="str">
        <f>IF('رصد درجات'!G567="","",'رصد درجات'!G567)</f>
        <v/>
      </c>
      <c r="H567" s="88" t="str">
        <f>IF('رصد درجات'!H567="","",'رصد درجات'!H567)</f>
        <v/>
      </c>
      <c r="I567" s="88" t="str">
        <f>IF('رصد درجات'!I567="","",'رصد درجات'!I567)</f>
        <v/>
      </c>
      <c r="J567" s="88" t="str">
        <f>IF('رصد درجات'!J567="","",'رصد درجات'!J567)</f>
        <v/>
      </c>
      <c r="K567" s="88" t="str">
        <f>IF('رصد درجات'!K567="","",'رصد درجات'!K567)</f>
        <v/>
      </c>
      <c r="L567" s="88" t="str">
        <f>IF('رصد درجات'!L567="","",'رصد درجات'!L567)</f>
        <v/>
      </c>
      <c r="M567" s="105" t="str">
        <f>IF('رصد درجات'!M567="","",'رصد درجات'!M567)</f>
        <v/>
      </c>
      <c r="N567" s="105" t="str">
        <f>IF('رصد درجات'!N567="","",'رصد درجات'!N567)</f>
        <v/>
      </c>
      <c r="O567" s="88" t="str">
        <f>IF(C567="","",'رصد درجات'!Y567)</f>
        <v/>
      </c>
      <c r="P567" s="88" t="str">
        <f>IF(C567="","",'رصد درجات'!AL567)</f>
        <v/>
      </c>
      <c r="Q567" s="88" t="str">
        <f t="shared" si="761"/>
        <v/>
      </c>
      <c r="R567" s="103" t="str">
        <f t="shared" si="762"/>
        <v/>
      </c>
      <c r="S567" s="88" t="str">
        <f>IF(C567="","",'رصد درجات'!AV567)</f>
        <v/>
      </c>
      <c r="T567" s="88" t="str">
        <f>IF(C567="","",'رصد درجات'!BI567)</f>
        <v/>
      </c>
      <c r="U567" s="88" t="str">
        <f t="shared" si="763"/>
        <v/>
      </c>
      <c r="V567" s="88" t="str">
        <f t="shared" si="764"/>
        <v/>
      </c>
      <c r="W567" s="88" t="str">
        <f t="shared" si="765"/>
        <v/>
      </c>
      <c r="X567" s="106" t="str">
        <f t="shared" si="766"/>
        <v/>
      </c>
      <c r="Y567" s="107" t="str">
        <f>IF(C567="","",'رصد درجات'!Z567)</f>
        <v/>
      </c>
      <c r="Z567" s="107" t="str">
        <f>IF(C567="","",'رصد درجات'!AM567)</f>
        <v/>
      </c>
      <c r="AA567" s="107" t="str">
        <f t="shared" si="737"/>
        <v/>
      </c>
      <c r="AB567" s="107" t="str">
        <f t="shared" si="767"/>
        <v/>
      </c>
      <c r="AC567" s="107" t="str">
        <f>IF(C567="","",'رصد درجات'!AV567)</f>
        <v/>
      </c>
      <c r="AD567" s="107" t="str">
        <f>IF(C567="","",'رصد درجات'!BI567)</f>
        <v/>
      </c>
      <c r="AE567" s="107" t="str">
        <f t="shared" si="738"/>
        <v/>
      </c>
      <c r="AF567" s="107" t="str">
        <f t="shared" si="739"/>
        <v/>
      </c>
      <c r="AG567" s="107" t="str">
        <f t="shared" si="768"/>
        <v/>
      </c>
      <c r="AH567" s="108" t="str">
        <f t="shared" si="769"/>
        <v/>
      </c>
      <c r="AI567" s="107" t="str">
        <f>IF(C567="","",'رصد درجات'!AA567)</f>
        <v/>
      </c>
      <c r="AJ567" s="107" t="str">
        <f>IF(C567="","",'رصد درجات'!AN567)</f>
        <v/>
      </c>
      <c r="AK567" s="107" t="str">
        <f t="shared" si="740"/>
        <v/>
      </c>
      <c r="AL567" s="109" t="str">
        <f t="shared" si="770"/>
        <v/>
      </c>
      <c r="AM567" s="107" t="str">
        <f>IF(C567="","",'رصد درجات'!AX567)</f>
        <v/>
      </c>
      <c r="AN567" s="107" t="str">
        <f>IF(C567="","",'رصد درجات'!BK567)</f>
        <v/>
      </c>
      <c r="AO567" s="107" t="str">
        <f t="shared" si="741"/>
        <v/>
      </c>
      <c r="AP567" s="107" t="str">
        <f t="shared" si="742"/>
        <v/>
      </c>
      <c r="AQ567" s="107" t="str">
        <f t="shared" si="743"/>
        <v/>
      </c>
      <c r="AR567" s="108" t="str">
        <f t="shared" si="771"/>
        <v/>
      </c>
      <c r="AS567" s="107" t="str">
        <f>IF(C567="","",'رصد درجات'!AB567)</f>
        <v/>
      </c>
      <c r="AT567" s="107" t="str">
        <f>IF(C567="","",'رصد درجات'!AO567)</f>
        <v/>
      </c>
      <c r="AU567" s="107" t="str">
        <f>IF(C567="","",'رصد درجات'!AP567)</f>
        <v/>
      </c>
      <c r="AV567" s="107" t="str">
        <f t="shared" si="744"/>
        <v/>
      </c>
      <c r="AW567" s="107" t="str">
        <f t="shared" si="772"/>
        <v/>
      </c>
      <c r="AX567" s="107" t="str">
        <f>IF(C567="","",'رصد درجات'!AY567)</f>
        <v/>
      </c>
      <c r="AY567" s="107" t="str">
        <f>IF(C567="","",'رصد درجات'!BL567)</f>
        <v/>
      </c>
      <c r="AZ567" s="107" t="str">
        <f>IF(C567="","",'رصد درجات'!BM567)</f>
        <v/>
      </c>
      <c r="BA567" s="107" t="str">
        <f t="shared" si="745"/>
        <v/>
      </c>
      <c r="BB567" s="107" t="str">
        <f t="shared" si="746"/>
        <v/>
      </c>
      <c r="BC567" s="107" t="str">
        <f t="shared" si="747"/>
        <v/>
      </c>
      <c r="BD567" s="107" t="str">
        <f t="shared" si="748"/>
        <v/>
      </c>
      <c r="BE567" s="108" t="str">
        <f t="shared" si="773"/>
        <v/>
      </c>
      <c r="BF567" s="107" t="str">
        <f>IF(C567="","",'رصد درجات'!AC567)</f>
        <v/>
      </c>
      <c r="BG567" s="107" t="str">
        <f>IF(C567="","",'رصد درجات'!AI567)</f>
        <v/>
      </c>
      <c r="BH567" s="107" t="str">
        <f>IF(C567="","",'رصد درجات'!AQ567)</f>
        <v/>
      </c>
      <c r="BI567" s="107" t="str">
        <f t="shared" si="749"/>
        <v/>
      </c>
      <c r="BJ567" s="107" t="str">
        <f t="shared" si="774"/>
        <v/>
      </c>
      <c r="BK567" s="107" t="str">
        <f>IF(C567="","",'رصد درجات'!AZ567)</f>
        <v/>
      </c>
      <c r="BL567" s="107" t="str">
        <f>IF(C567="","",'رصد درجات'!BF567)</f>
        <v/>
      </c>
      <c r="BM567" s="107" t="str">
        <f>IF(C567="","",'رصد درجات'!BN567)</f>
        <v/>
      </c>
      <c r="BN567" s="107" t="str">
        <f t="shared" si="750"/>
        <v/>
      </c>
      <c r="BO567" s="107" t="str">
        <f t="shared" si="751"/>
        <v/>
      </c>
      <c r="BP567" s="107" t="str">
        <f t="shared" si="752"/>
        <v/>
      </c>
      <c r="BQ567" s="107" t="str">
        <f t="shared" si="753"/>
        <v/>
      </c>
      <c r="BR567" s="108" t="str">
        <f t="shared" si="775"/>
        <v/>
      </c>
      <c r="BS567" s="107" t="str">
        <f>IF(C567="","",'رصد درجات'!AD567)</f>
        <v/>
      </c>
      <c r="BT567" s="107" t="str">
        <f>IF(C567="","",'رصد درجات'!AR567)</f>
        <v/>
      </c>
      <c r="BU567" s="107" t="str">
        <f t="shared" si="754"/>
        <v/>
      </c>
      <c r="BV567" s="107" t="str">
        <f t="shared" si="776"/>
        <v/>
      </c>
      <c r="BW567" s="107" t="str">
        <f>IF(C567="","",'رصد درجات'!BA567)</f>
        <v/>
      </c>
      <c r="BX567" s="107" t="str">
        <f>IF(C567="","",'رصد درجات'!BO567)</f>
        <v/>
      </c>
      <c r="BY567" s="107" t="str">
        <f t="shared" si="755"/>
        <v/>
      </c>
      <c r="BZ567" s="107" t="str">
        <f t="shared" si="777"/>
        <v/>
      </c>
      <c r="CA567" s="107" t="str">
        <f t="shared" si="756"/>
        <v/>
      </c>
      <c r="CB567" s="108" t="str">
        <f t="shared" si="778"/>
        <v/>
      </c>
      <c r="CC567" s="107" t="str">
        <f>IF(C567="","",'رصد درجات'!AE567)</f>
        <v/>
      </c>
      <c r="CD567" s="107" t="str">
        <f>IF(C567="","",'رصد درجات'!AJ567)</f>
        <v/>
      </c>
      <c r="CE567" s="107" t="str">
        <f>IF(C567="","",'رصد درجات'!AS567)</f>
        <v/>
      </c>
      <c r="CF567" s="107" t="str">
        <f t="shared" si="757"/>
        <v/>
      </c>
      <c r="CG567" s="107" t="str">
        <f t="shared" si="779"/>
        <v/>
      </c>
      <c r="CH567" s="107" t="str">
        <f>IF(C567="","",'رصد درجات'!BB567)</f>
        <v/>
      </c>
      <c r="CI567" s="107" t="str">
        <f>IF(C567="","",'رصد درجات'!BF567)</f>
        <v/>
      </c>
      <c r="CJ567" s="107" t="str">
        <f>IF(C567="","",'رصد درجات'!BP567)</f>
        <v/>
      </c>
      <c r="CK567" s="107" t="str">
        <f t="shared" si="758"/>
        <v/>
      </c>
      <c r="CL567" s="107" t="str">
        <f t="shared" si="759"/>
        <v/>
      </c>
      <c r="CM567" s="107" t="str">
        <f t="shared" si="760"/>
        <v/>
      </c>
      <c r="CN567" s="107" t="str">
        <f t="shared" si="780"/>
        <v/>
      </c>
      <c r="CO567" s="108" t="str">
        <f t="shared" si="781"/>
        <v/>
      </c>
      <c r="CP567" s="110" t="str">
        <f>IF(C567="","",'رصد درجات'!AF567)</f>
        <v/>
      </c>
      <c r="CQ567" s="103" t="str">
        <f t="shared" si="782"/>
        <v/>
      </c>
      <c r="CR567" s="110" t="str">
        <f>IF(C567="","",'رصد درجات'!BC567)</f>
        <v/>
      </c>
      <c r="CS567" s="110" t="str">
        <f t="shared" si="783"/>
        <v/>
      </c>
      <c r="CT567" s="110" t="str">
        <f t="shared" si="784"/>
        <v/>
      </c>
      <c r="CU567" s="103" t="str">
        <f t="shared" si="785"/>
        <v/>
      </c>
      <c r="CV567" s="107" t="str">
        <f>IF(C567="","",'رصد درجات'!AG567)</f>
        <v/>
      </c>
      <c r="CW567" s="107" t="str">
        <f t="shared" si="786"/>
        <v/>
      </c>
      <c r="CX567" s="107" t="str">
        <f>IF(C567="","",'رصد درجات'!BD567)</f>
        <v/>
      </c>
      <c r="CY567" s="110" t="str">
        <f t="shared" si="787"/>
        <v/>
      </c>
      <c r="CZ567" s="110" t="str">
        <f t="shared" si="788"/>
        <v/>
      </c>
      <c r="DA567" s="103" t="str">
        <f t="shared" si="789"/>
        <v/>
      </c>
      <c r="DB567" s="111" t="str">
        <f t="shared" si="790"/>
        <v/>
      </c>
      <c r="DC567" s="112" t="str">
        <f t="shared" si="791"/>
        <v/>
      </c>
      <c r="DD567" s="111" t="str">
        <f t="shared" si="792"/>
        <v/>
      </c>
      <c r="DE567" s="112" t="str">
        <f t="shared" si="793"/>
        <v/>
      </c>
      <c r="DF567" s="107" t="str">
        <f>IF(C567="","",'رصد درجات'!AH567)</f>
        <v/>
      </c>
      <c r="DG567" s="107" t="str">
        <f>IF(C567="","",'رصد درجات'!AT567)</f>
        <v/>
      </c>
      <c r="DH567" s="107" t="str">
        <f t="shared" si="794"/>
        <v/>
      </c>
      <c r="DI567" s="107" t="str">
        <f t="shared" si="795"/>
        <v/>
      </c>
      <c r="DJ567" s="107" t="str">
        <f>IF(C567="","",'رصد درجات'!BE567)</f>
        <v/>
      </c>
      <c r="DK567" s="107" t="str">
        <f>IF(C567="","",'رصد درجات'!BQ567)</f>
        <v/>
      </c>
      <c r="DL567" s="107" t="str">
        <f t="shared" si="796"/>
        <v/>
      </c>
      <c r="DM567" s="107" t="str">
        <f t="shared" si="797"/>
        <v/>
      </c>
      <c r="DN567" s="107" t="str">
        <f t="shared" si="798"/>
        <v/>
      </c>
      <c r="DO567" s="108" t="str">
        <f t="shared" si="799"/>
        <v/>
      </c>
      <c r="DP567" s="81" t="str">
        <f t="shared" si="800"/>
        <v/>
      </c>
      <c r="DQ567" s="113" t="str">
        <f t="shared" si="801"/>
        <v/>
      </c>
      <c r="DR567" s="9">
        <f t="shared" si="802"/>
        <v>0</v>
      </c>
      <c r="DS567" s="114" t="str">
        <f t="shared" si="803"/>
        <v/>
      </c>
      <c r="DT567" s="115" t="str">
        <f t="shared" si="804"/>
        <v/>
      </c>
      <c r="DU567" s="115" t="str">
        <f t="shared" si="805"/>
        <v/>
      </c>
      <c r="DV567" s="115" t="str">
        <f t="shared" si="806"/>
        <v/>
      </c>
      <c r="DW567" s="115" t="str">
        <f t="shared" si="807"/>
        <v/>
      </c>
      <c r="DX567" s="115" t="str">
        <f t="shared" si="808"/>
        <v/>
      </c>
      <c r="DY567" s="115" t="str">
        <f t="shared" si="809"/>
        <v/>
      </c>
      <c r="DZ567" s="115" t="str">
        <f t="shared" si="810"/>
        <v/>
      </c>
      <c r="EA567" s="253"/>
      <c r="EB567" s="253"/>
      <c r="EC567" s="253"/>
      <c r="ED567" s="253"/>
      <c r="EE567" s="253"/>
      <c r="EF567" s="253"/>
      <c r="EG567" s="253"/>
      <c r="EH567" s="253"/>
      <c r="EI567" s="253"/>
      <c r="EJ567" s="253"/>
      <c r="EK567" s="259"/>
      <c r="EL567" s="261" t="str">
        <f t="shared" si="811"/>
        <v/>
      </c>
      <c r="EM567" s="9"/>
      <c r="EN567" s="9"/>
      <c r="EO567" s="81"/>
      <c r="EP567" s="82"/>
      <c r="EQ567" s="88"/>
      <c r="ER567" s="88"/>
      <c r="ES567" s="78"/>
      <c r="GD567" s="338"/>
      <c r="GE567" s="338"/>
      <c r="GF567" s="338"/>
      <c r="GG567" s="338"/>
      <c r="GH567" s="338"/>
      <c r="GI567" s="338"/>
      <c r="GJ567" s="338"/>
      <c r="GK567" s="339"/>
      <c r="GL567" s="339"/>
      <c r="GM567" s="338"/>
      <c r="GN567" s="338"/>
      <c r="GO567" s="9"/>
    </row>
    <row r="568" spans="1:197" s="11" customFormat="1" ht="27" customHeight="1" thickBot="1">
      <c r="A568" s="88" t="str">
        <f>IF('رصد درجات'!A568="","",'رصد درجات'!A568)</f>
        <v/>
      </c>
      <c r="B568" s="88" t="str">
        <f>IF('رصد درجات'!B568="","",'رصد درجات'!B568)</f>
        <v/>
      </c>
      <c r="C568" s="88" t="str">
        <f>IF('رصد درجات'!C568="","",'رصد درجات'!C568)</f>
        <v/>
      </c>
      <c r="D568" s="104" t="str">
        <f>IF('رصد درجات'!D568="","",'رصد درجات'!D568)</f>
        <v/>
      </c>
      <c r="E568" s="88" t="str">
        <f>IF('رصد درجات'!E568="","",'رصد درجات'!E568)</f>
        <v/>
      </c>
      <c r="F568" s="88" t="str">
        <f>IF('رصد درجات'!F568="","",'رصد درجات'!F568)</f>
        <v/>
      </c>
      <c r="G568" s="88" t="str">
        <f>IF('رصد درجات'!G568="","",'رصد درجات'!G568)</f>
        <v/>
      </c>
      <c r="H568" s="88" t="str">
        <f>IF('رصد درجات'!H568="","",'رصد درجات'!H568)</f>
        <v/>
      </c>
      <c r="I568" s="88" t="str">
        <f>IF('رصد درجات'!I568="","",'رصد درجات'!I568)</f>
        <v/>
      </c>
      <c r="J568" s="88" t="str">
        <f>IF('رصد درجات'!J568="","",'رصد درجات'!J568)</f>
        <v/>
      </c>
      <c r="K568" s="88" t="str">
        <f>IF('رصد درجات'!K568="","",'رصد درجات'!K568)</f>
        <v/>
      </c>
      <c r="L568" s="88" t="str">
        <f>IF('رصد درجات'!L568="","",'رصد درجات'!L568)</f>
        <v/>
      </c>
      <c r="M568" s="105" t="str">
        <f>IF('رصد درجات'!M568="","",'رصد درجات'!M568)</f>
        <v/>
      </c>
      <c r="N568" s="105" t="str">
        <f>IF('رصد درجات'!N568="","",'رصد درجات'!N568)</f>
        <v/>
      </c>
      <c r="O568" s="88" t="str">
        <f>IF(C568="","",'رصد درجات'!Y568)</f>
        <v/>
      </c>
      <c r="P568" s="88" t="str">
        <f>IF(C568="","",'رصد درجات'!AL568)</f>
        <v/>
      </c>
      <c r="Q568" s="88" t="str">
        <f t="shared" si="761"/>
        <v/>
      </c>
      <c r="R568" s="103" t="str">
        <f t="shared" si="762"/>
        <v/>
      </c>
      <c r="S568" s="88" t="str">
        <f>IF(C568="","",'رصد درجات'!AV568)</f>
        <v/>
      </c>
      <c r="T568" s="88" t="str">
        <f>IF(C568="","",'رصد درجات'!BI568)</f>
        <v/>
      </c>
      <c r="U568" s="88" t="str">
        <f t="shared" si="763"/>
        <v/>
      </c>
      <c r="V568" s="88" t="str">
        <f t="shared" si="764"/>
        <v/>
      </c>
      <c r="W568" s="88" t="str">
        <f t="shared" si="765"/>
        <v/>
      </c>
      <c r="X568" s="106" t="str">
        <f t="shared" si="766"/>
        <v/>
      </c>
      <c r="Y568" s="107" t="str">
        <f>IF(C568="","",'رصد درجات'!Z568)</f>
        <v/>
      </c>
      <c r="Z568" s="107" t="str">
        <f>IF(C568="","",'رصد درجات'!AM568)</f>
        <v/>
      </c>
      <c r="AA568" s="107" t="str">
        <f t="shared" si="737"/>
        <v/>
      </c>
      <c r="AB568" s="107" t="str">
        <f t="shared" si="767"/>
        <v/>
      </c>
      <c r="AC568" s="107" t="str">
        <f>IF(C568="","",'رصد درجات'!AV568)</f>
        <v/>
      </c>
      <c r="AD568" s="107" t="str">
        <f>IF(C568="","",'رصد درجات'!BI568)</f>
        <v/>
      </c>
      <c r="AE568" s="107" t="str">
        <f t="shared" si="738"/>
        <v/>
      </c>
      <c r="AF568" s="107" t="str">
        <f t="shared" si="739"/>
        <v/>
      </c>
      <c r="AG568" s="107" t="str">
        <f t="shared" si="768"/>
        <v/>
      </c>
      <c r="AH568" s="108" t="str">
        <f t="shared" si="769"/>
        <v/>
      </c>
      <c r="AI568" s="107" t="str">
        <f>IF(C568="","",'رصد درجات'!AA568)</f>
        <v/>
      </c>
      <c r="AJ568" s="107" t="str">
        <f>IF(C568="","",'رصد درجات'!AN568)</f>
        <v/>
      </c>
      <c r="AK568" s="107" t="str">
        <f t="shared" si="740"/>
        <v/>
      </c>
      <c r="AL568" s="109" t="str">
        <f t="shared" si="770"/>
        <v/>
      </c>
      <c r="AM568" s="107" t="str">
        <f>IF(C568="","",'رصد درجات'!AX568)</f>
        <v/>
      </c>
      <c r="AN568" s="107" t="str">
        <f>IF(C568="","",'رصد درجات'!BK568)</f>
        <v/>
      </c>
      <c r="AO568" s="107" t="str">
        <f t="shared" si="741"/>
        <v/>
      </c>
      <c r="AP568" s="107" t="str">
        <f t="shared" si="742"/>
        <v/>
      </c>
      <c r="AQ568" s="107" t="str">
        <f t="shared" si="743"/>
        <v/>
      </c>
      <c r="AR568" s="108" t="str">
        <f t="shared" si="771"/>
        <v/>
      </c>
      <c r="AS568" s="107" t="str">
        <f>IF(C568="","",'رصد درجات'!AB568)</f>
        <v/>
      </c>
      <c r="AT568" s="107" t="str">
        <f>IF(C568="","",'رصد درجات'!AO568)</f>
        <v/>
      </c>
      <c r="AU568" s="107" t="str">
        <f>IF(C568="","",'رصد درجات'!AP568)</f>
        <v/>
      </c>
      <c r="AV568" s="107" t="str">
        <f t="shared" si="744"/>
        <v/>
      </c>
      <c r="AW568" s="107" t="str">
        <f t="shared" si="772"/>
        <v/>
      </c>
      <c r="AX568" s="107" t="str">
        <f>IF(C568="","",'رصد درجات'!AY568)</f>
        <v/>
      </c>
      <c r="AY568" s="107" t="str">
        <f>IF(C568="","",'رصد درجات'!BL568)</f>
        <v/>
      </c>
      <c r="AZ568" s="107" t="str">
        <f>IF(C568="","",'رصد درجات'!BM568)</f>
        <v/>
      </c>
      <c r="BA568" s="107" t="str">
        <f t="shared" si="745"/>
        <v/>
      </c>
      <c r="BB568" s="107" t="str">
        <f t="shared" si="746"/>
        <v/>
      </c>
      <c r="BC568" s="107" t="str">
        <f t="shared" si="747"/>
        <v/>
      </c>
      <c r="BD568" s="107" t="str">
        <f t="shared" si="748"/>
        <v/>
      </c>
      <c r="BE568" s="108" t="str">
        <f t="shared" si="773"/>
        <v/>
      </c>
      <c r="BF568" s="107" t="str">
        <f>IF(C568="","",'رصد درجات'!AC568)</f>
        <v/>
      </c>
      <c r="BG568" s="107" t="str">
        <f>IF(C568="","",'رصد درجات'!AI568)</f>
        <v/>
      </c>
      <c r="BH568" s="107" t="str">
        <f>IF(C568="","",'رصد درجات'!AQ568)</f>
        <v/>
      </c>
      <c r="BI568" s="107" t="str">
        <f t="shared" si="749"/>
        <v/>
      </c>
      <c r="BJ568" s="107" t="str">
        <f t="shared" si="774"/>
        <v/>
      </c>
      <c r="BK568" s="107" t="str">
        <f>IF(C568="","",'رصد درجات'!AZ568)</f>
        <v/>
      </c>
      <c r="BL568" s="107" t="str">
        <f>IF(C568="","",'رصد درجات'!BF568)</f>
        <v/>
      </c>
      <c r="BM568" s="107" t="str">
        <f>IF(C568="","",'رصد درجات'!BN568)</f>
        <v/>
      </c>
      <c r="BN568" s="107" t="str">
        <f t="shared" si="750"/>
        <v/>
      </c>
      <c r="BO568" s="107" t="str">
        <f t="shared" si="751"/>
        <v/>
      </c>
      <c r="BP568" s="107" t="str">
        <f t="shared" si="752"/>
        <v/>
      </c>
      <c r="BQ568" s="107" t="str">
        <f t="shared" si="753"/>
        <v/>
      </c>
      <c r="BR568" s="108" t="str">
        <f t="shared" si="775"/>
        <v/>
      </c>
      <c r="BS568" s="107" t="str">
        <f>IF(C568="","",'رصد درجات'!AD568)</f>
        <v/>
      </c>
      <c r="BT568" s="107" t="str">
        <f>IF(C568="","",'رصد درجات'!AR568)</f>
        <v/>
      </c>
      <c r="BU568" s="107" t="str">
        <f t="shared" si="754"/>
        <v/>
      </c>
      <c r="BV568" s="107" t="str">
        <f t="shared" si="776"/>
        <v/>
      </c>
      <c r="BW568" s="107" t="str">
        <f>IF(C568="","",'رصد درجات'!BA568)</f>
        <v/>
      </c>
      <c r="BX568" s="107" t="str">
        <f>IF(C568="","",'رصد درجات'!BO568)</f>
        <v/>
      </c>
      <c r="BY568" s="107" t="str">
        <f t="shared" si="755"/>
        <v/>
      </c>
      <c r="BZ568" s="107" t="str">
        <f t="shared" si="777"/>
        <v/>
      </c>
      <c r="CA568" s="107" t="str">
        <f t="shared" si="756"/>
        <v/>
      </c>
      <c r="CB568" s="108" t="str">
        <f t="shared" si="778"/>
        <v/>
      </c>
      <c r="CC568" s="107" t="str">
        <f>IF(C568="","",'رصد درجات'!AE568)</f>
        <v/>
      </c>
      <c r="CD568" s="107" t="str">
        <f>IF(C568="","",'رصد درجات'!AJ568)</f>
        <v/>
      </c>
      <c r="CE568" s="107" t="str">
        <f>IF(C568="","",'رصد درجات'!AS568)</f>
        <v/>
      </c>
      <c r="CF568" s="107" t="str">
        <f t="shared" si="757"/>
        <v/>
      </c>
      <c r="CG568" s="107" t="str">
        <f t="shared" si="779"/>
        <v/>
      </c>
      <c r="CH568" s="107" t="str">
        <f>IF(C568="","",'رصد درجات'!BB568)</f>
        <v/>
      </c>
      <c r="CI568" s="107" t="str">
        <f>IF(C568="","",'رصد درجات'!BF568)</f>
        <v/>
      </c>
      <c r="CJ568" s="107" t="str">
        <f>IF(C568="","",'رصد درجات'!BP568)</f>
        <v/>
      </c>
      <c r="CK568" s="107" t="str">
        <f t="shared" si="758"/>
        <v/>
      </c>
      <c r="CL568" s="107" t="str">
        <f t="shared" si="759"/>
        <v/>
      </c>
      <c r="CM568" s="107" t="str">
        <f t="shared" si="760"/>
        <v/>
      </c>
      <c r="CN568" s="107" t="str">
        <f t="shared" si="780"/>
        <v/>
      </c>
      <c r="CO568" s="108" t="str">
        <f t="shared" si="781"/>
        <v/>
      </c>
      <c r="CP568" s="110" t="str">
        <f>IF(C568="","",'رصد درجات'!AF568)</f>
        <v/>
      </c>
      <c r="CQ568" s="103" t="str">
        <f t="shared" si="782"/>
        <v/>
      </c>
      <c r="CR568" s="110" t="str">
        <f>IF(C568="","",'رصد درجات'!BC568)</f>
        <v/>
      </c>
      <c r="CS568" s="110" t="str">
        <f t="shared" si="783"/>
        <v/>
      </c>
      <c r="CT568" s="110" t="str">
        <f t="shared" si="784"/>
        <v/>
      </c>
      <c r="CU568" s="103" t="str">
        <f t="shared" si="785"/>
        <v/>
      </c>
      <c r="CV568" s="107" t="str">
        <f>IF(C568="","",'رصد درجات'!AG568)</f>
        <v/>
      </c>
      <c r="CW568" s="107" t="str">
        <f t="shared" si="786"/>
        <v/>
      </c>
      <c r="CX568" s="107" t="str">
        <f>IF(C568="","",'رصد درجات'!BD568)</f>
        <v/>
      </c>
      <c r="CY568" s="110" t="str">
        <f t="shared" si="787"/>
        <v/>
      </c>
      <c r="CZ568" s="110" t="str">
        <f t="shared" si="788"/>
        <v/>
      </c>
      <c r="DA568" s="103" t="str">
        <f t="shared" si="789"/>
        <v/>
      </c>
      <c r="DB568" s="111" t="str">
        <f t="shared" si="790"/>
        <v/>
      </c>
      <c r="DC568" s="112" t="str">
        <f t="shared" si="791"/>
        <v/>
      </c>
      <c r="DD568" s="111" t="str">
        <f t="shared" si="792"/>
        <v/>
      </c>
      <c r="DE568" s="112" t="str">
        <f t="shared" si="793"/>
        <v/>
      </c>
      <c r="DF568" s="107" t="str">
        <f>IF(C568="","",'رصد درجات'!AH568)</f>
        <v/>
      </c>
      <c r="DG568" s="107" t="str">
        <f>IF(C568="","",'رصد درجات'!AT568)</f>
        <v/>
      </c>
      <c r="DH568" s="107" t="str">
        <f t="shared" si="794"/>
        <v/>
      </c>
      <c r="DI568" s="107" t="str">
        <f t="shared" si="795"/>
        <v/>
      </c>
      <c r="DJ568" s="107" t="str">
        <f>IF(C568="","",'رصد درجات'!BE568)</f>
        <v/>
      </c>
      <c r="DK568" s="107" t="str">
        <f>IF(C568="","",'رصد درجات'!BQ568)</f>
        <v/>
      </c>
      <c r="DL568" s="107" t="str">
        <f t="shared" si="796"/>
        <v/>
      </c>
      <c r="DM568" s="107" t="str">
        <f t="shared" si="797"/>
        <v/>
      </c>
      <c r="DN568" s="107" t="str">
        <f t="shared" si="798"/>
        <v/>
      </c>
      <c r="DO568" s="108" t="str">
        <f t="shared" si="799"/>
        <v/>
      </c>
      <c r="DP568" s="81" t="str">
        <f t="shared" si="800"/>
        <v/>
      </c>
      <c r="DQ568" s="113" t="str">
        <f t="shared" si="801"/>
        <v/>
      </c>
      <c r="DR568" s="9">
        <f t="shared" si="802"/>
        <v>0</v>
      </c>
      <c r="DS568" s="114" t="str">
        <f t="shared" si="803"/>
        <v/>
      </c>
      <c r="DT568" s="115" t="str">
        <f t="shared" si="804"/>
        <v/>
      </c>
      <c r="DU568" s="115" t="str">
        <f t="shared" si="805"/>
        <v/>
      </c>
      <c r="DV568" s="115" t="str">
        <f t="shared" si="806"/>
        <v/>
      </c>
      <c r="DW568" s="115" t="str">
        <f t="shared" si="807"/>
        <v/>
      </c>
      <c r="DX568" s="115" t="str">
        <f t="shared" si="808"/>
        <v/>
      </c>
      <c r="DY568" s="115" t="str">
        <f t="shared" si="809"/>
        <v/>
      </c>
      <c r="DZ568" s="115" t="str">
        <f t="shared" si="810"/>
        <v/>
      </c>
      <c r="EA568" s="253"/>
      <c r="EB568" s="253"/>
      <c r="EC568" s="253"/>
      <c r="ED568" s="253"/>
      <c r="EE568" s="253"/>
      <c r="EF568" s="253"/>
      <c r="EG568" s="253"/>
      <c r="EH568" s="253"/>
      <c r="EI568" s="253"/>
      <c r="EJ568" s="253"/>
      <c r="EK568" s="259"/>
      <c r="EL568" s="261" t="str">
        <f t="shared" si="811"/>
        <v/>
      </c>
      <c r="EM568" s="9"/>
      <c r="EN568" s="9"/>
      <c r="EO568" s="81"/>
      <c r="EP568" s="82"/>
      <c r="EQ568" s="88"/>
      <c r="ER568" s="88"/>
      <c r="ES568" s="78"/>
      <c r="GD568" s="338"/>
      <c r="GE568" s="338"/>
      <c r="GF568" s="338"/>
      <c r="GG568" s="338"/>
      <c r="GH568" s="338"/>
      <c r="GI568" s="338"/>
      <c r="GJ568" s="338"/>
      <c r="GK568" s="339"/>
      <c r="GL568" s="339"/>
      <c r="GM568" s="338"/>
      <c r="GN568" s="338"/>
      <c r="GO568" s="9"/>
    </row>
    <row r="569" spans="1:197" s="11" customFormat="1" ht="27" customHeight="1" thickBot="1">
      <c r="A569" s="88" t="str">
        <f>IF('رصد درجات'!A569="","",'رصد درجات'!A569)</f>
        <v/>
      </c>
      <c r="B569" s="88" t="str">
        <f>IF('رصد درجات'!B569="","",'رصد درجات'!B569)</f>
        <v/>
      </c>
      <c r="C569" s="88" t="str">
        <f>IF('رصد درجات'!C569="","",'رصد درجات'!C569)</f>
        <v/>
      </c>
      <c r="D569" s="104" t="str">
        <f>IF('رصد درجات'!D569="","",'رصد درجات'!D569)</f>
        <v/>
      </c>
      <c r="E569" s="88" t="str">
        <f>IF('رصد درجات'!E569="","",'رصد درجات'!E569)</f>
        <v/>
      </c>
      <c r="F569" s="88" t="str">
        <f>IF('رصد درجات'!F569="","",'رصد درجات'!F569)</f>
        <v/>
      </c>
      <c r="G569" s="88" t="str">
        <f>IF('رصد درجات'!G569="","",'رصد درجات'!G569)</f>
        <v/>
      </c>
      <c r="H569" s="88" t="str">
        <f>IF('رصد درجات'!H569="","",'رصد درجات'!H569)</f>
        <v/>
      </c>
      <c r="I569" s="88" t="str">
        <f>IF('رصد درجات'!I569="","",'رصد درجات'!I569)</f>
        <v/>
      </c>
      <c r="J569" s="88" t="str">
        <f>IF('رصد درجات'!J569="","",'رصد درجات'!J569)</f>
        <v/>
      </c>
      <c r="K569" s="88" t="str">
        <f>IF('رصد درجات'!K569="","",'رصد درجات'!K569)</f>
        <v/>
      </c>
      <c r="L569" s="88" t="str">
        <f>IF('رصد درجات'!L569="","",'رصد درجات'!L569)</f>
        <v/>
      </c>
      <c r="M569" s="105" t="str">
        <f>IF('رصد درجات'!M569="","",'رصد درجات'!M569)</f>
        <v/>
      </c>
      <c r="N569" s="105" t="str">
        <f>IF('رصد درجات'!N569="","",'رصد درجات'!N569)</f>
        <v/>
      </c>
      <c r="O569" s="88" t="str">
        <f>IF(C569="","",'رصد درجات'!Y569)</f>
        <v/>
      </c>
      <c r="P569" s="88" t="str">
        <f>IF(C569="","",'رصد درجات'!AL569)</f>
        <v/>
      </c>
      <c r="Q569" s="88" t="str">
        <f t="shared" si="761"/>
        <v/>
      </c>
      <c r="R569" s="103" t="str">
        <f t="shared" si="762"/>
        <v/>
      </c>
      <c r="S569" s="88" t="str">
        <f>IF(C569="","",'رصد درجات'!AV569)</f>
        <v/>
      </c>
      <c r="T569" s="88" t="str">
        <f>IF(C569="","",'رصد درجات'!BI569)</f>
        <v/>
      </c>
      <c r="U569" s="88" t="str">
        <f t="shared" si="763"/>
        <v/>
      </c>
      <c r="V569" s="88" t="str">
        <f t="shared" si="764"/>
        <v/>
      </c>
      <c r="W569" s="88" t="str">
        <f t="shared" si="765"/>
        <v/>
      </c>
      <c r="X569" s="106" t="str">
        <f t="shared" si="766"/>
        <v/>
      </c>
      <c r="Y569" s="107" t="str">
        <f>IF(C569="","",'رصد درجات'!Z569)</f>
        <v/>
      </c>
      <c r="Z569" s="107" t="str">
        <f>IF(C569="","",'رصد درجات'!AM569)</f>
        <v/>
      </c>
      <c r="AA569" s="107" t="str">
        <f t="shared" si="737"/>
        <v/>
      </c>
      <c r="AB569" s="107" t="str">
        <f t="shared" si="767"/>
        <v/>
      </c>
      <c r="AC569" s="107" t="str">
        <f>IF(C569="","",'رصد درجات'!AV569)</f>
        <v/>
      </c>
      <c r="AD569" s="107" t="str">
        <f>IF(C569="","",'رصد درجات'!BI569)</f>
        <v/>
      </c>
      <c r="AE569" s="107" t="str">
        <f t="shared" si="738"/>
        <v/>
      </c>
      <c r="AF569" s="107" t="str">
        <f t="shared" si="739"/>
        <v/>
      </c>
      <c r="AG569" s="107" t="str">
        <f t="shared" si="768"/>
        <v/>
      </c>
      <c r="AH569" s="108" t="str">
        <f t="shared" si="769"/>
        <v/>
      </c>
      <c r="AI569" s="107" t="str">
        <f>IF(C569="","",'رصد درجات'!AA569)</f>
        <v/>
      </c>
      <c r="AJ569" s="107" t="str">
        <f>IF(C569="","",'رصد درجات'!AN569)</f>
        <v/>
      </c>
      <c r="AK569" s="107" t="str">
        <f t="shared" si="740"/>
        <v/>
      </c>
      <c r="AL569" s="109" t="str">
        <f t="shared" si="770"/>
        <v/>
      </c>
      <c r="AM569" s="107" t="str">
        <f>IF(C569="","",'رصد درجات'!AX569)</f>
        <v/>
      </c>
      <c r="AN569" s="107" t="str">
        <f>IF(C569="","",'رصد درجات'!BK569)</f>
        <v/>
      </c>
      <c r="AO569" s="107" t="str">
        <f t="shared" si="741"/>
        <v/>
      </c>
      <c r="AP569" s="107" t="str">
        <f t="shared" si="742"/>
        <v/>
      </c>
      <c r="AQ569" s="107" t="str">
        <f t="shared" si="743"/>
        <v/>
      </c>
      <c r="AR569" s="108" t="str">
        <f t="shared" si="771"/>
        <v/>
      </c>
      <c r="AS569" s="107" t="str">
        <f>IF(C569="","",'رصد درجات'!AB569)</f>
        <v/>
      </c>
      <c r="AT569" s="107" t="str">
        <f>IF(C569="","",'رصد درجات'!AO569)</f>
        <v/>
      </c>
      <c r="AU569" s="107" t="str">
        <f>IF(C569="","",'رصد درجات'!AP569)</f>
        <v/>
      </c>
      <c r="AV569" s="107" t="str">
        <f t="shared" si="744"/>
        <v/>
      </c>
      <c r="AW569" s="107" t="str">
        <f t="shared" si="772"/>
        <v/>
      </c>
      <c r="AX569" s="107" t="str">
        <f>IF(C569="","",'رصد درجات'!AY569)</f>
        <v/>
      </c>
      <c r="AY569" s="107" t="str">
        <f>IF(C569="","",'رصد درجات'!BL569)</f>
        <v/>
      </c>
      <c r="AZ569" s="107" t="str">
        <f>IF(C569="","",'رصد درجات'!BM569)</f>
        <v/>
      </c>
      <c r="BA569" s="107" t="str">
        <f t="shared" si="745"/>
        <v/>
      </c>
      <c r="BB569" s="107" t="str">
        <f t="shared" si="746"/>
        <v/>
      </c>
      <c r="BC569" s="107" t="str">
        <f t="shared" si="747"/>
        <v/>
      </c>
      <c r="BD569" s="107" t="str">
        <f t="shared" si="748"/>
        <v/>
      </c>
      <c r="BE569" s="108" t="str">
        <f t="shared" si="773"/>
        <v/>
      </c>
      <c r="BF569" s="107" t="str">
        <f>IF(C569="","",'رصد درجات'!AC569)</f>
        <v/>
      </c>
      <c r="BG569" s="107" t="str">
        <f>IF(C569="","",'رصد درجات'!AI569)</f>
        <v/>
      </c>
      <c r="BH569" s="107" t="str">
        <f>IF(C569="","",'رصد درجات'!AQ569)</f>
        <v/>
      </c>
      <c r="BI569" s="107" t="str">
        <f t="shared" si="749"/>
        <v/>
      </c>
      <c r="BJ569" s="107" t="str">
        <f t="shared" si="774"/>
        <v/>
      </c>
      <c r="BK569" s="107" t="str">
        <f>IF(C569="","",'رصد درجات'!AZ569)</f>
        <v/>
      </c>
      <c r="BL569" s="107" t="str">
        <f>IF(C569="","",'رصد درجات'!BF569)</f>
        <v/>
      </c>
      <c r="BM569" s="107" t="str">
        <f>IF(C569="","",'رصد درجات'!BN569)</f>
        <v/>
      </c>
      <c r="BN569" s="107" t="str">
        <f t="shared" si="750"/>
        <v/>
      </c>
      <c r="BO569" s="107" t="str">
        <f t="shared" si="751"/>
        <v/>
      </c>
      <c r="BP569" s="107" t="str">
        <f t="shared" si="752"/>
        <v/>
      </c>
      <c r="BQ569" s="107" t="str">
        <f t="shared" si="753"/>
        <v/>
      </c>
      <c r="BR569" s="108" t="str">
        <f t="shared" si="775"/>
        <v/>
      </c>
      <c r="BS569" s="107" t="str">
        <f>IF(C569="","",'رصد درجات'!AD569)</f>
        <v/>
      </c>
      <c r="BT569" s="107" t="str">
        <f>IF(C569="","",'رصد درجات'!AR569)</f>
        <v/>
      </c>
      <c r="BU569" s="107" t="str">
        <f t="shared" si="754"/>
        <v/>
      </c>
      <c r="BV569" s="107" t="str">
        <f t="shared" si="776"/>
        <v/>
      </c>
      <c r="BW569" s="107" t="str">
        <f>IF(C569="","",'رصد درجات'!BA569)</f>
        <v/>
      </c>
      <c r="BX569" s="107" t="str">
        <f>IF(C569="","",'رصد درجات'!BO569)</f>
        <v/>
      </c>
      <c r="BY569" s="107" t="str">
        <f t="shared" si="755"/>
        <v/>
      </c>
      <c r="BZ569" s="107" t="str">
        <f t="shared" si="777"/>
        <v/>
      </c>
      <c r="CA569" s="107" t="str">
        <f t="shared" si="756"/>
        <v/>
      </c>
      <c r="CB569" s="108" t="str">
        <f t="shared" si="778"/>
        <v/>
      </c>
      <c r="CC569" s="107" t="str">
        <f>IF(C569="","",'رصد درجات'!AE569)</f>
        <v/>
      </c>
      <c r="CD569" s="107" t="str">
        <f>IF(C569="","",'رصد درجات'!AJ569)</f>
        <v/>
      </c>
      <c r="CE569" s="107" t="str">
        <f>IF(C569="","",'رصد درجات'!AS569)</f>
        <v/>
      </c>
      <c r="CF569" s="107" t="str">
        <f t="shared" si="757"/>
        <v/>
      </c>
      <c r="CG569" s="107" t="str">
        <f t="shared" si="779"/>
        <v/>
      </c>
      <c r="CH569" s="107" t="str">
        <f>IF(C569="","",'رصد درجات'!BB569)</f>
        <v/>
      </c>
      <c r="CI569" s="107" t="str">
        <f>IF(C569="","",'رصد درجات'!BF569)</f>
        <v/>
      </c>
      <c r="CJ569" s="107" t="str">
        <f>IF(C569="","",'رصد درجات'!BP569)</f>
        <v/>
      </c>
      <c r="CK569" s="107" t="str">
        <f t="shared" si="758"/>
        <v/>
      </c>
      <c r="CL569" s="107" t="str">
        <f t="shared" si="759"/>
        <v/>
      </c>
      <c r="CM569" s="107" t="str">
        <f t="shared" si="760"/>
        <v/>
      </c>
      <c r="CN569" s="107" t="str">
        <f t="shared" si="780"/>
        <v/>
      </c>
      <c r="CO569" s="108" t="str">
        <f t="shared" si="781"/>
        <v/>
      </c>
      <c r="CP569" s="110" t="str">
        <f>IF(C569="","",'رصد درجات'!AF569)</f>
        <v/>
      </c>
      <c r="CQ569" s="103" t="str">
        <f t="shared" si="782"/>
        <v/>
      </c>
      <c r="CR569" s="110" t="str">
        <f>IF(C569="","",'رصد درجات'!BC569)</f>
        <v/>
      </c>
      <c r="CS569" s="110" t="str">
        <f t="shared" si="783"/>
        <v/>
      </c>
      <c r="CT569" s="110" t="str">
        <f t="shared" si="784"/>
        <v/>
      </c>
      <c r="CU569" s="103" t="str">
        <f t="shared" si="785"/>
        <v/>
      </c>
      <c r="CV569" s="107" t="str">
        <f>IF(C569="","",'رصد درجات'!AG569)</f>
        <v/>
      </c>
      <c r="CW569" s="107" t="str">
        <f t="shared" si="786"/>
        <v/>
      </c>
      <c r="CX569" s="107" t="str">
        <f>IF(C569="","",'رصد درجات'!BD569)</f>
        <v/>
      </c>
      <c r="CY569" s="110" t="str">
        <f t="shared" si="787"/>
        <v/>
      </c>
      <c r="CZ569" s="110" t="str">
        <f t="shared" si="788"/>
        <v/>
      </c>
      <c r="DA569" s="103" t="str">
        <f t="shared" si="789"/>
        <v/>
      </c>
      <c r="DB569" s="111" t="str">
        <f t="shared" si="790"/>
        <v/>
      </c>
      <c r="DC569" s="112" t="str">
        <f t="shared" si="791"/>
        <v/>
      </c>
      <c r="DD569" s="111" t="str">
        <f t="shared" si="792"/>
        <v/>
      </c>
      <c r="DE569" s="112" t="str">
        <f t="shared" si="793"/>
        <v/>
      </c>
      <c r="DF569" s="107" t="str">
        <f>IF(C569="","",'رصد درجات'!AH569)</f>
        <v/>
      </c>
      <c r="DG569" s="107" t="str">
        <f>IF(C569="","",'رصد درجات'!AT569)</f>
        <v/>
      </c>
      <c r="DH569" s="107" t="str">
        <f t="shared" si="794"/>
        <v/>
      </c>
      <c r="DI569" s="107" t="str">
        <f t="shared" si="795"/>
        <v/>
      </c>
      <c r="DJ569" s="107" t="str">
        <f>IF(C569="","",'رصد درجات'!BE569)</f>
        <v/>
      </c>
      <c r="DK569" s="107" t="str">
        <f>IF(C569="","",'رصد درجات'!BQ569)</f>
        <v/>
      </c>
      <c r="DL569" s="107" t="str">
        <f t="shared" si="796"/>
        <v/>
      </c>
      <c r="DM569" s="107" t="str">
        <f t="shared" si="797"/>
        <v/>
      </c>
      <c r="DN569" s="107" t="str">
        <f t="shared" si="798"/>
        <v/>
      </c>
      <c r="DO569" s="108" t="str">
        <f t="shared" si="799"/>
        <v/>
      </c>
      <c r="DP569" s="81" t="str">
        <f t="shared" si="800"/>
        <v/>
      </c>
      <c r="DQ569" s="113" t="str">
        <f t="shared" si="801"/>
        <v/>
      </c>
      <c r="DR569" s="9">
        <f t="shared" si="802"/>
        <v>0</v>
      </c>
      <c r="DS569" s="114" t="str">
        <f t="shared" si="803"/>
        <v/>
      </c>
      <c r="DT569" s="115" t="str">
        <f t="shared" si="804"/>
        <v/>
      </c>
      <c r="DU569" s="115" t="str">
        <f t="shared" si="805"/>
        <v/>
      </c>
      <c r="DV569" s="115" t="str">
        <f t="shared" si="806"/>
        <v/>
      </c>
      <c r="DW569" s="115" t="str">
        <f t="shared" si="807"/>
        <v/>
      </c>
      <c r="DX569" s="115" t="str">
        <f t="shared" si="808"/>
        <v/>
      </c>
      <c r="DY569" s="115" t="str">
        <f t="shared" si="809"/>
        <v/>
      </c>
      <c r="DZ569" s="115" t="str">
        <f t="shared" si="810"/>
        <v/>
      </c>
      <c r="EA569" s="253"/>
      <c r="EB569" s="253"/>
      <c r="EC569" s="253"/>
      <c r="ED569" s="253"/>
      <c r="EE569" s="253"/>
      <c r="EF569" s="253"/>
      <c r="EG569" s="253"/>
      <c r="EH569" s="253"/>
      <c r="EI569" s="253"/>
      <c r="EJ569" s="253"/>
      <c r="EK569" s="259"/>
      <c r="EL569" s="261" t="str">
        <f t="shared" si="811"/>
        <v/>
      </c>
      <c r="EM569" s="9"/>
      <c r="EN569" s="9"/>
      <c r="EO569" s="81"/>
      <c r="EP569" s="82"/>
      <c r="EQ569" s="88"/>
      <c r="ER569" s="88"/>
      <c r="ES569" s="78"/>
      <c r="GD569" s="338"/>
      <c r="GE569" s="338"/>
      <c r="GF569" s="338"/>
      <c r="GG569" s="338"/>
      <c r="GH569" s="338"/>
      <c r="GI569" s="338"/>
      <c r="GJ569" s="338"/>
      <c r="GK569" s="339"/>
      <c r="GL569" s="339"/>
      <c r="GM569" s="338"/>
      <c r="GN569" s="338"/>
      <c r="GO569" s="9"/>
    </row>
    <row r="570" spans="1:197" s="11" customFormat="1" ht="27" customHeight="1" thickBot="1">
      <c r="A570" s="88" t="str">
        <f>IF('رصد درجات'!A570="","",'رصد درجات'!A570)</f>
        <v/>
      </c>
      <c r="B570" s="88" t="str">
        <f>IF('رصد درجات'!B570="","",'رصد درجات'!B570)</f>
        <v/>
      </c>
      <c r="C570" s="88" t="str">
        <f>IF('رصد درجات'!C570="","",'رصد درجات'!C570)</f>
        <v/>
      </c>
      <c r="D570" s="104" t="str">
        <f>IF('رصد درجات'!D570="","",'رصد درجات'!D570)</f>
        <v/>
      </c>
      <c r="E570" s="88" t="str">
        <f>IF('رصد درجات'!E570="","",'رصد درجات'!E570)</f>
        <v/>
      </c>
      <c r="F570" s="88" t="str">
        <f>IF('رصد درجات'!F570="","",'رصد درجات'!F570)</f>
        <v/>
      </c>
      <c r="G570" s="88" t="str">
        <f>IF('رصد درجات'!G570="","",'رصد درجات'!G570)</f>
        <v/>
      </c>
      <c r="H570" s="88" t="str">
        <f>IF('رصد درجات'!H570="","",'رصد درجات'!H570)</f>
        <v/>
      </c>
      <c r="I570" s="88" t="str">
        <f>IF('رصد درجات'!I570="","",'رصد درجات'!I570)</f>
        <v/>
      </c>
      <c r="J570" s="88" t="str">
        <f>IF('رصد درجات'!J570="","",'رصد درجات'!J570)</f>
        <v/>
      </c>
      <c r="K570" s="88" t="str">
        <f>IF('رصد درجات'!K570="","",'رصد درجات'!K570)</f>
        <v/>
      </c>
      <c r="L570" s="88" t="str">
        <f>IF('رصد درجات'!L570="","",'رصد درجات'!L570)</f>
        <v/>
      </c>
      <c r="M570" s="105" t="str">
        <f>IF('رصد درجات'!M570="","",'رصد درجات'!M570)</f>
        <v/>
      </c>
      <c r="N570" s="105" t="str">
        <f>IF('رصد درجات'!N570="","",'رصد درجات'!N570)</f>
        <v/>
      </c>
      <c r="O570" s="88" t="str">
        <f>IF(C570="","",'رصد درجات'!Y570)</f>
        <v/>
      </c>
      <c r="P570" s="88" t="str">
        <f>IF(C570="","",'رصد درجات'!AL570)</f>
        <v/>
      </c>
      <c r="Q570" s="88" t="str">
        <f t="shared" si="761"/>
        <v/>
      </c>
      <c r="R570" s="103" t="str">
        <f t="shared" si="762"/>
        <v/>
      </c>
      <c r="S570" s="88" t="str">
        <f>IF(C570="","",'رصد درجات'!AV570)</f>
        <v/>
      </c>
      <c r="T570" s="88" t="str">
        <f>IF(C570="","",'رصد درجات'!BI570)</f>
        <v/>
      </c>
      <c r="U570" s="88" t="str">
        <f t="shared" si="763"/>
        <v/>
      </c>
      <c r="V570" s="88" t="str">
        <f t="shared" si="764"/>
        <v/>
      </c>
      <c r="W570" s="88" t="str">
        <f t="shared" si="765"/>
        <v/>
      </c>
      <c r="X570" s="106" t="str">
        <f t="shared" si="766"/>
        <v/>
      </c>
      <c r="Y570" s="107" t="str">
        <f>IF(C570="","",'رصد درجات'!Z570)</f>
        <v/>
      </c>
      <c r="Z570" s="107" t="str">
        <f>IF(C570="","",'رصد درجات'!AM570)</f>
        <v/>
      </c>
      <c r="AA570" s="107" t="str">
        <f t="shared" si="737"/>
        <v/>
      </c>
      <c r="AB570" s="107" t="str">
        <f t="shared" si="767"/>
        <v/>
      </c>
      <c r="AC570" s="107" t="str">
        <f>IF(C570="","",'رصد درجات'!AV570)</f>
        <v/>
      </c>
      <c r="AD570" s="107" t="str">
        <f>IF(C570="","",'رصد درجات'!BI570)</f>
        <v/>
      </c>
      <c r="AE570" s="107" t="str">
        <f t="shared" si="738"/>
        <v/>
      </c>
      <c r="AF570" s="107" t="str">
        <f t="shared" si="739"/>
        <v/>
      </c>
      <c r="AG570" s="107" t="str">
        <f t="shared" si="768"/>
        <v/>
      </c>
      <c r="AH570" s="108" t="str">
        <f t="shared" si="769"/>
        <v/>
      </c>
      <c r="AI570" s="107" t="str">
        <f>IF(C570="","",'رصد درجات'!AA570)</f>
        <v/>
      </c>
      <c r="AJ570" s="107" t="str">
        <f>IF(C570="","",'رصد درجات'!AN570)</f>
        <v/>
      </c>
      <c r="AK570" s="107" t="str">
        <f t="shared" si="740"/>
        <v/>
      </c>
      <c r="AL570" s="109" t="str">
        <f t="shared" si="770"/>
        <v/>
      </c>
      <c r="AM570" s="107" t="str">
        <f>IF(C570="","",'رصد درجات'!AX570)</f>
        <v/>
      </c>
      <c r="AN570" s="107" t="str">
        <f>IF(C570="","",'رصد درجات'!BK570)</f>
        <v/>
      </c>
      <c r="AO570" s="107" t="str">
        <f t="shared" si="741"/>
        <v/>
      </c>
      <c r="AP570" s="107" t="str">
        <f t="shared" si="742"/>
        <v/>
      </c>
      <c r="AQ570" s="107" t="str">
        <f t="shared" si="743"/>
        <v/>
      </c>
      <c r="AR570" s="108" t="str">
        <f t="shared" si="771"/>
        <v/>
      </c>
      <c r="AS570" s="107" t="str">
        <f>IF(C570="","",'رصد درجات'!AB570)</f>
        <v/>
      </c>
      <c r="AT570" s="107" t="str">
        <f>IF(C570="","",'رصد درجات'!AO570)</f>
        <v/>
      </c>
      <c r="AU570" s="107" t="str">
        <f>IF(C570="","",'رصد درجات'!AP570)</f>
        <v/>
      </c>
      <c r="AV570" s="107" t="str">
        <f t="shared" si="744"/>
        <v/>
      </c>
      <c r="AW570" s="107" t="str">
        <f t="shared" si="772"/>
        <v/>
      </c>
      <c r="AX570" s="107" t="str">
        <f>IF(C570="","",'رصد درجات'!AY570)</f>
        <v/>
      </c>
      <c r="AY570" s="107" t="str">
        <f>IF(C570="","",'رصد درجات'!BL570)</f>
        <v/>
      </c>
      <c r="AZ570" s="107" t="str">
        <f>IF(C570="","",'رصد درجات'!BM570)</f>
        <v/>
      </c>
      <c r="BA570" s="107" t="str">
        <f t="shared" si="745"/>
        <v/>
      </c>
      <c r="BB570" s="107" t="str">
        <f t="shared" si="746"/>
        <v/>
      </c>
      <c r="BC570" s="107" t="str">
        <f t="shared" si="747"/>
        <v/>
      </c>
      <c r="BD570" s="107" t="str">
        <f t="shared" si="748"/>
        <v/>
      </c>
      <c r="BE570" s="108" t="str">
        <f t="shared" si="773"/>
        <v/>
      </c>
      <c r="BF570" s="107" t="str">
        <f>IF(C570="","",'رصد درجات'!AC570)</f>
        <v/>
      </c>
      <c r="BG570" s="107" t="str">
        <f>IF(C570="","",'رصد درجات'!AI570)</f>
        <v/>
      </c>
      <c r="BH570" s="107" t="str">
        <f>IF(C570="","",'رصد درجات'!AQ570)</f>
        <v/>
      </c>
      <c r="BI570" s="107" t="str">
        <f t="shared" si="749"/>
        <v/>
      </c>
      <c r="BJ570" s="107" t="str">
        <f t="shared" si="774"/>
        <v/>
      </c>
      <c r="BK570" s="107" t="str">
        <f>IF(C570="","",'رصد درجات'!AZ570)</f>
        <v/>
      </c>
      <c r="BL570" s="107" t="str">
        <f>IF(C570="","",'رصد درجات'!BF570)</f>
        <v/>
      </c>
      <c r="BM570" s="107" t="str">
        <f>IF(C570="","",'رصد درجات'!BN570)</f>
        <v/>
      </c>
      <c r="BN570" s="107" t="str">
        <f t="shared" si="750"/>
        <v/>
      </c>
      <c r="BO570" s="107" t="str">
        <f t="shared" si="751"/>
        <v/>
      </c>
      <c r="BP570" s="107" t="str">
        <f t="shared" si="752"/>
        <v/>
      </c>
      <c r="BQ570" s="107" t="str">
        <f t="shared" si="753"/>
        <v/>
      </c>
      <c r="BR570" s="108" t="str">
        <f t="shared" si="775"/>
        <v/>
      </c>
      <c r="BS570" s="107" t="str">
        <f>IF(C570="","",'رصد درجات'!AD570)</f>
        <v/>
      </c>
      <c r="BT570" s="107" t="str">
        <f>IF(C570="","",'رصد درجات'!AR570)</f>
        <v/>
      </c>
      <c r="BU570" s="107" t="str">
        <f t="shared" si="754"/>
        <v/>
      </c>
      <c r="BV570" s="107" t="str">
        <f t="shared" si="776"/>
        <v/>
      </c>
      <c r="BW570" s="107" t="str">
        <f>IF(C570="","",'رصد درجات'!BA570)</f>
        <v/>
      </c>
      <c r="BX570" s="107" t="str">
        <f>IF(C570="","",'رصد درجات'!BO570)</f>
        <v/>
      </c>
      <c r="BY570" s="107" t="str">
        <f t="shared" si="755"/>
        <v/>
      </c>
      <c r="BZ570" s="107" t="str">
        <f t="shared" si="777"/>
        <v/>
      </c>
      <c r="CA570" s="107" t="str">
        <f t="shared" si="756"/>
        <v/>
      </c>
      <c r="CB570" s="108" t="str">
        <f t="shared" si="778"/>
        <v/>
      </c>
      <c r="CC570" s="107" t="str">
        <f>IF(C570="","",'رصد درجات'!AE570)</f>
        <v/>
      </c>
      <c r="CD570" s="107" t="str">
        <f>IF(C570="","",'رصد درجات'!AJ570)</f>
        <v/>
      </c>
      <c r="CE570" s="107" t="str">
        <f>IF(C570="","",'رصد درجات'!AS570)</f>
        <v/>
      </c>
      <c r="CF570" s="107" t="str">
        <f t="shared" si="757"/>
        <v/>
      </c>
      <c r="CG570" s="107" t="str">
        <f t="shared" si="779"/>
        <v/>
      </c>
      <c r="CH570" s="107" t="str">
        <f>IF(C570="","",'رصد درجات'!BB570)</f>
        <v/>
      </c>
      <c r="CI570" s="107" t="str">
        <f>IF(C570="","",'رصد درجات'!BF570)</f>
        <v/>
      </c>
      <c r="CJ570" s="107" t="str">
        <f>IF(C570="","",'رصد درجات'!BP570)</f>
        <v/>
      </c>
      <c r="CK570" s="107" t="str">
        <f t="shared" si="758"/>
        <v/>
      </c>
      <c r="CL570" s="107" t="str">
        <f t="shared" si="759"/>
        <v/>
      </c>
      <c r="CM570" s="107" t="str">
        <f t="shared" si="760"/>
        <v/>
      </c>
      <c r="CN570" s="107" t="str">
        <f t="shared" si="780"/>
        <v/>
      </c>
      <c r="CO570" s="108" t="str">
        <f t="shared" si="781"/>
        <v/>
      </c>
      <c r="CP570" s="110" t="str">
        <f>IF(C570="","",'رصد درجات'!AF570)</f>
        <v/>
      </c>
      <c r="CQ570" s="103" t="str">
        <f t="shared" si="782"/>
        <v/>
      </c>
      <c r="CR570" s="110" t="str">
        <f>IF(C570="","",'رصد درجات'!BC570)</f>
        <v/>
      </c>
      <c r="CS570" s="110" t="str">
        <f t="shared" si="783"/>
        <v/>
      </c>
      <c r="CT570" s="110" t="str">
        <f t="shared" si="784"/>
        <v/>
      </c>
      <c r="CU570" s="103" t="str">
        <f t="shared" si="785"/>
        <v/>
      </c>
      <c r="CV570" s="107" t="str">
        <f>IF(C570="","",'رصد درجات'!AG570)</f>
        <v/>
      </c>
      <c r="CW570" s="107" t="str">
        <f t="shared" si="786"/>
        <v/>
      </c>
      <c r="CX570" s="107" t="str">
        <f>IF(C570="","",'رصد درجات'!BD570)</f>
        <v/>
      </c>
      <c r="CY570" s="110" t="str">
        <f t="shared" si="787"/>
        <v/>
      </c>
      <c r="CZ570" s="110" t="str">
        <f t="shared" si="788"/>
        <v/>
      </c>
      <c r="DA570" s="103" t="str">
        <f t="shared" si="789"/>
        <v/>
      </c>
      <c r="DB570" s="111" t="str">
        <f t="shared" si="790"/>
        <v/>
      </c>
      <c r="DC570" s="112" t="str">
        <f t="shared" si="791"/>
        <v/>
      </c>
      <c r="DD570" s="111" t="str">
        <f t="shared" si="792"/>
        <v/>
      </c>
      <c r="DE570" s="112" t="str">
        <f t="shared" si="793"/>
        <v/>
      </c>
      <c r="DF570" s="107" t="str">
        <f>IF(C570="","",'رصد درجات'!AH570)</f>
        <v/>
      </c>
      <c r="DG570" s="107" t="str">
        <f>IF(C570="","",'رصد درجات'!AT570)</f>
        <v/>
      </c>
      <c r="DH570" s="107" t="str">
        <f t="shared" si="794"/>
        <v/>
      </c>
      <c r="DI570" s="107" t="str">
        <f t="shared" si="795"/>
        <v/>
      </c>
      <c r="DJ570" s="107" t="str">
        <f>IF(C570="","",'رصد درجات'!BE570)</f>
        <v/>
      </c>
      <c r="DK570" s="107" t="str">
        <f>IF(C570="","",'رصد درجات'!BQ570)</f>
        <v/>
      </c>
      <c r="DL570" s="107" t="str">
        <f t="shared" si="796"/>
        <v/>
      </c>
      <c r="DM570" s="107" t="str">
        <f t="shared" si="797"/>
        <v/>
      </c>
      <c r="DN570" s="107" t="str">
        <f t="shared" si="798"/>
        <v/>
      </c>
      <c r="DO570" s="108" t="str">
        <f t="shared" si="799"/>
        <v/>
      </c>
      <c r="DP570" s="81" t="str">
        <f t="shared" si="800"/>
        <v/>
      </c>
      <c r="DQ570" s="113" t="str">
        <f t="shared" si="801"/>
        <v/>
      </c>
      <c r="DR570" s="9">
        <f t="shared" si="802"/>
        <v>0</v>
      </c>
      <c r="DS570" s="114" t="str">
        <f t="shared" si="803"/>
        <v/>
      </c>
      <c r="DT570" s="115" t="str">
        <f t="shared" si="804"/>
        <v/>
      </c>
      <c r="DU570" s="115" t="str">
        <f t="shared" si="805"/>
        <v/>
      </c>
      <c r="DV570" s="115" t="str">
        <f t="shared" si="806"/>
        <v/>
      </c>
      <c r="DW570" s="115" t="str">
        <f t="shared" si="807"/>
        <v/>
      </c>
      <c r="DX570" s="115" t="str">
        <f t="shared" si="808"/>
        <v/>
      </c>
      <c r="DY570" s="115" t="str">
        <f t="shared" si="809"/>
        <v/>
      </c>
      <c r="DZ570" s="115" t="str">
        <f t="shared" si="810"/>
        <v/>
      </c>
      <c r="EA570" s="253"/>
      <c r="EB570" s="253"/>
      <c r="EC570" s="253"/>
      <c r="ED570" s="253"/>
      <c r="EE570" s="253"/>
      <c r="EF570" s="253"/>
      <c r="EG570" s="253"/>
      <c r="EH570" s="253"/>
      <c r="EI570" s="253"/>
      <c r="EJ570" s="253"/>
      <c r="EK570" s="259"/>
      <c r="EL570" s="261" t="str">
        <f t="shared" si="811"/>
        <v/>
      </c>
      <c r="EM570" s="9"/>
      <c r="EN570" s="9"/>
      <c r="EO570" s="81"/>
      <c r="EP570" s="82"/>
      <c r="EQ570" s="88"/>
      <c r="ER570" s="88"/>
      <c r="ES570" s="78"/>
      <c r="GD570" s="338"/>
      <c r="GE570" s="338"/>
      <c r="GF570" s="338"/>
      <c r="GG570" s="338"/>
      <c r="GH570" s="338"/>
      <c r="GI570" s="338"/>
      <c r="GJ570" s="338"/>
      <c r="GK570" s="339"/>
      <c r="GL570" s="339"/>
      <c r="GM570" s="338"/>
      <c r="GN570" s="338"/>
      <c r="GO570" s="9"/>
    </row>
    <row r="571" spans="1:197" s="11" customFormat="1" ht="27" customHeight="1" thickBot="1">
      <c r="A571" s="88" t="str">
        <f>IF('رصد درجات'!A571="","",'رصد درجات'!A571)</f>
        <v/>
      </c>
      <c r="B571" s="88" t="str">
        <f>IF('رصد درجات'!B571="","",'رصد درجات'!B571)</f>
        <v/>
      </c>
      <c r="C571" s="88" t="str">
        <f>IF('رصد درجات'!C571="","",'رصد درجات'!C571)</f>
        <v/>
      </c>
      <c r="D571" s="104" t="str">
        <f>IF('رصد درجات'!D571="","",'رصد درجات'!D571)</f>
        <v/>
      </c>
      <c r="E571" s="88" t="str">
        <f>IF('رصد درجات'!E571="","",'رصد درجات'!E571)</f>
        <v/>
      </c>
      <c r="F571" s="88" t="str">
        <f>IF('رصد درجات'!F571="","",'رصد درجات'!F571)</f>
        <v/>
      </c>
      <c r="G571" s="88" t="str">
        <f>IF('رصد درجات'!G571="","",'رصد درجات'!G571)</f>
        <v/>
      </c>
      <c r="H571" s="88" t="str">
        <f>IF('رصد درجات'!H571="","",'رصد درجات'!H571)</f>
        <v/>
      </c>
      <c r="I571" s="88" t="str">
        <f>IF('رصد درجات'!I571="","",'رصد درجات'!I571)</f>
        <v/>
      </c>
      <c r="J571" s="88" t="str">
        <f>IF('رصد درجات'!J571="","",'رصد درجات'!J571)</f>
        <v/>
      </c>
      <c r="K571" s="88" t="str">
        <f>IF('رصد درجات'!K571="","",'رصد درجات'!K571)</f>
        <v/>
      </c>
      <c r="L571" s="88" t="str">
        <f>IF('رصد درجات'!L571="","",'رصد درجات'!L571)</f>
        <v/>
      </c>
      <c r="M571" s="105" t="str">
        <f>IF('رصد درجات'!M571="","",'رصد درجات'!M571)</f>
        <v/>
      </c>
      <c r="N571" s="105" t="str">
        <f>IF('رصد درجات'!N571="","",'رصد درجات'!N571)</f>
        <v/>
      </c>
      <c r="O571" s="88" t="str">
        <f>IF(C571="","",'رصد درجات'!Y571)</f>
        <v/>
      </c>
      <c r="P571" s="88" t="str">
        <f>IF(C571="","",'رصد درجات'!AL571)</f>
        <v/>
      </c>
      <c r="Q571" s="88" t="str">
        <f t="shared" si="761"/>
        <v/>
      </c>
      <c r="R571" s="103" t="str">
        <f t="shared" si="762"/>
        <v/>
      </c>
      <c r="S571" s="88" t="str">
        <f>IF(C571="","",'رصد درجات'!AV571)</f>
        <v/>
      </c>
      <c r="T571" s="88" t="str">
        <f>IF(C571="","",'رصد درجات'!BI571)</f>
        <v/>
      </c>
      <c r="U571" s="88" t="str">
        <f t="shared" si="763"/>
        <v/>
      </c>
      <c r="V571" s="88" t="str">
        <f t="shared" si="764"/>
        <v/>
      </c>
      <c r="W571" s="88" t="str">
        <f t="shared" si="765"/>
        <v/>
      </c>
      <c r="X571" s="106" t="str">
        <f t="shared" si="766"/>
        <v/>
      </c>
      <c r="Y571" s="107" t="str">
        <f>IF(C571="","",'رصد درجات'!Z571)</f>
        <v/>
      </c>
      <c r="Z571" s="107" t="str">
        <f>IF(C571="","",'رصد درجات'!AM571)</f>
        <v/>
      </c>
      <c r="AA571" s="107" t="str">
        <f t="shared" si="737"/>
        <v/>
      </c>
      <c r="AB571" s="107" t="str">
        <f t="shared" si="767"/>
        <v/>
      </c>
      <c r="AC571" s="107" t="str">
        <f>IF(C571="","",'رصد درجات'!AV571)</f>
        <v/>
      </c>
      <c r="AD571" s="107" t="str">
        <f>IF(C571="","",'رصد درجات'!BI571)</f>
        <v/>
      </c>
      <c r="AE571" s="107" t="str">
        <f t="shared" si="738"/>
        <v/>
      </c>
      <c r="AF571" s="107" t="str">
        <f t="shared" si="739"/>
        <v/>
      </c>
      <c r="AG571" s="107" t="str">
        <f t="shared" si="768"/>
        <v/>
      </c>
      <c r="AH571" s="108" t="str">
        <f t="shared" si="769"/>
        <v/>
      </c>
      <c r="AI571" s="107" t="str">
        <f>IF(C571="","",'رصد درجات'!AA571)</f>
        <v/>
      </c>
      <c r="AJ571" s="107" t="str">
        <f>IF(C571="","",'رصد درجات'!AN571)</f>
        <v/>
      </c>
      <c r="AK571" s="107" t="str">
        <f t="shared" si="740"/>
        <v/>
      </c>
      <c r="AL571" s="109" t="str">
        <f t="shared" si="770"/>
        <v/>
      </c>
      <c r="AM571" s="107" t="str">
        <f>IF(C571="","",'رصد درجات'!AX571)</f>
        <v/>
      </c>
      <c r="AN571" s="107" t="str">
        <f>IF(C571="","",'رصد درجات'!BK571)</f>
        <v/>
      </c>
      <c r="AO571" s="107" t="str">
        <f t="shared" si="741"/>
        <v/>
      </c>
      <c r="AP571" s="107" t="str">
        <f t="shared" si="742"/>
        <v/>
      </c>
      <c r="AQ571" s="107" t="str">
        <f t="shared" si="743"/>
        <v/>
      </c>
      <c r="AR571" s="108" t="str">
        <f t="shared" si="771"/>
        <v/>
      </c>
      <c r="AS571" s="107" t="str">
        <f>IF(C571="","",'رصد درجات'!AB571)</f>
        <v/>
      </c>
      <c r="AT571" s="107" t="str">
        <f>IF(C571="","",'رصد درجات'!AO571)</f>
        <v/>
      </c>
      <c r="AU571" s="107" t="str">
        <f>IF(C571="","",'رصد درجات'!AP571)</f>
        <v/>
      </c>
      <c r="AV571" s="107" t="str">
        <f t="shared" si="744"/>
        <v/>
      </c>
      <c r="AW571" s="107" t="str">
        <f t="shared" si="772"/>
        <v/>
      </c>
      <c r="AX571" s="107" t="str">
        <f>IF(C571="","",'رصد درجات'!AY571)</f>
        <v/>
      </c>
      <c r="AY571" s="107" t="str">
        <f>IF(C571="","",'رصد درجات'!BL571)</f>
        <v/>
      </c>
      <c r="AZ571" s="107" t="str">
        <f>IF(C571="","",'رصد درجات'!BM571)</f>
        <v/>
      </c>
      <c r="BA571" s="107" t="str">
        <f t="shared" si="745"/>
        <v/>
      </c>
      <c r="BB571" s="107" t="str">
        <f t="shared" si="746"/>
        <v/>
      </c>
      <c r="BC571" s="107" t="str">
        <f t="shared" si="747"/>
        <v/>
      </c>
      <c r="BD571" s="107" t="str">
        <f t="shared" si="748"/>
        <v/>
      </c>
      <c r="BE571" s="108" t="str">
        <f t="shared" si="773"/>
        <v/>
      </c>
      <c r="BF571" s="107" t="str">
        <f>IF(C571="","",'رصد درجات'!AC571)</f>
        <v/>
      </c>
      <c r="BG571" s="107" t="str">
        <f>IF(C571="","",'رصد درجات'!AI571)</f>
        <v/>
      </c>
      <c r="BH571" s="107" t="str">
        <f>IF(C571="","",'رصد درجات'!AQ571)</f>
        <v/>
      </c>
      <c r="BI571" s="107" t="str">
        <f t="shared" si="749"/>
        <v/>
      </c>
      <c r="BJ571" s="107" t="str">
        <f t="shared" si="774"/>
        <v/>
      </c>
      <c r="BK571" s="107" t="str">
        <f>IF(C571="","",'رصد درجات'!AZ571)</f>
        <v/>
      </c>
      <c r="BL571" s="107" t="str">
        <f>IF(C571="","",'رصد درجات'!BF571)</f>
        <v/>
      </c>
      <c r="BM571" s="107" t="str">
        <f>IF(C571="","",'رصد درجات'!BN571)</f>
        <v/>
      </c>
      <c r="BN571" s="107" t="str">
        <f t="shared" si="750"/>
        <v/>
      </c>
      <c r="BO571" s="107" t="str">
        <f t="shared" si="751"/>
        <v/>
      </c>
      <c r="BP571" s="107" t="str">
        <f t="shared" si="752"/>
        <v/>
      </c>
      <c r="BQ571" s="107" t="str">
        <f t="shared" si="753"/>
        <v/>
      </c>
      <c r="BR571" s="108" t="str">
        <f t="shared" si="775"/>
        <v/>
      </c>
      <c r="BS571" s="107" t="str">
        <f>IF(C571="","",'رصد درجات'!AD571)</f>
        <v/>
      </c>
      <c r="BT571" s="107" t="str">
        <f>IF(C571="","",'رصد درجات'!AR571)</f>
        <v/>
      </c>
      <c r="BU571" s="107" t="str">
        <f t="shared" si="754"/>
        <v/>
      </c>
      <c r="BV571" s="107" t="str">
        <f t="shared" si="776"/>
        <v/>
      </c>
      <c r="BW571" s="107" t="str">
        <f>IF(C571="","",'رصد درجات'!BA571)</f>
        <v/>
      </c>
      <c r="BX571" s="107" t="str">
        <f>IF(C571="","",'رصد درجات'!BO571)</f>
        <v/>
      </c>
      <c r="BY571" s="107" t="str">
        <f t="shared" si="755"/>
        <v/>
      </c>
      <c r="BZ571" s="107" t="str">
        <f t="shared" si="777"/>
        <v/>
      </c>
      <c r="CA571" s="107" t="str">
        <f t="shared" si="756"/>
        <v/>
      </c>
      <c r="CB571" s="108" t="str">
        <f t="shared" si="778"/>
        <v/>
      </c>
      <c r="CC571" s="107" t="str">
        <f>IF(C571="","",'رصد درجات'!AE571)</f>
        <v/>
      </c>
      <c r="CD571" s="107" t="str">
        <f>IF(C571="","",'رصد درجات'!AJ571)</f>
        <v/>
      </c>
      <c r="CE571" s="107" t="str">
        <f>IF(C571="","",'رصد درجات'!AS571)</f>
        <v/>
      </c>
      <c r="CF571" s="107" t="str">
        <f t="shared" si="757"/>
        <v/>
      </c>
      <c r="CG571" s="107" t="str">
        <f t="shared" si="779"/>
        <v/>
      </c>
      <c r="CH571" s="107" t="str">
        <f>IF(C571="","",'رصد درجات'!BB571)</f>
        <v/>
      </c>
      <c r="CI571" s="107" t="str">
        <f>IF(C571="","",'رصد درجات'!BF571)</f>
        <v/>
      </c>
      <c r="CJ571" s="107" t="str">
        <f>IF(C571="","",'رصد درجات'!BP571)</f>
        <v/>
      </c>
      <c r="CK571" s="107" t="str">
        <f t="shared" si="758"/>
        <v/>
      </c>
      <c r="CL571" s="107" t="str">
        <f t="shared" si="759"/>
        <v/>
      </c>
      <c r="CM571" s="107" t="str">
        <f t="shared" si="760"/>
        <v/>
      </c>
      <c r="CN571" s="107" t="str">
        <f t="shared" si="780"/>
        <v/>
      </c>
      <c r="CO571" s="108" t="str">
        <f t="shared" si="781"/>
        <v/>
      </c>
      <c r="CP571" s="110" t="str">
        <f>IF(C571="","",'رصد درجات'!AF571)</f>
        <v/>
      </c>
      <c r="CQ571" s="103" t="str">
        <f t="shared" si="782"/>
        <v/>
      </c>
      <c r="CR571" s="110" t="str">
        <f>IF(C571="","",'رصد درجات'!BC571)</f>
        <v/>
      </c>
      <c r="CS571" s="110" t="str">
        <f t="shared" si="783"/>
        <v/>
      </c>
      <c r="CT571" s="110" t="str">
        <f t="shared" si="784"/>
        <v/>
      </c>
      <c r="CU571" s="103" t="str">
        <f t="shared" si="785"/>
        <v/>
      </c>
      <c r="CV571" s="107" t="str">
        <f>IF(C571="","",'رصد درجات'!AG571)</f>
        <v/>
      </c>
      <c r="CW571" s="107" t="str">
        <f t="shared" si="786"/>
        <v/>
      </c>
      <c r="CX571" s="107" t="str">
        <f>IF(C571="","",'رصد درجات'!BD571)</f>
        <v/>
      </c>
      <c r="CY571" s="110" t="str">
        <f t="shared" si="787"/>
        <v/>
      </c>
      <c r="CZ571" s="110" t="str">
        <f t="shared" si="788"/>
        <v/>
      </c>
      <c r="DA571" s="103" t="str">
        <f t="shared" si="789"/>
        <v/>
      </c>
      <c r="DB571" s="111" t="str">
        <f t="shared" si="790"/>
        <v/>
      </c>
      <c r="DC571" s="112" t="str">
        <f t="shared" si="791"/>
        <v/>
      </c>
      <c r="DD571" s="111" t="str">
        <f t="shared" si="792"/>
        <v/>
      </c>
      <c r="DE571" s="112" t="str">
        <f t="shared" si="793"/>
        <v/>
      </c>
      <c r="DF571" s="107" t="str">
        <f>IF(C571="","",'رصد درجات'!AH571)</f>
        <v/>
      </c>
      <c r="DG571" s="107" t="str">
        <f>IF(C571="","",'رصد درجات'!AT571)</f>
        <v/>
      </c>
      <c r="DH571" s="107" t="str">
        <f t="shared" si="794"/>
        <v/>
      </c>
      <c r="DI571" s="107" t="str">
        <f t="shared" si="795"/>
        <v/>
      </c>
      <c r="DJ571" s="107" t="str">
        <f>IF(C571="","",'رصد درجات'!BE571)</f>
        <v/>
      </c>
      <c r="DK571" s="107" t="str">
        <f>IF(C571="","",'رصد درجات'!BQ571)</f>
        <v/>
      </c>
      <c r="DL571" s="107" t="str">
        <f t="shared" si="796"/>
        <v/>
      </c>
      <c r="DM571" s="107" t="str">
        <f t="shared" si="797"/>
        <v/>
      </c>
      <c r="DN571" s="107" t="str">
        <f t="shared" si="798"/>
        <v/>
      </c>
      <c r="DO571" s="108" t="str">
        <f t="shared" si="799"/>
        <v/>
      </c>
      <c r="DP571" s="81" t="str">
        <f t="shared" si="800"/>
        <v/>
      </c>
      <c r="DQ571" s="113" t="str">
        <f t="shared" si="801"/>
        <v/>
      </c>
      <c r="DR571" s="9">
        <f t="shared" si="802"/>
        <v>0</v>
      </c>
      <c r="DS571" s="114" t="str">
        <f t="shared" si="803"/>
        <v/>
      </c>
      <c r="DT571" s="115" t="str">
        <f t="shared" si="804"/>
        <v/>
      </c>
      <c r="DU571" s="115" t="str">
        <f t="shared" si="805"/>
        <v/>
      </c>
      <c r="DV571" s="115" t="str">
        <f t="shared" si="806"/>
        <v/>
      </c>
      <c r="DW571" s="115" t="str">
        <f t="shared" si="807"/>
        <v/>
      </c>
      <c r="DX571" s="115" t="str">
        <f t="shared" si="808"/>
        <v/>
      </c>
      <c r="DY571" s="115" t="str">
        <f t="shared" si="809"/>
        <v/>
      </c>
      <c r="DZ571" s="115" t="str">
        <f t="shared" si="810"/>
        <v/>
      </c>
      <c r="EA571" s="253"/>
      <c r="EB571" s="253"/>
      <c r="EC571" s="253"/>
      <c r="ED571" s="253"/>
      <c r="EE571" s="253"/>
      <c r="EF571" s="253"/>
      <c r="EG571" s="253"/>
      <c r="EH571" s="253"/>
      <c r="EI571" s="253"/>
      <c r="EJ571" s="253"/>
      <c r="EK571" s="259"/>
      <c r="EL571" s="261" t="str">
        <f t="shared" si="811"/>
        <v/>
      </c>
      <c r="EM571" s="9"/>
      <c r="EN571" s="9"/>
      <c r="EO571" s="81"/>
      <c r="EP571" s="82"/>
      <c r="EQ571" s="88"/>
      <c r="ER571" s="88"/>
      <c r="ES571" s="78"/>
      <c r="GD571" s="338"/>
      <c r="GE571" s="338"/>
      <c r="GF571" s="338"/>
      <c r="GG571" s="338"/>
      <c r="GH571" s="338"/>
      <c r="GI571" s="338"/>
      <c r="GJ571" s="338"/>
      <c r="GK571" s="339"/>
      <c r="GL571" s="339"/>
      <c r="GM571" s="338"/>
      <c r="GN571" s="338"/>
      <c r="GO571" s="9"/>
    </row>
    <row r="572" spans="1:197" s="11" customFormat="1" ht="27" customHeight="1" thickBot="1">
      <c r="A572" s="88" t="str">
        <f>IF('رصد درجات'!A572="","",'رصد درجات'!A572)</f>
        <v/>
      </c>
      <c r="B572" s="88" t="str">
        <f>IF('رصد درجات'!B572="","",'رصد درجات'!B572)</f>
        <v/>
      </c>
      <c r="C572" s="88" t="str">
        <f>IF('رصد درجات'!C572="","",'رصد درجات'!C572)</f>
        <v/>
      </c>
      <c r="D572" s="104" t="str">
        <f>IF('رصد درجات'!D572="","",'رصد درجات'!D572)</f>
        <v/>
      </c>
      <c r="E572" s="88" t="str">
        <f>IF('رصد درجات'!E572="","",'رصد درجات'!E572)</f>
        <v/>
      </c>
      <c r="F572" s="88" t="str">
        <f>IF('رصد درجات'!F572="","",'رصد درجات'!F572)</f>
        <v/>
      </c>
      <c r="G572" s="88" t="str">
        <f>IF('رصد درجات'!G572="","",'رصد درجات'!G572)</f>
        <v/>
      </c>
      <c r="H572" s="88" t="str">
        <f>IF('رصد درجات'!H572="","",'رصد درجات'!H572)</f>
        <v/>
      </c>
      <c r="I572" s="88" t="str">
        <f>IF('رصد درجات'!I572="","",'رصد درجات'!I572)</f>
        <v/>
      </c>
      <c r="J572" s="88" t="str">
        <f>IF('رصد درجات'!J572="","",'رصد درجات'!J572)</f>
        <v/>
      </c>
      <c r="K572" s="88" t="str">
        <f>IF('رصد درجات'!K572="","",'رصد درجات'!K572)</f>
        <v/>
      </c>
      <c r="L572" s="88" t="str">
        <f>IF('رصد درجات'!L572="","",'رصد درجات'!L572)</f>
        <v/>
      </c>
      <c r="M572" s="105" t="str">
        <f>IF('رصد درجات'!M572="","",'رصد درجات'!M572)</f>
        <v/>
      </c>
      <c r="N572" s="105" t="str">
        <f>IF('رصد درجات'!N572="","",'رصد درجات'!N572)</f>
        <v/>
      </c>
      <c r="O572" s="88" t="str">
        <f>IF(C572="","",'رصد درجات'!Y572)</f>
        <v/>
      </c>
      <c r="P572" s="88" t="str">
        <f>IF(C572="","",'رصد درجات'!AL572)</f>
        <v/>
      </c>
      <c r="Q572" s="88" t="str">
        <f t="shared" si="761"/>
        <v/>
      </c>
      <c r="R572" s="103" t="str">
        <f t="shared" si="762"/>
        <v/>
      </c>
      <c r="S572" s="88" t="str">
        <f>IF(C572="","",'رصد درجات'!AV572)</f>
        <v/>
      </c>
      <c r="T572" s="88" t="str">
        <f>IF(C572="","",'رصد درجات'!BI572)</f>
        <v/>
      </c>
      <c r="U572" s="88" t="str">
        <f t="shared" si="763"/>
        <v/>
      </c>
      <c r="V572" s="88" t="str">
        <f t="shared" si="764"/>
        <v/>
      </c>
      <c r="W572" s="88" t="str">
        <f t="shared" si="765"/>
        <v/>
      </c>
      <c r="X572" s="106" t="str">
        <f t="shared" si="766"/>
        <v/>
      </c>
      <c r="Y572" s="107" t="str">
        <f>IF(C572="","",'رصد درجات'!Z572)</f>
        <v/>
      </c>
      <c r="Z572" s="107" t="str">
        <f>IF(C572="","",'رصد درجات'!AM572)</f>
        <v/>
      </c>
      <c r="AA572" s="107" t="str">
        <f t="shared" si="737"/>
        <v/>
      </c>
      <c r="AB572" s="107" t="str">
        <f t="shared" si="767"/>
        <v/>
      </c>
      <c r="AC572" s="107" t="str">
        <f>IF(C572="","",'رصد درجات'!AV572)</f>
        <v/>
      </c>
      <c r="AD572" s="107" t="str">
        <f>IF(C572="","",'رصد درجات'!BI572)</f>
        <v/>
      </c>
      <c r="AE572" s="107" t="str">
        <f t="shared" si="738"/>
        <v/>
      </c>
      <c r="AF572" s="107" t="str">
        <f t="shared" si="739"/>
        <v/>
      </c>
      <c r="AG572" s="107" t="str">
        <f t="shared" si="768"/>
        <v/>
      </c>
      <c r="AH572" s="108" t="str">
        <f t="shared" si="769"/>
        <v/>
      </c>
      <c r="AI572" s="107" t="str">
        <f>IF(C572="","",'رصد درجات'!AA572)</f>
        <v/>
      </c>
      <c r="AJ572" s="107" t="str">
        <f>IF(C572="","",'رصد درجات'!AN572)</f>
        <v/>
      </c>
      <c r="AK572" s="107" t="str">
        <f t="shared" si="740"/>
        <v/>
      </c>
      <c r="AL572" s="109" t="str">
        <f t="shared" si="770"/>
        <v/>
      </c>
      <c r="AM572" s="107" t="str">
        <f>IF(C572="","",'رصد درجات'!AX572)</f>
        <v/>
      </c>
      <c r="AN572" s="107" t="str">
        <f>IF(C572="","",'رصد درجات'!BK572)</f>
        <v/>
      </c>
      <c r="AO572" s="107" t="str">
        <f t="shared" si="741"/>
        <v/>
      </c>
      <c r="AP572" s="107" t="str">
        <f t="shared" si="742"/>
        <v/>
      </c>
      <c r="AQ572" s="107" t="str">
        <f t="shared" si="743"/>
        <v/>
      </c>
      <c r="AR572" s="108" t="str">
        <f t="shared" si="771"/>
        <v/>
      </c>
      <c r="AS572" s="107" t="str">
        <f>IF(C572="","",'رصد درجات'!AB572)</f>
        <v/>
      </c>
      <c r="AT572" s="107" t="str">
        <f>IF(C572="","",'رصد درجات'!AO572)</f>
        <v/>
      </c>
      <c r="AU572" s="107" t="str">
        <f>IF(C572="","",'رصد درجات'!AP572)</f>
        <v/>
      </c>
      <c r="AV572" s="107" t="str">
        <f t="shared" si="744"/>
        <v/>
      </c>
      <c r="AW572" s="107" t="str">
        <f t="shared" si="772"/>
        <v/>
      </c>
      <c r="AX572" s="107" t="str">
        <f>IF(C572="","",'رصد درجات'!AY572)</f>
        <v/>
      </c>
      <c r="AY572" s="107" t="str">
        <f>IF(C572="","",'رصد درجات'!BL572)</f>
        <v/>
      </c>
      <c r="AZ572" s="107" t="str">
        <f>IF(C572="","",'رصد درجات'!BM572)</f>
        <v/>
      </c>
      <c r="BA572" s="107" t="str">
        <f t="shared" si="745"/>
        <v/>
      </c>
      <c r="BB572" s="107" t="str">
        <f t="shared" si="746"/>
        <v/>
      </c>
      <c r="BC572" s="107" t="str">
        <f t="shared" si="747"/>
        <v/>
      </c>
      <c r="BD572" s="107" t="str">
        <f t="shared" si="748"/>
        <v/>
      </c>
      <c r="BE572" s="108" t="str">
        <f t="shared" si="773"/>
        <v/>
      </c>
      <c r="BF572" s="107" t="str">
        <f>IF(C572="","",'رصد درجات'!AC572)</f>
        <v/>
      </c>
      <c r="BG572" s="107" t="str">
        <f>IF(C572="","",'رصد درجات'!AI572)</f>
        <v/>
      </c>
      <c r="BH572" s="107" t="str">
        <f>IF(C572="","",'رصد درجات'!AQ572)</f>
        <v/>
      </c>
      <c r="BI572" s="107" t="str">
        <f t="shared" si="749"/>
        <v/>
      </c>
      <c r="BJ572" s="107" t="str">
        <f t="shared" si="774"/>
        <v/>
      </c>
      <c r="BK572" s="107" t="str">
        <f>IF(C572="","",'رصد درجات'!AZ572)</f>
        <v/>
      </c>
      <c r="BL572" s="107" t="str">
        <f>IF(C572="","",'رصد درجات'!BF572)</f>
        <v/>
      </c>
      <c r="BM572" s="107" t="str">
        <f>IF(C572="","",'رصد درجات'!BN572)</f>
        <v/>
      </c>
      <c r="BN572" s="107" t="str">
        <f t="shared" si="750"/>
        <v/>
      </c>
      <c r="BO572" s="107" t="str">
        <f t="shared" si="751"/>
        <v/>
      </c>
      <c r="BP572" s="107" t="str">
        <f t="shared" si="752"/>
        <v/>
      </c>
      <c r="BQ572" s="107" t="str">
        <f t="shared" si="753"/>
        <v/>
      </c>
      <c r="BR572" s="108" t="str">
        <f t="shared" si="775"/>
        <v/>
      </c>
      <c r="BS572" s="107" t="str">
        <f>IF(C572="","",'رصد درجات'!AD572)</f>
        <v/>
      </c>
      <c r="BT572" s="107" t="str">
        <f>IF(C572="","",'رصد درجات'!AR572)</f>
        <v/>
      </c>
      <c r="BU572" s="107" t="str">
        <f t="shared" si="754"/>
        <v/>
      </c>
      <c r="BV572" s="107" t="str">
        <f t="shared" si="776"/>
        <v/>
      </c>
      <c r="BW572" s="107" t="str">
        <f>IF(C572="","",'رصد درجات'!BA572)</f>
        <v/>
      </c>
      <c r="BX572" s="107" t="str">
        <f>IF(C572="","",'رصد درجات'!BO572)</f>
        <v/>
      </c>
      <c r="BY572" s="107" t="str">
        <f t="shared" si="755"/>
        <v/>
      </c>
      <c r="BZ572" s="107" t="str">
        <f t="shared" si="777"/>
        <v/>
      </c>
      <c r="CA572" s="107" t="str">
        <f t="shared" si="756"/>
        <v/>
      </c>
      <c r="CB572" s="108" t="str">
        <f t="shared" si="778"/>
        <v/>
      </c>
      <c r="CC572" s="107" t="str">
        <f>IF(C572="","",'رصد درجات'!AE572)</f>
        <v/>
      </c>
      <c r="CD572" s="107" t="str">
        <f>IF(C572="","",'رصد درجات'!AJ572)</f>
        <v/>
      </c>
      <c r="CE572" s="107" t="str">
        <f>IF(C572="","",'رصد درجات'!AS572)</f>
        <v/>
      </c>
      <c r="CF572" s="107" t="str">
        <f t="shared" si="757"/>
        <v/>
      </c>
      <c r="CG572" s="107" t="str">
        <f t="shared" si="779"/>
        <v/>
      </c>
      <c r="CH572" s="107" t="str">
        <f>IF(C572="","",'رصد درجات'!BB572)</f>
        <v/>
      </c>
      <c r="CI572" s="107" t="str">
        <f>IF(C572="","",'رصد درجات'!BF572)</f>
        <v/>
      </c>
      <c r="CJ572" s="107" t="str">
        <f>IF(C572="","",'رصد درجات'!BP572)</f>
        <v/>
      </c>
      <c r="CK572" s="107" t="str">
        <f t="shared" si="758"/>
        <v/>
      </c>
      <c r="CL572" s="107" t="str">
        <f t="shared" si="759"/>
        <v/>
      </c>
      <c r="CM572" s="107" t="str">
        <f t="shared" si="760"/>
        <v/>
      </c>
      <c r="CN572" s="107" t="str">
        <f t="shared" si="780"/>
        <v/>
      </c>
      <c r="CO572" s="108" t="str">
        <f t="shared" si="781"/>
        <v/>
      </c>
      <c r="CP572" s="110" t="str">
        <f>IF(C572="","",'رصد درجات'!AF572)</f>
        <v/>
      </c>
      <c r="CQ572" s="103" t="str">
        <f t="shared" si="782"/>
        <v/>
      </c>
      <c r="CR572" s="110" t="str">
        <f>IF(C572="","",'رصد درجات'!BC572)</f>
        <v/>
      </c>
      <c r="CS572" s="110" t="str">
        <f t="shared" si="783"/>
        <v/>
      </c>
      <c r="CT572" s="110" t="str">
        <f t="shared" si="784"/>
        <v/>
      </c>
      <c r="CU572" s="103" t="str">
        <f t="shared" si="785"/>
        <v/>
      </c>
      <c r="CV572" s="107" t="str">
        <f>IF(C572="","",'رصد درجات'!AG572)</f>
        <v/>
      </c>
      <c r="CW572" s="107" t="str">
        <f t="shared" si="786"/>
        <v/>
      </c>
      <c r="CX572" s="107" t="str">
        <f>IF(C572="","",'رصد درجات'!BD572)</f>
        <v/>
      </c>
      <c r="CY572" s="110" t="str">
        <f t="shared" si="787"/>
        <v/>
      </c>
      <c r="CZ572" s="110" t="str">
        <f t="shared" si="788"/>
        <v/>
      </c>
      <c r="DA572" s="103" t="str">
        <f t="shared" si="789"/>
        <v/>
      </c>
      <c r="DB572" s="111" t="str">
        <f t="shared" si="790"/>
        <v/>
      </c>
      <c r="DC572" s="112" t="str">
        <f t="shared" si="791"/>
        <v/>
      </c>
      <c r="DD572" s="111" t="str">
        <f t="shared" si="792"/>
        <v/>
      </c>
      <c r="DE572" s="112" t="str">
        <f t="shared" si="793"/>
        <v/>
      </c>
      <c r="DF572" s="107" t="str">
        <f>IF(C572="","",'رصد درجات'!AH572)</f>
        <v/>
      </c>
      <c r="DG572" s="107" t="str">
        <f>IF(C572="","",'رصد درجات'!AT572)</f>
        <v/>
      </c>
      <c r="DH572" s="107" t="str">
        <f t="shared" si="794"/>
        <v/>
      </c>
      <c r="DI572" s="107" t="str">
        <f t="shared" si="795"/>
        <v/>
      </c>
      <c r="DJ572" s="107" t="str">
        <f>IF(C572="","",'رصد درجات'!BE572)</f>
        <v/>
      </c>
      <c r="DK572" s="107" t="str">
        <f>IF(C572="","",'رصد درجات'!BQ572)</f>
        <v/>
      </c>
      <c r="DL572" s="107" t="str">
        <f t="shared" si="796"/>
        <v/>
      </c>
      <c r="DM572" s="107" t="str">
        <f t="shared" si="797"/>
        <v/>
      </c>
      <c r="DN572" s="107" t="str">
        <f t="shared" si="798"/>
        <v/>
      </c>
      <c r="DO572" s="108" t="str">
        <f t="shared" si="799"/>
        <v/>
      </c>
      <c r="DP572" s="81" t="str">
        <f t="shared" si="800"/>
        <v/>
      </c>
      <c r="DQ572" s="113" t="str">
        <f t="shared" si="801"/>
        <v/>
      </c>
      <c r="DR572" s="9">
        <f t="shared" si="802"/>
        <v>0</v>
      </c>
      <c r="DS572" s="114" t="str">
        <f t="shared" si="803"/>
        <v/>
      </c>
      <c r="DT572" s="115" t="str">
        <f t="shared" si="804"/>
        <v/>
      </c>
      <c r="DU572" s="115" t="str">
        <f t="shared" si="805"/>
        <v/>
      </c>
      <c r="DV572" s="115" t="str">
        <f t="shared" si="806"/>
        <v/>
      </c>
      <c r="DW572" s="115" t="str">
        <f t="shared" si="807"/>
        <v/>
      </c>
      <c r="DX572" s="115" t="str">
        <f t="shared" si="808"/>
        <v/>
      </c>
      <c r="DY572" s="115" t="str">
        <f t="shared" si="809"/>
        <v/>
      </c>
      <c r="DZ572" s="115" t="str">
        <f t="shared" si="810"/>
        <v/>
      </c>
      <c r="EA572" s="253"/>
      <c r="EB572" s="253"/>
      <c r="EC572" s="253"/>
      <c r="ED572" s="253"/>
      <c r="EE572" s="253"/>
      <c r="EF572" s="253"/>
      <c r="EG572" s="253"/>
      <c r="EH572" s="253"/>
      <c r="EI572" s="253"/>
      <c r="EJ572" s="253"/>
      <c r="EK572" s="259"/>
      <c r="EL572" s="261" t="str">
        <f t="shared" si="811"/>
        <v/>
      </c>
      <c r="EM572" s="9"/>
      <c r="EN572" s="9"/>
      <c r="EO572" s="81"/>
      <c r="EP572" s="82"/>
      <c r="EQ572" s="88"/>
      <c r="ER572" s="88"/>
      <c r="ES572" s="78"/>
      <c r="GD572" s="338"/>
      <c r="GE572" s="338"/>
      <c r="GF572" s="338"/>
      <c r="GG572" s="338"/>
      <c r="GH572" s="338"/>
      <c r="GI572" s="338"/>
      <c r="GJ572" s="338"/>
      <c r="GK572" s="339"/>
      <c r="GL572" s="339"/>
      <c r="GM572" s="338"/>
      <c r="GN572" s="338"/>
      <c r="GO572" s="9"/>
    </row>
    <row r="573" spans="1:197" s="11" customFormat="1" ht="27" customHeight="1" thickBot="1">
      <c r="A573" s="88" t="str">
        <f>IF('رصد درجات'!A573="","",'رصد درجات'!A573)</f>
        <v/>
      </c>
      <c r="B573" s="88" t="str">
        <f>IF('رصد درجات'!B573="","",'رصد درجات'!B573)</f>
        <v/>
      </c>
      <c r="C573" s="88" t="str">
        <f>IF('رصد درجات'!C573="","",'رصد درجات'!C573)</f>
        <v/>
      </c>
      <c r="D573" s="104" t="str">
        <f>IF('رصد درجات'!D573="","",'رصد درجات'!D573)</f>
        <v/>
      </c>
      <c r="E573" s="88" t="str">
        <f>IF('رصد درجات'!E573="","",'رصد درجات'!E573)</f>
        <v/>
      </c>
      <c r="F573" s="88" t="str">
        <f>IF('رصد درجات'!F573="","",'رصد درجات'!F573)</f>
        <v/>
      </c>
      <c r="G573" s="88" t="str">
        <f>IF('رصد درجات'!G573="","",'رصد درجات'!G573)</f>
        <v/>
      </c>
      <c r="H573" s="88" t="str">
        <f>IF('رصد درجات'!H573="","",'رصد درجات'!H573)</f>
        <v/>
      </c>
      <c r="I573" s="88" t="str">
        <f>IF('رصد درجات'!I573="","",'رصد درجات'!I573)</f>
        <v/>
      </c>
      <c r="J573" s="88" t="str">
        <f>IF('رصد درجات'!J573="","",'رصد درجات'!J573)</f>
        <v/>
      </c>
      <c r="K573" s="88" t="str">
        <f>IF('رصد درجات'!K573="","",'رصد درجات'!K573)</f>
        <v/>
      </c>
      <c r="L573" s="88" t="str">
        <f>IF('رصد درجات'!L573="","",'رصد درجات'!L573)</f>
        <v/>
      </c>
      <c r="M573" s="105" t="str">
        <f>IF('رصد درجات'!M573="","",'رصد درجات'!M573)</f>
        <v/>
      </c>
      <c r="N573" s="105" t="str">
        <f>IF('رصد درجات'!N573="","",'رصد درجات'!N573)</f>
        <v/>
      </c>
      <c r="O573" s="88" t="str">
        <f>IF(C573="","",'رصد درجات'!Y573)</f>
        <v/>
      </c>
      <c r="P573" s="88" t="str">
        <f>IF(C573="","",'رصد درجات'!AL573)</f>
        <v/>
      </c>
      <c r="Q573" s="88" t="str">
        <f t="shared" si="761"/>
        <v/>
      </c>
      <c r="R573" s="103" t="str">
        <f t="shared" si="762"/>
        <v/>
      </c>
      <c r="S573" s="88" t="str">
        <f>IF(C573="","",'رصد درجات'!AV573)</f>
        <v/>
      </c>
      <c r="T573" s="88" t="str">
        <f>IF(C573="","",'رصد درجات'!BI573)</f>
        <v/>
      </c>
      <c r="U573" s="88" t="str">
        <f t="shared" si="763"/>
        <v/>
      </c>
      <c r="V573" s="88" t="str">
        <f t="shared" si="764"/>
        <v/>
      </c>
      <c r="W573" s="88" t="str">
        <f t="shared" si="765"/>
        <v/>
      </c>
      <c r="X573" s="106" t="str">
        <f t="shared" si="766"/>
        <v/>
      </c>
      <c r="Y573" s="107" t="str">
        <f>IF(C573="","",'رصد درجات'!Z573)</f>
        <v/>
      </c>
      <c r="Z573" s="107" t="str">
        <f>IF(C573="","",'رصد درجات'!AM573)</f>
        <v/>
      </c>
      <c r="AA573" s="107" t="str">
        <f t="shared" si="737"/>
        <v/>
      </c>
      <c r="AB573" s="107" t="str">
        <f t="shared" si="767"/>
        <v/>
      </c>
      <c r="AC573" s="107" t="str">
        <f>IF(C573="","",'رصد درجات'!AV573)</f>
        <v/>
      </c>
      <c r="AD573" s="107" t="str">
        <f>IF(C573="","",'رصد درجات'!BI573)</f>
        <v/>
      </c>
      <c r="AE573" s="107" t="str">
        <f t="shared" si="738"/>
        <v/>
      </c>
      <c r="AF573" s="107" t="str">
        <f t="shared" si="739"/>
        <v/>
      </c>
      <c r="AG573" s="107" t="str">
        <f t="shared" si="768"/>
        <v/>
      </c>
      <c r="AH573" s="108" t="str">
        <f t="shared" si="769"/>
        <v/>
      </c>
      <c r="AI573" s="107" t="str">
        <f>IF(C573="","",'رصد درجات'!AA573)</f>
        <v/>
      </c>
      <c r="AJ573" s="107" t="str">
        <f>IF(C573="","",'رصد درجات'!AN573)</f>
        <v/>
      </c>
      <c r="AK573" s="107" t="str">
        <f t="shared" si="740"/>
        <v/>
      </c>
      <c r="AL573" s="109" t="str">
        <f t="shared" si="770"/>
        <v/>
      </c>
      <c r="AM573" s="107" t="str">
        <f>IF(C573="","",'رصد درجات'!AX573)</f>
        <v/>
      </c>
      <c r="AN573" s="107" t="str">
        <f>IF(C573="","",'رصد درجات'!BK573)</f>
        <v/>
      </c>
      <c r="AO573" s="107" t="str">
        <f t="shared" si="741"/>
        <v/>
      </c>
      <c r="AP573" s="107" t="str">
        <f t="shared" si="742"/>
        <v/>
      </c>
      <c r="AQ573" s="107" t="str">
        <f t="shared" si="743"/>
        <v/>
      </c>
      <c r="AR573" s="108" t="str">
        <f t="shared" si="771"/>
        <v/>
      </c>
      <c r="AS573" s="107" t="str">
        <f>IF(C573="","",'رصد درجات'!AB573)</f>
        <v/>
      </c>
      <c r="AT573" s="107" t="str">
        <f>IF(C573="","",'رصد درجات'!AO573)</f>
        <v/>
      </c>
      <c r="AU573" s="107" t="str">
        <f>IF(C573="","",'رصد درجات'!AP573)</f>
        <v/>
      </c>
      <c r="AV573" s="107" t="str">
        <f t="shared" si="744"/>
        <v/>
      </c>
      <c r="AW573" s="107" t="str">
        <f t="shared" si="772"/>
        <v/>
      </c>
      <c r="AX573" s="107" t="str">
        <f>IF(C573="","",'رصد درجات'!AY573)</f>
        <v/>
      </c>
      <c r="AY573" s="107" t="str">
        <f>IF(C573="","",'رصد درجات'!BL573)</f>
        <v/>
      </c>
      <c r="AZ573" s="107" t="str">
        <f>IF(C573="","",'رصد درجات'!BM573)</f>
        <v/>
      </c>
      <c r="BA573" s="107" t="str">
        <f t="shared" si="745"/>
        <v/>
      </c>
      <c r="BB573" s="107" t="str">
        <f t="shared" si="746"/>
        <v/>
      </c>
      <c r="BC573" s="107" t="str">
        <f t="shared" si="747"/>
        <v/>
      </c>
      <c r="BD573" s="107" t="str">
        <f t="shared" si="748"/>
        <v/>
      </c>
      <c r="BE573" s="108" t="str">
        <f t="shared" si="773"/>
        <v/>
      </c>
      <c r="BF573" s="107" t="str">
        <f>IF(C573="","",'رصد درجات'!AC573)</f>
        <v/>
      </c>
      <c r="BG573" s="107" t="str">
        <f>IF(C573="","",'رصد درجات'!AI573)</f>
        <v/>
      </c>
      <c r="BH573" s="107" t="str">
        <f>IF(C573="","",'رصد درجات'!AQ573)</f>
        <v/>
      </c>
      <c r="BI573" s="107" t="str">
        <f t="shared" si="749"/>
        <v/>
      </c>
      <c r="BJ573" s="107" t="str">
        <f t="shared" si="774"/>
        <v/>
      </c>
      <c r="BK573" s="107" t="str">
        <f>IF(C573="","",'رصد درجات'!AZ573)</f>
        <v/>
      </c>
      <c r="BL573" s="107" t="str">
        <f>IF(C573="","",'رصد درجات'!BF573)</f>
        <v/>
      </c>
      <c r="BM573" s="107" t="str">
        <f>IF(C573="","",'رصد درجات'!BN573)</f>
        <v/>
      </c>
      <c r="BN573" s="107" t="str">
        <f t="shared" si="750"/>
        <v/>
      </c>
      <c r="BO573" s="107" t="str">
        <f t="shared" si="751"/>
        <v/>
      </c>
      <c r="BP573" s="107" t="str">
        <f t="shared" si="752"/>
        <v/>
      </c>
      <c r="BQ573" s="107" t="str">
        <f t="shared" si="753"/>
        <v/>
      </c>
      <c r="BR573" s="108" t="str">
        <f t="shared" si="775"/>
        <v/>
      </c>
      <c r="BS573" s="107" t="str">
        <f>IF(C573="","",'رصد درجات'!AD573)</f>
        <v/>
      </c>
      <c r="BT573" s="107" t="str">
        <f>IF(C573="","",'رصد درجات'!AR573)</f>
        <v/>
      </c>
      <c r="BU573" s="107" t="str">
        <f t="shared" si="754"/>
        <v/>
      </c>
      <c r="BV573" s="107" t="str">
        <f t="shared" si="776"/>
        <v/>
      </c>
      <c r="BW573" s="107" t="str">
        <f>IF(C573="","",'رصد درجات'!BA573)</f>
        <v/>
      </c>
      <c r="BX573" s="107" t="str">
        <f>IF(C573="","",'رصد درجات'!BO573)</f>
        <v/>
      </c>
      <c r="BY573" s="107" t="str">
        <f t="shared" si="755"/>
        <v/>
      </c>
      <c r="BZ573" s="107" t="str">
        <f t="shared" si="777"/>
        <v/>
      </c>
      <c r="CA573" s="107" t="str">
        <f t="shared" si="756"/>
        <v/>
      </c>
      <c r="CB573" s="108" t="str">
        <f t="shared" si="778"/>
        <v/>
      </c>
      <c r="CC573" s="107" t="str">
        <f>IF(C573="","",'رصد درجات'!AE573)</f>
        <v/>
      </c>
      <c r="CD573" s="107" t="str">
        <f>IF(C573="","",'رصد درجات'!AJ573)</f>
        <v/>
      </c>
      <c r="CE573" s="107" t="str">
        <f>IF(C573="","",'رصد درجات'!AS573)</f>
        <v/>
      </c>
      <c r="CF573" s="107" t="str">
        <f t="shared" si="757"/>
        <v/>
      </c>
      <c r="CG573" s="107" t="str">
        <f t="shared" si="779"/>
        <v/>
      </c>
      <c r="CH573" s="107" t="str">
        <f>IF(C573="","",'رصد درجات'!BB573)</f>
        <v/>
      </c>
      <c r="CI573" s="107" t="str">
        <f>IF(C573="","",'رصد درجات'!BF573)</f>
        <v/>
      </c>
      <c r="CJ573" s="107" t="str">
        <f>IF(C573="","",'رصد درجات'!BP573)</f>
        <v/>
      </c>
      <c r="CK573" s="107" t="str">
        <f t="shared" si="758"/>
        <v/>
      </c>
      <c r="CL573" s="107" t="str">
        <f t="shared" si="759"/>
        <v/>
      </c>
      <c r="CM573" s="107" t="str">
        <f t="shared" si="760"/>
        <v/>
      </c>
      <c r="CN573" s="107" t="str">
        <f t="shared" si="780"/>
        <v/>
      </c>
      <c r="CO573" s="108" t="str">
        <f t="shared" si="781"/>
        <v/>
      </c>
      <c r="CP573" s="110" t="str">
        <f>IF(C573="","",'رصد درجات'!AF573)</f>
        <v/>
      </c>
      <c r="CQ573" s="103" t="str">
        <f t="shared" si="782"/>
        <v/>
      </c>
      <c r="CR573" s="110" t="str">
        <f>IF(C573="","",'رصد درجات'!BC573)</f>
        <v/>
      </c>
      <c r="CS573" s="110" t="str">
        <f t="shared" si="783"/>
        <v/>
      </c>
      <c r="CT573" s="110" t="str">
        <f t="shared" si="784"/>
        <v/>
      </c>
      <c r="CU573" s="103" t="str">
        <f t="shared" si="785"/>
        <v/>
      </c>
      <c r="CV573" s="107" t="str">
        <f>IF(C573="","",'رصد درجات'!AG573)</f>
        <v/>
      </c>
      <c r="CW573" s="107" t="str">
        <f t="shared" si="786"/>
        <v/>
      </c>
      <c r="CX573" s="107" t="str">
        <f>IF(C573="","",'رصد درجات'!BD573)</f>
        <v/>
      </c>
      <c r="CY573" s="110" t="str">
        <f t="shared" si="787"/>
        <v/>
      </c>
      <c r="CZ573" s="110" t="str">
        <f t="shared" si="788"/>
        <v/>
      </c>
      <c r="DA573" s="103" t="str">
        <f t="shared" si="789"/>
        <v/>
      </c>
      <c r="DB573" s="111" t="str">
        <f t="shared" si="790"/>
        <v/>
      </c>
      <c r="DC573" s="112" t="str">
        <f t="shared" si="791"/>
        <v/>
      </c>
      <c r="DD573" s="111" t="str">
        <f t="shared" si="792"/>
        <v/>
      </c>
      <c r="DE573" s="112" t="str">
        <f t="shared" si="793"/>
        <v/>
      </c>
      <c r="DF573" s="107" t="str">
        <f>IF(C573="","",'رصد درجات'!AH573)</f>
        <v/>
      </c>
      <c r="DG573" s="107" t="str">
        <f>IF(C573="","",'رصد درجات'!AT573)</f>
        <v/>
      </c>
      <c r="DH573" s="107" t="str">
        <f t="shared" si="794"/>
        <v/>
      </c>
      <c r="DI573" s="107" t="str">
        <f t="shared" si="795"/>
        <v/>
      </c>
      <c r="DJ573" s="107" t="str">
        <f>IF(C573="","",'رصد درجات'!BE573)</f>
        <v/>
      </c>
      <c r="DK573" s="107" t="str">
        <f>IF(C573="","",'رصد درجات'!BQ573)</f>
        <v/>
      </c>
      <c r="DL573" s="107" t="str">
        <f t="shared" si="796"/>
        <v/>
      </c>
      <c r="DM573" s="107" t="str">
        <f t="shared" si="797"/>
        <v/>
      </c>
      <c r="DN573" s="107" t="str">
        <f t="shared" si="798"/>
        <v/>
      </c>
      <c r="DO573" s="108" t="str">
        <f t="shared" si="799"/>
        <v/>
      </c>
      <c r="DP573" s="81" t="str">
        <f t="shared" si="800"/>
        <v/>
      </c>
      <c r="DQ573" s="113" t="str">
        <f t="shared" si="801"/>
        <v/>
      </c>
      <c r="DR573" s="9">
        <f t="shared" si="802"/>
        <v>0</v>
      </c>
      <c r="DS573" s="114" t="str">
        <f t="shared" si="803"/>
        <v/>
      </c>
      <c r="DT573" s="115" t="str">
        <f t="shared" si="804"/>
        <v/>
      </c>
      <c r="DU573" s="115" t="str">
        <f t="shared" si="805"/>
        <v/>
      </c>
      <c r="DV573" s="115" t="str">
        <f t="shared" si="806"/>
        <v/>
      </c>
      <c r="DW573" s="115" t="str">
        <f t="shared" si="807"/>
        <v/>
      </c>
      <c r="DX573" s="115" t="str">
        <f t="shared" si="808"/>
        <v/>
      </c>
      <c r="DY573" s="115" t="str">
        <f t="shared" si="809"/>
        <v/>
      </c>
      <c r="DZ573" s="115" t="str">
        <f t="shared" si="810"/>
        <v/>
      </c>
      <c r="EA573" s="253"/>
      <c r="EB573" s="253"/>
      <c r="EC573" s="253"/>
      <c r="ED573" s="253"/>
      <c r="EE573" s="253"/>
      <c r="EF573" s="253"/>
      <c r="EG573" s="253"/>
      <c r="EH573" s="253"/>
      <c r="EI573" s="253"/>
      <c r="EJ573" s="253"/>
      <c r="EK573" s="259"/>
      <c r="EL573" s="261" t="str">
        <f t="shared" si="811"/>
        <v/>
      </c>
      <c r="EM573" s="9"/>
      <c r="EN573" s="9"/>
      <c r="EO573" s="81"/>
      <c r="EP573" s="82"/>
      <c r="EQ573" s="88"/>
      <c r="ER573" s="88"/>
      <c r="ES573" s="78"/>
      <c r="GD573" s="338"/>
      <c r="GE573" s="338"/>
      <c r="GF573" s="338"/>
      <c r="GG573" s="338"/>
      <c r="GH573" s="338"/>
      <c r="GI573" s="338"/>
      <c r="GJ573" s="338"/>
      <c r="GK573" s="339"/>
      <c r="GL573" s="339"/>
      <c r="GM573" s="338"/>
      <c r="GN573" s="338"/>
      <c r="GO573" s="9"/>
    </row>
    <row r="574" spans="1:197" s="11" customFormat="1" ht="27" customHeight="1" thickBot="1">
      <c r="A574" s="88" t="str">
        <f>IF('رصد درجات'!A574="","",'رصد درجات'!A574)</f>
        <v/>
      </c>
      <c r="B574" s="88" t="str">
        <f>IF('رصد درجات'!B574="","",'رصد درجات'!B574)</f>
        <v/>
      </c>
      <c r="C574" s="88" t="str">
        <f>IF('رصد درجات'!C574="","",'رصد درجات'!C574)</f>
        <v/>
      </c>
      <c r="D574" s="104" t="str">
        <f>IF('رصد درجات'!D574="","",'رصد درجات'!D574)</f>
        <v/>
      </c>
      <c r="E574" s="88" t="str">
        <f>IF('رصد درجات'!E574="","",'رصد درجات'!E574)</f>
        <v/>
      </c>
      <c r="F574" s="88" t="str">
        <f>IF('رصد درجات'!F574="","",'رصد درجات'!F574)</f>
        <v/>
      </c>
      <c r="G574" s="88" t="str">
        <f>IF('رصد درجات'!G574="","",'رصد درجات'!G574)</f>
        <v/>
      </c>
      <c r="H574" s="88" t="str">
        <f>IF('رصد درجات'!H574="","",'رصد درجات'!H574)</f>
        <v/>
      </c>
      <c r="I574" s="88" t="str">
        <f>IF('رصد درجات'!I574="","",'رصد درجات'!I574)</f>
        <v/>
      </c>
      <c r="J574" s="88" t="str">
        <f>IF('رصد درجات'!J574="","",'رصد درجات'!J574)</f>
        <v/>
      </c>
      <c r="K574" s="88" t="str">
        <f>IF('رصد درجات'!K574="","",'رصد درجات'!K574)</f>
        <v/>
      </c>
      <c r="L574" s="88" t="str">
        <f>IF('رصد درجات'!L574="","",'رصد درجات'!L574)</f>
        <v/>
      </c>
      <c r="M574" s="105" t="str">
        <f>IF('رصد درجات'!M574="","",'رصد درجات'!M574)</f>
        <v/>
      </c>
      <c r="N574" s="105" t="str">
        <f>IF('رصد درجات'!N574="","",'رصد درجات'!N574)</f>
        <v/>
      </c>
      <c r="O574" s="88" t="str">
        <f>IF(C574="","",'رصد درجات'!Y574)</f>
        <v/>
      </c>
      <c r="P574" s="88" t="str">
        <f>IF(C574="","",'رصد درجات'!AL574)</f>
        <v/>
      </c>
      <c r="Q574" s="88" t="str">
        <f t="shared" si="761"/>
        <v/>
      </c>
      <c r="R574" s="103" t="str">
        <f t="shared" si="762"/>
        <v/>
      </c>
      <c r="S574" s="88" t="str">
        <f>IF(C574="","",'رصد درجات'!AV574)</f>
        <v/>
      </c>
      <c r="T574" s="88" t="str">
        <f>IF(C574="","",'رصد درجات'!BI574)</f>
        <v/>
      </c>
      <c r="U574" s="88" t="str">
        <f t="shared" si="763"/>
        <v/>
      </c>
      <c r="V574" s="88" t="str">
        <f t="shared" si="764"/>
        <v/>
      </c>
      <c r="W574" s="88" t="str">
        <f t="shared" si="765"/>
        <v/>
      </c>
      <c r="X574" s="106" t="str">
        <f t="shared" si="766"/>
        <v/>
      </c>
      <c r="Y574" s="107" t="str">
        <f>IF(C574="","",'رصد درجات'!Z574)</f>
        <v/>
      </c>
      <c r="Z574" s="107" t="str">
        <f>IF(C574="","",'رصد درجات'!AM574)</f>
        <v/>
      </c>
      <c r="AA574" s="107" t="str">
        <f t="shared" si="737"/>
        <v/>
      </c>
      <c r="AB574" s="107" t="str">
        <f t="shared" si="767"/>
        <v/>
      </c>
      <c r="AC574" s="107" t="str">
        <f>IF(C574="","",'رصد درجات'!AV574)</f>
        <v/>
      </c>
      <c r="AD574" s="107" t="str">
        <f>IF(C574="","",'رصد درجات'!BI574)</f>
        <v/>
      </c>
      <c r="AE574" s="107" t="str">
        <f t="shared" si="738"/>
        <v/>
      </c>
      <c r="AF574" s="107" t="str">
        <f t="shared" si="739"/>
        <v/>
      </c>
      <c r="AG574" s="107" t="str">
        <f t="shared" si="768"/>
        <v/>
      </c>
      <c r="AH574" s="108" t="str">
        <f t="shared" si="769"/>
        <v/>
      </c>
      <c r="AI574" s="107" t="str">
        <f>IF(C574="","",'رصد درجات'!AA574)</f>
        <v/>
      </c>
      <c r="AJ574" s="107" t="str">
        <f>IF(C574="","",'رصد درجات'!AN574)</f>
        <v/>
      </c>
      <c r="AK574" s="107" t="str">
        <f t="shared" si="740"/>
        <v/>
      </c>
      <c r="AL574" s="109" t="str">
        <f t="shared" si="770"/>
        <v/>
      </c>
      <c r="AM574" s="107" t="str">
        <f>IF(C574="","",'رصد درجات'!AX574)</f>
        <v/>
      </c>
      <c r="AN574" s="107" t="str">
        <f>IF(C574="","",'رصد درجات'!BK574)</f>
        <v/>
      </c>
      <c r="AO574" s="107" t="str">
        <f t="shared" si="741"/>
        <v/>
      </c>
      <c r="AP574" s="107" t="str">
        <f t="shared" si="742"/>
        <v/>
      </c>
      <c r="AQ574" s="107" t="str">
        <f t="shared" si="743"/>
        <v/>
      </c>
      <c r="AR574" s="108" t="str">
        <f t="shared" si="771"/>
        <v/>
      </c>
      <c r="AS574" s="107" t="str">
        <f>IF(C574="","",'رصد درجات'!AB574)</f>
        <v/>
      </c>
      <c r="AT574" s="107" t="str">
        <f>IF(C574="","",'رصد درجات'!AO574)</f>
        <v/>
      </c>
      <c r="AU574" s="107" t="str">
        <f>IF(C574="","",'رصد درجات'!AP574)</f>
        <v/>
      </c>
      <c r="AV574" s="107" t="str">
        <f t="shared" si="744"/>
        <v/>
      </c>
      <c r="AW574" s="107" t="str">
        <f t="shared" si="772"/>
        <v/>
      </c>
      <c r="AX574" s="107" t="str">
        <f>IF(C574="","",'رصد درجات'!AY574)</f>
        <v/>
      </c>
      <c r="AY574" s="107" t="str">
        <f>IF(C574="","",'رصد درجات'!BL574)</f>
        <v/>
      </c>
      <c r="AZ574" s="107" t="str">
        <f>IF(C574="","",'رصد درجات'!BM574)</f>
        <v/>
      </c>
      <c r="BA574" s="107" t="str">
        <f t="shared" si="745"/>
        <v/>
      </c>
      <c r="BB574" s="107" t="str">
        <f t="shared" si="746"/>
        <v/>
      </c>
      <c r="BC574" s="107" t="str">
        <f t="shared" si="747"/>
        <v/>
      </c>
      <c r="BD574" s="107" t="str">
        <f t="shared" si="748"/>
        <v/>
      </c>
      <c r="BE574" s="108" t="str">
        <f t="shared" si="773"/>
        <v/>
      </c>
      <c r="BF574" s="107" t="str">
        <f>IF(C574="","",'رصد درجات'!AC574)</f>
        <v/>
      </c>
      <c r="BG574" s="107" t="str">
        <f>IF(C574="","",'رصد درجات'!AI574)</f>
        <v/>
      </c>
      <c r="BH574" s="107" t="str">
        <f>IF(C574="","",'رصد درجات'!AQ574)</f>
        <v/>
      </c>
      <c r="BI574" s="107" t="str">
        <f t="shared" si="749"/>
        <v/>
      </c>
      <c r="BJ574" s="107" t="str">
        <f t="shared" si="774"/>
        <v/>
      </c>
      <c r="BK574" s="107" t="str">
        <f>IF(C574="","",'رصد درجات'!AZ574)</f>
        <v/>
      </c>
      <c r="BL574" s="107" t="str">
        <f>IF(C574="","",'رصد درجات'!BF574)</f>
        <v/>
      </c>
      <c r="BM574" s="107" t="str">
        <f>IF(C574="","",'رصد درجات'!BN574)</f>
        <v/>
      </c>
      <c r="BN574" s="107" t="str">
        <f t="shared" si="750"/>
        <v/>
      </c>
      <c r="BO574" s="107" t="str">
        <f t="shared" si="751"/>
        <v/>
      </c>
      <c r="BP574" s="107" t="str">
        <f t="shared" si="752"/>
        <v/>
      </c>
      <c r="BQ574" s="107" t="str">
        <f t="shared" si="753"/>
        <v/>
      </c>
      <c r="BR574" s="108" t="str">
        <f t="shared" si="775"/>
        <v/>
      </c>
      <c r="BS574" s="107" t="str">
        <f>IF(C574="","",'رصد درجات'!AD574)</f>
        <v/>
      </c>
      <c r="BT574" s="107" t="str">
        <f>IF(C574="","",'رصد درجات'!AR574)</f>
        <v/>
      </c>
      <c r="BU574" s="107" t="str">
        <f t="shared" si="754"/>
        <v/>
      </c>
      <c r="BV574" s="107" t="str">
        <f t="shared" si="776"/>
        <v/>
      </c>
      <c r="BW574" s="107" t="str">
        <f>IF(C574="","",'رصد درجات'!BA574)</f>
        <v/>
      </c>
      <c r="BX574" s="107" t="str">
        <f>IF(C574="","",'رصد درجات'!BO574)</f>
        <v/>
      </c>
      <c r="BY574" s="107" t="str">
        <f t="shared" si="755"/>
        <v/>
      </c>
      <c r="BZ574" s="107" t="str">
        <f t="shared" si="777"/>
        <v/>
      </c>
      <c r="CA574" s="107" t="str">
        <f t="shared" si="756"/>
        <v/>
      </c>
      <c r="CB574" s="108" t="str">
        <f t="shared" si="778"/>
        <v/>
      </c>
      <c r="CC574" s="107" t="str">
        <f>IF(C574="","",'رصد درجات'!AE574)</f>
        <v/>
      </c>
      <c r="CD574" s="107" t="str">
        <f>IF(C574="","",'رصد درجات'!AJ574)</f>
        <v/>
      </c>
      <c r="CE574" s="107" t="str">
        <f>IF(C574="","",'رصد درجات'!AS574)</f>
        <v/>
      </c>
      <c r="CF574" s="107" t="str">
        <f t="shared" si="757"/>
        <v/>
      </c>
      <c r="CG574" s="107" t="str">
        <f t="shared" si="779"/>
        <v/>
      </c>
      <c r="CH574" s="107" t="str">
        <f>IF(C574="","",'رصد درجات'!BB574)</f>
        <v/>
      </c>
      <c r="CI574" s="107" t="str">
        <f>IF(C574="","",'رصد درجات'!BF574)</f>
        <v/>
      </c>
      <c r="CJ574" s="107" t="str">
        <f>IF(C574="","",'رصد درجات'!BP574)</f>
        <v/>
      </c>
      <c r="CK574" s="107" t="str">
        <f t="shared" si="758"/>
        <v/>
      </c>
      <c r="CL574" s="107" t="str">
        <f t="shared" si="759"/>
        <v/>
      </c>
      <c r="CM574" s="107" t="str">
        <f t="shared" si="760"/>
        <v/>
      </c>
      <c r="CN574" s="107" t="str">
        <f t="shared" si="780"/>
        <v/>
      </c>
      <c r="CO574" s="108" t="str">
        <f t="shared" si="781"/>
        <v/>
      </c>
      <c r="CP574" s="110" t="str">
        <f>IF(C574="","",'رصد درجات'!AF574)</f>
        <v/>
      </c>
      <c r="CQ574" s="103" t="str">
        <f t="shared" si="782"/>
        <v/>
      </c>
      <c r="CR574" s="110" t="str">
        <f>IF(C574="","",'رصد درجات'!BC574)</f>
        <v/>
      </c>
      <c r="CS574" s="110" t="str">
        <f t="shared" si="783"/>
        <v/>
      </c>
      <c r="CT574" s="110" t="str">
        <f t="shared" si="784"/>
        <v/>
      </c>
      <c r="CU574" s="103" t="str">
        <f t="shared" si="785"/>
        <v/>
      </c>
      <c r="CV574" s="107" t="str">
        <f>IF(C574="","",'رصد درجات'!AG574)</f>
        <v/>
      </c>
      <c r="CW574" s="107" t="str">
        <f t="shared" si="786"/>
        <v/>
      </c>
      <c r="CX574" s="107" t="str">
        <f>IF(C574="","",'رصد درجات'!BD574)</f>
        <v/>
      </c>
      <c r="CY574" s="110" t="str">
        <f t="shared" si="787"/>
        <v/>
      </c>
      <c r="CZ574" s="110" t="str">
        <f t="shared" si="788"/>
        <v/>
      </c>
      <c r="DA574" s="103" t="str">
        <f t="shared" si="789"/>
        <v/>
      </c>
      <c r="DB574" s="111" t="str">
        <f t="shared" si="790"/>
        <v/>
      </c>
      <c r="DC574" s="112" t="str">
        <f t="shared" si="791"/>
        <v/>
      </c>
      <c r="DD574" s="111" t="str">
        <f t="shared" si="792"/>
        <v/>
      </c>
      <c r="DE574" s="112" t="str">
        <f t="shared" si="793"/>
        <v/>
      </c>
      <c r="DF574" s="107" t="str">
        <f>IF(C574="","",'رصد درجات'!AH574)</f>
        <v/>
      </c>
      <c r="DG574" s="107" t="str">
        <f>IF(C574="","",'رصد درجات'!AT574)</f>
        <v/>
      </c>
      <c r="DH574" s="107" t="str">
        <f t="shared" si="794"/>
        <v/>
      </c>
      <c r="DI574" s="107" t="str">
        <f t="shared" si="795"/>
        <v/>
      </c>
      <c r="DJ574" s="107" t="str">
        <f>IF(C574="","",'رصد درجات'!BE574)</f>
        <v/>
      </c>
      <c r="DK574" s="107" t="str">
        <f>IF(C574="","",'رصد درجات'!BQ574)</f>
        <v/>
      </c>
      <c r="DL574" s="107" t="str">
        <f t="shared" si="796"/>
        <v/>
      </c>
      <c r="DM574" s="107" t="str">
        <f t="shared" si="797"/>
        <v/>
      </c>
      <c r="DN574" s="107" t="str">
        <f t="shared" si="798"/>
        <v/>
      </c>
      <c r="DO574" s="108" t="str">
        <f t="shared" si="799"/>
        <v/>
      </c>
      <c r="DP574" s="81" t="str">
        <f t="shared" si="800"/>
        <v/>
      </c>
      <c r="DQ574" s="113" t="str">
        <f t="shared" si="801"/>
        <v/>
      </c>
      <c r="DR574" s="9">
        <f t="shared" si="802"/>
        <v>0</v>
      </c>
      <c r="DS574" s="114" t="str">
        <f t="shared" si="803"/>
        <v/>
      </c>
      <c r="DT574" s="115" t="str">
        <f t="shared" si="804"/>
        <v/>
      </c>
      <c r="DU574" s="115" t="str">
        <f t="shared" si="805"/>
        <v/>
      </c>
      <c r="DV574" s="115" t="str">
        <f t="shared" si="806"/>
        <v/>
      </c>
      <c r="DW574" s="115" t="str">
        <f t="shared" si="807"/>
        <v/>
      </c>
      <c r="DX574" s="115" t="str">
        <f t="shared" si="808"/>
        <v/>
      </c>
      <c r="DY574" s="115" t="str">
        <f t="shared" si="809"/>
        <v/>
      </c>
      <c r="DZ574" s="115" t="str">
        <f t="shared" si="810"/>
        <v/>
      </c>
      <c r="EA574" s="253"/>
      <c r="EB574" s="253"/>
      <c r="EC574" s="253"/>
      <c r="ED574" s="253"/>
      <c r="EE574" s="253"/>
      <c r="EF574" s="253"/>
      <c r="EG574" s="253"/>
      <c r="EH574" s="253"/>
      <c r="EI574" s="253"/>
      <c r="EJ574" s="253"/>
      <c r="EK574" s="259"/>
      <c r="EL574" s="261" t="str">
        <f t="shared" si="811"/>
        <v/>
      </c>
      <c r="EM574" s="9"/>
      <c r="EN574" s="9"/>
      <c r="EO574" s="81"/>
      <c r="EP574" s="82"/>
      <c r="EQ574" s="88"/>
      <c r="ER574" s="88"/>
      <c r="ES574" s="78"/>
      <c r="GD574" s="338"/>
      <c r="GE574" s="338"/>
      <c r="GF574" s="338"/>
      <c r="GG574" s="338"/>
      <c r="GH574" s="338"/>
      <c r="GI574" s="338"/>
      <c r="GJ574" s="338"/>
      <c r="GK574" s="339"/>
      <c r="GL574" s="339"/>
      <c r="GM574" s="338"/>
      <c r="GN574" s="338"/>
      <c r="GO574" s="9"/>
    </row>
    <row r="575" spans="1:197" s="11" customFormat="1" ht="27" customHeight="1" thickBot="1">
      <c r="A575" s="88" t="str">
        <f>IF('رصد درجات'!A575="","",'رصد درجات'!A575)</f>
        <v/>
      </c>
      <c r="B575" s="88" t="str">
        <f>IF('رصد درجات'!B575="","",'رصد درجات'!B575)</f>
        <v/>
      </c>
      <c r="C575" s="88" t="str">
        <f>IF('رصد درجات'!C575="","",'رصد درجات'!C575)</f>
        <v/>
      </c>
      <c r="D575" s="104" t="str">
        <f>IF('رصد درجات'!D575="","",'رصد درجات'!D575)</f>
        <v/>
      </c>
      <c r="E575" s="88" t="str">
        <f>IF('رصد درجات'!E575="","",'رصد درجات'!E575)</f>
        <v/>
      </c>
      <c r="F575" s="88" t="str">
        <f>IF('رصد درجات'!F575="","",'رصد درجات'!F575)</f>
        <v/>
      </c>
      <c r="G575" s="88" t="str">
        <f>IF('رصد درجات'!G575="","",'رصد درجات'!G575)</f>
        <v/>
      </c>
      <c r="H575" s="88" t="str">
        <f>IF('رصد درجات'!H575="","",'رصد درجات'!H575)</f>
        <v/>
      </c>
      <c r="I575" s="88" t="str">
        <f>IF('رصد درجات'!I575="","",'رصد درجات'!I575)</f>
        <v/>
      </c>
      <c r="J575" s="88" t="str">
        <f>IF('رصد درجات'!J575="","",'رصد درجات'!J575)</f>
        <v/>
      </c>
      <c r="K575" s="88" t="str">
        <f>IF('رصد درجات'!K575="","",'رصد درجات'!K575)</f>
        <v/>
      </c>
      <c r="L575" s="88" t="str">
        <f>IF('رصد درجات'!L575="","",'رصد درجات'!L575)</f>
        <v/>
      </c>
      <c r="M575" s="105" t="str">
        <f>IF('رصد درجات'!M575="","",'رصد درجات'!M575)</f>
        <v/>
      </c>
      <c r="N575" s="105" t="str">
        <f>IF('رصد درجات'!N575="","",'رصد درجات'!N575)</f>
        <v/>
      </c>
      <c r="O575" s="88" t="str">
        <f>IF(C575="","",'رصد درجات'!Y575)</f>
        <v/>
      </c>
      <c r="P575" s="88" t="str">
        <f>IF(C575="","",'رصد درجات'!AL575)</f>
        <v/>
      </c>
      <c r="Q575" s="88" t="str">
        <f t="shared" si="761"/>
        <v/>
      </c>
      <c r="R575" s="103" t="str">
        <f t="shared" si="762"/>
        <v/>
      </c>
      <c r="S575" s="88" t="str">
        <f>IF(C575="","",'رصد درجات'!AV575)</f>
        <v/>
      </c>
      <c r="T575" s="88" t="str">
        <f>IF(C575="","",'رصد درجات'!BI575)</f>
        <v/>
      </c>
      <c r="U575" s="88" t="str">
        <f t="shared" si="763"/>
        <v/>
      </c>
      <c r="V575" s="88" t="str">
        <f t="shared" si="764"/>
        <v/>
      </c>
      <c r="W575" s="88" t="str">
        <f t="shared" si="765"/>
        <v/>
      </c>
      <c r="X575" s="106" t="str">
        <f t="shared" si="766"/>
        <v/>
      </c>
      <c r="Y575" s="107" t="str">
        <f>IF(C575="","",'رصد درجات'!Z575)</f>
        <v/>
      </c>
      <c r="Z575" s="107" t="str">
        <f>IF(C575="","",'رصد درجات'!AM575)</f>
        <v/>
      </c>
      <c r="AA575" s="107" t="str">
        <f t="shared" si="737"/>
        <v/>
      </c>
      <c r="AB575" s="107" t="str">
        <f t="shared" si="767"/>
        <v/>
      </c>
      <c r="AC575" s="107" t="str">
        <f>IF(C575="","",'رصد درجات'!AV575)</f>
        <v/>
      </c>
      <c r="AD575" s="107" t="str">
        <f>IF(C575="","",'رصد درجات'!BI575)</f>
        <v/>
      </c>
      <c r="AE575" s="107" t="str">
        <f t="shared" si="738"/>
        <v/>
      </c>
      <c r="AF575" s="107" t="str">
        <f t="shared" si="739"/>
        <v/>
      </c>
      <c r="AG575" s="107" t="str">
        <f t="shared" si="768"/>
        <v/>
      </c>
      <c r="AH575" s="108" t="str">
        <f t="shared" si="769"/>
        <v/>
      </c>
      <c r="AI575" s="107" t="str">
        <f>IF(C575="","",'رصد درجات'!AA575)</f>
        <v/>
      </c>
      <c r="AJ575" s="107" t="str">
        <f>IF(C575="","",'رصد درجات'!AN575)</f>
        <v/>
      </c>
      <c r="AK575" s="107" t="str">
        <f t="shared" si="740"/>
        <v/>
      </c>
      <c r="AL575" s="109" t="str">
        <f t="shared" si="770"/>
        <v/>
      </c>
      <c r="AM575" s="107" t="str">
        <f>IF(C575="","",'رصد درجات'!AX575)</f>
        <v/>
      </c>
      <c r="AN575" s="107" t="str">
        <f>IF(C575="","",'رصد درجات'!BK575)</f>
        <v/>
      </c>
      <c r="AO575" s="107" t="str">
        <f t="shared" si="741"/>
        <v/>
      </c>
      <c r="AP575" s="107" t="str">
        <f t="shared" si="742"/>
        <v/>
      </c>
      <c r="AQ575" s="107" t="str">
        <f t="shared" si="743"/>
        <v/>
      </c>
      <c r="AR575" s="108" t="str">
        <f t="shared" si="771"/>
        <v/>
      </c>
      <c r="AS575" s="107" t="str">
        <f>IF(C575="","",'رصد درجات'!AB575)</f>
        <v/>
      </c>
      <c r="AT575" s="107" t="str">
        <f>IF(C575="","",'رصد درجات'!AO575)</f>
        <v/>
      </c>
      <c r="AU575" s="107" t="str">
        <f>IF(C575="","",'رصد درجات'!AP575)</f>
        <v/>
      </c>
      <c r="AV575" s="107" t="str">
        <f t="shared" si="744"/>
        <v/>
      </c>
      <c r="AW575" s="107" t="str">
        <f t="shared" si="772"/>
        <v/>
      </c>
      <c r="AX575" s="107" t="str">
        <f>IF(C575="","",'رصد درجات'!AY575)</f>
        <v/>
      </c>
      <c r="AY575" s="107" t="str">
        <f>IF(C575="","",'رصد درجات'!BL575)</f>
        <v/>
      </c>
      <c r="AZ575" s="107" t="str">
        <f>IF(C575="","",'رصد درجات'!BM575)</f>
        <v/>
      </c>
      <c r="BA575" s="107" t="str">
        <f t="shared" si="745"/>
        <v/>
      </c>
      <c r="BB575" s="107" t="str">
        <f t="shared" si="746"/>
        <v/>
      </c>
      <c r="BC575" s="107" t="str">
        <f t="shared" si="747"/>
        <v/>
      </c>
      <c r="BD575" s="107" t="str">
        <f t="shared" si="748"/>
        <v/>
      </c>
      <c r="BE575" s="108" t="str">
        <f t="shared" si="773"/>
        <v/>
      </c>
      <c r="BF575" s="107" t="str">
        <f>IF(C575="","",'رصد درجات'!AC575)</f>
        <v/>
      </c>
      <c r="BG575" s="107" t="str">
        <f>IF(C575="","",'رصد درجات'!AI575)</f>
        <v/>
      </c>
      <c r="BH575" s="107" t="str">
        <f>IF(C575="","",'رصد درجات'!AQ575)</f>
        <v/>
      </c>
      <c r="BI575" s="107" t="str">
        <f t="shared" si="749"/>
        <v/>
      </c>
      <c r="BJ575" s="107" t="str">
        <f t="shared" si="774"/>
        <v/>
      </c>
      <c r="BK575" s="107" t="str">
        <f>IF(C575="","",'رصد درجات'!AZ575)</f>
        <v/>
      </c>
      <c r="BL575" s="107" t="str">
        <f>IF(C575="","",'رصد درجات'!BF575)</f>
        <v/>
      </c>
      <c r="BM575" s="107" t="str">
        <f>IF(C575="","",'رصد درجات'!BN575)</f>
        <v/>
      </c>
      <c r="BN575" s="107" t="str">
        <f t="shared" si="750"/>
        <v/>
      </c>
      <c r="BO575" s="107" t="str">
        <f t="shared" si="751"/>
        <v/>
      </c>
      <c r="BP575" s="107" t="str">
        <f t="shared" si="752"/>
        <v/>
      </c>
      <c r="BQ575" s="107" t="str">
        <f t="shared" si="753"/>
        <v/>
      </c>
      <c r="BR575" s="108" t="str">
        <f t="shared" si="775"/>
        <v/>
      </c>
      <c r="BS575" s="107" t="str">
        <f>IF(C575="","",'رصد درجات'!AD575)</f>
        <v/>
      </c>
      <c r="BT575" s="107" t="str">
        <f>IF(C575="","",'رصد درجات'!AR575)</f>
        <v/>
      </c>
      <c r="BU575" s="107" t="str">
        <f t="shared" si="754"/>
        <v/>
      </c>
      <c r="BV575" s="107" t="str">
        <f t="shared" si="776"/>
        <v/>
      </c>
      <c r="BW575" s="107" t="str">
        <f>IF(C575="","",'رصد درجات'!BA575)</f>
        <v/>
      </c>
      <c r="BX575" s="107" t="str">
        <f>IF(C575="","",'رصد درجات'!BO575)</f>
        <v/>
      </c>
      <c r="BY575" s="107" t="str">
        <f t="shared" si="755"/>
        <v/>
      </c>
      <c r="BZ575" s="107" t="str">
        <f t="shared" si="777"/>
        <v/>
      </c>
      <c r="CA575" s="107" t="str">
        <f t="shared" si="756"/>
        <v/>
      </c>
      <c r="CB575" s="108" t="str">
        <f t="shared" si="778"/>
        <v/>
      </c>
      <c r="CC575" s="107" t="str">
        <f>IF(C575="","",'رصد درجات'!AE575)</f>
        <v/>
      </c>
      <c r="CD575" s="107" t="str">
        <f>IF(C575="","",'رصد درجات'!AJ575)</f>
        <v/>
      </c>
      <c r="CE575" s="107" t="str">
        <f>IF(C575="","",'رصد درجات'!AS575)</f>
        <v/>
      </c>
      <c r="CF575" s="107" t="str">
        <f t="shared" si="757"/>
        <v/>
      </c>
      <c r="CG575" s="107" t="str">
        <f t="shared" si="779"/>
        <v/>
      </c>
      <c r="CH575" s="107" t="str">
        <f>IF(C575="","",'رصد درجات'!BB575)</f>
        <v/>
      </c>
      <c r="CI575" s="107" t="str">
        <f>IF(C575="","",'رصد درجات'!BF575)</f>
        <v/>
      </c>
      <c r="CJ575" s="107" t="str">
        <f>IF(C575="","",'رصد درجات'!BP575)</f>
        <v/>
      </c>
      <c r="CK575" s="107" t="str">
        <f t="shared" si="758"/>
        <v/>
      </c>
      <c r="CL575" s="107" t="str">
        <f t="shared" si="759"/>
        <v/>
      </c>
      <c r="CM575" s="107" t="str">
        <f t="shared" si="760"/>
        <v/>
      </c>
      <c r="CN575" s="107" t="str">
        <f t="shared" si="780"/>
        <v/>
      </c>
      <c r="CO575" s="108" t="str">
        <f t="shared" si="781"/>
        <v/>
      </c>
      <c r="CP575" s="110" t="str">
        <f>IF(C575="","",'رصد درجات'!AF575)</f>
        <v/>
      </c>
      <c r="CQ575" s="103" t="str">
        <f t="shared" si="782"/>
        <v/>
      </c>
      <c r="CR575" s="110" t="str">
        <f>IF(C575="","",'رصد درجات'!BC575)</f>
        <v/>
      </c>
      <c r="CS575" s="110" t="str">
        <f t="shared" si="783"/>
        <v/>
      </c>
      <c r="CT575" s="110" t="str">
        <f t="shared" si="784"/>
        <v/>
      </c>
      <c r="CU575" s="103" t="str">
        <f t="shared" si="785"/>
        <v/>
      </c>
      <c r="CV575" s="107" t="str">
        <f>IF(C575="","",'رصد درجات'!AG575)</f>
        <v/>
      </c>
      <c r="CW575" s="107" t="str">
        <f t="shared" si="786"/>
        <v/>
      </c>
      <c r="CX575" s="107" t="str">
        <f>IF(C575="","",'رصد درجات'!BD575)</f>
        <v/>
      </c>
      <c r="CY575" s="110" t="str">
        <f t="shared" si="787"/>
        <v/>
      </c>
      <c r="CZ575" s="110" t="str">
        <f t="shared" si="788"/>
        <v/>
      </c>
      <c r="DA575" s="103" t="str">
        <f t="shared" si="789"/>
        <v/>
      </c>
      <c r="DB575" s="111" t="str">
        <f t="shared" si="790"/>
        <v/>
      </c>
      <c r="DC575" s="112" t="str">
        <f t="shared" si="791"/>
        <v/>
      </c>
      <c r="DD575" s="111" t="str">
        <f t="shared" si="792"/>
        <v/>
      </c>
      <c r="DE575" s="112" t="str">
        <f t="shared" si="793"/>
        <v/>
      </c>
      <c r="DF575" s="107" t="str">
        <f>IF(C575="","",'رصد درجات'!AH575)</f>
        <v/>
      </c>
      <c r="DG575" s="107" t="str">
        <f>IF(C575="","",'رصد درجات'!AT575)</f>
        <v/>
      </c>
      <c r="DH575" s="107" t="str">
        <f t="shared" si="794"/>
        <v/>
      </c>
      <c r="DI575" s="107" t="str">
        <f t="shared" si="795"/>
        <v/>
      </c>
      <c r="DJ575" s="107" t="str">
        <f>IF(C575="","",'رصد درجات'!BE575)</f>
        <v/>
      </c>
      <c r="DK575" s="107" t="str">
        <f>IF(C575="","",'رصد درجات'!BQ575)</f>
        <v/>
      </c>
      <c r="DL575" s="107" t="str">
        <f t="shared" si="796"/>
        <v/>
      </c>
      <c r="DM575" s="107" t="str">
        <f t="shared" si="797"/>
        <v/>
      </c>
      <c r="DN575" s="107" t="str">
        <f t="shared" si="798"/>
        <v/>
      </c>
      <c r="DO575" s="108" t="str">
        <f t="shared" si="799"/>
        <v/>
      </c>
      <c r="DP575" s="81" t="str">
        <f t="shared" si="800"/>
        <v/>
      </c>
      <c r="DQ575" s="113" t="str">
        <f t="shared" si="801"/>
        <v/>
      </c>
      <c r="DR575" s="9">
        <f t="shared" si="802"/>
        <v>0</v>
      </c>
      <c r="DS575" s="114" t="str">
        <f t="shared" si="803"/>
        <v/>
      </c>
      <c r="DT575" s="115" t="str">
        <f t="shared" si="804"/>
        <v/>
      </c>
      <c r="DU575" s="115" t="str">
        <f t="shared" si="805"/>
        <v/>
      </c>
      <c r="DV575" s="115" t="str">
        <f t="shared" si="806"/>
        <v/>
      </c>
      <c r="DW575" s="115" t="str">
        <f t="shared" si="807"/>
        <v/>
      </c>
      <c r="DX575" s="115" t="str">
        <f t="shared" si="808"/>
        <v/>
      </c>
      <c r="DY575" s="115" t="str">
        <f t="shared" si="809"/>
        <v/>
      </c>
      <c r="DZ575" s="115" t="str">
        <f t="shared" si="810"/>
        <v/>
      </c>
      <c r="EA575" s="253"/>
      <c r="EB575" s="253"/>
      <c r="EC575" s="253"/>
      <c r="ED575" s="253"/>
      <c r="EE575" s="253"/>
      <c r="EF575" s="253"/>
      <c r="EG575" s="253"/>
      <c r="EH575" s="253"/>
      <c r="EI575" s="253"/>
      <c r="EJ575" s="253"/>
      <c r="EK575" s="259"/>
      <c r="EL575" s="261" t="str">
        <f t="shared" si="811"/>
        <v/>
      </c>
      <c r="EM575" s="9"/>
      <c r="EN575" s="9"/>
      <c r="EO575" s="81"/>
      <c r="EP575" s="82"/>
      <c r="EQ575" s="88"/>
      <c r="ER575" s="88"/>
      <c r="ES575" s="78"/>
      <c r="GD575" s="338"/>
      <c r="GE575" s="338"/>
      <c r="GF575" s="338"/>
      <c r="GG575" s="338"/>
      <c r="GH575" s="338"/>
      <c r="GI575" s="338"/>
      <c r="GJ575" s="338"/>
      <c r="GK575" s="339"/>
      <c r="GL575" s="339"/>
      <c r="GM575" s="338"/>
      <c r="GN575" s="338"/>
      <c r="GO575" s="9"/>
    </row>
    <row r="576" spans="1:197" s="11" customFormat="1" ht="27" customHeight="1" thickBot="1">
      <c r="A576" s="88" t="str">
        <f>IF('رصد درجات'!A576="","",'رصد درجات'!A576)</f>
        <v/>
      </c>
      <c r="B576" s="88" t="str">
        <f>IF('رصد درجات'!B576="","",'رصد درجات'!B576)</f>
        <v/>
      </c>
      <c r="C576" s="88" t="str">
        <f>IF('رصد درجات'!C576="","",'رصد درجات'!C576)</f>
        <v/>
      </c>
      <c r="D576" s="104" t="str">
        <f>IF('رصد درجات'!D576="","",'رصد درجات'!D576)</f>
        <v/>
      </c>
      <c r="E576" s="88" t="str">
        <f>IF('رصد درجات'!E576="","",'رصد درجات'!E576)</f>
        <v/>
      </c>
      <c r="F576" s="88" t="str">
        <f>IF('رصد درجات'!F576="","",'رصد درجات'!F576)</f>
        <v/>
      </c>
      <c r="G576" s="88" t="str">
        <f>IF('رصد درجات'!G576="","",'رصد درجات'!G576)</f>
        <v/>
      </c>
      <c r="H576" s="88" t="str">
        <f>IF('رصد درجات'!H576="","",'رصد درجات'!H576)</f>
        <v/>
      </c>
      <c r="I576" s="88" t="str">
        <f>IF('رصد درجات'!I576="","",'رصد درجات'!I576)</f>
        <v/>
      </c>
      <c r="J576" s="88" t="str">
        <f>IF('رصد درجات'!J576="","",'رصد درجات'!J576)</f>
        <v/>
      </c>
      <c r="K576" s="88" t="str">
        <f>IF('رصد درجات'!K576="","",'رصد درجات'!K576)</f>
        <v/>
      </c>
      <c r="L576" s="88" t="str">
        <f>IF('رصد درجات'!L576="","",'رصد درجات'!L576)</f>
        <v/>
      </c>
      <c r="M576" s="105" t="str">
        <f>IF('رصد درجات'!M576="","",'رصد درجات'!M576)</f>
        <v/>
      </c>
      <c r="N576" s="105" t="str">
        <f>IF('رصد درجات'!N576="","",'رصد درجات'!N576)</f>
        <v/>
      </c>
      <c r="O576" s="88" t="str">
        <f>IF(C576="","",'رصد درجات'!Y576)</f>
        <v/>
      </c>
      <c r="P576" s="88" t="str">
        <f>IF(C576="","",'رصد درجات'!AL576)</f>
        <v/>
      </c>
      <c r="Q576" s="88" t="str">
        <f t="shared" si="761"/>
        <v/>
      </c>
      <c r="R576" s="103" t="str">
        <f t="shared" si="762"/>
        <v/>
      </c>
      <c r="S576" s="88" t="str">
        <f>IF(C576="","",'رصد درجات'!AV576)</f>
        <v/>
      </c>
      <c r="T576" s="88" t="str">
        <f>IF(C576="","",'رصد درجات'!BI576)</f>
        <v/>
      </c>
      <c r="U576" s="88" t="str">
        <f t="shared" si="763"/>
        <v/>
      </c>
      <c r="V576" s="88" t="str">
        <f t="shared" si="764"/>
        <v/>
      </c>
      <c r="W576" s="88" t="str">
        <f t="shared" si="765"/>
        <v/>
      </c>
      <c r="X576" s="106" t="str">
        <f t="shared" si="766"/>
        <v/>
      </c>
      <c r="Y576" s="107" t="str">
        <f>IF(C576="","",'رصد درجات'!Z576)</f>
        <v/>
      </c>
      <c r="Z576" s="107" t="str">
        <f>IF(C576="","",'رصد درجات'!AM576)</f>
        <v/>
      </c>
      <c r="AA576" s="107" t="str">
        <f t="shared" si="737"/>
        <v/>
      </c>
      <c r="AB576" s="107" t="str">
        <f t="shared" si="767"/>
        <v/>
      </c>
      <c r="AC576" s="107" t="str">
        <f>IF(C576="","",'رصد درجات'!AV576)</f>
        <v/>
      </c>
      <c r="AD576" s="107" t="str">
        <f>IF(C576="","",'رصد درجات'!BI576)</f>
        <v/>
      </c>
      <c r="AE576" s="107" t="str">
        <f t="shared" si="738"/>
        <v/>
      </c>
      <c r="AF576" s="107" t="str">
        <f t="shared" si="739"/>
        <v/>
      </c>
      <c r="AG576" s="107" t="str">
        <f t="shared" si="768"/>
        <v/>
      </c>
      <c r="AH576" s="108" t="str">
        <f t="shared" si="769"/>
        <v/>
      </c>
      <c r="AI576" s="107" t="str">
        <f>IF(C576="","",'رصد درجات'!AA576)</f>
        <v/>
      </c>
      <c r="AJ576" s="107" t="str">
        <f>IF(C576="","",'رصد درجات'!AN576)</f>
        <v/>
      </c>
      <c r="AK576" s="107" t="str">
        <f t="shared" si="740"/>
        <v/>
      </c>
      <c r="AL576" s="109" t="str">
        <f t="shared" si="770"/>
        <v/>
      </c>
      <c r="AM576" s="107" t="str">
        <f>IF(C576="","",'رصد درجات'!AX576)</f>
        <v/>
      </c>
      <c r="AN576" s="107" t="str">
        <f>IF(C576="","",'رصد درجات'!BK576)</f>
        <v/>
      </c>
      <c r="AO576" s="107" t="str">
        <f t="shared" si="741"/>
        <v/>
      </c>
      <c r="AP576" s="107" t="str">
        <f t="shared" si="742"/>
        <v/>
      </c>
      <c r="AQ576" s="107" t="str">
        <f t="shared" si="743"/>
        <v/>
      </c>
      <c r="AR576" s="108" t="str">
        <f t="shared" si="771"/>
        <v/>
      </c>
      <c r="AS576" s="107" t="str">
        <f>IF(C576="","",'رصد درجات'!AB576)</f>
        <v/>
      </c>
      <c r="AT576" s="107" t="str">
        <f>IF(C576="","",'رصد درجات'!AO576)</f>
        <v/>
      </c>
      <c r="AU576" s="107" t="str">
        <f>IF(C576="","",'رصد درجات'!AP576)</f>
        <v/>
      </c>
      <c r="AV576" s="107" t="str">
        <f t="shared" si="744"/>
        <v/>
      </c>
      <c r="AW576" s="107" t="str">
        <f t="shared" si="772"/>
        <v/>
      </c>
      <c r="AX576" s="107" t="str">
        <f>IF(C576="","",'رصد درجات'!AY576)</f>
        <v/>
      </c>
      <c r="AY576" s="107" t="str">
        <f>IF(C576="","",'رصد درجات'!BL576)</f>
        <v/>
      </c>
      <c r="AZ576" s="107" t="str">
        <f>IF(C576="","",'رصد درجات'!BM576)</f>
        <v/>
      </c>
      <c r="BA576" s="107" t="str">
        <f t="shared" si="745"/>
        <v/>
      </c>
      <c r="BB576" s="107" t="str">
        <f t="shared" si="746"/>
        <v/>
      </c>
      <c r="BC576" s="107" t="str">
        <f t="shared" si="747"/>
        <v/>
      </c>
      <c r="BD576" s="107" t="str">
        <f t="shared" si="748"/>
        <v/>
      </c>
      <c r="BE576" s="108" t="str">
        <f t="shared" si="773"/>
        <v/>
      </c>
      <c r="BF576" s="107" t="str">
        <f>IF(C576="","",'رصد درجات'!AC576)</f>
        <v/>
      </c>
      <c r="BG576" s="107" t="str">
        <f>IF(C576="","",'رصد درجات'!AI576)</f>
        <v/>
      </c>
      <c r="BH576" s="107" t="str">
        <f>IF(C576="","",'رصد درجات'!AQ576)</f>
        <v/>
      </c>
      <c r="BI576" s="107" t="str">
        <f t="shared" si="749"/>
        <v/>
      </c>
      <c r="BJ576" s="107" t="str">
        <f t="shared" si="774"/>
        <v/>
      </c>
      <c r="BK576" s="107" t="str">
        <f>IF(C576="","",'رصد درجات'!AZ576)</f>
        <v/>
      </c>
      <c r="BL576" s="107" t="str">
        <f>IF(C576="","",'رصد درجات'!BF576)</f>
        <v/>
      </c>
      <c r="BM576" s="107" t="str">
        <f>IF(C576="","",'رصد درجات'!BN576)</f>
        <v/>
      </c>
      <c r="BN576" s="107" t="str">
        <f t="shared" si="750"/>
        <v/>
      </c>
      <c r="BO576" s="107" t="str">
        <f t="shared" si="751"/>
        <v/>
      </c>
      <c r="BP576" s="107" t="str">
        <f t="shared" si="752"/>
        <v/>
      </c>
      <c r="BQ576" s="107" t="str">
        <f t="shared" si="753"/>
        <v/>
      </c>
      <c r="BR576" s="108" t="str">
        <f t="shared" si="775"/>
        <v/>
      </c>
      <c r="BS576" s="107" t="str">
        <f>IF(C576="","",'رصد درجات'!AD576)</f>
        <v/>
      </c>
      <c r="BT576" s="107" t="str">
        <f>IF(C576="","",'رصد درجات'!AR576)</f>
        <v/>
      </c>
      <c r="BU576" s="107" t="str">
        <f t="shared" si="754"/>
        <v/>
      </c>
      <c r="BV576" s="107" t="str">
        <f t="shared" si="776"/>
        <v/>
      </c>
      <c r="BW576" s="107" t="str">
        <f>IF(C576="","",'رصد درجات'!BA576)</f>
        <v/>
      </c>
      <c r="BX576" s="107" t="str">
        <f>IF(C576="","",'رصد درجات'!BO576)</f>
        <v/>
      </c>
      <c r="BY576" s="107" t="str">
        <f t="shared" si="755"/>
        <v/>
      </c>
      <c r="BZ576" s="107" t="str">
        <f t="shared" si="777"/>
        <v/>
      </c>
      <c r="CA576" s="107" t="str">
        <f t="shared" si="756"/>
        <v/>
      </c>
      <c r="CB576" s="108" t="str">
        <f t="shared" si="778"/>
        <v/>
      </c>
      <c r="CC576" s="107" t="str">
        <f>IF(C576="","",'رصد درجات'!AE576)</f>
        <v/>
      </c>
      <c r="CD576" s="107" t="str">
        <f>IF(C576="","",'رصد درجات'!AJ576)</f>
        <v/>
      </c>
      <c r="CE576" s="107" t="str">
        <f>IF(C576="","",'رصد درجات'!AS576)</f>
        <v/>
      </c>
      <c r="CF576" s="107" t="str">
        <f t="shared" si="757"/>
        <v/>
      </c>
      <c r="CG576" s="107" t="str">
        <f t="shared" si="779"/>
        <v/>
      </c>
      <c r="CH576" s="107" t="str">
        <f>IF(C576="","",'رصد درجات'!BB576)</f>
        <v/>
      </c>
      <c r="CI576" s="107" t="str">
        <f>IF(C576="","",'رصد درجات'!BF576)</f>
        <v/>
      </c>
      <c r="CJ576" s="107" t="str">
        <f>IF(C576="","",'رصد درجات'!BP576)</f>
        <v/>
      </c>
      <c r="CK576" s="107" t="str">
        <f t="shared" si="758"/>
        <v/>
      </c>
      <c r="CL576" s="107" t="str">
        <f t="shared" si="759"/>
        <v/>
      </c>
      <c r="CM576" s="107" t="str">
        <f t="shared" si="760"/>
        <v/>
      </c>
      <c r="CN576" s="107" t="str">
        <f t="shared" si="780"/>
        <v/>
      </c>
      <c r="CO576" s="108" t="str">
        <f t="shared" si="781"/>
        <v/>
      </c>
      <c r="CP576" s="110" t="str">
        <f>IF(C576="","",'رصد درجات'!AF576)</f>
        <v/>
      </c>
      <c r="CQ576" s="103" t="str">
        <f t="shared" si="782"/>
        <v/>
      </c>
      <c r="CR576" s="110" t="str">
        <f>IF(C576="","",'رصد درجات'!BC576)</f>
        <v/>
      </c>
      <c r="CS576" s="110" t="str">
        <f t="shared" si="783"/>
        <v/>
      </c>
      <c r="CT576" s="110" t="str">
        <f t="shared" si="784"/>
        <v/>
      </c>
      <c r="CU576" s="103" t="str">
        <f t="shared" si="785"/>
        <v/>
      </c>
      <c r="CV576" s="107" t="str">
        <f>IF(C576="","",'رصد درجات'!AG576)</f>
        <v/>
      </c>
      <c r="CW576" s="107" t="str">
        <f t="shared" si="786"/>
        <v/>
      </c>
      <c r="CX576" s="107" t="str">
        <f>IF(C576="","",'رصد درجات'!BD576)</f>
        <v/>
      </c>
      <c r="CY576" s="110" t="str">
        <f t="shared" si="787"/>
        <v/>
      </c>
      <c r="CZ576" s="110" t="str">
        <f t="shared" si="788"/>
        <v/>
      </c>
      <c r="DA576" s="103" t="str">
        <f t="shared" si="789"/>
        <v/>
      </c>
      <c r="DB576" s="111" t="str">
        <f t="shared" si="790"/>
        <v/>
      </c>
      <c r="DC576" s="112" t="str">
        <f t="shared" si="791"/>
        <v/>
      </c>
      <c r="DD576" s="111" t="str">
        <f t="shared" si="792"/>
        <v/>
      </c>
      <c r="DE576" s="112" t="str">
        <f t="shared" si="793"/>
        <v/>
      </c>
      <c r="DF576" s="107" t="str">
        <f>IF(C576="","",'رصد درجات'!AH576)</f>
        <v/>
      </c>
      <c r="DG576" s="107" t="str">
        <f>IF(C576="","",'رصد درجات'!AT576)</f>
        <v/>
      </c>
      <c r="DH576" s="107" t="str">
        <f t="shared" si="794"/>
        <v/>
      </c>
      <c r="DI576" s="107" t="str">
        <f t="shared" si="795"/>
        <v/>
      </c>
      <c r="DJ576" s="107" t="str">
        <f>IF(C576="","",'رصد درجات'!BE576)</f>
        <v/>
      </c>
      <c r="DK576" s="107" t="str">
        <f>IF(C576="","",'رصد درجات'!BQ576)</f>
        <v/>
      </c>
      <c r="DL576" s="107" t="str">
        <f t="shared" si="796"/>
        <v/>
      </c>
      <c r="DM576" s="107" t="str">
        <f t="shared" si="797"/>
        <v/>
      </c>
      <c r="DN576" s="107" t="str">
        <f t="shared" si="798"/>
        <v/>
      </c>
      <c r="DO576" s="108" t="str">
        <f t="shared" si="799"/>
        <v/>
      </c>
      <c r="DP576" s="81" t="str">
        <f t="shared" si="800"/>
        <v/>
      </c>
      <c r="DQ576" s="113" t="str">
        <f t="shared" si="801"/>
        <v/>
      </c>
      <c r="DR576" s="9">
        <f t="shared" si="802"/>
        <v>0</v>
      </c>
      <c r="DS576" s="114" t="str">
        <f t="shared" si="803"/>
        <v/>
      </c>
      <c r="DT576" s="115" t="str">
        <f t="shared" si="804"/>
        <v/>
      </c>
      <c r="DU576" s="115" t="str">
        <f t="shared" si="805"/>
        <v/>
      </c>
      <c r="DV576" s="115" t="str">
        <f t="shared" si="806"/>
        <v/>
      </c>
      <c r="DW576" s="115" t="str">
        <f t="shared" si="807"/>
        <v/>
      </c>
      <c r="DX576" s="115" t="str">
        <f t="shared" si="808"/>
        <v/>
      </c>
      <c r="DY576" s="115" t="str">
        <f t="shared" si="809"/>
        <v/>
      </c>
      <c r="DZ576" s="115" t="str">
        <f t="shared" si="810"/>
        <v/>
      </c>
      <c r="EA576" s="253"/>
      <c r="EB576" s="253"/>
      <c r="EC576" s="253"/>
      <c r="ED576" s="253"/>
      <c r="EE576" s="253"/>
      <c r="EF576" s="253"/>
      <c r="EG576" s="253"/>
      <c r="EH576" s="253"/>
      <c r="EI576" s="253"/>
      <c r="EJ576" s="253"/>
      <c r="EK576" s="259"/>
      <c r="EL576" s="261" t="str">
        <f t="shared" si="811"/>
        <v/>
      </c>
      <c r="EM576" s="9"/>
      <c r="EN576" s="9"/>
      <c r="EO576" s="81"/>
      <c r="EP576" s="82"/>
      <c r="EQ576" s="88"/>
      <c r="ER576" s="88"/>
      <c r="ES576" s="78"/>
      <c r="GD576" s="338"/>
      <c r="GE576" s="338"/>
      <c r="GF576" s="338"/>
      <c r="GG576" s="338"/>
      <c r="GH576" s="338"/>
      <c r="GI576" s="338"/>
      <c r="GJ576" s="338"/>
      <c r="GK576" s="339"/>
      <c r="GL576" s="339"/>
      <c r="GM576" s="338"/>
      <c r="GN576" s="338"/>
      <c r="GO576" s="9"/>
    </row>
    <row r="577" spans="1:197" s="11" customFormat="1" ht="27" customHeight="1" thickBot="1">
      <c r="A577" s="88" t="str">
        <f>IF('رصد درجات'!A577="","",'رصد درجات'!A577)</f>
        <v/>
      </c>
      <c r="B577" s="88" t="str">
        <f>IF('رصد درجات'!B577="","",'رصد درجات'!B577)</f>
        <v/>
      </c>
      <c r="C577" s="88" t="str">
        <f>IF('رصد درجات'!C577="","",'رصد درجات'!C577)</f>
        <v/>
      </c>
      <c r="D577" s="104" t="str">
        <f>IF('رصد درجات'!D577="","",'رصد درجات'!D577)</f>
        <v/>
      </c>
      <c r="E577" s="88" t="str">
        <f>IF('رصد درجات'!E577="","",'رصد درجات'!E577)</f>
        <v/>
      </c>
      <c r="F577" s="88" t="str">
        <f>IF('رصد درجات'!F577="","",'رصد درجات'!F577)</f>
        <v/>
      </c>
      <c r="G577" s="88" t="str">
        <f>IF('رصد درجات'!G577="","",'رصد درجات'!G577)</f>
        <v/>
      </c>
      <c r="H577" s="88" t="str">
        <f>IF('رصد درجات'!H577="","",'رصد درجات'!H577)</f>
        <v/>
      </c>
      <c r="I577" s="88" t="str">
        <f>IF('رصد درجات'!I577="","",'رصد درجات'!I577)</f>
        <v/>
      </c>
      <c r="J577" s="88" t="str">
        <f>IF('رصد درجات'!J577="","",'رصد درجات'!J577)</f>
        <v/>
      </c>
      <c r="K577" s="88" t="str">
        <f>IF('رصد درجات'!K577="","",'رصد درجات'!K577)</f>
        <v/>
      </c>
      <c r="L577" s="88" t="str">
        <f>IF('رصد درجات'!L577="","",'رصد درجات'!L577)</f>
        <v/>
      </c>
      <c r="M577" s="105" t="str">
        <f>IF('رصد درجات'!M577="","",'رصد درجات'!M577)</f>
        <v/>
      </c>
      <c r="N577" s="105" t="str">
        <f>IF('رصد درجات'!N577="","",'رصد درجات'!N577)</f>
        <v/>
      </c>
      <c r="O577" s="88" t="str">
        <f>IF(C577="","",'رصد درجات'!Y577)</f>
        <v/>
      </c>
      <c r="P577" s="88" t="str">
        <f>IF(C577="","",'رصد درجات'!AL577)</f>
        <v/>
      </c>
      <c r="Q577" s="88" t="str">
        <f t="shared" si="761"/>
        <v/>
      </c>
      <c r="R577" s="103" t="str">
        <f t="shared" si="762"/>
        <v/>
      </c>
      <c r="S577" s="88" t="str">
        <f>IF(C577="","",'رصد درجات'!AV577)</f>
        <v/>
      </c>
      <c r="T577" s="88" t="str">
        <f>IF(C577="","",'رصد درجات'!BI577)</f>
        <v/>
      </c>
      <c r="U577" s="88" t="str">
        <f t="shared" si="763"/>
        <v/>
      </c>
      <c r="V577" s="88" t="str">
        <f t="shared" si="764"/>
        <v/>
      </c>
      <c r="W577" s="88" t="str">
        <f t="shared" si="765"/>
        <v/>
      </c>
      <c r="X577" s="106" t="str">
        <f t="shared" si="766"/>
        <v/>
      </c>
      <c r="Y577" s="107" t="str">
        <f>IF(C577="","",'رصد درجات'!Z577)</f>
        <v/>
      </c>
      <c r="Z577" s="107" t="str">
        <f>IF(C577="","",'رصد درجات'!AM577)</f>
        <v/>
      </c>
      <c r="AA577" s="107" t="str">
        <f t="shared" si="737"/>
        <v/>
      </c>
      <c r="AB577" s="107" t="str">
        <f t="shared" si="767"/>
        <v/>
      </c>
      <c r="AC577" s="107" t="str">
        <f>IF(C577="","",'رصد درجات'!AV577)</f>
        <v/>
      </c>
      <c r="AD577" s="107" t="str">
        <f>IF(C577="","",'رصد درجات'!BI577)</f>
        <v/>
      </c>
      <c r="AE577" s="107" t="str">
        <f t="shared" si="738"/>
        <v/>
      </c>
      <c r="AF577" s="107" t="str">
        <f t="shared" si="739"/>
        <v/>
      </c>
      <c r="AG577" s="107" t="str">
        <f t="shared" si="768"/>
        <v/>
      </c>
      <c r="AH577" s="108" t="str">
        <f t="shared" si="769"/>
        <v/>
      </c>
      <c r="AI577" s="107" t="str">
        <f>IF(C577="","",'رصد درجات'!AA577)</f>
        <v/>
      </c>
      <c r="AJ577" s="107" t="str">
        <f>IF(C577="","",'رصد درجات'!AN577)</f>
        <v/>
      </c>
      <c r="AK577" s="107" t="str">
        <f t="shared" si="740"/>
        <v/>
      </c>
      <c r="AL577" s="109" t="str">
        <f t="shared" si="770"/>
        <v/>
      </c>
      <c r="AM577" s="107" t="str">
        <f>IF(C577="","",'رصد درجات'!AX577)</f>
        <v/>
      </c>
      <c r="AN577" s="107" t="str">
        <f>IF(C577="","",'رصد درجات'!BK577)</f>
        <v/>
      </c>
      <c r="AO577" s="107" t="str">
        <f t="shared" si="741"/>
        <v/>
      </c>
      <c r="AP577" s="107" t="str">
        <f t="shared" si="742"/>
        <v/>
      </c>
      <c r="AQ577" s="107" t="str">
        <f t="shared" si="743"/>
        <v/>
      </c>
      <c r="AR577" s="108" t="str">
        <f t="shared" si="771"/>
        <v/>
      </c>
      <c r="AS577" s="107" t="str">
        <f>IF(C577="","",'رصد درجات'!AB577)</f>
        <v/>
      </c>
      <c r="AT577" s="107" t="str">
        <f>IF(C577="","",'رصد درجات'!AO577)</f>
        <v/>
      </c>
      <c r="AU577" s="107" t="str">
        <f>IF(C577="","",'رصد درجات'!AP577)</f>
        <v/>
      </c>
      <c r="AV577" s="107" t="str">
        <f t="shared" si="744"/>
        <v/>
      </c>
      <c r="AW577" s="107" t="str">
        <f t="shared" si="772"/>
        <v/>
      </c>
      <c r="AX577" s="107" t="str">
        <f>IF(C577="","",'رصد درجات'!AY577)</f>
        <v/>
      </c>
      <c r="AY577" s="107" t="str">
        <f>IF(C577="","",'رصد درجات'!BL577)</f>
        <v/>
      </c>
      <c r="AZ577" s="107" t="str">
        <f>IF(C577="","",'رصد درجات'!BM577)</f>
        <v/>
      </c>
      <c r="BA577" s="107" t="str">
        <f t="shared" si="745"/>
        <v/>
      </c>
      <c r="BB577" s="107" t="str">
        <f t="shared" si="746"/>
        <v/>
      </c>
      <c r="BC577" s="107" t="str">
        <f t="shared" si="747"/>
        <v/>
      </c>
      <c r="BD577" s="107" t="str">
        <f t="shared" si="748"/>
        <v/>
      </c>
      <c r="BE577" s="108" t="str">
        <f t="shared" si="773"/>
        <v/>
      </c>
      <c r="BF577" s="107" t="str">
        <f>IF(C577="","",'رصد درجات'!AC577)</f>
        <v/>
      </c>
      <c r="BG577" s="107" t="str">
        <f>IF(C577="","",'رصد درجات'!AI577)</f>
        <v/>
      </c>
      <c r="BH577" s="107" t="str">
        <f>IF(C577="","",'رصد درجات'!AQ577)</f>
        <v/>
      </c>
      <c r="BI577" s="107" t="str">
        <f t="shared" si="749"/>
        <v/>
      </c>
      <c r="BJ577" s="107" t="str">
        <f t="shared" si="774"/>
        <v/>
      </c>
      <c r="BK577" s="107" t="str">
        <f>IF(C577="","",'رصد درجات'!AZ577)</f>
        <v/>
      </c>
      <c r="BL577" s="107" t="str">
        <f>IF(C577="","",'رصد درجات'!BF577)</f>
        <v/>
      </c>
      <c r="BM577" s="107" t="str">
        <f>IF(C577="","",'رصد درجات'!BN577)</f>
        <v/>
      </c>
      <c r="BN577" s="107" t="str">
        <f t="shared" si="750"/>
        <v/>
      </c>
      <c r="BO577" s="107" t="str">
        <f t="shared" si="751"/>
        <v/>
      </c>
      <c r="BP577" s="107" t="str">
        <f t="shared" si="752"/>
        <v/>
      </c>
      <c r="BQ577" s="107" t="str">
        <f t="shared" si="753"/>
        <v/>
      </c>
      <c r="BR577" s="108" t="str">
        <f t="shared" si="775"/>
        <v/>
      </c>
      <c r="BS577" s="107" t="str">
        <f>IF(C577="","",'رصد درجات'!AD577)</f>
        <v/>
      </c>
      <c r="BT577" s="107" t="str">
        <f>IF(C577="","",'رصد درجات'!AR577)</f>
        <v/>
      </c>
      <c r="BU577" s="107" t="str">
        <f t="shared" si="754"/>
        <v/>
      </c>
      <c r="BV577" s="107" t="str">
        <f t="shared" si="776"/>
        <v/>
      </c>
      <c r="BW577" s="107" t="str">
        <f>IF(C577="","",'رصد درجات'!BA577)</f>
        <v/>
      </c>
      <c r="BX577" s="107" t="str">
        <f>IF(C577="","",'رصد درجات'!BO577)</f>
        <v/>
      </c>
      <c r="BY577" s="107" t="str">
        <f t="shared" si="755"/>
        <v/>
      </c>
      <c r="BZ577" s="107" t="str">
        <f t="shared" si="777"/>
        <v/>
      </c>
      <c r="CA577" s="107" t="str">
        <f t="shared" si="756"/>
        <v/>
      </c>
      <c r="CB577" s="108" t="str">
        <f t="shared" si="778"/>
        <v/>
      </c>
      <c r="CC577" s="107" t="str">
        <f>IF(C577="","",'رصد درجات'!AE577)</f>
        <v/>
      </c>
      <c r="CD577" s="107" t="str">
        <f>IF(C577="","",'رصد درجات'!AJ577)</f>
        <v/>
      </c>
      <c r="CE577" s="107" t="str">
        <f>IF(C577="","",'رصد درجات'!AS577)</f>
        <v/>
      </c>
      <c r="CF577" s="107" t="str">
        <f t="shared" si="757"/>
        <v/>
      </c>
      <c r="CG577" s="107" t="str">
        <f t="shared" si="779"/>
        <v/>
      </c>
      <c r="CH577" s="107" t="str">
        <f>IF(C577="","",'رصد درجات'!BB577)</f>
        <v/>
      </c>
      <c r="CI577" s="107" t="str">
        <f>IF(C577="","",'رصد درجات'!BF577)</f>
        <v/>
      </c>
      <c r="CJ577" s="107" t="str">
        <f>IF(C577="","",'رصد درجات'!BP577)</f>
        <v/>
      </c>
      <c r="CK577" s="107" t="str">
        <f t="shared" si="758"/>
        <v/>
      </c>
      <c r="CL577" s="107" t="str">
        <f t="shared" si="759"/>
        <v/>
      </c>
      <c r="CM577" s="107" t="str">
        <f t="shared" si="760"/>
        <v/>
      </c>
      <c r="CN577" s="107" t="str">
        <f t="shared" si="780"/>
        <v/>
      </c>
      <c r="CO577" s="108" t="str">
        <f t="shared" si="781"/>
        <v/>
      </c>
      <c r="CP577" s="110" t="str">
        <f>IF(C577="","",'رصد درجات'!AF577)</f>
        <v/>
      </c>
      <c r="CQ577" s="103" t="str">
        <f t="shared" si="782"/>
        <v/>
      </c>
      <c r="CR577" s="110" t="str">
        <f>IF(C577="","",'رصد درجات'!BC577)</f>
        <v/>
      </c>
      <c r="CS577" s="110" t="str">
        <f t="shared" si="783"/>
        <v/>
      </c>
      <c r="CT577" s="110" t="str">
        <f t="shared" si="784"/>
        <v/>
      </c>
      <c r="CU577" s="103" t="str">
        <f t="shared" si="785"/>
        <v/>
      </c>
      <c r="CV577" s="107" t="str">
        <f>IF(C577="","",'رصد درجات'!AG577)</f>
        <v/>
      </c>
      <c r="CW577" s="107" t="str">
        <f t="shared" si="786"/>
        <v/>
      </c>
      <c r="CX577" s="107" t="str">
        <f>IF(C577="","",'رصد درجات'!BD577)</f>
        <v/>
      </c>
      <c r="CY577" s="110" t="str">
        <f t="shared" si="787"/>
        <v/>
      </c>
      <c r="CZ577" s="110" t="str">
        <f t="shared" si="788"/>
        <v/>
      </c>
      <c r="DA577" s="103" t="str">
        <f t="shared" si="789"/>
        <v/>
      </c>
      <c r="DB577" s="111" t="str">
        <f t="shared" si="790"/>
        <v/>
      </c>
      <c r="DC577" s="112" t="str">
        <f t="shared" si="791"/>
        <v/>
      </c>
      <c r="DD577" s="111" t="str">
        <f t="shared" si="792"/>
        <v/>
      </c>
      <c r="DE577" s="112" t="str">
        <f t="shared" si="793"/>
        <v/>
      </c>
      <c r="DF577" s="107" t="str">
        <f>IF(C577="","",'رصد درجات'!AH577)</f>
        <v/>
      </c>
      <c r="DG577" s="107" t="str">
        <f>IF(C577="","",'رصد درجات'!AT577)</f>
        <v/>
      </c>
      <c r="DH577" s="107" t="str">
        <f t="shared" si="794"/>
        <v/>
      </c>
      <c r="DI577" s="107" t="str">
        <f t="shared" si="795"/>
        <v/>
      </c>
      <c r="DJ577" s="107" t="str">
        <f>IF(C577="","",'رصد درجات'!BE577)</f>
        <v/>
      </c>
      <c r="DK577" s="107" t="str">
        <f>IF(C577="","",'رصد درجات'!BQ577)</f>
        <v/>
      </c>
      <c r="DL577" s="107" t="str">
        <f t="shared" si="796"/>
        <v/>
      </c>
      <c r="DM577" s="107" t="str">
        <f t="shared" si="797"/>
        <v/>
      </c>
      <c r="DN577" s="107" t="str">
        <f t="shared" si="798"/>
        <v/>
      </c>
      <c r="DO577" s="108" t="str">
        <f t="shared" si="799"/>
        <v/>
      </c>
      <c r="DP577" s="81" t="str">
        <f t="shared" si="800"/>
        <v/>
      </c>
      <c r="DQ577" s="113" t="str">
        <f t="shared" si="801"/>
        <v/>
      </c>
      <c r="DR577" s="9">
        <f t="shared" si="802"/>
        <v>0</v>
      </c>
      <c r="DS577" s="114" t="str">
        <f t="shared" si="803"/>
        <v/>
      </c>
      <c r="DT577" s="115" t="str">
        <f t="shared" si="804"/>
        <v/>
      </c>
      <c r="DU577" s="115" t="str">
        <f t="shared" si="805"/>
        <v/>
      </c>
      <c r="DV577" s="115" t="str">
        <f t="shared" si="806"/>
        <v/>
      </c>
      <c r="DW577" s="115" t="str">
        <f t="shared" si="807"/>
        <v/>
      </c>
      <c r="DX577" s="115" t="str">
        <f t="shared" si="808"/>
        <v/>
      </c>
      <c r="DY577" s="115" t="str">
        <f t="shared" si="809"/>
        <v/>
      </c>
      <c r="DZ577" s="115" t="str">
        <f t="shared" si="810"/>
        <v/>
      </c>
      <c r="EA577" s="253"/>
      <c r="EB577" s="253"/>
      <c r="EC577" s="253"/>
      <c r="ED577" s="253"/>
      <c r="EE577" s="253"/>
      <c r="EF577" s="253"/>
      <c r="EG577" s="253"/>
      <c r="EH577" s="253"/>
      <c r="EI577" s="253"/>
      <c r="EJ577" s="253"/>
      <c r="EK577" s="259"/>
      <c r="EL577" s="261" t="str">
        <f t="shared" si="811"/>
        <v/>
      </c>
      <c r="EM577" s="9"/>
      <c r="EN577" s="9"/>
      <c r="EO577" s="81"/>
      <c r="EP577" s="82"/>
      <c r="EQ577" s="88"/>
      <c r="ER577" s="88"/>
      <c r="ES577" s="78"/>
      <c r="GD577" s="338"/>
      <c r="GE577" s="338"/>
      <c r="GF577" s="338"/>
      <c r="GG577" s="338"/>
      <c r="GH577" s="338"/>
      <c r="GI577" s="338"/>
      <c r="GJ577" s="338"/>
      <c r="GK577" s="339"/>
      <c r="GL577" s="339"/>
      <c r="GM577" s="338"/>
      <c r="GN577" s="338"/>
      <c r="GO577" s="9"/>
    </row>
    <row r="578" spans="1:197" s="11" customFormat="1" ht="27" customHeight="1" thickBot="1">
      <c r="A578" s="88" t="str">
        <f>IF('رصد درجات'!A578="","",'رصد درجات'!A578)</f>
        <v/>
      </c>
      <c r="B578" s="88" t="str">
        <f>IF('رصد درجات'!B578="","",'رصد درجات'!B578)</f>
        <v/>
      </c>
      <c r="C578" s="88" t="str">
        <f>IF('رصد درجات'!C578="","",'رصد درجات'!C578)</f>
        <v/>
      </c>
      <c r="D578" s="104" t="str">
        <f>IF('رصد درجات'!D578="","",'رصد درجات'!D578)</f>
        <v/>
      </c>
      <c r="E578" s="88" t="str">
        <f>IF('رصد درجات'!E578="","",'رصد درجات'!E578)</f>
        <v/>
      </c>
      <c r="F578" s="88" t="str">
        <f>IF('رصد درجات'!F578="","",'رصد درجات'!F578)</f>
        <v/>
      </c>
      <c r="G578" s="88" t="str">
        <f>IF('رصد درجات'!G578="","",'رصد درجات'!G578)</f>
        <v/>
      </c>
      <c r="H578" s="88" t="str">
        <f>IF('رصد درجات'!H578="","",'رصد درجات'!H578)</f>
        <v/>
      </c>
      <c r="I578" s="88" t="str">
        <f>IF('رصد درجات'!I578="","",'رصد درجات'!I578)</f>
        <v/>
      </c>
      <c r="J578" s="88" t="str">
        <f>IF('رصد درجات'!J578="","",'رصد درجات'!J578)</f>
        <v/>
      </c>
      <c r="K578" s="88" t="str">
        <f>IF('رصد درجات'!K578="","",'رصد درجات'!K578)</f>
        <v/>
      </c>
      <c r="L578" s="88" t="str">
        <f>IF('رصد درجات'!L578="","",'رصد درجات'!L578)</f>
        <v/>
      </c>
      <c r="M578" s="105" t="str">
        <f>IF('رصد درجات'!M578="","",'رصد درجات'!M578)</f>
        <v/>
      </c>
      <c r="N578" s="105" t="str">
        <f>IF('رصد درجات'!N578="","",'رصد درجات'!N578)</f>
        <v/>
      </c>
      <c r="O578" s="88" t="str">
        <f>IF(C578="","",'رصد درجات'!Y578)</f>
        <v/>
      </c>
      <c r="P578" s="88" t="str">
        <f>IF(C578="","",'رصد درجات'!AL578)</f>
        <v/>
      </c>
      <c r="Q578" s="88" t="str">
        <f t="shared" si="761"/>
        <v/>
      </c>
      <c r="R578" s="103" t="str">
        <f t="shared" si="762"/>
        <v/>
      </c>
      <c r="S578" s="88" t="str">
        <f>IF(C578="","",'رصد درجات'!AV578)</f>
        <v/>
      </c>
      <c r="T578" s="88" t="str">
        <f>IF(C578="","",'رصد درجات'!BI578)</f>
        <v/>
      </c>
      <c r="U578" s="88" t="str">
        <f t="shared" si="763"/>
        <v/>
      </c>
      <c r="V578" s="88" t="str">
        <f t="shared" si="764"/>
        <v/>
      </c>
      <c r="W578" s="88" t="str">
        <f t="shared" si="765"/>
        <v/>
      </c>
      <c r="X578" s="106" t="str">
        <f t="shared" si="766"/>
        <v/>
      </c>
      <c r="Y578" s="107" t="str">
        <f>IF(C578="","",'رصد درجات'!Z578)</f>
        <v/>
      </c>
      <c r="Z578" s="107" t="str">
        <f>IF(C578="","",'رصد درجات'!AM578)</f>
        <v/>
      </c>
      <c r="AA578" s="107" t="str">
        <f t="shared" si="737"/>
        <v/>
      </c>
      <c r="AB578" s="107" t="str">
        <f t="shared" si="767"/>
        <v/>
      </c>
      <c r="AC578" s="107" t="str">
        <f>IF(C578="","",'رصد درجات'!AV578)</f>
        <v/>
      </c>
      <c r="AD578" s="107" t="str">
        <f>IF(C578="","",'رصد درجات'!BI578)</f>
        <v/>
      </c>
      <c r="AE578" s="107" t="str">
        <f t="shared" si="738"/>
        <v/>
      </c>
      <c r="AF578" s="107" t="str">
        <f t="shared" si="739"/>
        <v/>
      </c>
      <c r="AG578" s="107" t="str">
        <f t="shared" si="768"/>
        <v/>
      </c>
      <c r="AH578" s="108" t="str">
        <f t="shared" si="769"/>
        <v/>
      </c>
      <c r="AI578" s="107" t="str">
        <f>IF(C578="","",'رصد درجات'!AA578)</f>
        <v/>
      </c>
      <c r="AJ578" s="107" t="str">
        <f>IF(C578="","",'رصد درجات'!AN578)</f>
        <v/>
      </c>
      <c r="AK578" s="107" t="str">
        <f t="shared" si="740"/>
        <v/>
      </c>
      <c r="AL578" s="109" t="str">
        <f t="shared" si="770"/>
        <v/>
      </c>
      <c r="AM578" s="107" t="str">
        <f>IF(C578="","",'رصد درجات'!AX578)</f>
        <v/>
      </c>
      <c r="AN578" s="107" t="str">
        <f>IF(C578="","",'رصد درجات'!BK578)</f>
        <v/>
      </c>
      <c r="AO578" s="107" t="str">
        <f t="shared" si="741"/>
        <v/>
      </c>
      <c r="AP578" s="107" t="str">
        <f t="shared" si="742"/>
        <v/>
      </c>
      <c r="AQ578" s="107" t="str">
        <f t="shared" si="743"/>
        <v/>
      </c>
      <c r="AR578" s="108" t="str">
        <f t="shared" si="771"/>
        <v/>
      </c>
      <c r="AS578" s="107" t="str">
        <f>IF(C578="","",'رصد درجات'!AB578)</f>
        <v/>
      </c>
      <c r="AT578" s="107" t="str">
        <f>IF(C578="","",'رصد درجات'!AO578)</f>
        <v/>
      </c>
      <c r="AU578" s="107" t="str">
        <f>IF(C578="","",'رصد درجات'!AP578)</f>
        <v/>
      </c>
      <c r="AV578" s="107" t="str">
        <f t="shared" si="744"/>
        <v/>
      </c>
      <c r="AW578" s="107" t="str">
        <f t="shared" si="772"/>
        <v/>
      </c>
      <c r="AX578" s="107" t="str">
        <f>IF(C578="","",'رصد درجات'!AY578)</f>
        <v/>
      </c>
      <c r="AY578" s="107" t="str">
        <f>IF(C578="","",'رصد درجات'!BL578)</f>
        <v/>
      </c>
      <c r="AZ578" s="107" t="str">
        <f>IF(C578="","",'رصد درجات'!BM578)</f>
        <v/>
      </c>
      <c r="BA578" s="107" t="str">
        <f t="shared" si="745"/>
        <v/>
      </c>
      <c r="BB578" s="107" t="str">
        <f t="shared" si="746"/>
        <v/>
      </c>
      <c r="BC578" s="107" t="str">
        <f t="shared" si="747"/>
        <v/>
      </c>
      <c r="BD578" s="107" t="str">
        <f t="shared" si="748"/>
        <v/>
      </c>
      <c r="BE578" s="108" t="str">
        <f t="shared" si="773"/>
        <v/>
      </c>
      <c r="BF578" s="107" t="str">
        <f>IF(C578="","",'رصد درجات'!AC578)</f>
        <v/>
      </c>
      <c r="BG578" s="107" t="str">
        <f>IF(C578="","",'رصد درجات'!AI578)</f>
        <v/>
      </c>
      <c r="BH578" s="107" t="str">
        <f>IF(C578="","",'رصد درجات'!AQ578)</f>
        <v/>
      </c>
      <c r="BI578" s="107" t="str">
        <f t="shared" si="749"/>
        <v/>
      </c>
      <c r="BJ578" s="107" t="str">
        <f t="shared" si="774"/>
        <v/>
      </c>
      <c r="BK578" s="107" t="str">
        <f>IF(C578="","",'رصد درجات'!AZ578)</f>
        <v/>
      </c>
      <c r="BL578" s="107" t="str">
        <f>IF(C578="","",'رصد درجات'!BF578)</f>
        <v/>
      </c>
      <c r="BM578" s="107" t="str">
        <f>IF(C578="","",'رصد درجات'!BN578)</f>
        <v/>
      </c>
      <c r="BN578" s="107" t="str">
        <f t="shared" si="750"/>
        <v/>
      </c>
      <c r="BO578" s="107" t="str">
        <f t="shared" si="751"/>
        <v/>
      </c>
      <c r="BP578" s="107" t="str">
        <f t="shared" si="752"/>
        <v/>
      </c>
      <c r="BQ578" s="107" t="str">
        <f t="shared" si="753"/>
        <v/>
      </c>
      <c r="BR578" s="108" t="str">
        <f t="shared" si="775"/>
        <v/>
      </c>
      <c r="BS578" s="107" t="str">
        <f>IF(C578="","",'رصد درجات'!AD578)</f>
        <v/>
      </c>
      <c r="BT578" s="107" t="str">
        <f>IF(C578="","",'رصد درجات'!AR578)</f>
        <v/>
      </c>
      <c r="BU578" s="107" t="str">
        <f t="shared" si="754"/>
        <v/>
      </c>
      <c r="BV578" s="107" t="str">
        <f t="shared" si="776"/>
        <v/>
      </c>
      <c r="BW578" s="107" t="str">
        <f>IF(C578="","",'رصد درجات'!BA578)</f>
        <v/>
      </c>
      <c r="BX578" s="107" t="str">
        <f>IF(C578="","",'رصد درجات'!BO578)</f>
        <v/>
      </c>
      <c r="BY578" s="107" t="str">
        <f t="shared" si="755"/>
        <v/>
      </c>
      <c r="BZ578" s="107" t="str">
        <f t="shared" si="777"/>
        <v/>
      </c>
      <c r="CA578" s="107" t="str">
        <f t="shared" si="756"/>
        <v/>
      </c>
      <c r="CB578" s="108" t="str">
        <f t="shared" si="778"/>
        <v/>
      </c>
      <c r="CC578" s="107" t="str">
        <f>IF(C578="","",'رصد درجات'!AE578)</f>
        <v/>
      </c>
      <c r="CD578" s="107" t="str">
        <f>IF(C578="","",'رصد درجات'!AJ578)</f>
        <v/>
      </c>
      <c r="CE578" s="107" t="str">
        <f>IF(C578="","",'رصد درجات'!AS578)</f>
        <v/>
      </c>
      <c r="CF578" s="107" t="str">
        <f t="shared" si="757"/>
        <v/>
      </c>
      <c r="CG578" s="107" t="str">
        <f t="shared" si="779"/>
        <v/>
      </c>
      <c r="CH578" s="107" t="str">
        <f>IF(C578="","",'رصد درجات'!BB578)</f>
        <v/>
      </c>
      <c r="CI578" s="107" t="str">
        <f>IF(C578="","",'رصد درجات'!BF578)</f>
        <v/>
      </c>
      <c r="CJ578" s="107" t="str">
        <f>IF(C578="","",'رصد درجات'!BP578)</f>
        <v/>
      </c>
      <c r="CK578" s="107" t="str">
        <f t="shared" si="758"/>
        <v/>
      </c>
      <c r="CL578" s="107" t="str">
        <f t="shared" si="759"/>
        <v/>
      </c>
      <c r="CM578" s="107" t="str">
        <f t="shared" si="760"/>
        <v/>
      </c>
      <c r="CN578" s="107" t="str">
        <f t="shared" si="780"/>
        <v/>
      </c>
      <c r="CO578" s="108" t="str">
        <f t="shared" si="781"/>
        <v/>
      </c>
      <c r="CP578" s="110" t="str">
        <f>IF(C578="","",'رصد درجات'!AF578)</f>
        <v/>
      </c>
      <c r="CQ578" s="103" t="str">
        <f t="shared" si="782"/>
        <v/>
      </c>
      <c r="CR578" s="110" t="str">
        <f>IF(C578="","",'رصد درجات'!BC578)</f>
        <v/>
      </c>
      <c r="CS578" s="110" t="str">
        <f t="shared" si="783"/>
        <v/>
      </c>
      <c r="CT578" s="110" t="str">
        <f t="shared" si="784"/>
        <v/>
      </c>
      <c r="CU578" s="103" t="str">
        <f t="shared" si="785"/>
        <v/>
      </c>
      <c r="CV578" s="107" t="str">
        <f>IF(C578="","",'رصد درجات'!AG578)</f>
        <v/>
      </c>
      <c r="CW578" s="107" t="str">
        <f t="shared" si="786"/>
        <v/>
      </c>
      <c r="CX578" s="107" t="str">
        <f>IF(C578="","",'رصد درجات'!BD578)</f>
        <v/>
      </c>
      <c r="CY578" s="110" t="str">
        <f t="shared" si="787"/>
        <v/>
      </c>
      <c r="CZ578" s="110" t="str">
        <f t="shared" si="788"/>
        <v/>
      </c>
      <c r="DA578" s="103" t="str">
        <f t="shared" si="789"/>
        <v/>
      </c>
      <c r="DB578" s="111" t="str">
        <f t="shared" si="790"/>
        <v/>
      </c>
      <c r="DC578" s="112" t="str">
        <f t="shared" si="791"/>
        <v/>
      </c>
      <c r="DD578" s="111" t="str">
        <f t="shared" si="792"/>
        <v/>
      </c>
      <c r="DE578" s="112" t="str">
        <f t="shared" si="793"/>
        <v/>
      </c>
      <c r="DF578" s="107" t="str">
        <f>IF(C578="","",'رصد درجات'!AH578)</f>
        <v/>
      </c>
      <c r="DG578" s="107" t="str">
        <f>IF(C578="","",'رصد درجات'!AT578)</f>
        <v/>
      </c>
      <c r="DH578" s="107" t="str">
        <f t="shared" si="794"/>
        <v/>
      </c>
      <c r="DI578" s="107" t="str">
        <f t="shared" si="795"/>
        <v/>
      </c>
      <c r="DJ578" s="107" t="str">
        <f>IF(C578="","",'رصد درجات'!BE578)</f>
        <v/>
      </c>
      <c r="DK578" s="107" t="str">
        <f>IF(C578="","",'رصد درجات'!BQ578)</f>
        <v/>
      </c>
      <c r="DL578" s="107" t="str">
        <f t="shared" si="796"/>
        <v/>
      </c>
      <c r="DM578" s="107" t="str">
        <f t="shared" si="797"/>
        <v/>
      </c>
      <c r="DN578" s="107" t="str">
        <f t="shared" si="798"/>
        <v/>
      </c>
      <c r="DO578" s="108" t="str">
        <f t="shared" si="799"/>
        <v/>
      </c>
      <c r="DP578" s="81" t="str">
        <f t="shared" si="800"/>
        <v/>
      </c>
      <c r="DQ578" s="113" t="str">
        <f t="shared" si="801"/>
        <v/>
      </c>
      <c r="DR578" s="9">
        <f t="shared" si="802"/>
        <v>0</v>
      </c>
      <c r="DS578" s="114" t="str">
        <f t="shared" si="803"/>
        <v/>
      </c>
      <c r="DT578" s="115" t="str">
        <f t="shared" si="804"/>
        <v/>
      </c>
      <c r="DU578" s="115" t="str">
        <f t="shared" si="805"/>
        <v/>
      </c>
      <c r="DV578" s="115" t="str">
        <f t="shared" si="806"/>
        <v/>
      </c>
      <c r="DW578" s="115" t="str">
        <f t="shared" si="807"/>
        <v/>
      </c>
      <c r="DX578" s="115" t="str">
        <f t="shared" si="808"/>
        <v/>
      </c>
      <c r="DY578" s="115" t="str">
        <f t="shared" si="809"/>
        <v/>
      </c>
      <c r="DZ578" s="115" t="str">
        <f t="shared" si="810"/>
        <v/>
      </c>
      <c r="EA578" s="253"/>
      <c r="EB578" s="253"/>
      <c r="EC578" s="253"/>
      <c r="ED578" s="253"/>
      <c r="EE578" s="253"/>
      <c r="EF578" s="253"/>
      <c r="EG578" s="253"/>
      <c r="EH578" s="253"/>
      <c r="EI578" s="253"/>
      <c r="EJ578" s="253"/>
      <c r="EK578" s="259"/>
      <c r="EL578" s="261" t="str">
        <f t="shared" si="811"/>
        <v/>
      </c>
      <c r="EM578" s="9"/>
      <c r="EN578" s="9"/>
      <c r="EO578" s="81"/>
      <c r="EP578" s="82"/>
      <c r="EQ578" s="88"/>
      <c r="ER578" s="88"/>
      <c r="ES578" s="78"/>
      <c r="GD578" s="338"/>
      <c r="GE578" s="338"/>
      <c r="GF578" s="338"/>
      <c r="GG578" s="338"/>
      <c r="GH578" s="338"/>
      <c r="GI578" s="338"/>
      <c r="GJ578" s="338"/>
      <c r="GK578" s="339"/>
      <c r="GL578" s="339"/>
      <c r="GM578" s="338"/>
      <c r="GN578" s="338"/>
      <c r="GO578" s="9"/>
    </row>
    <row r="579" spans="1:197" s="11" customFormat="1" ht="27" customHeight="1" thickBot="1">
      <c r="A579" s="88" t="str">
        <f>IF('رصد درجات'!A579="","",'رصد درجات'!A579)</f>
        <v/>
      </c>
      <c r="B579" s="88" t="str">
        <f>IF('رصد درجات'!B579="","",'رصد درجات'!B579)</f>
        <v/>
      </c>
      <c r="C579" s="88" t="str">
        <f>IF('رصد درجات'!C579="","",'رصد درجات'!C579)</f>
        <v/>
      </c>
      <c r="D579" s="104" t="str">
        <f>IF('رصد درجات'!D579="","",'رصد درجات'!D579)</f>
        <v/>
      </c>
      <c r="E579" s="88" t="str">
        <f>IF('رصد درجات'!E579="","",'رصد درجات'!E579)</f>
        <v/>
      </c>
      <c r="F579" s="88" t="str">
        <f>IF('رصد درجات'!F579="","",'رصد درجات'!F579)</f>
        <v/>
      </c>
      <c r="G579" s="88" t="str">
        <f>IF('رصد درجات'!G579="","",'رصد درجات'!G579)</f>
        <v/>
      </c>
      <c r="H579" s="88" t="str">
        <f>IF('رصد درجات'!H579="","",'رصد درجات'!H579)</f>
        <v/>
      </c>
      <c r="I579" s="88" t="str">
        <f>IF('رصد درجات'!I579="","",'رصد درجات'!I579)</f>
        <v/>
      </c>
      <c r="J579" s="88" t="str">
        <f>IF('رصد درجات'!J579="","",'رصد درجات'!J579)</f>
        <v/>
      </c>
      <c r="K579" s="88" t="str">
        <f>IF('رصد درجات'!K579="","",'رصد درجات'!K579)</f>
        <v/>
      </c>
      <c r="L579" s="88" t="str">
        <f>IF('رصد درجات'!L579="","",'رصد درجات'!L579)</f>
        <v/>
      </c>
      <c r="M579" s="105" t="str">
        <f>IF('رصد درجات'!M579="","",'رصد درجات'!M579)</f>
        <v/>
      </c>
      <c r="N579" s="105" t="str">
        <f>IF('رصد درجات'!N579="","",'رصد درجات'!N579)</f>
        <v/>
      </c>
      <c r="O579" s="88" t="str">
        <f>IF(C579="","",'رصد درجات'!Y579)</f>
        <v/>
      </c>
      <c r="P579" s="88" t="str">
        <f>IF(C579="","",'رصد درجات'!AL579)</f>
        <v/>
      </c>
      <c r="Q579" s="88" t="str">
        <f t="shared" si="761"/>
        <v/>
      </c>
      <c r="R579" s="103" t="str">
        <f t="shared" si="762"/>
        <v/>
      </c>
      <c r="S579" s="88" t="str">
        <f>IF(C579="","",'رصد درجات'!AV579)</f>
        <v/>
      </c>
      <c r="T579" s="88" t="str">
        <f>IF(C579="","",'رصد درجات'!BI579)</f>
        <v/>
      </c>
      <c r="U579" s="88" t="str">
        <f t="shared" si="763"/>
        <v/>
      </c>
      <c r="V579" s="88" t="str">
        <f t="shared" si="764"/>
        <v/>
      </c>
      <c r="W579" s="88" t="str">
        <f t="shared" si="765"/>
        <v/>
      </c>
      <c r="X579" s="106" t="str">
        <f t="shared" si="766"/>
        <v/>
      </c>
      <c r="Y579" s="107" t="str">
        <f>IF(C579="","",'رصد درجات'!Z579)</f>
        <v/>
      </c>
      <c r="Z579" s="107" t="str">
        <f>IF(C579="","",'رصد درجات'!AM579)</f>
        <v/>
      </c>
      <c r="AA579" s="107" t="str">
        <f t="shared" si="737"/>
        <v/>
      </c>
      <c r="AB579" s="107" t="str">
        <f t="shared" si="767"/>
        <v/>
      </c>
      <c r="AC579" s="107" t="str">
        <f>IF(C579="","",'رصد درجات'!AV579)</f>
        <v/>
      </c>
      <c r="AD579" s="107" t="str">
        <f>IF(C579="","",'رصد درجات'!BI579)</f>
        <v/>
      </c>
      <c r="AE579" s="107" t="str">
        <f t="shared" si="738"/>
        <v/>
      </c>
      <c r="AF579" s="107" t="str">
        <f t="shared" si="739"/>
        <v/>
      </c>
      <c r="AG579" s="107" t="str">
        <f t="shared" si="768"/>
        <v/>
      </c>
      <c r="AH579" s="108" t="str">
        <f t="shared" si="769"/>
        <v/>
      </c>
      <c r="AI579" s="107" t="str">
        <f>IF(C579="","",'رصد درجات'!AA579)</f>
        <v/>
      </c>
      <c r="AJ579" s="107" t="str">
        <f>IF(C579="","",'رصد درجات'!AN579)</f>
        <v/>
      </c>
      <c r="AK579" s="107" t="str">
        <f t="shared" si="740"/>
        <v/>
      </c>
      <c r="AL579" s="109" t="str">
        <f t="shared" si="770"/>
        <v/>
      </c>
      <c r="AM579" s="107" t="str">
        <f>IF(C579="","",'رصد درجات'!AX579)</f>
        <v/>
      </c>
      <c r="AN579" s="107" t="str">
        <f>IF(C579="","",'رصد درجات'!BK579)</f>
        <v/>
      </c>
      <c r="AO579" s="107" t="str">
        <f t="shared" si="741"/>
        <v/>
      </c>
      <c r="AP579" s="107" t="str">
        <f t="shared" si="742"/>
        <v/>
      </c>
      <c r="AQ579" s="107" t="str">
        <f t="shared" si="743"/>
        <v/>
      </c>
      <c r="AR579" s="108" t="str">
        <f t="shared" si="771"/>
        <v/>
      </c>
      <c r="AS579" s="107" t="str">
        <f>IF(C579="","",'رصد درجات'!AB579)</f>
        <v/>
      </c>
      <c r="AT579" s="107" t="str">
        <f>IF(C579="","",'رصد درجات'!AO579)</f>
        <v/>
      </c>
      <c r="AU579" s="107" t="str">
        <f>IF(C579="","",'رصد درجات'!AP579)</f>
        <v/>
      </c>
      <c r="AV579" s="107" t="str">
        <f t="shared" si="744"/>
        <v/>
      </c>
      <c r="AW579" s="107" t="str">
        <f t="shared" si="772"/>
        <v/>
      </c>
      <c r="AX579" s="107" t="str">
        <f>IF(C579="","",'رصد درجات'!AY579)</f>
        <v/>
      </c>
      <c r="AY579" s="107" t="str">
        <f>IF(C579="","",'رصد درجات'!BL579)</f>
        <v/>
      </c>
      <c r="AZ579" s="107" t="str">
        <f>IF(C579="","",'رصد درجات'!BM579)</f>
        <v/>
      </c>
      <c r="BA579" s="107" t="str">
        <f t="shared" si="745"/>
        <v/>
      </c>
      <c r="BB579" s="107" t="str">
        <f t="shared" si="746"/>
        <v/>
      </c>
      <c r="BC579" s="107" t="str">
        <f t="shared" si="747"/>
        <v/>
      </c>
      <c r="BD579" s="107" t="str">
        <f t="shared" si="748"/>
        <v/>
      </c>
      <c r="BE579" s="108" t="str">
        <f t="shared" si="773"/>
        <v/>
      </c>
      <c r="BF579" s="107" t="str">
        <f>IF(C579="","",'رصد درجات'!AC579)</f>
        <v/>
      </c>
      <c r="BG579" s="107" t="str">
        <f>IF(C579="","",'رصد درجات'!AI579)</f>
        <v/>
      </c>
      <c r="BH579" s="107" t="str">
        <f>IF(C579="","",'رصد درجات'!AQ579)</f>
        <v/>
      </c>
      <c r="BI579" s="107" t="str">
        <f t="shared" si="749"/>
        <v/>
      </c>
      <c r="BJ579" s="107" t="str">
        <f t="shared" si="774"/>
        <v/>
      </c>
      <c r="BK579" s="107" t="str">
        <f>IF(C579="","",'رصد درجات'!AZ579)</f>
        <v/>
      </c>
      <c r="BL579" s="107" t="str">
        <f>IF(C579="","",'رصد درجات'!BF579)</f>
        <v/>
      </c>
      <c r="BM579" s="107" t="str">
        <f>IF(C579="","",'رصد درجات'!BN579)</f>
        <v/>
      </c>
      <c r="BN579" s="107" t="str">
        <f t="shared" si="750"/>
        <v/>
      </c>
      <c r="BO579" s="107" t="str">
        <f t="shared" si="751"/>
        <v/>
      </c>
      <c r="BP579" s="107" t="str">
        <f t="shared" si="752"/>
        <v/>
      </c>
      <c r="BQ579" s="107" t="str">
        <f t="shared" si="753"/>
        <v/>
      </c>
      <c r="BR579" s="108" t="str">
        <f t="shared" si="775"/>
        <v/>
      </c>
      <c r="BS579" s="107" t="str">
        <f>IF(C579="","",'رصد درجات'!AD579)</f>
        <v/>
      </c>
      <c r="BT579" s="107" t="str">
        <f>IF(C579="","",'رصد درجات'!AR579)</f>
        <v/>
      </c>
      <c r="BU579" s="107" t="str">
        <f t="shared" si="754"/>
        <v/>
      </c>
      <c r="BV579" s="107" t="str">
        <f t="shared" si="776"/>
        <v/>
      </c>
      <c r="BW579" s="107" t="str">
        <f>IF(C579="","",'رصد درجات'!BA579)</f>
        <v/>
      </c>
      <c r="BX579" s="107" t="str">
        <f>IF(C579="","",'رصد درجات'!BO579)</f>
        <v/>
      </c>
      <c r="BY579" s="107" t="str">
        <f t="shared" si="755"/>
        <v/>
      </c>
      <c r="BZ579" s="107" t="str">
        <f t="shared" si="777"/>
        <v/>
      </c>
      <c r="CA579" s="107" t="str">
        <f t="shared" si="756"/>
        <v/>
      </c>
      <c r="CB579" s="108" t="str">
        <f t="shared" si="778"/>
        <v/>
      </c>
      <c r="CC579" s="107" t="str">
        <f>IF(C579="","",'رصد درجات'!AE579)</f>
        <v/>
      </c>
      <c r="CD579" s="107" t="str">
        <f>IF(C579="","",'رصد درجات'!AJ579)</f>
        <v/>
      </c>
      <c r="CE579" s="107" t="str">
        <f>IF(C579="","",'رصد درجات'!AS579)</f>
        <v/>
      </c>
      <c r="CF579" s="107" t="str">
        <f t="shared" si="757"/>
        <v/>
      </c>
      <c r="CG579" s="107" t="str">
        <f t="shared" si="779"/>
        <v/>
      </c>
      <c r="CH579" s="107" t="str">
        <f>IF(C579="","",'رصد درجات'!BB579)</f>
        <v/>
      </c>
      <c r="CI579" s="107" t="str">
        <f>IF(C579="","",'رصد درجات'!BF579)</f>
        <v/>
      </c>
      <c r="CJ579" s="107" t="str">
        <f>IF(C579="","",'رصد درجات'!BP579)</f>
        <v/>
      </c>
      <c r="CK579" s="107" t="str">
        <f t="shared" si="758"/>
        <v/>
      </c>
      <c r="CL579" s="107" t="str">
        <f t="shared" si="759"/>
        <v/>
      </c>
      <c r="CM579" s="107" t="str">
        <f t="shared" si="760"/>
        <v/>
      </c>
      <c r="CN579" s="107" t="str">
        <f t="shared" si="780"/>
        <v/>
      </c>
      <c r="CO579" s="108" t="str">
        <f t="shared" si="781"/>
        <v/>
      </c>
      <c r="CP579" s="110" t="str">
        <f>IF(C579="","",'رصد درجات'!AF579)</f>
        <v/>
      </c>
      <c r="CQ579" s="103" t="str">
        <f t="shared" si="782"/>
        <v/>
      </c>
      <c r="CR579" s="110" t="str">
        <f>IF(C579="","",'رصد درجات'!BC579)</f>
        <v/>
      </c>
      <c r="CS579" s="110" t="str">
        <f t="shared" si="783"/>
        <v/>
      </c>
      <c r="CT579" s="110" t="str">
        <f t="shared" si="784"/>
        <v/>
      </c>
      <c r="CU579" s="103" t="str">
        <f t="shared" si="785"/>
        <v/>
      </c>
      <c r="CV579" s="107" t="str">
        <f>IF(C579="","",'رصد درجات'!AG579)</f>
        <v/>
      </c>
      <c r="CW579" s="107" t="str">
        <f t="shared" si="786"/>
        <v/>
      </c>
      <c r="CX579" s="107" t="str">
        <f>IF(C579="","",'رصد درجات'!BD579)</f>
        <v/>
      </c>
      <c r="CY579" s="110" t="str">
        <f t="shared" si="787"/>
        <v/>
      </c>
      <c r="CZ579" s="110" t="str">
        <f t="shared" si="788"/>
        <v/>
      </c>
      <c r="DA579" s="103" t="str">
        <f t="shared" si="789"/>
        <v/>
      </c>
      <c r="DB579" s="111" t="str">
        <f t="shared" si="790"/>
        <v/>
      </c>
      <c r="DC579" s="112" t="str">
        <f t="shared" si="791"/>
        <v/>
      </c>
      <c r="DD579" s="111" t="str">
        <f t="shared" si="792"/>
        <v/>
      </c>
      <c r="DE579" s="112" t="str">
        <f t="shared" si="793"/>
        <v/>
      </c>
      <c r="DF579" s="107" t="str">
        <f>IF(C579="","",'رصد درجات'!AH579)</f>
        <v/>
      </c>
      <c r="DG579" s="107" t="str">
        <f>IF(C579="","",'رصد درجات'!AT579)</f>
        <v/>
      </c>
      <c r="DH579" s="107" t="str">
        <f t="shared" si="794"/>
        <v/>
      </c>
      <c r="DI579" s="107" t="str">
        <f t="shared" si="795"/>
        <v/>
      </c>
      <c r="DJ579" s="107" t="str">
        <f>IF(C579="","",'رصد درجات'!BE579)</f>
        <v/>
      </c>
      <c r="DK579" s="107" t="str">
        <f>IF(C579="","",'رصد درجات'!BQ579)</f>
        <v/>
      </c>
      <c r="DL579" s="107" t="str">
        <f t="shared" si="796"/>
        <v/>
      </c>
      <c r="DM579" s="107" t="str">
        <f t="shared" si="797"/>
        <v/>
      </c>
      <c r="DN579" s="107" t="str">
        <f t="shared" si="798"/>
        <v/>
      </c>
      <c r="DO579" s="108" t="str">
        <f t="shared" si="799"/>
        <v/>
      </c>
      <c r="DP579" s="81" t="str">
        <f t="shared" si="800"/>
        <v/>
      </c>
      <c r="DQ579" s="113" t="str">
        <f t="shared" si="801"/>
        <v/>
      </c>
      <c r="DR579" s="9">
        <f t="shared" si="802"/>
        <v>0</v>
      </c>
      <c r="DS579" s="114" t="str">
        <f t="shared" si="803"/>
        <v/>
      </c>
      <c r="DT579" s="115" t="str">
        <f t="shared" si="804"/>
        <v/>
      </c>
      <c r="DU579" s="115" t="str">
        <f t="shared" si="805"/>
        <v/>
      </c>
      <c r="DV579" s="115" t="str">
        <f t="shared" si="806"/>
        <v/>
      </c>
      <c r="DW579" s="115" t="str">
        <f t="shared" si="807"/>
        <v/>
      </c>
      <c r="DX579" s="115" t="str">
        <f t="shared" si="808"/>
        <v/>
      </c>
      <c r="DY579" s="115" t="str">
        <f t="shared" si="809"/>
        <v/>
      </c>
      <c r="DZ579" s="115" t="str">
        <f t="shared" si="810"/>
        <v/>
      </c>
      <c r="EA579" s="253"/>
      <c r="EB579" s="253"/>
      <c r="EC579" s="253"/>
      <c r="ED579" s="253"/>
      <c r="EE579" s="253"/>
      <c r="EF579" s="253"/>
      <c r="EG579" s="253"/>
      <c r="EH579" s="253"/>
      <c r="EI579" s="253"/>
      <c r="EJ579" s="253"/>
      <c r="EK579" s="259"/>
      <c r="EL579" s="261" t="str">
        <f t="shared" si="811"/>
        <v/>
      </c>
      <c r="EM579" s="9"/>
      <c r="EN579" s="9"/>
      <c r="EO579" s="81"/>
      <c r="EP579" s="82"/>
      <c r="EQ579" s="88"/>
      <c r="ER579" s="88"/>
      <c r="ES579" s="78"/>
      <c r="GD579" s="338"/>
      <c r="GE579" s="338"/>
      <c r="GF579" s="338"/>
      <c r="GG579" s="338"/>
      <c r="GH579" s="338"/>
      <c r="GI579" s="338"/>
      <c r="GJ579" s="338"/>
      <c r="GK579" s="339"/>
      <c r="GL579" s="339"/>
      <c r="GM579" s="338"/>
      <c r="GN579" s="338"/>
      <c r="GO579" s="9"/>
    </row>
    <row r="580" spans="1:197" s="11" customFormat="1" ht="27" customHeight="1" thickBot="1">
      <c r="A580" s="88" t="str">
        <f>IF('رصد درجات'!A580="","",'رصد درجات'!A580)</f>
        <v/>
      </c>
      <c r="B580" s="88" t="str">
        <f>IF('رصد درجات'!B580="","",'رصد درجات'!B580)</f>
        <v/>
      </c>
      <c r="C580" s="88" t="str">
        <f>IF('رصد درجات'!C580="","",'رصد درجات'!C580)</f>
        <v/>
      </c>
      <c r="D580" s="104" t="str">
        <f>IF('رصد درجات'!D580="","",'رصد درجات'!D580)</f>
        <v/>
      </c>
      <c r="E580" s="88" t="str">
        <f>IF('رصد درجات'!E580="","",'رصد درجات'!E580)</f>
        <v/>
      </c>
      <c r="F580" s="88" t="str">
        <f>IF('رصد درجات'!F580="","",'رصد درجات'!F580)</f>
        <v/>
      </c>
      <c r="G580" s="88" t="str">
        <f>IF('رصد درجات'!G580="","",'رصد درجات'!G580)</f>
        <v/>
      </c>
      <c r="H580" s="88" t="str">
        <f>IF('رصد درجات'!H580="","",'رصد درجات'!H580)</f>
        <v/>
      </c>
      <c r="I580" s="88" t="str">
        <f>IF('رصد درجات'!I580="","",'رصد درجات'!I580)</f>
        <v/>
      </c>
      <c r="J580" s="88" t="str">
        <f>IF('رصد درجات'!J580="","",'رصد درجات'!J580)</f>
        <v/>
      </c>
      <c r="K580" s="88" t="str">
        <f>IF('رصد درجات'!K580="","",'رصد درجات'!K580)</f>
        <v/>
      </c>
      <c r="L580" s="88" t="str">
        <f>IF('رصد درجات'!L580="","",'رصد درجات'!L580)</f>
        <v/>
      </c>
      <c r="M580" s="105" t="str">
        <f>IF('رصد درجات'!M580="","",'رصد درجات'!M580)</f>
        <v/>
      </c>
      <c r="N580" s="105" t="str">
        <f>IF('رصد درجات'!N580="","",'رصد درجات'!N580)</f>
        <v/>
      </c>
      <c r="O580" s="88" t="str">
        <f>IF(C580="","",'رصد درجات'!Y580)</f>
        <v/>
      </c>
      <c r="P580" s="88" t="str">
        <f>IF(C580="","",'رصد درجات'!AL580)</f>
        <v/>
      </c>
      <c r="Q580" s="88" t="str">
        <f t="shared" si="761"/>
        <v/>
      </c>
      <c r="R580" s="103" t="str">
        <f t="shared" si="762"/>
        <v/>
      </c>
      <c r="S580" s="88" t="str">
        <f>IF(C580="","",'رصد درجات'!AV580)</f>
        <v/>
      </c>
      <c r="T580" s="88" t="str">
        <f>IF(C580="","",'رصد درجات'!BI580)</f>
        <v/>
      </c>
      <c r="U580" s="88" t="str">
        <f t="shared" si="763"/>
        <v/>
      </c>
      <c r="V580" s="88" t="str">
        <f t="shared" si="764"/>
        <v/>
      </c>
      <c r="W580" s="88" t="str">
        <f t="shared" si="765"/>
        <v/>
      </c>
      <c r="X580" s="106" t="str">
        <f t="shared" si="766"/>
        <v/>
      </c>
      <c r="Y580" s="107" t="str">
        <f>IF(C580="","",'رصد درجات'!Z580)</f>
        <v/>
      </c>
      <c r="Z580" s="107" t="str">
        <f>IF(C580="","",'رصد درجات'!AM580)</f>
        <v/>
      </c>
      <c r="AA580" s="107" t="str">
        <f t="shared" si="737"/>
        <v/>
      </c>
      <c r="AB580" s="107" t="str">
        <f t="shared" si="767"/>
        <v/>
      </c>
      <c r="AC580" s="107" t="str">
        <f>IF(C580="","",'رصد درجات'!AV580)</f>
        <v/>
      </c>
      <c r="AD580" s="107" t="str">
        <f>IF(C580="","",'رصد درجات'!BI580)</f>
        <v/>
      </c>
      <c r="AE580" s="107" t="str">
        <f t="shared" si="738"/>
        <v/>
      </c>
      <c r="AF580" s="107" t="str">
        <f t="shared" si="739"/>
        <v/>
      </c>
      <c r="AG580" s="107" t="str">
        <f t="shared" si="768"/>
        <v/>
      </c>
      <c r="AH580" s="108" t="str">
        <f t="shared" si="769"/>
        <v/>
      </c>
      <c r="AI580" s="107" t="str">
        <f>IF(C580="","",'رصد درجات'!AA580)</f>
        <v/>
      </c>
      <c r="AJ580" s="107" t="str">
        <f>IF(C580="","",'رصد درجات'!AN580)</f>
        <v/>
      </c>
      <c r="AK580" s="107" t="str">
        <f t="shared" si="740"/>
        <v/>
      </c>
      <c r="AL580" s="109" t="str">
        <f t="shared" si="770"/>
        <v/>
      </c>
      <c r="AM580" s="107" t="str">
        <f>IF(C580="","",'رصد درجات'!AX580)</f>
        <v/>
      </c>
      <c r="AN580" s="107" t="str">
        <f>IF(C580="","",'رصد درجات'!BK580)</f>
        <v/>
      </c>
      <c r="AO580" s="107" t="str">
        <f t="shared" si="741"/>
        <v/>
      </c>
      <c r="AP580" s="107" t="str">
        <f t="shared" si="742"/>
        <v/>
      </c>
      <c r="AQ580" s="107" t="str">
        <f t="shared" si="743"/>
        <v/>
      </c>
      <c r="AR580" s="108" t="str">
        <f t="shared" si="771"/>
        <v/>
      </c>
      <c r="AS580" s="107" t="str">
        <f>IF(C580="","",'رصد درجات'!AB580)</f>
        <v/>
      </c>
      <c r="AT580" s="107" t="str">
        <f>IF(C580="","",'رصد درجات'!AO580)</f>
        <v/>
      </c>
      <c r="AU580" s="107" t="str">
        <f>IF(C580="","",'رصد درجات'!AP580)</f>
        <v/>
      </c>
      <c r="AV580" s="107" t="str">
        <f t="shared" si="744"/>
        <v/>
      </c>
      <c r="AW580" s="107" t="str">
        <f t="shared" si="772"/>
        <v/>
      </c>
      <c r="AX580" s="107" t="str">
        <f>IF(C580="","",'رصد درجات'!AY580)</f>
        <v/>
      </c>
      <c r="AY580" s="107" t="str">
        <f>IF(C580="","",'رصد درجات'!BL580)</f>
        <v/>
      </c>
      <c r="AZ580" s="107" t="str">
        <f>IF(C580="","",'رصد درجات'!BM580)</f>
        <v/>
      </c>
      <c r="BA580" s="107" t="str">
        <f t="shared" si="745"/>
        <v/>
      </c>
      <c r="BB580" s="107" t="str">
        <f t="shared" si="746"/>
        <v/>
      </c>
      <c r="BC580" s="107" t="str">
        <f t="shared" si="747"/>
        <v/>
      </c>
      <c r="BD580" s="107" t="str">
        <f t="shared" si="748"/>
        <v/>
      </c>
      <c r="BE580" s="108" t="str">
        <f t="shared" si="773"/>
        <v/>
      </c>
      <c r="BF580" s="107" t="str">
        <f>IF(C580="","",'رصد درجات'!AC580)</f>
        <v/>
      </c>
      <c r="BG580" s="107" t="str">
        <f>IF(C580="","",'رصد درجات'!AI580)</f>
        <v/>
      </c>
      <c r="BH580" s="107" t="str">
        <f>IF(C580="","",'رصد درجات'!AQ580)</f>
        <v/>
      </c>
      <c r="BI580" s="107" t="str">
        <f t="shared" si="749"/>
        <v/>
      </c>
      <c r="BJ580" s="107" t="str">
        <f t="shared" si="774"/>
        <v/>
      </c>
      <c r="BK580" s="107" t="str">
        <f>IF(C580="","",'رصد درجات'!AZ580)</f>
        <v/>
      </c>
      <c r="BL580" s="107" t="str">
        <f>IF(C580="","",'رصد درجات'!BF580)</f>
        <v/>
      </c>
      <c r="BM580" s="107" t="str">
        <f>IF(C580="","",'رصد درجات'!BN580)</f>
        <v/>
      </c>
      <c r="BN580" s="107" t="str">
        <f t="shared" si="750"/>
        <v/>
      </c>
      <c r="BO580" s="107" t="str">
        <f t="shared" si="751"/>
        <v/>
      </c>
      <c r="BP580" s="107" t="str">
        <f t="shared" si="752"/>
        <v/>
      </c>
      <c r="BQ580" s="107" t="str">
        <f t="shared" si="753"/>
        <v/>
      </c>
      <c r="BR580" s="108" t="str">
        <f t="shared" si="775"/>
        <v/>
      </c>
      <c r="BS580" s="107" t="str">
        <f>IF(C580="","",'رصد درجات'!AD580)</f>
        <v/>
      </c>
      <c r="BT580" s="107" t="str">
        <f>IF(C580="","",'رصد درجات'!AR580)</f>
        <v/>
      </c>
      <c r="BU580" s="107" t="str">
        <f t="shared" si="754"/>
        <v/>
      </c>
      <c r="BV580" s="107" t="str">
        <f t="shared" si="776"/>
        <v/>
      </c>
      <c r="BW580" s="107" t="str">
        <f>IF(C580="","",'رصد درجات'!BA580)</f>
        <v/>
      </c>
      <c r="BX580" s="107" t="str">
        <f>IF(C580="","",'رصد درجات'!BO580)</f>
        <v/>
      </c>
      <c r="BY580" s="107" t="str">
        <f t="shared" si="755"/>
        <v/>
      </c>
      <c r="BZ580" s="107" t="str">
        <f t="shared" si="777"/>
        <v/>
      </c>
      <c r="CA580" s="107" t="str">
        <f t="shared" si="756"/>
        <v/>
      </c>
      <c r="CB580" s="108" t="str">
        <f t="shared" si="778"/>
        <v/>
      </c>
      <c r="CC580" s="107" t="str">
        <f>IF(C580="","",'رصد درجات'!AE580)</f>
        <v/>
      </c>
      <c r="CD580" s="107" t="str">
        <f>IF(C580="","",'رصد درجات'!AJ580)</f>
        <v/>
      </c>
      <c r="CE580" s="107" t="str">
        <f>IF(C580="","",'رصد درجات'!AS580)</f>
        <v/>
      </c>
      <c r="CF580" s="107" t="str">
        <f t="shared" si="757"/>
        <v/>
      </c>
      <c r="CG580" s="107" t="str">
        <f t="shared" si="779"/>
        <v/>
      </c>
      <c r="CH580" s="107" t="str">
        <f>IF(C580="","",'رصد درجات'!BB580)</f>
        <v/>
      </c>
      <c r="CI580" s="107" t="str">
        <f>IF(C580="","",'رصد درجات'!BF580)</f>
        <v/>
      </c>
      <c r="CJ580" s="107" t="str">
        <f>IF(C580="","",'رصد درجات'!BP580)</f>
        <v/>
      </c>
      <c r="CK580" s="107" t="str">
        <f t="shared" si="758"/>
        <v/>
      </c>
      <c r="CL580" s="107" t="str">
        <f t="shared" si="759"/>
        <v/>
      </c>
      <c r="CM580" s="107" t="str">
        <f t="shared" si="760"/>
        <v/>
      </c>
      <c r="CN580" s="107" t="str">
        <f t="shared" si="780"/>
        <v/>
      </c>
      <c r="CO580" s="108" t="str">
        <f t="shared" si="781"/>
        <v/>
      </c>
      <c r="CP580" s="110" t="str">
        <f>IF(C580="","",'رصد درجات'!AF580)</f>
        <v/>
      </c>
      <c r="CQ580" s="103" t="str">
        <f t="shared" si="782"/>
        <v/>
      </c>
      <c r="CR580" s="110" t="str">
        <f>IF(C580="","",'رصد درجات'!BC580)</f>
        <v/>
      </c>
      <c r="CS580" s="110" t="str">
        <f t="shared" si="783"/>
        <v/>
      </c>
      <c r="CT580" s="110" t="str">
        <f t="shared" si="784"/>
        <v/>
      </c>
      <c r="CU580" s="103" t="str">
        <f t="shared" si="785"/>
        <v/>
      </c>
      <c r="CV580" s="107" t="str">
        <f>IF(C580="","",'رصد درجات'!AG580)</f>
        <v/>
      </c>
      <c r="CW580" s="107" t="str">
        <f t="shared" si="786"/>
        <v/>
      </c>
      <c r="CX580" s="107" t="str">
        <f>IF(C580="","",'رصد درجات'!BD580)</f>
        <v/>
      </c>
      <c r="CY580" s="110" t="str">
        <f t="shared" si="787"/>
        <v/>
      </c>
      <c r="CZ580" s="110" t="str">
        <f t="shared" si="788"/>
        <v/>
      </c>
      <c r="DA580" s="103" t="str">
        <f t="shared" si="789"/>
        <v/>
      </c>
      <c r="DB580" s="111" t="str">
        <f t="shared" si="790"/>
        <v/>
      </c>
      <c r="DC580" s="112" t="str">
        <f t="shared" si="791"/>
        <v/>
      </c>
      <c r="DD580" s="111" t="str">
        <f t="shared" si="792"/>
        <v/>
      </c>
      <c r="DE580" s="112" t="str">
        <f t="shared" si="793"/>
        <v/>
      </c>
      <c r="DF580" s="107" t="str">
        <f>IF(C580="","",'رصد درجات'!AH580)</f>
        <v/>
      </c>
      <c r="DG580" s="107" t="str">
        <f>IF(C580="","",'رصد درجات'!AT580)</f>
        <v/>
      </c>
      <c r="DH580" s="107" t="str">
        <f t="shared" si="794"/>
        <v/>
      </c>
      <c r="DI580" s="107" t="str">
        <f t="shared" si="795"/>
        <v/>
      </c>
      <c r="DJ580" s="107" t="str">
        <f>IF(C580="","",'رصد درجات'!BE580)</f>
        <v/>
      </c>
      <c r="DK580" s="107" t="str">
        <f>IF(C580="","",'رصد درجات'!BQ580)</f>
        <v/>
      </c>
      <c r="DL580" s="107" t="str">
        <f t="shared" si="796"/>
        <v/>
      </c>
      <c r="DM580" s="107" t="str">
        <f t="shared" si="797"/>
        <v/>
      </c>
      <c r="DN580" s="107" t="str">
        <f t="shared" si="798"/>
        <v/>
      </c>
      <c r="DO580" s="108" t="str">
        <f t="shared" si="799"/>
        <v/>
      </c>
      <c r="DP580" s="81" t="str">
        <f t="shared" si="800"/>
        <v/>
      </c>
      <c r="DQ580" s="113" t="str">
        <f t="shared" si="801"/>
        <v/>
      </c>
      <c r="DR580" s="9">
        <f t="shared" si="802"/>
        <v>0</v>
      </c>
      <c r="DS580" s="114" t="str">
        <f t="shared" si="803"/>
        <v/>
      </c>
      <c r="DT580" s="115" t="str">
        <f t="shared" si="804"/>
        <v/>
      </c>
      <c r="DU580" s="115" t="str">
        <f t="shared" si="805"/>
        <v/>
      </c>
      <c r="DV580" s="115" t="str">
        <f t="shared" si="806"/>
        <v/>
      </c>
      <c r="DW580" s="115" t="str">
        <f t="shared" si="807"/>
        <v/>
      </c>
      <c r="DX580" s="115" t="str">
        <f t="shared" si="808"/>
        <v/>
      </c>
      <c r="DY580" s="115" t="str">
        <f t="shared" si="809"/>
        <v/>
      </c>
      <c r="DZ580" s="115" t="str">
        <f t="shared" si="810"/>
        <v/>
      </c>
      <c r="EA580" s="253"/>
      <c r="EB580" s="253"/>
      <c r="EC580" s="253"/>
      <c r="ED580" s="253"/>
      <c r="EE580" s="253"/>
      <c r="EF580" s="253"/>
      <c r="EG580" s="253"/>
      <c r="EH580" s="253"/>
      <c r="EI580" s="253"/>
      <c r="EJ580" s="253"/>
      <c r="EK580" s="259"/>
      <c r="EL580" s="261" t="str">
        <f t="shared" si="811"/>
        <v/>
      </c>
      <c r="EM580" s="9"/>
      <c r="EN580" s="9"/>
      <c r="EO580" s="81"/>
      <c r="EP580" s="82"/>
      <c r="EQ580" s="88"/>
      <c r="ER580" s="88"/>
      <c r="ES580" s="78"/>
      <c r="GD580" s="338"/>
      <c r="GE580" s="338"/>
      <c r="GF580" s="338"/>
      <c r="GG580" s="338"/>
      <c r="GH580" s="338"/>
      <c r="GI580" s="338"/>
      <c r="GJ580" s="338"/>
      <c r="GK580" s="339"/>
      <c r="GL580" s="339"/>
      <c r="GM580" s="338"/>
      <c r="GN580" s="338"/>
      <c r="GO580" s="9"/>
    </row>
    <row r="581" spans="1:197" s="11" customFormat="1" ht="27" customHeight="1" thickBot="1">
      <c r="A581" s="88" t="str">
        <f>IF('رصد درجات'!A581="","",'رصد درجات'!A581)</f>
        <v/>
      </c>
      <c r="B581" s="88" t="str">
        <f>IF('رصد درجات'!B581="","",'رصد درجات'!B581)</f>
        <v/>
      </c>
      <c r="C581" s="88" t="str">
        <f>IF('رصد درجات'!C581="","",'رصد درجات'!C581)</f>
        <v/>
      </c>
      <c r="D581" s="104" t="str">
        <f>IF('رصد درجات'!D581="","",'رصد درجات'!D581)</f>
        <v/>
      </c>
      <c r="E581" s="88" t="str">
        <f>IF('رصد درجات'!E581="","",'رصد درجات'!E581)</f>
        <v/>
      </c>
      <c r="F581" s="88" t="str">
        <f>IF('رصد درجات'!F581="","",'رصد درجات'!F581)</f>
        <v/>
      </c>
      <c r="G581" s="88" t="str">
        <f>IF('رصد درجات'!G581="","",'رصد درجات'!G581)</f>
        <v/>
      </c>
      <c r="H581" s="88" t="str">
        <f>IF('رصد درجات'!H581="","",'رصد درجات'!H581)</f>
        <v/>
      </c>
      <c r="I581" s="88" t="str">
        <f>IF('رصد درجات'!I581="","",'رصد درجات'!I581)</f>
        <v/>
      </c>
      <c r="J581" s="88" t="str">
        <f>IF('رصد درجات'!J581="","",'رصد درجات'!J581)</f>
        <v/>
      </c>
      <c r="K581" s="88" t="str">
        <f>IF('رصد درجات'!K581="","",'رصد درجات'!K581)</f>
        <v/>
      </c>
      <c r="L581" s="88" t="str">
        <f>IF('رصد درجات'!L581="","",'رصد درجات'!L581)</f>
        <v/>
      </c>
      <c r="M581" s="105" t="str">
        <f>IF('رصد درجات'!M581="","",'رصد درجات'!M581)</f>
        <v/>
      </c>
      <c r="N581" s="105" t="str">
        <f>IF('رصد درجات'!N581="","",'رصد درجات'!N581)</f>
        <v/>
      </c>
      <c r="O581" s="88" t="str">
        <f>IF(C581="","",'رصد درجات'!Y581)</f>
        <v/>
      </c>
      <c r="P581" s="88" t="str">
        <f>IF(C581="","",'رصد درجات'!AL581)</f>
        <v/>
      </c>
      <c r="Q581" s="88" t="str">
        <f t="shared" si="761"/>
        <v/>
      </c>
      <c r="R581" s="103" t="str">
        <f t="shared" si="762"/>
        <v/>
      </c>
      <c r="S581" s="88" t="str">
        <f>IF(C581="","",'رصد درجات'!AV581)</f>
        <v/>
      </c>
      <c r="T581" s="88" t="str">
        <f>IF(C581="","",'رصد درجات'!BI581)</f>
        <v/>
      </c>
      <c r="U581" s="88" t="str">
        <f t="shared" si="763"/>
        <v/>
      </c>
      <c r="V581" s="88" t="str">
        <f t="shared" si="764"/>
        <v/>
      </c>
      <c r="W581" s="88" t="str">
        <f t="shared" si="765"/>
        <v/>
      </c>
      <c r="X581" s="106" t="str">
        <f t="shared" si="766"/>
        <v/>
      </c>
      <c r="Y581" s="107" t="str">
        <f>IF(C581="","",'رصد درجات'!Z581)</f>
        <v/>
      </c>
      <c r="Z581" s="107" t="str">
        <f>IF(C581="","",'رصد درجات'!AM581)</f>
        <v/>
      </c>
      <c r="AA581" s="107" t="str">
        <f t="shared" si="737"/>
        <v/>
      </c>
      <c r="AB581" s="107" t="str">
        <f t="shared" si="767"/>
        <v/>
      </c>
      <c r="AC581" s="107" t="str">
        <f>IF(C581="","",'رصد درجات'!AV581)</f>
        <v/>
      </c>
      <c r="AD581" s="107" t="str">
        <f>IF(C581="","",'رصد درجات'!BI581)</f>
        <v/>
      </c>
      <c r="AE581" s="107" t="str">
        <f t="shared" si="738"/>
        <v/>
      </c>
      <c r="AF581" s="107" t="str">
        <f t="shared" si="739"/>
        <v/>
      </c>
      <c r="AG581" s="107" t="str">
        <f t="shared" si="768"/>
        <v/>
      </c>
      <c r="AH581" s="108" t="str">
        <f t="shared" si="769"/>
        <v/>
      </c>
      <c r="AI581" s="107" t="str">
        <f>IF(C581="","",'رصد درجات'!AA581)</f>
        <v/>
      </c>
      <c r="AJ581" s="107" t="str">
        <f>IF(C581="","",'رصد درجات'!AN581)</f>
        <v/>
      </c>
      <c r="AK581" s="107" t="str">
        <f t="shared" si="740"/>
        <v/>
      </c>
      <c r="AL581" s="109" t="str">
        <f t="shared" si="770"/>
        <v/>
      </c>
      <c r="AM581" s="107" t="str">
        <f>IF(C581="","",'رصد درجات'!AX581)</f>
        <v/>
      </c>
      <c r="AN581" s="107" t="str">
        <f>IF(C581="","",'رصد درجات'!BK581)</f>
        <v/>
      </c>
      <c r="AO581" s="107" t="str">
        <f t="shared" si="741"/>
        <v/>
      </c>
      <c r="AP581" s="107" t="str">
        <f t="shared" si="742"/>
        <v/>
      </c>
      <c r="AQ581" s="107" t="str">
        <f t="shared" si="743"/>
        <v/>
      </c>
      <c r="AR581" s="108" t="str">
        <f t="shared" si="771"/>
        <v/>
      </c>
      <c r="AS581" s="107" t="str">
        <f>IF(C581="","",'رصد درجات'!AB581)</f>
        <v/>
      </c>
      <c r="AT581" s="107" t="str">
        <f>IF(C581="","",'رصد درجات'!AO581)</f>
        <v/>
      </c>
      <c r="AU581" s="107" t="str">
        <f>IF(C581="","",'رصد درجات'!AP581)</f>
        <v/>
      </c>
      <c r="AV581" s="107" t="str">
        <f t="shared" si="744"/>
        <v/>
      </c>
      <c r="AW581" s="107" t="str">
        <f t="shared" si="772"/>
        <v/>
      </c>
      <c r="AX581" s="107" t="str">
        <f>IF(C581="","",'رصد درجات'!AY581)</f>
        <v/>
      </c>
      <c r="AY581" s="107" t="str">
        <f>IF(C581="","",'رصد درجات'!BL581)</f>
        <v/>
      </c>
      <c r="AZ581" s="107" t="str">
        <f>IF(C581="","",'رصد درجات'!BM581)</f>
        <v/>
      </c>
      <c r="BA581" s="107" t="str">
        <f t="shared" si="745"/>
        <v/>
      </c>
      <c r="BB581" s="107" t="str">
        <f t="shared" si="746"/>
        <v/>
      </c>
      <c r="BC581" s="107" t="str">
        <f t="shared" si="747"/>
        <v/>
      </c>
      <c r="BD581" s="107" t="str">
        <f t="shared" si="748"/>
        <v/>
      </c>
      <c r="BE581" s="108" t="str">
        <f t="shared" si="773"/>
        <v/>
      </c>
      <c r="BF581" s="107" t="str">
        <f>IF(C581="","",'رصد درجات'!AC581)</f>
        <v/>
      </c>
      <c r="BG581" s="107" t="str">
        <f>IF(C581="","",'رصد درجات'!AI581)</f>
        <v/>
      </c>
      <c r="BH581" s="107" t="str">
        <f>IF(C581="","",'رصد درجات'!AQ581)</f>
        <v/>
      </c>
      <c r="BI581" s="107" t="str">
        <f t="shared" si="749"/>
        <v/>
      </c>
      <c r="BJ581" s="107" t="str">
        <f t="shared" si="774"/>
        <v/>
      </c>
      <c r="BK581" s="107" t="str">
        <f>IF(C581="","",'رصد درجات'!AZ581)</f>
        <v/>
      </c>
      <c r="BL581" s="107" t="str">
        <f>IF(C581="","",'رصد درجات'!BF581)</f>
        <v/>
      </c>
      <c r="BM581" s="107" t="str">
        <f>IF(C581="","",'رصد درجات'!BN581)</f>
        <v/>
      </c>
      <c r="BN581" s="107" t="str">
        <f t="shared" si="750"/>
        <v/>
      </c>
      <c r="BO581" s="107" t="str">
        <f t="shared" si="751"/>
        <v/>
      </c>
      <c r="BP581" s="107" t="str">
        <f t="shared" si="752"/>
        <v/>
      </c>
      <c r="BQ581" s="107" t="str">
        <f t="shared" si="753"/>
        <v/>
      </c>
      <c r="BR581" s="108" t="str">
        <f t="shared" si="775"/>
        <v/>
      </c>
      <c r="BS581" s="107" t="str">
        <f>IF(C581="","",'رصد درجات'!AD581)</f>
        <v/>
      </c>
      <c r="BT581" s="107" t="str">
        <f>IF(C581="","",'رصد درجات'!AR581)</f>
        <v/>
      </c>
      <c r="BU581" s="107" t="str">
        <f t="shared" si="754"/>
        <v/>
      </c>
      <c r="BV581" s="107" t="str">
        <f t="shared" si="776"/>
        <v/>
      </c>
      <c r="BW581" s="107" t="str">
        <f>IF(C581="","",'رصد درجات'!BA581)</f>
        <v/>
      </c>
      <c r="BX581" s="107" t="str">
        <f>IF(C581="","",'رصد درجات'!BO581)</f>
        <v/>
      </c>
      <c r="BY581" s="107" t="str">
        <f t="shared" si="755"/>
        <v/>
      </c>
      <c r="BZ581" s="107" t="str">
        <f t="shared" si="777"/>
        <v/>
      </c>
      <c r="CA581" s="107" t="str">
        <f t="shared" si="756"/>
        <v/>
      </c>
      <c r="CB581" s="108" t="str">
        <f t="shared" si="778"/>
        <v/>
      </c>
      <c r="CC581" s="107" t="str">
        <f>IF(C581="","",'رصد درجات'!AE581)</f>
        <v/>
      </c>
      <c r="CD581" s="107" t="str">
        <f>IF(C581="","",'رصد درجات'!AJ581)</f>
        <v/>
      </c>
      <c r="CE581" s="107" t="str">
        <f>IF(C581="","",'رصد درجات'!AS581)</f>
        <v/>
      </c>
      <c r="CF581" s="107" t="str">
        <f t="shared" si="757"/>
        <v/>
      </c>
      <c r="CG581" s="107" t="str">
        <f t="shared" si="779"/>
        <v/>
      </c>
      <c r="CH581" s="107" t="str">
        <f>IF(C581="","",'رصد درجات'!BB581)</f>
        <v/>
      </c>
      <c r="CI581" s="107" t="str">
        <f>IF(C581="","",'رصد درجات'!BF581)</f>
        <v/>
      </c>
      <c r="CJ581" s="107" t="str">
        <f>IF(C581="","",'رصد درجات'!BP581)</f>
        <v/>
      </c>
      <c r="CK581" s="107" t="str">
        <f t="shared" si="758"/>
        <v/>
      </c>
      <c r="CL581" s="107" t="str">
        <f t="shared" si="759"/>
        <v/>
      </c>
      <c r="CM581" s="107" t="str">
        <f t="shared" si="760"/>
        <v/>
      </c>
      <c r="CN581" s="107" t="str">
        <f t="shared" si="780"/>
        <v/>
      </c>
      <c r="CO581" s="108" t="str">
        <f t="shared" si="781"/>
        <v/>
      </c>
      <c r="CP581" s="110" t="str">
        <f>IF(C581="","",'رصد درجات'!AF581)</f>
        <v/>
      </c>
      <c r="CQ581" s="103" t="str">
        <f t="shared" si="782"/>
        <v/>
      </c>
      <c r="CR581" s="110" t="str">
        <f>IF(C581="","",'رصد درجات'!BC581)</f>
        <v/>
      </c>
      <c r="CS581" s="110" t="str">
        <f t="shared" si="783"/>
        <v/>
      </c>
      <c r="CT581" s="110" t="str">
        <f t="shared" si="784"/>
        <v/>
      </c>
      <c r="CU581" s="103" t="str">
        <f t="shared" si="785"/>
        <v/>
      </c>
      <c r="CV581" s="107" t="str">
        <f>IF(C581="","",'رصد درجات'!AG581)</f>
        <v/>
      </c>
      <c r="CW581" s="107" t="str">
        <f t="shared" si="786"/>
        <v/>
      </c>
      <c r="CX581" s="107" t="str">
        <f>IF(C581="","",'رصد درجات'!BD581)</f>
        <v/>
      </c>
      <c r="CY581" s="110" t="str">
        <f t="shared" si="787"/>
        <v/>
      </c>
      <c r="CZ581" s="110" t="str">
        <f t="shared" si="788"/>
        <v/>
      </c>
      <c r="DA581" s="103" t="str">
        <f t="shared" si="789"/>
        <v/>
      </c>
      <c r="DB581" s="111" t="str">
        <f t="shared" si="790"/>
        <v/>
      </c>
      <c r="DC581" s="112" t="str">
        <f t="shared" si="791"/>
        <v/>
      </c>
      <c r="DD581" s="111" t="str">
        <f t="shared" si="792"/>
        <v/>
      </c>
      <c r="DE581" s="112" t="str">
        <f t="shared" si="793"/>
        <v/>
      </c>
      <c r="DF581" s="107" t="str">
        <f>IF(C581="","",'رصد درجات'!AH581)</f>
        <v/>
      </c>
      <c r="DG581" s="107" t="str">
        <f>IF(C581="","",'رصد درجات'!AT581)</f>
        <v/>
      </c>
      <c r="DH581" s="107" t="str">
        <f t="shared" si="794"/>
        <v/>
      </c>
      <c r="DI581" s="107" t="str">
        <f t="shared" si="795"/>
        <v/>
      </c>
      <c r="DJ581" s="107" t="str">
        <f>IF(C581="","",'رصد درجات'!BE581)</f>
        <v/>
      </c>
      <c r="DK581" s="107" t="str">
        <f>IF(C581="","",'رصد درجات'!BQ581)</f>
        <v/>
      </c>
      <c r="DL581" s="107" t="str">
        <f t="shared" si="796"/>
        <v/>
      </c>
      <c r="DM581" s="107" t="str">
        <f t="shared" si="797"/>
        <v/>
      </c>
      <c r="DN581" s="107" t="str">
        <f t="shared" si="798"/>
        <v/>
      </c>
      <c r="DO581" s="108" t="str">
        <f t="shared" si="799"/>
        <v/>
      </c>
      <c r="DP581" s="81" t="str">
        <f t="shared" si="800"/>
        <v/>
      </c>
      <c r="DQ581" s="113" t="str">
        <f t="shared" si="801"/>
        <v/>
      </c>
      <c r="DR581" s="9">
        <f t="shared" si="802"/>
        <v>0</v>
      </c>
      <c r="DS581" s="114" t="str">
        <f t="shared" si="803"/>
        <v/>
      </c>
      <c r="DT581" s="115" t="str">
        <f t="shared" si="804"/>
        <v/>
      </c>
      <c r="DU581" s="115" t="str">
        <f t="shared" si="805"/>
        <v/>
      </c>
      <c r="DV581" s="115" t="str">
        <f t="shared" si="806"/>
        <v/>
      </c>
      <c r="DW581" s="115" t="str">
        <f t="shared" si="807"/>
        <v/>
      </c>
      <c r="DX581" s="115" t="str">
        <f t="shared" si="808"/>
        <v/>
      </c>
      <c r="DY581" s="115" t="str">
        <f t="shared" si="809"/>
        <v/>
      </c>
      <c r="DZ581" s="115" t="str">
        <f t="shared" si="810"/>
        <v/>
      </c>
      <c r="EA581" s="253"/>
      <c r="EB581" s="253"/>
      <c r="EC581" s="253"/>
      <c r="ED581" s="253"/>
      <c r="EE581" s="253"/>
      <c r="EF581" s="253"/>
      <c r="EG581" s="253"/>
      <c r="EH581" s="253"/>
      <c r="EI581" s="253"/>
      <c r="EJ581" s="253"/>
      <c r="EK581" s="259"/>
      <c r="EL581" s="261" t="str">
        <f t="shared" si="811"/>
        <v/>
      </c>
      <c r="EM581" s="9"/>
      <c r="EN581" s="9"/>
      <c r="EO581" s="81"/>
      <c r="EP581" s="82"/>
      <c r="EQ581" s="88"/>
      <c r="ER581" s="88"/>
      <c r="ES581" s="78"/>
      <c r="GD581" s="338"/>
      <c r="GE581" s="338"/>
      <c r="GF581" s="338"/>
      <c r="GG581" s="338"/>
      <c r="GH581" s="338"/>
      <c r="GI581" s="338"/>
      <c r="GJ581" s="338"/>
      <c r="GK581" s="339"/>
      <c r="GL581" s="339"/>
      <c r="GM581" s="338"/>
      <c r="GN581" s="338"/>
      <c r="GO581" s="9"/>
    </row>
    <row r="582" spans="1:197" s="11" customFormat="1" ht="27" customHeight="1" thickBot="1">
      <c r="A582" s="88" t="str">
        <f>IF('رصد درجات'!A582="","",'رصد درجات'!A582)</f>
        <v/>
      </c>
      <c r="B582" s="88" t="str">
        <f>IF('رصد درجات'!B582="","",'رصد درجات'!B582)</f>
        <v/>
      </c>
      <c r="C582" s="88" t="str">
        <f>IF('رصد درجات'!C582="","",'رصد درجات'!C582)</f>
        <v/>
      </c>
      <c r="D582" s="104" t="str">
        <f>IF('رصد درجات'!D582="","",'رصد درجات'!D582)</f>
        <v/>
      </c>
      <c r="E582" s="88" t="str">
        <f>IF('رصد درجات'!E582="","",'رصد درجات'!E582)</f>
        <v/>
      </c>
      <c r="F582" s="88" t="str">
        <f>IF('رصد درجات'!F582="","",'رصد درجات'!F582)</f>
        <v/>
      </c>
      <c r="G582" s="88" t="str">
        <f>IF('رصد درجات'!G582="","",'رصد درجات'!G582)</f>
        <v/>
      </c>
      <c r="H582" s="88" t="str">
        <f>IF('رصد درجات'!H582="","",'رصد درجات'!H582)</f>
        <v/>
      </c>
      <c r="I582" s="88" t="str">
        <f>IF('رصد درجات'!I582="","",'رصد درجات'!I582)</f>
        <v/>
      </c>
      <c r="J582" s="88" t="str">
        <f>IF('رصد درجات'!J582="","",'رصد درجات'!J582)</f>
        <v/>
      </c>
      <c r="K582" s="88" t="str">
        <f>IF('رصد درجات'!K582="","",'رصد درجات'!K582)</f>
        <v/>
      </c>
      <c r="L582" s="88" t="str">
        <f>IF('رصد درجات'!L582="","",'رصد درجات'!L582)</f>
        <v/>
      </c>
      <c r="M582" s="105" t="str">
        <f>IF('رصد درجات'!M582="","",'رصد درجات'!M582)</f>
        <v/>
      </c>
      <c r="N582" s="105" t="str">
        <f>IF('رصد درجات'!N582="","",'رصد درجات'!N582)</f>
        <v/>
      </c>
      <c r="O582" s="88" t="str">
        <f>IF(C582="","",'رصد درجات'!Y582)</f>
        <v/>
      </c>
      <c r="P582" s="88" t="str">
        <f>IF(C582="","",'رصد درجات'!AL582)</f>
        <v/>
      </c>
      <c r="Q582" s="88" t="str">
        <f t="shared" si="761"/>
        <v/>
      </c>
      <c r="R582" s="103" t="str">
        <f t="shared" si="762"/>
        <v/>
      </c>
      <c r="S582" s="88" t="str">
        <f>IF(C582="","",'رصد درجات'!AV582)</f>
        <v/>
      </c>
      <c r="T582" s="88" t="str">
        <f>IF(C582="","",'رصد درجات'!BI582)</f>
        <v/>
      </c>
      <c r="U582" s="88" t="str">
        <f t="shared" si="763"/>
        <v/>
      </c>
      <c r="V582" s="88" t="str">
        <f t="shared" si="764"/>
        <v/>
      </c>
      <c r="W582" s="88" t="str">
        <f t="shared" si="765"/>
        <v/>
      </c>
      <c r="X582" s="106" t="str">
        <f t="shared" si="766"/>
        <v/>
      </c>
      <c r="Y582" s="107" t="str">
        <f>IF(C582="","",'رصد درجات'!Z582)</f>
        <v/>
      </c>
      <c r="Z582" s="107" t="str">
        <f>IF(C582="","",'رصد درجات'!AM582)</f>
        <v/>
      </c>
      <c r="AA582" s="107" t="str">
        <f t="shared" si="737"/>
        <v/>
      </c>
      <c r="AB582" s="107" t="str">
        <f t="shared" si="767"/>
        <v/>
      </c>
      <c r="AC582" s="107" t="str">
        <f>IF(C582="","",'رصد درجات'!AV582)</f>
        <v/>
      </c>
      <c r="AD582" s="107" t="str">
        <f>IF(C582="","",'رصد درجات'!BI582)</f>
        <v/>
      </c>
      <c r="AE582" s="107" t="str">
        <f t="shared" si="738"/>
        <v/>
      </c>
      <c r="AF582" s="107" t="str">
        <f t="shared" si="739"/>
        <v/>
      </c>
      <c r="AG582" s="107" t="str">
        <f t="shared" si="768"/>
        <v/>
      </c>
      <c r="AH582" s="108" t="str">
        <f t="shared" si="769"/>
        <v/>
      </c>
      <c r="AI582" s="107" t="str">
        <f>IF(C582="","",'رصد درجات'!AA582)</f>
        <v/>
      </c>
      <c r="AJ582" s="107" t="str">
        <f>IF(C582="","",'رصد درجات'!AN582)</f>
        <v/>
      </c>
      <c r="AK582" s="107" t="str">
        <f t="shared" si="740"/>
        <v/>
      </c>
      <c r="AL582" s="109" t="str">
        <f t="shared" si="770"/>
        <v/>
      </c>
      <c r="AM582" s="107" t="str">
        <f>IF(C582="","",'رصد درجات'!AX582)</f>
        <v/>
      </c>
      <c r="AN582" s="107" t="str">
        <f>IF(C582="","",'رصد درجات'!BK582)</f>
        <v/>
      </c>
      <c r="AO582" s="107" t="str">
        <f t="shared" si="741"/>
        <v/>
      </c>
      <c r="AP582" s="107" t="str">
        <f t="shared" si="742"/>
        <v/>
      </c>
      <c r="AQ582" s="107" t="str">
        <f t="shared" si="743"/>
        <v/>
      </c>
      <c r="AR582" s="108" t="str">
        <f t="shared" si="771"/>
        <v/>
      </c>
      <c r="AS582" s="107" t="str">
        <f>IF(C582="","",'رصد درجات'!AB582)</f>
        <v/>
      </c>
      <c r="AT582" s="107" t="str">
        <f>IF(C582="","",'رصد درجات'!AO582)</f>
        <v/>
      </c>
      <c r="AU582" s="107" t="str">
        <f>IF(C582="","",'رصد درجات'!AP582)</f>
        <v/>
      </c>
      <c r="AV582" s="107" t="str">
        <f t="shared" si="744"/>
        <v/>
      </c>
      <c r="AW582" s="107" t="str">
        <f t="shared" si="772"/>
        <v/>
      </c>
      <c r="AX582" s="107" t="str">
        <f>IF(C582="","",'رصد درجات'!AY582)</f>
        <v/>
      </c>
      <c r="AY582" s="107" t="str">
        <f>IF(C582="","",'رصد درجات'!BL582)</f>
        <v/>
      </c>
      <c r="AZ582" s="107" t="str">
        <f>IF(C582="","",'رصد درجات'!BM582)</f>
        <v/>
      </c>
      <c r="BA582" s="107" t="str">
        <f t="shared" si="745"/>
        <v/>
      </c>
      <c r="BB582" s="107" t="str">
        <f t="shared" si="746"/>
        <v/>
      </c>
      <c r="BC582" s="107" t="str">
        <f t="shared" si="747"/>
        <v/>
      </c>
      <c r="BD582" s="107" t="str">
        <f t="shared" si="748"/>
        <v/>
      </c>
      <c r="BE582" s="108" t="str">
        <f t="shared" si="773"/>
        <v/>
      </c>
      <c r="BF582" s="107" t="str">
        <f>IF(C582="","",'رصد درجات'!AC582)</f>
        <v/>
      </c>
      <c r="BG582" s="107" t="str">
        <f>IF(C582="","",'رصد درجات'!AI582)</f>
        <v/>
      </c>
      <c r="BH582" s="107" t="str">
        <f>IF(C582="","",'رصد درجات'!AQ582)</f>
        <v/>
      </c>
      <c r="BI582" s="107" t="str">
        <f t="shared" si="749"/>
        <v/>
      </c>
      <c r="BJ582" s="107" t="str">
        <f t="shared" si="774"/>
        <v/>
      </c>
      <c r="BK582" s="107" t="str">
        <f>IF(C582="","",'رصد درجات'!AZ582)</f>
        <v/>
      </c>
      <c r="BL582" s="107" t="str">
        <f>IF(C582="","",'رصد درجات'!BF582)</f>
        <v/>
      </c>
      <c r="BM582" s="107" t="str">
        <f>IF(C582="","",'رصد درجات'!BN582)</f>
        <v/>
      </c>
      <c r="BN582" s="107" t="str">
        <f t="shared" si="750"/>
        <v/>
      </c>
      <c r="BO582" s="107" t="str">
        <f t="shared" si="751"/>
        <v/>
      </c>
      <c r="BP582" s="107" t="str">
        <f t="shared" si="752"/>
        <v/>
      </c>
      <c r="BQ582" s="107" t="str">
        <f t="shared" si="753"/>
        <v/>
      </c>
      <c r="BR582" s="108" t="str">
        <f t="shared" si="775"/>
        <v/>
      </c>
      <c r="BS582" s="107" t="str">
        <f>IF(C582="","",'رصد درجات'!AD582)</f>
        <v/>
      </c>
      <c r="BT582" s="107" t="str">
        <f>IF(C582="","",'رصد درجات'!AR582)</f>
        <v/>
      </c>
      <c r="BU582" s="107" t="str">
        <f t="shared" si="754"/>
        <v/>
      </c>
      <c r="BV582" s="107" t="str">
        <f t="shared" si="776"/>
        <v/>
      </c>
      <c r="BW582" s="107" t="str">
        <f>IF(C582="","",'رصد درجات'!BA582)</f>
        <v/>
      </c>
      <c r="BX582" s="107" t="str">
        <f>IF(C582="","",'رصد درجات'!BO582)</f>
        <v/>
      </c>
      <c r="BY582" s="107" t="str">
        <f t="shared" si="755"/>
        <v/>
      </c>
      <c r="BZ582" s="107" t="str">
        <f t="shared" si="777"/>
        <v/>
      </c>
      <c r="CA582" s="107" t="str">
        <f t="shared" si="756"/>
        <v/>
      </c>
      <c r="CB582" s="108" t="str">
        <f t="shared" si="778"/>
        <v/>
      </c>
      <c r="CC582" s="107" t="str">
        <f>IF(C582="","",'رصد درجات'!AE582)</f>
        <v/>
      </c>
      <c r="CD582" s="107" t="str">
        <f>IF(C582="","",'رصد درجات'!AJ582)</f>
        <v/>
      </c>
      <c r="CE582" s="107" t="str">
        <f>IF(C582="","",'رصد درجات'!AS582)</f>
        <v/>
      </c>
      <c r="CF582" s="107" t="str">
        <f t="shared" si="757"/>
        <v/>
      </c>
      <c r="CG582" s="107" t="str">
        <f t="shared" si="779"/>
        <v/>
      </c>
      <c r="CH582" s="107" t="str">
        <f>IF(C582="","",'رصد درجات'!BB582)</f>
        <v/>
      </c>
      <c r="CI582" s="107" t="str">
        <f>IF(C582="","",'رصد درجات'!BF582)</f>
        <v/>
      </c>
      <c r="CJ582" s="107" t="str">
        <f>IF(C582="","",'رصد درجات'!BP582)</f>
        <v/>
      </c>
      <c r="CK582" s="107" t="str">
        <f t="shared" si="758"/>
        <v/>
      </c>
      <c r="CL582" s="107" t="str">
        <f t="shared" si="759"/>
        <v/>
      </c>
      <c r="CM582" s="107" t="str">
        <f t="shared" si="760"/>
        <v/>
      </c>
      <c r="CN582" s="107" t="str">
        <f t="shared" si="780"/>
        <v/>
      </c>
      <c r="CO582" s="108" t="str">
        <f t="shared" si="781"/>
        <v/>
      </c>
      <c r="CP582" s="110" t="str">
        <f>IF(C582="","",'رصد درجات'!AF582)</f>
        <v/>
      </c>
      <c r="CQ582" s="103" t="str">
        <f t="shared" si="782"/>
        <v/>
      </c>
      <c r="CR582" s="110" t="str">
        <f>IF(C582="","",'رصد درجات'!BC582)</f>
        <v/>
      </c>
      <c r="CS582" s="110" t="str">
        <f t="shared" si="783"/>
        <v/>
      </c>
      <c r="CT582" s="110" t="str">
        <f t="shared" si="784"/>
        <v/>
      </c>
      <c r="CU582" s="103" t="str">
        <f t="shared" si="785"/>
        <v/>
      </c>
      <c r="CV582" s="107" t="str">
        <f>IF(C582="","",'رصد درجات'!AG582)</f>
        <v/>
      </c>
      <c r="CW582" s="107" t="str">
        <f t="shared" si="786"/>
        <v/>
      </c>
      <c r="CX582" s="107" t="str">
        <f>IF(C582="","",'رصد درجات'!BD582)</f>
        <v/>
      </c>
      <c r="CY582" s="110" t="str">
        <f t="shared" si="787"/>
        <v/>
      </c>
      <c r="CZ582" s="110" t="str">
        <f t="shared" si="788"/>
        <v/>
      </c>
      <c r="DA582" s="103" t="str">
        <f t="shared" si="789"/>
        <v/>
      </c>
      <c r="DB582" s="111" t="str">
        <f t="shared" si="790"/>
        <v/>
      </c>
      <c r="DC582" s="112" t="str">
        <f t="shared" si="791"/>
        <v/>
      </c>
      <c r="DD582" s="111" t="str">
        <f t="shared" si="792"/>
        <v/>
      </c>
      <c r="DE582" s="112" t="str">
        <f t="shared" si="793"/>
        <v/>
      </c>
      <c r="DF582" s="107" t="str">
        <f>IF(C582="","",'رصد درجات'!AH582)</f>
        <v/>
      </c>
      <c r="DG582" s="107" t="str">
        <f>IF(C582="","",'رصد درجات'!AT582)</f>
        <v/>
      </c>
      <c r="DH582" s="107" t="str">
        <f t="shared" si="794"/>
        <v/>
      </c>
      <c r="DI582" s="107" t="str">
        <f t="shared" si="795"/>
        <v/>
      </c>
      <c r="DJ582" s="107" t="str">
        <f>IF(C582="","",'رصد درجات'!BE582)</f>
        <v/>
      </c>
      <c r="DK582" s="107" t="str">
        <f>IF(C582="","",'رصد درجات'!BQ582)</f>
        <v/>
      </c>
      <c r="DL582" s="107" t="str">
        <f t="shared" si="796"/>
        <v/>
      </c>
      <c r="DM582" s="107" t="str">
        <f t="shared" si="797"/>
        <v/>
      </c>
      <c r="DN582" s="107" t="str">
        <f t="shared" si="798"/>
        <v/>
      </c>
      <c r="DO582" s="108" t="str">
        <f t="shared" si="799"/>
        <v/>
      </c>
      <c r="DP582" s="81" t="str">
        <f t="shared" si="800"/>
        <v/>
      </c>
      <c r="DQ582" s="113" t="str">
        <f t="shared" si="801"/>
        <v/>
      </c>
      <c r="DR582" s="9">
        <f t="shared" si="802"/>
        <v>0</v>
      </c>
      <c r="DS582" s="114" t="str">
        <f t="shared" si="803"/>
        <v/>
      </c>
      <c r="DT582" s="115" t="str">
        <f t="shared" si="804"/>
        <v/>
      </c>
      <c r="DU582" s="115" t="str">
        <f t="shared" si="805"/>
        <v/>
      </c>
      <c r="DV582" s="115" t="str">
        <f t="shared" si="806"/>
        <v/>
      </c>
      <c r="DW582" s="115" t="str">
        <f t="shared" si="807"/>
        <v/>
      </c>
      <c r="DX582" s="115" t="str">
        <f t="shared" si="808"/>
        <v/>
      </c>
      <c r="DY582" s="115" t="str">
        <f t="shared" si="809"/>
        <v/>
      </c>
      <c r="DZ582" s="115" t="str">
        <f t="shared" si="810"/>
        <v/>
      </c>
      <c r="EA582" s="253"/>
      <c r="EB582" s="253"/>
      <c r="EC582" s="253"/>
      <c r="ED582" s="253"/>
      <c r="EE582" s="253"/>
      <c r="EF582" s="253"/>
      <c r="EG582" s="253"/>
      <c r="EH582" s="253"/>
      <c r="EI582" s="253"/>
      <c r="EJ582" s="253"/>
      <c r="EK582" s="259"/>
      <c r="EL582" s="261" t="str">
        <f t="shared" si="811"/>
        <v/>
      </c>
      <c r="EM582" s="9"/>
      <c r="EN582" s="9"/>
      <c r="EO582" s="81"/>
      <c r="EP582" s="82"/>
      <c r="EQ582" s="88"/>
      <c r="ER582" s="88"/>
      <c r="ES582" s="78"/>
      <c r="GD582" s="338"/>
      <c r="GE582" s="338"/>
      <c r="GF582" s="338"/>
      <c r="GG582" s="338"/>
      <c r="GH582" s="338"/>
      <c r="GI582" s="338"/>
      <c r="GJ582" s="338"/>
      <c r="GK582" s="339"/>
      <c r="GL582" s="339"/>
      <c r="GM582" s="338"/>
      <c r="GN582" s="338"/>
      <c r="GO582" s="9"/>
    </row>
    <row r="583" spans="1:197" s="11" customFormat="1" ht="27" customHeight="1" thickBot="1">
      <c r="A583" s="88" t="str">
        <f>IF('رصد درجات'!A583="","",'رصد درجات'!A583)</f>
        <v/>
      </c>
      <c r="B583" s="88" t="str">
        <f>IF('رصد درجات'!B583="","",'رصد درجات'!B583)</f>
        <v/>
      </c>
      <c r="C583" s="88" t="str">
        <f>IF('رصد درجات'!C583="","",'رصد درجات'!C583)</f>
        <v/>
      </c>
      <c r="D583" s="104" t="str">
        <f>IF('رصد درجات'!D583="","",'رصد درجات'!D583)</f>
        <v/>
      </c>
      <c r="E583" s="88" t="str">
        <f>IF('رصد درجات'!E583="","",'رصد درجات'!E583)</f>
        <v/>
      </c>
      <c r="F583" s="88" t="str">
        <f>IF('رصد درجات'!F583="","",'رصد درجات'!F583)</f>
        <v/>
      </c>
      <c r="G583" s="88" t="str">
        <f>IF('رصد درجات'!G583="","",'رصد درجات'!G583)</f>
        <v/>
      </c>
      <c r="H583" s="88" t="str">
        <f>IF('رصد درجات'!H583="","",'رصد درجات'!H583)</f>
        <v/>
      </c>
      <c r="I583" s="88" t="str">
        <f>IF('رصد درجات'!I583="","",'رصد درجات'!I583)</f>
        <v/>
      </c>
      <c r="J583" s="88" t="str">
        <f>IF('رصد درجات'!J583="","",'رصد درجات'!J583)</f>
        <v/>
      </c>
      <c r="K583" s="88" t="str">
        <f>IF('رصد درجات'!K583="","",'رصد درجات'!K583)</f>
        <v/>
      </c>
      <c r="L583" s="88" t="str">
        <f>IF('رصد درجات'!L583="","",'رصد درجات'!L583)</f>
        <v/>
      </c>
      <c r="M583" s="105" t="str">
        <f>IF('رصد درجات'!M583="","",'رصد درجات'!M583)</f>
        <v/>
      </c>
      <c r="N583" s="105" t="str">
        <f>IF('رصد درجات'!N583="","",'رصد درجات'!N583)</f>
        <v/>
      </c>
      <c r="O583" s="88" t="str">
        <f>IF(C583="","",'رصد درجات'!Y583)</f>
        <v/>
      </c>
      <c r="P583" s="88" t="str">
        <f>IF(C583="","",'رصد درجات'!AL583)</f>
        <v/>
      </c>
      <c r="Q583" s="88" t="str">
        <f t="shared" si="761"/>
        <v/>
      </c>
      <c r="R583" s="103" t="str">
        <f t="shared" si="762"/>
        <v/>
      </c>
      <c r="S583" s="88" t="str">
        <f>IF(C583="","",'رصد درجات'!AV583)</f>
        <v/>
      </c>
      <c r="T583" s="88" t="str">
        <f>IF(C583="","",'رصد درجات'!BI583)</f>
        <v/>
      </c>
      <c r="U583" s="88" t="str">
        <f t="shared" si="763"/>
        <v/>
      </c>
      <c r="V583" s="88" t="str">
        <f t="shared" si="764"/>
        <v/>
      </c>
      <c r="W583" s="88" t="str">
        <f t="shared" si="765"/>
        <v/>
      </c>
      <c r="X583" s="106" t="str">
        <f t="shared" si="766"/>
        <v/>
      </c>
      <c r="Y583" s="107" t="str">
        <f>IF(C583="","",'رصد درجات'!Z583)</f>
        <v/>
      </c>
      <c r="Z583" s="107" t="str">
        <f>IF(C583="","",'رصد درجات'!AM583)</f>
        <v/>
      </c>
      <c r="AA583" s="107" t="str">
        <f t="shared" si="737"/>
        <v/>
      </c>
      <c r="AB583" s="107" t="str">
        <f t="shared" si="767"/>
        <v/>
      </c>
      <c r="AC583" s="107" t="str">
        <f>IF(C583="","",'رصد درجات'!AV583)</f>
        <v/>
      </c>
      <c r="AD583" s="107" t="str">
        <f>IF(C583="","",'رصد درجات'!BI583)</f>
        <v/>
      </c>
      <c r="AE583" s="107" t="str">
        <f t="shared" si="738"/>
        <v/>
      </c>
      <c r="AF583" s="107" t="str">
        <f t="shared" si="739"/>
        <v/>
      </c>
      <c r="AG583" s="107" t="str">
        <f t="shared" si="768"/>
        <v/>
      </c>
      <c r="AH583" s="108" t="str">
        <f t="shared" si="769"/>
        <v/>
      </c>
      <c r="AI583" s="107" t="str">
        <f>IF(C583="","",'رصد درجات'!AA583)</f>
        <v/>
      </c>
      <c r="AJ583" s="107" t="str">
        <f>IF(C583="","",'رصد درجات'!AN583)</f>
        <v/>
      </c>
      <c r="AK583" s="107" t="str">
        <f t="shared" si="740"/>
        <v/>
      </c>
      <c r="AL583" s="109" t="str">
        <f t="shared" si="770"/>
        <v/>
      </c>
      <c r="AM583" s="107" t="str">
        <f>IF(C583="","",'رصد درجات'!AX583)</f>
        <v/>
      </c>
      <c r="AN583" s="107" t="str">
        <f>IF(C583="","",'رصد درجات'!BK583)</f>
        <v/>
      </c>
      <c r="AO583" s="107" t="str">
        <f t="shared" si="741"/>
        <v/>
      </c>
      <c r="AP583" s="107" t="str">
        <f t="shared" si="742"/>
        <v/>
      </c>
      <c r="AQ583" s="107" t="str">
        <f t="shared" si="743"/>
        <v/>
      </c>
      <c r="AR583" s="108" t="str">
        <f t="shared" si="771"/>
        <v/>
      </c>
      <c r="AS583" s="107" t="str">
        <f>IF(C583="","",'رصد درجات'!AB583)</f>
        <v/>
      </c>
      <c r="AT583" s="107" t="str">
        <f>IF(C583="","",'رصد درجات'!AO583)</f>
        <v/>
      </c>
      <c r="AU583" s="107" t="str">
        <f>IF(C583="","",'رصد درجات'!AP583)</f>
        <v/>
      </c>
      <c r="AV583" s="107" t="str">
        <f t="shared" si="744"/>
        <v/>
      </c>
      <c r="AW583" s="107" t="str">
        <f t="shared" si="772"/>
        <v/>
      </c>
      <c r="AX583" s="107" t="str">
        <f>IF(C583="","",'رصد درجات'!AY583)</f>
        <v/>
      </c>
      <c r="AY583" s="107" t="str">
        <f>IF(C583="","",'رصد درجات'!BL583)</f>
        <v/>
      </c>
      <c r="AZ583" s="107" t="str">
        <f>IF(C583="","",'رصد درجات'!BM583)</f>
        <v/>
      </c>
      <c r="BA583" s="107" t="str">
        <f t="shared" si="745"/>
        <v/>
      </c>
      <c r="BB583" s="107" t="str">
        <f t="shared" si="746"/>
        <v/>
      </c>
      <c r="BC583" s="107" t="str">
        <f t="shared" si="747"/>
        <v/>
      </c>
      <c r="BD583" s="107" t="str">
        <f t="shared" si="748"/>
        <v/>
      </c>
      <c r="BE583" s="108" t="str">
        <f t="shared" si="773"/>
        <v/>
      </c>
      <c r="BF583" s="107" t="str">
        <f>IF(C583="","",'رصد درجات'!AC583)</f>
        <v/>
      </c>
      <c r="BG583" s="107" t="str">
        <f>IF(C583="","",'رصد درجات'!AI583)</f>
        <v/>
      </c>
      <c r="BH583" s="107" t="str">
        <f>IF(C583="","",'رصد درجات'!AQ583)</f>
        <v/>
      </c>
      <c r="BI583" s="107" t="str">
        <f t="shared" si="749"/>
        <v/>
      </c>
      <c r="BJ583" s="107" t="str">
        <f t="shared" si="774"/>
        <v/>
      </c>
      <c r="BK583" s="107" t="str">
        <f>IF(C583="","",'رصد درجات'!AZ583)</f>
        <v/>
      </c>
      <c r="BL583" s="107" t="str">
        <f>IF(C583="","",'رصد درجات'!BF583)</f>
        <v/>
      </c>
      <c r="BM583" s="107" t="str">
        <f>IF(C583="","",'رصد درجات'!BN583)</f>
        <v/>
      </c>
      <c r="BN583" s="107" t="str">
        <f t="shared" si="750"/>
        <v/>
      </c>
      <c r="BO583" s="107" t="str">
        <f t="shared" si="751"/>
        <v/>
      </c>
      <c r="BP583" s="107" t="str">
        <f t="shared" si="752"/>
        <v/>
      </c>
      <c r="BQ583" s="107" t="str">
        <f t="shared" si="753"/>
        <v/>
      </c>
      <c r="BR583" s="108" t="str">
        <f t="shared" si="775"/>
        <v/>
      </c>
      <c r="BS583" s="107" t="str">
        <f>IF(C583="","",'رصد درجات'!AD583)</f>
        <v/>
      </c>
      <c r="BT583" s="107" t="str">
        <f>IF(C583="","",'رصد درجات'!AR583)</f>
        <v/>
      </c>
      <c r="BU583" s="107" t="str">
        <f t="shared" si="754"/>
        <v/>
      </c>
      <c r="BV583" s="107" t="str">
        <f t="shared" si="776"/>
        <v/>
      </c>
      <c r="BW583" s="107" t="str">
        <f>IF(C583="","",'رصد درجات'!BA583)</f>
        <v/>
      </c>
      <c r="BX583" s="107" t="str">
        <f>IF(C583="","",'رصد درجات'!BO583)</f>
        <v/>
      </c>
      <c r="BY583" s="107" t="str">
        <f t="shared" si="755"/>
        <v/>
      </c>
      <c r="BZ583" s="107" t="str">
        <f t="shared" si="777"/>
        <v/>
      </c>
      <c r="CA583" s="107" t="str">
        <f t="shared" si="756"/>
        <v/>
      </c>
      <c r="CB583" s="108" t="str">
        <f t="shared" si="778"/>
        <v/>
      </c>
      <c r="CC583" s="107" t="str">
        <f>IF(C583="","",'رصد درجات'!AE583)</f>
        <v/>
      </c>
      <c r="CD583" s="107" t="str">
        <f>IF(C583="","",'رصد درجات'!AJ583)</f>
        <v/>
      </c>
      <c r="CE583" s="107" t="str">
        <f>IF(C583="","",'رصد درجات'!AS583)</f>
        <v/>
      </c>
      <c r="CF583" s="107" t="str">
        <f t="shared" si="757"/>
        <v/>
      </c>
      <c r="CG583" s="107" t="str">
        <f t="shared" si="779"/>
        <v/>
      </c>
      <c r="CH583" s="107" t="str">
        <f>IF(C583="","",'رصد درجات'!BB583)</f>
        <v/>
      </c>
      <c r="CI583" s="107" t="str">
        <f>IF(C583="","",'رصد درجات'!BF583)</f>
        <v/>
      </c>
      <c r="CJ583" s="107" t="str">
        <f>IF(C583="","",'رصد درجات'!BP583)</f>
        <v/>
      </c>
      <c r="CK583" s="107" t="str">
        <f t="shared" si="758"/>
        <v/>
      </c>
      <c r="CL583" s="107" t="str">
        <f t="shared" si="759"/>
        <v/>
      </c>
      <c r="CM583" s="107" t="str">
        <f t="shared" si="760"/>
        <v/>
      </c>
      <c r="CN583" s="107" t="str">
        <f t="shared" si="780"/>
        <v/>
      </c>
      <c r="CO583" s="108" t="str">
        <f t="shared" si="781"/>
        <v/>
      </c>
      <c r="CP583" s="110" t="str">
        <f>IF(C583="","",'رصد درجات'!AF583)</f>
        <v/>
      </c>
      <c r="CQ583" s="103" t="str">
        <f t="shared" si="782"/>
        <v/>
      </c>
      <c r="CR583" s="110" t="str">
        <f>IF(C583="","",'رصد درجات'!BC583)</f>
        <v/>
      </c>
      <c r="CS583" s="110" t="str">
        <f t="shared" si="783"/>
        <v/>
      </c>
      <c r="CT583" s="110" t="str">
        <f t="shared" si="784"/>
        <v/>
      </c>
      <c r="CU583" s="103" t="str">
        <f t="shared" si="785"/>
        <v/>
      </c>
      <c r="CV583" s="107" t="str">
        <f>IF(C583="","",'رصد درجات'!AG583)</f>
        <v/>
      </c>
      <c r="CW583" s="107" t="str">
        <f t="shared" si="786"/>
        <v/>
      </c>
      <c r="CX583" s="107" t="str">
        <f>IF(C583="","",'رصد درجات'!BD583)</f>
        <v/>
      </c>
      <c r="CY583" s="110" t="str">
        <f t="shared" si="787"/>
        <v/>
      </c>
      <c r="CZ583" s="110" t="str">
        <f t="shared" si="788"/>
        <v/>
      </c>
      <c r="DA583" s="103" t="str">
        <f t="shared" si="789"/>
        <v/>
      </c>
      <c r="DB583" s="111" t="str">
        <f t="shared" si="790"/>
        <v/>
      </c>
      <c r="DC583" s="112" t="str">
        <f t="shared" si="791"/>
        <v/>
      </c>
      <c r="DD583" s="111" t="str">
        <f t="shared" si="792"/>
        <v/>
      </c>
      <c r="DE583" s="112" t="str">
        <f t="shared" si="793"/>
        <v/>
      </c>
      <c r="DF583" s="107" t="str">
        <f>IF(C583="","",'رصد درجات'!AH583)</f>
        <v/>
      </c>
      <c r="DG583" s="107" t="str">
        <f>IF(C583="","",'رصد درجات'!AT583)</f>
        <v/>
      </c>
      <c r="DH583" s="107" t="str">
        <f t="shared" si="794"/>
        <v/>
      </c>
      <c r="DI583" s="107" t="str">
        <f t="shared" si="795"/>
        <v/>
      </c>
      <c r="DJ583" s="107" t="str">
        <f>IF(C583="","",'رصد درجات'!BE583)</f>
        <v/>
      </c>
      <c r="DK583" s="107" t="str">
        <f>IF(C583="","",'رصد درجات'!BQ583)</f>
        <v/>
      </c>
      <c r="DL583" s="107" t="str">
        <f t="shared" si="796"/>
        <v/>
      </c>
      <c r="DM583" s="107" t="str">
        <f t="shared" si="797"/>
        <v/>
      </c>
      <c r="DN583" s="107" t="str">
        <f t="shared" si="798"/>
        <v/>
      </c>
      <c r="DO583" s="108" t="str">
        <f t="shared" si="799"/>
        <v/>
      </c>
      <c r="DP583" s="81" t="str">
        <f t="shared" si="800"/>
        <v/>
      </c>
      <c r="DQ583" s="113" t="str">
        <f t="shared" si="801"/>
        <v/>
      </c>
      <c r="DR583" s="9">
        <f t="shared" si="802"/>
        <v>0</v>
      </c>
      <c r="DS583" s="114" t="str">
        <f t="shared" si="803"/>
        <v/>
      </c>
      <c r="DT583" s="115" t="str">
        <f t="shared" si="804"/>
        <v/>
      </c>
      <c r="DU583" s="115" t="str">
        <f t="shared" si="805"/>
        <v/>
      </c>
      <c r="DV583" s="115" t="str">
        <f t="shared" si="806"/>
        <v/>
      </c>
      <c r="DW583" s="115" t="str">
        <f t="shared" si="807"/>
        <v/>
      </c>
      <c r="DX583" s="115" t="str">
        <f t="shared" si="808"/>
        <v/>
      </c>
      <c r="DY583" s="115" t="str">
        <f t="shared" si="809"/>
        <v/>
      </c>
      <c r="DZ583" s="115" t="str">
        <f t="shared" si="810"/>
        <v/>
      </c>
      <c r="EA583" s="253"/>
      <c r="EB583" s="253"/>
      <c r="EC583" s="253"/>
      <c r="ED583" s="253"/>
      <c r="EE583" s="253"/>
      <c r="EF583" s="253"/>
      <c r="EG583" s="253"/>
      <c r="EH583" s="253"/>
      <c r="EI583" s="253"/>
      <c r="EJ583" s="253"/>
      <c r="EK583" s="259"/>
      <c r="EL583" s="261" t="str">
        <f t="shared" si="811"/>
        <v/>
      </c>
      <c r="EM583" s="9"/>
      <c r="EN583" s="9"/>
      <c r="EO583" s="81"/>
      <c r="EP583" s="82"/>
      <c r="EQ583" s="88"/>
      <c r="ER583" s="88"/>
      <c r="ES583" s="78"/>
      <c r="GD583" s="338"/>
      <c r="GE583" s="338"/>
      <c r="GF583" s="338"/>
      <c r="GG583" s="338"/>
      <c r="GH583" s="338"/>
      <c r="GI583" s="338"/>
      <c r="GJ583" s="338"/>
      <c r="GK583" s="339"/>
      <c r="GL583" s="339"/>
      <c r="GM583" s="338"/>
      <c r="GN583" s="338"/>
      <c r="GO583" s="9"/>
    </row>
    <row r="584" spans="1:197" s="11" customFormat="1" ht="27" customHeight="1" thickBot="1">
      <c r="A584" s="88" t="str">
        <f>IF('رصد درجات'!A584="","",'رصد درجات'!A584)</f>
        <v/>
      </c>
      <c r="B584" s="88" t="str">
        <f>IF('رصد درجات'!B584="","",'رصد درجات'!B584)</f>
        <v/>
      </c>
      <c r="C584" s="88" t="str">
        <f>IF('رصد درجات'!C584="","",'رصد درجات'!C584)</f>
        <v/>
      </c>
      <c r="D584" s="104" t="str">
        <f>IF('رصد درجات'!D584="","",'رصد درجات'!D584)</f>
        <v/>
      </c>
      <c r="E584" s="88" t="str">
        <f>IF('رصد درجات'!E584="","",'رصد درجات'!E584)</f>
        <v/>
      </c>
      <c r="F584" s="88" t="str">
        <f>IF('رصد درجات'!F584="","",'رصد درجات'!F584)</f>
        <v/>
      </c>
      <c r="G584" s="88" t="str">
        <f>IF('رصد درجات'!G584="","",'رصد درجات'!G584)</f>
        <v/>
      </c>
      <c r="H584" s="88" t="str">
        <f>IF('رصد درجات'!H584="","",'رصد درجات'!H584)</f>
        <v/>
      </c>
      <c r="I584" s="88" t="str">
        <f>IF('رصد درجات'!I584="","",'رصد درجات'!I584)</f>
        <v/>
      </c>
      <c r="J584" s="88" t="str">
        <f>IF('رصد درجات'!J584="","",'رصد درجات'!J584)</f>
        <v/>
      </c>
      <c r="K584" s="88" t="str">
        <f>IF('رصد درجات'!K584="","",'رصد درجات'!K584)</f>
        <v/>
      </c>
      <c r="L584" s="88" t="str">
        <f>IF('رصد درجات'!L584="","",'رصد درجات'!L584)</f>
        <v/>
      </c>
      <c r="M584" s="105" t="str">
        <f>IF('رصد درجات'!M584="","",'رصد درجات'!M584)</f>
        <v/>
      </c>
      <c r="N584" s="105" t="str">
        <f>IF('رصد درجات'!N584="","",'رصد درجات'!N584)</f>
        <v/>
      </c>
      <c r="O584" s="88" t="str">
        <f>IF(C584="","",'رصد درجات'!Y584)</f>
        <v/>
      </c>
      <c r="P584" s="88" t="str">
        <f>IF(C584="","",'رصد درجات'!AL584)</f>
        <v/>
      </c>
      <c r="Q584" s="88" t="str">
        <f t="shared" si="761"/>
        <v/>
      </c>
      <c r="R584" s="103" t="str">
        <f t="shared" si="762"/>
        <v/>
      </c>
      <c r="S584" s="88" t="str">
        <f>IF(C584="","",'رصد درجات'!AV584)</f>
        <v/>
      </c>
      <c r="T584" s="88" t="str">
        <f>IF(C584="","",'رصد درجات'!BI584)</f>
        <v/>
      </c>
      <c r="U584" s="88" t="str">
        <f t="shared" si="763"/>
        <v/>
      </c>
      <c r="V584" s="88" t="str">
        <f t="shared" si="764"/>
        <v/>
      </c>
      <c r="W584" s="88" t="str">
        <f t="shared" si="765"/>
        <v/>
      </c>
      <c r="X584" s="106" t="str">
        <f t="shared" si="766"/>
        <v/>
      </c>
      <c r="Y584" s="107" t="str">
        <f>IF(C584="","",'رصد درجات'!Z584)</f>
        <v/>
      </c>
      <c r="Z584" s="107" t="str">
        <f>IF(C584="","",'رصد درجات'!AM584)</f>
        <v/>
      </c>
      <c r="AA584" s="107" t="str">
        <f t="shared" si="737"/>
        <v/>
      </c>
      <c r="AB584" s="107" t="str">
        <f t="shared" si="767"/>
        <v/>
      </c>
      <c r="AC584" s="107" t="str">
        <f>IF(C584="","",'رصد درجات'!AV584)</f>
        <v/>
      </c>
      <c r="AD584" s="107" t="str">
        <f>IF(C584="","",'رصد درجات'!BI584)</f>
        <v/>
      </c>
      <c r="AE584" s="107" t="str">
        <f t="shared" si="738"/>
        <v/>
      </c>
      <c r="AF584" s="107" t="str">
        <f t="shared" si="739"/>
        <v/>
      </c>
      <c r="AG584" s="107" t="str">
        <f t="shared" si="768"/>
        <v/>
      </c>
      <c r="AH584" s="108" t="str">
        <f t="shared" si="769"/>
        <v/>
      </c>
      <c r="AI584" s="107" t="str">
        <f>IF(C584="","",'رصد درجات'!AA584)</f>
        <v/>
      </c>
      <c r="AJ584" s="107" t="str">
        <f>IF(C584="","",'رصد درجات'!AN584)</f>
        <v/>
      </c>
      <c r="AK584" s="107" t="str">
        <f t="shared" si="740"/>
        <v/>
      </c>
      <c r="AL584" s="109" t="str">
        <f t="shared" si="770"/>
        <v/>
      </c>
      <c r="AM584" s="107" t="str">
        <f>IF(C584="","",'رصد درجات'!AX584)</f>
        <v/>
      </c>
      <c r="AN584" s="107" t="str">
        <f>IF(C584="","",'رصد درجات'!BK584)</f>
        <v/>
      </c>
      <c r="AO584" s="107" t="str">
        <f t="shared" si="741"/>
        <v/>
      </c>
      <c r="AP584" s="107" t="str">
        <f t="shared" si="742"/>
        <v/>
      </c>
      <c r="AQ584" s="107" t="str">
        <f t="shared" si="743"/>
        <v/>
      </c>
      <c r="AR584" s="108" t="str">
        <f t="shared" si="771"/>
        <v/>
      </c>
      <c r="AS584" s="107" t="str">
        <f>IF(C584="","",'رصد درجات'!AB584)</f>
        <v/>
      </c>
      <c r="AT584" s="107" t="str">
        <f>IF(C584="","",'رصد درجات'!AO584)</f>
        <v/>
      </c>
      <c r="AU584" s="107" t="str">
        <f>IF(C584="","",'رصد درجات'!AP584)</f>
        <v/>
      </c>
      <c r="AV584" s="107" t="str">
        <f t="shared" si="744"/>
        <v/>
      </c>
      <c r="AW584" s="107" t="str">
        <f t="shared" si="772"/>
        <v/>
      </c>
      <c r="AX584" s="107" t="str">
        <f>IF(C584="","",'رصد درجات'!AY584)</f>
        <v/>
      </c>
      <c r="AY584" s="107" t="str">
        <f>IF(C584="","",'رصد درجات'!BL584)</f>
        <v/>
      </c>
      <c r="AZ584" s="107" t="str">
        <f>IF(C584="","",'رصد درجات'!BM584)</f>
        <v/>
      </c>
      <c r="BA584" s="107" t="str">
        <f t="shared" si="745"/>
        <v/>
      </c>
      <c r="BB584" s="107" t="str">
        <f t="shared" si="746"/>
        <v/>
      </c>
      <c r="BC584" s="107" t="str">
        <f t="shared" si="747"/>
        <v/>
      </c>
      <c r="BD584" s="107" t="str">
        <f t="shared" si="748"/>
        <v/>
      </c>
      <c r="BE584" s="108" t="str">
        <f t="shared" si="773"/>
        <v/>
      </c>
      <c r="BF584" s="107" t="str">
        <f>IF(C584="","",'رصد درجات'!AC584)</f>
        <v/>
      </c>
      <c r="BG584" s="107" t="str">
        <f>IF(C584="","",'رصد درجات'!AI584)</f>
        <v/>
      </c>
      <c r="BH584" s="107" t="str">
        <f>IF(C584="","",'رصد درجات'!AQ584)</f>
        <v/>
      </c>
      <c r="BI584" s="107" t="str">
        <f t="shared" si="749"/>
        <v/>
      </c>
      <c r="BJ584" s="107" t="str">
        <f t="shared" si="774"/>
        <v/>
      </c>
      <c r="BK584" s="107" t="str">
        <f>IF(C584="","",'رصد درجات'!AZ584)</f>
        <v/>
      </c>
      <c r="BL584" s="107" t="str">
        <f>IF(C584="","",'رصد درجات'!BF584)</f>
        <v/>
      </c>
      <c r="BM584" s="107" t="str">
        <f>IF(C584="","",'رصد درجات'!BN584)</f>
        <v/>
      </c>
      <c r="BN584" s="107" t="str">
        <f t="shared" si="750"/>
        <v/>
      </c>
      <c r="BO584" s="107" t="str">
        <f t="shared" si="751"/>
        <v/>
      </c>
      <c r="BP584" s="107" t="str">
        <f t="shared" si="752"/>
        <v/>
      </c>
      <c r="BQ584" s="107" t="str">
        <f t="shared" si="753"/>
        <v/>
      </c>
      <c r="BR584" s="108" t="str">
        <f t="shared" si="775"/>
        <v/>
      </c>
      <c r="BS584" s="107" t="str">
        <f>IF(C584="","",'رصد درجات'!AD584)</f>
        <v/>
      </c>
      <c r="BT584" s="107" t="str">
        <f>IF(C584="","",'رصد درجات'!AR584)</f>
        <v/>
      </c>
      <c r="BU584" s="107" t="str">
        <f t="shared" si="754"/>
        <v/>
      </c>
      <c r="BV584" s="107" t="str">
        <f t="shared" si="776"/>
        <v/>
      </c>
      <c r="BW584" s="107" t="str">
        <f>IF(C584="","",'رصد درجات'!BA584)</f>
        <v/>
      </c>
      <c r="BX584" s="107" t="str">
        <f>IF(C584="","",'رصد درجات'!BO584)</f>
        <v/>
      </c>
      <c r="BY584" s="107" t="str">
        <f t="shared" si="755"/>
        <v/>
      </c>
      <c r="BZ584" s="107" t="str">
        <f t="shared" si="777"/>
        <v/>
      </c>
      <c r="CA584" s="107" t="str">
        <f t="shared" si="756"/>
        <v/>
      </c>
      <c r="CB584" s="108" t="str">
        <f t="shared" si="778"/>
        <v/>
      </c>
      <c r="CC584" s="107" t="str">
        <f>IF(C584="","",'رصد درجات'!AE584)</f>
        <v/>
      </c>
      <c r="CD584" s="107" t="str">
        <f>IF(C584="","",'رصد درجات'!AJ584)</f>
        <v/>
      </c>
      <c r="CE584" s="107" t="str">
        <f>IF(C584="","",'رصد درجات'!AS584)</f>
        <v/>
      </c>
      <c r="CF584" s="107" t="str">
        <f t="shared" si="757"/>
        <v/>
      </c>
      <c r="CG584" s="107" t="str">
        <f t="shared" si="779"/>
        <v/>
      </c>
      <c r="CH584" s="107" t="str">
        <f>IF(C584="","",'رصد درجات'!BB584)</f>
        <v/>
      </c>
      <c r="CI584" s="107" t="str">
        <f>IF(C584="","",'رصد درجات'!BF584)</f>
        <v/>
      </c>
      <c r="CJ584" s="107" t="str">
        <f>IF(C584="","",'رصد درجات'!BP584)</f>
        <v/>
      </c>
      <c r="CK584" s="107" t="str">
        <f t="shared" si="758"/>
        <v/>
      </c>
      <c r="CL584" s="107" t="str">
        <f t="shared" si="759"/>
        <v/>
      </c>
      <c r="CM584" s="107" t="str">
        <f t="shared" si="760"/>
        <v/>
      </c>
      <c r="CN584" s="107" t="str">
        <f t="shared" si="780"/>
        <v/>
      </c>
      <c r="CO584" s="108" t="str">
        <f t="shared" si="781"/>
        <v/>
      </c>
      <c r="CP584" s="110" t="str">
        <f>IF(C584="","",'رصد درجات'!AF584)</f>
        <v/>
      </c>
      <c r="CQ584" s="103" t="str">
        <f t="shared" si="782"/>
        <v/>
      </c>
      <c r="CR584" s="110" t="str">
        <f>IF(C584="","",'رصد درجات'!BC584)</f>
        <v/>
      </c>
      <c r="CS584" s="110" t="str">
        <f t="shared" si="783"/>
        <v/>
      </c>
      <c r="CT584" s="110" t="str">
        <f t="shared" si="784"/>
        <v/>
      </c>
      <c r="CU584" s="103" t="str">
        <f t="shared" si="785"/>
        <v/>
      </c>
      <c r="CV584" s="107" t="str">
        <f>IF(C584="","",'رصد درجات'!AG584)</f>
        <v/>
      </c>
      <c r="CW584" s="107" t="str">
        <f t="shared" si="786"/>
        <v/>
      </c>
      <c r="CX584" s="107" t="str">
        <f>IF(C584="","",'رصد درجات'!BD584)</f>
        <v/>
      </c>
      <c r="CY584" s="110" t="str">
        <f t="shared" si="787"/>
        <v/>
      </c>
      <c r="CZ584" s="110" t="str">
        <f t="shared" si="788"/>
        <v/>
      </c>
      <c r="DA584" s="103" t="str">
        <f t="shared" si="789"/>
        <v/>
      </c>
      <c r="DB584" s="111" t="str">
        <f t="shared" si="790"/>
        <v/>
      </c>
      <c r="DC584" s="112" t="str">
        <f t="shared" si="791"/>
        <v/>
      </c>
      <c r="DD584" s="111" t="str">
        <f t="shared" si="792"/>
        <v/>
      </c>
      <c r="DE584" s="112" t="str">
        <f t="shared" si="793"/>
        <v/>
      </c>
      <c r="DF584" s="107" t="str">
        <f>IF(C584="","",'رصد درجات'!AH584)</f>
        <v/>
      </c>
      <c r="DG584" s="107" t="str">
        <f>IF(C584="","",'رصد درجات'!AT584)</f>
        <v/>
      </c>
      <c r="DH584" s="107" t="str">
        <f t="shared" si="794"/>
        <v/>
      </c>
      <c r="DI584" s="107" t="str">
        <f t="shared" si="795"/>
        <v/>
      </c>
      <c r="DJ584" s="107" t="str">
        <f>IF(C584="","",'رصد درجات'!BE584)</f>
        <v/>
      </c>
      <c r="DK584" s="107" t="str">
        <f>IF(C584="","",'رصد درجات'!BQ584)</f>
        <v/>
      </c>
      <c r="DL584" s="107" t="str">
        <f t="shared" si="796"/>
        <v/>
      </c>
      <c r="DM584" s="107" t="str">
        <f t="shared" si="797"/>
        <v/>
      </c>
      <c r="DN584" s="107" t="str">
        <f t="shared" si="798"/>
        <v/>
      </c>
      <c r="DO584" s="108" t="str">
        <f t="shared" si="799"/>
        <v/>
      </c>
      <c r="DP584" s="81" t="str">
        <f t="shared" si="800"/>
        <v/>
      </c>
      <c r="DQ584" s="113" t="str">
        <f t="shared" si="801"/>
        <v/>
      </c>
      <c r="DR584" s="9">
        <f t="shared" si="802"/>
        <v>0</v>
      </c>
      <c r="DS584" s="114" t="str">
        <f t="shared" si="803"/>
        <v/>
      </c>
      <c r="DT584" s="115" t="str">
        <f t="shared" si="804"/>
        <v/>
      </c>
      <c r="DU584" s="115" t="str">
        <f t="shared" si="805"/>
        <v/>
      </c>
      <c r="DV584" s="115" t="str">
        <f t="shared" si="806"/>
        <v/>
      </c>
      <c r="DW584" s="115" t="str">
        <f t="shared" si="807"/>
        <v/>
      </c>
      <c r="DX584" s="115" t="str">
        <f t="shared" si="808"/>
        <v/>
      </c>
      <c r="DY584" s="115" t="str">
        <f t="shared" si="809"/>
        <v/>
      </c>
      <c r="DZ584" s="115" t="str">
        <f t="shared" si="810"/>
        <v/>
      </c>
      <c r="EA584" s="253"/>
      <c r="EB584" s="253"/>
      <c r="EC584" s="253"/>
      <c r="ED584" s="253"/>
      <c r="EE584" s="253"/>
      <c r="EF584" s="253"/>
      <c r="EG584" s="253"/>
      <c r="EH584" s="253"/>
      <c r="EI584" s="253"/>
      <c r="EJ584" s="253"/>
      <c r="EK584" s="259"/>
      <c r="EL584" s="261" t="str">
        <f t="shared" si="811"/>
        <v/>
      </c>
      <c r="EM584" s="9"/>
      <c r="EN584" s="9"/>
      <c r="EO584" s="81"/>
      <c r="EP584" s="82"/>
      <c r="EQ584" s="88"/>
      <c r="ER584" s="88"/>
      <c r="ES584" s="78"/>
      <c r="GD584" s="338"/>
      <c r="GE584" s="338"/>
      <c r="GF584" s="338"/>
      <c r="GG584" s="338"/>
      <c r="GH584" s="338"/>
      <c r="GI584" s="338"/>
      <c r="GJ584" s="338"/>
      <c r="GK584" s="339"/>
      <c r="GL584" s="339"/>
      <c r="GM584" s="338"/>
      <c r="GN584" s="338"/>
      <c r="GO584" s="9"/>
    </row>
    <row r="585" spans="1:197" s="11" customFormat="1" ht="27" customHeight="1" thickBot="1">
      <c r="A585" s="88" t="str">
        <f>IF('رصد درجات'!A585="","",'رصد درجات'!A585)</f>
        <v/>
      </c>
      <c r="B585" s="88" t="str">
        <f>IF('رصد درجات'!B585="","",'رصد درجات'!B585)</f>
        <v/>
      </c>
      <c r="C585" s="88" t="str">
        <f>IF('رصد درجات'!C585="","",'رصد درجات'!C585)</f>
        <v/>
      </c>
      <c r="D585" s="104" t="str">
        <f>IF('رصد درجات'!D585="","",'رصد درجات'!D585)</f>
        <v/>
      </c>
      <c r="E585" s="88" t="str">
        <f>IF('رصد درجات'!E585="","",'رصد درجات'!E585)</f>
        <v/>
      </c>
      <c r="F585" s="88" t="str">
        <f>IF('رصد درجات'!F585="","",'رصد درجات'!F585)</f>
        <v/>
      </c>
      <c r="G585" s="88" t="str">
        <f>IF('رصد درجات'!G585="","",'رصد درجات'!G585)</f>
        <v/>
      </c>
      <c r="H585" s="88" t="str">
        <f>IF('رصد درجات'!H585="","",'رصد درجات'!H585)</f>
        <v/>
      </c>
      <c r="I585" s="88" t="str">
        <f>IF('رصد درجات'!I585="","",'رصد درجات'!I585)</f>
        <v/>
      </c>
      <c r="J585" s="88" t="str">
        <f>IF('رصد درجات'!J585="","",'رصد درجات'!J585)</f>
        <v/>
      </c>
      <c r="K585" s="88" t="str">
        <f>IF('رصد درجات'!K585="","",'رصد درجات'!K585)</f>
        <v/>
      </c>
      <c r="L585" s="88" t="str">
        <f>IF('رصد درجات'!L585="","",'رصد درجات'!L585)</f>
        <v/>
      </c>
      <c r="M585" s="105" t="str">
        <f>IF('رصد درجات'!M585="","",'رصد درجات'!M585)</f>
        <v/>
      </c>
      <c r="N585" s="105" t="str">
        <f>IF('رصد درجات'!N585="","",'رصد درجات'!N585)</f>
        <v/>
      </c>
      <c r="O585" s="88" t="str">
        <f>IF(C585="","",'رصد درجات'!Y585)</f>
        <v/>
      </c>
      <c r="P585" s="88" t="str">
        <f>IF(C585="","",'رصد درجات'!AL585)</f>
        <v/>
      </c>
      <c r="Q585" s="88" t="str">
        <f t="shared" si="761"/>
        <v/>
      </c>
      <c r="R585" s="103" t="str">
        <f t="shared" si="762"/>
        <v/>
      </c>
      <c r="S585" s="88" t="str">
        <f>IF(C585="","",'رصد درجات'!AV585)</f>
        <v/>
      </c>
      <c r="T585" s="88" t="str">
        <f>IF(C585="","",'رصد درجات'!BI585)</f>
        <v/>
      </c>
      <c r="U585" s="88" t="str">
        <f t="shared" si="763"/>
        <v/>
      </c>
      <c r="V585" s="88" t="str">
        <f t="shared" si="764"/>
        <v/>
      </c>
      <c r="W585" s="88" t="str">
        <f t="shared" si="765"/>
        <v/>
      </c>
      <c r="X585" s="106" t="str">
        <f t="shared" si="766"/>
        <v/>
      </c>
      <c r="Y585" s="107" t="str">
        <f>IF(C585="","",'رصد درجات'!Z585)</f>
        <v/>
      </c>
      <c r="Z585" s="107" t="str">
        <f>IF(C585="","",'رصد درجات'!AM585)</f>
        <v/>
      </c>
      <c r="AA585" s="107" t="str">
        <f t="shared" si="737"/>
        <v/>
      </c>
      <c r="AB585" s="107" t="str">
        <f t="shared" si="767"/>
        <v/>
      </c>
      <c r="AC585" s="107" t="str">
        <f>IF(C585="","",'رصد درجات'!AV585)</f>
        <v/>
      </c>
      <c r="AD585" s="107" t="str">
        <f>IF(C585="","",'رصد درجات'!BI585)</f>
        <v/>
      </c>
      <c r="AE585" s="107" t="str">
        <f t="shared" si="738"/>
        <v/>
      </c>
      <c r="AF585" s="107" t="str">
        <f t="shared" si="739"/>
        <v/>
      </c>
      <c r="AG585" s="107" t="str">
        <f t="shared" si="768"/>
        <v/>
      </c>
      <c r="AH585" s="108" t="str">
        <f t="shared" si="769"/>
        <v/>
      </c>
      <c r="AI585" s="107" t="str">
        <f>IF(C585="","",'رصد درجات'!AA585)</f>
        <v/>
      </c>
      <c r="AJ585" s="107" t="str">
        <f>IF(C585="","",'رصد درجات'!AN585)</f>
        <v/>
      </c>
      <c r="AK585" s="107" t="str">
        <f t="shared" si="740"/>
        <v/>
      </c>
      <c r="AL585" s="109" t="str">
        <f t="shared" si="770"/>
        <v/>
      </c>
      <c r="AM585" s="107" t="str">
        <f>IF(C585="","",'رصد درجات'!AX585)</f>
        <v/>
      </c>
      <c r="AN585" s="107" t="str">
        <f>IF(C585="","",'رصد درجات'!BK585)</f>
        <v/>
      </c>
      <c r="AO585" s="107" t="str">
        <f t="shared" si="741"/>
        <v/>
      </c>
      <c r="AP585" s="107" t="str">
        <f t="shared" si="742"/>
        <v/>
      </c>
      <c r="AQ585" s="107" t="str">
        <f t="shared" si="743"/>
        <v/>
      </c>
      <c r="AR585" s="108" t="str">
        <f t="shared" si="771"/>
        <v/>
      </c>
      <c r="AS585" s="107" t="str">
        <f>IF(C585="","",'رصد درجات'!AB585)</f>
        <v/>
      </c>
      <c r="AT585" s="107" t="str">
        <f>IF(C585="","",'رصد درجات'!AO585)</f>
        <v/>
      </c>
      <c r="AU585" s="107" t="str">
        <f>IF(C585="","",'رصد درجات'!AP585)</f>
        <v/>
      </c>
      <c r="AV585" s="107" t="str">
        <f t="shared" si="744"/>
        <v/>
      </c>
      <c r="AW585" s="107" t="str">
        <f t="shared" si="772"/>
        <v/>
      </c>
      <c r="AX585" s="107" t="str">
        <f>IF(C585="","",'رصد درجات'!AY585)</f>
        <v/>
      </c>
      <c r="AY585" s="107" t="str">
        <f>IF(C585="","",'رصد درجات'!BL585)</f>
        <v/>
      </c>
      <c r="AZ585" s="107" t="str">
        <f>IF(C585="","",'رصد درجات'!BM585)</f>
        <v/>
      </c>
      <c r="BA585" s="107" t="str">
        <f t="shared" si="745"/>
        <v/>
      </c>
      <c r="BB585" s="107" t="str">
        <f t="shared" si="746"/>
        <v/>
      </c>
      <c r="BC585" s="107" t="str">
        <f t="shared" si="747"/>
        <v/>
      </c>
      <c r="BD585" s="107" t="str">
        <f t="shared" si="748"/>
        <v/>
      </c>
      <c r="BE585" s="108" t="str">
        <f t="shared" si="773"/>
        <v/>
      </c>
      <c r="BF585" s="107" t="str">
        <f>IF(C585="","",'رصد درجات'!AC585)</f>
        <v/>
      </c>
      <c r="BG585" s="107" t="str">
        <f>IF(C585="","",'رصد درجات'!AI585)</f>
        <v/>
      </c>
      <c r="BH585" s="107" t="str">
        <f>IF(C585="","",'رصد درجات'!AQ585)</f>
        <v/>
      </c>
      <c r="BI585" s="107" t="str">
        <f t="shared" si="749"/>
        <v/>
      </c>
      <c r="BJ585" s="107" t="str">
        <f t="shared" si="774"/>
        <v/>
      </c>
      <c r="BK585" s="107" t="str">
        <f>IF(C585="","",'رصد درجات'!AZ585)</f>
        <v/>
      </c>
      <c r="BL585" s="107" t="str">
        <f>IF(C585="","",'رصد درجات'!BF585)</f>
        <v/>
      </c>
      <c r="BM585" s="107" t="str">
        <f>IF(C585="","",'رصد درجات'!BN585)</f>
        <v/>
      </c>
      <c r="BN585" s="107" t="str">
        <f t="shared" si="750"/>
        <v/>
      </c>
      <c r="BO585" s="107" t="str">
        <f t="shared" si="751"/>
        <v/>
      </c>
      <c r="BP585" s="107" t="str">
        <f t="shared" si="752"/>
        <v/>
      </c>
      <c r="BQ585" s="107" t="str">
        <f t="shared" si="753"/>
        <v/>
      </c>
      <c r="BR585" s="108" t="str">
        <f t="shared" si="775"/>
        <v/>
      </c>
      <c r="BS585" s="107" t="str">
        <f>IF(C585="","",'رصد درجات'!AD585)</f>
        <v/>
      </c>
      <c r="BT585" s="107" t="str">
        <f>IF(C585="","",'رصد درجات'!AR585)</f>
        <v/>
      </c>
      <c r="BU585" s="107" t="str">
        <f t="shared" si="754"/>
        <v/>
      </c>
      <c r="BV585" s="107" t="str">
        <f t="shared" si="776"/>
        <v/>
      </c>
      <c r="BW585" s="107" t="str">
        <f>IF(C585="","",'رصد درجات'!BA585)</f>
        <v/>
      </c>
      <c r="BX585" s="107" t="str">
        <f>IF(C585="","",'رصد درجات'!BO585)</f>
        <v/>
      </c>
      <c r="BY585" s="107" t="str">
        <f t="shared" si="755"/>
        <v/>
      </c>
      <c r="BZ585" s="107" t="str">
        <f t="shared" si="777"/>
        <v/>
      </c>
      <c r="CA585" s="107" t="str">
        <f t="shared" si="756"/>
        <v/>
      </c>
      <c r="CB585" s="108" t="str">
        <f t="shared" si="778"/>
        <v/>
      </c>
      <c r="CC585" s="107" t="str">
        <f>IF(C585="","",'رصد درجات'!AE585)</f>
        <v/>
      </c>
      <c r="CD585" s="107" t="str">
        <f>IF(C585="","",'رصد درجات'!AJ585)</f>
        <v/>
      </c>
      <c r="CE585" s="107" t="str">
        <f>IF(C585="","",'رصد درجات'!AS585)</f>
        <v/>
      </c>
      <c r="CF585" s="107" t="str">
        <f t="shared" si="757"/>
        <v/>
      </c>
      <c r="CG585" s="107" t="str">
        <f t="shared" si="779"/>
        <v/>
      </c>
      <c r="CH585" s="107" t="str">
        <f>IF(C585="","",'رصد درجات'!BB585)</f>
        <v/>
      </c>
      <c r="CI585" s="107" t="str">
        <f>IF(C585="","",'رصد درجات'!BF585)</f>
        <v/>
      </c>
      <c r="CJ585" s="107" t="str">
        <f>IF(C585="","",'رصد درجات'!BP585)</f>
        <v/>
      </c>
      <c r="CK585" s="107" t="str">
        <f t="shared" si="758"/>
        <v/>
      </c>
      <c r="CL585" s="107" t="str">
        <f t="shared" si="759"/>
        <v/>
      </c>
      <c r="CM585" s="107" t="str">
        <f t="shared" si="760"/>
        <v/>
      </c>
      <c r="CN585" s="107" t="str">
        <f t="shared" si="780"/>
        <v/>
      </c>
      <c r="CO585" s="108" t="str">
        <f t="shared" si="781"/>
        <v/>
      </c>
      <c r="CP585" s="110" t="str">
        <f>IF(C585="","",'رصد درجات'!AF585)</f>
        <v/>
      </c>
      <c r="CQ585" s="103" t="str">
        <f t="shared" si="782"/>
        <v/>
      </c>
      <c r="CR585" s="110" t="str">
        <f>IF(C585="","",'رصد درجات'!BC585)</f>
        <v/>
      </c>
      <c r="CS585" s="110" t="str">
        <f t="shared" si="783"/>
        <v/>
      </c>
      <c r="CT585" s="110" t="str">
        <f t="shared" si="784"/>
        <v/>
      </c>
      <c r="CU585" s="103" t="str">
        <f t="shared" si="785"/>
        <v/>
      </c>
      <c r="CV585" s="107" t="str">
        <f>IF(C585="","",'رصد درجات'!AG585)</f>
        <v/>
      </c>
      <c r="CW585" s="107" t="str">
        <f t="shared" si="786"/>
        <v/>
      </c>
      <c r="CX585" s="107" t="str">
        <f>IF(C585="","",'رصد درجات'!BD585)</f>
        <v/>
      </c>
      <c r="CY585" s="110" t="str">
        <f t="shared" si="787"/>
        <v/>
      </c>
      <c r="CZ585" s="110" t="str">
        <f t="shared" si="788"/>
        <v/>
      </c>
      <c r="DA585" s="103" t="str">
        <f t="shared" si="789"/>
        <v/>
      </c>
      <c r="DB585" s="111" t="str">
        <f t="shared" si="790"/>
        <v/>
      </c>
      <c r="DC585" s="112" t="str">
        <f t="shared" si="791"/>
        <v/>
      </c>
      <c r="DD585" s="111" t="str">
        <f t="shared" si="792"/>
        <v/>
      </c>
      <c r="DE585" s="112" t="str">
        <f t="shared" si="793"/>
        <v/>
      </c>
      <c r="DF585" s="107" t="str">
        <f>IF(C585="","",'رصد درجات'!AH585)</f>
        <v/>
      </c>
      <c r="DG585" s="107" t="str">
        <f>IF(C585="","",'رصد درجات'!AT585)</f>
        <v/>
      </c>
      <c r="DH585" s="107" t="str">
        <f t="shared" si="794"/>
        <v/>
      </c>
      <c r="DI585" s="107" t="str">
        <f t="shared" si="795"/>
        <v/>
      </c>
      <c r="DJ585" s="107" t="str">
        <f>IF(C585="","",'رصد درجات'!BE585)</f>
        <v/>
      </c>
      <c r="DK585" s="107" t="str">
        <f>IF(C585="","",'رصد درجات'!BQ585)</f>
        <v/>
      </c>
      <c r="DL585" s="107" t="str">
        <f t="shared" si="796"/>
        <v/>
      </c>
      <c r="DM585" s="107" t="str">
        <f t="shared" si="797"/>
        <v/>
      </c>
      <c r="DN585" s="107" t="str">
        <f t="shared" si="798"/>
        <v/>
      </c>
      <c r="DO585" s="108" t="str">
        <f t="shared" si="799"/>
        <v/>
      </c>
      <c r="DP585" s="81" t="str">
        <f t="shared" si="800"/>
        <v/>
      </c>
      <c r="DQ585" s="113" t="str">
        <f t="shared" si="801"/>
        <v/>
      </c>
      <c r="DR585" s="9">
        <f t="shared" si="802"/>
        <v>0</v>
      </c>
      <c r="DS585" s="114" t="str">
        <f t="shared" si="803"/>
        <v/>
      </c>
      <c r="DT585" s="115" t="str">
        <f t="shared" si="804"/>
        <v/>
      </c>
      <c r="DU585" s="115" t="str">
        <f t="shared" si="805"/>
        <v/>
      </c>
      <c r="DV585" s="115" t="str">
        <f t="shared" si="806"/>
        <v/>
      </c>
      <c r="DW585" s="115" t="str">
        <f t="shared" si="807"/>
        <v/>
      </c>
      <c r="DX585" s="115" t="str">
        <f t="shared" si="808"/>
        <v/>
      </c>
      <c r="DY585" s="115" t="str">
        <f t="shared" si="809"/>
        <v/>
      </c>
      <c r="DZ585" s="115" t="str">
        <f t="shared" si="810"/>
        <v/>
      </c>
      <c r="EA585" s="253"/>
      <c r="EB585" s="253"/>
      <c r="EC585" s="253"/>
      <c r="ED585" s="253"/>
      <c r="EE585" s="253"/>
      <c r="EF585" s="253"/>
      <c r="EG585" s="253"/>
      <c r="EH585" s="253"/>
      <c r="EI585" s="253"/>
      <c r="EJ585" s="253"/>
      <c r="EK585" s="259"/>
      <c r="EL585" s="261" t="str">
        <f t="shared" si="811"/>
        <v/>
      </c>
      <c r="EM585" s="9"/>
      <c r="EN585" s="9"/>
      <c r="EO585" s="81"/>
      <c r="EP585" s="82"/>
      <c r="EQ585" s="88"/>
      <c r="ER585" s="88"/>
      <c r="ES585" s="78"/>
      <c r="GD585" s="338"/>
      <c r="GE585" s="338"/>
      <c r="GF585" s="338"/>
      <c r="GG585" s="338"/>
      <c r="GH585" s="338"/>
      <c r="GI585" s="338"/>
      <c r="GJ585" s="338"/>
      <c r="GK585" s="339"/>
      <c r="GL585" s="339"/>
      <c r="GM585" s="338"/>
      <c r="GN585" s="338"/>
      <c r="GO585" s="9"/>
    </row>
    <row r="586" spans="1:197" s="11" customFormat="1" ht="27" customHeight="1" thickBot="1">
      <c r="A586" s="88" t="str">
        <f>IF('رصد درجات'!A586="","",'رصد درجات'!A586)</f>
        <v/>
      </c>
      <c r="B586" s="88" t="str">
        <f>IF('رصد درجات'!B586="","",'رصد درجات'!B586)</f>
        <v/>
      </c>
      <c r="C586" s="88" t="str">
        <f>IF('رصد درجات'!C586="","",'رصد درجات'!C586)</f>
        <v/>
      </c>
      <c r="D586" s="104" t="str">
        <f>IF('رصد درجات'!D586="","",'رصد درجات'!D586)</f>
        <v/>
      </c>
      <c r="E586" s="88" t="str">
        <f>IF('رصد درجات'!E586="","",'رصد درجات'!E586)</f>
        <v/>
      </c>
      <c r="F586" s="88" t="str">
        <f>IF('رصد درجات'!F586="","",'رصد درجات'!F586)</f>
        <v/>
      </c>
      <c r="G586" s="88" t="str">
        <f>IF('رصد درجات'!G586="","",'رصد درجات'!G586)</f>
        <v/>
      </c>
      <c r="H586" s="88" t="str">
        <f>IF('رصد درجات'!H586="","",'رصد درجات'!H586)</f>
        <v/>
      </c>
      <c r="I586" s="88" t="str">
        <f>IF('رصد درجات'!I586="","",'رصد درجات'!I586)</f>
        <v/>
      </c>
      <c r="J586" s="88" t="str">
        <f>IF('رصد درجات'!J586="","",'رصد درجات'!J586)</f>
        <v/>
      </c>
      <c r="K586" s="88" t="str">
        <f>IF('رصد درجات'!K586="","",'رصد درجات'!K586)</f>
        <v/>
      </c>
      <c r="L586" s="88" t="str">
        <f>IF('رصد درجات'!L586="","",'رصد درجات'!L586)</f>
        <v/>
      </c>
      <c r="M586" s="105" t="str">
        <f>IF('رصد درجات'!M586="","",'رصد درجات'!M586)</f>
        <v/>
      </c>
      <c r="N586" s="105" t="str">
        <f>IF('رصد درجات'!N586="","",'رصد درجات'!N586)</f>
        <v/>
      </c>
      <c r="O586" s="88" t="str">
        <f>IF(C586="","",'رصد درجات'!Y586)</f>
        <v/>
      </c>
      <c r="P586" s="88" t="str">
        <f>IF(C586="","",'رصد درجات'!AL586)</f>
        <v/>
      </c>
      <c r="Q586" s="88" t="str">
        <f t="shared" si="761"/>
        <v/>
      </c>
      <c r="R586" s="103" t="str">
        <f t="shared" si="762"/>
        <v/>
      </c>
      <c r="S586" s="88" t="str">
        <f>IF(C586="","",'رصد درجات'!AV586)</f>
        <v/>
      </c>
      <c r="T586" s="88" t="str">
        <f>IF(C586="","",'رصد درجات'!BI586)</f>
        <v/>
      </c>
      <c r="U586" s="88" t="str">
        <f t="shared" si="763"/>
        <v/>
      </c>
      <c r="V586" s="88" t="str">
        <f t="shared" si="764"/>
        <v/>
      </c>
      <c r="W586" s="88" t="str">
        <f t="shared" si="765"/>
        <v/>
      </c>
      <c r="X586" s="106" t="str">
        <f t="shared" si="766"/>
        <v/>
      </c>
      <c r="Y586" s="107" t="str">
        <f>IF(C586="","",'رصد درجات'!Z586)</f>
        <v/>
      </c>
      <c r="Z586" s="107" t="str">
        <f>IF(C586="","",'رصد درجات'!AM586)</f>
        <v/>
      </c>
      <c r="AA586" s="107" t="str">
        <f t="shared" si="737"/>
        <v/>
      </c>
      <c r="AB586" s="107" t="str">
        <f t="shared" si="767"/>
        <v/>
      </c>
      <c r="AC586" s="107" t="str">
        <f>IF(C586="","",'رصد درجات'!AV586)</f>
        <v/>
      </c>
      <c r="AD586" s="107" t="str">
        <f>IF(C586="","",'رصد درجات'!BI586)</f>
        <v/>
      </c>
      <c r="AE586" s="107" t="str">
        <f t="shared" si="738"/>
        <v/>
      </c>
      <c r="AF586" s="107" t="str">
        <f t="shared" si="739"/>
        <v/>
      </c>
      <c r="AG586" s="107" t="str">
        <f t="shared" si="768"/>
        <v/>
      </c>
      <c r="AH586" s="108" t="str">
        <f t="shared" si="769"/>
        <v/>
      </c>
      <c r="AI586" s="107" t="str">
        <f>IF(C586="","",'رصد درجات'!AA586)</f>
        <v/>
      </c>
      <c r="AJ586" s="107" t="str">
        <f>IF(C586="","",'رصد درجات'!AN586)</f>
        <v/>
      </c>
      <c r="AK586" s="107" t="str">
        <f t="shared" si="740"/>
        <v/>
      </c>
      <c r="AL586" s="109" t="str">
        <f t="shared" si="770"/>
        <v/>
      </c>
      <c r="AM586" s="107" t="str">
        <f>IF(C586="","",'رصد درجات'!AX586)</f>
        <v/>
      </c>
      <c r="AN586" s="107" t="str">
        <f>IF(C586="","",'رصد درجات'!BK586)</f>
        <v/>
      </c>
      <c r="AO586" s="107" t="str">
        <f t="shared" si="741"/>
        <v/>
      </c>
      <c r="AP586" s="107" t="str">
        <f t="shared" si="742"/>
        <v/>
      </c>
      <c r="AQ586" s="107" t="str">
        <f t="shared" si="743"/>
        <v/>
      </c>
      <c r="AR586" s="108" t="str">
        <f t="shared" si="771"/>
        <v/>
      </c>
      <c r="AS586" s="107" t="str">
        <f>IF(C586="","",'رصد درجات'!AB586)</f>
        <v/>
      </c>
      <c r="AT586" s="107" t="str">
        <f>IF(C586="","",'رصد درجات'!AO586)</f>
        <v/>
      </c>
      <c r="AU586" s="107" t="str">
        <f>IF(C586="","",'رصد درجات'!AP586)</f>
        <v/>
      </c>
      <c r="AV586" s="107" t="str">
        <f t="shared" si="744"/>
        <v/>
      </c>
      <c r="AW586" s="107" t="str">
        <f t="shared" si="772"/>
        <v/>
      </c>
      <c r="AX586" s="107" t="str">
        <f>IF(C586="","",'رصد درجات'!AY586)</f>
        <v/>
      </c>
      <c r="AY586" s="107" t="str">
        <f>IF(C586="","",'رصد درجات'!BL586)</f>
        <v/>
      </c>
      <c r="AZ586" s="107" t="str">
        <f>IF(C586="","",'رصد درجات'!BM586)</f>
        <v/>
      </c>
      <c r="BA586" s="107" t="str">
        <f t="shared" si="745"/>
        <v/>
      </c>
      <c r="BB586" s="107" t="str">
        <f t="shared" si="746"/>
        <v/>
      </c>
      <c r="BC586" s="107" t="str">
        <f t="shared" si="747"/>
        <v/>
      </c>
      <c r="BD586" s="107" t="str">
        <f t="shared" si="748"/>
        <v/>
      </c>
      <c r="BE586" s="108" t="str">
        <f t="shared" si="773"/>
        <v/>
      </c>
      <c r="BF586" s="107" t="str">
        <f>IF(C586="","",'رصد درجات'!AC586)</f>
        <v/>
      </c>
      <c r="BG586" s="107" t="str">
        <f>IF(C586="","",'رصد درجات'!AI586)</f>
        <v/>
      </c>
      <c r="BH586" s="107" t="str">
        <f>IF(C586="","",'رصد درجات'!AQ586)</f>
        <v/>
      </c>
      <c r="BI586" s="107" t="str">
        <f t="shared" si="749"/>
        <v/>
      </c>
      <c r="BJ586" s="107" t="str">
        <f t="shared" si="774"/>
        <v/>
      </c>
      <c r="BK586" s="107" t="str">
        <f>IF(C586="","",'رصد درجات'!AZ586)</f>
        <v/>
      </c>
      <c r="BL586" s="107" t="str">
        <f>IF(C586="","",'رصد درجات'!BF586)</f>
        <v/>
      </c>
      <c r="BM586" s="107" t="str">
        <f>IF(C586="","",'رصد درجات'!BN586)</f>
        <v/>
      </c>
      <c r="BN586" s="107" t="str">
        <f t="shared" si="750"/>
        <v/>
      </c>
      <c r="BO586" s="107" t="str">
        <f t="shared" si="751"/>
        <v/>
      </c>
      <c r="BP586" s="107" t="str">
        <f t="shared" si="752"/>
        <v/>
      </c>
      <c r="BQ586" s="107" t="str">
        <f t="shared" si="753"/>
        <v/>
      </c>
      <c r="BR586" s="108" t="str">
        <f t="shared" si="775"/>
        <v/>
      </c>
      <c r="BS586" s="107" t="str">
        <f>IF(C586="","",'رصد درجات'!AD586)</f>
        <v/>
      </c>
      <c r="BT586" s="107" t="str">
        <f>IF(C586="","",'رصد درجات'!AR586)</f>
        <v/>
      </c>
      <c r="BU586" s="107" t="str">
        <f t="shared" si="754"/>
        <v/>
      </c>
      <c r="BV586" s="107" t="str">
        <f t="shared" si="776"/>
        <v/>
      </c>
      <c r="BW586" s="107" t="str">
        <f>IF(C586="","",'رصد درجات'!BA586)</f>
        <v/>
      </c>
      <c r="BX586" s="107" t="str">
        <f>IF(C586="","",'رصد درجات'!BO586)</f>
        <v/>
      </c>
      <c r="BY586" s="107" t="str">
        <f t="shared" si="755"/>
        <v/>
      </c>
      <c r="BZ586" s="107" t="str">
        <f t="shared" si="777"/>
        <v/>
      </c>
      <c r="CA586" s="107" t="str">
        <f t="shared" si="756"/>
        <v/>
      </c>
      <c r="CB586" s="108" t="str">
        <f t="shared" si="778"/>
        <v/>
      </c>
      <c r="CC586" s="107" t="str">
        <f>IF(C586="","",'رصد درجات'!AE586)</f>
        <v/>
      </c>
      <c r="CD586" s="107" t="str">
        <f>IF(C586="","",'رصد درجات'!AJ586)</f>
        <v/>
      </c>
      <c r="CE586" s="107" t="str">
        <f>IF(C586="","",'رصد درجات'!AS586)</f>
        <v/>
      </c>
      <c r="CF586" s="107" t="str">
        <f t="shared" si="757"/>
        <v/>
      </c>
      <c r="CG586" s="107" t="str">
        <f t="shared" si="779"/>
        <v/>
      </c>
      <c r="CH586" s="107" t="str">
        <f>IF(C586="","",'رصد درجات'!BB586)</f>
        <v/>
      </c>
      <c r="CI586" s="107" t="str">
        <f>IF(C586="","",'رصد درجات'!BF586)</f>
        <v/>
      </c>
      <c r="CJ586" s="107" t="str">
        <f>IF(C586="","",'رصد درجات'!BP586)</f>
        <v/>
      </c>
      <c r="CK586" s="107" t="str">
        <f t="shared" si="758"/>
        <v/>
      </c>
      <c r="CL586" s="107" t="str">
        <f t="shared" si="759"/>
        <v/>
      </c>
      <c r="CM586" s="107" t="str">
        <f t="shared" si="760"/>
        <v/>
      </c>
      <c r="CN586" s="107" t="str">
        <f t="shared" si="780"/>
        <v/>
      </c>
      <c r="CO586" s="108" t="str">
        <f t="shared" si="781"/>
        <v/>
      </c>
      <c r="CP586" s="110" t="str">
        <f>IF(C586="","",'رصد درجات'!AF586)</f>
        <v/>
      </c>
      <c r="CQ586" s="103" t="str">
        <f t="shared" si="782"/>
        <v/>
      </c>
      <c r="CR586" s="110" t="str">
        <f>IF(C586="","",'رصد درجات'!BC586)</f>
        <v/>
      </c>
      <c r="CS586" s="110" t="str">
        <f t="shared" si="783"/>
        <v/>
      </c>
      <c r="CT586" s="110" t="str">
        <f t="shared" si="784"/>
        <v/>
      </c>
      <c r="CU586" s="103" t="str">
        <f t="shared" si="785"/>
        <v/>
      </c>
      <c r="CV586" s="107" t="str">
        <f>IF(C586="","",'رصد درجات'!AG586)</f>
        <v/>
      </c>
      <c r="CW586" s="107" t="str">
        <f t="shared" si="786"/>
        <v/>
      </c>
      <c r="CX586" s="107" t="str">
        <f>IF(C586="","",'رصد درجات'!BD586)</f>
        <v/>
      </c>
      <c r="CY586" s="110" t="str">
        <f t="shared" si="787"/>
        <v/>
      </c>
      <c r="CZ586" s="110" t="str">
        <f t="shared" si="788"/>
        <v/>
      </c>
      <c r="DA586" s="103" t="str">
        <f t="shared" si="789"/>
        <v/>
      </c>
      <c r="DB586" s="111" t="str">
        <f t="shared" si="790"/>
        <v/>
      </c>
      <c r="DC586" s="112" t="str">
        <f t="shared" si="791"/>
        <v/>
      </c>
      <c r="DD586" s="111" t="str">
        <f t="shared" si="792"/>
        <v/>
      </c>
      <c r="DE586" s="112" t="str">
        <f t="shared" si="793"/>
        <v/>
      </c>
      <c r="DF586" s="107" t="str">
        <f>IF(C586="","",'رصد درجات'!AH586)</f>
        <v/>
      </c>
      <c r="DG586" s="107" t="str">
        <f>IF(C586="","",'رصد درجات'!AT586)</f>
        <v/>
      </c>
      <c r="DH586" s="107" t="str">
        <f t="shared" si="794"/>
        <v/>
      </c>
      <c r="DI586" s="107" t="str">
        <f t="shared" si="795"/>
        <v/>
      </c>
      <c r="DJ586" s="107" t="str">
        <f>IF(C586="","",'رصد درجات'!BE586)</f>
        <v/>
      </c>
      <c r="DK586" s="107" t="str">
        <f>IF(C586="","",'رصد درجات'!BQ586)</f>
        <v/>
      </c>
      <c r="DL586" s="107" t="str">
        <f t="shared" si="796"/>
        <v/>
      </c>
      <c r="DM586" s="107" t="str">
        <f t="shared" si="797"/>
        <v/>
      </c>
      <c r="DN586" s="107" t="str">
        <f t="shared" si="798"/>
        <v/>
      </c>
      <c r="DO586" s="108" t="str">
        <f t="shared" si="799"/>
        <v/>
      </c>
      <c r="DP586" s="81" t="str">
        <f t="shared" si="800"/>
        <v/>
      </c>
      <c r="DQ586" s="113" t="str">
        <f t="shared" si="801"/>
        <v/>
      </c>
      <c r="DR586" s="9">
        <f t="shared" si="802"/>
        <v>0</v>
      </c>
      <c r="DS586" s="114" t="str">
        <f t="shared" si="803"/>
        <v/>
      </c>
      <c r="DT586" s="115" t="str">
        <f t="shared" si="804"/>
        <v/>
      </c>
      <c r="DU586" s="115" t="str">
        <f t="shared" si="805"/>
        <v/>
      </c>
      <c r="DV586" s="115" t="str">
        <f t="shared" si="806"/>
        <v/>
      </c>
      <c r="DW586" s="115" t="str">
        <f t="shared" si="807"/>
        <v/>
      </c>
      <c r="DX586" s="115" t="str">
        <f t="shared" si="808"/>
        <v/>
      </c>
      <c r="DY586" s="115" t="str">
        <f t="shared" si="809"/>
        <v/>
      </c>
      <c r="DZ586" s="115" t="str">
        <f t="shared" si="810"/>
        <v/>
      </c>
      <c r="EA586" s="253"/>
      <c r="EB586" s="253"/>
      <c r="EC586" s="253"/>
      <c r="ED586" s="253"/>
      <c r="EE586" s="253"/>
      <c r="EF586" s="253"/>
      <c r="EG586" s="253"/>
      <c r="EH586" s="253"/>
      <c r="EI586" s="253"/>
      <c r="EJ586" s="253"/>
      <c r="EK586" s="259"/>
      <c r="EL586" s="261" t="str">
        <f t="shared" si="811"/>
        <v/>
      </c>
      <c r="EM586" s="9"/>
      <c r="EN586" s="9"/>
      <c r="EO586" s="81"/>
      <c r="EP586" s="82"/>
      <c r="EQ586" s="88"/>
      <c r="ER586" s="88"/>
      <c r="ES586" s="78"/>
      <c r="GD586" s="338"/>
      <c r="GE586" s="338"/>
      <c r="GF586" s="338"/>
      <c r="GG586" s="338"/>
      <c r="GH586" s="338"/>
      <c r="GI586" s="338"/>
      <c r="GJ586" s="338"/>
      <c r="GK586" s="339"/>
      <c r="GL586" s="339"/>
      <c r="GM586" s="338"/>
      <c r="GN586" s="338"/>
      <c r="GO586" s="9"/>
    </row>
    <row r="587" spans="1:197" s="11" customFormat="1" ht="27" customHeight="1" thickBot="1">
      <c r="A587" s="88" t="str">
        <f>IF('رصد درجات'!A587="","",'رصد درجات'!A587)</f>
        <v/>
      </c>
      <c r="B587" s="88" t="str">
        <f>IF('رصد درجات'!B587="","",'رصد درجات'!B587)</f>
        <v/>
      </c>
      <c r="C587" s="88" t="str">
        <f>IF('رصد درجات'!C587="","",'رصد درجات'!C587)</f>
        <v/>
      </c>
      <c r="D587" s="104" t="str">
        <f>IF('رصد درجات'!D587="","",'رصد درجات'!D587)</f>
        <v/>
      </c>
      <c r="E587" s="88" t="str">
        <f>IF('رصد درجات'!E587="","",'رصد درجات'!E587)</f>
        <v/>
      </c>
      <c r="F587" s="88" t="str">
        <f>IF('رصد درجات'!F587="","",'رصد درجات'!F587)</f>
        <v/>
      </c>
      <c r="G587" s="88" t="str">
        <f>IF('رصد درجات'!G587="","",'رصد درجات'!G587)</f>
        <v/>
      </c>
      <c r="H587" s="88" t="str">
        <f>IF('رصد درجات'!H587="","",'رصد درجات'!H587)</f>
        <v/>
      </c>
      <c r="I587" s="88" t="str">
        <f>IF('رصد درجات'!I587="","",'رصد درجات'!I587)</f>
        <v/>
      </c>
      <c r="J587" s="88" t="str">
        <f>IF('رصد درجات'!J587="","",'رصد درجات'!J587)</f>
        <v/>
      </c>
      <c r="K587" s="88" t="str">
        <f>IF('رصد درجات'!K587="","",'رصد درجات'!K587)</f>
        <v/>
      </c>
      <c r="L587" s="88" t="str">
        <f>IF('رصد درجات'!L587="","",'رصد درجات'!L587)</f>
        <v/>
      </c>
      <c r="M587" s="105" t="str">
        <f>IF('رصد درجات'!M587="","",'رصد درجات'!M587)</f>
        <v/>
      </c>
      <c r="N587" s="105" t="str">
        <f>IF('رصد درجات'!N587="","",'رصد درجات'!N587)</f>
        <v/>
      </c>
      <c r="O587" s="88" t="str">
        <f>IF(C587="","",'رصد درجات'!Y587)</f>
        <v/>
      </c>
      <c r="P587" s="88" t="str">
        <f>IF(C587="","",'رصد درجات'!AL587)</f>
        <v/>
      </c>
      <c r="Q587" s="88" t="str">
        <f t="shared" si="761"/>
        <v/>
      </c>
      <c r="R587" s="103" t="str">
        <f t="shared" si="762"/>
        <v/>
      </c>
      <c r="S587" s="88" t="str">
        <f>IF(C587="","",'رصد درجات'!AV587)</f>
        <v/>
      </c>
      <c r="T587" s="88" t="str">
        <f>IF(C587="","",'رصد درجات'!BI587)</f>
        <v/>
      </c>
      <c r="U587" s="88" t="str">
        <f t="shared" si="763"/>
        <v/>
      </c>
      <c r="V587" s="88" t="str">
        <f t="shared" si="764"/>
        <v/>
      </c>
      <c r="W587" s="88" t="str">
        <f t="shared" si="765"/>
        <v/>
      </c>
      <c r="X587" s="106" t="str">
        <f t="shared" si="766"/>
        <v/>
      </c>
      <c r="Y587" s="107" t="str">
        <f>IF(C587="","",'رصد درجات'!Z587)</f>
        <v/>
      </c>
      <c r="Z587" s="107" t="str">
        <f>IF(C587="","",'رصد درجات'!AM587)</f>
        <v/>
      </c>
      <c r="AA587" s="107" t="str">
        <f t="shared" ref="AA587:AA650" si="812">IF(C587="","",IF(AND(Y587="غ",Z587="غ"),"غ",SUM(Y587:Z587)))</f>
        <v/>
      </c>
      <c r="AB587" s="107" t="str">
        <f t="shared" si="767"/>
        <v/>
      </c>
      <c r="AC587" s="107" t="str">
        <f>IF(C587="","",'رصد درجات'!AV587)</f>
        <v/>
      </c>
      <c r="AD587" s="107" t="str">
        <f>IF(C587="","",'رصد درجات'!BI587)</f>
        <v/>
      </c>
      <c r="AE587" s="107" t="str">
        <f t="shared" ref="AE587:AE650" si="813">IF(C587="","",IF(AND(AC587="غ",AD587="غ"),"غ",SUM(AC587:AD587)))</f>
        <v/>
      </c>
      <c r="AF587" s="107" t="str">
        <f t="shared" ref="AF587:AF650" si="814">IF(C587="","",IF(AND(AE587="غ",AA587="غ"),"غ",SUM(AE587,AA587)/2))</f>
        <v/>
      </c>
      <c r="AG587" s="107" t="str">
        <f t="shared" si="768"/>
        <v/>
      </c>
      <c r="AH587" s="108" t="str">
        <f t="shared" si="769"/>
        <v/>
      </c>
      <c r="AI587" s="107" t="str">
        <f>IF(C587="","",'رصد درجات'!AA587)</f>
        <v/>
      </c>
      <c r="AJ587" s="107" t="str">
        <f>IF(C587="","",'رصد درجات'!AN587)</f>
        <v/>
      </c>
      <c r="AK587" s="107" t="str">
        <f t="shared" ref="AK587:AK650" si="815">IF(C587="","",IF(AND(AI587="غ",AJ587="غ"),"غ",SUM(AI587:AJ587)))</f>
        <v/>
      </c>
      <c r="AL587" s="109" t="str">
        <f t="shared" si="770"/>
        <v/>
      </c>
      <c r="AM587" s="107" t="str">
        <f>IF(C587="","",'رصد درجات'!AX587)</f>
        <v/>
      </c>
      <c r="AN587" s="107" t="str">
        <f>IF(C587="","",'رصد درجات'!BK587)</f>
        <v/>
      </c>
      <c r="AO587" s="107" t="str">
        <f t="shared" ref="AO587:AO650" si="816">IF(C587="","",IF(AND(AM587="غ",AN587="غ"),"غ",SUM(AM587:AN587)))</f>
        <v/>
      </c>
      <c r="AP587" s="107" t="str">
        <f t="shared" ref="AP587:AP650" si="817">IF(C587="","",IF(AND(AO587="غ",AK587="غ"),"غ",SUM(AO587,AK587)/2))</f>
        <v/>
      </c>
      <c r="AQ587" s="107" t="str">
        <f t="shared" ref="AQ587:AQ650" si="818">IF(C587="","",IF(OR(AP587="غ",AN587="غ"),"غ",(AP587*$AQ$9)/100))</f>
        <v/>
      </c>
      <c r="AR587" s="108" t="str">
        <f t="shared" si="771"/>
        <v/>
      </c>
      <c r="AS587" s="107" t="str">
        <f>IF(C587="","",'رصد درجات'!AB587)</f>
        <v/>
      </c>
      <c r="AT587" s="107" t="str">
        <f>IF(C587="","",'رصد درجات'!AO587)</f>
        <v/>
      </c>
      <c r="AU587" s="107" t="str">
        <f>IF(C587="","",'رصد درجات'!AP587)</f>
        <v/>
      </c>
      <c r="AV587" s="107" t="str">
        <f t="shared" ref="AV587:AV650" si="819">IF(C587="","",IF(AND(AT587="غ",AU587="غ",AS587="غ"),"غ",SUM(AS587:AU587)))</f>
        <v/>
      </c>
      <c r="AW587" s="107" t="str">
        <f t="shared" si="772"/>
        <v/>
      </c>
      <c r="AX587" s="107" t="str">
        <f>IF(C587="","",'رصد درجات'!AY587)</f>
        <v/>
      </c>
      <c r="AY587" s="107" t="str">
        <f>IF(C587="","",'رصد درجات'!BL587)</f>
        <v/>
      </c>
      <c r="AZ587" s="107" t="str">
        <f>IF(C587="","",'رصد درجات'!BM587)</f>
        <v/>
      </c>
      <c r="BA587" s="107" t="str">
        <f t="shared" ref="BA587:BA650" si="820">IF(C587="","",IF(AND(AY587="غ",AZ587="غ"),"غ",SUM(AY587,AZ587)))</f>
        <v/>
      </c>
      <c r="BB587" s="107" t="str">
        <f t="shared" ref="BB587:BB650" si="821">IF(C587="","",IF(AND(AX587="غ",BA587="غ"),"غ",SUM(AX587,BA587)))</f>
        <v/>
      </c>
      <c r="BC587" s="107" t="str">
        <f t="shared" ref="BC587:BC650" si="822">IF(C587="","",IF(AND(BB587="غ",AV587="غ"),"غ",SUM(BB587,AV587)/2))</f>
        <v/>
      </c>
      <c r="BD587" s="107" t="str">
        <f t="shared" ref="BD587:BD650" si="823">IF(C587="","",IF(OR(BC587="غ",BA587="غ"),"غ",(BC587*$BD$9)/100))</f>
        <v/>
      </c>
      <c r="BE587" s="108" t="str">
        <f t="shared" si="773"/>
        <v/>
      </c>
      <c r="BF587" s="107" t="str">
        <f>IF(C587="","",'رصد درجات'!AC587)</f>
        <v/>
      </c>
      <c r="BG587" s="107" t="str">
        <f>IF(C587="","",'رصد درجات'!AI587)</f>
        <v/>
      </c>
      <c r="BH587" s="107" t="str">
        <f>IF(C587="","",'رصد درجات'!AQ587)</f>
        <v/>
      </c>
      <c r="BI587" s="107" t="str">
        <f t="shared" ref="BI587:BI650" si="824">IF(C587="","",IF(AND(BG587="غ",BH587="غ",BF587="غ"),"غ",SUM(BF587:BH587)))</f>
        <v/>
      </c>
      <c r="BJ587" s="107" t="str">
        <f t="shared" si="774"/>
        <v/>
      </c>
      <c r="BK587" s="107" t="str">
        <f>IF(C587="","",'رصد درجات'!AZ587)</f>
        <v/>
      </c>
      <c r="BL587" s="107" t="str">
        <f>IF(C587="","",'رصد درجات'!BF587)</f>
        <v/>
      </c>
      <c r="BM587" s="107" t="str">
        <f>IF(C587="","",'رصد درجات'!BN587)</f>
        <v/>
      </c>
      <c r="BN587" s="107" t="str">
        <f t="shared" ref="BN587:BN650" si="825">IF(C587="","",IF(AND(BM587="غ",BL587="غ"),"غ",SUM(BM587,BL587)))</f>
        <v/>
      </c>
      <c r="BO587" s="107" t="str">
        <f t="shared" ref="BO587:BO650" si="826">IF(C587="","",IF(AND(BN587="غ",BK587="غ"),"غ",SUM(BN587,BK587)))</f>
        <v/>
      </c>
      <c r="BP587" s="107" t="str">
        <f t="shared" ref="BP587:BP650" si="827">IF(C587="","",IF(AND(BO587="غ",BI587="غ"),"غ",SUM(BO587,BI587)/2))</f>
        <v/>
      </c>
      <c r="BQ587" s="107" t="str">
        <f t="shared" ref="BQ587:BQ650" si="828">IF(C587="","",IF(OR(BP587="غ",BN587="غ"),"غ",(BP587*$BQ$9)/100))</f>
        <v/>
      </c>
      <c r="BR587" s="108" t="str">
        <f t="shared" si="775"/>
        <v/>
      </c>
      <c r="BS587" s="107" t="str">
        <f>IF(C587="","",'رصد درجات'!AD587)</f>
        <v/>
      </c>
      <c r="BT587" s="107" t="str">
        <f>IF(C587="","",'رصد درجات'!AR587)</f>
        <v/>
      </c>
      <c r="BU587" s="107" t="str">
        <f t="shared" ref="BU587:BU650" si="829">IF(C587="","",IF(AND(BS587="غ",BT587="غ"),"غ",SUM(BS587:BT587)))</f>
        <v/>
      </c>
      <c r="BV587" s="107" t="str">
        <f t="shared" si="776"/>
        <v/>
      </c>
      <c r="BW587" s="107" t="str">
        <f>IF(C587="","",'رصد درجات'!BA587)</f>
        <v/>
      </c>
      <c r="BX587" s="107" t="str">
        <f>IF(C587="","",'رصد درجات'!BO587)</f>
        <v/>
      </c>
      <c r="BY587" s="107" t="str">
        <f t="shared" ref="BY587:BY650" si="830">IF(C587="","",IF(AND(BW587="غ",BX587="غ"),"غ",SUM(BW587,BX587)))</f>
        <v/>
      </c>
      <c r="BZ587" s="107" t="str">
        <f t="shared" si="777"/>
        <v/>
      </c>
      <c r="CA587" s="107" t="str">
        <f t="shared" ref="CA587:CA650" si="831">IF(C587="","",IF(OR(BZ587="غ",BX587="غ"),"غ",(BZ587*$CA$9)/100))</f>
        <v/>
      </c>
      <c r="CB587" s="108" t="str">
        <f t="shared" si="778"/>
        <v/>
      </c>
      <c r="CC587" s="107" t="str">
        <f>IF(C587="","",'رصد درجات'!AE587)</f>
        <v/>
      </c>
      <c r="CD587" s="107" t="str">
        <f>IF(C587="","",'رصد درجات'!AJ587)</f>
        <v/>
      </c>
      <c r="CE587" s="107" t="str">
        <f>IF(C587="","",'رصد درجات'!AS587)</f>
        <v/>
      </c>
      <c r="CF587" s="107" t="str">
        <f t="shared" ref="CF587:CF650" si="832">IF(C587="","",IF(AND(CD587="غ",CE587="غ",CC587="غ"),"غ",SUM(CC587:CE587)))</f>
        <v/>
      </c>
      <c r="CG587" s="107" t="str">
        <f t="shared" si="779"/>
        <v/>
      </c>
      <c r="CH587" s="107" t="str">
        <f>IF(C587="","",'رصد درجات'!BB587)</f>
        <v/>
      </c>
      <c r="CI587" s="107" t="str">
        <f>IF(C587="","",'رصد درجات'!BF587)</f>
        <v/>
      </c>
      <c r="CJ587" s="107" t="str">
        <f>IF(C587="","",'رصد درجات'!BP587)</f>
        <v/>
      </c>
      <c r="CK587" s="107" t="str">
        <f t="shared" ref="CK587:CK650" si="833">IF(C587="","",IF(AND(CJ587="غ",CI587="غ"),"غ",SUM(CI587:CJ587)))</f>
        <v/>
      </c>
      <c r="CL587" s="107" t="str">
        <f t="shared" ref="CL587:CL650" si="834">IF(C587="","",IF(AND(CK587="غ",CH587="غ"),"غ",SUM(CK587,CH587)))</f>
        <v/>
      </c>
      <c r="CM587" s="107" t="str">
        <f t="shared" ref="CM587:CM650" si="835">IF(C587="","",IF(AND(CL587="غ",CF587="غ"),"غ",SUM(CL587,CF587)/2))</f>
        <v/>
      </c>
      <c r="CN587" s="107" t="str">
        <f t="shared" si="780"/>
        <v/>
      </c>
      <c r="CO587" s="108" t="str">
        <f t="shared" si="781"/>
        <v/>
      </c>
      <c r="CP587" s="110" t="str">
        <f>IF(C587="","",'رصد درجات'!AF587)</f>
        <v/>
      </c>
      <c r="CQ587" s="103" t="str">
        <f t="shared" si="782"/>
        <v/>
      </c>
      <c r="CR587" s="110" t="str">
        <f>IF(C587="","",'رصد درجات'!BC587)</f>
        <v/>
      </c>
      <c r="CS587" s="110" t="str">
        <f t="shared" si="783"/>
        <v/>
      </c>
      <c r="CT587" s="110" t="str">
        <f t="shared" si="784"/>
        <v/>
      </c>
      <c r="CU587" s="103" t="str">
        <f t="shared" si="785"/>
        <v/>
      </c>
      <c r="CV587" s="107" t="str">
        <f>IF(C587="","",'رصد درجات'!AG587)</f>
        <v/>
      </c>
      <c r="CW587" s="107" t="str">
        <f t="shared" si="786"/>
        <v/>
      </c>
      <c r="CX587" s="107" t="str">
        <f>IF(C587="","",'رصد درجات'!BD587)</f>
        <v/>
      </c>
      <c r="CY587" s="110" t="str">
        <f t="shared" si="787"/>
        <v/>
      </c>
      <c r="CZ587" s="110" t="str">
        <f t="shared" si="788"/>
        <v/>
      </c>
      <c r="DA587" s="103" t="str">
        <f t="shared" si="789"/>
        <v/>
      </c>
      <c r="DB587" s="111" t="str">
        <f t="shared" si="790"/>
        <v/>
      </c>
      <c r="DC587" s="112" t="str">
        <f t="shared" si="791"/>
        <v/>
      </c>
      <c r="DD587" s="111" t="str">
        <f t="shared" si="792"/>
        <v/>
      </c>
      <c r="DE587" s="112" t="str">
        <f t="shared" si="793"/>
        <v/>
      </c>
      <c r="DF587" s="107" t="str">
        <f>IF(C587="","",'رصد درجات'!AH587)</f>
        <v/>
      </c>
      <c r="DG587" s="107" t="str">
        <f>IF(C587="","",'رصد درجات'!AT587)</f>
        <v/>
      </c>
      <c r="DH587" s="107" t="str">
        <f t="shared" si="794"/>
        <v/>
      </c>
      <c r="DI587" s="107" t="str">
        <f t="shared" si="795"/>
        <v/>
      </c>
      <c r="DJ587" s="107" t="str">
        <f>IF(C587="","",'رصد درجات'!BE587)</f>
        <v/>
      </c>
      <c r="DK587" s="107" t="str">
        <f>IF(C587="","",'رصد درجات'!BQ587)</f>
        <v/>
      </c>
      <c r="DL587" s="107" t="str">
        <f t="shared" si="796"/>
        <v/>
      </c>
      <c r="DM587" s="107" t="str">
        <f t="shared" si="797"/>
        <v/>
      </c>
      <c r="DN587" s="107" t="str">
        <f t="shared" si="798"/>
        <v/>
      </c>
      <c r="DO587" s="108" t="str">
        <f t="shared" si="799"/>
        <v/>
      </c>
      <c r="DP587" s="81" t="str">
        <f t="shared" si="800"/>
        <v/>
      </c>
      <c r="DQ587" s="113" t="str">
        <f t="shared" si="801"/>
        <v/>
      </c>
      <c r="DR587" s="9">
        <f t="shared" si="802"/>
        <v>0</v>
      </c>
      <c r="DS587" s="114" t="str">
        <f t="shared" si="803"/>
        <v/>
      </c>
      <c r="DT587" s="115" t="str">
        <f t="shared" si="804"/>
        <v/>
      </c>
      <c r="DU587" s="115" t="str">
        <f t="shared" si="805"/>
        <v/>
      </c>
      <c r="DV587" s="115" t="str">
        <f t="shared" si="806"/>
        <v/>
      </c>
      <c r="DW587" s="115" t="str">
        <f t="shared" si="807"/>
        <v/>
      </c>
      <c r="DX587" s="115" t="str">
        <f t="shared" si="808"/>
        <v/>
      </c>
      <c r="DY587" s="115" t="str">
        <f t="shared" si="809"/>
        <v/>
      </c>
      <c r="DZ587" s="115" t="str">
        <f t="shared" si="810"/>
        <v/>
      </c>
      <c r="EA587" s="253"/>
      <c r="EB587" s="253"/>
      <c r="EC587" s="253"/>
      <c r="ED587" s="253"/>
      <c r="EE587" s="253"/>
      <c r="EF587" s="253"/>
      <c r="EG587" s="253"/>
      <c r="EH587" s="253"/>
      <c r="EI587" s="253"/>
      <c r="EJ587" s="253"/>
      <c r="EK587" s="259"/>
      <c r="EL587" s="261" t="str">
        <f t="shared" si="811"/>
        <v/>
      </c>
      <c r="EM587" s="9"/>
      <c r="EN587" s="9"/>
      <c r="EO587" s="81"/>
      <c r="EP587" s="82"/>
      <c r="EQ587" s="88"/>
      <c r="ER587" s="88"/>
      <c r="ES587" s="78"/>
      <c r="GD587" s="338"/>
      <c r="GE587" s="338"/>
      <c r="GF587" s="338"/>
      <c r="GG587" s="338"/>
      <c r="GH587" s="338"/>
      <c r="GI587" s="338"/>
      <c r="GJ587" s="338"/>
      <c r="GK587" s="339"/>
      <c r="GL587" s="339"/>
      <c r="GM587" s="338"/>
      <c r="GN587" s="338"/>
      <c r="GO587" s="9"/>
    </row>
    <row r="588" spans="1:197" s="11" customFormat="1" ht="27" customHeight="1" thickBot="1">
      <c r="A588" s="88" t="str">
        <f>IF('رصد درجات'!A588="","",'رصد درجات'!A588)</f>
        <v/>
      </c>
      <c r="B588" s="88" t="str">
        <f>IF('رصد درجات'!B588="","",'رصد درجات'!B588)</f>
        <v/>
      </c>
      <c r="C588" s="88" t="str">
        <f>IF('رصد درجات'!C588="","",'رصد درجات'!C588)</f>
        <v/>
      </c>
      <c r="D588" s="104" t="str">
        <f>IF('رصد درجات'!D588="","",'رصد درجات'!D588)</f>
        <v/>
      </c>
      <c r="E588" s="88" t="str">
        <f>IF('رصد درجات'!E588="","",'رصد درجات'!E588)</f>
        <v/>
      </c>
      <c r="F588" s="88" t="str">
        <f>IF('رصد درجات'!F588="","",'رصد درجات'!F588)</f>
        <v/>
      </c>
      <c r="G588" s="88" t="str">
        <f>IF('رصد درجات'!G588="","",'رصد درجات'!G588)</f>
        <v/>
      </c>
      <c r="H588" s="88" t="str">
        <f>IF('رصد درجات'!H588="","",'رصد درجات'!H588)</f>
        <v/>
      </c>
      <c r="I588" s="88" t="str">
        <f>IF('رصد درجات'!I588="","",'رصد درجات'!I588)</f>
        <v/>
      </c>
      <c r="J588" s="88" t="str">
        <f>IF('رصد درجات'!J588="","",'رصد درجات'!J588)</f>
        <v/>
      </c>
      <c r="K588" s="88" t="str">
        <f>IF('رصد درجات'!K588="","",'رصد درجات'!K588)</f>
        <v/>
      </c>
      <c r="L588" s="88" t="str">
        <f>IF('رصد درجات'!L588="","",'رصد درجات'!L588)</f>
        <v/>
      </c>
      <c r="M588" s="105" t="str">
        <f>IF('رصد درجات'!M588="","",'رصد درجات'!M588)</f>
        <v/>
      </c>
      <c r="N588" s="105" t="str">
        <f>IF('رصد درجات'!N588="","",'رصد درجات'!N588)</f>
        <v/>
      </c>
      <c r="O588" s="88" t="str">
        <f>IF(C588="","",'رصد درجات'!Y588)</f>
        <v/>
      </c>
      <c r="P588" s="88" t="str">
        <f>IF(C588="","",'رصد درجات'!AL588)</f>
        <v/>
      </c>
      <c r="Q588" s="88" t="str">
        <f t="shared" ref="Q588:Q651" si="836">IF(C588="","",IF(AND(O588="غ",P588="غ"),"غ",SUM(O588:P588)))</f>
        <v/>
      </c>
      <c r="R588" s="103" t="str">
        <f t="shared" ref="R588:R651" si="837">IF(C588="","",IF(Q588="غ","غائب",IF(Q588&gt;=0.85*$Q$9,"ممتاز",IF(Q588&gt;=0.75*$Q$9,"جيد جدا",IF(Q588&gt;=0.65*$Q$9,"جيد",IF(Q588&gt;=0.5*$Q$9,"مقبول",IF(Q588&lt;0.75*$Q$9,"دون المستوى")))))))</f>
        <v/>
      </c>
      <c r="S588" s="88" t="str">
        <f>IF(C588="","",'رصد درجات'!AV588)</f>
        <v/>
      </c>
      <c r="T588" s="88" t="str">
        <f>IF(C588="","",'رصد درجات'!BI588)</f>
        <v/>
      </c>
      <c r="U588" s="88" t="str">
        <f t="shared" ref="U588:U651" si="838">IF(C588="","",IF(AND(S588="غ",T588="غ"),"غ",SUM(S588:T588)))</f>
        <v/>
      </c>
      <c r="V588" s="88" t="str">
        <f t="shared" ref="V588:V651" si="839">IF(C588="","",IF(AND(Q588="غ",U588="غ"),"غ",SUM(Q588,U588)/2))</f>
        <v/>
      </c>
      <c r="W588" s="88" t="str">
        <f t="shared" ref="W588:W651" si="840">IF(C588="","",IF(OR(V588="غ",T588="غ"),"غ",(V588*$W$9)/100))</f>
        <v/>
      </c>
      <c r="X588" s="106" t="str">
        <f t="shared" ref="X588:X651" si="841">IF(C588="","",IF(T588="غ","غائب",IF(OR(W588&lt;$W$10,T588&lt;$T$10),"دون المستوى",IF(W588&gt;=0.85*$W$9,"امتياز",IF(W588&gt;=0.75*$W$9,"جيد جدا",IF(W588&gt;=0.65*$W$9,"جيد",IF(W588&gt;=0.5*$W$9,"مقبول")))))))</f>
        <v/>
      </c>
      <c r="Y588" s="107" t="str">
        <f>IF(C588="","",'رصد درجات'!Z588)</f>
        <v/>
      </c>
      <c r="Z588" s="107" t="str">
        <f>IF(C588="","",'رصد درجات'!AM588)</f>
        <v/>
      </c>
      <c r="AA588" s="107" t="str">
        <f t="shared" si="812"/>
        <v/>
      </c>
      <c r="AB588" s="107" t="str">
        <f t="shared" ref="AB588:AB651" si="842">IF(C588="","",IF(AA588="غ","غائب",IF(AA588&gt;=0.85*$AA$9,"ممتاز",IF(AA588&gt;=0.75*$AA$9,"جيد جدا",IF(AA588&gt;=0.65*$AA$9,"جيد",IF(AA588&gt;=0.5*$AA$9,"مقبول",IF(AA588&lt;0.75*$AA$9,"دون المستوى")))))))</f>
        <v/>
      </c>
      <c r="AC588" s="107" t="str">
        <f>IF(C588="","",'رصد درجات'!AV588)</f>
        <v/>
      </c>
      <c r="AD588" s="107" t="str">
        <f>IF(C588="","",'رصد درجات'!BI588)</f>
        <v/>
      </c>
      <c r="AE588" s="107" t="str">
        <f t="shared" si="813"/>
        <v/>
      </c>
      <c r="AF588" s="107" t="str">
        <f t="shared" si="814"/>
        <v/>
      </c>
      <c r="AG588" s="107" t="str">
        <f t="shared" ref="AG588:AG651" si="843">IF(C588="","",IF(OR(AF588="غ",AD588="غ"),"غ",(AF588*$AD$9)/100))</f>
        <v/>
      </c>
      <c r="AH588" s="108" t="str">
        <f t="shared" ref="AH588:AH651" si="844">IF(C588="","",IF(AD588="غ","غائب",IF(OR(AG588&lt;$AG$10,AD588&lt;$AD$10),"دون المستوى",IF(AG588&gt;=0.85*$AG$9,"امتياز",IF(AG588&gt;=0.75*$AG$9,"جيد جدا",IF(AG588&gt;=0.65*$AG$9,"جيد",IF(AG588&gt;=0.5*$AG$9,"مقبول")))))))</f>
        <v/>
      </c>
      <c r="AI588" s="107" t="str">
        <f>IF(C588="","",'رصد درجات'!AA588)</f>
        <v/>
      </c>
      <c r="AJ588" s="107" t="str">
        <f>IF(C588="","",'رصد درجات'!AN588)</f>
        <v/>
      </c>
      <c r="AK588" s="107" t="str">
        <f t="shared" si="815"/>
        <v/>
      </c>
      <c r="AL588" s="109" t="str">
        <f t="shared" ref="AL588:AL651" si="845">IF(C588="","",IF(AK588="غ","غائب",IF(AK588&gt;=0.85*$AK$9,"ممتاز",IF(AK588&gt;=0.75*$AK$9,"جيد جدا",IF(AK588&gt;=0.65*$AK$9,"جيد",IF(AK588&gt;=0.5*$AK$9,"مقبول",IF(AK588&lt;0.75*$AK$9,"دون المستوى")))))))</f>
        <v/>
      </c>
      <c r="AM588" s="107" t="str">
        <f>IF(C588="","",'رصد درجات'!AX588)</f>
        <v/>
      </c>
      <c r="AN588" s="107" t="str">
        <f>IF(C588="","",'رصد درجات'!BK588)</f>
        <v/>
      </c>
      <c r="AO588" s="107" t="str">
        <f t="shared" si="816"/>
        <v/>
      </c>
      <c r="AP588" s="107" t="str">
        <f t="shared" si="817"/>
        <v/>
      </c>
      <c r="AQ588" s="107" t="str">
        <f t="shared" si="818"/>
        <v/>
      </c>
      <c r="AR588" s="108" t="str">
        <f t="shared" ref="AR588:AR651" si="846">IF(C588="","",IF(AN588="غ","غائب",IF(OR(AQ588&lt;$AQ$10,AN588&lt;$AN$10),"دون المستوى",IF(AQ588&gt;=0.85*$AQ$9,"امتياز",IF(AQ588&gt;=0.75*$AQ$9,"جيد جدا",IF(AQ588&gt;=0.65*$AQ$9,"جيد",IF(AQ588&gt;=0.5*$AQ$9,"مقبول")))))))</f>
        <v/>
      </c>
      <c r="AS588" s="107" t="str">
        <f>IF(C588="","",'رصد درجات'!AB588)</f>
        <v/>
      </c>
      <c r="AT588" s="107" t="str">
        <f>IF(C588="","",'رصد درجات'!AO588)</f>
        <v/>
      </c>
      <c r="AU588" s="107" t="str">
        <f>IF(C588="","",'رصد درجات'!AP588)</f>
        <v/>
      </c>
      <c r="AV588" s="107" t="str">
        <f t="shared" si="819"/>
        <v/>
      </c>
      <c r="AW588" s="107" t="str">
        <f t="shared" ref="AW588:AW651" si="847">IF(C588="","",IF(AV588="غ","غائب",IF(AV588&gt;=0.85*$AV$9,"ممتاز",IF(AV588&gt;=0.75*$AV$9,"جيد جدا",IF(AV588&gt;=0.65*$AV$9,"جيد",IF(AV588&gt;=0.5*$AV$9,"مقبول",IF(AV588&lt;0.75*$AV$9,"دون المستوى")))))))</f>
        <v/>
      </c>
      <c r="AX588" s="107" t="str">
        <f>IF(C588="","",'رصد درجات'!AY588)</f>
        <v/>
      </c>
      <c r="AY588" s="107" t="str">
        <f>IF(C588="","",'رصد درجات'!BL588)</f>
        <v/>
      </c>
      <c r="AZ588" s="107" t="str">
        <f>IF(C588="","",'رصد درجات'!BM588)</f>
        <v/>
      </c>
      <c r="BA588" s="107" t="str">
        <f t="shared" si="820"/>
        <v/>
      </c>
      <c r="BB588" s="107" t="str">
        <f t="shared" si="821"/>
        <v/>
      </c>
      <c r="BC588" s="107" t="str">
        <f t="shared" si="822"/>
        <v/>
      </c>
      <c r="BD588" s="107" t="str">
        <f t="shared" si="823"/>
        <v/>
      </c>
      <c r="BE588" s="108" t="str">
        <f t="shared" ref="BE588:BE651" si="848">IF(C588="","",IF(BA588="غ","غائب",IF(OR(BA588&lt;$BA$10,BD588&lt;$BD$10),"دون المستوى",IF(BD588&gt;=0.85*$BD$9,"امتياز",IF(BD588&gt;=0.75*$BD$9,"جيد جدا",IF(BD588&gt;=0.65*$BD$9,"جيد",IF(BD588&gt;=0.5*$BD$9,"مقبول")))))))</f>
        <v/>
      </c>
      <c r="BF588" s="107" t="str">
        <f>IF(C588="","",'رصد درجات'!AC588)</f>
        <v/>
      </c>
      <c r="BG588" s="107" t="str">
        <f>IF(C588="","",'رصد درجات'!AI588)</f>
        <v/>
      </c>
      <c r="BH588" s="107" t="str">
        <f>IF(C588="","",'رصد درجات'!AQ588)</f>
        <v/>
      </c>
      <c r="BI588" s="107" t="str">
        <f t="shared" si="824"/>
        <v/>
      </c>
      <c r="BJ588" s="107" t="str">
        <f t="shared" ref="BJ588:BJ651" si="849">IF(C588="","",IF(BI588="غ","غائب",IF(BI588&gt;=0.85*$BI$9,"ممتاز",IF(BI588&gt;=0.75*$BI$9,"جيد جدا",IF(BI588&gt;=0.65*$BI$9,"جيد",IF(BI588&gt;=0.5*$BI$9,"مقبول",IF(BI588&lt;0.75*$BI$9,"دون المستوى")))))))</f>
        <v/>
      </c>
      <c r="BK588" s="107" t="str">
        <f>IF(C588="","",'رصد درجات'!AZ588)</f>
        <v/>
      </c>
      <c r="BL588" s="107" t="str">
        <f>IF(C588="","",'رصد درجات'!BF588)</f>
        <v/>
      </c>
      <c r="BM588" s="107" t="str">
        <f>IF(C588="","",'رصد درجات'!BN588)</f>
        <v/>
      </c>
      <c r="BN588" s="107" t="str">
        <f t="shared" si="825"/>
        <v/>
      </c>
      <c r="BO588" s="107" t="str">
        <f t="shared" si="826"/>
        <v/>
      </c>
      <c r="BP588" s="107" t="str">
        <f t="shared" si="827"/>
        <v/>
      </c>
      <c r="BQ588" s="107" t="str">
        <f t="shared" si="828"/>
        <v/>
      </c>
      <c r="BR588" s="108" t="str">
        <f t="shared" ref="BR588:BR651" si="850">IF(C588="","",IF(BN588="غ","غائب",IF(OR(BQ588&lt;$BQ$10,BN588&lt;$BN$10),"دون المستوى",IF(BQ588&gt;=0.85*$BQ$9,"امتياز",IF(BQ588&gt;=0.75*$BQ$9,"جيد جدا",IF(BQ588&gt;=0.65*$BQ$9,"جيد",IF(BQ588&gt;=0.5*$BQ$9,"مقبول")))))))</f>
        <v/>
      </c>
      <c r="BS588" s="107" t="str">
        <f>IF(C588="","",'رصد درجات'!AD588)</f>
        <v/>
      </c>
      <c r="BT588" s="107" t="str">
        <f>IF(C588="","",'رصد درجات'!AR588)</f>
        <v/>
      </c>
      <c r="BU588" s="107" t="str">
        <f t="shared" si="829"/>
        <v/>
      </c>
      <c r="BV588" s="107" t="str">
        <f t="shared" ref="BV588:BV651" si="851">IF(C588="","",IF(BU588="غ","غائب",IF(BU588&gt;=0.85*$BU$9,"ممتاز",IF(BU588&gt;=0.75*$BU$9,"جيد جدا",IF(BU588&gt;=0.65*$BU$9,"جيد",IF(BU588&gt;=0.5*$BU$9,"مقبول",IF(BU588&lt;0.75*$BU$9,"دون المستوى")))))))</f>
        <v/>
      </c>
      <c r="BW588" s="107" t="str">
        <f>IF(C588="","",'رصد درجات'!BA588)</f>
        <v/>
      </c>
      <c r="BX588" s="107" t="str">
        <f>IF(C588="","",'رصد درجات'!BO588)</f>
        <v/>
      </c>
      <c r="BY588" s="107" t="str">
        <f t="shared" si="830"/>
        <v/>
      </c>
      <c r="BZ588" s="107" t="str">
        <f t="shared" ref="BZ588:BZ651" si="852">IF(C588="","",IF(AND(BY588="غ",BU588="غ"),"غ",SUM(BY588,BU588)/2))</f>
        <v/>
      </c>
      <c r="CA588" s="107" t="str">
        <f t="shared" si="831"/>
        <v/>
      </c>
      <c r="CB588" s="108" t="str">
        <f t="shared" ref="CB588:CB651" si="853">IF(C588="","",IF(BX588="غ","غائب",IF(OR(CA588&lt;$CA$10,BX588&lt;$BX$10),"دون المستوى",IF(CA588&gt;=0.85*$CA$9,"امتياز",IF(CA588&gt;=0.75*$CA$9,"جيد جدا",IF(CA588&gt;=0.65*$CA$9,"جيد",IF(CA588&gt;=0.5*$CA$9,"مقبول")))))))</f>
        <v/>
      </c>
      <c r="CC588" s="107" t="str">
        <f>IF(C588="","",'رصد درجات'!AE588)</f>
        <v/>
      </c>
      <c r="CD588" s="107" t="str">
        <f>IF(C588="","",'رصد درجات'!AJ588)</f>
        <v/>
      </c>
      <c r="CE588" s="107" t="str">
        <f>IF(C588="","",'رصد درجات'!AS588)</f>
        <v/>
      </c>
      <c r="CF588" s="107" t="str">
        <f t="shared" si="832"/>
        <v/>
      </c>
      <c r="CG588" s="107" t="str">
        <f t="shared" ref="CG588:CG651" si="854">IF(C588="","",IF(CF588="غ","غائب",IF(CF588&gt;=0.85*$CF$9,"ممتاز",IF(CF588&gt;=0.75*$CF$9,"جيد جدا",IF(CF588&gt;=0.65*$CF$9,"جيد",IF(CF588&gt;=0.5*$CF$9,"مقبول",IF(CF588&lt;0.75*$CF$9,"دون المستوى")))))))</f>
        <v/>
      </c>
      <c r="CH588" s="107" t="str">
        <f>IF(C588="","",'رصد درجات'!BB588)</f>
        <v/>
      </c>
      <c r="CI588" s="107" t="str">
        <f>IF(C588="","",'رصد درجات'!BF588)</f>
        <v/>
      </c>
      <c r="CJ588" s="107" t="str">
        <f>IF(C588="","",'رصد درجات'!BP588)</f>
        <v/>
      </c>
      <c r="CK588" s="107" t="str">
        <f t="shared" si="833"/>
        <v/>
      </c>
      <c r="CL588" s="107" t="str">
        <f t="shared" si="834"/>
        <v/>
      </c>
      <c r="CM588" s="107" t="str">
        <f t="shared" si="835"/>
        <v/>
      </c>
      <c r="CN588" s="107" t="str">
        <f t="shared" ref="CN588:CN651" si="855">IF(C588="","",IF(OR(CM588="غ",CK588="غ"),"غ",(CM588*$CN$9)/100))</f>
        <v/>
      </c>
      <c r="CO588" s="108" t="str">
        <f t="shared" ref="CO588:CO651" si="856">IF(C588="","",IF(CK588="غ","غائب",IF(OR(CN588&lt;$CN$10,CK588&lt;$CK$10),"دون المستوى",IF(CN588&gt;=0.85*$CN$9,"امتياز",IF(CN588&gt;=0.75*$CN$9,"جيد جدا",IF(CN588&gt;=0.65*$CN$9,"جيد",IF(CN588&gt;=0.5*$CN$9,"مقبول")))))))</f>
        <v/>
      </c>
      <c r="CP588" s="110" t="str">
        <f>IF(C588="","",'رصد درجات'!AF588)</f>
        <v/>
      </c>
      <c r="CQ588" s="103" t="str">
        <f t="shared" ref="CQ588:CQ651" si="857">IF(C588="","",IF(CP588="غ","غائب",IF(CP588&gt;=0.85*$CP$9,"ممتاز",IF(CP588&gt;=0.75*$CP$9,"جيد جدا",IF(CP588&gt;=0.65*$CP$9,"جيد",IF(CP588&gt;=0.5*$CP$9,"مقبول",IF(CP588&lt;0.75*$CP$9,"دون المستوى")))))))</f>
        <v/>
      </c>
      <c r="CR588" s="110" t="str">
        <f>IF(C588="","",'رصد درجات'!BC588)</f>
        <v/>
      </c>
      <c r="CS588" s="110" t="str">
        <f t="shared" ref="CS588:CS651" si="858">IF(C588="","",IF(AND(CP588="غ",CR588="غ"),"غ",SUM(CP588,CR588)/2))</f>
        <v/>
      </c>
      <c r="CT588" s="110" t="str">
        <f t="shared" ref="CT588:CT651" si="859">IF(C588="","",IF(OR(CS588="غ",CP588="غ"),"غ",(CS588*$CT$9)/100))</f>
        <v/>
      </c>
      <c r="CU588" s="103" t="str">
        <f t="shared" ref="CU588:CU651" si="860">IF(C588="","",IF(CR588="غ","غائب",IF(CZ588&gt;=0.85*$CT$9,"ممتاز",IF(CT588&gt;=0.75*$CT$9,"جيد جدا",IF(CT588&gt;=0.65*$CT$9,"جيد",IF(CT588&gt;=0.5*$CT$9,"مقبول",IF(CT588&lt;0.75*$CT$9,"دون المستوى")))))))</f>
        <v/>
      </c>
      <c r="CV588" s="107" t="str">
        <f>IF(C588="","",'رصد درجات'!AG588)</f>
        <v/>
      </c>
      <c r="CW588" s="107" t="str">
        <f t="shared" ref="CW588:CW651" si="861">IF(C588="","",IF(CV588="غ","غائب",IF(CV588&gt;=0.85*$CV$9,"ممتاز",IF(CV588&gt;=0.75*$CV$9,"جيد جدا",IF(CV588&gt;=0.65*$CV$9,"جيد",IF(CV588&gt;=0.5*$CV$9,"مقبول",IF(CV588&lt;0.75*$CV$9,"دون المستوى")))))))</f>
        <v/>
      </c>
      <c r="CX588" s="107" t="str">
        <f>IF(C588="","",'رصد درجات'!BD588)</f>
        <v/>
      </c>
      <c r="CY588" s="110" t="str">
        <f t="shared" ref="CY588:CY651" si="862">IF(I588="","",IF(AND(CV588="غ",CX588="غ"),"غ",SUM(CV588,CX588)/2))</f>
        <v/>
      </c>
      <c r="CZ588" s="110" t="str">
        <f t="shared" ref="CZ588:CZ651" si="863">IF(I588="","",IF(OR(CY588="غ",CV588="غ"),"غ",(CY588*$CZ$9)/100))</f>
        <v/>
      </c>
      <c r="DA588" s="103" t="str">
        <f t="shared" ref="DA588:DA651" si="864">IF(C588="","",IF(CX588="غ","غائب",IF(CZ588&gt;=0.85*$CZ$9,"ممتاز",IF(CZ588&gt;=0.75*$CZ$9,"جيد جدا",IF(CZ588&gt;=0.65*$CZ$9,"جيد",IF(CZ588&gt;=0.5*$CZ$9,"مقبول",IF(CZ588&lt;0.75*$CZ$9,"دون المستوى")))))))</f>
        <v/>
      </c>
      <c r="DB588" s="111" t="str">
        <f t="shared" ref="DB588:DB651" si="865">IF(C588="","",IF(AND(Q588="غ",AA588="غ",AK588="غ",AV588="غ",BI588="غ",BU588="غ",CF588="غ",CP588="غ",CV588="غ"),"غ",SUM(Q588,AA588,AK588,AV588,BI588,BU588,CX588,CP588,CV588)))</f>
        <v/>
      </c>
      <c r="DC588" s="112" t="str">
        <f t="shared" ref="DC588:DC651" si="866">IF(C588="","",IF(DB588="غ","غائب",IF(DB588&gt;=0.85*$DB$9,"ممتاز",IF(DB588&gt;=0.75*$DB$9,"جيد جداً",IF(DB588&gt;=0.65*$DB$9,"جيد",IF(DB588&gt;=0.5*$DB$9,"مقبول",IF(DB588&lt;0.5*$DB$9,"دون المستوى")))))))</f>
        <v/>
      </c>
      <c r="DD588" s="111" t="str">
        <f t="shared" ref="DD588:DD651" si="867">IF(C588="","",IF(AND(W588="غ",AG588="غ",AQ588="غ",BD588="غ",BQ588="غ",CA588="غ",CN588="غ",CR588="غ",CX588="غ"),"غ",SUM(W588,AG588,AQ588,BD588,BQ588,CA588,CT588,CR588,CZ588)))</f>
        <v/>
      </c>
      <c r="DE588" s="112" t="str">
        <f t="shared" ref="DE588:DE651" si="868">IF(C588="","",IF(DD588="غ","غائب",IF(DD588&gt;=0.85*$DD$9,"ممتاز",IF(DD588&gt;=0.75*$DD$9,"جيد جداً",IF(DD588&gt;=0.65*$DD$9,"جيد",IF(DD588&gt;=0.5*$DD$9,"مقبول",IF(DD588&lt;0.5*$DD$9,"دون المستوى")))))))</f>
        <v/>
      </c>
      <c r="DF588" s="107" t="str">
        <f>IF(C588="","",'رصد درجات'!AH588)</f>
        <v/>
      </c>
      <c r="DG588" s="107" t="str">
        <f>IF(C588="","",'رصد درجات'!AT588)</f>
        <v/>
      </c>
      <c r="DH588" s="107" t="str">
        <f t="shared" ref="DH588:DH651" si="869">IF(C588="","",IF(AND(DF588="غ",DG588="غ"),"غ",SUM(DF588:DG588)))</f>
        <v/>
      </c>
      <c r="DI588" s="107" t="str">
        <f t="shared" ref="DI588:DI651" si="870">IF(C588="","",IF(DH588="غ","غائب",IF(DH588&gt;=0.85*$DH$9,"ممتاز",IF(DH588&gt;=0.75*$DH$9,"جيد جدا",IF(DH588&gt;=0.65*$DH$9,"جيد",IF(DH588&gt;=0.5*$DH$9,"مقبول",IF(DH588&lt;0.75*$DH$9,"دون المستوى")))))))</f>
        <v/>
      </c>
      <c r="DJ588" s="107" t="str">
        <f>IF(C588="","",'رصد درجات'!BE588)</f>
        <v/>
      </c>
      <c r="DK588" s="107" t="str">
        <f>IF(C588="","",'رصد درجات'!BQ588)</f>
        <v/>
      </c>
      <c r="DL588" s="107" t="str">
        <f t="shared" ref="DL588:DL651" si="871">IF(C588="","",IF(AND(DJ588="غ",DK588="غ"),"غ",SUM(DJ588:DK588)))</f>
        <v/>
      </c>
      <c r="DM588" s="107" t="str">
        <f t="shared" ref="DM588:DM651" si="872">IF(C588="","",IF(AND(DL588="غ",DH588="غ"),"غ",SUM(DL588,DH588)/2))</f>
        <v/>
      </c>
      <c r="DN588" s="107" t="str">
        <f t="shared" ref="DN588:DN651" si="873">IF(C588="","",IF(AND(DL588="غ",DH588="غ"),"غ",(DM588*$DN$9)/100))</f>
        <v/>
      </c>
      <c r="DO588" s="108" t="str">
        <f t="shared" ref="DO588:DO651" si="874">IF(C588="","",IF(DK588="غ","غائب",IF(OR(DN588&lt;$DN$10,DK588&lt;$DN$10),"دون المستوى",IF(DN588&gt;=0.85*$DN$9,"امتياز",IF(DN588&gt;=0.75*$DN$9,"جيد جدا",IF(DN588&gt;=0.65*$DN$9,"جيد",IF(DN588&gt;=0.5*$DN$9,"مقبول")))))))</f>
        <v/>
      </c>
      <c r="DP588" s="81" t="str">
        <f t="shared" ref="DP588:DP651" si="875">IF(C588="","",IF(EL588=TRUE,"ناجح",IF(EL588=FALSE,"دور ثان",)))</f>
        <v/>
      </c>
      <c r="DQ588" s="113" t="str">
        <f t="shared" ref="DQ588:DQ651" si="876">IF(C588="","",IF(DD588="غ","غائب",DD588/$DD$9))</f>
        <v/>
      </c>
      <c r="DR588" s="9">
        <f t="shared" ref="DR588:DR651" si="877">IF(EL588=TRUE,1,IF(EL588=FALSE,2,0))</f>
        <v>0</v>
      </c>
      <c r="DS588" s="114" t="str">
        <f t="shared" ref="DS588:DS651" si="878">IF(C588="","",IF(OR(W588&lt;$W$10,T588="غ"),"عربى",IF(AND(W588&gt;=$W$10,T588&lt;$T$10)," عربي لثلث الدرجة ","")))</f>
        <v/>
      </c>
      <c r="DT588" s="115" t="str">
        <f t="shared" ref="DT588:DT651" si="879">IF(C588="","",IF(OR(AG588&lt;$AG$10,AD588="غ"),"انجليزى",IF(AND(AG588&gt;=$AG$10,AD588&lt;$AD$10)," انجليزى لثلث الدرجة ","")))</f>
        <v/>
      </c>
      <c r="DU588" s="115" t="str">
        <f t="shared" ref="DU588:DU651" si="880">IF(C588="","",IF(OR(AQ588&lt;$AQ$10,AN588="غ"),"دراسات",IF(AND(AQ588&gt;=$AQ$10,AN588&lt;$AN$10)," دراسات لثلث الدرجة ","")))</f>
        <v/>
      </c>
      <c r="DV588" s="115" t="str">
        <f t="shared" ref="DV588:DV651" si="881">IF(C588="","",IF(OR(BD588&lt;$BD$10,BA588="غ"),"رياضيات",IF(AND(BD588&gt;=$BD$10,BA588&lt;$BA$10)," رياضيات لثلث الدرجة ","")))</f>
        <v/>
      </c>
      <c r="DW588" s="115" t="str">
        <f t="shared" ref="DW588:DW651" si="882">IF(C588="","",IF(OR(BQ588&lt;BQ$10,BN588="غ"),"علوم",IF(AND(BQ588&gt;=$BQ$10,BN588&lt;$BN$10)," علوم لثلث الدرجة ","")))</f>
        <v/>
      </c>
      <c r="DX588" s="115" t="str">
        <f t="shared" ref="DX588:DX651" si="883">IF(C588="","",IF(OR(CA588&lt;$CA$10,BX588="غ"),"فنية",IF(AND(CA588&gt;=$CA$10,BX588&lt;$BX$10)," فنية لثلث الدرجة ","")))</f>
        <v/>
      </c>
      <c r="DY588" s="115" t="str">
        <f t="shared" ref="DY588:DY651" si="884">IF(C588="","",IF(OR(CN588&lt;$CN$10,CK588="غ"),"حاسب",IF(AND(CN588&gt;=$CN$10,CK588&lt;$CK$10)," حاسب لثلث الدرجة ","")))</f>
        <v/>
      </c>
      <c r="DZ588" s="115" t="str">
        <f t="shared" ref="DZ588:DZ651" si="885">IF(C588="","",IF(OR(DN588&lt;$DN$10,DK588="غ"),"دين",IF(AND(DN588&gt;=$DN$10,DK588&lt;$DK$10)," دين لثلث الدرجة ","")))</f>
        <v/>
      </c>
      <c r="EA588" s="253"/>
      <c r="EB588" s="253"/>
      <c r="EC588" s="253"/>
      <c r="ED588" s="253"/>
      <c r="EE588" s="253"/>
      <c r="EF588" s="253"/>
      <c r="EG588" s="253"/>
      <c r="EH588" s="253"/>
      <c r="EI588" s="253"/>
      <c r="EJ588" s="253"/>
      <c r="EK588" s="259"/>
      <c r="EL588" s="261" t="str">
        <f t="shared" ref="EL588:EL651" si="886">IF(C588="","",IF(OR(T588&lt;$T$10,W588&lt;$W$10,AD588&lt;$AD$10,AG588&lt;$AG$10,AN588&lt;$AN$10,AQ588&lt;$AQ$10,BA588&lt;$BA$10,BD588&lt;$BD$10,BN588&lt;$BN$10,BQ588&lt;$BQ$10,BX588&lt;$BX$10,CA588&lt;$CA$10,CK588&lt;$CK$10,CN588&lt;$CN$10,DK588&lt;$DK$10,DN588&lt;$DN$10,CR588&lt;$CR$10,CT588&lt;$CT$10,CX588&lt;$CX$10,CZ588&lt;$CZ$10,T588="غ",AD588="غ",AN588="غ",BA588="غ",BN588="غ",BX588="غ",CK588="غ",DK588="غ",CR588="غ",CX588="غ"),FALSE,TRUE))</f>
        <v/>
      </c>
      <c r="EM588" s="9"/>
      <c r="EN588" s="9"/>
      <c r="EO588" s="81"/>
      <c r="EP588" s="82"/>
      <c r="EQ588" s="88"/>
      <c r="ER588" s="88"/>
      <c r="ES588" s="78"/>
      <c r="GD588" s="338"/>
      <c r="GE588" s="338"/>
      <c r="GF588" s="338"/>
      <c r="GG588" s="338"/>
      <c r="GH588" s="338"/>
      <c r="GI588" s="338"/>
      <c r="GJ588" s="338"/>
      <c r="GK588" s="339"/>
      <c r="GL588" s="339"/>
      <c r="GM588" s="338"/>
      <c r="GN588" s="338"/>
      <c r="GO588" s="9"/>
    </row>
    <row r="589" spans="1:197" s="11" customFormat="1" ht="27" customHeight="1" thickBot="1">
      <c r="A589" s="88" t="str">
        <f>IF('رصد درجات'!A589="","",'رصد درجات'!A589)</f>
        <v/>
      </c>
      <c r="B589" s="88" t="str">
        <f>IF('رصد درجات'!B589="","",'رصد درجات'!B589)</f>
        <v/>
      </c>
      <c r="C589" s="88" t="str">
        <f>IF('رصد درجات'!C589="","",'رصد درجات'!C589)</f>
        <v/>
      </c>
      <c r="D589" s="104" t="str">
        <f>IF('رصد درجات'!D589="","",'رصد درجات'!D589)</f>
        <v/>
      </c>
      <c r="E589" s="88" t="str">
        <f>IF('رصد درجات'!E589="","",'رصد درجات'!E589)</f>
        <v/>
      </c>
      <c r="F589" s="88" t="str">
        <f>IF('رصد درجات'!F589="","",'رصد درجات'!F589)</f>
        <v/>
      </c>
      <c r="G589" s="88" t="str">
        <f>IF('رصد درجات'!G589="","",'رصد درجات'!G589)</f>
        <v/>
      </c>
      <c r="H589" s="88" t="str">
        <f>IF('رصد درجات'!H589="","",'رصد درجات'!H589)</f>
        <v/>
      </c>
      <c r="I589" s="88" t="str">
        <f>IF('رصد درجات'!I589="","",'رصد درجات'!I589)</f>
        <v/>
      </c>
      <c r="J589" s="88" t="str">
        <f>IF('رصد درجات'!J589="","",'رصد درجات'!J589)</f>
        <v/>
      </c>
      <c r="K589" s="88" t="str">
        <f>IF('رصد درجات'!K589="","",'رصد درجات'!K589)</f>
        <v/>
      </c>
      <c r="L589" s="88" t="str">
        <f>IF('رصد درجات'!L589="","",'رصد درجات'!L589)</f>
        <v/>
      </c>
      <c r="M589" s="105" t="str">
        <f>IF('رصد درجات'!M589="","",'رصد درجات'!M589)</f>
        <v/>
      </c>
      <c r="N589" s="105" t="str">
        <f>IF('رصد درجات'!N589="","",'رصد درجات'!N589)</f>
        <v/>
      </c>
      <c r="O589" s="88" t="str">
        <f>IF(C589="","",'رصد درجات'!Y589)</f>
        <v/>
      </c>
      <c r="P589" s="88" t="str">
        <f>IF(C589="","",'رصد درجات'!AL589)</f>
        <v/>
      </c>
      <c r="Q589" s="88" t="str">
        <f t="shared" si="836"/>
        <v/>
      </c>
      <c r="R589" s="103" t="str">
        <f t="shared" si="837"/>
        <v/>
      </c>
      <c r="S589" s="88" t="str">
        <f>IF(C589="","",'رصد درجات'!AV589)</f>
        <v/>
      </c>
      <c r="T589" s="88" t="str">
        <f>IF(C589="","",'رصد درجات'!BI589)</f>
        <v/>
      </c>
      <c r="U589" s="88" t="str">
        <f t="shared" si="838"/>
        <v/>
      </c>
      <c r="V589" s="88" t="str">
        <f t="shared" si="839"/>
        <v/>
      </c>
      <c r="W589" s="88" t="str">
        <f t="shared" si="840"/>
        <v/>
      </c>
      <c r="X589" s="106" t="str">
        <f t="shared" si="841"/>
        <v/>
      </c>
      <c r="Y589" s="107" t="str">
        <f>IF(C589="","",'رصد درجات'!Z589)</f>
        <v/>
      </c>
      <c r="Z589" s="107" t="str">
        <f>IF(C589="","",'رصد درجات'!AM589)</f>
        <v/>
      </c>
      <c r="AA589" s="107" t="str">
        <f t="shared" si="812"/>
        <v/>
      </c>
      <c r="AB589" s="107" t="str">
        <f t="shared" si="842"/>
        <v/>
      </c>
      <c r="AC589" s="107" t="str">
        <f>IF(C589="","",'رصد درجات'!AV589)</f>
        <v/>
      </c>
      <c r="AD589" s="107" t="str">
        <f>IF(C589="","",'رصد درجات'!BI589)</f>
        <v/>
      </c>
      <c r="AE589" s="107" t="str">
        <f t="shared" si="813"/>
        <v/>
      </c>
      <c r="AF589" s="107" t="str">
        <f t="shared" si="814"/>
        <v/>
      </c>
      <c r="AG589" s="107" t="str">
        <f t="shared" si="843"/>
        <v/>
      </c>
      <c r="AH589" s="108" t="str">
        <f t="shared" si="844"/>
        <v/>
      </c>
      <c r="AI589" s="107" t="str">
        <f>IF(C589="","",'رصد درجات'!AA589)</f>
        <v/>
      </c>
      <c r="AJ589" s="107" t="str">
        <f>IF(C589="","",'رصد درجات'!AN589)</f>
        <v/>
      </c>
      <c r="AK589" s="107" t="str">
        <f t="shared" si="815"/>
        <v/>
      </c>
      <c r="AL589" s="109" t="str">
        <f t="shared" si="845"/>
        <v/>
      </c>
      <c r="AM589" s="107" t="str">
        <f>IF(C589="","",'رصد درجات'!AX589)</f>
        <v/>
      </c>
      <c r="AN589" s="107" t="str">
        <f>IF(C589="","",'رصد درجات'!BK589)</f>
        <v/>
      </c>
      <c r="AO589" s="107" t="str">
        <f t="shared" si="816"/>
        <v/>
      </c>
      <c r="AP589" s="107" t="str">
        <f t="shared" si="817"/>
        <v/>
      </c>
      <c r="AQ589" s="107" t="str">
        <f t="shared" si="818"/>
        <v/>
      </c>
      <c r="AR589" s="108" t="str">
        <f t="shared" si="846"/>
        <v/>
      </c>
      <c r="AS589" s="107" t="str">
        <f>IF(C589="","",'رصد درجات'!AB589)</f>
        <v/>
      </c>
      <c r="AT589" s="107" t="str">
        <f>IF(C589="","",'رصد درجات'!AO589)</f>
        <v/>
      </c>
      <c r="AU589" s="107" t="str">
        <f>IF(C589="","",'رصد درجات'!AP589)</f>
        <v/>
      </c>
      <c r="AV589" s="107" t="str">
        <f t="shared" si="819"/>
        <v/>
      </c>
      <c r="AW589" s="107" t="str">
        <f t="shared" si="847"/>
        <v/>
      </c>
      <c r="AX589" s="107" t="str">
        <f>IF(C589="","",'رصد درجات'!AY589)</f>
        <v/>
      </c>
      <c r="AY589" s="107" t="str">
        <f>IF(C589="","",'رصد درجات'!BL589)</f>
        <v/>
      </c>
      <c r="AZ589" s="107" t="str">
        <f>IF(C589="","",'رصد درجات'!BM589)</f>
        <v/>
      </c>
      <c r="BA589" s="107" t="str">
        <f t="shared" si="820"/>
        <v/>
      </c>
      <c r="BB589" s="107" t="str">
        <f t="shared" si="821"/>
        <v/>
      </c>
      <c r="BC589" s="107" t="str">
        <f t="shared" si="822"/>
        <v/>
      </c>
      <c r="BD589" s="107" t="str">
        <f t="shared" si="823"/>
        <v/>
      </c>
      <c r="BE589" s="108" t="str">
        <f t="shared" si="848"/>
        <v/>
      </c>
      <c r="BF589" s="107" t="str">
        <f>IF(C589="","",'رصد درجات'!AC589)</f>
        <v/>
      </c>
      <c r="BG589" s="107" t="str">
        <f>IF(C589="","",'رصد درجات'!AI589)</f>
        <v/>
      </c>
      <c r="BH589" s="107" t="str">
        <f>IF(C589="","",'رصد درجات'!AQ589)</f>
        <v/>
      </c>
      <c r="BI589" s="107" t="str">
        <f t="shared" si="824"/>
        <v/>
      </c>
      <c r="BJ589" s="107" t="str">
        <f t="shared" si="849"/>
        <v/>
      </c>
      <c r="BK589" s="107" t="str">
        <f>IF(C589="","",'رصد درجات'!AZ589)</f>
        <v/>
      </c>
      <c r="BL589" s="107" t="str">
        <f>IF(C589="","",'رصد درجات'!BF589)</f>
        <v/>
      </c>
      <c r="BM589" s="107" t="str">
        <f>IF(C589="","",'رصد درجات'!BN589)</f>
        <v/>
      </c>
      <c r="BN589" s="107" t="str">
        <f t="shared" si="825"/>
        <v/>
      </c>
      <c r="BO589" s="107" t="str">
        <f t="shared" si="826"/>
        <v/>
      </c>
      <c r="BP589" s="107" t="str">
        <f t="shared" si="827"/>
        <v/>
      </c>
      <c r="BQ589" s="107" t="str">
        <f t="shared" si="828"/>
        <v/>
      </c>
      <c r="BR589" s="108" t="str">
        <f t="shared" si="850"/>
        <v/>
      </c>
      <c r="BS589" s="107" t="str">
        <f>IF(C589="","",'رصد درجات'!AD589)</f>
        <v/>
      </c>
      <c r="BT589" s="107" t="str">
        <f>IF(C589="","",'رصد درجات'!AR589)</f>
        <v/>
      </c>
      <c r="BU589" s="107" t="str">
        <f t="shared" si="829"/>
        <v/>
      </c>
      <c r="BV589" s="107" t="str">
        <f t="shared" si="851"/>
        <v/>
      </c>
      <c r="BW589" s="107" t="str">
        <f>IF(C589="","",'رصد درجات'!BA589)</f>
        <v/>
      </c>
      <c r="BX589" s="107" t="str">
        <f>IF(C589="","",'رصد درجات'!BO589)</f>
        <v/>
      </c>
      <c r="BY589" s="107" t="str">
        <f t="shared" si="830"/>
        <v/>
      </c>
      <c r="BZ589" s="107" t="str">
        <f t="shared" si="852"/>
        <v/>
      </c>
      <c r="CA589" s="107" t="str">
        <f t="shared" si="831"/>
        <v/>
      </c>
      <c r="CB589" s="108" t="str">
        <f t="shared" si="853"/>
        <v/>
      </c>
      <c r="CC589" s="107" t="str">
        <f>IF(C589="","",'رصد درجات'!AE589)</f>
        <v/>
      </c>
      <c r="CD589" s="107" t="str">
        <f>IF(C589="","",'رصد درجات'!AJ589)</f>
        <v/>
      </c>
      <c r="CE589" s="107" t="str">
        <f>IF(C589="","",'رصد درجات'!AS589)</f>
        <v/>
      </c>
      <c r="CF589" s="107" t="str">
        <f t="shared" si="832"/>
        <v/>
      </c>
      <c r="CG589" s="107" t="str">
        <f t="shared" si="854"/>
        <v/>
      </c>
      <c r="CH589" s="107" t="str">
        <f>IF(C589="","",'رصد درجات'!BB589)</f>
        <v/>
      </c>
      <c r="CI589" s="107" t="str">
        <f>IF(C589="","",'رصد درجات'!BF589)</f>
        <v/>
      </c>
      <c r="CJ589" s="107" t="str">
        <f>IF(C589="","",'رصد درجات'!BP589)</f>
        <v/>
      </c>
      <c r="CK589" s="107" t="str">
        <f t="shared" si="833"/>
        <v/>
      </c>
      <c r="CL589" s="107" t="str">
        <f t="shared" si="834"/>
        <v/>
      </c>
      <c r="CM589" s="107" t="str">
        <f t="shared" si="835"/>
        <v/>
      </c>
      <c r="CN589" s="107" t="str">
        <f t="shared" si="855"/>
        <v/>
      </c>
      <c r="CO589" s="108" t="str">
        <f t="shared" si="856"/>
        <v/>
      </c>
      <c r="CP589" s="110" t="str">
        <f>IF(C589="","",'رصد درجات'!AF589)</f>
        <v/>
      </c>
      <c r="CQ589" s="103" t="str">
        <f t="shared" si="857"/>
        <v/>
      </c>
      <c r="CR589" s="110" t="str">
        <f>IF(C589="","",'رصد درجات'!BC589)</f>
        <v/>
      </c>
      <c r="CS589" s="110" t="str">
        <f t="shared" si="858"/>
        <v/>
      </c>
      <c r="CT589" s="110" t="str">
        <f t="shared" si="859"/>
        <v/>
      </c>
      <c r="CU589" s="103" t="str">
        <f t="shared" si="860"/>
        <v/>
      </c>
      <c r="CV589" s="107" t="str">
        <f>IF(C589="","",'رصد درجات'!AG589)</f>
        <v/>
      </c>
      <c r="CW589" s="107" t="str">
        <f t="shared" si="861"/>
        <v/>
      </c>
      <c r="CX589" s="107" t="str">
        <f>IF(C589="","",'رصد درجات'!BD589)</f>
        <v/>
      </c>
      <c r="CY589" s="110" t="str">
        <f t="shared" si="862"/>
        <v/>
      </c>
      <c r="CZ589" s="110" t="str">
        <f t="shared" si="863"/>
        <v/>
      </c>
      <c r="DA589" s="103" t="str">
        <f t="shared" si="864"/>
        <v/>
      </c>
      <c r="DB589" s="111" t="str">
        <f t="shared" si="865"/>
        <v/>
      </c>
      <c r="DC589" s="112" t="str">
        <f t="shared" si="866"/>
        <v/>
      </c>
      <c r="DD589" s="111" t="str">
        <f t="shared" si="867"/>
        <v/>
      </c>
      <c r="DE589" s="112" t="str">
        <f t="shared" si="868"/>
        <v/>
      </c>
      <c r="DF589" s="107" t="str">
        <f>IF(C589="","",'رصد درجات'!AH589)</f>
        <v/>
      </c>
      <c r="DG589" s="107" t="str">
        <f>IF(C589="","",'رصد درجات'!AT589)</f>
        <v/>
      </c>
      <c r="DH589" s="107" t="str">
        <f t="shared" si="869"/>
        <v/>
      </c>
      <c r="DI589" s="107" t="str">
        <f t="shared" si="870"/>
        <v/>
      </c>
      <c r="DJ589" s="107" t="str">
        <f>IF(C589="","",'رصد درجات'!BE589)</f>
        <v/>
      </c>
      <c r="DK589" s="107" t="str">
        <f>IF(C589="","",'رصد درجات'!BQ589)</f>
        <v/>
      </c>
      <c r="DL589" s="107" t="str">
        <f t="shared" si="871"/>
        <v/>
      </c>
      <c r="DM589" s="107" t="str">
        <f t="shared" si="872"/>
        <v/>
      </c>
      <c r="DN589" s="107" t="str">
        <f t="shared" si="873"/>
        <v/>
      </c>
      <c r="DO589" s="108" t="str">
        <f t="shared" si="874"/>
        <v/>
      </c>
      <c r="DP589" s="81" t="str">
        <f t="shared" si="875"/>
        <v/>
      </c>
      <c r="DQ589" s="113" t="str">
        <f t="shared" si="876"/>
        <v/>
      </c>
      <c r="DR589" s="9">
        <f t="shared" si="877"/>
        <v>0</v>
      </c>
      <c r="DS589" s="114" t="str">
        <f t="shared" si="878"/>
        <v/>
      </c>
      <c r="DT589" s="115" t="str">
        <f t="shared" si="879"/>
        <v/>
      </c>
      <c r="DU589" s="115" t="str">
        <f t="shared" si="880"/>
        <v/>
      </c>
      <c r="DV589" s="115" t="str">
        <f t="shared" si="881"/>
        <v/>
      </c>
      <c r="DW589" s="115" t="str">
        <f t="shared" si="882"/>
        <v/>
      </c>
      <c r="DX589" s="115" t="str">
        <f t="shared" si="883"/>
        <v/>
      </c>
      <c r="DY589" s="115" t="str">
        <f t="shared" si="884"/>
        <v/>
      </c>
      <c r="DZ589" s="115" t="str">
        <f t="shared" si="885"/>
        <v/>
      </c>
      <c r="EA589" s="253"/>
      <c r="EB589" s="253"/>
      <c r="EC589" s="253"/>
      <c r="ED589" s="253"/>
      <c r="EE589" s="253"/>
      <c r="EF589" s="253"/>
      <c r="EG589" s="253"/>
      <c r="EH589" s="253"/>
      <c r="EI589" s="253"/>
      <c r="EJ589" s="253"/>
      <c r="EK589" s="259"/>
      <c r="EL589" s="261" t="str">
        <f t="shared" si="886"/>
        <v/>
      </c>
      <c r="EM589" s="9"/>
      <c r="EN589" s="9"/>
      <c r="EO589" s="81"/>
      <c r="EP589" s="82"/>
      <c r="EQ589" s="88"/>
      <c r="ER589" s="88"/>
      <c r="ES589" s="78"/>
      <c r="GD589" s="338"/>
      <c r="GE589" s="338"/>
      <c r="GF589" s="338"/>
      <c r="GG589" s="338"/>
      <c r="GH589" s="338"/>
      <c r="GI589" s="338"/>
      <c r="GJ589" s="338"/>
      <c r="GK589" s="339"/>
      <c r="GL589" s="339"/>
      <c r="GM589" s="338"/>
      <c r="GN589" s="338"/>
      <c r="GO589" s="9"/>
    </row>
    <row r="590" spans="1:197" s="11" customFormat="1" ht="27" customHeight="1" thickBot="1">
      <c r="A590" s="88" t="str">
        <f>IF('رصد درجات'!A590="","",'رصد درجات'!A590)</f>
        <v/>
      </c>
      <c r="B590" s="88" t="str">
        <f>IF('رصد درجات'!B590="","",'رصد درجات'!B590)</f>
        <v/>
      </c>
      <c r="C590" s="88" t="str">
        <f>IF('رصد درجات'!C590="","",'رصد درجات'!C590)</f>
        <v/>
      </c>
      <c r="D590" s="104" t="str">
        <f>IF('رصد درجات'!D590="","",'رصد درجات'!D590)</f>
        <v/>
      </c>
      <c r="E590" s="88" t="str">
        <f>IF('رصد درجات'!E590="","",'رصد درجات'!E590)</f>
        <v/>
      </c>
      <c r="F590" s="88" t="str">
        <f>IF('رصد درجات'!F590="","",'رصد درجات'!F590)</f>
        <v/>
      </c>
      <c r="G590" s="88" t="str">
        <f>IF('رصد درجات'!G590="","",'رصد درجات'!G590)</f>
        <v/>
      </c>
      <c r="H590" s="88" t="str">
        <f>IF('رصد درجات'!H590="","",'رصد درجات'!H590)</f>
        <v/>
      </c>
      <c r="I590" s="88" t="str">
        <f>IF('رصد درجات'!I590="","",'رصد درجات'!I590)</f>
        <v/>
      </c>
      <c r="J590" s="88" t="str">
        <f>IF('رصد درجات'!J590="","",'رصد درجات'!J590)</f>
        <v/>
      </c>
      <c r="K590" s="88" t="str">
        <f>IF('رصد درجات'!K590="","",'رصد درجات'!K590)</f>
        <v/>
      </c>
      <c r="L590" s="88" t="str">
        <f>IF('رصد درجات'!L590="","",'رصد درجات'!L590)</f>
        <v/>
      </c>
      <c r="M590" s="105" t="str">
        <f>IF('رصد درجات'!M590="","",'رصد درجات'!M590)</f>
        <v/>
      </c>
      <c r="N590" s="105" t="str">
        <f>IF('رصد درجات'!N590="","",'رصد درجات'!N590)</f>
        <v/>
      </c>
      <c r="O590" s="88" t="str">
        <f>IF(C590="","",'رصد درجات'!Y590)</f>
        <v/>
      </c>
      <c r="P590" s="88" t="str">
        <f>IF(C590="","",'رصد درجات'!AL590)</f>
        <v/>
      </c>
      <c r="Q590" s="88" t="str">
        <f t="shared" si="836"/>
        <v/>
      </c>
      <c r="R590" s="103" t="str">
        <f t="shared" si="837"/>
        <v/>
      </c>
      <c r="S590" s="88" t="str">
        <f>IF(C590="","",'رصد درجات'!AV590)</f>
        <v/>
      </c>
      <c r="T590" s="88" t="str">
        <f>IF(C590="","",'رصد درجات'!BI590)</f>
        <v/>
      </c>
      <c r="U590" s="88" t="str">
        <f t="shared" si="838"/>
        <v/>
      </c>
      <c r="V590" s="88" t="str">
        <f t="shared" si="839"/>
        <v/>
      </c>
      <c r="W590" s="88" t="str">
        <f t="shared" si="840"/>
        <v/>
      </c>
      <c r="X590" s="106" t="str">
        <f t="shared" si="841"/>
        <v/>
      </c>
      <c r="Y590" s="107" t="str">
        <f>IF(C590="","",'رصد درجات'!Z590)</f>
        <v/>
      </c>
      <c r="Z590" s="107" t="str">
        <f>IF(C590="","",'رصد درجات'!AM590)</f>
        <v/>
      </c>
      <c r="AA590" s="107" t="str">
        <f t="shared" si="812"/>
        <v/>
      </c>
      <c r="AB590" s="107" t="str">
        <f t="shared" si="842"/>
        <v/>
      </c>
      <c r="AC590" s="107" t="str">
        <f>IF(C590="","",'رصد درجات'!AV590)</f>
        <v/>
      </c>
      <c r="AD590" s="107" t="str">
        <f>IF(C590="","",'رصد درجات'!BI590)</f>
        <v/>
      </c>
      <c r="AE590" s="107" t="str">
        <f t="shared" si="813"/>
        <v/>
      </c>
      <c r="AF590" s="107" t="str">
        <f t="shared" si="814"/>
        <v/>
      </c>
      <c r="AG590" s="107" t="str">
        <f t="shared" si="843"/>
        <v/>
      </c>
      <c r="AH590" s="108" t="str">
        <f t="shared" si="844"/>
        <v/>
      </c>
      <c r="AI590" s="107" t="str">
        <f>IF(C590="","",'رصد درجات'!AA590)</f>
        <v/>
      </c>
      <c r="AJ590" s="107" t="str">
        <f>IF(C590="","",'رصد درجات'!AN590)</f>
        <v/>
      </c>
      <c r="AK590" s="107" t="str">
        <f t="shared" si="815"/>
        <v/>
      </c>
      <c r="AL590" s="109" t="str">
        <f t="shared" si="845"/>
        <v/>
      </c>
      <c r="AM590" s="107" t="str">
        <f>IF(C590="","",'رصد درجات'!AX590)</f>
        <v/>
      </c>
      <c r="AN590" s="107" t="str">
        <f>IF(C590="","",'رصد درجات'!BK590)</f>
        <v/>
      </c>
      <c r="AO590" s="107" t="str">
        <f t="shared" si="816"/>
        <v/>
      </c>
      <c r="AP590" s="107" t="str">
        <f t="shared" si="817"/>
        <v/>
      </c>
      <c r="AQ590" s="107" t="str">
        <f t="shared" si="818"/>
        <v/>
      </c>
      <c r="AR590" s="108" t="str">
        <f t="shared" si="846"/>
        <v/>
      </c>
      <c r="AS590" s="107" t="str">
        <f>IF(C590="","",'رصد درجات'!AB590)</f>
        <v/>
      </c>
      <c r="AT590" s="107" t="str">
        <f>IF(C590="","",'رصد درجات'!AO590)</f>
        <v/>
      </c>
      <c r="AU590" s="107" t="str">
        <f>IF(C590="","",'رصد درجات'!AP590)</f>
        <v/>
      </c>
      <c r="AV590" s="107" t="str">
        <f t="shared" si="819"/>
        <v/>
      </c>
      <c r="AW590" s="107" t="str">
        <f t="shared" si="847"/>
        <v/>
      </c>
      <c r="AX590" s="107" t="str">
        <f>IF(C590="","",'رصد درجات'!AY590)</f>
        <v/>
      </c>
      <c r="AY590" s="107" t="str">
        <f>IF(C590="","",'رصد درجات'!BL590)</f>
        <v/>
      </c>
      <c r="AZ590" s="107" t="str">
        <f>IF(C590="","",'رصد درجات'!BM590)</f>
        <v/>
      </c>
      <c r="BA590" s="107" t="str">
        <f t="shared" si="820"/>
        <v/>
      </c>
      <c r="BB590" s="107" t="str">
        <f t="shared" si="821"/>
        <v/>
      </c>
      <c r="BC590" s="107" t="str">
        <f t="shared" si="822"/>
        <v/>
      </c>
      <c r="BD590" s="107" t="str">
        <f t="shared" si="823"/>
        <v/>
      </c>
      <c r="BE590" s="108" t="str">
        <f t="shared" si="848"/>
        <v/>
      </c>
      <c r="BF590" s="107" t="str">
        <f>IF(C590="","",'رصد درجات'!AC590)</f>
        <v/>
      </c>
      <c r="BG590" s="107" t="str">
        <f>IF(C590="","",'رصد درجات'!AI590)</f>
        <v/>
      </c>
      <c r="BH590" s="107" t="str">
        <f>IF(C590="","",'رصد درجات'!AQ590)</f>
        <v/>
      </c>
      <c r="BI590" s="107" t="str">
        <f t="shared" si="824"/>
        <v/>
      </c>
      <c r="BJ590" s="107" t="str">
        <f t="shared" si="849"/>
        <v/>
      </c>
      <c r="BK590" s="107" t="str">
        <f>IF(C590="","",'رصد درجات'!AZ590)</f>
        <v/>
      </c>
      <c r="BL590" s="107" t="str">
        <f>IF(C590="","",'رصد درجات'!BF590)</f>
        <v/>
      </c>
      <c r="BM590" s="107" t="str">
        <f>IF(C590="","",'رصد درجات'!BN590)</f>
        <v/>
      </c>
      <c r="BN590" s="107" t="str">
        <f t="shared" si="825"/>
        <v/>
      </c>
      <c r="BO590" s="107" t="str">
        <f t="shared" si="826"/>
        <v/>
      </c>
      <c r="BP590" s="107" t="str">
        <f t="shared" si="827"/>
        <v/>
      </c>
      <c r="BQ590" s="107" t="str">
        <f t="shared" si="828"/>
        <v/>
      </c>
      <c r="BR590" s="108" t="str">
        <f t="shared" si="850"/>
        <v/>
      </c>
      <c r="BS590" s="107" t="str">
        <f>IF(C590="","",'رصد درجات'!AD590)</f>
        <v/>
      </c>
      <c r="BT590" s="107" t="str">
        <f>IF(C590="","",'رصد درجات'!AR590)</f>
        <v/>
      </c>
      <c r="BU590" s="107" t="str">
        <f t="shared" si="829"/>
        <v/>
      </c>
      <c r="BV590" s="107" t="str">
        <f t="shared" si="851"/>
        <v/>
      </c>
      <c r="BW590" s="107" t="str">
        <f>IF(C590="","",'رصد درجات'!BA590)</f>
        <v/>
      </c>
      <c r="BX590" s="107" t="str">
        <f>IF(C590="","",'رصد درجات'!BO590)</f>
        <v/>
      </c>
      <c r="BY590" s="107" t="str">
        <f t="shared" si="830"/>
        <v/>
      </c>
      <c r="BZ590" s="107" t="str">
        <f t="shared" si="852"/>
        <v/>
      </c>
      <c r="CA590" s="107" t="str">
        <f t="shared" si="831"/>
        <v/>
      </c>
      <c r="CB590" s="108" t="str">
        <f t="shared" si="853"/>
        <v/>
      </c>
      <c r="CC590" s="107" t="str">
        <f>IF(C590="","",'رصد درجات'!AE590)</f>
        <v/>
      </c>
      <c r="CD590" s="107" t="str">
        <f>IF(C590="","",'رصد درجات'!AJ590)</f>
        <v/>
      </c>
      <c r="CE590" s="107" t="str">
        <f>IF(C590="","",'رصد درجات'!AS590)</f>
        <v/>
      </c>
      <c r="CF590" s="107" t="str">
        <f t="shared" si="832"/>
        <v/>
      </c>
      <c r="CG590" s="107" t="str">
        <f t="shared" si="854"/>
        <v/>
      </c>
      <c r="CH590" s="107" t="str">
        <f>IF(C590="","",'رصد درجات'!BB590)</f>
        <v/>
      </c>
      <c r="CI590" s="107" t="str">
        <f>IF(C590="","",'رصد درجات'!BF590)</f>
        <v/>
      </c>
      <c r="CJ590" s="107" t="str">
        <f>IF(C590="","",'رصد درجات'!BP590)</f>
        <v/>
      </c>
      <c r="CK590" s="107" t="str">
        <f t="shared" si="833"/>
        <v/>
      </c>
      <c r="CL590" s="107" t="str">
        <f t="shared" si="834"/>
        <v/>
      </c>
      <c r="CM590" s="107" t="str">
        <f t="shared" si="835"/>
        <v/>
      </c>
      <c r="CN590" s="107" t="str">
        <f t="shared" si="855"/>
        <v/>
      </c>
      <c r="CO590" s="108" t="str">
        <f t="shared" si="856"/>
        <v/>
      </c>
      <c r="CP590" s="110" t="str">
        <f>IF(C590="","",'رصد درجات'!AF590)</f>
        <v/>
      </c>
      <c r="CQ590" s="103" t="str">
        <f t="shared" si="857"/>
        <v/>
      </c>
      <c r="CR590" s="110" t="str">
        <f>IF(C590="","",'رصد درجات'!BC590)</f>
        <v/>
      </c>
      <c r="CS590" s="110" t="str">
        <f t="shared" si="858"/>
        <v/>
      </c>
      <c r="CT590" s="110" t="str">
        <f t="shared" si="859"/>
        <v/>
      </c>
      <c r="CU590" s="103" t="str">
        <f t="shared" si="860"/>
        <v/>
      </c>
      <c r="CV590" s="107" t="str">
        <f>IF(C590="","",'رصد درجات'!AG590)</f>
        <v/>
      </c>
      <c r="CW590" s="107" t="str">
        <f t="shared" si="861"/>
        <v/>
      </c>
      <c r="CX590" s="107" t="str">
        <f>IF(C590="","",'رصد درجات'!BD590)</f>
        <v/>
      </c>
      <c r="CY590" s="110" t="str">
        <f t="shared" si="862"/>
        <v/>
      </c>
      <c r="CZ590" s="110" t="str">
        <f t="shared" si="863"/>
        <v/>
      </c>
      <c r="DA590" s="103" t="str">
        <f t="shared" si="864"/>
        <v/>
      </c>
      <c r="DB590" s="111" t="str">
        <f t="shared" si="865"/>
        <v/>
      </c>
      <c r="DC590" s="112" t="str">
        <f t="shared" si="866"/>
        <v/>
      </c>
      <c r="DD590" s="111" t="str">
        <f t="shared" si="867"/>
        <v/>
      </c>
      <c r="DE590" s="112" t="str">
        <f t="shared" si="868"/>
        <v/>
      </c>
      <c r="DF590" s="107" t="str">
        <f>IF(C590="","",'رصد درجات'!AH590)</f>
        <v/>
      </c>
      <c r="DG590" s="107" t="str">
        <f>IF(C590="","",'رصد درجات'!AT590)</f>
        <v/>
      </c>
      <c r="DH590" s="107" t="str">
        <f t="shared" si="869"/>
        <v/>
      </c>
      <c r="DI590" s="107" t="str">
        <f t="shared" si="870"/>
        <v/>
      </c>
      <c r="DJ590" s="107" t="str">
        <f>IF(C590="","",'رصد درجات'!BE590)</f>
        <v/>
      </c>
      <c r="DK590" s="107" t="str">
        <f>IF(C590="","",'رصد درجات'!BQ590)</f>
        <v/>
      </c>
      <c r="DL590" s="107" t="str">
        <f t="shared" si="871"/>
        <v/>
      </c>
      <c r="DM590" s="107" t="str">
        <f t="shared" si="872"/>
        <v/>
      </c>
      <c r="DN590" s="107" t="str">
        <f t="shared" si="873"/>
        <v/>
      </c>
      <c r="DO590" s="108" t="str">
        <f t="shared" si="874"/>
        <v/>
      </c>
      <c r="DP590" s="81" t="str">
        <f t="shared" si="875"/>
        <v/>
      </c>
      <c r="DQ590" s="113" t="str">
        <f t="shared" si="876"/>
        <v/>
      </c>
      <c r="DR590" s="9">
        <f t="shared" si="877"/>
        <v>0</v>
      </c>
      <c r="DS590" s="114" t="str">
        <f t="shared" si="878"/>
        <v/>
      </c>
      <c r="DT590" s="115" t="str">
        <f t="shared" si="879"/>
        <v/>
      </c>
      <c r="DU590" s="115" t="str">
        <f t="shared" si="880"/>
        <v/>
      </c>
      <c r="DV590" s="115" t="str">
        <f t="shared" si="881"/>
        <v/>
      </c>
      <c r="DW590" s="115" t="str">
        <f t="shared" si="882"/>
        <v/>
      </c>
      <c r="DX590" s="115" t="str">
        <f t="shared" si="883"/>
        <v/>
      </c>
      <c r="DY590" s="115" t="str">
        <f t="shared" si="884"/>
        <v/>
      </c>
      <c r="DZ590" s="115" t="str">
        <f t="shared" si="885"/>
        <v/>
      </c>
      <c r="EA590" s="253"/>
      <c r="EB590" s="253"/>
      <c r="EC590" s="253"/>
      <c r="ED590" s="253"/>
      <c r="EE590" s="253"/>
      <c r="EF590" s="253"/>
      <c r="EG590" s="253"/>
      <c r="EH590" s="253"/>
      <c r="EI590" s="253"/>
      <c r="EJ590" s="253"/>
      <c r="EK590" s="259"/>
      <c r="EL590" s="261" t="str">
        <f t="shared" si="886"/>
        <v/>
      </c>
      <c r="EM590" s="9"/>
      <c r="EN590" s="9"/>
      <c r="EO590" s="81"/>
      <c r="EP590" s="82"/>
      <c r="EQ590" s="88"/>
      <c r="ER590" s="88"/>
      <c r="ES590" s="78"/>
      <c r="GD590" s="338"/>
      <c r="GE590" s="338"/>
      <c r="GF590" s="338"/>
      <c r="GG590" s="338"/>
      <c r="GH590" s="338"/>
      <c r="GI590" s="338"/>
      <c r="GJ590" s="338"/>
      <c r="GK590" s="339"/>
      <c r="GL590" s="339"/>
      <c r="GM590" s="338"/>
      <c r="GN590" s="338"/>
      <c r="GO590" s="9"/>
    </row>
    <row r="591" spans="1:197" s="11" customFormat="1" ht="27" customHeight="1" thickBot="1">
      <c r="A591" s="88" t="str">
        <f>IF('رصد درجات'!A591="","",'رصد درجات'!A591)</f>
        <v/>
      </c>
      <c r="B591" s="88" t="str">
        <f>IF('رصد درجات'!B591="","",'رصد درجات'!B591)</f>
        <v/>
      </c>
      <c r="C591" s="88" t="str">
        <f>IF('رصد درجات'!C591="","",'رصد درجات'!C591)</f>
        <v/>
      </c>
      <c r="D591" s="104" t="str">
        <f>IF('رصد درجات'!D591="","",'رصد درجات'!D591)</f>
        <v/>
      </c>
      <c r="E591" s="88" t="str">
        <f>IF('رصد درجات'!E591="","",'رصد درجات'!E591)</f>
        <v/>
      </c>
      <c r="F591" s="88" t="str">
        <f>IF('رصد درجات'!F591="","",'رصد درجات'!F591)</f>
        <v/>
      </c>
      <c r="G591" s="88" t="str">
        <f>IF('رصد درجات'!G591="","",'رصد درجات'!G591)</f>
        <v/>
      </c>
      <c r="H591" s="88" t="str">
        <f>IF('رصد درجات'!H591="","",'رصد درجات'!H591)</f>
        <v/>
      </c>
      <c r="I591" s="88" t="str">
        <f>IF('رصد درجات'!I591="","",'رصد درجات'!I591)</f>
        <v/>
      </c>
      <c r="J591" s="88" t="str">
        <f>IF('رصد درجات'!J591="","",'رصد درجات'!J591)</f>
        <v/>
      </c>
      <c r="K591" s="88" t="str">
        <f>IF('رصد درجات'!K591="","",'رصد درجات'!K591)</f>
        <v/>
      </c>
      <c r="L591" s="88" t="str">
        <f>IF('رصد درجات'!L591="","",'رصد درجات'!L591)</f>
        <v/>
      </c>
      <c r="M591" s="105" t="str">
        <f>IF('رصد درجات'!M591="","",'رصد درجات'!M591)</f>
        <v/>
      </c>
      <c r="N591" s="105" t="str">
        <f>IF('رصد درجات'!N591="","",'رصد درجات'!N591)</f>
        <v/>
      </c>
      <c r="O591" s="88" t="str">
        <f>IF(C591="","",'رصد درجات'!Y591)</f>
        <v/>
      </c>
      <c r="P591" s="88" t="str">
        <f>IF(C591="","",'رصد درجات'!AL591)</f>
        <v/>
      </c>
      <c r="Q591" s="88" t="str">
        <f t="shared" si="836"/>
        <v/>
      </c>
      <c r="R591" s="103" t="str">
        <f t="shared" si="837"/>
        <v/>
      </c>
      <c r="S591" s="88" t="str">
        <f>IF(C591="","",'رصد درجات'!AV591)</f>
        <v/>
      </c>
      <c r="T591" s="88" t="str">
        <f>IF(C591="","",'رصد درجات'!BI591)</f>
        <v/>
      </c>
      <c r="U591" s="88" t="str">
        <f t="shared" si="838"/>
        <v/>
      </c>
      <c r="V591" s="88" t="str">
        <f t="shared" si="839"/>
        <v/>
      </c>
      <c r="W591" s="88" t="str">
        <f t="shared" si="840"/>
        <v/>
      </c>
      <c r="X591" s="106" t="str">
        <f t="shared" si="841"/>
        <v/>
      </c>
      <c r="Y591" s="107" t="str">
        <f>IF(C591="","",'رصد درجات'!Z591)</f>
        <v/>
      </c>
      <c r="Z591" s="107" t="str">
        <f>IF(C591="","",'رصد درجات'!AM591)</f>
        <v/>
      </c>
      <c r="AA591" s="107" t="str">
        <f t="shared" si="812"/>
        <v/>
      </c>
      <c r="AB591" s="107" t="str">
        <f t="shared" si="842"/>
        <v/>
      </c>
      <c r="AC591" s="107" t="str">
        <f>IF(C591="","",'رصد درجات'!AV591)</f>
        <v/>
      </c>
      <c r="AD591" s="107" t="str">
        <f>IF(C591="","",'رصد درجات'!BI591)</f>
        <v/>
      </c>
      <c r="AE591" s="107" t="str">
        <f t="shared" si="813"/>
        <v/>
      </c>
      <c r="AF591" s="107" t="str">
        <f t="shared" si="814"/>
        <v/>
      </c>
      <c r="AG591" s="107" t="str">
        <f t="shared" si="843"/>
        <v/>
      </c>
      <c r="AH591" s="108" t="str">
        <f t="shared" si="844"/>
        <v/>
      </c>
      <c r="AI591" s="107" t="str">
        <f>IF(C591="","",'رصد درجات'!AA591)</f>
        <v/>
      </c>
      <c r="AJ591" s="107" t="str">
        <f>IF(C591="","",'رصد درجات'!AN591)</f>
        <v/>
      </c>
      <c r="AK591" s="107" t="str">
        <f t="shared" si="815"/>
        <v/>
      </c>
      <c r="AL591" s="109" t="str">
        <f t="shared" si="845"/>
        <v/>
      </c>
      <c r="AM591" s="107" t="str">
        <f>IF(C591="","",'رصد درجات'!AX591)</f>
        <v/>
      </c>
      <c r="AN591" s="107" t="str">
        <f>IF(C591="","",'رصد درجات'!BK591)</f>
        <v/>
      </c>
      <c r="AO591" s="107" t="str">
        <f t="shared" si="816"/>
        <v/>
      </c>
      <c r="AP591" s="107" t="str">
        <f t="shared" si="817"/>
        <v/>
      </c>
      <c r="AQ591" s="107" t="str">
        <f t="shared" si="818"/>
        <v/>
      </c>
      <c r="AR591" s="108" t="str">
        <f t="shared" si="846"/>
        <v/>
      </c>
      <c r="AS591" s="107" t="str">
        <f>IF(C591="","",'رصد درجات'!AB591)</f>
        <v/>
      </c>
      <c r="AT591" s="107" t="str">
        <f>IF(C591="","",'رصد درجات'!AO591)</f>
        <v/>
      </c>
      <c r="AU591" s="107" t="str">
        <f>IF(C591="","",'رصد درجات'!AP591)</f>
        <v/>
      </c>
      <c r="AV591" s="107" t="str">
        <f t="shared" si="819"/>
        <v/>
      </c>
      <c r="AW591" s="107" t="str">
        <f t="shared" si="847"/>
        <v/>
      </c>
      <c r="AX591" s="107" t="str">
        <f>IF(C591="","",'رصد درجات'!AY591)</f>
        <v/>
      </c>
      <c r="AY591" s="107" t="str">
        <f>IF(C591="","",'رصد درجات'!BL591)</f>
        <v/>
      </c>
      <c r="AZ591" s="107" t="str">
        <f>IF(C591="","",'رصد درجات'!BM591)</f>
        <v/>
      </c>
      <c r="BA591" s="107" t="str">
        <f t="shared" si="820"/>
        <v/>
      </c>
      <c r="BB591" s="107" t="str">
        <f t="shared" si="821"/>
        <v/>
      </c>
      <c r="BC591" s="107" t="str">
        <f t="shared" si="822"/>
        <v/>
      </c>
      <c r="BD591" s="107" t="str">
        <f t="shared" si="823"/>
        <v/>
      </c>
      <c r="BE591" s="108" t="str">
        <f t="shared" si="848"/>
        <v/>
      </c>
      <c r="BF591" s="107" t="str">
        <f>IF(C591="","",'رصد درجات'!AC591)</f>
        <v/>
      </c>
      <c r="BG591" s="107" t="str">
        <f>IF(C591="","",'رصد درجات'!AI591)</f>
        <v/>
      </c>
      <c r="BH591" s="107" t="str">
        <f>IF(C591="","",'رصد درجات'!AQ591)</f>
        <v/>
      </c>
      <c r="BI591" s="107" t="str">
        <f t="shared" si="824"/>
        <v/>
      </c>
      <c r="BJ591" s="107" t="str">
        <f t="shared" si="849"/>
        <v/>
      </c>
      <c r="BK591" s="107" t="str">
        <f>IF(C591="","",'رصد درجات'!AZ591)</f>
        <v/>
      </c>
      <c r="BL591" s="107" t="str">
        <f>IF(C591="","",'رصد درجات'!BF591)</f>
        <v/>
      </c>
      <c r="BM591" s="107" t="str">
        <f>IF(C591="","",'رصد درجات'!BN591)</f>
        <v/>
      </c>
      <c r="BN591" s="107" t="str">
        <f t="shared" si="825"/>
        <v/>
      </c>
      <c r="BO591" s="107" t="str">
        <f t="shared" si="826"/>
        <v/>
      </c>
      <c r="BP591" s="107" t="str">
        <f t="shared" si="827"/>
        <v/>
      </c>
      <c r="BQ591" s="107" t="str">
        <f t="shared" si="828"/>
        <v/>
      </c>
      <c r="BR591" s="108" t="str">
        <f t="shared" si="850"/>
        <v/>
      </c>
      <c r="BS591" s="107" t="str">
        <f>IF(C591="","",'رصد درجات'!AD591)</f>
        <v/>
      </c>
      <c r="BT591" s="107" t="str">
        <f>IF(C591="","",'رصد درجات'!AR591)</f>
        <v/>
      </c>
      <c r="BU591" s="107" t="str">
        <f t="shared" si="829"/>
        <v/>
      </c>
      <c r="BV591" s="107" t="str">
        <f t="shared" si="851"/>
        <v/>
      </c>
      <c r="BW591" s="107" t="str">
        <f>IF(C591="","",'رصد درجات'!BA591)</f>
        <v/>
      </c>
      <c r="BX591" s="107" t="str">
        <f>IF(C591="","",'رصد درجات'!BO591)</f>
        <v/>
      </c>
      <c r="BY591" s="107" t="str">
        <f t="shared" si="830"/>
        <v/>
      </c>
      <c r="BZ591" s="107" t="str">
        <f t="shared" si="852"/>
        <v/>
      </c>
      <c r="CA591" s="107" t="str">
        <f t="shared" si="831"/>
        <v/>
      </c>
      <c r="CB591" s="108" t="str">
        <f t="shared" si="853"/>
        <v/>
      </c>
      <c r="CC591" s="107" t="str">
        <f>IF(C591="","",'رصد درجات'!AE591)</f>
        <v/>
      </c>
      <c r="CD591" s="107" t="str">
        <f>IF(C591="","",'رصد درجات'!AJ591)</f>
        <v/>
      </c>
      <c r="CE591" s="107" t="str">
        <f>IF(C591="","",'رصد درجات'!AS591)</f>
        <v/>
      </c>
      <c r="CF591" s="107" t="str">
        <f t="shared" si="832"/>
        <v/>
      </c>
      <c r="CG591" s="107" t="str">
        <f t="shared" si="854"/>
        <v/>
      </c>
      <c r="CH591" s="107" t="str">
        <f>IF(C591="","",'رصد درجات'!BB591)</f>
        <v/>
      </c>
      <c r="CI591" s="107" t="str">
        <f>IF(C591="","",'رصد درجات'!BF591)</f>
        <v/>
      </c>
      <c r="CJ591" s="107" t="str">
        <f>IF(C591="","",'رصد درجات'!BP591)</f>
        <v/>
      </c>
      <c r="CK591" s="107" t="str">
        <f t="shared" si="833"/>
        <v/>
      </c>
      <c r="CL591" s="107" t="str">
        <f t="shared" si="834"/>
        <v/>
      </c>
      <c r="CM591" s="107" t="str">
        <f t="shared" si="835"/>
        <v/>
      </c>
      <c r="CN591" s="107" t="str">
        <f t="shared" si="855"/>
        <v/>
      </c>
      <c r="CO591" s="108" t="str">
        <f t="shared" si="856"/>
        <v/>
      </c>
      <c r="CP591" s="110" t="str">
        <f>IF(C591="","",'رصد درجات'!AF591)</f>
        <v/>
      </c>
      <c r="CQ591" s="103" t="str">
        <f t="shared" si="857"/>
        <v/>
      </c>
      <c r="CR591" s="110" t="str">
        <f>IF(C591="","",'رصد درجات'!BC591)</f>
        <v/>
      </c>
      <c r="CS591" s="110" t="str">
        <f t="shared" si="858"/>
        <v/>
      </c>
      <c r="CT591" s="110" t="str">
        <f t="shared" si="859"/>
        <v/>
      </c>
      <c r="CU591" s="103" t="str">
        <f t="shared" si="860"/>
        <v/>
      </c>
      <c r="CV591" s="107" t="str">
        <f>IF(C591="","",'رصد درجات'!AG591)</f>
        <v/>
      </c>
      <c r="CW591" s="107" t="str">
        <f t="shared" si="861"/>
        <v/>
      </c>
      <c r="CX591" s="107" t="str">
        <f>IF(C591="","",'رصد درجات'!BD591)</f>
        <v/>
      </c>
      <c r="CY591" s="110" t="str">
        <f t="shared" si="862"/>
        <v/>
      </c>
      <c r="CZ591" s="110" t="str">
        <f t="shared" si="863"/>
        <v/>
      </c>
      <c r="DA591" s="103" t="str">
        <f t="shared" si="864"/>
        <v/>
      </c>
      <c r="DB591" s="111" t="str">
        <f t="shared" si="865"/>
        <v/>
      </c>
      <c r="DC591" s="112" t="str">
        <f t="shared" si="866"/>
        <v/>
      </c>
      <c r="DD591" s="111" t="str">
        <f t="shared" si="867"/>
        <v/>
      </c>
      <c r="DE591" s="112" t="str">
        <f t="shared" si="868"/>
        <v/>
      </c>
      <c r="DF591" s="107" t="str">
        <f>IF(C591="","",'رصد درجات'!AH591)</f>
        <v/>
      </c>
      <c r="DG591" s="107" t="str">
        <f>IF(C591="","",'رصد درجات'!AT591)</f>
        <v/>
      </c>
      <c r="DH591" s="107" t="str">
        <f t="shared" si="869"/>
        <v/>
      </c>
      <c r="DI591" s="107" t="str">
        <f t="shared" si="870"/>
        <v/>
      </c>
      <c r="DJ591" s="107" t="str">
        <f>IF(C591="","",'رصد درجات'!BE591)</f>
        <v/>
      </c>
      <c r="DK591" s="107" t="str">
        <f>IF(C591="","",'رصد درجات'!BQ591)</f>
        <v/>
      </c>
      <c r="DL591" s="107" t="str">
        <f t="shared" si="871"/>
        <v/>
      </c>
      <c r="DM591" s="107" t="str">
        <f t="shared" si="872"/>
        <v/>
      </c>
      <c r="DN591" s="107" t="str">
        <f t="shared" si="873"/>
        <v/>
      </c>
      <c r="DO591" s="108" t="str">
        <f t="shared" si="874"/>
        <v/>
      </c>
      <c r="DP591" s="81" t="str">
        <f t="shared" si="875"/>
        <v/>
      </c>
      <c r="DQ591" s="113" t="str">
        <f t="shared" si="876"/>
        <v/>
      </c>
      <c r="DR591" s="9">
        <f t="shared" si="877"/>
        <v>0</v>
      </c>
      <c r="DS591" s="114" t="str">
        <f t="shared" si="878"/>
        <v/>
      </c>
      <c r="DT591" s="115" t="str">
        <f t="shared" si="879"/>
        <v/>
      </c>
      <c r="DU591" s="115" t="str">
        <f t="shared" si="880"/>
        <v/>
      </c>
      <c r="DV591" s="115" t="str">
        <f t="shared" si="881"/>
        <v/>
      </c>
      <c r="DW591" s="115" t="str">
        <f t="shared" si="882"/>
        <v/>
      </c>
      <c r="DX591" s="115" t="str">
        <f t="shared" si="883"/>
        <v/>
      </c>
      <c r="DY591" s="115" t="str">
        <f t="shared" si="884"/>
        <v/>
      </c>
      <c r="DZ591" s="115" t="str">
        <f t="shared" si="885"/>
        <v/>
      </c>
      <c r="EA591" s="253"/>
      <c r="EB591" s="253"/>
      <c r="EC591" s="253"/>
      <c r="ED591" s="253"/>
      <c r="EE591" s="253"/>
      <c r="EF591" s="253"/>
      <c r="EG591" s="253"/>
      <c r="EH591" s="253"/>
      <c r="EI591" s="253"/>
      <c r="EJ591" s="253"/>
      <c r="EK591" s="259"/>
      <c r="EL591" s="261" t="str">
        <f t="shared" si="886"/>
        <v/>
      </c>
      <c r="EM591" s="9"/>
      <c r="EN591" s="9"/>
      <c r="EO591" s="81"/>
      <c r="EP591" s="82"/>
      <c r="EQ591" s="88"/>
      <c r="ER591" s="88"/>
      <c r="ES591" s="78"/>
      <c r="GD591" s="338"/>
      <c r="GE591" s="338"/>
      <c r="GF591" s="338"/>
      <c r="GG591" s="338"/>
      <c r="GH591" s="338"/>
      <c r="GI591" s="338"/>
      <c r="GJ591" s="338"/>
      <c r="GK591" s="339"/>
      <c r="GL591" s="339"/>
      <c r="GM591" s="338"/>
      <c r="GN591" s="338"/>
      <c r="GO591" s="9"/>
    </row>
    <row r="592" spans="1:197" s="11" customFormat="1" ht="27" customHeight="1" thickBot="1">
      <c r="A592" s="88" t="str">
        <f>IF('رصد درجات'!A592="","",'رصد درجات'!A592)</f>
        <v/>
      </c>
      <c r="B592" s="88" t="str">
        <f>IF('رصد درجات'!B592="","",'رصد درجات'!B592)</f>
        <v/>
      </c>
      <c r="C592" s="88" t="str">
        <f>IF('رصد درجات'!C592="","",'رصد درجات'!C592)</f>
        <v/>
      </c>
      <c r="D592" s="104" t="str">
        <f>IF('رصد درجات'!D592="","",'رصد درجات'!D592)</f>
        <v/>
      </c>
      <c r="E592" s="88" t="str">
        <f>IF('رصد درجات'!E592="","",'رصد درجات'!E592)</f>
        <v/>
      </c>
      <c r="F592" s="88" t="str">
        <f>IF('رصد درجات'!F592="","",'رصد درجات'!F592)</f>
        <v/>
      </c>
      <c r="G592" s="88" t="str">
        <f>IF('رصد درجات'!G592="","",'رصد درجات'!G592)</f>
        <v/>
      </c>
      <c r="H592" s="88" t="str">
        <f>IF('رصد درجات'!H592="","",'رصد درجات'!H592)</f>
        <v/>
      </c>
      <c r="I592" s="88" t="str">
        <f>IF('رصد درجات'!I592="","",'رصد درجات'!I592)</f>
        <v/>
      </c>
      <c r="J592" s="88" t="str">
        <f>IF('رصد درجات'!J592="","",'رصد درجات'!J592)</f>
        <v/>
      </c>
      <c r="K592" s="88" t="str">
        <f>IF('رصد درجات'!K592="","",'رصد درجات'!K592)</f>
        <v/>
      </c>
      <c r="L592" s="88" t="str">
        <f>IF('رصد درجات'!L592="","",'رصد درجات'!L592)</f>
        <v/>
      </c>
      <c r="M592" s="105" t="str">
        <f>IF('رصد درجات'!M592="","",'رصد درجات'!M592)</f>
        <v/>
      </c>
      <c r="N592" s="105" t="str">
        <f>IF('رصد درجات'!N592="","",'رصد درجات'!N592)</f>
        <v/>
      </c>
      <c r="O592" s="88" t="str">
        <f>IF(C592="","",'رصد درجات'!Y592)</f>
        <v/>
      </c>
      <c r="P592" s="88" t="str">
        <f>IF(C592="","",'رصد درجات'!AL592)</f>
        <v/>
      </c>
      <c r="Q592" s="88" t="str">
        <f t="shared" si="836"/>
        <v/>
      </c>
      <c r="R592" s="103" t="str">
        <f t="shared" si="837"/>
        <v/>
      </c>
      <c r="S592" s="88" t="str">
        <f>IF(C592="","",'رصد درجات'!AV592)</f>
        <v/>
      </c>
      <c r="T592" s="88" t="str">
        <f>IF(C592="","",'رصد درجات'!BI592)</f>
        <v/>
      </c>
      <c r="U592" s="88" t="str">
        <f t="shared" si="838"/>
        <v/>
      </c>
      <c r="V592" s="88" t="str">
        <f t="shared" si="839"/>
        <v/>
      </c>
      <c r="W592" s="88" t="str">
        <f t="shared" si="840"/>
        <v/>
      </c>
      <c r="X592" s="106" t="str">
        <f t="shared" si="841"/>
        <v/>
      </c>
      <c r="Y592" s="107" t="str">
        <f>IF(C592="","",'رصد درجات'!Z592)</f>
        <v/>
      </c>
      <c r="Z592" s="107" t="str">
        <f>IF(C592="","",'رصد درجات'!AM592)</f>
        <v/>
      </c>
      <c r="AA592" s="107" t="str">
        <f t="shared" si="812"/>
        <v/>
      </c>
      <c r="AB592" s="107" t="str">
        <f t="shared" si="842"/>
        <v/>
      </c>
      <c r="AC592" s="107" t="str">
        <f>IF(C592="","",'رصد درجات'!AV592)</f>
        <v/>
      </c>
      <c r="AD592" s="107" t="str">
        <f>IF(C592="","",'رصد درجات'!BI592)</f>
        <v/>
      </c>
      <c r="AE592" s="107" t="str">
        <f t="shared" si="813"/>
        <v/>
      </c>
      <c r="AF592" s="107" t="str">
        <f t="shared" si="814"/>
        <v/>
      </c>
      <c r="AG592" s="107" t="str">
        <f t="shared" si="843"/>
        <v/>
      </c>
      <c r="AH592" s="108" t="str">
        <f t="shared" si="844"/>
        <v/>
      </c>
      <c r="AI592" s="107" t="str">
        <f>IF(C592="","",'رصد درجات'!AA592)</f>
        <v/>
      </c>
      <c r="AJ592" s="107" t="str">
        <f>IF(C592="","",'رصد درجات'!AN592)</f>
        <v/>
      </c>
      <c r="AK592" s="107" t="str">
        <f t="shared" si="815"/>
        <v/>
      </c>
      <c r="AL592" s="109" t="str">
        <f t="shared" si="845"/>
        <v/>
      </c>
      <c r="AM592" s="107" t="str">
        <f>IF(C592="","",'رصد درجات'!AX592)</f>
        <v/>
      </c>
      <c r="AN592" s="107" t="str">
        <f>IF(C592="","",'رصد درجات'!BK592)</f>
        <v/>
      </c>
      <c r="AO592" s="107" t="str">
        <f t="shared" si="816"/>
        <v/>
      </c>
      <c r="AP592" s="107" t="str">
        <f t="shared" si="817"/>
        <v/>
      </c>
      <c r="AQ592" s="107" t="str">
        <f t="shared" si="818"/>
        <v/>
      </c>
      <c r="AR592" s="108" t="str">
        <f t="shared" si="846"/>
        <v/>
      </c>
      <c r="AS592" s="107" t="str">
        <f>IF(C592="","",'رصد درجات'!AB592)</f>
        <v/>
      </c>
      <c r="AT592" s="107" t="str">
        <f>IF(C592="","",'رصد درجات'!AO592)</f>
        <v/>
      </c>
      <c r="AU592" s="107" t="str">
        <f>IF(C592="","",'رصد درجات'!AP592)</f>
        <v/>
      </c>
      <c r="AV592" s="107" t="str">
        <f t="shared" si="819"/>
        <v/>
      </c>
      <c r="AW592" s="107" t="str">
        <f t="shared" si="847"/>
        <v/>
      </c>
      <c r="AX592" s="107" t="str">
        <f>IF(C592="","",'رصد درجات'!AY592)</f>
        <v/>
      </c>
      <c r="AY592" s="107" t="str">
        <f>IF(C592="","",'رصد درجات'!BL592)</f>
        <v/>
      </c>
      <c r="AZ592" s="107" t="str">
        <f>IF(C592="","",'رصد درجات'!BM592)</f>
        <v/>
      </c>
      <c r="BA592" s="107" t="str">
        <f t="shared" si="820"/>
        <v/>
      </c>
      <c r="BB592" s="107" t="str">
        <f t="shared" si="821"/>
        <v/>
      </c>
      <c r="BC592" s="107" t="str">
        <f t="shared" si="822"/>
        <v/>
      </c>
      <c r="BD592" s="107" t="str">
        <f t="shared" si="823"/>
        <v/>
      </c>
      <c r="BE592" s="108" t="str">
        <f t="shared" si="848"/>
        <v/>
      </c>
      <c r="BF592" s="107" t="str">
        <f>IF(C592="","",'رصد درجات'!AC592)</f>
        <v/>
      </c>
      <c r="BG592" s="107" t="str">
        <f>IF(C592="","",'رصد درجات'!AI592)</f>
        <v/>
      </c>
      <c r="BH592" s="107" t="str">
        <f>IF(C592="","",'رصد درجات'!AQ592)</f>
        <v/>
      </c>
      <c r="BI592" s="107" t="str">
        <f t="shared" si="824"/>
        <v/>
      </c>
      <c r="BJ592" s="107" t="str">
        <f t="shared" si="849"/>
        <v/>
      </c>
      <c r="BK592" s="107" t="str">
        <f>IF(C592="","",'رصد درجات'!AZ592)</f>
        <v/>
      </c>
      <c r="BL592" s="107" t="str">
        <f>IF(C592="","",'رصد درجات'!BF592)</f>
        <v/>
      </c>
      <c r="BM592" s="107" t="str">
        <f>IF(C592="","",'رصد درجات'!BN592)</f>
        <v/>
      </c>
      <c r="BN592" s="107" t="str">
        <f t="shared" si="825"/>
        <v/>
      </c>
      <c r="BO592" s="107" t="str">
        <f t="shared" si="826"/>
        <v/>
      </c>
      <c r="BP592" s="107" t="str">
        <f t="shared" si="827"/>
        <v/>
      </c>
      <c r="BQ592" s="107" t="str">
        <f t="shared" si="828"/>
        <v/>
      </c>
      <c r="BR592" s="108" t="str">
        <f t="shared" si="850"/>
        <v/>
      </c>
      <c r="BS592" s="107" t="str">
        <f>IF(C592="","",'رصد درجات'!AD592)</f>
        <v/>
      </c>
      <c r="BT592" s="107" t="str">
        <f>IF(C592="","",'رصد درجات'!AR592)</f>
        <v/>
      </c>
      <c r="BU592" s="107" t="str">
        <f t="shared" si="829"/>
        <v/>
      </c>
      <c r="BV592" s="107" t="str">
        <f t="shared" si="851"/>
        <v/>
      </c>
      <c r="BW592" s="107" t="str">
        <f>IF(C592="","",'رصد درجات'!BA592)</f>
        <v/>
      </c>
      <c r="BX592" s="107" t="str">
        <f>IF(C592="","",'رصد درجات'!BO592)</f>
        <v/>
      </c>
      <c r="BY592" s="107" t="str">
        <f t="shared" si="830"/>
        <v/>
      </c>
      <c r="BZ592" s="107" t="str">
        <f t="shared" si="852"/>
        <v/>
      </c>
      <c r="CA592" s="107" t="str">
        <f t="shared" si="831"/>
        <v/>
      </c>
      <c r="CB592" s="108" t="str">
        <f t="shared" si="853"/>
        <v/>
      </c>
      <c r="CC592" s="107" t="str">
        <f>IF(C592="","",'رصد درجات'!AE592)</f>
        <v/>
      </c>
      <c r="CD592" s="107" t="str">
        <f>IF(C592="","",'رصد درجات'!AJ592)</f>
        <v/>
      </c>
      <c r="CE592" s="107" t="str">
        <f>IF(C592="","",'رصد درجات'!AS592)</f>
        <v/>
      </c>
      <c r="CF592" s="107" t="str">
        <f t="shared" si="832"/>
        <v/>
      </c>
      <c r="CG592" s="107" t="str">
        <f t="shared" si="854"/>
        <v/>
      </c>
      <c r="CH592" s="107" t="str">
        <f>IF(C592="","",'رصد درجات'!BB592)</f>
        <v/>
      </c>
      <c r="CI592" s="107" t="str">
        <f>IF(C592="","",'رصد درجات'!BF592)</f>
        <v/>
      </c>
      <c r="CJ592" s="107" t="str">
        <f>IF(C592="","",'رصد درجات'!BP592)</f>
        <v/>
      </c>
      <c r="CK592" s="107" t="str">
        <f t="shared" si="833"/>
        <v/>
      </c>
      <c r="CL592" s="107" t="str">
        <f t="shared" si="834"/>
        <v/>
      </c>
      <c r="CM592" s="107" t="str">
        <f t="shared" si="835"/>
        <v/>
      </c>
      <c r="CN592" s="107" t="str">
        <f t="shared" si="855"/>
        <v/>
      </c>
      <c r="CO592" s="108" t="str">
        <f t="shared" si="856"/>
        <v/>
      </c>
      <c r="CP592" s="110" t="str">
        <f>IF(C592="","",'رصد درجات'!AF592)</f>
        <v/>
      </c>
      <c r="CQ592" s="103" t="str">
        <f t="shared" si="857"/>
        <v/>
      </c>
      <c r="CR592" s="110" t="str">
        <f>IF(C592="","",'رصد درجات'!BC592)</f>
        <v/>
      </c>
      <c r="CS592" s="110" t="str">
        <f t="shared" si="858"/>
        <v/>
      </c>
      <c r="CT592" s="110" t="str">
        <f t="shared" si="859"/>
        <v/>
      </c>
      <c r="CU592" s="103" t="str">
        <f t="shared" si="860"/>
        <v/>
      </c>
      <c r="CV592" s="107" t="str">
        <f>IF(C592="","",'رصد درجات'!AG592)</f>
        <v/>
      </c>
      <c r="CW592" s="107" t="str">
        <f t="shared" si="861"/>
        <v/>
      </c>
      <c r="CX592" s="107" t="str">
        <f>IF(C592="","",'رصد درجات'!BD592)</f>
        <v/>
      </c>
      <c r="CY592" s="110" t="str">
        <f t="shared" si="862"/>
        <v/>
      </c>
      <c r="CZ592" s="110" t="str">
        <f t="shared" si="863"/>
        <v/>
      </c>
      <c r="DA592" s="103" t="str">
        <f t="shared" si="864"/>
        <v/>
      </c>
      <c r="DB592" s="111" t="str">
        <f t="shared" si="865"/>
        <v/>
      </c>
      <c r="DC592" s="112" t="str">
        <f t="shared" si="866"/>
        <v/>
      </c>
      <c r="DD592" s="111" t="str">
        <f t="shared" si="867"/>
        <v/>
      </c>
      <c r="DE592" s="112" t="str">
        <f t="shared" si="868"/>
        <v/>
      </c>
      <c r="DF592" s="107" t="str">
        <f>IF(C592="","",'رصد درجات'!AH592)</f>
        <v/>
      </c>
      <c r="DG592" s="107" t="str">
        <f>IF(C592="","",'رصد درجات'!AT592)</f>
        <v/>
      </c>
      <c r="DH592" s="107" t="str">
        <f t="shared" si="869"/>
        <v/>
      </c>
      <c r="DI592" s="107" t="str">
        <f t="shared" si="870"/>
        <v/>
      </c>
      <c r="DJ592" s="107" t="str">
        <f>IF(C592="","",'رصد درجات'!BE592)</f>
        <v/>
      </c>
      <c r="DK592" s="107" t="str">
        <f>IF(C592="","",'رصد درجات'!BQ592)</f>
        <v/>
      </c>
      <c r="DL592" s="107" t="str">
        <f t="shared" si="871"/>
        <v/>
      </c>
      <c r="DM592" s="107" t="str">
        <f t="shared" si="872"/>
        <v/>
      </c>
      <c r="DN592" s="107" t="str">
        <f t="shared" si="873"/>
        <v/>
      </c>
      <c r="DO592" s="108" t="str">
        <f t="shared" si="874"/>
        <v/>
      </c>
      <c r="DP592" s="81" t="str">
        <f t="shared" si="875"/>
        <v/>
      </c>
      <c r="DQ592" s="113" t="str">
        <f t="shared" si="876"/>
        <v/>
      </c>
      <c r="DR592" s="9">
        <f t="shared" si="877"/>
        <v>0</v>
      </c>
      <c r="DS592" s="114" t="str">
        <f t="shared" si="878"/>
        <v/>
      </c>
      <c r="DT592" s="115" t="str">
        <f t="shared" si="879"/>
        <v/>
      </c>
      <c r="DU592" s="115" t="str">
        <f t="shared" si="880"/>
        <v/>
      </c>
      <c r="DV592" s="115" t="str">
        <f t="shared" si="881"/>
        <v/>
      </c>
      <c r="DW592" s="115" t="str">
        <f t="shared" si="882"/>
        <v/>
      </c>
      <c r="DX592" s="115" t="str">
        <f t="shared" si="883"/>
        <v/>
      </c>
      <c r="DY592" s="115" t="str">
        <f t="shared" si="884"/>
        <v/>
      </c>
      <c r="DZ592" s="115" t="str">
        <f t="shared" si="885"/>
        <v/>
      </c>
      <c r="EA592" s="253"/>
      <c r="EB592" s="253"/>
      <c r="EC592" s="253"/>
      <c r="ED592" s="253"/>
      <c r="EE592" s="253"/>
      <c r="EF592" s="253"/>
      <c r="EG592" s="253"/>
      <c r="EH592" s="253"/>
      <c r="EI592" s="253"/>
      <c r="EJ592" s="253"/>
      <c r="EK592" s="259"/>
      <c r="EL592" s="261" t="str">
        <f t="shared" si="886"/>
        <v/>
      </c>
      <c r="EM592" s="9"/>
      <c r="EN592" s="9"/>
      <c r="EO592" s="81"/>
      <c r="EP592" s="82"/>
      <c r="EQ592" s="88"/>
      <c r="ER592" s="88"/>
      <c r="ES592" s="78"/>
      <c r="GD592" s="338"/>
      <c r="GE592" s="338"/>
      <c r="GF592" s="338"/>
      <c r="GG592" s="338"/>
      <c r="GH592" s="338"/>
      <c r="GI592" s="338"/>
      <c r="GJ592" s="338"/>
      <c r="GK592" s="339"/>
      <c r="GL592" s="339"/>
      <c r="GM592" s="338"/>
      <c r="GN592" s="338"/>
      <c r="GO592" s="9"/>
    </row>
    <row r="593" spans="1:197" s="11" customFormat="1" ht="27" customHeight="1" thickBot="1">
      <c r="A593" s="88" t="str">
        <f>IF('رصد درجات'!A593="","",'رصد درجات'!A593)</f>
        <v/>
      </c>
      <c r="B593" s="88" t="str">
        <f>IF('رصد درجات'!B593="","",'رصد درجات'!B593)</f>
        <v/>
      </c>
      <c r="C593" s="88" t="str">
        <f>IF('رصد درجات'!C593="","",'رصد درجات'!C593)</f>
        <v/>
      </c>
      <c r="D593" s="104" t="str">
        <f>IF('رصد درجات'!D593="","",'رصد درجات'!D593)</f>
        <v/>
      </c>
      <c r="E593" s="88" t="str">
        <f>IF('رصد درجات'!E593="","",'رصد درجات'!E593)</f>
        <v/>
      </c>
      <c r="F593" s="88" t="str">
        <f>IF('رصد درجات'!F593="","",'رصد درجات'!F593)</f>
        <v/>
      </c>
      <c r="G593" s="88" t="str">
        <f>IF('رصد درجات'!G593="","",'رصد درجات'!G593)</f>
        <v/>
      </c>
      <c r="H593" s="88" t="str">
        <f>IF('رصد درجات'!H593="","",'رصد درجات'!H593)</f>
        <v/>
      </c>
      <c r="I593" s="88" t="str">
        <f>IF('رصد درجات'!I593="","",'رصد درجات'!I593)</f>
        <v/>
      </c>
      <c r="J593" s="88" t="str">
        <f>IF('رصد درجات'!J593="","",'رصد درجات'!J593)</f>
        <v/>
      </c>
      <c r="K593" s="88" t="str">
        <f>IF('رصد درجات'!K593="","",'رصد درجات'!K593)</f>
        <v/>
      </c>
      <c r="L593" s="88" t="str">
        <f>IF('رصد درجات'!L593="","",'رصد درجات'!L593)</f>
        <v/>
      </c>
      <c r="M593" s="105" t="str">
        <f>IF('رصد درجات'!M593="","",'رصد درجات'!M593)</f>
        <v/>
      </c>
      <c r="N593" s="105" t="str">
        <f>IF('رصد درجات'!N593="","",'رصد درجات'!N593)</f>
        <v/>
      </c>
      <c r="O593" s="88" t="str">
        <f>IF(C593="","",'رصد درجات'!Y593)</f>
        <v/>
      </c>
      <c r="P593" s="88" t="str">
        <f>IF(C593="","",'رصد درجات'!AL593)</f>
        <v/>
      </c>
      <c r="Q593" s="88" t="str">
        <f t="shared" si="836"/>
        <v/>
      </c>
      <c r="R593" s="103" t="str">
        <f t="shared" si="837"/>
        <v/>
      </c>
      <c r="S593" s="88" t="str">
        <f>IF(C593="","",'رصد درجات'!AV593)</f>
        <v/>
      </c>
      <c r="T593" s="88" t="str">
        <f>IF(C593="","",'رصد درجات'!BI593)</f>
        <v/>
      </c>
      <c r="U593" s="88" t="str">
        <f t="shared" si="838"/>
        <v/>
      </c>
      <c r="V593" s="88" t="str">
        <f t="shared" si="839"/>
        <v/>
      </c>
      <c r="W593" s="88" t="str">
        <f t="shared" si="840"/>
        <v/>
      </c>
      <c r="X593" s="106" t="str">
        <f t="shared" si="841"/>
        <v/>
      </c>
      <c r="Y593" s="107" t="str">
        <f>IF(C593="","",'رصد درجات'!Z593)</f>
        <v/>
      </c>
      <c r="Z593" s="107" t="str">
        <f>IF(C593="","",'رصد درجات'!AM593)</f>
        <v/>
      </c>
      <c r="AA593" s="107" t="str">
        <f t="shared" si="812"/>
        <v/>
      </c>
      <c r="AB593" s="107" t="str">
        <f t="shared" si="842"/>
        <v/>
      </c>
      <c r="AC593" s="107" t="str">
        <f>IF(C593="","",'رصد درجات'!AV593)</f>
        <v/>
      </c>
      <c r="AD593" s="107" t="str">
        <f>IF(C593="","",'رصد درجات'!BI593)</f>
        <v/>
      </c>
      <c r="AE593" s="107" t="str">
        <f t="shared" si="813"/>
        <v/>
      </c>
      <c r="AF593" s="107" t="str">
        <f t="shared" si="814"/>
        <v/>
      </c>
      <c r="AG593" s="107" t="str">
        <f t="shared" si="843"/>
        <v/>
      </c>
      <c r="AH593" s="108" t="str">
        <f t="shared" si="844"/>
        <v/>
      </c>
      <c r="AI593" s="107" t="str">
        <f>IF(C593="","",'رصد درجات'!AA593)</f>
        <v/>
      </c>
      <c r="AJ593" s="107" t="str">
        <f>IF(C593="","",'رصد درجات'!AN593)</f>
        <v/>
      </c>
      <c r="AK593" s="107" t="str">
        <f t="shared" si="815"/>
        <v/>
      </c>
      <c r="AL593" s="109" t="str">
        <f t="shared" si="845"/>
        <v/>
      </c>
      <c r="AM593" s="107" t="str">
        <f>IF(C593="","",'رصد درجات'!AX593)</f>
        <v/>
      </c>
      <c r="AN593" s="107" t="str">
        <f>IF(C593="","",'رصد درجات'!BK593)</f>
        <v/>
      </c>
      <c r="AO593" s="107" t="str">
        <f t="shared" si="816"/>
        <v/>
      </c>
      <c r="AP593" s="107" t="str">
        <f t="shared" si="817"/>
        <v/>
      </c>
      <c r="AQ593" s="107" t="str">
        <f t="shared" si="818"/>
        <v/>
      </c>
      <c r="AR593" s="108" t="str">
        <f t="shared" si="846"/>
        <v/>
      </c>
      <c r="AS593" s="107" t="str">
        <f>IF(C593="","",'رصد درجات'!AB593)</f>
        <v/>
      </c>
      <c r="AT593" s="107" t="str">
        <f>IF(C593="","",'رصد درجات'!AO593)</f>
        <v/>
      </c>
      <c r="AU593" s="107" t="str">
        <f>IF(C593="","",'رصد درجات'!AP593)</f>
        <v/>
      </c>
      <c r="AV593" s="107" t="str">
        <f t="shared" si="819"/>
        <v/>
      </c>
      <c r="AW593" s="107" t="str">
        <f t="shared" si="847"/>
        <v/>
      </c>
      <c r="AX593" s="107" t="str">
        <f>IF(C593="","",'رصد درجات'!AY593)</f>
        <v/>
      </c>
      <c r="AY593" s="107" t="str">
        <f>IF(C593="","",'رصد درجات'!BL593)</f>
        <v/>
      </c>
      <c r="AZ593" s="107" t="str">
        <f>IF(C593="","",'رصد درجات'!BM593)</f>
        <v/>
      </c>
      <c r="BA593" s="107" t="str">
        <f t="shared" si="820"/>
        <v/>
      </c>
      <c r="BB593" s="107" t="str">
        <f t="shared" si="821"/>
        <v/>
      </c>
      <c r="BC593" s="107" t="str">
        <f t="shared" si="822"/>
        <v/>
      </c>
      <c r="BD593" s="107" t="str">
        <f t="shared" si="823"/>
        <v/>
      </c>
      <c r="BE593" s="108" t="str">
        <f t="shared" si="848"/>
        <v/>
      </c>
      <c r="BF593" s="107" t="str">
        <f>IF(C593="","",'رصد درجات'!AC593)</f>
        <v/>
      </c>
      <c r="BG593" s="107" t="str">
        <f>IF(C593="","",'رصد درجات'!AI593)</f>
        <v/>
      </c>
      <c r="BH593" s="107" t="str">
        <f>IF(C593="","",'رصد درجات'!AQ593)</f>
        <v/>
      </c>
      <c r="BI593" s="107" t="str">
        <f t="shared" si="824"/>
        <v/>
      </c>
      <c r="BJ593" s="107" t="str">
        <f t="shared" si="849"/>
        <v/>
      </c>
      <c r="BK593" s="107" t="str">
        <f>IF(C593="","",'رصد درجات'!AZ593)</f>
        <v/>
      </c>
      <c r="BL593" s="107" t="str">
        <f>IF(C593="","",'رصد درجات'!BF593)</f>
        <v/>
      </c>
      <c r="BM593" s="107" t="str">
        <f>IF(C593="","",'رصد درجات'!BN593)</f>
        <v/>
      </c>
      <c r="BN593" s="107" t="str">
        <f t="shared" si="825"/>
        <v/>
      </c>
      <c r="BO593" s="107" t="str">
        <f t="shared" si="826"/>
        <v/>
      </c>
      <c r="BP593" s="107" t="str">
        <f t="shared" si="827"/>
        <v/>
      </c>
      <c r="BQ593" s="107" t="str">
        <f t="shared" si="828"/>
        <v/>
      </c>
      <c r="BR593" s="108" t="str">
        <f t="shared" si="850"/>
        <v/>
      </c>
      <c r="BS593" s="107" t="str">
        <f>IF(C593="","",'رصد درجات'!AD593)</f>
        <v/>
      </c>
      <c r="BT593" s="107" t="str">
        <f>IF(C593="","",'رصد درجات'!AR593)</f>
        <v/>
      </c>
      <c r="BU593" s="107" t="str">
        <f t="shared" si="829"/>
        <v/>
      </c>
      <c r="BV593" s="107" t="str">
        <f t="shared" si="851"/>
        <v/>
      </c>
      <c r="BW593" s="107" t="str">
        <f>IF(C593="","",'رصد درجات'!BA593)</f>
        <v/>
      </c>
      <c r="BX593" s="107" t="str">
        <f>IF(C593="","",'رصد درجات'!BO593)</f>
        <v/>
      </c>
      <c r="BY593" s="107" t="str">
        <f t="shared" si="830"/>
        <v/>
      </c>
      <c r="BZ593" s="107" t="str">
        <f t="shared" si="852"/>
        <v/>
      </c>
      <c r="CA593" s="107" t="str">
        <f t="shared" si="831"/>
        <v/>
      </c>
      <c r="CB593" s="108" t="str">
        <f t="shared" si="853"/>
        <v/>
      </c>
      <c r="CC593" s="107" t="str">
        <f>IF(C593="","",'رصد درجات'!AE593)</f>
        <v/>
      </c>
      <c r="CD593" s="107" t="str">
        <f>IF(C593="","",'رصد درجات'!AJ593)</f>
        <v/>
      </c>
      <c r="CE593" s="107" t="str">
        <f>IF(C593="","",'رصد درجات'!AS593)</f>
        <v/>
      </c>
      <c r="CF593" s="107" t="str">
        <f t="shared" si="832"/>
        <v/>
      </c>
      <c r="CG593" s="107" t="str">
        <f t="shared" si="854"/>
        <v/>
      </c>
      <c r="CH593" s="107" t="str">
        <f>IF(C593="","",'رصد درجات'!BB593)</f>
        <v/>
      </c>
      <c r="CI593" s="107" t="str">
        <f>IF(C593="","",'رصد درجات'!BF593)</f>
        <v/>
      </c>
      <c r="CJ593" s="107" t="str">
        <f>IF(C593="","",'رصد درجات'!BP593)</f>
        <v/>
      </c>
      <c r="CK593" s="107" t="str">
        <f t="shared" si="833"/>
        <v/>
      </c>
      <c r="CL593" s="107" t="str">
        <f t="shared" si="834"/>
        <v/>
      </c>
      <c r="CM593" s="107" t="str">
        <f t="shared" si="835"/>
        <v/>
      </c>
      <c r="CN593" s="107" t="str">
        <f t="shared" si="855"/>
        <v/>
      </c>
      <c r="CO593" s="108" t="str">
        <f t="shared" si="856"/>
        <v/>
      </c>
      <c r="CP593" s="110" t="str">
        <f>IF(C593="","",'رصد درجات'!AF593)</f>
        <v/>
      </c>
      <c r="CQ593" s="103" t="str">
        <f t="shared" si="857"/>
        <v/>
      </c>
      <c r="CR593" s="110" t="str">
        <f>IF(C593="","",'رصد درجات'!BC593)</f>
        <v/>
      </c>
      <c r="CS593" s="110" t="str">
        <f t="shared" si="858"/>
        <v/>
      </c>
      <c r="CT593" s="110" t="str">
        <f t="shared" si="859"/>
        <v/>
      </c>
      <c r="CU593" s="103" t="str">
        <f t="shared" si="860"/>
        <v/>
      </c>
      <c r="CV593" s="107" t="str">
        <f>IF(C593="","",'رصد درجات'!AG593)</f>
        <v/>
      </c>
      <c r="CW593" s="107" t="str">
        <f t="shared" si="861"/>
        <v/>
      </c>
      <c r="CX593" s="107" t="str">
        <f>IF(C593="","",'رصد درجات'!BD593)</f>
        <v/>
      </c>
      <c r="CY593" s="110" t="str">
        <f t="shared" si="862"/>
        <v/>
      </c>
      <c r="CZ593" s="110" t="str">
        <f t="shared" si="863"/>
        <v/>
      </c>
      <c r="DA593" s="103" t="str">
        <f t="shared" si="864"/>
        <v/>
      </c>
      <c r="DB593" s="111" t="str">
        <f t="shared" si="865"/>
        <v/>
      </c>
      <c r="DC593" s="112" t="str">
        <f t="shared" si="866"/>
        <v/>
      </c>
      <c r="DD593" s="111" t="str">
        <f t="shared" si="867"/>
        <v/>
      </c>
      <c r="DE593" s="112" t="str">
        <f t="shared" si="868"/>
        <v/>
      </c>
      <c r="DF593" s="107" t="str">
        <f>IF(C593="","",'رصد درجات'!AH593)</f>
        <v/>
      </c>
      <c r="DG593" s="107" t="str">
        <f>IF(C593="","",'رصد درجات'!AT593)</f>
        <v/>
      </c>
      <c r="DH593" s="107" t="str">
        <f t="shared" si="869"/>
        <v/>
      </c>
      <c r="DI593" s="107" t="str">
        <f t="shared" si="870"/>
        <v/>
      </c>
      <c r="DJ593" s="107" t="str">
        <f>IF(C593="","",'رصد درجات'!BE593)</f>
        <v/>
      </c>
      <c r="DK593" s="107" t="str">
        <f>IF(C593="","",'رصد درجات'!BQ593)</f>
        <v/>
      </c>
      <c r="DL593" s="107" t="str">
        <f t="shared" si="871"/>
        <v/>
      </c>
      <c r="DM593" s="107" t="str">
        <f t="shared" si="872"/>
        <v/>
      </c>
      <c r="DN593" s="107" t="str">
        <f t="shared" si="873"/>
        <v/>
      </c>
      <c r="DO593" s="108" t="str">
        <f t="shared" si="874"/>
        <v/>
      </c>
      <c r="DP593" s="81" t="str">
        <f t="shared" si="875"/>
        <v/>
      </c>
      <c r="DQ593" s="113" t="str">
        <f t="shared" si="876"/>
        <v/>
      </c>
      <c r="DR593" s="9">
        <f t="shared" si="877"/>
        <v>0</v>
      </c>
      <c r="DS593" s="114" t="str">
        <f t="shared" si="878"/>
        <v/>
      </c>
      <c r="DT593" s="115" t="str">
        <f t="shared" si="879"/>
        <v/>
      </c>
      <c r="DU593" s="115" t="str">
        <f t="shared" si="880"/>
        <v/>
      </c>
      <c r="DV593" s="115" t="str">
        <f t="shared" si="881"/>
        <v/>
      </c>
      <c r="DW593" s="115" t="str">
        <f t="shared" si="882"/>
        <v/>
      </c>
      <c r="DX593" s="115" t="str">
        <f t="shared" si="883"/>
        <v/>
      </c>
      <c r="DY593" s="115" t="str">
        <f t="shared" si="884"/>
        <v/>
      </c>
      <c r="DZ593" s="115" t="str">
        <f t="shared" si="885"/>
        <v/>
      </c>
      <c r="EA593" s="253"/>
      <c r="EB593" s="253"/>
      <c r="EC593" s="253"/>
      <c r="ED593" s="253"/>
      <c r="EE593" s="253"/>
      <c r="EF593" s="253"/>
      <c r="EG593" s="253"/>
      <c r="EH593" s="253"/>
      <c r="EI593" s="253"/>
      <c r="EJ593" s="253"/>
      <c r="EK593" s="259"/>
      <c r="EL593" s="261" t="str">
        <f t="shared" si="886"/>
        <v/>
      </c>
      <c r="EM593" s="9"/>
      <c r="EN593" s="9"/>
      <c r="EO593" s="81"/>
      <c r="EP593" s="82"/>
      <c r="EQ593" s="88"/>
      <c r="ER593" s="88"/>
      <c r="ES593" s="78"/>
      <c r="GD593" s="338"/>
      <c r="GE593" s="338"/>
      <c r="GF593" s="338"/>
      <c r="GG593" s="338"/>
      <c r="GH593" s="338"/>
      <c r="GI593" s="338"/>
      <c r="GJ593" s="338"/>
      <c r="GK593" s="339"/>
      <c r="GL593" s="339"/>
      <c r="GM593" s="338"/>
      <c r="GN593" s="338"/>
      <c r="GO593" s="9"/>
    </row>
    <row r="594" spans="1:197" s="11" customFormat="1" ht="27" customHeight="1" thickBot="1">
      <c r="A594" s="88" t="str">
        <f>IF('رصد درجات'!A594="","",'رصد درجات'!A594)</f>
        <v/>
      </c>
      <c r="B594" s="88" t="str">
        <f>IF('رصد درجات'!B594="","",'رصد درجات'!B594)</f>
        <v/>
      </c>
      <c r="C594" s="88" t="str">
        <f>IF('رصد درجات'!C594="","",'رصد درجات'!C594)</f>
        <v/>
      </c>
      <c r="D594" s="104" t="str">
        <f>IF('رصد درجات'!D594="","",'رصد درجات'!D594)</f>
        <v/>
      </c>
      <c r="E594" s="88" t="str">
        <f>IF('رصد درجات'!E594="","",'رصد درجات'!E594)</f>
        <v/>
      </c>
      <c r="F594" s="88" t="str">
        <f>IF('رصد درجات'!F594="","",'رصد درجات'!F594)</f>
        <v/>
      </c>
      <c r="G594" s="88" t="str">
        <f>IF('رصد درجات'!G594="","",'رصد درجات'!G594)</f>
        <v/>
      </c>
      <c r="H594" s="88" t="str">
        <f>IF('رصد درجات'!H594="","",'رصد درجات'!H594)</f>
        <v/>
      </c>
      <c r="I594" s="88" t="str">
        <f>IF('رصد درجات'!I594="","",'رصد درجات'!I594)</f>
        <v/>
      </c>
      <c r="J594" s="88" t="str">
        <f>IF('رصد درجات'!J594="","",'رصد درجات'!J594)</f>
        <v/>
      </c>
      <c r="K594" s="88" t="str">
        <f>IF('رصد درجات'!K594="","",'رصد درجات'!K594)</f>
        <v/>
      </c>
      <c r="L594" s="88" t="str">
        <f>IF('رصد درجات'!L594="","",'رصد درجات'!L594)</f>
        <v/>
      </c>
      <c r="M594" s="105" t="str">
        <f>IF('رصد درجات'!M594="","",'رصد درجات'!M594)</f>
        <v/>
      </c>
      <c r="N594" s="105" t="str">
        <f>IF('رصد درجات'!N594="","",'رصد درجات'!N594)</f>
        <v/>
      </c>
      <c r="O594" s="88" t="str">
        <f>IF(C594="","",'رصد درجات'!Y594)</f>
        <v/>
      </c>
      <c r="P594" s="88" t="str">
        <f>IF(C594="","",'رصد درجات'!AL594)</f>
        <v/>
      </c>
      <c r="Q594" s="88" t="str">
        <f t="shared" si="836"/>
        <v/>
      </c>
      <c r="R594" s="103" t="str">
        <f t="shared" si="837"/>
        <v/>
      </c>
      <c r="S594" s="88" t="str">
        <f>IF(C594="","",'رصد درجات'!AV594)</f>
        <v/>
      </c>
      <c r="T594" s="88" t="str">
        <f>IF(C594="","",'رصد درجات'!BI594)</f>
        <v/>
      </c>
      <c r="U594" s="88" t="str">
        <f t="shared" si="838"/>
        <v/>
      </c>
      <c r="V594" s="88" t="str">
        <f t="shared" si="839"/>
        <v/>
      </c>
      <c r="W594" s="88" t="str">
        <f t="shared" si="840"/>
        <v/>
      </c>
      <c r="X594" s="106" t="str">
        <f t="shared" si="841"/>
        <v/>
      </c>
      <c r="Y594" s="107" t="str">
        <f>IF(C594="","",'رصد درجات'!Z594)</f>
        <v/>
      </c>
      <c r="Z594" s="107" t="str">
        <f>IF(C594="","",'رصد درجات'!AM594)</f>
        <v/>
      </c>
      <c r="AA594" s="107" t="str">
        <f t="shared" si="812"/>
        <v/>
      </c>
      <c r="AB594" s="107" t="str">
        <f t="shared" si="842"/>
        <v/>
      </c>
      <c r="AC594" s="107" t="str">
        <f>IF(C594="","",'رصد درجات'!AV594)</f>
        <v/>
      </c>
      <c r="AD594" s="107" t="str">
        <f>IF(C594="","",'رصد درجات'!BI594)</f>
        <v/>
      </c>
      <c r="AE594" s="107" t="str">
        <f t="shared" si="813"/>
        <v/>
      </c>
      <c r="AF594" s="107" t="str">
        <f t="shared" si="814"/>
        <v/>
      </c>
      <c r="AG594" s="107" t="str">
        <f t="shared" si="843"/>
        <v/>
      </c>
      <c r="AH594" s="108" t="str">
        <f t="shared" si="844"/>
        <v/>
      </c>
      <c r="AI594" s="107" t="str">
        <f>IF(C594="","",'رصد درجات'!AA594)</f>
        <v/>
      </c>
      <c r="AJ594" s="107" t="str">
        <f>IF(C594="","",'رصد درجات'!AN594)</f>
        <v/>
      </c>
      <c r="AK594" s="107" t="str">
        <f t="shared" si="815"/>
        <v/>
      </c>
      <c r="AL594" s="109" t="str">
        <f t="shared" si="845"/>
        <v/>
      </c>
      <c r="AM594" s="107" t="str">
        <f>IF(C594="","",'رصد درجات'!AX594)</f>
        <v/>
      </c>
      <c r="AN594" s="107" t="str">
        <f>IF(C594="","",'رصد درجات'!BK594)</f>
        <v/>
      </c>
      <c r="AO594" s="107" t="str">
        <f t="shared" si="816"/>
        <v/>
      </c>
      <c r="AP594" s="107" t="str">
        <f t="shared" si="817"/>
        <v/>
      </c>
      <c r="AQ594" s="107" t="str">
        <f t="shared" si="818"/>
        <v/>
      </c>
      <c r="AR594" s="108" t="str">
        <f t="shared" si="846"/>
        <v/>
      </c>
      <c r="AS594" s="107" t="str">
        <f>IF(C594="","",'رصد درجات'!AB594)</f>
        <v/>
      </c>
      <c r="AT594" s="107" t="str">
        <f>IF(C594="","",'رصد درجات'!AO594)</f>
        <v/>
      </c>
      <c r="AU594" s="107" t="str">
        <f>IF(C594="","",'رصد درجات'!AP594)</f>
        <v/>
      </c>
      <c r="AV594" s="107" t="str">
        <f t="shared" si="819"/>
        <v/>
      </c>
      <c r="AW594" s="107" t="str">
        <f t="shared" si="847"/>
        <v/>
      </c>
      <c r="AX594" s="107" t="str">
        <f>IF(C594="","",'رصد درجات'!AY594)</f>
        <v/>
      </c>
      <c r="AY594" s="107" t="str">
        <f>IF(C594="","",'رصد درجات'!BL594)</f>
        <v/>
      </c>
      <c r="AZ594" s="107" t="str">
        <f>IF(C594="","",'رصد درجات'!BM594)</f>
        <v/>
      </c>
      <c r="BA594" s="107" t="str">
        <f t="shared" si="820"/>
        <v/>
      </c>
      <c r="BB594" s="107" t="str">
        <f t="shared" si="821"/>
        <v/>
      </c>
      <c r="BC594" s="107" t="str">
        <f t="shared" si="822"/>
        <v/>
      </c>
      <c r="BD594" s="107" t="str">
        <f t="shared" si="823"/>
        <v/>
      </c>
      <c r="BE594" s="108" t="str">
        <f t="shared" si="848"/>
        <v/>
      </c>
      <c r="BF594" s="107" t="str">
        <f>IF(C594="","",'رصد درجات'!AC594)</f>
        <v/>
      </c>
      <c r="BG594" s="107" t="str">
        <f>IF(C594="","",'رصد درجات'!AI594)</f>
        <v/>
      </c>
      <c r="BH594" s="107" t="str">
        <f>IF(C594="","",'رصد درجات'!AQ594)</f>
        <v/>
      </c>
      <c r="BI594" s="107" t="str">
        <f t="shared" si="824"/>
        <v/>
      </c>
      <c r="BJ594" s="107" t="str">
        <f t="shared" si="849"/>
        <v/>
      </c>
      <c r="BK594" s="107" t="str">
        <f>IF(C594="","",'رصد درجات'!AZ594)</f>
        <v/>
      </c>
      <c r="BL594" s="107" t="str">
        <f>IF(C594="","",'رصد درجات'!BF594)</f>
        <v/>
      </c>
      <c r="BM594" s="107" t="str">
        <f>IF(C594="","",'رصد درجات'!BN594)</f>
        <v/>
      </c>
      <c r="BN594" s="107" t="str">
        <f t="shared" si="825"/>
        <v/>
      </c>
      <c r="BO594" s="107" t="str">
        <f t="shared" si="826"/>
        <v/>
      </c>
      <c r="BP594" s="107" t="str">
        <f t="shared" si="827"/>
        <v/>
      </c>
      <c r="BQ594" s="107" t="str">
        <f t="shared" si="828"/>
        <v/>
      </c>
      <c r="BR594" s="108" t="str">
        <f t="shared" si="850"/>
        <v/>
      </c>
      <c r="BS594" s="107" t="str">
        <f>IF(C594="","",'رصد درجات'!AD594)</f>
        <v/>
      </c>
      <c r="BT594" s="107" t="str">
        <f>IF(C594="","",'رصد درجات'!AR594)</f>
        <v/>
      </c>
      <c r="BU594" s="107" t="str">
        <f t="shared" si="829"/>
        <v/>
      </c>
      <c r="BV594" s="107" t="str">
        <f t="shared" si="851"/>
        <v/>
      </c>
      <c r="BW594" s="107" t="str">
        <f>IF(C594="","",'رصد درجات'!BA594)</f>
        <v/>
      </c>
      <c r="BX594" s="107" t="str">
        <f>IF(C594="","",'رصد درجات'!BO594)</f>
        <v/>
      </c>
      <c r="BY594" s="107" t="str">
        <f t="shared" si="830"/>
        <v/>
      </c>
      <c r="BZ594" s="107" t="str">
        <f t="shared" si="852"/>
        <v/>
      </c>
      <c r="CA594" s="107" t="str">
        <f t="shared" si="831"/>
        <v/>
      </c>
      <c r="CB594" s="108" t="str">
        <f t="shared" si="853"/>
        <v/>
      </c>
      <c r="CC594" s="107" t="str">
        <f>IF(C594="","",'رصد درجات'!AE594)</f>
        <v/>
      </c>
      <c r="CD594" s="107" t="str">
        <f>IF(C594="","",'رصد درجات'!AJ594)</f>
        <v/>
      </c>
      <c r="CE594" s="107" t="str">
        <f>IF(C594="","",'رصد درجات'!AS594)</f>
        <v/>
      </c>
      <c r="CF594" s="107" t="str">
        <f t="shared" si="832"/>
        <v/>
      </c>
      <c r="CG594" s="107" t="str">
        <f t="shared" si="854"/>
        <v/>
      </c>
      <c r="CH594" s="107" t="str">
        <f>IF(C594="","",'رصد درجات'!BB594)</f>
        <v/>
      </c>
      <c r="CI594" s="107" t="str">
        <f>IF(C594="","",'رصد درجات'!BF594)</f>
        <v/>
      </c>
      <c r="CJ594" s="107" t="str">
        <f>IF(C594="","",'رصد درجات'!BP594)</f>
        <v/>
      </c>
      <c r="CK594" s="107" t="str">
        <f t="shared" si="833"/>
        <v/>
      </c>
      <c r="CL594" s="107" t="str">
        <f t="shared" si="834"/>
        <v/>
      </c>
      <c r="CM594" s="107" t="str">
        <f t="shared" si="835"/>
        <v/>
      </c>
      <c r="CN594" s="107" t="str">
        <f t="shared" si="855"/>
        <v/>
      </c>
      <c r="CO594" s="108" t="str">
        <f t="shared" si="856"/>
        <v/>
      </c>
      <c r="CP594" s="110" t="str">
        <f>IF(C594="","",'رصد درجات'!AF594)</f>
        <v/>
      </c>
      <c r="CQ594" s="103" t="str">
        <f t="shared" si="857"/>
        <v/>
      </c>
      <c r="CR594" s="110" t="str">
        <f>IF(C594="","",'رصد درجات'!BC594)</f>
        <v/>
      </c>
      <c r="CS594" s="110" t="str">
        <f t="shared" si="858"/>
        <v/>
      </c>
      <c r="CT594" s="110" t="str">
        <f t="shared" si="859"/>
        <v/>
      </c>
      <c r="CU594" s="103" t="str">
        <f t="shared" si="860"/>
        <v/>
      </c>
      <c r="CV594" s="107" t="str">
        <f>IF(C594="","",'رصد درجات'!AG594)</f>
        <v/>
      </c>
      <c r="CW594" s="107" t="str">
        <f t="shared" si="861"/>
        <v/>
      </c>
      <c r="CX594" s="107" t="str">
        <f>IF(C594="","",'رصد درجات'!BD594)</f>
        <v/>
      </c>
      <c r="CY594" s="110" t="str">
        <f t="shared" si="862"/>
        <v/>
      </c>
      <c r="CZ594" s="110" t="str">
        <f t="shared" si="863"/>
        <v/>
      </c>
      <c r="DA594" s="103" t="str">
        <f t="shared" si="864"/>
        <v/>
      </c>
      <c r="DB594" s="111" t="str">
        <f t="shared" si="865"/>
        <v/>
      </c>
      <c r="DC594" s="112" t="str">
        <f t="shared" si="866"/>
        <v/>
      </c>
      <c r="DD594" s="111" t="str">
        <f t="shared" si="867"/>
        <v/>
      </c>
      <c r="DE594" s="112" t="str">
        <f t="shared" si="868"/>
        <v/>
      </c>
      <c r="DF594" s="107" t="str">
        <f>IF(C594="","",'رصد درجات'!AH594)</f>
        <v/>
      </c>
      <c r="DG594" s="107" t="str">
        <f>IF(C594="","",'رصد درجات'!AT594)</f>
        <v/>
      </c>
      <c r="DH594" s="107" t="str">
        <f t="shared" si="869"/>
        <v/>
      </c>
      <c r="DI594" s="107" t="str">
        <f t="shared" si="870"/>
        <v/>
      </c>
      <c r="DJ594" s="107" t="str">
        <f>IF(C594="","",'رصد درجات'!BE594)</f>
        <v/>
      </c>
      <c r="DK594" s="107" t="str">
        <f>IF(C594="","",'رصد درجات'!BQ594)</f>
        <v/>
      </c>
      <c r="DL594" s="107" t="str">
        <f t="shared" si="871"/>
        <v/>
      </c>
      <c r="DM594" s="107" t="str">
        <f t="shared" si="872"/>
        <v/>
      </c>
      <c r="DN594" s="107" t="str">
        <f t="shared" si="873"/>
        <v/>
      </c>
      <c r="DO594" s="108" t="str">
        <f t="shared" si="874"/>
        <v/>
      </c>
      <c r="DP594" s="81" t="str">
        <f t="shared" si="875"/>
        <v/>
      </c>
      <c r="DQ594" s="113" t="str">
        <f t="shared" si="876"/>
        <v/>
      </c>
      <c r="DR594" s="9">
        <f t="shared" si="877"/>
        <v>0</v>
      </c>
      <c r="DS594" s="114" t="str">
        <f t="shared" si="878"/>
        <v/>
      </c>
      <c r="DT594" s="115" t="str">
        <f t="shared" si="879"/>
        <v/>
      </c>
      <c r="DU594" s="115" t="str">
        <f t="shared" si="880"/>
        <v/>
      </c>
      <c r="DV594" s="115" t="str">
        <f t="shared" si="881"/>
        <v/>
      </c>
      <c r="DW594" s="115" t="str">
        <f t="shared" si="882"/>
        <v/>
      </c>
      <c r="DX594" s="115" t="str">
        <f t="shared" si="883"/>
        <v/>
      </c>
      <c r="DY594" s="115" t="str">
        <f t="shared" si="884"/>
        <v/>
      </c>
      <c r="DZ594" s="115" t="str">
        <f t="shared" si="885"/>
        <v/>
      </c>
      <c r="EA594" s="253"/>
      <c r="EB594" s="253"/>
      <c r="EC594" s="253"/>
      <c r="ED594" s="253"/>
      <c r="EE594" s="253"/>
      <c r="EF594" s="253"/>
      <c r="EG594" s="253"/>
      <c r="EH594" s="253"/>
      <c r="EI594" s="253"/>
      <c r="EJ594" s="253"/>
      <c r="EK594" s="259"/>
      <c r="EL594" s="261" t="str">
        <f t="shared" si="886"/>
        <v/>
      </c>
      <c r="EM594" s="9"/>
      <c r="EN594" s="9"/>
      <c r="EO594" s="81"/>
      <c r="EP594" s="82"/>
      <c r="EQ594" s="88"/>
      <c r="ER594" s="88"/>
      <c r="ES594" s="78"/>
      <c r="GD594" s="338"/>
      <c r="GE594" s="338"/>
      <c r="GF594" s="338"/>
      <c r="GG594" s="338"/>
      <c r="GH594" s="338"/>
      <c r="GI594" s="338"/>
      <c r="GJ594" s="338"/>
      <c r="GK594" s="339"/>
      <c r="GL594" s="339"/>
      <c r="GM594" s="338"/>
      <c r="GN594" s="338"/>
      <c r="GO594" s="9"/>
    </row>
    <row r="595" spans="1:197" s="11" customFormat="1" ht="27" customHeight="1" thickBot="1">
      <c r="A595" s="88" t="str">
        <f>IF('رصد درجات'!A595="","",'رصد درجات'!A595)</f>
        <v/>
      </c>
      <c r="B595" s="88" t="str">
        <f>IF('رصد درجات'!B595="","",'رصد درجات'!B595)</f>
        <v/>
      </c>
      <c r="C595" s="88" t="str">
        <f>IF('رصد درجات'!C595="","",'رصد درجات'!C595)</f>
        <v/>
      </c>
      <c r="D595" s="104" t="str">
        <f>IF('رصد درجات'!D595="","",'رصد درجات'!D595)</f>
        <v/>
      </c>
      <c r="E595" s="88" t="str">
        <f>IF('رصد درجات'!E595="","",'رصد درجات'!E595)</f>
        <v/>
      </c>
      <c r="F595" s="88" t="str">
        <f>IF('رصد درجات'!F595="","",'رصد درجات'!F595)</f>
        <v/>
      </c>
      <c r="G595" s="88" t="str">
        <f>IF('رصد درجات'!G595="","",'رصد درجات'!G595)</f>
        <v/>
      </c>
      <c r="H595" s="88" t="str">
        <f>IF('رصد درجات'!H595="","",'رصد درجات'!H595)</f>
        <v/>
      </c>
      <c r="I595" s="88" t="str">
        <f>IF('رصد درجات'!I595="","",'رصد درجات'!I595)</f>
        <v/>
      </c>
      <c r="J595" s="88" t="str">
        <f>IF('رصد درجات'!J595="","",'رصد درجات'!J595)</f>
        <v/>
      </c>
      <c r="K595" s="88" t="str">
        <f>IF('رصد درجات'!K595="","",'رصد درجات'!K595)</f>
        <v/>
      </c>
      <c r="L595" s="88" t="str">
        <f>IF('رصد درجات'!L595="","",'رصد درجات'!L595)</f>
        <v/>
      </c>
      <c r="M595" s="105" t="str">
        <f>IF('رصد درجات'!M595="","",'رصد درجات'!M595)</f>
        <v/>
      </c>
      <c r="N595" s="105" t="str">
        <f>IF('رصد درجات'!N595="","",'رصد درجات'!N595)</f>
        <v/>
      </c>
      <c r="O595" s="88" t="str">
        <f>IF(C595="","",'رصد درجات'!Y595)</f>
        <v/>
      </c>
      <c r="P595" s="88" t="str">
        <f>IF(C595="","",'رصد درجات'!AL595)</f>
        <v/>
      </c>
      <c r="Q595" s="88" t="str">
        <f t="shared" si="836"/>
        <v/>
      </c>
      <c r="R595" s="103" t="str">
        <f t="shared" si="837"/>
        <v/>
      </c>
      <c r="S595" s="88" t="str">
        <f>IF(C595="","",'رصد درجات'!AV595)</f>
        <v/>
      </c>
      <c r="T595" s="88" t="str">
        <f>IF(C595="","",'رصد درجات'!BI595)</f>
        <v/>
      </c>
      <c r="U595" s="88" t="str">
        <f t="shared" si="838"/>
        <v/>
      </c>
      <c r="V595" s="88" t="str">
        <f t="shared" si="839"/>
        <v/>
      </c>
      <c r="W595" s="88" t="str">
        <f t="shared" si="840"/>
        <v/>
      </c>
      <c r="X595" s="106" t="str">
        <f t="shared" si="841"/>
        <v/>
      </c>
      <c r="Y595" s="107" t="str">
        <f>IF(C595="","",'رصد درجات'!Z595)</f>
        <v/>
      </c>
      <c r="Z595" s="107" t="str">
        <f>IF(C595="","",'رصد درجات'!AM595)</f>
        <v/>
      </c>
      <c r="AA595" s="107" t="str">
        <f t="shared" si="812"/>
        <v/>
      </c>
      <c r="AB595" s="107" t="str">
        <f t="shared" si="842"/>
        <v/>
      </c>
      <c r="AC595" s="107" t="str">
        <f>IF(C595="","",'رصد درجات'!AV595)</f>
        <v/>
      </c>
      <c r="AD595" s="107" t="str">
        <f>IF(C595="","",'رصد درجات'!BI595)</f>
        <v/>
      </c>
      <c r="AE595" s="107" t="str">
        <f t="shared" si="813"/>
        <v/>
      </c>
      <c r="AF595" s="107" t="str">
        <f t="shared" si="814"/>
        <v/>
      </c>
      <c r="AG595" s="107" t="str">
        <f t="shared" si="843"/>
        <v/>
      </c>
      <c r="AH595" s="108" t="str">
        <f t="shared" si="844"/>
        <v/>
      </c>
      <c r="AI595" s="107" t="str">
        <f>IF(C595="","",'رصد درجات'!AA595)</f>
        <v/>
      </c>
      <c r="AJ595" s="107" t="str">
        <f>IF(C595="","",'رصد درجات'!AN595)</f>
        <v/>
      </c>
      <c r="AK595" s="107" t="str">
        <f t="shared" si="815"/>
        <v/>
      </c>
      <c r="AL595" s="109" t="str">
        <f t="shared" si="845"/>
        <v/>
      </c>
      <c r="AM595" s="107" t="str">
        <f>IF(C595="","",'رصد درجات'!AX595)</f>
        <v/>
      </c>
      <c r="AN595" s="107" t="str">
        <f>IF(C595="","",'رصد درجات'!BK595)</f>
        <v/>
      </c>
      <c r="AO595" s="107" t="str">
        <f t="shared" si="816"/>
        <v/>
      </c>
      <c r="AP595" s="107" t="str">
        <f t="shared" si="817"/>
        <v/>
      </c>
      <c r="AQ595" s="107" t="str">
        <f t="shared" si="818"/>
        <v/>
      </c>
      <c r="AR595" s="108" t="str">
        <f t="shared" si="846"/>
        <v/>
      </c>
      <c r="AS595" s="107" t="str">
        <f>IF(C595="","",'رصد درجات'!AB595)</f>
        <v/>
      </c>
      <c r="AT595" s="107" t="str">
        <f>IF(C595="","",'رصد درجات'!AO595)</f>
        <v/>
      </c>
      <c r="AU595" s="107" t="str">
        <f>IF(C595="","",'رصد درجات'!AP595)</f>
        <v/>
      </c>
      <c r="AV595" s="107" t="str">
        <f t="shared" si="819"/>
        <v/>
      </c>
      <c r="AW595" s="107" t="str">
        <f t="shared" si="847"/>
        <v/>
      </c>
      <c r="AX595" s="107" t="str">
        <f>IF(C595="","",'رصد درجات'!AY595)</f>
        <v/>
      </c>
      <c r="AY595" s="107" t="str">
        <f>IF(C595="","",'رصد درجات'!BL595)</f>
        <v/>
      </c>
      <c r="AZ595" s="107" t="str">
        <f>IF(C595="","",'رصد درجات'!BM595)</f>
        <v/>
      </c>
      <c r="BA595" s="107" t="str">
        <f t="shared" si="820"/>
        <v/>
      </c>
      <c r="BB595" s="107" t="str">
        <f t="shared" si="821"/>
        <v/>
      </c>
      <c r="BC595" s="107" t="str">
        <f t="shared" si="822"/>
        <v/>
      </c>
      <c r="BD595" s="107" t="str">
        <f t="shared" si="823"/>
        <v/>
      </c>
      <c r="BE595" s="108" t="str">
        <f t="shared" si="848"/>
        <v/>
      </c>
      <c r="BF595" s="107" t="str">
        <f>IF(C595="","",'رصد درجات'!AC595)</f>
        <v/>
      </c>
      <c r="BG595" s="107" t="str">
        <f>IF(C595="","",'رصد درجات'!AI595)</f>
        <v/>
      </c>
      <c r="BH595" s="107" t="str">
        <f>IF(C595="","",'رصد درجات'!AQ595)</f>
        <v/>
      </c>
      <c r="BI595" s="107" t="str">
        <f t="shared" si="824"/>
        <v/>
      </c>
      <c r="BJ595" s="107" t="str">
        <f t="shared" si="849"/>
        <v/>
      </c>
      <c r="BK595" s="107" t="str">
        <f>IF(C595="","",'رصد درجات'!AZ595)</f>
        <v/>
      </c>
      <c r="BL595" s="107" t="str">
        <f>IF(C595="","",'رصد درجات'!BF595)</f>
        <v/>
      </c>
      <c r="BM595" s="107" t="str">
        <f>IF(C595="","",'رصد درجات'!BN595)</f>
        <v/>
      </c>
      <c r="BN595" s="107" t="str">
        <f t="shared" si="825"/>
        <v/>
      </c>
      <c r="BO595" s="107" t="str">
        <f t="shared" si="826"/>
        <v/>
      </c>
      <c r="BP595" s="107" t="str">
        <f t="shared" si="827"/>
        <v/>
      </c>
      <c r="BQ595" s="107" t="str">
        <f t="shared" si="828"/>
        <v/>
      </c>
      <c r="BR595" s="108" t="str">
        <f t="shared" si="850"/>
        <v/>
      </c>
      <c r="BS595" s="107" t="str">
        <f>IF(C595="","",'رصد درجات'!AD595)</f>
        <v/>
      </c>
      <c r="BT595" s="107" t="str">
        <f>IF(C595="","",'رصد درجات'!AR595)</f>
        <v/>
      </c>
      <c r="BU595" s="107" t="str">
        <f t="shared" si="829"/>
        <v/>
      </c>
      <c r="BV595" s="107" t="str">
        <f t="shared" si="851"/>
        <v/>
      </c>
      <c r="BW595" s="107" t="str">
        <f>IF(C595="","",'رصد درجات'!BA595)</f>
        <v/>
      </c>
      <c r="BX595" s="107" t="str">
        <f>IF(C595="","",'رصد درجات'!BO595)</f>
        <v/>
      </c>
      <c r="BY595" s="107" t="str">
        <f t="shared" si="830"/>
        <v/>
      </c>
      <c r="BZ595" s="107" t="str">
        <f t="shared" si="852"/>
        <v/>
      </c>
      <c r="CA595" s="107" t="str">
        <f t="shared" si="831"/>
        <v/>
      </c>
      <c r="CB595" s="108" t="str">
        <f t="shared" si="853"/>
        <v/>
      </c>
      <c r="CC595" s="107" t="str">
        <f>IF(C595="","",'رصد درجات'!AE595)</f>
        <v/>
      </c>
      <c r="CD595" s="107" t="str">
        <f>IF(C595="","",'رصد درجات'!AJ595)</f>
        <v/>
      </c>
      <c r="CE595" s="107" t="str">
        <f>IF(C595="","",'رصد درجات'!AS595)</f>
        <v/>
      </c>
      <c r="CF595" s="107" t="str">
        <f t="shared" si="832"/>
        <v/>
      </c>
      <c r="CG595" s="107" t="str">
        <f t="shared" si="854"/>
        <v/>
      </c>
      <c r="CH595" s="107" t="str">
        <f>IF(C595="","",'رصد درجات'!BB595)</f>
        <v/>
      </c>
      <c r="CI595" s="107" t="str">
        <f>IF(C595="","",'رصد درجات'!BF595)</f>
        <v/>
      </c>
      <c r="CJ595" s="107" t="str">
        <f>IF(C595="","",'رصد درجات'!BP595)</f>
        <v/>
      </c>
      <c r="CK595" s="107" t="str">
        <f t="shared" si="833"/>
        <v/>
      </c>
      <c r="CL595" s="107" t="str">
        <f t="shared" si="834"/>
        <v/>
      </c>
      <c r="CM595" s="107" t="str">
        <f t="shared" si="835"/>
        <v/>
      </c>
      <c r="CN595" s="107" t="str">
        <f t="shared" si="855"/>
        <v/>
      </c>
      <c r="CO595" s="108" t="str">
        <f t="shared" si="856"/>
        <v/>
      </c>
      <c r="CP595" s="110" t="str">
        <f>IF(C595="","",'رصد درجات'!AF595)</f>
        <v/>
      </c>
      <c r="CQ595" s="103" t="str">
        <f t="shared" si="857"/>
        <v/>
      </c>
      <c r="CR595" s="110" t="str">
        <f>IF(C595="","",'رصد درجات'!BC595)</f>
        <v/>
      </c>
      <c r="CS595" s="110" t="str">
        <f t="shared" si="858"/>
        <v/>
      </c>
      <c r="CT595" s="110" t="str">
        <f t="shared" si="859"/>
        <v/>
      </c>
      <c r="CU595" s="103" t="str">
        <f t="shared" si="860"/>
        <v/>
      </c>
      <c r="CV595" s="107" t="str">
        <f>IF(C595="","",'رصد درجات'!AG595)</f>
        <v/>
      </c>
      <c r="CW595" s="107" t="str">
        <f t="shared" si="861"/>
        <v/>
      </c>
      <c r="CX595" s="107" t="str">
        <f>IF(C595="","",'رصد درجات'!BD595)</f>
        <v/>
      </c>
      <c r="CY595" s="110" t="str">
        <f t="shared" si="862"/>
        <v/>
      </c>
      <c r="CZ595" s="110" t="str">
        <f t="shared" si="863"/>
        <v/>
      </c>
      <c r="DA595" s="103" t="str">
        <f t="shared" si="864"/>
        <v/>
      </c>
      <c r="DB595" s="111" t="str">
        <f t="shared" si="865"/>
        <v/>
      </c>
      <c r="DC595" s="112" t="str">
        <f t="shared" si="866"/>
        <v/>
      </c>
      <c r="DD595" s="111" t="str">
        <f t="shared" si="867"/>
        <v/>
      </c>
      <c r="DE595" s="112" t="str">
        <f t="shared" si="868"/>
        <v/>
      </c>
      <c r="DF595" s="107" t="str">
        <f>IF(C595="","",'رصد درجات'!AH595)</f>
        <v/>
      </c>
      <c r="DG595" s="107" t="str">
        <f>IF(C595="","",'رصد درجات'!AT595)</f>
        <v/>
      </c>
      <c r="DH595" s="107" t="str">
        <f t="shared" si="869"/>
        <v/>
      </c>
      <c r="DI595" s="107" t="str">
        <f t="shared" si="870"/>
        <v/>
      </c>
      <c r="DJ595" s="107" t="str">
        <f>IF(C595="","",'رصد درجات'!BE595)</f>
        <v/>
      </c>
      <c r="DK595" s="107" t="str">
        <f>IF(C595="","",'رصد درجات'!BQ595)</f>
        <v/>
      </c>
      <c r="DL595" s="107" t="str">
        <f t="shared" si="871"/>
        <v/>
      </c>
      <c r="DM595" s="107" t="str">
        <f t="shared" si="872"/>
        <v/>
      </c>
      <c r="DN595" s="107" t="str">
        <f t="shared" si="873"/>
        <v/>
      </c>
      <c r="DO595" s="108" t="str">
        <f t="shared" si="874"/>
        <v/>
      </c>
      <c r="DP595" s="81" t="str">
        <f t="shared" si="875"/>
        <v/>
      </c>
      <c r="DQ595" s="113" t="str">
        <f t="shared" si="876"/>
        <v/>
      </c>
      <c r="DR595" s="9">
        <f t="shared" si="877"/>
        <v>0</v>
      </c>
      <c r="DS595" s="114" t="str">
        <f t="shared" si="878"/>
        <v/>
      </c>
      <c r="DT595" s="115" t="str">
        <f t="shared" si="879"/>
        <v/>
      </c>
      <c r="DU595" s="115" t="str">
        <f t="shared" si="880"/>
        <v/>
      </c>
      <c r="DV595" s="115" t="str">
        <f t="shared" si="881"/>
        <v/>
      </c>
      <c r="DW595" s="115" t="str">
        <f t="shared" si="882"/>
        <v/>
      </c>
      <c r="DX595" s="115" t="str">
        <f t="shared" si="883"/>
        <v/>
      </c>
      <c r="DY595" s="115" t="str">
        <f t="shared" si="884"/>
        <v/>
      </c>
      <c r="DZ595" s="115" t="str">
        <f t="shared" si="885"/>
        <v/>
      </c>
      <c r="EA595" s="253"/>
      <c r="EB595" s="253"/>
      <c r="EC595" s="253"/>
      <c r="ED595" s="253"/>
      <c r="EE595" s="253"/>
      <c r="EF595" s="253"/>
      <c r="EG595" s="253"/>
      <c r="EH595" s="253"/>
      <c r="EI595" s="253"/>
      <c r="EJ595" s="253"/>
      <c r="EK595" s="259"/>
      <c r="EL595" s="261" t="str">
        <f t="shared" si="886"/>
        <v/>
      </c>
      <c r="EM595" s="9"/>
      <c r="EN595" s="9"/>
      <c r="EO595" s="81"/>
      <c r="EP595" s="82"/>
      <c r="EQ595" s="88"/>
      <c r="ER595" s="88"/>
      <c r="ES595" s="78"/>
      <c r="GD595" s="338"/>
      <c r="GE595" s="338"/>
      <c r="GF595" s="338"/>
      <c r="GG595" s="338"/>
      <c r="GH595" s="338"/>
      <c r="GI595" s="338"/>
      <c r="GJ595" s="338"/>
      <c r="GK595" s="339"/>
      <c r="GL595" s="339"/>
      <c r="GM595" s="338"/>
      <c r="GN595" s="338"/>
      <c r="GO595" s="9"/>
    </row>
    <row r="596" spans="1:197" s="11" customFormat="1" ht="27" customHeight="1" thickBot="1">
      <c r="A596" s="88" t="str">
        <f>IF('رصد درجات'!A596="","",'رصد درجات'!A596)</f>
        <v/>
      </c>
      <c r="B596" s="88" t="str">
        <f>IF('رصد درجات'!B596="","",'رصد درجات'!B596)</f>
        <v/>
      </c>
      <c r="C596" s="88" t="str">
        <f>IF('رصد درجات'!C596="","",'رصد درجات'!C596)</f>
        <v/>
      </c>
      <c r="D596" s="104" t="str">
        <f>IF('رصد درجات'!D596="","",'رصد درجات'!D596)</f>
        <v/>
      </c>
      <c r="E596" s="88" t="str">
        <f>IF('رصد درجات'!E596="","",'رصد درجات'!E596)</f>
        <v/>
      </c>
      <c r="F596" s="88" t="str">
        <f>IF('رصد درجات'!F596="","",'رصد درجات'!F596)</f>
        <v/>
      </c>
      <c r="G596" s="88" t="str">
        <f>IF('رصد درجات'!G596="","",'رصد درجات'!G596)</f>
        <v/>
      </c>
      <c r="H596" s="88" t="str">
        <f>IF('رصد درجات'!H596="","",'رصد درجات'!H596)</f>
        <v/>
      </c>
      <c r="I596" s="88" t="str">
        <f>IF('رصد درجات'!I596="","",'رصد درجات'!I596)</f>
        <v/>
      </c>
      <c r="J596" s="88" t="str">
        <f>IF('رصد درجات'!J596="","",'رصد درجات'!J596)</f>
        <v/>
      </c>
      <c r="K596" s="88" t="str">
        <f>IF('رصد درجات'!K596="","",'رصد درجات'!K596)</f>
        <v/>
      </c>
      <c r="L596" s="88" t="str">
        <f>IF('رصد درجات'!L596="","",'رصد درجات'!L596)</f>
        <v/>
      </c>
      <c r="M596" s="105" t="str">
        <f>IF('رصد درجات'!M596="","",'رصد درجات'!M596)</f>
        <v/>
      </c>
      <c r="N596" s="105" t="str">
        <f>IF('رصد درجات'!N596="","",'رصد درجات'!N596)</f>
        <v/>
      </c>
      <c r="O596" s="88" t="str">
        <f>IF(C596="","",'رصد درجات'!Y596)</f>
        <v/>
      </c>
      <c r="P596" s="88" t="str">
        <f>IF(C596="","",'رصد درجات'!AL596)</f>
        <v/>
      </c>
      <c r="Q596" s="88" t="str">
        <f t="shared" si="836"/>
        <v/>
      </c>
      <c r="R596" s="103" t="str">
        <f t="shared" si="837"/>
        <v/>
      </c>
      <c r="S596" s="88" t="str">
        <f>IF(C596="","",'رصد درجات'!AV596)</f>
        <v/>
      </c>
      <c r="T596" s="88" t="str">
        <f>IF(C596="","",'رصد درجات'!BI596)</f>
        <v/>
      </c>
      <c r="U596" s="88" t="str">
        <f t="shared" si="838"/>
        <v/>
      </c>
      <c r="V596" s="88" t="str">
        <f t="shared" si="839"/>
        <v/>
      </c>
      <c r="W596" s="88" t="str">
        <f t="shared" si="840"/>
        <v/>
      </c>
      <c r="X596" s="106" t="str">
        <f t="shared" si="841"/>
        <v/>
      </c>
      <c r="Y596" s="107" t="str">
        <f>IF(C596="","",'رصد درجات'!Z596)</f>
        <v/>
      </c>
      <c r="Z596" s="107" t="str">
        <f>IF(C596="","",'رصد درجات'!AM596)</f>
        <v/>
      </c>
      <c r="AA596" s="107" t="str">
        <f t="shared" si="812"/>
        <v/>
      </c>
      <c r="AB596" s="107" t="str">
        <f t="shared" si="842"/>
        <v/>
      </c>
      <c r="AC596" s="107" t="str">
        <f>IF(C596="","",'رصد درجات'!AV596)</f>
        <v/>
      </c>
      <c r="AD596" s="107" t="str">
        <f>IF(C596="","",'رصد درجات'!BI596)</f>
        <v/>
      </c>
      <c r="AE596" s="107" t="str">
        <f t="shared" si="813"/>
        <v/>
      </c>
      <c r="AF596" s="107" t="str">
        <f t="shared" si="814"/>
        <v/>
      </c>
      <c r="AG596" s="107" t="str">
        <f t="shared" si="843"/>
        <v/>
      </c>
      <c r="AH596" s="108" t="str">
        <f t="shared" si="844"/>
        <v/>
      </c>
      <c r="AI596" s="107" t="str">
        <f>IF(C596="","",'رصد درجات'!AA596)</f>
        <v/>
      </c>
      <c r="AJ596" s="107" t="str">
        <f>IF(C596="","",'رصد درجات'!AN596)</f>
        <v/>
      </c>
      <c r="AK596" s="107" t="str">
        <f t="shared" si="815"/>
        <v/>
      </c>
      <c r="AL596" s="109" t="str">
        <f t="shared" si="845"/>
        <v/>
      </c>
      <c r="AM596" s="107" t="str">
        <f>IF(C596="","",'رصد درجات'!AX596)</f>
        <v/>
      </c>
      <c r="AN596" s="107" t="str">
        <f>IF(C596="","",'رصد درجات'!BK596)</f>
        <v/>
      </c>
      <c r="AO596" s="107" t="str">
        <f t="shared" si="816"/>
        <v/>
      </c>
      <c r="AP596" s="107" t="str">
        <f t="shared" si="817"/>
        <v/>
      </c>
      <c r="AQ596" s="107" t="str">
        <f t="shared" si="818"/>
        <v/>
      </c>
      <c r="AR596" s="108" t="str">
        <f t="shared" si="846"/>
        <v/>
      </c>
      <c r="AS596" s="107" t="str">
        <f>IF(C596="","",'رصد درجات'!AB596)</f>
        <v/>
      </c>
      <c r="AT596" s="107" t="str">
        <f>IF(C596="","",'رصد درجات'!AO596)</f>
        <v/>
      </c>
      <c r="AU596" s="107" t="str">
        <f>IF(C596="","",'رصد درجات'!AP596)</f>
        <v/>
      </c>
      <c r="AV596" s="107" t="str">
        <f t="shared" si="819"/>
        <v/>
      </c>
      <c r="AW596" s="107" t="str">
        <f t="shared" si="847"/>
        <v/>
      </c>
      <c r="AX596" s="107" t="str">
        <f>IF(C596="","",'رصد درجات'!AY596)</f>
        <v/>
      </c>
      <c r="AY596" s="107" t="str">
        <f>IF(C596="","",'رصد درجات'!BL596)</f>
        <v/>
      </c>
      <c r="AZ596" s="107" t="str">
        <f>IF(C596="","",'رصد درجات'!BM596)</f>
        <v/>
      </c>
      <c r="BA596" s="107" t="str">
        <f t="shared" si="820"/>
        <v/>
      </c>
      <c r="BB596" s="107" t="str">
        <f t="shared" si="821"/>
        <v/>
      </c>
      <c r="BC596" s="107" t="str">
        <f t="shared" si="822"/>
        <v/>
      </c>
      <c r="BD596" s="107" t="str">
        <f t="shared" si="823"/>
        <v/>
      </c>
      <c r="BE596" s="108" t="str">
        <f t="shared" si="848"/>
        <v/>
      </c>
      <c r="BF596" s="107" t="str">
        <f>IF(C596="","",'رصد درجات'!AC596)</f>
        <v/>
      </c>
      <c r="BG596" s="107" t="str">
        <f>IF(C596="","",'رصد درجات'!AI596)</f>
        <v/>
      </c>
      <c r="BH596" s="107" t="str">
        <f>IF(C596="","",'رصد درجات'!AQ596)</f>
        <v/>
      </c>
      <c r="BI596" s="107" t="str">
        <f t="shared" si="824"/>
        <v/>
      </c>
      <c r="BJ596" s="107" t="str">
        <f t="shared" si="849"/>
        <v/>
      </c>
      <c r="BK596" s="107" t="str">
        <f>IF(C596="","",'رصد درجات'!AZ596)</f>
        <v/>
      </c>
      <c r="BL596" s="107" t="str">
        <f>IF(C596="","",'رصد درجات'!BF596)</f>
        <v/>
      </c>
      <c r="BM596" s="107" t="str">
        <f>IF(C596="","",'رصد درجات'!BN596)</f>
        <v/>
      </c>
      <c r="BN596" s="107" t="str">
        <f t="shared" si="825"/>
        <v/>
      </c>
      <c r="BO596" s="107" t="str">
        <f t="shared" si="826"/>
        <v/>
      </c>
      <c r="BP596" s="107" t="str">
        <f t="shared" si="827"/>
        <v/>
      </c>
      <c r="BQ596" s="107" t="str">
        <f t="shared" si="828"/>
        <v/>
      </c>
      <c r="BR596" s="108" t="str">
        <f t="shared" si="850"/>
        <v/>
      </c>
      <c r="BS596" s="107" t="str">
        <f>IF(C596="","",'رصد درجات'!AD596)</f>
        <v/>
      </c>
      <c r="BT596" s="107" t="str">
        <f>IF(C596="","",'رصد درجات'!AR596)</f>
        <v/>
      </c>
      <c r="BU596" s="107" t="str">
        <f t="shared" si="829"/>
        <v/>
      </c>
      <c r="BV596" s="107" t="str">
        <f t="shared" si="851"/>
        <v/>
      </c>
      <c r="BW596" s="107" t="str">
        <f>IF(C596="","",'رصد درجات'!BA596)</f>
        <v/>
      </c>
      <c r="BX596" s="107" t="str">
        <f>IF(C596="","",'رصد درجات'!BO596)</f>
        <v/>
      </c>
      <c r="BY596" s="107" t="str">
        <f t="shared" si="830"/>
        <v/>
      </c>
      <c r="BZ596" s="107" t="str">
        <f t="shared" si="852"/>
        <v/>
      </c>
      <c r="CA596" s="107" t="str">
        <f t="shared" si="831"/>
        <v/>
      </c>
      <c r="CB596" s="108" t="str">
        <f t="shared" si="853"/>
        <v/>
      </c>
      <c r="CC596" s="107" t="str">
        <f>IF(C596="","",'رصد درجات'!AE596)</f>
        <v/>
      </c>
      <c r="CD596" s="107" t="str">
        <f>IF(C596="","",'رصد درجات'!AJ596)</f>
        <v/>
      </c>
      <c r="CE596" s="107" t="str">
        <f>IF(C596="","",'رصد درجات'!AS596)</f>
        <v/>
      </c>
      <c r="CF596" s="107" t="str">
        <f t="shared" si="832"/>
        <v/>
      </c>
      <c r="CG596" s="107" t="str">
        <f t="shared" si="854"/>
        <v/>
      </c>
      <c r="CH596" s="107" t="str">
        <f>IF(C596="","",'رصد درجات'!BB596)</f>
        <v/>
      </c>
      <c r="CI596" s="107" t="str">
        <f>IF(C596="","",'رصد درجات'!BF596)</f>
        <v/>
      </c>
      <c r="CJ596" s="107" t="str">
        <f>IF(C596="","",'رصد درجات'!BP596)</f>
        <v/>
      </c>
      <c r="CK596" s="107" t="str">
        <f t="shared" si="833"/>
        <v/>
      </c>
      <c r="CL596" s="107" t="str">
        <f t="shared" si="834"/>
        <v/>
      </c>
      <c r="CM596" s="107" t="str">
        <f t="shared" si="835"/>
        <v/>
      </c>
      <c r="CN596" s="107" t="str">
        <f t="shared" si="855"/>
        <v/>
      </c>
      <c r="CO596" s="108" t="str">
        <f t="shared" si="856"/>
        <v/>
      </c>
      <c r="CP596" s="110" t="str">
        <f>IF(C596="","",'رصد درجات'!AF596)</f>
        <v/>
      </c>
      <c r="CQ596" s="103" t="str">
        <f t="shared" si="857"/>
        <v/>
      </c>
      <c r="CR596" s="110" t="str">
        <f>IF(C596="","",'رصد درجات'!BC596)</f>
        <v/>
      </c>
      <c r="CS596" s="110" t="str">
        <f t="shared" si="858"/>
        <v/>
      </c>
      <c r="CT596" s="110" t="str">
        <f t="shared" si="859"/>
        <v/>
      </c>
      <c r="CU596" s="103" t="str">
        <f t="shared" si="860"/>
        <v/>
      </c>
      <c r="CV596" s="107" t="str">
        <f>IF(C596="","",'رصد درجات'!AG596)</f>
        <v/>
      </c>
      <c r="CW596" s="107" t="str">
        <f t="shared" si="861"/>
        <v/>
      </c>
      <c r="CX596" s="107" t="str">
        <f>IF(C596="","",'رصد درجات'!BD596)</f>
        <v/>
      </c>
      <c r="CY596" s="110" t="str">
        <f t="shared" si="862"/>
        <v/>
      </c>
      <c r="CZ596" s="110" t="str">
        <f t="shared" si="863"/>
        <v/>
      </c>
      <c r="DA596" s="103" t="str">
        <f t="shared" si="864"/>
        <v/>
      </c>
      <c r="DB596" s="111" t="str">
        <f t="shared" si="865"/>
        <v/>
      </c>
      <c r="DC596" s="112" t="str">
        <f t="shared" si="866"/>
        <v/>
      </c>
      <c r="DD596" s="111" t="str">
        <f t="shared" si="867"/>
        <v/>
      </c>
      <c r="DE596" s="112" t="str">
        <f t="shared" si="868"/>
        <v/>
      </c>
      <c r="DF596" s="107" t="str">
        <f>IF(C596="","",'رصد درجات'!AH596)</f>
        <v/>
      </c>
      <c r="DG596" s="107" t="str">
        <f>IF(C596="","",'رصد درجات'!AT596)</f>
        <v/>
      </c>
      <c r="DH596" s="107" t="str">
        <f t="shared" si="869"/>
        <v/>
      </c>
      <c r="DI596" s="107" t="str">
        <f t="shared" si="870"/>
        <v/>
      </c>
      <c r="DJ596" s="107" t="str">
        <f>IF(C596="","",'رصد درجات'!BE596)</f>
        <v/>
      </c>
      <c r="DK596" s="107" t="str">
        <f>IF(C596="","",'رصد درجات'!BQ596)</f>
        <v/>
      </c>
      <c r="DL596" s="107" t="str">
        <f t="shared" si="871"/>
        <v/>
      </c>
      <c r="DM596" s="107" t="str">
        <f t="shared" si="872"/>
        <v/>
      </c>
      <c r="DN596" s="107" t="str">
        <f t="shared" si="873"/>
        <v/>
      </c>
      <c r="DO596" s="108" t="str">
        <f t="shared" si="874"/>
        <v/>
      </c>
      <c r="DP596" s="81" t="str">
        <f t="shared" si="875"/>
        <v/>
      </c>
      <c r="DQ596" s="113" t="str">
        <f t="shared" si="876"/>
        <v/>
      </c>
      <c r="DR596" s="9">
        <f t="shared" si="877"/>
        <v>0</v>
      </c>
      <c r="DS596" s="114" t="str">
        <f t="shared" si="878"/>
        <v/>
      </c>
      <c r="DT596" s="115" t="str">
        <f t="shared" si="879"/>
        <v/>
      </c>
      <c r="DU596" s="115" t="str">
        <f t="shared" si="880"/>
        <v/>
      </c>
      <c r="DV596" s="115" t="str">
        <f t="shared" si="881"/>
        <v/>
      </c>
      <c r="DW596" s="115" t="str">
        <f t="shared" si="882"/>
        <v/>
      </c>
      <c r="DX596" s="115" t="str">
        <f t="shared" si="883"/>
        <v/>
      </c>
      <c r="DY596" s="115" t="str">
        <f t="shared" si="884"/>
        <v/>
      </c>
      <c r="DZ596" s="115" t="str">
        <f t="shared" si="885"/>
        <v/>
      </c>
      <c r="EA596" s="253"/>
      <c r="EB596" s="253"/>
      <c r="EC596" s="253"/>
      <c r="ED596" s="253"/>
      <c r="EE596" s="253"/>
      <c r="EF596" s="253"/>
      <c r="EG596" s="253"/>
      <c r="EH596" s="253"/>
      <c r="EI596" s="253"/>
      <c r="EJ596" s="253"/>
      <c r="EK596" s="259"/>
      <c r="EL596" s="261" t="str">
        <f t="shared" si="886"/>
        <v/>
      </c>
      <c r="EM596" s="9"/>
      <c r="EN596" s="9"/>
      <c r="EO596" s="81"/>
      <c r="EP596" s="82"/>
      <c r="EQ596" s="88"/>
      <c r="ER596" s="88"/>
      <c r="ES596" s="78"/>
      <c r="GD596" s="338"/>
      <c r="GE596" s="338"/>
      <c r="GF596" s="338"/>
      <c r="GG596" s="338"/>
      <c r="GH596" s="338"/>
      <c r="GI596" s="338"/>
      <c r="GJ596" s="338"/>
      <c r="GK596" s="339"/>
      <c r="GL596" s="339"/>
      <c r="GM596" s="338"/>
      <c r="GN596" s="338"/>
      <c r="GO596" s="9"/>
    </row>
    <row r="597" spans="1:197" s="11" customFormat="1" ht="27" customHeight="1" thickBot="1">
      <c r="A597" s="88" t="str">
        <f>IF('رصد درجات'!A597="","",'رصد درجات'!A597)</f>
        <v/>
      </c>
      <c r="B597" s="88" t="str">
        <f>IF('رصد درجات'!B597="","",'رصد درجات'!B597)</f>
        <v/>
      </c>
      <c r="C597" s="88" t="str">
        <f>IF('رصد درجات'!C597="","",'رصد درجات'!C597)</f>
        <v/>
      </c>
      <c r="D597" s="104" t="str">
        <f>IF('رصد درجات'!D597="","",'رصد درجات'!D597)</f>
        <v/>
      </c>
      <c r="E597" s="88" t="str">
        <f>IF('رصد درجات'!E597="","",'رصد درجات'!E597)</f>
        <v/>
      </c>
      <c r="F597" s="88" t="str">
        <f>IF('رصد درجات'!F597="","",'رصد درجات'!F597)</f>
        <v/>
      </c>
      <c r="G597" s="88" t="str">
        <f>IF('رصد درجات'!G597="","",'رصد درجات'!G597)</f>
        <v/>
      </c>
      <c r="H597" s="88" t="str">
        <f>IF('رصد درجات'!H597="","",'رصد درجات'!H597)</f>
        <v/>
      </c>
      <c r="I597" s="88" t="str">
        <f>IF('رصد درجات'!I597="","",'رصد درجات'!I597)</f>
        <v/>
      </c>
      <c r="J597" s="88" t="str">
        <f>IF('رصد درجات'!J597="","",'رصد درجات'!J597)</f>
        <v/>
      </c>
      <c r="K597" s="88" t="str">
        <f>IF('رصد درجات'!K597="","",'رصد درجات'!K597)</f>
        <v/>
      </c>
      <c r="L597" s="88" t="str">
        <f>IF('رصد درجات'!L597="","",'رصد درجات'!L597)</f>
        <v/>
      </c>
      <c r="M597" s="105" t="str">
        <f>IF('رصد درجات'!M597="","",'رصد درجات'!M597)</f>
        <v/>
      </c>
      <c r="N597" s="105" t="str">
        <f>IF('رصد درجات'!N597="","",'رصد درجات'!N597)</f>
        <v/>
      </c>
      <c r="O597" s="88" t="str">
        <f>IF(C597="","",'رصد درجات'!Y597)</f>
        <v/>
      </c>
      <c r="P597" s="88" t="str">
        <f>IF(C597="","",'رصد درجات'!AL597)</f>
        <v/>
      </c>
      <c r="Q597" s="88" t="str">
        <f t="shared" si="836"/>
        <v/>
      </c>
      <c r="R597" s="103" t="str">
        <f t="shared" si="837"/>
        <v/>
      </c>
      <c r="S597" s="88" t="str">
        <f>IF(C597="","",'رصد درجات'!AV597)</f>
        <v/>
      </c>
      <c r="T597" s="88" t="str">
        <f>IF(C597="","",'رصد درجات'!BI597)</f>
        <v/>
      </c>
      <c r="U597" s="88" t="str">
        <f t="shared" si="838"/>
        <v/>
      </c>
      <c r="V597" s="88" t="str">
        <f t="shared" si="839"/>
        <v/>
      </c>
      <c r="W597" s="88" t="str">
        <f t="shared" si="840"/>
        <v/>
      </c>
      <c r="X597" s="106" t="str">
        <f t="shared" si="841"/>
        <v/>
      </c>
      <c r="Y597" s="107" t="str">
        <f>IF(C597="","",'رصد درجات'!Z597)</f>
        <v/>
      </c>
      <c r="Z597" s="107" t="str">
        <f>IF(C597="","",'رصد درجات'!AM597)</f>
        <v/>
      </c>
      <c r="AA597" s="107" t="str">
        <f t="shared" si="812"/>
        <v/>
      </c>
      <c r="AB597" s="107" t="str">
        <f t="shared" si="842"/>
        <v/>
      </c>
      <c r="AC597" s="107" t="str">
        <f>IF(C597="","",'رصد درجات'!AV597)</f>
        <v/>
      </c>
      <c r="AD597" s="107" t="str">
        <f>IF(C597="","",'رصد درجات'!BI597)</f>
        <v/>
      </c>
      <c r="AE597" s="107" t="str">
        <f t="shared" si="813"/>
        <v/>
      </c>
      <c r="AF597" s="107" t="str">
        <f t="shared" si="814"/>
        <v/>
      </c>
      <c r="AG597" s="107" t="str">
        <f t="shared" si="843"/>
        <v/>
      </c>
      <c r="AH597" s="108" t="str">
        <f t="shared" si="844"/>
        <v/>
      </c>
      <c r="AI597" s="107" t="str">
        <f>IF(C597="","",'رصد درجات'!AA597)</f>
        <v/>
      </c>
      <c r="AJ597" s="107" t="str">
        <f>IF(C597="","",'رصد درجات'!AN597)</f>
        <v/>
      </c>
      <c r="AK597" s="107" t="str">
        <f t="shared" si="815"/>
        <v/>
      </c>
      <c r="AL597" s="109" t="str">
        <f t="shared" si="845"/>
        <v/>
      </c>
      <c r="AM597" s="107" t="str">
        <f>IF(C597="","",'رصد درجات'!AX597)</f>
        <v/>
      </c>
      <c r="AN597" s="107" t="str">
        <f>IF(C597="","",'رصد درجات'!BK597)</f>
        <v/>
      </c>
      <c r="AO597" s="107" t="str">
        <f t="shared" si="816"/>
        <v/>
      </c>
      <c r="AP597" s="107" t="str">
        <f t="shared" si="817"/>
        <v/>
      </c>
      <c r="AQ597" s="107" t="str">
        <f t="shared" si="818"/>
        <v/>
      </c>
      <c r="AR597" s="108" t="str">
        <f t="shared" si="846"/>
        <v/>
      </c>
      <c r="AS597" s="107" t="str">
        <f>IF(C597="","",'رصد درجات'!AB597)</f>
        <v/>
      </c>
      <c r="AT597" s="107" t="str">
        <f>IF(C597="","",'رصد درجات'!AO597)</f>
        <v/>
      </c>
      <c r="AU597" s="107" t="str">
        <f>IF(C597="","",'رصد درجات'!AP597)</f>
        <v/>
      </c>
      <c r="AV597" s="107" t="str">
        <f t="shared" si="819"/>
        <v/>
      </c>
      <c r="AW597" s="107" t="str">
        <f t="shared" si="847"/>
        <v/>
      </c>
      <c r="AX597" s="107" t="str">
        <f>IF(C597="","",'رصد درجات'!AY597)</f>
        <v/>
      </c>
      <c r="AY597" s="107" t="str">
        <f>IF(C597="","",'رصد درجات'!BL597)</f>
        <v/>
      </c>
      <c r="AZ597" s="107" t="str">
        <f>IF(C597="","",'رصد درجات'!BM597)</f>
        <v/>
      </c>
      <c r="BA597" s="107" t="str">
        <f t="shared" si="820"/>
        <v/>
      </c>
      <c r="BB597" s="107" t="str">
        <f t="shared" si="821"/>
        <v/>
      </c>
      <c r="BC597" s="107" t="str">
        <f t="shared" si="822"/>
        <v/>
      </c>
      <c r="BD597" s="107" t="str">
        <f t="shared" si="823"/>
        <v/>
      </c>
      <c r="BE597" s="108" t="str">
        <f t="shared" si="848"/>
        <v/>
      </c>
      <c r="BF597" s="107" t="str">
        <f>IF(C597="","",'رصد درجات'!AC597)</f>
        <v/>
      </c>
      <c r="BG597" s="107" t="str">
        <f>IF(C597="","",'رصد درجات'!AI597)</f>
        <v/>
      </c>
      <c r="BH597" s="107" t="str">
        <f>IF(C597="","",'رصد درجات'!AQ597)</f>
        <v/>
      </c>
      <c r="BI597" s="107" t="str">
        <f t="shared" si="824"/>
        <v/>
      </c>
      <c r="BJ597" s="107" t="str">
        <f t="shared" si="849"/>
        <v/>
      </c>
      <c r="BK597" s="107" t="str">
        <f>IF(C597="","",'رصد درجات'!AZ597)</f>
        <v/>
      </c>
      <c r="BL597" s="107" t="str">
        <f>IF(C597="","",'رصد درجات'!BF597)</f>
        <v/>
      </c>
      <c r="BM597" s="107" t="str">
        <f>IF(C597="","",'رصد درجات'!BN597)</f>
        <v/>
      </c>
      <c r="BN597" s="107" t="str">
        <f t="shared" si="825"/>
        <v/>
      </c>
      <c r="BO597" s="107" t="str">
        <f t="shared" si="826"/>
        <v/>
      </c>
      <c r="BP597" s="107" t="str">
        <f t="shared" si="827"/>
        <v/>
      </c>
      <c r="BQ597" s="107" t="str">
        <f t="shared" si="828"/>
        <v/>
      </c>
      <c r="BR597" s="108" t="str">
        <f t="shared" si="850"/>
        <v/>
      </c>
      <c r="BS597" s="107" t="str">
        <f>IF(C597="","",'رصد درجات'!AD597)</f>
        <v/>
      </c>
      <c r="BT597" s="107" t="str">
        <f>IF(C597="","",'رصد درجات'!AR597)</f>
        <v/>
      </c>
      <c r="BU597" s="107" t="str">
        <f t="shared" si="829"/>
        <v/>
      </c>
      <c r="BV597" s="107" t="str">
        <f t="shared" si="851"/>
        <v/>
      </c>
      <c r="BW597" s="107" t="str">
        <f>IF(C597="","",'رصد درجات'!BA597)</f>
        <v/>
      </c>
      <c r="BX597" s="107" t="str">
        <f>IF(C597="","",'رصد درجات'!BO597)</f>
        <v/>
      </c>
      <c r="BY597" s="107" t="str">
        <f t="shared" si="830"/>
        <v/>
      </c>
      <c r="BZ597" s="107" t="str">
        <f t="shared" si="852"/>
        <v/>
      </c>
      <c r="CA597" s="107" t="str">
        <f t="shared" si="831"/>
        <v/>
      </c>
      <c r="CB597" s="108" t="str">
        <f t="shared" si="853"/>
        <v/>
      </c>
      <c r="CC597" s="107" t="str">
        <f>IF(C597="","",'رصد درجات'!AE597)</f>
        <v/>
      </c>
      <c r="CD597" s="107" t="str">
        <f>IF(C597="","",'رصد درجات'!AJ597)</f>
        <v/>
      </c>
      <c r="CE597" s="107" t="str">
        <f>IF(C597="","",'رصد درجات'!AS597)</f>
        <v/>
      </c>
      <c r="CF597" s="107" t="str">
        <f t="shared" si="832"/>
        <v/>
      </c>
      <c r="CG597" s="107" t="str">
        <f t="shared" si="854"/>
        <v/>
      </c>
      <c r="CH597" s="107" t="str">
        <f>IF(C597="","",'رصد درجات'!BB597)</f>
        <v/>
      </c>
      <c r="CI597" s="107" t="str">
        <f>IF(C597="","",'رصد درجات'!BF597)</f>
        <v/>
      </c>
      <c r="CJ597" s="107" t="str">
        <f>IF(C597="","",'رصد درجات'!BP597)</f>
        <v/>
      </c>
      <c r="CK597" s="107" t="str">
        <f t="shared" si="833"/>
        <v/>
      </c>
      <c r="CL597" s="107" t="str">
        <f t="shared" si="834"/>
        <v/>
      </c>
      <c r="CM597" s="107" t="str">
        <f t="shared" si="835"/>
        <v/>
      </c>
      <c r="CN597" s="107" t="str">
        <f t="shared" si="855"/>
        <v/>
      </c>
      <c r="CO597" s="108" t="str">
        <f t="shared" si="856"/>
        <v/>
      </c>
      <c r="CP597" s="110" t="str">
        <f>IF(C597="","",'رصد درجات'!AF597)</f>
        <v/>
      </c>
      <c r="CQ597" s="103" t="str">
        <f t="shared" si="857"/>
        <v/>
      </c>
      <c r="CR597" s="110" t="str">
        <f>IF(C597="","",'رصد درجات'!BC597)</f>
        <v/>
      </c>
      <c r="CS597" s="110" t="str">
        <f t="shared" si="858"/>
        <v/>
      </c>
      <c r="CT597" s="110" t="str">
        <f t="shared" si="859"/>
        <v/>
      </c>
      <c r="CU597" s="103" t="str">
        <f t="shared" si="860"/>
        <v/>
      </c>
      <c r="CV597" s="107" t="str">
        <f>IF(C597="","",'رصد درجات'!AG597)</f>
        <v/>
      </c>
      <c r="CW597" s="107" t="str">
        <f t="shared" si="861"/>
        <v/>
      </c>
      <c r="CX597" s="107" t="str">
        <f>IF(C597="","",'رصد درجات'!BD597)</f>
        <v/>
      </c>
      <c r="CY597" s="110" t="str">
        <f t="shared" si="862"/>
        <v/>
      </c>
      <c r="CZ597" s="110" t="str">
        <f t="shared" si="863"/>
        <v/>
      </c>
      <c r="DA597" s="103" t="str">
        <f t="shared" si="864"/>
        <v/>
      </c>
      <c r="DB597" s="111" t="str">
        <f t="shared" si="865"/>
        <v/>
      </c>
      <c r="DC597" s="112" t="str">
        <f t="shared" si="866"/>
        <v/>
      </c>
      <c r="DD597" s="111" t="str">
        <f t="shared" si="867"/>
        <v/>
      </c>
      <c r="DE597" s="112" t="str">
        <f t="shared" si="868"/>
        <v/>
      </c>
      <c r="DF597" s="107" t="str">
        <f>IF(C597="","",'رصد درجات'!AH597)</f>
        <v/>
      </c>
      <c r="DG597" s="107" t="str">
        <f>IF(C597="","",'رصد درجات'!AT597)</f>
        <v/>
      </c>
      <c r="DH597" s="107" t="str">
        <f t="shared" si="869"/>
        <v/>
      </c>
      <c r="DI597" s="107" t="str">
        <f t="shared" si="870"/>
        <v/>
      </c>
      <c r="DJ597" s="107" t="str">
        <f>IF(C597="","",'رصد درجات'!BE597)</f>
        <v/>
      </c>
      <c r="DK597" s="107" t="str">
        <f>IF(C597="","",'رصد درجات'!BQ597)</f>
        <v/>
      </c>
      <c r="DL597" s="107" t="str">
        <f t="shared" si="871"/>
        <v/>
      </c>
      <c r="DM597" s="107" t="str">
        <f t="shared" si="872"/>
        <v/>
      </c>
      <c r="DN597" s="107" t="str">
        <f t="shared" si="873"/>
        <v/>
      </c>
      <c r="DO597" s="108" t="str">
        <f t="shared" si="874"/>
        <v/>
      </c>
      <c r="DP597" s="81" t="str">
        <f t="shared" si="875"/>
        <v/>
      </c>
      <c r="DQ597" s="113" t="str">
        <f t="shared" si="876"/>
        <v/>
      </c>
      <c r="DR597" s="9">
        <f t="shared" si="877"/>
        <v>0</v>
      </c>
      <c r="DS597" s="114" t="str">
        <f t="shared" si="878"/>
        <v/>
      </c>
      <c r="DT597" s="115" t="str">
        <f t="shared" si="879"/>
        <v/>
      </c>
      <c r="DU597" s="115" t="str">
        <f t="shared" si="880"/>
        <v/>
      </c>
      <c r="DV597" s="115" t="str">
        <f t="shared" si="881"/>
        <v/>
      </c>
      <c r="DW597" s="115" t="str">
        <f t="shared" si="882"/>
        <v/>
      </c>
      <c r="DX597" s="115" t="str">
        <f t="shared" si="883"/>
        <v/>
      </c>
      <c r="DY597" s="115" t="str">
        <f t="shared" si="884"/>
        <v/>
      </c>
      <c r="DZ597" s="115" t="str">
        <f t="shared" si="885"/>
        <v/>
      </c>
      <c r="EA597" s="253"/>
      <c r="EB597" s="253"/>
      <c r="EC597" s="253"/>
      <c r="ED597" s="253"/>
      <c r="EE597" s="253"/>
      <c r="EF597" s="253"/>
      <c r="EG597" s="253"/>
      <c r="EH597" s="253"/>
      <c r="EI597" s="253"/>
      <c r="EJ597" s="253"/>
      <c r="EK597" s="259"/>
      <c r="EL597" s="261" t="str">
        <f t="shared" si="886"/>
        <v/>
      </c>
      <c r="EM597" s="9"/>
      <c r="EN597" s="9"/>
      <c r="EO597" s="81"/>
      <c r="EP597" s="82"/>
      <c r="EQ597" s="88"/>
      <c r="ER597" s="88"/>
      <c r="ES597" s="78"/>
      <c r="GD597" s="338"/>
      <c r="GE597" s="338"/>
      <c r="GF597" s="338"/>
      <c r="GG597" s="338"/>
      <c r="GH597" s="338"/>
      <c r="GI597" s="338"/>
      <c r="GJ597" s="338"/>
      <c r="GK597" s="339"/>
      <c r="GL597" s="339"/>
      <c r="GM597" s="338"/>
      <c r="GN597" s="338"/>
      <c r="GO597" s="9"/>
    </row>
    <row r="598" spans="1:197" s="11" customFormat="1" ht="27" customHeight="1" thickBot="1">
      <c r="A598" s="88" t="str">
        <f>IF('رصد درجات'!A598="","",'رصد درجات'!A598)</f>
        <v/>
      </c>
      <c r="B598" s="88" t="str">
        <f>IF('رصد درجات'!B598="","",'رصد درجات'!B598)</f>
        <v/>
      </c>
      <c r="C598" s="88" t="str">
        <f>IF('رصد درجات'!C598="","",'رصد درجات'!C598)</f>
        <v/>
      </c>
      <c r="D598" s="104" t="str">
        <f>IF('رصد درجات'!D598="","",'رصد درجات'!D598)</f>
        <v/>
      </c>
      <c r="E598" s="88" t="str">
        <f>IF('رصد درجات'!E598="","",'رصد درجات'!E598)</f>
        <v/>
      </c>
      <c r="F598" s="88" t="str">
        <f>IF('رصد درجات'!F598="","",'رصد درجات'!F598)</f>
        <v/>
      </c>
      <c r="G598" s="88" t="str">
        <f>IF('رصد درجات'!G598="","",'رصد درجات'!G598)</f>
        <v/>
      </c>
      <c r="H598" s="88" t="str">
        <f>IF('رصد درجات'!H598="","",'رصد درجات'!H598)</f>
        <v/>
      </c>
      <c r="I598" s="88" t="str">
        <f>IF('رصد درجات'!I598="","",'رصد درجات'!I598)</f>
        <v/>
      </c>
      <c r="J598" s="88" t="str">
        <f>IF('رصد درجات'!J598="","",'رصد درجات'!J598)</f>
        <v/>
      </c>
      <c r="K598" s="88" t="str">
        <f>IF('رصد درجات'!K598="","",'رصد درجات'!K598)</f>
        <v/>
      </c>
      <c r="L598" s="88" t="str">
        <f>IF('رصد درجات'!L598="","",'رصد درجات'!L598)</f>
        <v/>
      </c>
      <c r="M598" s="105" t="str">
        <f>IF('رصد درجات'!M598="","",'رصد درجات'!M598)</f>
        <v/>
      </c>
      <c r="N598" s="105" t="str">
        <f>IF('رصد درجات'!N598="","",'رصد درجات'!N598)</f>
        <v/>
      </c>
      <c r="O598" s="88" t="str">
        <f>IF(C598="","",'رصد درجات'!Y598)</f>
        <v/>
      </c>
      <c r="P598" s="88" t="str">
        <f>IF(C598="","",'رصد درجات'!AL598)</f>
        <v/>
      </c>
      <c r="Q598" s="88" t="str">
        <f t="shared" si="836"/>
        <v/>
      </c>
      <c r="R598" s="103" t="str">
        <f t="shared" si="837"/>
        <v/>
      </c>
      <c r="S598" s="88" t="str">
        <f>IF(C598="","",'رصد درجات'!AV598)</f>
        <v/>
      </c>
      <c r="T598" s="88" t="str">
        <f>IF(C598="","",'رصد درجات'!BI598)</f>
        <v/>
      </c>
      <c r="U598" s="88" t="str">
        <f t="shared" si="838"/>
        <v/>
      </c>
      <c r="V598" s="88" t="str">
        <f t="shared" si="839"/>
        <v/>
      </c>
      <c r="W598" s="88" t="str">
        <f t="shared" si="840"/>
        <v/>
      </c>
      <c r="X598" s="106" t="str">
        <f t="shared" si="841"/>
        <v/>
      </c>
      <c r="Y598" s="107" t="str">
        <f>IF(C598="","",'رصد درجات'!Z598)</f>
        <v/>
      </c>
      <c r="Z598" s="107" t="str">
        <f>IF(C598="","",'رصد درجات'!AM598)</f>
        <v/>
      </c>
      <c r="AA598" s="107" t="str">
        <f t="shared" si="812"/>
        <v/>
      </c>
      <c r="AB598" s="107" t="str">
        <f t="shared" si="842"/>
        <v/>
      </c>
      <c r="AC598" s="107" t="str">
        <f>IF(C598="","",'رصد درجات'!AV598)</f>
        <v/>
      </c>
      <c r="AD598" s="107" t="str">
        <f>IF(C598="","",'رصد درجات'!BI598)</f>
        <v/>
      </c>
      <c r="AE598" s="107" t="str">
        <f t="shared" si="813"/>
        <v/>
      </c>
      <c r="AF598" s="107" t="str">
        <f t="shared" si="814"/>
        <v/>
      </c>
      <c r="AG598" s="107" t="str">
        <f t="shared" si="843"/>
        <v/>
      </c>
      <c r="AH598" s="108" t="str">
        <f t="shared" si="844"/>
        <v/>
      </c>
      <c r="AI598" s="107" t="str">
        <f>IF(C598="","",'رصد درجات'!AA598)</f>
        <v/>
      </c>
      <c r="AJ598" s="107" t="str">
        <f>IF(C598="","",'رصد درجات'!AN598)</f>
        <v/>
      </c>
      <c r="AK598" s="107" t="str">
        <f t="shared" si="815"/>
        <v/>
      </c>
      <c r="AL598" s="109" t="str">
        <f t="shared" si="845"/>
        <v/>
      </c>
      <c r="AM598" s="107" t="str">
        <f>IF(C598="","",'رصد درجات'!AX598)</f>
        <v/>
      </c>
      <c r="AN598" s="107" t="str">
        <f>IF(C598="","",'رصد درجات'!BK598)</f>
        <v/>
      </c>
      <c r="AO598" s="107" t="str">
        <f t="shared" si="816"/>
        <v/>
      </c>
      <c r="AP598" s="107" t="str">
        <f t="shared" si="817"/>
        <v/>
      </c>
      <c r="AQ598" s="107" t="str">
        <f t="shared" si="818"/>
        <v/>
      </c>
      <c r="AR598" s="108" t="str">
        <f t="shared" si="846"/>
        <v/>
      </c>
      <c r="AS598" s="107" t="str">
        <f>IF(C598="","",'رصد درجات'!AB598)</f>
        <v/>
      </c>
      <c r="AT598" s="107" t="str">
        <f>IF(C598="","",'رصد درجات'!AO598)</f>
        <v/>
      </c>
      <c r="AU598" s="107" t="str">
        <f>IF(C598="","",'رصد درجات'!AP598)</f>
        <v/>
      </c>
      <c r="AV598" s="107" t="str">
        <f t="shared" si="819"/>
        <v/>
      </c>
      <c r="AW598" s="107" t="str">
        <f t="shared" si="847"/>
        <v/>
      </c>
      <c r="AX598" s="107" t="str">
        <f>IF(C598="","",'رصد درجات'!AY598)</f>
        <v/>
      </c>
      <c r="AY598" s="107" t="str">
        <f>IF(C598="","",'رصد درجات'!BL598)</f>
        <v/>
      </c>
      <c r="AZ598" s="107" t="str">
        <f>IF(C598="","",'رصد درجات'!BM598)</f>
        <v/>
      </c>
      <c r="BA598" s="107" t="str">
        <f t="shared" si="820"/>
        <v/>
      </c>
      <c r="BB598" s="107" t="str">
        <f t="shared" si="821"/>
        <v/>
      </c>
      <c r="BC598" s="107" t="str">
        <f t="shared" si="822"/>
        <v/>
      </c>
      <c r="BD598" s="107" t="str">
        <f t="shared" si="823"/>
        <v/>
      </c>
      <c r="BE598" s="108" t="str">
        <f t="shared" si="848"/>
        <v/>
      </c>
      <c r="BF598" s="107" t="str">
        <f>IF(C598="","",'رصد درجات'!AC598)</f>
        <v/>
      </c>
      <c r="BG598" s="107" t="str">
        <f>IF(C598="","",'رصد درجات'!AI598)</f>
        <v/>
      </c>
      <c r="BH598" s="107" t="str">
        <f>IF(C598="","",'رصد درجات'!AQ598)</f>
        <v/>
      </c>
      <c r="BI598" s="107" t="str">
        <f t="shared" si="824"/>
        <v/>
      </c>
      <c r="BJ598" s="107" t="str">
        <f t="shared" si="849"/>
        <v/>
      </c>
      <c r="BK598" s="107" t="str">
        <f>IF(C598="","",'رصد درجات'!AZ598)</f>
        <v/>
      </c>
      <c r="BL598" s="107" t="str">
        <f>IF(C598="","",'رصد درجات'!BF598)</f>
        <v/>
      </c>
      <c r="BM598" s="107" t="str">
        <f>IF(C598="","",'رصد درجات'!BN598)</f>
        <v/>
      </c>
      <c r="BN598" s="107" t="str">
        <f t="shared" si="825"/>
        <v/>
      </c>
      <c r="BO598" s="107" t="str">
        <f t="shared" si="826"/>
        <v/>
      </c>
      <c r="BP598" s="107" t="str">
        <f t="shared" si="827"/>
        <v/>
      </c>
      <c r="BQ598" s="107" t="str">
        <f t="shared" si="828"/>
        <v/>
      </c>
      <c r="BR598" s="108" t="str">
        <f t="shared" si="850"/>
        <v/>
      </c>
      <c r="BS598" s="107" t="str">
        <f>IF(C598="","",'رصد درجات'!AD598)</f>
        <v/>
      </c>
      <c r="BT598" s="107" t="str">
        <f>IF(C598="","",'رصد درجات'!AR598)</f>
        <v/>
      </c>
      <c r="BU598" s="107" t="str">
        <f t="shared" si="829"/>
        <v/>
      </c>
      <c r="BV598" s="107" t="str">
        <f t="shared" si="851"/>
        <v/>
      </c>
      <c r="BW598" s="107" t="str">
        <f>IF(C598="","",'رصد درجات'!BA598)</f>
        <v/>
      </c>
      <c r="BX598" s="107" t="str">
        <f>IF(C598="","",'رصد درجات'!BO598)</f>
        <v/>
      </c>
      <c r="BY598" s="107" t="str">
        <f t="shared" si="830"/>
        <v/>
      </c>
      <c r="BZ598" s="107" t="str">
        <f t="shared" si="852"/>
        <v/>
      </c>
      <c r="CA598" s="107" t="str">
        <f t="shared" si="831"/>
        <v/>
      </c>
      <c r="CB598" s="108" t="str">
        <f t="shared" si="853"/>
        <v/>
      </c>
      <c r="CC598" s="107" t="str">
        <f>IF(C598="","",'رصد درجات'!AE598)</f>
        <v/>
      </c>
      <c r="CD598" s="107" t="str">
        <f>IF(C598="","",'رصد درجات'!AJ598)</f>
        <v/>
      </c>
      <c r="CE598" s="107" t="str">
        <f>IF(C598="","",'رصد درجات'!AS598)</f>
        <v/>
      </c>
      <c r="CF598" s="107" t="str">
        <f t="shared" si="832"/>
        <v/>
      </c>
      <c r="CG598" s="107" t="str">
        <f t="shared" si="854"/>
        <v/>
      </c>
      <c r="CH598" s="107" t="str">
        <f>IF(C598="","",'رصد درجات'!BB598)</f>
        <v/>
      </c>
      <c r="CI598" s="107" t="str">
        <f>IF(C598="","",'رصد درجات'!BF598)</f>
        <v/>
      </c>
      <c r="CJ598" s="107" t="str">
        <f>IF(C598="","",'رصد درجات'!BP598)</f>
        <v/>
      </c>
      <c r="CK598" s="107" t="str">
        <f t="shared" si="833"/>
        <v/>
      </c>
      <c r="CL598" s="107" t="str">
        <f t="shared" si="834"/>
        <v/>
      </c>
      <c r="CM598" s="107" t="str">
        <f t="shared" si="835"/>
        <v/>
      </c>
      <c r="CN598" s="107" t="str">
        <f t="shared" si="855"/>
        <v/>
      </c>
      <c r="CO598" s="108" t="str">
        <f t="shared" si="856"/>
        <v/>
      </c>
      <c r="CP598" s="110" t="str">
        <f>IF(C598="","",'رصد درجات'!AF598)</f>
        <v/>
      </c>
      <c r="CQ598" s="103" t="str">
        <f t="shared" si="857"/>
        <v/>
      </c>
      <c r="CR598" s="110" t="str">
        <f>IF(C598="","",'رصد درجات'!BC598)</f>
        <v/>
      </c>
      <c r="CS598" s="110" t="str">
        <f t="shared" si="858"/>
        <v/>
      </c>
      <c r="CT598" s="110" t="str">
        <f t="shared" si="859"/>
        <v/>
      </c>
      <c r="CU598" s="103" t="str">
        <f t="shared" si="860"/>
        <v/>
      </c>
      <c r="CV598" s="107" t="str">
        <f>IF(C598="","",'رصد درجات'!AG598)</f>
        <v/>
      </c>
      <c r="CW598" s="107" t="str">
        <f t="shared" si="861"/>
        <v/>
      </c>
      <c r="CX598" s="107" t="str">
        <f>IF(C598="","",'رصد درجات'!BD598)</f>
        <v/>
      </c>
      <c r="CY598" s="110" t="str">
        <f t="shared" si="862"/>
        <v/>
      </c>
      <c r="CZ598" s="110" t="str">
        <f t="shared" si="863"/>
        <v/>
      </c>
      <c r="DA598" s="103" t="str">
        <f t="shared" si="864"/>
        <v/>
      </c>
      <c r="DB598" s="111" t="str">
        <f t="shared" si="865"/>
        <v/>
      </c>
      <c r="DC598" s="112" t="str">
        <f t="shared" si="866"/>
        <v/>
      </c>
      <c r="DD598" s="111" t="str">
        <f t="shared" si="867"/>
        <v/>
      </c>
      <c r="DE598" s="112" t="str">
        <f t="shared" si="868"/>
        <v/>
      </c>
      <c r="DF598" s="107" t="str">
        <f>IF(C598="","",'رصد درجات'!AH598)</f>
        <v/>
      </c>
      <c r="DG598" s="107" t="str">
        <f>IF(C598="","",'رصد درجات'!AT598)</f>
        <v/>
      </c>
      <c r="DH598" s="107" t="str">
        <f t="shared" si="869"/>
        <v/>
      </c>
      <c r="DI598" s="107" t="str">
        <f t="shared" si="870"/>
        <v/>
      </c>
      <c r="DJ598" s="107" t="str">
        <f>IF(C598="","",'رصد درجات'!BE598)</f>
        <v/>
      </c>
      <c r="DK598" s="107" t="str">
        <f>IF(C598="","",'رصد درجات'!BQ598)</f>
        <v/>
      </c>
      <c r="DL598" s="107" t="str">
        <f t="shared" si="871"/>
        <v/>
      </c>
      <c r="DM598" s="107" t="str">
        <f t="shared" si="872"/>
        <v/>
      </c>
      <c r="DN598" s="107" t="str">
        <f t="shared" si="873"/>
        <v/>
      </c>
      <c r="DO598" s="108" t="str">
        <f t="shared" si="874"/>
        <v/>
      </c>
      <c r="DP598" s="81" t="str">
        <f t="shared" si="875"/>
        <v/>
      </c>
      <c r="DQ598" s="113" t="str">
        <f t="shared" si="876"/>
        <v/>
      </c>
      <c r="DR598" s="9">
        <f t="shared" si="877"/>
        <v>0</v>
      </c>
      <c r="DS598" s="114" t="str">
        <f t="shared" si="878"/>
        <v/>
      </c>
      <c r="DT598" s="115" t="str">
        <f t="shared" si="879"/>
        <v/>
      </c>
      <c r="DU598" s="115" t="str">
        <f t="shared" si="880"/>
        <v/>
      </c>
      <c r="DV598" s="115" t="str">
        <f t="shared" si="881"/>
        <v/>
      </c>
      <c r="DW598" s="115" t="str">
        <f t="shared" si="882"/>
        <v/>
      </c>
      <c r="DX598" s="115" t="str">
        <f t="shared" si="883"/>
        <v/>
      </c>
      <c r="DY598" s="115" t="str">
        <f t="shared" si="884"/>
        <v/>
      </c>
      <c r="DZ598" s="115" t="str">
        <f t="shared" si="885"/>
        <v/>
      </c>
      <c r="EA598" s="253"/>
      <c r="EB598" s="253"/>
      <c r="EC598" s="253"/>
      <c r="ED598" s="253"/>
      <c r="EE598" s="253"/>
      <c r="EF598" s="253"/>
      <c r="EG598" s="253"/>
      <c r="EH598" s="253"/>
      <c r="EI598" s="253"/>
      <c r="EJ598" s="253"/>
      <c r="EK598" s="259"/>
      <c r="EL598" s="261" t="str">
        <f t="shared" si="886"/>
        <v/>
      </c>
      <c r="EM598" s="9"/>
      <c r="EN598" s="9"/>
      <c r="EO598" s="81"/>
      <c r="EP598" s="82"/>
      <c r="EQ598" s="88"/>
      <c r="ER598" s="88"/>
      <c r="ES598" s="78"/>
      <c r="GD598" s="338"/>
      <c r="GE598" s="338"/>
      <c r="GF598" s="338"/>
      <c r="GG598" s="338"/>
      <c r="GH598" s="338"/>
      <c r="GI598" s="338"/>
      <c r="GJ598" s="338"/>
      <c r="GK598" s="339"/>
      <c r="GL598" s="339"/>
      <c r="GM598" s="338"/>
      <c r="GN598" s="338"/>
      <c r="GO598" s="9"/>
    </row>
    <row r="599" spans="1:197" s="11" customFormat="1" ht="27" customHeight="1" thickBot="1">
      <c r="A599" s="88" t="str">
        <f>IF('رصد درجات'!A599="","",'رصد درجات'!A599)</f>
        <v/>
      </c>
      <c r="B599" s="88" t="str">
        <f>IF('رصد درجات'!B599="","",'رصد درجات'!B599)</f>
        <v/>
      </c>
      <c r="C599" s="88" t="str">
        <f>IF('رصد درجات'!C599="","",'رصد درجات'!C599)</f>
        <v/>
      </c>
      <c r="D599" s="104" t="str">
        <f>IF('رصد درجات'!D599="","",'رصد درجات'!D599)</f>
        <v/>
      </c>
      <c r="E599" s="88" t="str">
        <f>IF('رصد درجات'!E599="","",'رصد درجات'!E599)</f>
        <v/>
      </c>
      <c r="F599" s="88" t="str">
        <f>IF('رصد درجات'!F599="","",'رصد درجات'!F599)</f>
        <v/>
      </c>
      <c r="G599" s="88" t="str">
        <f>IF('رصد درجات'!G599="","",'رصد درجات'!G599)</f>
        <v/>
      </c>
      <c r="H599" s="88" t="str">
        <f>IF('رصد درجات'!H599="","",'رصد درجات'!H599)</f>
        <v/>
      </c>
      <c r="I599" s="88" t="str">
        <f>IF('رصد درجات'!I599="","",'رصد درجات'!I599)</f>
        <v/>
      </c>
      <c r="J599" s="88" t="str">
        <f>IF('رصد درجات'!J599="","",'رصد درجات'!J599)</f>
        <v/>
      </c>
      <c r="K599" s="88" t="str">
        <f>IF('رصد درجات'!K599="","",'رصد درجات'!K599)</f>
        <v/>
      </c>
      <c r="L599" s="88" t="str">
        <f>IF('رصد درجات'!L599="","",'رصد درجات'!L599)</f>
        <v/>
      </c>
      <c r="M599" s="105" t="str">
        <f>IF('رصد درجات'!M599="","",'رصد درجات'!M599)</f>
        <v/>
      </c>
      <c r="N599" s="105" t="str">
        <f>IF('رصد درجات'!N599="","",'رصد درجات'!N599)</f>
        <v/>
      </c>
      <c r="O599" s="88" t="str">
        <f>IF(C599="","",'رصد درجات'!Y599)</f>
        <v/>
      </c>
      <c r="P599" s="88" t="str">
        <f>IF(C599="","",'رصد درجات'!AL599)</f>
        <v/>
      </c>
      <c r="Q599" s="88" t="str">
        <f t="shared" si="836"/>
        <v/>
      </c>
      <c r="R599" s="103" t="str">
        <f t="shared" si="837"/>
        <v/>
      </c>
      <c r="S599" s="88" t="str">
        <f>IF(C599="","",'رصد درجات'!AV599)</f>
        <v/>
      </c>
      <c r="T599" s="88" t="str">
        <f>IF(C599="","",'رصد درجات'!BI599)</f>
        <v/>
      </c>
      <c r="U599" s="88" t="str">
        <f t="shared" si="838"/>
        <v/>
      </c>
      <c r="V599" s="88" t="str">
        <f t="shared" si="839"/>
        <v/>
      </c>
      <c r="W599" s="88" t="str">
        <f t="shared" si="840"/>
        <v/>
      </c>
      <c r="X599" s="106" t="str">
        <f t="shared" si="841"/>
        <v/>
      </c>
      <c r="Y599" s="107" t="str">
        <f>IF(C599="","",'رصد درجات'!Z599)</f>
        <v/>
      </c>
      <c r="Z599" s="107" t="str">
        <f>IF(C599="","",'رصد درجات'!AM599)</f>
        <v/>
      </c>
      <c r="AA599" s="107" t="str">
        <f t="shared" si="812"/>
        <v/>
      </c>
      <c r="AB599" s="107" t="str">
        <f t="shared" si="842"/>
        <v/>
      </c>
      <c r="AC599" s="107" t="str">
        <f>IF(C599="","",'رصد درجات'!AV599)</f>
        <v/>
      </c>
      <c r="AD599" s="107" t="str">
        <f>IF(C599="","",'رصد درجات'!BI599)</f>
        <v/>
      </c>
      <c r="AE599" s="107" t="str">
        <f t="shared" si="813"/>
        <v/>
      </c>
      <c r="AF599" s="107" t="str">
        <f t="shared" si="814"/>
        <v/>
      </c>
      <c r="AG599" s="107" t="str">
        <f t="shared" si="843"/>
        <v/>
      </c>
      <c r="AH599" s="108" t="str">
        <f t="shared" si="844"/>
        <v/>
      </c>
      <c r="AI599" s="107" t="str">
        <f>IF(C599="","",'رصد درجات'!AA599)</f>
        <v/>
      </c>
      <c r="AJ599" s="107" t="str">
        <f>IF(C599="","",'رصد درجات'!AN599)</f>
        <v/>
      </c>
      <c r="AK599" s="107" t="str">
        <f t="shared" si="815"/>
        <v/>
      </c>
      <c r="AL599" s="109" t="str">
        <f t="shared" si="845"/>
        <v/>
      </c>
      <c r="AM599" s="107" t="str">
        <f>IF(C599="","",'رصد درجات'!AX599)</f>
        <v/>
      </c>
      <c r="AN599" s="107" t="str">
        <f>IF(C599="","",'رصد درجات'!BK599)</f>
        <v/>
      </c>
      <c r="AO599" s="107" t="str">
        <f t="shared" si="816"/>
        <v/>
      </c>
      <c r="AP599" s="107" t="str">
        <f t="shared" si="817"/>
        <v/>
      </c>
      <c r="AQ599" s="107" t="str">
        <f t="shared" si="818"/>
        <v/>
      </c>
      <c r="AR599" s="108" t="str">
        <f t="shared" si="846"/>
        <v/>
      </c>
      <c r="AS599" s="107" t="str">
        <f>IF(C599="","",'رصد درجات'!AB599)</f>
        <v/>
      </c>
      <c r="AT599" s="107" t="str">
        <f>IF(C599="","",'رصد درجات'!AO599)</f>
        <v/>
      </c>
      <c r="AU599" s="107" t="str">
        <f>IF(C599="","",'رصد درجات'!AP599)</f>
        <v/>
      </c>
      <c r="AV599" s="107" t="str">
        <f t="shared" si="819"/>
        <v/>
      </c>
      <c r="AW599" s="107" t="str">
        <f t="shared" si="847"/>
        <v/>
      </c>
      <c r="AX599" s="107" t="str">
        <f>IF(C599="","",'رصد درجات'!AY599)</f>
        <v/>
      </c>
      <c r="AY599" s="107" t="str">
        <f>IF(C599="","",'رصد درجات'!BL599)</f>
        <v/>
      </c>
      <c r="AZ599" s="107" t="str">
        <f>IF(C599="","",'رصد درجات'!BM599)</f>
        <v/>
      </c>
      <c r="BA599" s="107" t="str">
        <f t="shared" si="820"/>
        <v/>
      </c>
      <c r="BB599" s="107" t="str">
        <f t="shared" si="821"/>
        <v/>
      </c>
      <c r="BC599" s="107" t="str">
        <f t="shared" si="822"/>
        <v/>
      </c>
      <c r="BD599" s="107" t="str">
        <f t="shared" si="823"/>
        <v/>
      </c>
      <c r="BE599" s="108" t="str">
        <f t="shared" si="848"/>
        <v/>
      </c>
      <c r="BF599" s="107" t="str">
        <f>IF(C599="","",'رصد درجات'!AC599)</f>
        <v/>
      </c>
      <c r="BG599" s="107" t="str">
        <f>IF(C599="","",'رصد درجات'!AI599)</f>
        <v/>
      </c>
      <c r="BH599" s="107" t="str">
        <f>IF(C599="","",'رصد درجات'!AQ599)</f>
        <v/>
      </c>
      <c r="BI599" s="107" t="str">
        <f t="shared" si="824"/>
        <v/>
      </c>
      <c r="BJ599" s="107" t="str">
        <f t="shared" si="849"/>
        <v/>
      </c>
      <c r="BK599" s="107" t="str">
        <f>IF(C599="","",'رصد درجات'!AZ599)</f>
        <v/>
      </c>
      <c r="BL599" s="107" t="str">
        <f>IF(C599="","",'رصد درجات'!BF599)</f>
        <v/>
      </c>
      <c r="BM599" s="107" t="str">
        <f>IF(C599="","",'رصد درجات'!BN599)</f>
        <v/>
      </c>
      <c r="BN599" s="107" t="str">
        <f t="shared" si="825"/>
        <v/>
      </c>
      <c r="BO599" s="107" t="str">
        <f t="shared" si="826"/>
        <v/>
      </c>
      <c r="BP599" s="107" t="str">
        <f t="shared" si="827"/>
        <v/>
      </c>
      <c r="BQ599" s="107" t="str">
        <f t="shared" si="828"/>
        <v/>
      </c>
      <c r="BR599" s="108" t="str">
        <f t="shared" si="850"/>
        <v/>
      </c>
      <c r="BS599" s="107" t="str">
        <f>IF(C599="","",'رصد درجات'!AD599)</f>
        <v/>
      </c>
      <c r="BT599" s="107" t="str">
        <f>IF(C599="","",'رصد درجات'!AR599)</f>
        <v/>
      </c>
      <c r="BU599" s="107" t="str">
        <f t="shared" si="829"/>
        <v/>
      </c>
      <c r="BV599" s="107" t="str">
        <f t="shared" si="851"/>
        <v/>
      </c>
      <c r="BW599" s="107" t="str">
        <f>IF(C599="","",'رصد درجات'!BA599)</f>
        <v/>
      </c>
      <c r="BX599" s="107" t="str">
        <f>IF(C599="","",'رصد درجات'!BO599)</f>
        <v/>
      </c>
      <c r="BY599" s="107" t="str">
        <f t="shared" si="830"/>
        <v/>
      </c>
      <c r="BZ599" s="107" t="str">
        <f t="shared" si="852"/>
        <v/>
      </c>
      <c r="CA599" s="107" t="str">
        <f t="shared" si="831"/>
        <v/>
      </c>
      <c r="CB599" s="108" t="str">
        <f t="shared" si="853"/>
        <v/>
      </c>
      <c r="CC599" s="107" t="str">
        <f>IF(C599="","",'رصد درجات'!AE599)</f>
        <v/>
      </c>
      <c r="CD599" s="107" t="str">
        <f>IF(C599="","",'رصد درجات'!AJ599)</f>
        <v/>
      </c>
      <c r="CE599" s="107" t="str">
        <f>IF(C599="","",'رصد درجات'!AS599)</f>
        <v/>
      </c>
      <c r="CF599" s="107" t="str">
        <f t="shared" si="832"/>
        <v/>
      </c>
      <c r="CG599" s="107" t="str">
        <f t="shared" si="854"/>
        <v/>
      </c>
      <c r="CH599" s="107" t="str">
        <f>IF(C599="","",'رصد درجات'!BB599)</f>
        <v/>
      </c>
      <c r="CI599" s="107" t="str">
        <f>IF(C599="","",'رصد درجات'!BF599)</f>
        <v/>
      </c>
      <c r="CJ599" s="107" t="str">
        <f>IF(C599="","",'رصد درجات'!BP599)</f>
        <v/>
      </c>
      <c r="CK599" s="107" t="str">
        <f t="shared" si="833"/>
        <v/>
      </c>
      <c r="CL599" s="107" t="str">
        <f t="shared" si="834"/>
        <v/>
      </c>
      <c r="CM599" s="107" t="str">
        <f t="shared" si="835"/>
        <v/>
      </c>
      <c r="CN599" s="107" t="str">
        <f t="shared" si="855"/>
        <v/>
      </c>
      <c r="CO599" s="108" t="str">
        <f t="shared" si="856"/>
        <v/>
      </c>
      <c r="CP599" s="110" t="str">
        <f>IF(C599="","",'رصد درجات'!AF599)</f>
        <v/>
      </c>
      <c r="CQ599" s="103" t="str">
        <f t="shared" si="857"/>
        <v/>
      </c>
      <c r="CR599" s="110" t="str">
        <f>IF(C599="","",'رصد درجات'!BC599)</f>
        <v/>
      </c>
      <c r="CS599" s="110" t="str">
        <f t="shared" si="858"/>
        <v/>
      </c>
      <c r="CT599" s="110" t="str">
        <f t="shared" si="859"/>
        <v/>
      </c>
      <c r="CU599" s="103" t="str">
        <f t="shared" si="860"/>
        <v/>
      </c>
      <c r="CV599" s="107" t="str">
        <f>IF(C599="","",'رصد درجات'!AG599)</f>
        <v/>
      </c>
      <c r="CW599" s="107" t="str">
        <f t="shared" si="861"/>
        <v/>
      </c>
      <c r="CX599" s="107" t="str">
        <f>IF(C599="","",'رصد درجات'!BD599)</f>
        <v/>
      </c>
      <c r="CY599" s="110" t="str">
        <f t="shared" si="862"/>
        <v/>
      </c>
      <c r="CZ599" s="110" t="str">
        <f t="shared" si="863"/>
        <v/>
      </c>
      <c r="DA599" s="103" t="str">
        <f t="shared" si="864"/>
        <v/>
      </c>
      <c r="DB599" s="111" t="str">
        <f t="shared" si="865"/>
        <v/>
      </c>
      <c r="DC599" s="112" t="str">
        <f t="shared" si="866"/>
        <v/>
      </c>
      <c r="DD599" s="111" t="str">
        <f t="shared" si="867"/>
        <v/>
      </c>
      <c r="DE599" s="112" t="str">
        <f t="shared" si="868"/>
        <v/>
      </c>
      <c r="DF599" s="107" t="str">
        <f>IF(C599="","",'رصد درجات'!AH599)</f>
        <v/>
      </c>
      <c r="DG599" s="107" t="str">
        <f>IF(C599="","",'رصد درجات'!AT599)</f>
        <v/>
      </c>
      <c r="DH599" s="107" t="str">
        <f t="shared" si="869"/>
        <v/>
      </c>
      <c r="DI599" s="107" t="str">
        <f t="shared" si="870"/>
        <v/>
      </c>
      <c r="DJ599" s="107" t="str">
        <f>IF(C599="","",'رصد درجات'!BE599)</f>
        <v/>
      </c>
      <c r="DK599" s="107" t="str">
        <f>IF(C599="","",'رصد درجات'!BQ599)</f>
        <v/>
      </c>
      <c r="DL599" s="107" t="str">
        <f t="shared" si="871"/>
        <v/>
      </c>
      <c r="DM599" s="107" t="str">
        <f t="shared" si="872"/>
        <v/>
      </c>
      <c r="DN599" s="107" t="str">
        <f t="shared" si="873"/>
        <v/>
      </c>
      <c r="DO599" s="108" t="str">
        <f t="shared" si="874"/>
        <v/>
      </c>
      <c r="DP599" s="81" t="str">
        <f t="shared" si="875"/>
        <v/>
      </c>
      <c r="DQ599" s="113" t="str">
        <f t="shared" si="876"/>
        <v/>
      </c>
      <c r="DR599" s="9">
        <f t="shared" si="877"/>
        <v>0</v>
      </c>
      <c r="DS599" s="114" t="str">
        <f t="shared" si="878"/>
        <v/>
      </c>
      <c r="DT599" s="115" t="str">
        <f t="shared" si="879"/>
        <v/>
      </c>
      <c r="DU599" s="115" t="str">
        <f t="shared" si="880"/>
        <v/>
      </c>
      <c r="DV599" s="115" t="str">
        <f t="shared" si="881"/>
        <v/>
      </c>
      <c r="DW599" s="115" t="str">
        <f t="shared" si="882"/>
        <v/>
      </c>
      <c r="DX599" s="115" t="str">
        <f t="shared" si="883"/>
        <v/>
      </c>
      <c r="DY599" s="115" t="str">
        <f t="shared" si="884"/>
        <v/>
      </c>
      <c r="DZ599" s="115" t="str">
        <f t="shared" si="885"/>
        <v/>
      </c>
      <c r="EA599" s="253"/>
      <c r="EB599" s="253"/>
      <c r="EC599" s="253"/>
      <c r="ED599" s="253"/>
      <c r="EE599" s="253"/>
      <c r="EF599" s="253"/>
      <c r="EG599" s="253"/>
      <c r="EH599" s="253"/>
      <c r="EI599" s="253"/>
      <c r="EJ599" s="253"/>
      <c r="EK599" s="259"/>
      <c r="EL599" s="261" t="str">
        <f t="shared" si="886"/>
        <v/>
      </c>
      <c r="EM599" s="9"/>
      <c r="EN599" s="9"/>
      <c r="EO599" s="81"/>
      <c r="EP599" s="82"/>
      <c r="EQ599" s="88"/>
      <c r="ER599" s="88"/>
      <c r="ES599" s="78"/>
      <c r="GD599" s="338"/>
      <c r="GE599" s="338"/>
      <c r="GF599" s="338"/>
      <c r="GG599" s="338"/>
      <c r="GH599" s="338"/>
      <c r="GI599" s="338"/>
      <c r="GJ599" s="338"/>
      <c r="GK599" s="339"/>
      <c r="GL599" s="339"/>
      <c r="GM599" s="338"/>
      <c r="GN599" s="338"/>
      <c r="GO599" s="9"/>
    </row>
    <row r="600" spans="1:197" s="11" customFormat="1" ht="27" customHeight="1" thickBot="1">
      <c r="A600" s="88" t="str">
        <f>IF('رصد درجات'!A600="","",'رصد درجات'!A600)</f>
        <v/>
      </c>
      <c r="B600" s="88" t="str">
        <f>IF('رصد درجات'!B600="","",'رصد درجات'!B600)</f>
        <v/>
      </c>
      <c r="C600" s="88" t="str">
        <f>IF('رصد درجات'!C600="","",'رصد درجات'!C600)</f>
        <v/>
      </c>
      <c r="D600" s="104" t="str">
        <f>IF('رصد درجات'!D600="","",'رصد درجات'!D600)</f>
        <v/>
      </c>
      <c r="E600" s="88" t="str">
        <f>IF('رصد درجات'!E600="","",'رصد درجات'!E600)</f>
        <v/>
      </c>
      <c r="F600" s="88" t="str">
        <f>IF('رصد درجات'!F600="","",'رصد درجات'!F600)</f>
        <v/>
      </c>
      <c r="G600" s="88" t="str">
        <f>IF('رصد درجات'!G600="","",'رصد درجات'!G600)</f>
        <v/>
      </c>
      <c r="H600" s="88" t="str">
        <f>IF('رصد درجات'!H600="","",'رصد درجات'!H600)</f>
        <v/>
      </c>
      <c r="I600" s="88" t="str">
        <f>IF('رصد درجات'!I600="","",'رصد درجات'!I600)</f>
        <v/>
      </c>
      <c r="J600" s="88" t="str">
        <f>IF('رصد درجات'!J600="","",'رصد درجات'!J600)</f>
        <v/>
      </c>
      <c r="K600" s="88" t="str">
        <f>IF('رصد درجات'!K600="","",'رصد درجات'!K600)</f>
        <v/>
      </c>
      <c r="L600" s="88" t="str">
        <f>IF('رصد درجات'!L600="","",'رصد درجات'!L600)</f>
        <v/>
      </c>
      <c r="M600" s="105" t="str">
        <f>IF('رصد درجات'!M600="","",'رصد درجات'!M600)</f>
        <v/>
      </c>
      <c r="N600" s="105" t="str">
        <f>IF('رصد درجات'!N600="","",'رصد درجات'!N600)</f>
        <v/>
      </c>
      <c r="O600" s="88" t="str">
        <f>IF(C600="","",'رصد درجات'!Y600)</f>
        <v/>
      </c>
      <c r="P600" s="88" t="str">
        <f>IF(C600="","",'رصد درجات'!AL600)</f>
        <v/>
      </c>
      <c r="Q600" s="88" t="str">
        <f t="shared" si="836"/>
        <v/>
      </c>
      <c r="R600" s="103" t="str">
        <f t="shared" si="837"/>
        <v/>
      </c>
      <c r="S600" s="88" t="str">
        <f>IF(C600="","",'رصد درجات'!AV600)</f>
        <v/>
      </c>
      <c r="T600" s="88" t="str">
        <f>IF(C600="","",'رصد درجات'!BI600)</f>
        <v/>
      </c>
      <c r="U600" s="88" t="str">
        <f t="shared" si="838"/>
        <v/>
      </c>
      <c r="V600" s="88" t="str">
        <f t="shared" si="839"/>
        <v/>
      </c>
      <c r="W600" s="88" t="str">
        <f t="shared" si="840"/>
        <v/>
      </c>
      <c r="X600" s="106" t="str">
        <f t="shared" si="841"/>
        <v/>
      </c>
      <c r="Y600" s="107" t="str">
        <f>IF(C600="","",'رصد درجات'!Z600)</f>
        <v/>
      </c>
      <c r="Z600" s="107" t="str">
        <f>IF(C600="","",'رصد درجات'!AM600)</f>
        <v/>
      </c>
      <c r="AA600" s="107" t="str">
        <f t="shared" si="812"/>
        <v/>
      </c>
      <c r="AB600" s="107" t="str">
        <f t="shared" si="842"/>
        <v/>
      </c>
      <c r="AC600" s="107" t="str">
        <f>IF(C600="","",'رصد درجات'!AV600)</f>
        <v/>
      </c>
      <c r="AD600" s="107" t="str">
        <f>IF(C600="","",'رصد درجات'!BI600)</f>
        <v/>
      </c>
      <c r="AE600" s="107" t="str">
        <f t="shared" si="813"/>
        <v/>
      </c>
      <c r="AF600" s="107" t="str">
        <f t="shared" si="814"/>
        <v/>
      </c>
      <c r="AG600" s="107" t="str">
        <f t="shared" si="843"/>
        <v/>
      </c>
      <c r="AH600" s="108" t="str">
        <f t="shared" si="844"/>
        <v/>
      </c>
      <c r="AI600" s="107" t="str">
        <f>IF(C600="","",'رصد درجات'!AA600)</f>
        <v/>
      </c>
      <c r="AJ600" s="107" t="str">
        <f>IF(C600="","",'رصد درجات'!AN600)</f>
        <v/>
      </c>
      <c r="AK600" s="107" t="str">
        <f t="shared" si="815"/>
        <v/>
      </c>
      <c r="AL600" s="109" t="str">
        <f t="shared" si="845"/>
        <v/>
      </c>
      <c r="AM600" s="107" t="str">
        <f>IF(C600="","",'رصد درجات'!AX600)</f>
        <v/>
      </c>
      <c r="AN600" s="107" t="str">
        <f>IF(C600="","",'رصد درجات'!BK600)</f>
        <v/>
      </c>
      <c r="AO600" s="107" t="str">
        <f t="shared" si="816"/>
        <v/>
      </c>
      <c r="AP600" s="107" t="str">
        <f t="shared" si="817"/>
        <v/>
      </c>
      <c r="AQ600" s="107" t="str">
        <f t="shared" si="818"/>
        <v/>
      </c>
      <c r="AR600" s="108" t="str">
        <f t="shared" si="846"/>
        <v/>
      </c>
      <c r="AS600" s="107" t="str">
        <f>IF(C600="","",'رصد درجات'!AB600)</f>
        <v/>
      </c>
      <c r="AT600" s="107" t="str">
        <f>IF(C600="","",'رصد درجات'!AO600)</f>
        <v/>
      </c>
      <c r="AU600" s="107" t="str">
        <f>IF(C600="","",'رصد درجات'!AP600)</f>
        <v/>
      </c>
      <c r="AV600" s="107" t="str">
        <f t="shared" si="819"/>
        <v/>
      </c>
      <c r="AW600" s="107" t="str">
        <f t="shared" si="847"/>
        <v/>
      </c>
      <c r="AX600" s="107" t="str">
        <f>IF(C600="","",'رصد درجات'!AY600)</f>
        <v/>
      </c>
      <c r="AY600" s="107" t="str">
        <f>IF(C600="","",'رصد درجات'!BL600)</f>
        <v/>
      </c>
      <c r="AZ600" s="107" t="str">
        <f>IF(C600="","",'رصد درجات'!BM600)</f>
        <v/>
      </c>
      <c r="BA600" s="107" t="str">
        <f t="shared" si="820"/>
        <v/>
      </c>
      <c r="BB600" s="107" t="str">
        <f t="shared" si="821"/>
        <v/>
      </c>
      <c r="BC600" s="107" t="str">
        <f t="shared" si="822"/>
        <v/>
      </c>
      <c r="BD600" s="107" t="str">
        <f t="shared" si="823"/>
        <v/>
      </c>
      <c r="BE600" s="108" t="str">
        <f t="shared" si="848"/>
        <v/>
      </c>
      <c r="BF600" s="107" t="str">
        <f>IF(C600="","",'رصد درجات'!AC600)</f>
        <v/>
      </c>
      <c r="BG600" s="107" t="str">
        <f>IF(C600="","",'رصد درجات'!AI600)</f>
        <v/>
      </c>
      <c r="BH600" s="107" t="str">
        <f>IF(C600="","",'رصد درجات'!AQ600)</f>
        <v/>
      </c>
      <c r="BI600" s="107" t="str">
        <f t="shared" si="824"/>
        <v/>
      </c>
      <c r="BJ600" s="107" t="str">
        <f t="shared" si="849"/>
        <v/>
      </c>
      <c r="BK600" s="107" t="str">
        <f>IF(C600="","",'رصد درجات'!AZ600)</f>
        <v/>
      </c>
      <c r="BL600" s="107" t="str">
        <f>IF(C600="","",'رصد درجات'!BF600)</f>
        <v/>
      </c>
      <c r="BM600" s="107" t="str">
        <f>IF(C600="","",'رصد درجات'!BN600)</f>
        <v/>
      </c>
      <c r="BN600" s="107" t="str">
        <f t="shared" si="825"/>
        <v/>
      </c>
      <c r="BO600" s="107" t="str">
        <f t="shared" si="826"/>
        <v/>
      </c>
      <c r="BP600" s="107" t="str">
        <f t="shared" si="827"/>
        <v/>
      </c>
      <c r="BQ600" s="107" t="str">
        <f t="shared" si="828"/>
        <v/>
      </c>
      <c r="BR600" s="108" t="str">
        <f t="shared" si="850"/>
        <v/>
      </c>
      <c r="BS600" s="107" t="str">
        <f>IF(C600="","",'رصد درجات'!AD600)</f>
        <v/>
      </c>
      <c r="BT600" s="107" t="str">
        <f>IF(C600="","",'رصد درجات'!AR600)</f>
        <v/>
      </c>
      <c r="BU600" s="107" t="str">
        <f t="shared" si="829"/>
        <v/>
      </c>
      <c r="BV600" s="107" t="str">
        <f t="shared" si="851"/>
        <v/>
      </c>
      <c r="BW600" s="107" t="str">
        <f>IF(C600="","",'رصد درجات'!BA600)</f>
        <v/>
      </c>
      <c r="BX600" s="107" t="str">
        <f>IF(C600="","",'رصد درجات'!BO600)</f>
        <v/>
      </c>
      <c r="BY600" s="107" t="str">
        <f t="shared" si="830"/>
        <v/>
      </c>
      <c r="BZ600" s="107" t="str">
        <f t="shared" si="852"/>
        <v/>
      </c>
      <c r="CA600" s="107" t="str">
        <f t="shared" si="831"/>
        <v/>
      </c>
      <c r="CB600" s="108" t="str">
        <f t="shared" si="853"/>
        <v/>
      </c>
      <c r="CC600" s="107" t="str">
        <f>IF(C600="","",'رصد درجات'!AE600)</f>
        <v/>
      </c>
      <c r="CD600" s="107" t="str">
        <f>IF(C600="","",'رصد درجات'!AJ600)</f>
        <v/>
      </c>
      <c r="CE600" s="107" t="str">
        <f>IF(C600="","",'رصد درجات'!AS600)</f>
        <v/>
      </c>
      <c r="CF600" s="107" t="str">
        <f t="shared" si="832"/>
        <v/>
      </c>
      <c r="CG600" s="107" t="str">
        <f t="shared" si="854"/>
        <v/>
      </c>
      <c r="CH600" s="107" t="str">
        <f>IF(C600="","",'رصد درجات'!BB600)</f>
        <v/>
      </c>
      <c r="CI600" s="107" t="str">
        <f>IF(C600="","",'رصد درجات'!BF600)</f>
        <v/>
      </c>
      <c r="CJ600" s="107" t="str">
        <f>IF(C600="","",'رصد درجات'!BP600)</f>
        <v/>
      </c>
      <c r="CK600" s="107" t="str">
        <f t="shared" si="833"/>
        <v/>
      </c>
      <c r="CL600" s="107" t="str">
        <f t="shared" si="834"/>
        <v/>
      </c>
      <c r="CM600" s="107" t="str">
        <f t="shared" si="835"/>
        <v/>
      </c>
      <c r="CN600" s="107" t="str">
        <f t="shared" si="855"/>
        <v/>
      </c>
      <c r="CO600" s="108" t="str">
        <f t="shared" si="856"/>
        <v/>
      </c>
      <c r="CP600" s="110" t="str">
        <f>IF(C600="","",'رصد درجات'!AF600)</f>
        <v/>
      </c>
      <c r="CQ600" s="103" t="str">
        <f t="shared" si="857"/>
        <v/>
      </c>
      <c r="CR600" s="110" t="str">
        <f>IF(C600="","",'رصد درجات'!BC600)</f>
        <v/>
      </c>
      <c r="CS600" s="110" t="str">
        <f t="shared" si="858"/>
        <v/>
      </c>
      <c r="CT600" s="110" t="str">
        <f t="shared" si="859"/>
        <v/>
      </c>
      <c r="CU600" s="103" t="str">
        <f t="shared" si="860"/>
        <v/>
      </c>
      <c r="CV600" s="107" t="str">
        <f>IF(C600="","",'رصد درجات'!AG600)</f>
        <v/>
      </c>
      <c r="CW600" s="107" t="str">
        <f t="shared" si="861"/>
        <v/>
      </c>
      <c r="CX600" s="107" t="str">
        <f>IF(C600="","",'رصد درجات'!BD600)</f>
        <v/>
      </c>
      <c r="CY600" s="110" t="str">
        <f t="shared" si="862"/>
        <v/>
      </c>
      <c r="CZ600" s="110" t="str">
        <f t="shared" si="863"/>
        <v/>
      </c>
      <c r="DA600" s="103" t="str">
        <f t="shared" si="864"/>
        <v/>
      </c>
      <c r="DB600" s="111" t="str">
        <f t="shared" si="865"/>
        <v/>
      </c>
      <c r="DC600" s="112" t="str">
        <f t="shared" si="866"/>
        <v/>
      </c>
      <c r="DD600" s="111" t="str">
        <f t="shared" si="867"/>
        <v/>
      </c>
      <c r="DE600" s="112" t="str">
        <f t="shared" si="868"/>
        <v/>
      </c>
      <c r="DF600" s="107" t="str">
        <f>IF(C600="","",'رصد درجات'!AH600)</f>
        <v/>
      </c>
      <c r="DG600" s="107" t="str">
        <f>IF(C600="","",'رصد درجات'!AT600)</f>
        <v/>
      </c>
      <c r="DH600" s="107" t="str">
        <f t="shared" si="869"/>
        <v/>
      </c>
      <c r="DI600" s="107" t="str">
        <f t="shared" si="870"/>
        <v/>
      </c>
      <c r="DJ600" s="107" t="str">
        <f>IF(C600="","",'رصد درجات'!BE600)</f>
        <v/>
      </c>
      <c r="DK600" s="107" t="str">
        <f>IF(C600="","",'رصد درجات'!BQ600)</f>
        <v/>
      </c>
      <c r="DL600" s="107" t="str">
        <f t="shared" si="871"/>
        <v/>
      </c>
      <c r="DM600" s="107" t="str">
        <f t="shared" si="872"/>
        <v/>
      </c>
      <c r="DN600" s="107" t="str">
        <f t="shared" si="873"/>
        <v/>
      </c>
      <c r="DO600" s="108" t="str">
        <f t="shared" si="874"/>
        <v/>
      </c>
      <c r="DP600" s="81" t="str">
        <f t="shared" si="875"/>
        <v/>
      </c>
      <c r="DQ600" s="113" t="str">
        <f t="shared" si="876"/>
        <v/>
      </c>
      <c r="DR600" s="9">
        <f t="shared" si="877"/>
        <v>0</v>
      </c>
      <c r="DS600" s="114" t="str">
        <f t="shared" si="878"/>
        <v/>
      </c>
      <c r="DT600" s="115" t="str">
        <f t="shared" si="879"/>
        <v/>
      </c>
      <c r="DU600" s="115" t="str">
        <f t="shared" si="880"/>
        <v/>
      </c>
      <c r="DV600" s="115" t="str">
        <f t="shared" si="881"/>
        <v/>
      </c>
      <c r="DW600" s="115" t="str">
        <f t="shared" si="882"/>
        <v/>
      </c>
      <c r="DX600" s="115" t="str">
        <f t="shared" si="883"/>
        <v/>
      </c>
      <c r="DY600" s="115" t="str">
        <f t="shared" si="884"/>
        <v/>
      </c>
      <c r="DZ600" s="115" t="str">
        <f t="shared" si="885"/>
        <v/>
      </c>
      <c r="EA600" s="253"/>
      <c r="EB600" s="253"/>
      <c r="EC600" s="253"/>
      <c r="ED600" s="253"/>
      <c r="EE600" s="253"/>
      <c r="EF600" s="253"/>
      <c r="EG600" s="253"/>
      <c r="EH600" s="253"/>
      <c r="EI600" s="253"/>
      <c r="EJ600" s="253"/>
      <c r="EK600" s="259"/>
      <c r="EL600" s="261" t="str">
        <f t="shared" si="886"/>
        <v/>
      </c>
      <c r="EM600" s="9"/>
      <c r="EN600" s="9"/>
      <c r="EO600" s="81"/>
      <c r="EP600" s="82"/>
      <c r="EQ600" s="88"/>
      <c r="ER600" s="88"/>
      <c r="ES600" s="78"/>
      <c r="GD600" s="338"/>
      <c r="GE600" s="338"/>
      <c r="GF600" s="338"/>
      <c r="GG600" s="338"/>
      <c r="GH600" s="338"/>
      <c r="GI600" s="338"/>
      <c r="GJ600" s="338"/>
      <c r="GK600" s="339"/>
      <c r="GL600" s="339"/>
      <c r="GM600" s="338"/>
      <c r="GN600" s="338"/>
      <c r="GO600" s="9"/>
    </row>
    <row r="601" spans="1:197" s="11" customFormat="1" ht="27" customHeight="1" thickBot="1">
      <c r="A601" s="88" t="str">
        <f>IF('رصد درجات'!A601="","",'رصد درجات'!A601)</f>
        <v/>
      </c>
      <c r="B601" s="88" t="str">
        <f>IF('رصد درجات'!B601="","",'رصد درجات'!B601)</f>
        <v/>
      </c>
      <c r="C601" s="88" t="str">
        <f>IF('رصد درجات'!C601="","",'رصد درجات'!C601)</f>
        <v/>
      </c>
      <c r="D601" s="104" t="str">
        <f>IF('رصد درجات'!D601="","",'رصد درجات'!D601)</f>
        <v/>
      </c>
      <c r="E601" s="88" t="str">
        <f>IF('رصد درجات'!E601="","",'رصد درجات'!E601)</f>
        <v/>
      </c>
      <c r="F601" s="88" t="str">
        <f>IF('رصد درجات'!F601="","",'رصد درجات'!F601)</f>
        <v/>
      </c>
      <c r="G601" s="88" t="str">
        <f>IF('رصد درجات'!G601="","",'رصد درجات'!G601)</f>
        <v/>
      </c>
      <c r="H601" s="88" t="str">
        <f>IF('رصد درجات'!H601="","",'رصد درجات'!H601)</f>
        <v/>
      </c>
      <c r="I601" s="88" t="str">
        <f>IF('رصد درجات'!I601="","",'رصد درجات'!I601)</f>
        <v/>
      </c>
      <c r="J601" s="88" t="str">
        <f>IF('رصد درجات'!J601="","",'رصد درجات'!J601)</f>
        <v/>
      </c>
      <c r="K601" s="88" t="str">
        <f>IF('رصد درجات'!K601="","",'رصد درجات'!K601)</f>
        <v/>
      </c>
      <c r="L601" s="88" t="str">
        <f>IF('رصد درجات'!L601="","",'رصد درجات'!L601)</f>
        <v/>
      </c>
      <c r="M601" s="105" t="str">
        <f>IF('رصد درجات'!M601="","",'رصد درجات'!M601)</f>
        <v/>
      </c>
      <c r="N601" s="105" t="str">
        <f>IF('رصد درجات'!N601="","",'رصد درجات'!N601)</f>
        <v/>
      </c>
      <c r="O601" s="88" t="str">
        <f>IF(C601="","",'رصد درجات'!Y601)</f>
        <v/>
      </c>
      <c r="P601" s="88" t="str">
        <f>IF(C601="","",'رصد درجات'!AL601)</f>
        <v/>
      </c>
      <c r="Q601" s="88" t="str">
        <f t="shared" si="836"/>
        <v/>
      </c>
      <c r="R601" s="103" t="str">
        <f t="shared" si="837"/>
        <v/>
      </c>
      <c r="S601" s="88" t="str">
        <f>IF(C601="","",'رصد درجات'!AV601)</f>
        <v/>
      </c>
      <c r="T601" s="88" t="str">
        <f>IF(C601="","",'رصد درجات'!BI601)</f>
        <v/>
      </c>
      <c r="U601" s="88" t="str">
        <f t="shared" si="838"/>
        <v/>
      </c>
      <c r="V601" s="88" t="str">
        <f t="shared" si="839"/>
        <v/>
      </c>
      <c r="W601" s="88" t="str">
        <f t="shared" si="840"/>
        <v/>
      </c>
      <c r="X601" s="106" t="str">
        <f t="shared" si="841"/>
        <v/>
      </c>
      <c r="Y601" s="107" t="str">
        <f>IF(C601="","",'رصد درجات'!Z601)</f>
        <v/>
      </c>
      <c r="Z601" s="107" t="str">
        <f>IF(C601="","",'رصد درجات'!AM601)</f>
        <v/>
      </c>
      <c r="AA601" s="107" t="str">
        <f t="shared" si="812"/>
        <v/>
      </c>
      <c r="AB601" s="107" t="str">
        <f t="shared" si="842"/>
        <v/>
      </c>
      <c r="AC601" s="107" t="str">
        <f>IF(C601="","",'رصد درجات'!AV601)</f>
        <v/>
      </c>
      <c r="AD601" s="107" t="str">
        <f>IF(C601="","",'رصد درجات'!BI601)</f>
        <v/>
      </c>
      <c r="AE601" s="107" t="str">
        <f t="shared" si="813"/>
        <v/>
      </c>
      <c r="AF601" s="107" t="str">
        <f t="shared" si="814"/>
        <v/>
      </c>
      <c r="AG601" s="107" t="str">
        <f t="shared" si="843"/>
        <v/>
      </c>
      <c r="AH601" s="108" t="str">
        <f t="shared" si="844"/>
        <v/>
      </c>
      <c r="AI601" s="107" t="str">
        <f>IF(C601="","",'رصد درجات'!AA601)</f>
        <v/>
      </c>
      <c r="AJ601" s="107" t="str">
        <f>IF(C601="","",'رصد درجات'!AN601)</f>
        <v/>
      </c>
      <c r="AK601" s="107" t="str">
        <f t="shared" si="815"/>
        <v/>
      </c>
      <c r="AL601" s="109" t="str">
        <f t="shared" si="845"/>
        <v/>
      </c>
      <c r="AM601" s="107" t="str">
        <f>IF(C601="","",'رصد درجات'!AX601)</f>
        <v/>
      </c>
      <c r="AN601" s="107" t="str">
        <f>IF(C601="","",'رصد درجات'!BK601)</f>
        <v/>
      </c>
      <c r="AO601" s="107" t="str">
        <f t="shared" si="816"/>
        <v/>
      </c>
      <c r="AP601" s="107" t="str">
        <f t="shared" si="817"/>
        <v/>
      </c>
      <c r="AQ601" s="107" t="str">
        <f t="shared" si="818"/>
        <v/>
      </c>
      <c r="AR601" s="108" t="str">
        <f t="shared" si="846"/>
        <v/>
      </c>
      <c r="AS601" s="107" t="str">
        <f>IF(C601="","",'رصد درجات'!AB601)</f>
        <v/>
      </c>
      <c r="AT601" s="107" t="str">
        <f>IF(C601="","",'رصد درجات'!AO601)</f>
        <v/>
      </c>
      <c r="AU601" s="107" t="str">
        <f>IF(C601="","",'رصد درجات'!AP601)</f>
        <v/>
      </c>
      <c r="AV601" s="107" t="str">
        <f t="shared" si="819"/>
        <v/>
      </c>
      <c r="AW601" s="107" t="str">
        <f t="shared" si="847"/>
        <v/>
      </c>
      <c r="AX601" s="107" t="str">
        <f>IF(C601="","",'رصد درجات'!AY601)</f>
        <v/>
      </c>
      <c r="AY601" s="107" t="str">
        <f>IF(C601="","",'رصد درجات'!BL601)</f>
        <v/>
      </c>
      <c r="AZ601" s="107" t="str">
        <f>IF(C601="","",'رصد درجات'!BM601)</f>
        <v/>
      </c>
      <c r="BA601" s="107" t="str">
        <f t="shared" si="820"/>
        <v/>
      </c>
      <c r="BB601" s="107" t="str">
        <f t="shared" si="821"/>
        <v/>
      </c>
      <c r="BC601" s="107" t="str">
        <f t="shared" si="822"/>
        <v/>
      </c>
      <c r="BD601" s="107" t="str">
        <f t="shared" si="823"/>
        <v/>
      </c>
      <c r="BE601" s="108" t="str">
        <f t="shared" si="848"/>
        <v/>
      </c>
      <c r="BF601" s="107" t="str">
        <f>IF(C601="","",'رصد درجات'!AC601)</f>
        <v/>
      </c>
      <c r="BG601" s="107" t="str">
        <f>IF(C601="","",'رصد درجات'!AI601)</f>
        <v/>
      </c>
      <c r="BH601" s="107" t="str">
        <f>IF(C601="","",'رصد درجات'!AQ601)</f>
        <v/>
      </c>
      <c r="BI601" s="107" t="str">
        <f t="shared" si="824"/>
        <v/>
      </c>
      <c r="BJ601" s="107" t="str">
        <f t="shared" si="849"/>
        <v/>
      </c>
      <c r="BK601" s="107" t="str">
        <f>IF(C601="","",'رصد درجات'!AZ601)</f>
        <v/>
      </c>
      <c r="BL601" s="107" t="str">
        <f>IF(C601="","",'رصد درجات'!BF601)</f>
        <v/>
      </c>
      <c r="BM601" s="107" t="str">
        <f>IF(C601="","",'رصد درجات'!BN601)</f>
        <v/>
      </c>
      <c r="BN601" s="107" t="str">
        <f t="shared" si="825"/>
        <v/>
      </c>
      <c r="BO601" s="107" t="str">
        <f t="shared" si="826"/>
        <v/>
      </c>
      <c r="BP601" s="107" t="str">
        <f t="shared" si="827"/>
        <v/>
      </c>
      <c r="BQ601" s="107" t="str">
        <f t="shared" si="828"/>
        <v/>
      </c>
      <c r="BR601" s="108" t="str">
        <f t="shared" si="850"/>
        <v/>
      </c>
      <c r="BS601" s="107" t="str">
        <f>IF(C601="","",'رصد درجات'!AD601)</f>
        <v/>
      </c>
      <c r="BT601" s="107" t="str">
        <f>IF(C601="","",'رصد درجات'!AR601)</f>
        <v/>
      </c>
      <c r="BU601" s="107" t="str">
        <f t="shared" si="829"/>
        <v/>
      </c>
      <c r="BV601" s="107" t="str">
        <f t="shared" si="851"/>
        <v/>
      </c>
      <c r="BW601" s="107" t="str">
        <f>IF(C601="","",'رصد درجات'!BA601)</f>
        <v/>
      </c>
      <c r="BX601" s="107" t="str">
        <f>IF(C601="","",'رصد درجات'!BO601)</f>
        <v/>
      </c>
      <c r="BY601" s="107" t="str">
        <f t="shared" si="830"/>
        <v/>
      </c>
      <c r="BZ601" s="107" t="str">
        <f t="shared" si="852"/>
        <v/>
      </c>
      <c r="CA601" s="107" t="str">
        <f t="shared" si="831"/>
        <v/>
      </c>
      <c r="CB601" s="108" t="str">
        <f t="shared" si="853"/>
        <v/>
      </c>
      <c r="CC601" s="107" t="str">
        <f>IF(C601="","",'رصد درجات'!AE601)</f>
        <v/>
      </c>
      <c r="CD601" s="107" t="str">
        <f>IF(C601="","",'رصد درجات'!AJ601)</f>
        <v/>
      </c>
      <c r="CE601" s="107" t="str">
        <f>IF(C601="","",'رصد درجات'!AS601)</f>
        <v/>
      </c>
      <c r="CF601" s="107" t="str">
        <f t="shared" si="832"/>
        <v/>
      </c>
      <c r="CG601" s="107" t="str">
        <f t="shared" si="854"/>
        <v/>
      </c>
      <c r="CH601" s="107" t="str">
        <f>IF(C601="","",'رصد درجات'!BB601)</f>
        <v/>
      </c>
      <c r="CI601" s="107" t="str">
        <f>IF(C601="","",'رصد درجات'!BF601)</f>
        <v/>
      </c>
      <c r="CJ601" s="107" t="str">
        <f>IF(C601="","",'رصد درجات'!BP601)</f>
        <v/>
      </c>
      <c r="CK601" s="107" t="str">
        <f t="shared" si="833"/>
        <v/>
      </c>
      <c r="CL601" s="107" t="str">
        <f t="shared" si="834"/>
        <v/>
      </c>
      <c r="CM601" s="107" t="str">
        <f t="shared" si="835"/>
        <v/>
      </c>
      <c r="CN601" s="107" t="str">
        <f t="shared" si="855"/>
        <v/>
      </c>
      <c r="CO601" s="108" t="str">
        <f t="shared" si="856"/>
        <v/>
      </c>
      <c r="CP601" s="110" t="str">
        <f>IF(C601="","",'رصد درجات'!AF601)</f>
        <v/>
      </c>
      <c r="CQ601" s="103" t="str">
        <f t="shared" si="857"/>
        <v/>
      </c>
      <c r="CR601" s="110" t="str">
        <f>IF(C601="","",'رصد درجات'!BC601)</f>
        <v/>
      </c>
      <c r="CS601" s="110" t="str">
        <f t="shared" si="858"/>
        <v/>
      </c>
      <c r="CT601" s="110" t="str">
        <f t="shared" si="859"/>
        <v/>
      </c>
      <c r="CU601" s="103" t="str">
        <f t="shared" si="860"/>
        <v/>
      </c>
      <c r="CV601" s="107" t="str">
        <f>IF(C601="","",'رصد درجات'!AG601)</f>
        <v/>
      </c>
      <c r="CW601" s="107" t="str">
        <f t="shared" si="861"/>
        <v/>
      </c>
      <c r="CX601" s="107" t="str">
        <f>IF(C601="","",'رصد درجات'!BD601)</f>
        <v/>
      </c>
      <c r="CY601" s="110" t="str">
        <f t="shared" si="862"/>
        <v/>
      </c>
      <c r="CZ601" s="110" t="str">
        <f t="shared" si="863"/>
        <v/>
      </c>
      <c r="DA601" s="103" t="str">
        <f t="shared" si="864"/>
        <v/>
      </c>
      <c r="DB601" s="111" t="str">
        <f t="shared" si="865"/>
        <v/>
      </c>
      <c r="DC601" s="112" t="str">
        <f t="shared" si="866"/>
        <v/>
      </c>
      <c r="DD601" s="111" t="str">
        <f t="shared" si="867"/>
        <v/>
      </c>
      <c r="DE601" s="112" t="str">
        <f t="shared" si="868"/>
        <v/>
      </c>
      <c r="DF601" s="107" t="str">
        <f>IF(C601="","",'رصد درجات'!AH601)</f>
        <v/>
      </c>
      <c r="DG601" s="107" t="str">
        <f>IF(C601="","",'رصد درجات'!AT601)</f>
        <v/>
      </c>
      <c r="DH601" s="107" t="str">
        <f t="shared" si="869"/>
        <v/>
      </c>
      <c r="DI601" s="107" t="str">
        <f t="shared" si="870"/>
        <v/>
      </c>
      <c r="DJ601" s="107" t="str">
        <f>IF(C601="","",'رصد درجات'!BE601)</f>
        <v/>
      </c>
      <c r="DK601" s="107" t="str">
        <f>IF(C601="","",'رصد درجات'!BQ601)</f>
        <v/>
      </c>
      <c r="DL601" s="107" t="str">
        <f t="shared" si="871"/>
        <v/>
      </c>
      <c r="DM601" s="107" t="str">
        <f t="shared" si="872"/>
        <v/>
      </c>
      <c r="DN601" s="107" t="str">
        <f t="shared" si="873"/>
        <v/>
      </c>
      <c r="DO601" s="108" t="str">
        <f t="shared" si="874"/>
        <v/>
      </c>
      <c r="DP601" s="81" t="str">
        <f t="shared" si="875"/>
        <v/>
      </c>
      <c r="DQ601" s="113" t="str">
        <f t="shared" si="876"/>
        <v/>
      </c>
      <c r="DR601" s="9">
        <f t="shared" si="877"/>
        <v>0</v>
      </c>
      <c r="DS601" s="114" t="str">
        <f t="shared" si="878"/>
        <v/>
      </c>
      <c r="DT601" s="115" t="str">
        <f t="shared" si="879"/>
        <v/>
      </c>
      <c r="DU601" s="115" t="str">
        <f t="shared" si="880"/>
        <v/>
      </c>
      <c r="DV601" s="115" t="str">
        <f t="shared" si="881"/>
        <v/>
      </c>
      <c r="DW601" s="115" t="str">
        <f t="shared" si="882"/>
        <v/>
      </c>
      <c r="DX601" s="115" t="str">
        <f t="shared" si="883"/>
        <v/>
      </c>
      <c r="DY601" s="115" t="str">
        <f t="shared" si="884"/>
        <v/>
      </c>
      <c r="DZ601" s="115" t="str">
        <f t="shared" si="885"/>
        <v/>
      </c>
      <c r="EA601" s="253"/>
      <c r="EB601" s="253"/>
      <c r="EC601" s="253"/>
      <c r="ED601" s="253"/>
      <c r="EE601" s="253"/>
      <c r="EF601" s="253"/>
      <c r="EG601" s="253"/>
      <c r="EH601" s="253"/>
      <c r="EI601" s="253"/>
      <c r="EJ601" s="253"/>
      <c r="EK601" s="259"/>
      <c r="EL601" s="261" t="str">
        <f t="shared" si="886"/>
        <v/>
      </c>
      <c r="EM601" s="9"/>
      <c r="EN601" s="9"/>
      <c r="EO601" s="81"/>
      <c r="EP601" s="82"/>
      <c r="EQ601" s="88"/>
      <c r="ER601" s="88"/>
      <c r="ES601" s="78"/>
      <c r="GD601" s="338"/>
      <c r="GE601" s="338"/>
      <c r="GF601" s="338"/>
      <c r="GG601" s="338"/>
      <c r="GH601" s="338"/>
      <c r="GI601" s="338"/>
      <c r="GJ601" s="338"/>
      <c r="GK601" s="339"/>
      <c r="GL601" s="339"/>
      <c r="GM601" s="338"/>
      <c r="GN601" s="338"/>
      <c r="GO601" s="9"/>
    </row>
    <row r="602" spans="1:197" s="11" customFormat="1" ht="27" customHeight="1" thickBot="1">
      <c r="A602" s="88" t="str">
        <f>IF('رصد درجات'!A602="","",'رصد درجات'!A602)</f>
        <v/>
      </c>
      <c r="B602" s="88" t="str">
        <f>IF('رصد درجات'!B602="","",'رصد درجات'!B602)</f>
        <v/>
      </c>
      <c r="C602" s="88" t="str">
        <f>IF('رصد درجات'!C602="","",'رصد درجات'!C602)</f>
        <v/>
      </c>
      <c r="D602" s="104" t="str">
        <f>IF('رصد درجات'!D602="","",'رصد درجات'!D602)</f>
        <v/>
      </c>
      <c r="E602" s="88" t="str">
        <f>IF('رصد درجات'!E602="","",'رصد درجات'!E602)</f>
        <v/>
      </c>
      <c r="F602" s="88" t="str">
        <f>IF('رصد درجات'!F602="","",'رصد درجات'!F602)</f>
        <v/>
      </c>
      <c r="G602" s="88" t="str">
        <f>IF('رصد درجات'!G602="","",'رصد درجات'!G602)</f>
        <v/>
      </c>
      <c r="H602" s="88" t="str">
        <f>IF('رصد درجات'!H602="","",'رصد درجات'!H602)</f>
        <v/>
      </c>
      <c r="I602" s="88" t="str">
        <f>IF('رصد درجات'!I602="","",'رصد درجات'!I602)</f>
        <v/>
      </c>
      <c r="J602" s="88" t="str">
        <f>IF('رصد درجات'!J602="","",'رصد درجات'!J602)</f>
        <v/>
      </c>
      <c r="K602" s="88" t="str">
        <f>IF('رصد درجات'!K602="","",'رصد درجات'!K602)</f>
        <v/>
      </c>
      <c r="L602" s="88" t="str">
        <f>IF('رصد درجات'!L602="","",'رصد درجات'!L602)</f>
        <v/>
      </c>
      <c r="M602" s="105" t="str">
        <f>IF('رصد درجات'!M602="","",'رصد درجات'!M602)</f>
        <v/>
      </c>
      <c r="N602" s="105" t="str">
        <f>IF('رصد درجات'!N602="","",'رصد درجات'!N602)</f>
        <v/>
      </c>
      <c r="O602" s="88" t="str">
        <f>IF(C602="","",'رصد درجات'!Y602)</f>
        <v/>
      </c>
      <c r="P602" s="88" t="str">
        <f>IF(C602="","",'رصد درجات'!AL602)</f>
        <v/>
      </c>
      <c r="Q602" s="88" t="str">
        <f t="shared" si="836"/>
        <v/>
      </c>
      <c r="R602" s="103" t="str">
        <f t="shared" si="837"/>
        <v/>
      </c>
      <c r="S602" s="88" t="str">
        <f>IF(C602="","",'رصد درجات'!AV602)</f>
        <v/>
      </c>
      <c r="T602" s="88" t="str">
        <f>IF(C602="","",'رصد درجات'!BI602)</f>
        <v/>
      </c>
      <c r="U602" s="88" t="str">
        <f t="shared" si="838"/>
        <v/>
      </c>
      <c r="V602" s="88" t="str">
        <f t="shared" si="839"/>
        <v/>
      </c>
      <c r="W602" s="88" t="str">
        <f t="shared" si="840"/>
        <v/>
      </c>
      <c r="X602" s="106" t="str">
        <f t="shared" si="841"/>
        <v/>
      </c>
      <c r="Y602" s="107" t="str">
        <f>IF(C602="","",'رصد درجات'!Z602)</f>
        <v/>
      </c>
      <c r="Z602" s="107" t="str">
        <f>IF(C602="","",'رصد درجات'!AM602)</f>
        <v/>
      </c>
      <c r="AA602" s="107" t="str">
        <f t="shared" si="812"/>
        <v/>
      </c>
      <c r="AB602" s="107" t="str">
        <f t="shared" si="842"/>
        <v/>
      </c>
      <c r="AC602" s="107" t="str">
        <f>IF(C602="","",'رصد درجات'!AV602)</f>
        <v/>
      </c>
      <c r="AD602" s="107" t="str">
        <f>IF(C602="","",'رصد درجات'!BI602)</f>
        <v/>
      </c>
      <c r="AE602" s="107" t="str">
        <f t="shared" si="813"/>
        <v/>
      </c>
      <c r="AF602" s="107" t="str">
        <f t="shared" si="814"/>
        <v/>
      </c>
      <c r="AG602" s="107" t="str">
        <f t="shared" si="843"/>
        <v/>
      </c>
      <c r="AH602" s="108" t="str">
        <f t="shared" si="844"/>
        <v/>
      </c>
      <c r="AI602" s="107" t="str">
        <f>IF(C602="","",'رصد درجات'!AA602)</f>
        <v/>
      </c>
      <c r="AJ602" s="107" t="str">
        <f>IF(C602="","",'رصد درجات'!AN602)</f>
        <v/>
      </c>
      <c r="AK602" s="107" t="str">
        <f t="shared" si="815"/>
        <v/>
      </c>
      <c r="AL602" s="109" t="str">
        <f t="shared" si="845"/>
        <v/>
      </c>
      <c r="AM602" s="107" t="str">
        <f>IF(C602="","",'رصد درجات'!AX602)</f>
        <v/>
      </c>
      <c r="AN602" s="107" t="str">
        <f>IF(C602="","",'رصد درجات'!BK602)</f>
        <v/>
      </c>
      <c r="AO602" s="107" t="str">
        <f t="shared" si="816"/>
        <v/>
      </c>
      <c r="AP602" s="107" t="str">
        <f t="shared" si="817"/>
        <v/>
      </c>
      <c r="AQ602" s="107" t="str">
        <f t="shared" si="818"/>
        <v/>
      </c>
      <c r="AR602" s="108" t="str">
        <f t="shared" si="846"/>
        <v/>
      </c>
      <c r="AS602" s="107" t="str">
        <f>IF(C602="","",'رصد درجات'!AB602)</f>
        <v/>
      </c>
      <c r="AT602" s="107" t="str">
        <f>IF(C602="","",'رصد درجات'!AO602)</f>
        <v/>
      </c>
      <c r="AU602" s="107" t="str">
        <f>IF(C602="","",'رصد درجات'!AP602)</f>
        <v/>
      </c>
      <c r="AV602" s="107" t="str">
        <f t="shared" si="819"/>
        <v/>
      </c>
      <c r="AW602" s="107" t="str">
        <f t="shared" si="847"/>
        <v/>
      </c>
      <c r="AX602" s="107" t="str">
        <f>IF(C602="","",'رصد درجات'!AY602)</f>
        <v/>
      </c>
      <c r="AY602" s="107" t="str">
        <f>IF(C602="","",'رصد درجات'!BL602)</f>
        <v/>
      </c>
      <c r="AZ602" s="107" t="str">
        <f>IF(C602="","",'رصد درجات'!BM602)</f>
        <v/>
      </c>
      <c r="BA602" s="107" t="str">
        <f t="shared" si="820"/>
        <v/>
      </c>
      <c r="BB602" s="107" t="str">
        <f t="shared" si="821"/>
        <v/>
      </c>
      <c r="BC602" s="107" t="str">
        <f t="shared" si="822"/>
        <v/>
      </c>
      <c r="BD602" s="107" t="str">
        <f t="shared" si="823"/>
        <v/>
      </c>
      <c r="BE602" s="108" t="str">
        <f t="shared" si="848"/>
        <v/>
      </c>
      <c r="BF602" s="107" t="str">
        <f>IF(C602="","",'رصد درجات'!AC602)</f>
        <v/>
      </c>
      <c r="BG602" s="107" t="str">
        <f>IF(C602="","",'رصد درجات'!AI602)</f>
        <v/>
      </c>
      <c r="BH602" s="107" t="str">
        <f>IF(C602="","",'رصد درجات'!AQ602)</f>
        <v/>
      </c>
      <c r="BI602" s="107" t="str">
        <f t="shared" si="824"/>
        <v/>
      </c>
      <c r="BJ602" s="107" t="str">
        <f t="shared" si="849"/>
        <v/>
      </c>
      <c r="BK602" s="107" t="str">
        <f>IF(C602="","",'رصد درجات'!AZ602)</f>
        <v/>
      </c>
      <c r="BL602" s="107" t="str">
        <f>IF(C602="","",'رصد درجات'!BF602)</f>
        <v/>
      </c>
      <c r="BM602" s="107" t="str">
        <f>IF(C602="","",'رصد درجات'!BN602)</f>
        <v/>
      </c>
      <c r="BN602" s="107" t="str">
        <f t="shared" si="825"/>
        <v/>
      </c>
      <c r="BO602" s="107" t="str">
        <f t="shared" si="826"/>
        <v/>
      </c>
      <c r="BP602" s="107" t="str">
        <f t="shared" si="827"/>
        <v/>
      </c>
      <c r="BQ602" s="107" t="str">
        <f t="shared" si="828"/>
        <v/>
      </c>
      <c r="BR602" s="108" t="str">
        <f t="shared" si="850"/>
        <v/>
      </c>
      <c r="BS602" s="107" t="str">
        <f>IF(C602="","",'رصد درجات'!AD602)</f>
        <v/>
      </c>
      <c r="BT602" s="107" t="str">
        <f>IF(C602="","",'رصد درجات'!AR602)</f>
        <v/>
      </c>
      <c r="BU602" s="107" t="str">
        <f t="shared" si="829"/>
        <v/>
      </c>
      <c r="BV602" s="107" t="str">
        <f t="shared" si="851"/>
        <v/>
      </c>
      <c r="BW602" s="107" t="str">
        <f>IF(C602="","",'رصد درجات'!BA602)</f>
        <v/>
      </c>
      <c r="BX602" s="107" t="str">
        <f>IF(C602="","",'رصد درجات'!BO602)</f>
        <v/>
      </c>
      <c r="BY602" s="107" t="str">
        <f t="shared" si="830"/>
        <v/>
      </c>
      <c r="BZ602" s="107" t="str">
        <f t="shared" si="852"/>
        <v/>
      </c>
      <c r="CA602" s="107" t="str">
        <f t="shared" si="831"/>
        <v/>
      </c>
      <c r="CB602" s="108" t="str">
        <f t="shared" si="853"/>
        <v/>
      </c>
      <c r="CC602" s="107" t="str">
        <f>IF(C602="","",'رصد درجات'!AE602)</f>
        <v/>
      </c>
      <c r="CD602" s="107" t="str">
        <f>IF(C602="","",'رصد درجات'!AJ602)</f>
        <v/>
      </c>
      <c r="CE602" s="107" t="str">
        <f>IF(C602="","",'رصد درجات'!AS602)</f>
        <v/>
      </c>
      <c r="CF602" s="107" t="str">
        <f t="shared" si="832"/>
        <v/>
      </c>
      <c r="CG602" s="107" t="str">
        <f t="shared" si="854"/>
        <v/>
      </c>
      <c r="CH602" s="107" t="str">
        <f>IF(C602="","",'رصد درجات'!BB602)</f>
        <v/>
      </c>
      <c r="CI602" s="107" t="str">
        <f>IF(C602="","",'رصد درجات'!BF602)</f>
        <v/>
      </c>
      <c r="CJ602" s="107" t="str">
        <f>IF(C602="","",'رصد درجات'!BP602)</f>
        <v/>
      </c>
      <c r="CK602" s="107" t="str">
        <f t="shared" si="833"/>
        <v/>
      </c>
      <c r="CL602" s="107" t="str">
        <f t="shared" si="834"/>
        <v/>
      </c>
      <c r="CM602" s="107" t="str">
        <f t="shared" si="835"/>
        <v/>
      </c>
      <c r="CN602" s="107" t="str">
        <f t="shared" si="855"/>
        <v/>
      </c>
      <c r="CO602" s="108" t="str">
        <f t="shared" si="856"/>
        <v/>
      </c>
      <c r="CP602" s="110" t="str">
        <f>IF(C602="","",'رصد درجات'!AF602)</f>
        <v/>
      </c>
      <c r="CQ602" s="103" t="str">
        <f t="shared" si="857"/>
        <v/>
      </c>
      <c r="CR602" s="110" t="str">
        <f>IF(C602="","",'رصد درجات'!BC602)</f>
        <v/>
      </c>
      <c r="CS602" s="110" t="str">
        <f t="shared" si="858"/>
        <v/>
      </c>
      <c r="CT602" s="110" t="str">
        <f t="shared" si="859"/>
        <v/>
      </c>
      <c r="CU602" s="103" t="str">
        <f t="shared" si="860"/>
        <v/>
      </c>
      <c r="CV602" s="107" t="str">
        <f>IF(C602="","",'رصد درجات'!AG602)</f>
        <v/>
      </c>
      <c r="CW602" s="107" t="str">
        <f t="shared" si="861"/>
        <v/>
      </c>
      <c r="CX602" s="107" t="str">
        <f>IF(C602="","",'رصد درجات'!BD602)</f>
        <v/>
      </c>
      <c r="CY602" s="110" t="str">
        <f t="shared" si="862"/>
        <v/>
      </c>
      <c r="CZ602" s="110" t="str">
        <f t="shared" si="863"/>
        <v/>
      </c>
      <c r="DA602" s="103" t="str">
        <f t="shared" si="864"/>
        <v/>
      </c>
      <c r="DB602" s="111" t="str">
        <f t="shared" si="865"/>
        <v/>
      </c>
      <c r="DC602" s="112" t="str">
        <f t="shared" si="866"/>
        <v/>
      </c>
      <c r="DD602" s="111" t="str">
        <f t="shared" si="867"/>
        <v/>
      </c>
      <c r="DE602" s="112" t="str">
        <f t="shared" si="868"/>
        <v/>
      </c>
      <c r="DF602" s="107" t="str">
        <f>IF(C602="","",'رصد درجات'!AH602)</f>
        <v/>
      </c>
      <c r="DG602" s="107" t="str">
        <f>IF(C602="","",'رصد درجات'!AT602)</f>
        <v/>
      </c>
      <c r="DH602" s="107" t="str">
        <f t="shared" si="869"/>
        <v/>
      </c>
      <c r="DI602" s="107" t="str">
        <f t="shared" si="870"/>
        <v/>
      </c>
      <c r="DJ602" s="107" t="str">
        <f>IF(C602="","",'رصد درجات'!BE602)</f>
        <v/>
      </c>
      <c r="DK602" s="107" t="str">
        <f>IF(C602="","",'رصد درجات'!BQ602)</f>
        <v/>
      </c>
      <c r="DL602" s="107" t="str">
        <f t="shared" si="871"/>
        <v/>
      </c>
      <c r="DM602" s="107" t="str">
        <f t="shared" si="872"/>
        <v/>
      </c>
      <c r="DN602" s="107" t="str">
        <f t="shared" si="873"/>
        <v/>
      </c>
      <c r="DO602" s="108" t="str">
        <f t="shared" si="874"/>
        <v/>
      </c>
      <c r="DP602" s="81" t="str">
        <f t="shared" si="875"/>
        <v/>
      </c>
      <c r="DQ602" s="113" t="str">
        <f t="shared" si="876"/>
        <v/>
      </c>
      <c r="DR602" s="9">
        <f t="shared" si="877"/>
        <v>0</v>
      </c>
      <c r="DS602" s="114" t="str">
        <f t="shared" si="878"/>
        <v/>
      </c>
      <c r="DT602" s="115" t="str">
        <f t="shared" si="879"/>
        <v/>
      </c>
      <c r="DU602" s="115" t="str">
        <f t="shared" si="880"/>
        <v/>
      </c>
      <c r="DV602" s="115" t="str">
        <f t="shared" si="881"/>
        <v/>
      </c>
      <c r="DW602" s="115" t="str">
        <f t="shared" si="882"/>
        <v/>
      </c>
      <c r="DX602" s="115" t="str">
        <f t="shared" si="883"/>
        <v/>
      </c>
      <c r="DY602" s="115" t="str">
        <f t="shared" si="884"/>
        <v/>
      </c>
      <c r="DZ602" s="115" t="str">
        <f t="shared" si="885"/>
        <v/>
      </c>
      <c r="EA602" s="253"/>
      <c r="EB602" s="253"/>
      <c r="EC602" s="253"/>
      <c r="ED602" s="253"/>
      <c r="EE602" s="253"/>
      <c r="EF602" s="253"/>
      <c r="EG602" s="253"/>
      <c r="EH602" s="253"/>
      <c r="EI602" s="253"/>
      <c r="EJ602" s="253"/>
      <c r="EK602" s="259"/>
      <c r="EL602" s="261" t="str">
        <f t="shared" si="886"/>
        <v/>
      </c>
      <c r="EM602" s="9"/>
      <c r="EN602" s="9"/>
      <c r="EO602" s="81"/>
      <c r="EP602" s="82"/>
      <c r="EQ602" s="88"/>
      <c r="ER602" s="88"/>
      <c r="ES602" s="78"/>
      <c r="GD602" s="338"/>
      <c r="GE602" s="338"/>
      <c r="GF602" s="338"/>
      <c r="GG602" s="338"/>
      <c r="GH602" s="338"/>
      <c r="GI602" s="338"/>
      <c r="GJ602" s="338"/>
      <c r="GK602" s="339"/>
      <c r="GL602" s="339"/>
      <c r="GM602" s="338"/>
      <c r="GN602" s="338"/>
      <c r="GO602" s="9"/>
    </row>
    <row r="603" spans="1:197" s="11" customFormat="1" ht="27" customHeight="1" thickBot="1">
      <c r="A603" s="88" t="str">
        <f>IF('رصد درجات'!A603="","",'رصد درجات'!A603)</f>
        <v/>
      </c>
      <c r="B603" s="88" t="str">
        <f>IF('رصد درجات'!B603="","",'رصد درجات'!B603)</f>
        <v/>
      </c>
      <c r="C603" s="88" t="str">
        <f>IF('رصد درجات'!C603="","",'رصد درجات'!C603)</f>
        <v/>
      </c>
      <c r="D603" s="104" t="str">
        <f>IF('رصد درجات'!D603="","",'رصد درجات'!D603)</f>
        <v/>
      </c>
      <c r="E603" s="88" t="str">
        <f>IF('رصد درجات'!E603="","",'رصد درجات'!E603)</f>
        <v/>
      </c>
      <c r="F603" s="88" t="str">
        <f>IF('رصد درجات'!F603="","",'رصد درجات'!F603)</f>
        <v/>
      </c>
      <c r="G603" s="88" t="str">
        <f>IF('رصد درجات'!G603="","",'رصد درجات'!G603)</f>
        <v/>
      </c>
      <c r="H603" s="88" t="str">
        <f>IF('رصد درجات'!H603="","",'رصد درجات'!H603)</f>
        <v/>
      </c>
      <c r="I603" s="88" t="str">
        <f>IF('رصد درجات'!I603="","",'رصد درجات'!I603)</f>
        <v/>
      </c>
      <c r="J603" s="88" t="str">
        <f>IF('رصد درجات'!J603="","",'رصد درجات'!J603)</f>
        <v/>
      </c>
      <c r="K603" s="88" t="str">
        <f>IF('رصد درجات'!K603="","",'رصد درجات'!K603)</f>
        <v/>
      </c>
      <c r="L603" s="88" t="str">
        <f>IF('رصد درجات'!L603="","",'رصد درجات'!L603)</f>
        <v/>
      </c>
      <c r="M603" s="105" t="str">
        <f>IF('رصد درجات'!M603="","",'رصد درجات'!M603)</f>
        <v/>
      </c>
      <c r="N603" s="105" t="str">
        <f>IF('رصد درجات'!N603="","",'رصد درجات'!N603)</f>
        <v/>
      </c>
      <c r="O603" s="88" t="str">
        <f>IF(C603="","",'رصد درجات'!Y603)</f>
        <v/>
      </c>
      <c r="P603" s="88" t="str">
        <f>IF(C603="","",'رصد درجات'!AL603)</f>
        <v/>
      </c>
      <c r="Q603" s="88" t="str">
        <f t="shared" si="836"/>
        <v/>
      </c>
      <c r="R603" s="103" t="str">
        <f t="shared" si="837"/>
        <v/>
      </c>
      <c r="S603" s="88" t="str">
        <f>IF(C603="","",'رصد درجات'!AV603)</f>
        <v/>
      </c>
      <c r="T603" s="88" t="str">
        <f>IF(C603="","",'رصد درجات'!BI603)</f>
        <v/>
      </c>
      <c r="U603" s="88" t="str">
        <f t="shared" si="838"/>
        <v/>
      </c>
      <c r="V603" s="88" t="str">
        <f t="shared" si="839"/>
        <v/>
      </c>
      <c r="W603" s="88" t="str">
        <f t="shared" si="840"/>
        <v/>
      </c>
      <c r="X603" s="106" t="str">
        <f t="shared" si="841"/>
        <v/>
      </c>
      <c r="Y603" s="107" t="str">
        <f>IF(C603="","",'رصد درجات'!Z603)</f>
        <v/>
      </c>
      <c r="Z603" s="107" t="str">
        <f>IF(C603="","",'رصد درجات'!AM603)</f>
        <v/>
      </c>
      <c r="AA603" s="107" t="str">
        <f t="shared" si="812"/>
        <v/>
      </c>
      <c r="AB603" s="107" t="str">
        <f t="shared" si="842"/>
        <v/>
      </c>
      <c r="AC603" s="107" t="str">
        <f>IF(C603="","",'رصد درجات'!AV603)</f>
        <v/>
      </c>
      <c r="AD603" s="107" t="str">
        <f>IF(C603="","",'رصد درجات'!BI603)</f>
        <v/>
      </c>
      <c r="AE603" s="107" t="str">
        <f t="shared" si="813"/>
        <v/>
      </c>
      <c r="AF603" s="107" t="str">
        <f t="shared" si="814"/>
        <v/>
      </c>
      <c r="AG603" s="107" t="str">
        <f t="shared" si="843"/>
        <v/>
      </c>
      <c r="AH603" s="108" t="str">
        <f t="shared" si="844"/>
        <v/>
      </c>
      <c r="AI603" s="107" t="str">
        <f>IF(C603="","",'رصد درجات'!AA603)</f>
        <v/>
      </c>
      <c r="AJ603" s="107" t="str">
        <f>IF(C603="","",'رصد درجات'!AN603)</f>
        <v/>
      </c>
      <c r="AK603" s="107" t="str">
        <f t="shared" si="815"/>
        <v/>
      </c>
      <c r="AL603" s="109" t="str">
        <f t="shared" si="845"/>
        <v/>
      </c>
      <c r="AM603" s="107" t="str">
        <f>IF(C603="","",'رصد درجات'!AX603)</f>
        <v/>
      </c>
      <c r="AN603" s="107" t="str">
        <f>IF(C603="","",'رصد درجات'!BK603)</f>
        <v/>
      </c>
      <c r="AO603" s="107" t="str">
        <f t="shared" si="816"/>
        <v/>
      </c>
      <c r="AP603" s="107" t="str">
        <f t="shared" si="817"/>
        <v/>
      </c>
      <c r="AQ603" s="107" t="str">
        <f t="shared" si="818"/>
        <v/>
      </c>
      <c r="AR603" s="108" t="str">
        <f t="shared" si="846"/>
        <v/>
      </c>
      <c r="AS603" s="107" t="str">
        <f>IF(C603="","",'رصد درجات'!AB603)</f>
        <v/>
      </c>
      <c r="AT603" s="107" t="str">
        <f>IF(C603="","",'رصد درجات'!AO603)</f>
        <v/>
      </c>
      <c r="AU603" s="107" t="str">
        <f>IF(C603="","",'رصد درجات'!AP603)</f>
        <v/>
      </c>
      <c r="AV603" s="107" t="str">
        <f t="shared" si="819"/>
        <v/>
      </c>
      <c r="AW603" s="107" t="str">
        <f t="shared" si="847"/>
        <v/>
      </c>
      <c r="AX603" s="107" t="str">
        <f>IF(C603="","",'رصد درجات'!AY603)</f>
        <v/>
      </c>
      <c r="AY603" s="107" t="str">
        <f>IF(C603="","",'رصد درجات'!BL603)</f>
        <v/>
      </c>
      <c r="AZ603" s="107" t="str">
        <f>IF(C603="","",'رصد درجات'!BM603)</f>
        <v/>
      </c>
      <c r="BA603" s="107" t="str">
        <f t="shared" si="820"/>
        <v/>
      </c>
      <c r="BB603" s="107" t="str">
        <f t="shared" si="821"/>
        <v/>
      </c>
      <c r="BC603" s="107" t="str">
        <f t="shared" si="822"/>
        <v/>
      </c>
      <c r="BD603" s="107" t="str">
        <f t="shared" si="823"/>
        <v/>
      </c>
      <c r="BE603" s="108" t="str">
        <f t="shared" si="848"/>
        <v/>
      </c>
      <c r="BF603" s="107" t="str">
        <f>IF(C603="","",'رصد درجات'!AC603)</f>
        <v/>
      </c>
      <c r="BG603" s="107" t="str">
        <f>IF(C603="","",'رصد درجات'!AI603)</f>
        <v/>
      </c>
      <c r="BH603" s="107" t="str">
        <f>IF(C603="","",'رصد درجات'!AQ603)</f>
        <v/>
      </c>
      <c r="BI603" s="107" t="str">
        <f t="shared" si="824"/>
        <v/>
      </c>
      <c r="BJ603" s="107" t="str">
        <f t="shared" si="849"/>
        <v/>
      </c>
      <c r="BK603" s="107" t="str">
        <f>IF(C603="","",'رصد درجات'!AZ603)</f>
        <v/>
      </c>
      <c r="BL603" s="107" t="str">
        <f>IF(C603="","",'رصد درجات'!BF603)</f>
        <v/>
      </c>
      <c r="BM603" s="107" t="str">
        <f>IF(C603="","",'رصد درجات'!BN603)</f>
        <v/>
      </c>
      <c r="BN603" s="107" t="str">
        <f t="shared" si="825"/>
        <v/>
      </c>
      <c r="BO603" s="107" t="str">
        <f t="shared" si="826"/>
        <v/>
      </c>
      <c r="BP603" s="107" t="str">
        <f t="shared" si="827"/>
        <v/>
      </c>
      <c r="BQ603" s="107" t="str">
        <f t="shared" si="828"/>
        <v/>
      </c>
      <c r="BR603" s="108" t="str">
        <f t="shared" si="850"/>
        <v/>
      </c>
      <c r="BS603" s="107" t="str">
        <f>IF(C603="","",'رصد درجات'!AD603)</f>
        <v/>
      </c>
      <c r="BT603" s="107" t="str">
        <f>IF(C603="","",'رصد درجات'!AR603)</f>
        <v/>
      </c>
      <c r="BU603" s="107" t="str">
        <f t="shared" si="829"/>
        <v/>
      </c>
      <c r="BV603" s="107" t="str">
        <f t="shared" si="851"/>
        <v/>
      </c>
      <c r="BW603" s="107" t="str">
        <f>IF(C603="","",'رصد درجات'!BA603)</f>
        <v/>
      </c>
      <c r="BX603" s="107" t="str">
        <f>IF(C603="","",'رصد درجات'!BO603)</f>
        <v/>
      </c>
      <c r="BY603" s="107" t="str">
        <f t="shared" si="830"/>
        <v/>
      </c>
      <c r="BZ603" s="107" t="str">
        <f t="shared" si="852"/>
        <v/>
      </c>
      <c r="CA603" s="107" t="str">
        <f t="shared" si="831"/>
        <v/>
      </c>
      <c r="CB603" s="108" t="str">
        <f t="shared" si="853"/>
        <v/>
      </c>
      <c r="CC603" s="107" t="str">
        <f>IF(C603="","",'رصد درجات'!AE603)</f>
        <v/>
      </c>
      <c r="CD603" s="107" t="str">
        <f>IF(C603="","",'رصد درجات'!AJ603)</f>
        <v/>
      </c>
      <c r="CE603" s="107" t="str">
        <f>IF(C603="","",'رصد درجات'!AS603)</f>
        <v/>
      </c>
      <c r="CF603" s="107" t="str">
        <f t="shared" si="832"/>
        <v/>
      </c>
      <c r="CG603" s="107" t="str">
        <f t="shared" si="854"/>
        <v/>
      </c>
      <c r="CH603" s="107" t="str">
        <f>IF(C603="","",'رصد درجات'!BB603)</f>
        <v/>
      </c>
      <c r="CI603" s="107" t="str">
        <f>IF(C603="","",'رصد درجات'!BF603)</f>
        <v/>
      </c>
      <c r="CJ603" s="107" t="str">
        <f>IF(C603="","",'رصد درجات'!BP603)</f>
        <v/>
      </c>
      <c r="CK603" s="107" t="str">
        <f t="shared" si="833"/>
        <v/>
      </c>
      <c r="CL603" s="107" t="str">
        <f t="shared" si="834"/>
        <v/>
      </c>
      <c r="CM603" s="107" t="str">
        <f t="shared" si="835"/>
        <v/>
      </c>
      <c r="CN603" s="107" t="str">
        <f t="shared" si="855"/>
        <v/>
      </c>
      <c r="CO603" s="108" t="str">
        <f t="shared" si="856"/>
        <v/>
      </c>
      <c r="CP603" s="110" t="str">
        <f>IF(C603="","",'رصد درجات'!AF603)</f>
        <v/>
      </c>
      <c r="CQ603" s="103" t="str">
        <f t="shared" si="857"/>
        <v/>
      </c>
      <c r="CR603" s="110" t="str">
        <f>IF(C603="","",'رصد درجات'!BC603)</f>
        <v/>
      </c>
      <c r="CS603" s="110" t="str">
        <f t="shared" si="858"/>
        <v/>
      </c>
      <c r="CT603" s="110" t="str">
        <f t="shared" si="859"/>
        <v/>
      </c>
      <c r="CU603" s="103" t="str">
        <f t="shared" si="860"/>
        <v/>
      </c>
      <c r="CV603" s="107" t="str">
        <f>IF(C603="","",'رصد درجات'!AG603)</f>
        <v/>
      </c>
      <c r="CW603" s="107" t="str">
        <f t="shared" si="861"/>
        <v/>
      </c>
      <c r="CX603" s="107" t="str">
        <f>IF(C603="","",'رصد درجات'!BD603)</f>
        <v/>
      </c>
      <c r="CY603" s="110" t="str">
        <f t="shared" si="862"/>
        <v/>
      </c>
      <c r="CZ603" s="110" t="str">
        <f t="shared" si="863"/>
        <v/>
      </c>
      <c r="DA603" s="103" t="str">
        <f t="shared" si="864"/>
        <v/>
      </c>
      <c r="DB603" s="111" t="str">
        <f t="shared" si="865"/>
        <v/>
      </c>
      <c r="DC603" s="112" t="str">
        <f t="shared" si="866"/>
        <v/>
      </c>
      <c r="DD603" s="111" t="str">
        <f t="shared" si="867"/>
        <v/>
      </c>
      <c r="DE603" s="112" t="str">
        <f t="shared" si="868"/>
        <v/>
      </c>
      <c r="DF603" s="107" t="str">
        <f>IF(C603="","",'رصد درجات'!AH603)</f>
        <v/>
      </c>
      <c r="DG603" s="107" t="str">
        <f>IF(C603="","",'رصد درجات'!AT603)</f>
        <v/>
      </c>
      <c r="DH603" s="107" t="str">
        <f t="shared" si="869"/>
        <v/>
      </c>
      <c r="DI603" s="107" t="str">
        <f t="shared" si="870"/>
        <v/>
      </c>
      <c r="DJ603" s="107" t="str">
        <f>IF(C603="","",'رصد درجات'!BE603)</f>
        <v/>
      </c>
      <c r="DK603" s="107" t="str">
        <f>IF(C603="","",'رصد درجات'!BQ603)</f>
        <v/>
      </c>
      <c r="DL603" s="107" t="str">
        <f t="shared" si="871"/>
        <v/>
      </c>
      <c r="DM603" s="107" t="str">
        <f t="shared" si="872"/>
        <v/>
      </c>
      <c r="DN603" s="107" t="str">
        <f t="shared" si="873"/>
        <v/>
      </c>
      <c r="DO603" s="108" t="str">
        <f t="shared" si="874"/>
        <v/>
      </c>
      <c r="DP603" s="81" t="str">
        <f t="shared" si="875"/>
        <v/>
      </c>
      <c r="DQ603" s="113" t="str">
        <f t="shared" si="876"/>
        <v/>
      </c>
      <c r="DR603" s="9">
        <f t="shared" si="877"/>
        <v>0</v>
      </c>
      <c r="DS603" s="114" t="str">
        <f t="shared" si="878"/>
        <v/>
      </c>
      <c r="DT603" s="115" t="str">
        <f t="shared" si="879"/>
        <v/>
      </c>
      <c r="DU603" s="115" t="str">
        <f t="shared" si="880"/>
        <v/>
      </c>
      <c r="DV603" s="115" t="str">
        <f t="shared" si="881"/>
        <v/>
      </c>
      <c r="DW603" s="115" t="str">
        <f t="shared" si="882"/>
        <v/>
      </c>
      <c r="DX603" s="115" t="str">
        <f t="shared" si="883"/>
        <v/>
      </c>
      <c r="DY603" s="115" t="str">
        <f t="shared" si="884"/>
        <v/>
      </c>
      <c r="DZ603" s="115" t="str">
        <f t="shared" si="885"/>
        <v/>
      </c>
      <c r="EA603" s="253"/>
      <c r="EB603" s="253"/>
      <c r="EC603" s="253"/>
      <c r="ED603" s="253"/>
      <c r="EE603" s="253"/>
      <c r="EF603" s="253"/>
      <c r="EG603" s="253"/>
      <c r="EH603" s="253"/>
      <c r="EI603" s="253"/>
      <c r="EJ603" s="253"/>
      <c r="EK603" s="259"/>
      <c r="EL603" s="261" t="str">
        <f t="shared" si="886"/>
        <v/>
      </c>
      <c r="EM603" s="9"/>
      <c r="EN603" s="9"/>
      <c r="EO603" s="81"/>
      <c r="EP603" s="82"/>
      <c r="EQ603" s="88"/>
      <c r="ER603" s="88"/>
      <c r="ES603" s="78"/>
      <c r="GD603" s="338"/>
      <c r="GE603" s="338"/>
      <c r="GF603" s="338"/>
      <c r="GG603" s="338"/>
      <c r="GH603" s="338"/>
      <c r="GI603" s="338"/>
      <c r="GJ603" s="338"/>
      <c r="GK603" s="339"/>
      <c r="GL603" s="339"/>
      <c r="GM603" s="338"/>
      <c r="GN603" s="338"/>
      <c r="GO603" s="9"/>
    </row>
    <row r="604" spans="1:197" s="11" customFormat="1" ht="27" customHeight="1" thickBot="1">
      <c r="A604" s="88" t="str">
        <f>IF('رصد درجات'!A604="","",'رصد درجات'!A604)</f>
        <v/>
      </c>
      <c r="B604" s="88" t="str">
        <f>IF('رصد درجات'!B604="","",'رصد درجات'!B604)</f>
        <v/>
      </c>
      <c r="C604" s="88" t="str">
        <f>IF('رصد درجات'!C604="","",'رصد درجات'!C604)</f>
        <v/>
      </c>
      <c r="D604" s="104" t="str">
        <f>IF('رصد درجات'!D604="","",'رصد درجات'!D604)</f>
        <v/>
      </c>
      <c r="E604" s="88" t="str">
        <f>IF('رصد درجات'!E604="","",'رصد درجات'!E604)</f>
        <v/>
      </c>
      <c r="F604" s="88" t="str">
        <f>IF('رصد درجات'!F604="","",'رصد درجات'!F604)</f>
        <v/>
      </c>
      <c r="G604" s="88" t="str">
        <f>IF('رصد درجات'!G604="","",'رصد درجات'!G604)</f>
        <v/>
      </c>
      <c r="H604" s="88" t="str">
        <f>IF('رصد درجات'!H604="","",'رصد درجات'!H604)</f>
        <v/>
      </c>
      <c r="I604" s="88" t="str">
        <f>IF('رصد درجات'!I604="","",'رصد درجات'!I604)</f>
        <v/>
      </c>
      <c r="J604" s="88" t="str">
        <f>IF('رصد درجات'!J604="","",'رصد درجات'!J604)</f>
        <v/>
      </c>
      <c r="K604" s="88" t="str">
        <f>IF('رصد درجات'!K604="","",'رصد درجات'!K604)</f>
        <v/>
      </c>
      <c r="L604" s="88" t="str">
        <f>IF('رصد درجات'!L604="","",'رصد درجات'!L604)</f>
        <v/>
      </c>
      <c r="M604" s="105" t="str">
        <f>IF('رصد درجات'!M604="","",'رصد درجات'!M604)</f>
        <v/>
      </c>
      <c r="N604" s="105" t="str">
        <f>IF('رصد درجات'!N604="","",'رصد درجات'!N604)</f>
        <v/>
      </c>
      <c r="O604" s="88" t="str">
        <f>IF(C604="","",'رصد درجات'!Y604)</f>
        <v/>
      </c>
      <c r="P604" s="88" t="str">
        <f>IF(C604="","",'رصد درجات'!AL604)</f>
        <v/>
      </c>
      <c r="Q604" s="88" t="str">
        <f t="shared" si="836"/>
        <v/>
      </c>
      <c r="R604" s="103" t="str">
        <f t="shared" si="837"/>
        <v/>
      </c>
      <c r="S604" s="88" t="str">
        <f>IF(C604="","",'رصد درجات'!AV604)</f>
        <v/>
      </c>
      <c r="T604" s="88" t="str">
        <f>IF(C604="","",'رصد درجات'!BI604)</f>
        <v/>
      </c>
      <c r="U604" s="88" t="str">
        <f t="shared" si="838"/>
        <v/>
      </c>
      <c r="V604" s="88" t="str">
        <f t="shared" si="839"/>
        <v/>
      </c>
      <c r="W604" s="88" t="str">
        <f t="shared" si="840"/>
        <v/>
      </c>
      <c r="X604" s="106" t="str">
        <f t="shared" si="841"/>
        <v/>
      </c>
      <c r="Y604" s="107" t="str">
        <f>IF(C604="","",'رصد درجات'!Z604)</f>
        <v/>
      </c>
      <c r="Z604" s="107" t="str">
        <f>IF(C604="","",'رصد درجات'!AM604)</f>
        <v/>
      </c>
      <c r="AA604" s="107" t="str">
        <f t="shared" si="812"/>
        <v/>
      </c>
      <c r="AB604" s="107" t="str">
        <f t="shared" si="842"/>
        <v/>
      </c>
      <c r="AC604" s="107" t="str">
        <f>IF(C604="","",'رصد درجات'!AV604)</f>
        <v/>
      </c>
      <c r="AD604" s="107" t="str">
        <f>IF(C604="","",'رصد درجات'!BI604)</f>
        <v/>
      </c>
      <c r="AE604" s="107" t="str">
        <f t="shared" si="813"/>
        <v/>
      </c>
      <c r="AF604" s="107" t="str">
        <f t="shared" si="814"/>
        <v/>
      </c>
      <c r="AG604" s="107" t="str">
        <f t="shared" si="843"/>
        <v/>
      </c>
      <c r="AH604" s="108" t="str">
        <f t="shared" si="844"/>
        <v/>
      </c>
      <c r="AI604" s="107" t="str">
        <f>IF(C604="","",'رصد درجات'!AA604)</f>
        <v/>
      </c>
      <c r="AJ604" s="107" t="str">
        <f>IF(C604="","",'رصد درجات'!AN604)</f>
        <v/>
      </c>
      <c r="AK604" s="107" t="str">
        <f t="shared" si="815"/>
        <v/>
      </c>
      <c r="AL604" s="109" t="str">
        <f t="shared" si="845"/>
        <v/>
      </c>
      <c r="AM604" s="107" t="str">
        <f>IF(C604="","",'رصد درجات'!AX604)</f>
        <v/>
      </c>
      <c r="AN604" s="107" t="str">
        <f>IF(C604="","",'رصد درجات'!BK604)</f>
        <v/>
      </c>
      <c r="AO604" s="107" t="str">
        <f t="shared" si="816"/>
        <v/>
      </c>
      <c r="AP604" s="107" t="str">
        <f t="shared" si="817"/>
        <v/>
      </c>
      <c r="AQ604" s="107" t="str">
        <f t="shared" si="818"/>
        <v/>
      </c>
      <c r="AR604" s="108" t="str">
        <f t="shared" si="846"/>
        <v/>
      </c>
      <c r="AS604" s="107" t="str">
        <f>IF(C604="","",'رصد درجات'!AB604)</f>
        <v/>
      </c>
      <c r="AT604" s="107" t="str">
        <f>IF(C604="","",'رصد درجات'!AO604)</f>
        <v/>
      </c>
      <c r="AU604" s="107" t="str">
        <f>IF(C604="","",'رصد درجات'!AP604)</f>
        <v/>
      </c>
      <c r="AV604" s="107" t="str">
        <f t="shared" si="819"/>
        <v/>
      </c>
      <c r="AW604" s="107" t="str">
        <f t="shared" si="847"/>
        <v/>
      </c>
      <c r="AX604" s="107" t="str">
        <f>IF(C604="","",'رصد درجات'!AY604)</f>
        <v/>
      </c>
      <c r="AY604" s="107" t="str">
        <f>IF(C604="","",'رصد درجات'!BL604)</f>
        <v/>
      </c>
      <c r="AZ604" s="107" t="str">
        <f>IF(C604="","",'رصد درجات'!BM604)</f>
        <v/>
      </c>
      <c r="BA604" s="107" t="str">
        <f t="shared" si="820"/>
        <v/>
      </c>
      <c r="BB604" s="107" t="str">
        <f t="shared" si="821"/>
        <v/>
      </c>
      <c r="BC604" s="107" t="str">
        <f t="shared" si="822"/>
        <v/>
      </c>
      <c r="BD604" s="107" t="str">
        <f t="shared" si="823"/>
        <v/>
      </c>
      <c r="BE604" s="108" t="str">
        <f t="shared" si="848"/>
        <v/>
      </c>
      <c r="BF604" s="107" t="str">
        <f>IF(C604="","",'رصد درجات'!AC604)</f>
        <v/>
      </c>
      <c r="BG604" s="107" t="str">
        <f>IF(C604="","",'رصد درجات'!AI604)</f>
        <v/>
      </c>
      <c r="BH604" s="107" t="str">
        <f>IF(C604="","",'رصد درجات'!AQ604)</f>
        <v/>
      </c>
      <c r="BI604" s="107" t="str">
        <f t="shared" si="824"/>
        <v/>
      </c>
      <c r="BJ604" s="107" t="str">
        <f t="shared" si="849"/>
        <v/>
      </c>
      <c r="BK604" s="107" t="str">
        <f>IF(C604="","",'رصد درجات'!AZ604)</f>
        <v/>
      </c>
      <c r="BL604" s="107" t="str">
        <f>IF(C604="","",'رصد درجات'!BF604)</f>
        <v/>
      </c>
      <c r="BM604" s="107" t="str">
        <f>IF(C604="","",'رصد درجات'!BN604)</f>
        <v/>
      </c>
      <c r="BN604" s="107" t="str">
        <f t="shared" si="825"/>
        <v/>
      </c>
      <c r="BO604" s="107" t="str">
        <f t="shared" si="826"/>
        <v/>
      </c>
      <c r="BP604" s="107" t="str">
        <f t="shared" si="827"/>
        <v/>
      </c>
      <c r="BQ604" s="107" t="str">
        <f t="shared" si="828"/>
        <v/>
      </c>
      <c r="BR604" s="108" t="str">
        <f t="shared" si="850"/>
        <v/>
      </c>
      <c r="BS604" s="107" t="str">
        <f>IF(C604="","",'رصد درجات'!AD604)</f>
        <v/>
      </c>
      <c r="BT604" s="107" t="str">
        <f>IF(C604="","",'رصد درجات'!AR604)</f>
        <v/>
      </c>
      <c r="BU604" s="107" t="str">
        <f t="shared" si="829"/>
        <v/>
      </c>
      <c r="BV604" s="107" t="str">
        <f t="shared" si="851"/>
        <v/>
      </c>
      <c r="BW604" s="107" t="str">
        <f>IF(C604="","",'رصد درجات'!BA604)</f>
        <v/>
      </c>
      <c r="BX604" s="107" t="str">
        <f>IF(C604="","",'رصد درجات'!BO604)</f>
        <v/>
      </c>
      <c r="BY604" s="107" t="str">
        <f t="shared" si="830"/>
        <v/>
      </c>
      <c r="BZ604" s="107" t="str">
        <f t="shared" si="852"/>
        <v/>
      </c>
      <c r="CA604" s="107" t="str">
        <f t="shared" si="831"/>
        <v/>
      </c>
      <c r="CB604" s="108" t="str">
        <f t="shared" si="853"/>
        <v/>
      </c>
      <c r="CC604" s="107" t="str">
        <f>IF(C604="","",'رصد درجات'!AE604)</f>
        <v/>
      </c>
      <c r="CD604" s="107" t="str">
        <f>IF(C604="","",'رصد درجات'!AJ604)</f>
        <v/>
      </c>
      <c r="CE604" s="107" t="str">
        <f>IF(C604="","",'رصد درجات'!AS604)</f>
        <v/>
      </c>
      <c r="CF604" s="107" t="str">
        <f t="shared" si="832"/>
        <v/>
      </c>
      <c r="CG604" s="107" t="str">
        <f t="shared" si="854"/>
        <v/>
      </c>
      <c r="CH604" s="107" t="str">
        <f>IF(C604="","",'رصد درجات'!BB604)</f>
        <v/>
      </c>
      <c r="CI604" s="107" t="str">
        <f>IF(C604="","",'رصد درجات'!BF604)</f>
        <v/>
      </c>
      <c r="CJ604" s="107" t="str">
        <f>IF(C604="","",'رصد درجات'!BP604)</f>
        <v/>
      </c>
      <c r="CK604" s="107" t="str">
        <f t="shared" si="833"/>
        <v/>
      </c>
      <c r="CL604" s="107" t="str">
        <f t="shared" si="834"/>
        <v/>
      </c>
      <c r="CM604" s="107" t="str">
        <f t="shared" si="835"/>
        <v/>
      </c>
      <c r="CN604" s="107" t="str">
        <f t="shared" si="855"/>
        <v/>
      </c>
      <c r="CO604" s="108" t="str">
        <f t="shared" si="856"/>
        <v/>
      </c>
      <c r="CP604" s="110" t="str">
        <f>IF(C604="","",'رصد درجات'!AF604)</f>
        <v/>
      </c>
      <c r="CQ604" s="103" t="str">
        <f t="shared" si="857"/>
        <v/>
      </c>
      <c r="CR604" s="110" t="str">
        <f>IF(C604="","",'رصد درجات'!BC604)</f>
        <v/>
      </c>
      <c r="CS604" s="110" t="str">
        <f t="shared" si="858"/>
        <v/>
      </c>
      <c r="CT604" s="110" t="str">
        <f t="shared" si="859"/>
        <v/>
      </c>
      <c r="CU604" s="103" t="str">
        <f t="shared" si="860"/>
        <v/>
      </c>
      <c r="CV604" s="107" t="str">
        <f>IF(C604="","",'رصد درجات'!AG604)</f>
        <v/>
      </c>
      <c r="CW604" s="107" t="str">
        <f t="shared" si="861"/>
        <v/>
      </c>
      <c r="CX604" s="107" t="str">
        <f>IF(C604="","",'رصد درجات'!BD604)</f>
        <v/>
      </c>
      <c r="CY604" s="110" t="str">
        <f t="shared" si="862"/>
        <v/>
      </c>
      <c r="CZ604" s="110" t="str">
        <f t="shared" si="863"/>
        <v/>
      </c>
      <c r="DA604" s="103" t="str">
        <f t="shared" si="864"/>
        <v/>
      </c>
      <c r="DB604" s="111" t="str">
        <f t="shared" si="865"/>
        <v/>
      </c>
      <c r="DC604" s="112" t="str">
        <f t="shared" si="866"/>
        <v/>
      </c>
      <c r="DD604" s="111" t="str">
        <f t="shared" si="867"/>
        <v/>
      </c>
      <c r="DE604" s="112" t="str">
        <f t="shared" si="868"/>
        <v/>
      </c>
      <c r="DF604" s="107" t="str">
        <f>IF(C604="","",'رصد درجات'!AH604)</f>
        <v/>
      </c>
      <c r="DG604" s="107" t="str">
        <f>IF(C604="","",'رصد درجات'!AT604)</f>
        <v/>
      </c>
      <c r="DH604" s="107" t="str">
        <f t="shared" si="869"/>
        <v/>
      </c>
      <c r="DI604" s="107" t="str">
        <f t="shared" si="870"/>
        <v/>
      </c>
      <c r="DJ604" s="107" t="str">
        <f>IF(C604="","",'رصد درجات'!BE604)</f>
        <v/>
      </c>
      <c r="DK604" s="107" t="str">
        <f>IF(C604="","",'رصد درجات'!BQ604)</f>
        <v/>
      </c>
      <c r="DL604" s="107" t="str">
        <f t="shared" si="871"/>
        <v/>
      </c>
      <c r="DM604" s="107" t="str">
        <f t="shared" si="872"/>
        <v/>
      </c>
      <c r="DN604" s="107" t="str">
        <f t="shared" si="873"/>
        <v/>
      </c>
      <c r="DO604" s="108" t="str">
        <f t="shared" si="874"/>
        <v/>
      </c>
      <c r="DP604" s="81" t="str">
        <f t="shared" si="875"/>
        <v/>
      </c>
      <c r="DQ604" s="113" t="str">
        <f t="shared" si="876"/>
        <v/>
      </c>
      <c r="DR604" s="9">
        <f t="shared" si="877"/>
        <v>0</v>
      </c>
      <c r="DS604" s="114" t="str">
        <f t="shared" si="878"/>
        <v/>
      </c>
      <c r="DT604" s="115" t="str">
        <f t="shared" si="879"/>
        <v/>
      </c>
      <c r="DU604" s="115" t="str">
        <f t="shared" si="880"/>
        <v/>
      </c>
      <c r="DV604" s="115" t="str">
        <f t="shared" si="881"/>
        <v/>
      </c>
      <c r="DW604" s="115" t="str">
        <f t="shared" si="882"/>
        <v/>
      </c>
      <c r="DX604" s="115" t="str">
        <f t="shared" si="883"/>
        <v/>
      </c>
      <c r="DY604" s="115" t="str">
        <f t="shared" si="884"/>
        <v/>
      </c>
      <c r="DZ604" s="115" t="str">
        <f t="shared" si="885"/>
        <v/>
      </c>
      <c r="EA604" s="253"/>
      <c r="EB604" s="253"/>
      <c r="EC604" s="253"/>
      <c r="ED604" s="253"/>
      <c r="EE604" s="253"/>
      <c r="EF604" s="253"/>
      <c r="EG604" s="253"/>
      <c r="EH604" s="253"/>
      <c r="EI604" s="253"/>
      <c r="EJ604" s="253"/>
      <c r="EK604" s="259"/>
      <c r="EL604" s="261" t="str">
        <f t="shared" si="886"/>
        <v/>
      </c>
      <c r="EM604" s="9"/>
      <c r="EN604" s="9"/>
      <c r="EO604" s="81"/>
      <c r="EP604" s="82"/>
      <c r="EQ604" s="88"/>
      <c r="ER604" s="88"/>
      <c r="ES604" s="78"/>
      <c r="GD604" s="338"/>
      <c r="GE604" s="338"/>
      <c r="GF604" s="338"/>
      <c r="GG604" s="338"/>
      <c r="GH604" s="338"/>
      <c r="GI604" s="338"/>
      <c r="GJ604" s="338"/>
      <c r="GK604" s="339"/>
      <c r="GL604" s="339"/>
      <c r="GM604" s="338"/>
      <c r="GN604" s="338"/>
      <c r="GO604" s="9"/>
    </row>
    <row r="605" spans="1:197" s="11" customFormat="1" ht="27" customHeight="1" thickBot="1">
      <c r="A605" s="88" t="str">
        <f>IF('رصد درجات'!A605="","",'رصد درجات'!A605)</f>
        <v/>
      </c>
      <c r="B605" s="88" t="str">
        <f>IF('رصد درجات'!B605="","",'رصد درجات'!B605)</f>
        <v/>
      </c>
      <c r="C605" s="88" t="str">
        <f>IF('رصد درجات'!C605="","",'رصد درجات'!C605)</f>
        <v/>
      </c>
      <c r="D605" s="104" t="str">
        <f>IF('رصد درجات'!D605="","",'رصد درجات'!D605)</f>
        <v/>
      </c>
      <c r="E605" s="88" t="str">
        <f>IF('رصد درجات'!E605="","",'رصد درجات'!E605)</f>
        <v/>
      </c>
      <c r="F605" s="88" t="str">
        <f>IF('رصد درجات'!F605="","",'رصد درجات'!F605)</f>
        <v/>
      </c>
      <c r="G605" s="88" t="str">
        <f>IF('رصد درجات'!G605="","",'رصد درجات'!G605)</f>
        <v/>
      </c>
      <c r="H605" s="88" t="str">
        <f>IF('رصد درجات'!H605="","",'رصد درجات'!H605)</f>
        <v/>
      </c>
      <c r="I605" s="88" t="str">
        <f>IF('رصد درجات'!I605="","",'رصد درجات'!I605)</f>
        <v/>
      </c>
      <c r="J605" s="88" t="str">
        <f>IF('رصد درجات'!J605="","",'رصد درجات'!J605)</f>
        <v/>
      </c>
      <c r="K605" s="88" t="str">
        <f>IF('رصد درجات'!K605="","",'رصد درجات'!K605)</f>
        <v/>
      </c>
      <c r="L605" s="88" t="str">
        <f>IF('رصد درجات'!L605="","",'رصد درجات'!L605)</f>
        <v/>
      </c>
      <c r="M605" s="105" t="str">
        <f>IF('رصد درجات'!M605="","",'رصد درجات'!M605)</f>
        <v/>
      </c>
      <c r="N605" s="105" t="str">
        <f>IF('رصد درجات'!N605="","",'رصد درجات'!N605)</f>
        <v/>
      </c>
      <c r="O605" s="88" t="str">
        <f>IF(C605="","",'رصد درجات'!Y605)</f>
        <v/>
      </c>
      <c r="P605" s="88" t="str">
        <f>IF(C605="","",'رصد درجات'!AL605)</f>
        <v/>
      </c>
      <c r="Q605" s="88" t="str">
        <f t="shared" si="836"/>
        <v/>
      </c>
      <c r="R605" s="103" t="str">
        <f t="shared" si="837"/>
        <v/>
      </c>
      <c r="S605" s="88" t="str">
        <f>IF(C605="","",'رصد درجات'!AV605)</f>
        <v/>
      </c>
      <c r="T605" s="88" t="str">
        <f>IF(C605="","",'رصد درجات'!BI605)</f>
        <v/>
      </c>
      <c r="U605" s="88" t="str">
        <f t="shared" si="838"/>
        <v/>
      </c>
      <c r="V605" s="88" t="str">
        <f t="shared" si="839"/>
        <v/>
      </c>
      <c r="W605" s="88" t="str">
        <f t="shared" si="840"/>
        <v/>
      </c>
      <c r="X605" s="106" t="str">
        <f t="shared" si="841"/>
        <v/>
      </c>
      <c r="Y605" s="107" t="str">
        <f>IF(C605="","",'رصد درجات'!Z605)</f>
        <v/>
      </c>
      <c r="Z605" s="107" t="str">
        <f>IF(C605="","",'رصد درجات'!AM605)</f>
        <v/>
      </c>
      <c r="AA605" s="107" t="str">
        <f t="shared" si="812"/>
        <v/>
      </c>
      <c r="AB605" s="107" t="str">
        <f t="shared" si="842"/>
        <v/>
      </c>
      <c r="AC605" s="107" t="str">
        <f>IF(C605="","",'رصد درجات'!AV605)</f>
        <v/>
      </c>
      <c r="AD605" s="107" t="str">
        <f>IF(C605="","",'رصد درجات'!BI605)</f>
        <v/>
      </c>
      <c r="AE605" s="107" t="str">
        <f t="shared" si="813"/>
        <v/>
      </c>
      <c r="AF605" s="107" t="str">
        <f t="shared" si="814"/>
        <v/>
      </c>
      <c r="AG605" s="107" t="str">
        <f t="shared" si="843"/>
        <v/>
      </c>
      <c r="AH605" s="108" t="str">
        <f t="shared" si="844"/>
        <v/>
      </c>
      <c r="AI605" s="107" t="str">
        <f>IF(C605="","",'رصد درجات'!AA605)</f>
        <v/>
      </c>
      <c r="AJ605" s="107" t="str">
        <f>IF(C605="","",'رصد درجات'!AN605)</f>
        <v/>
      </c>
      <c r="AK605" s="107" t="str">
        <f t="shared" si="815"/>
        <v/>
      </c>
      <c r="AL605" s="109" t="str">
        <f t="shared" si="845"/>
        <v/>
      </c>
      <c r="AM605" s="107" t="str">
        <f>IF(C605="","",'رصد درجات'!AX605)</f>
        <v/>
      </c>
      <c r="AN605" s="107" t="str">
        <f>IF(C605="","",'رصد درجات'!BK605)</f>
        <v/>
      </c>
      <c r="AO605" s="107" t="str">
        <f t="shared" si="816"/>
        <v/>
      </c>
      <c r="AP605" s="107" t="str">
        <f t="shared" si="817"/>
        <v/>
      </c>
      <c r="AQ605" s="107" t="str">
        <f t="shared" si="818"/>
        <v/>
      </c>
      <c r="AR605" s="108" t="str">
        <f t="shared" si="846"/>
        <v/>
      </c>
      <c r="AS605" s="107" t="str">
        <f>IF(C605="","",'رصد درجات'!AB605)</f>
        <v/>
      </c>
      <c r="AT605" s="107" t="str">
        <f>IF(C605="","",'رصد درجات'!AO605)</f>
        <v/>
      </c>
      <c r="AU605" s="107" t="str">
        <f>IF(C605="","",'رصد درجات'!AP605)</f>
        <v/>
      </c>
      <c r="AV605" s="107" t="str">
        <f t="shared" si="819"/>
        <v/>
      </c>
      <c r="AW605" s="107" t="str">
        <f t="shared" si="847"/>
        <v/>
      </c>
      <c r="AX605" s="107" t="str">
        <f>IF(C605="","",'رصد درجات'!AY605)</f>
        <v/>
      </c>
      <c r="AY605" s="107" t="str">
        <f>IF(C605="","",'رصد درجات'!BL605)</f>
        <v/>
      </c>
      <c r="AZ605" s="107" t="str">
        <f>IF(C605="","",'رصد درجات'!BM605)</f>
        <v/>
      </c>
      <c r="BA605" s="107" t="str">
        <f t="shared" si="820"/>
        <v/>
      </c>
      <c r="BB605" s="107" t="str">
        <f t="shared" si="821"/>
        <v/>
      </c>
      <c r="BC605" s="107" t="str">
        <f t="shared" si="822"/>
        <v/>
      </c>
      <c r="BD605" s="107" t="str">
        <f t="shared" si="823"/>
        <v/>
      </c>
      <c r="BE605" s="108" t="str">
        <f t="shared" si="848"/>
        <v/>
      </c>
      <c r="BF605" s="107" t="str">
        <f>IF(C605="","",'رصد درجات'!AC605)</f>
        <v/>
      </c>
      <c r="BG605" s="107" t="str">
        <f>IF(C605="","",'رصد درجات'!AI605)</f>
        <v/>
      </c>
      <c r="BH605" s="107" t="str">
        <f>IF(C605="","",'رصد درجات'!AQ605)</f>
        <v/>
      </c>
      <c r="BI605" s="107" t="str">
        <f t="shared" si="824"/>
        <v/>
      </c>
      <c r="BJ605" s="107" t="str">
        <f t="shared" si="849"/>
        <v/>
      </c>
      <c r="BK605" s="107" t="str">
        <f>IF(C605="","",'رصد درجات'!AZ605)</f>
        <v/>
      </c>
      <c r="BL605" s="107" t="str">
        <f>IF(C605="","",'رصد درجات'!BF605)</f>
        <v/>
      </c>
      <c r="BM605" s="107" t="str">
        <f>IF(C605="","",'رصد درجات'!BN605)</f>
        <v/>
      </c>
      <c r="BN605" s="107" t="str">
        <f t="shared" si="825"/>
        <v/>
      </c>
      <c r="BO605" s="107" t="str">
        <f t="shared" si="826"/>
        <v/>
      </c>
      <c r="BP605" s="107" t="str">
        <f t="shared" si="827"/>
        <v/>
      </c>
      <c r="BQ605" s="107" t="str">
        <f t="shared" si="828"/>
        <v/>
      </c>
      <c r="BR605" s="108" t="str">
        <f t="shared" si="850"/>
        <v/>
      </c>
      <c r="BS605" s="107" t="str">
        <f>IF(C605="","",'رصد درجات'!AD605)</f>
        <v/>
      </c>
      <c r="BT605" s="107" t="str">
        <f>IF(C605="","",'رصد درجات'!AR605)</f>
        <v/>
      </c>
      <c r="BU605" s="107" t="str">
        <f t="shared" si="829"/>
        <v/>
      </c>
      <c r="BV605" s="107" t="str">
        <f t="shared" si="851"/>
        <v/>
      </c>
      <c r="BW605" s="107" t="str">
        <f>IF(C605="","",'رصد درجات'!BA605)</f>
        <v/>
      </c>
      <c r="BX605" s="107" t="str">
        <f>IF(C605="","",'رصد درجات'!BO605)</f>
        <v/>
      </c>
      <c r="BY605" s="107" t="str">
        <f t="shared" si="830"/>
        <v/>
      </c>
      <c r="BZ605" s="107" t="str">
        <f t="shared" si="852"/>
        <v/>
      </c>
      <c r="CA605" s="107" t="str">
        <f t="shared" si="831"/>
        <v/>
      </c>
      <c r="CB605" s="108" t="str">
        <f t="shared" si="853"/>
        <v/>
      </c>
      <c r="CC605" s="107" t="str">
        <f>IF(C605="","",'رصد درجات'!AE605)</f>
        <v/>
      </c>
      <c r="CD605" s="107" t="str">
        <f>IF(C605="","",'رصد درجات'!AJ605)</f>
        <v/>
      </c>
      <c r="CE605" s="107" t="str">
        <f>IF(C605="","",'رصد درجات'!AS605)</f>
        <v/>
      </c>
      <c r="CF605" s="107" t="str">
        <f t="shared" si="832"/>
        <v/>
      </c>
      <c r="CG605" s="107" t="str">
        <f t="shared" si="854"/>
        <v/>
      </c>
      <c r="CH605" s="107" t="str">
        <f>IF(C605="","",'رصد درجات'!BB605)</f>
        <v/>
      </c>
      <c r="CI605" s="107" t="str">
        <f>IF(C605="","",'رصد درجات'!BF605)</f>
        <v/>
      </c>
      <c r="CJ605" s="107" t="str">
        <f>IF(C605="","",'رصد درجات'!BP605)</f>
        <v/>
      </c>
      <c r="CK605" s="107" t="str">
        <f t="shared" si="833"/>
        <v/>
      </c>
      <c r="CL605" s="107" t="str">
        <f t="shared" si="834"/>
        <v/>
      </c>
      <c r="CM605" s="107" t="str">
        <f t="shared" si="835"/>
        <v/>
      </c>
      <c r="CN605" s="107" t="str">
        <f t="shared" si="855"/>
        <v/>
      </c>
      <c r="CO605" s="108" t="str">
        <f t="shared" si="856"/>
        <v/>
      </c>
      <c r="CP605" s="110" t="str">
        <f>IF(C605="","",'رصد درجات'!AF605)</f>
        <v/>
      </c>
      <c r="CQ605" s="103" t="str">
        <f t="shared" si="857"/>
        <v/>
      </c>
      <c r="CR605" s="110" t="str">
        <f>IF(C605="","",'رصد درجات'!BC605)</f>
        <v/>
      </c>
      <c r="CS605" s="110" t="str">
        <f t="shared" si="858"/>
        <v/>
      </c>
      <c r="CT605" s="110" t="str">
        <f t="shared" si="859"/>
        <v/>
      </c>
      <c r="CU605" s="103" t="str">
        <f t="shared" si="860"/>
        <v/>
      </c>
      <c r="CV605" s="107" t="str">
        <f>IF(C605="","",'رصد درجات'!AG605)</f>
        <v/>
      </c>
      <c r="CW605" s="107" t="str">
        <f t="shared" si="861"/>
        <v/>
      </c>
      <c r="CX605" s="107" t="str">
        <f>IF(C605="","",'رصد درجات'!BD605)</f>
        <v/>
      </c>
      <c r="CY605" s="110" t="str">
        <f t="shared" si="862"/>
        <v/>
      </c>
      <c r="CZ605" s="110" t="str">
        <f t="shared" si="863"/>
        <v/>
      </c>
      <c r="DA605" s="103" t="str">
        <f t="shared" si="864"/>
        <v/>
      </c>
      <c r="DB605" s="111" t="str">
        <f t="shared" si="865"/>
        <v/>
      </c>
      <c r="DC605" s="112" t="str">
        <f t="shared" si="866"/>
        <v/>
      </c>
      <c r="DD605" s="111" t="str">
        <f t="shared" si="867"/>
        <v/>
      </c>
      <c r="DE605" s="112" t="str">
        <f t="shared" si="868"/>
        <v/>
      </c>
      <c r="DF605" s="107" t="str">
        <f>IF(C605="","",'رصد درجات'!AH605)</f>
        <v/>
      </c>
      <c r="DG605" s="107" t="str">
        <f>IF(C605="","",'رصد درجات'!AT605)</f>
        <v/>
      </c>
      <c r="DH605" s="107" t="str">
        <f t="shared" si="869"/>
        <v/>
      </c>
      <c r="DI605" s="107" t="str">
        <f t="shared" si="870"/>
        <v/>
      </c>
      <c r="DJ605" s="107" t="str">
        <f>IF(C605="","",'رصد درجات'!BE605)</f>
        <v/>
      </c>
      <c r="DK605" s="107" t="str">
        <f>IF(C605="","",'رصد درجات'!BQ605)</f>
        <v/>
      </c>
      <c r="DL605" s="107" t="str">
        <f t="shared" si="871"/>
        <v/>
      </c>
      <c r="DM605" s="107" t="str">
        <f t="shared" si="872"/>
        <v/>
      </c>
      <c r="DN605" s="107" t="str">
        <f t="shared" si="873"/>
        <v/>
      </c>
      <c r="DO605" s="108" t="str">
        <f t="shared" si="874"/>
        <v/>
      </c>
      <c r="DP605" s="81" t="str">
        <f t="shared" si="875"/>
        <v/>
      </c>
      <c r="DQ605" s="113" t="str">
        <f t="shared" si="876"/>
        <v/>
      </c>
      <c r="DR605" s="9">
        <f t="shared" si="877"/>
        <v>0</v>
      </c>
      <c r="DS605" s="114" t="str">
        <f t="shared" si="878"/>
        <v/>
      </c>
      <c r="DT605" s="115" t="str">
        <f t="shared" si="879"/>
        <v/>
      </c>
      <c r="DU605" s="115" t="str">
        <f t="shared" si="880"/>
        <v/>
      </c>
      <c r="DV605" s="115" t="str">
        <f t="shared" si="881"/>
        <v/>
      </c>
      <c r="DW605" s="115" t="str">
        <f t="shared" si="882"/>
        <v/>
      </c>
      <c r="DX605" s="115" t="str">
        <f t="shared" si="883"/>
        <v/>
      </c>
      <c r="DY605" s="115" t="str">
        <f t="shared" si="884"/>
        <v/>
      </c>
      <c r="DZ605" s="115" t="str">
        <f t="shared" si="885"/>
        <v/>
      </c>
      <c r="EA605" s="253"/>
      <c r="EB605" s="253"/>
      <c r="EC605" s="253"/>
      <c r="ED605" s="253"/>
      <c r="EE605" s="253"/>
      <c r="EF605" s="253"/>
      <c r="EG605" s="253"/>
      <c r="EH605" s="253"/>
      <c r="EI605" s="253"/>
      <c r="EJ605" s="253"/>
      <c r="EK605" s="259"/>
      <c r="EL605" s="261" t="str">
        <f t="shared" si="886"/>
        <v/>
      </c>
      <c r="EM605" s="9"/>
      <c r="EN605" s="9"/>
      <c r="EO605" s="81"/>
      <c r="EP605" s="82"/>
      <c r="EQ605" s="88"/>
      <c r="ER605" s="88"/>
      <c r="ES605" s="78"/>
      <c r="GD605" s="338"/>
      <c r="GE605" s="338"/>
      <c r="GF605" s="338"/>
      <c r="GG605" s="338"/>
      <c r="GH605" s="338"/>
      <c r="GI605" s="338"/>
      <c r="GJ605" s="338"/>
      <c r="GK605" s="339"/>
      <c r="GL605" s="339"/>
      <c r="GM605" s="338"/>
      <c r="GN605" s="338"/>
      <c r="GO605" s="9"/>
    </row>
    <row r="606" spans="1:197" s="11" customFormat="1" ht="27" customHeight="1" thickBot="1">
      <c r="A606" s="88" t="str">
        <f>IF('رصد درجات'!A606="","",'رصد درجات'!A606)</f>
        <v/>
      </c>
      <c r="B606" s="88" t="str">
        <f>IF('رصد درجات'!B606="","",'رصد درجات'!B606)</f>
        <v/>
      </c>
      <c r="C606" s="88" t="str">
        <f>IF('رصد درجات'!C606="","",'رصد درجات'!C606)</f>
        <v/>
      </c>
      <c r="D606" s="104" t="str">
        <f>IF('رصد درجات'!D606="","",'رصد درجات'!D606)</f>
        <v/>
      </c>
      <c r="E606" s="88" t="str">
        <f>IF('رصد درجات'!E606="","",'رصد درجات'!E606)</f>
        <v/>
      </c>
      <c r="F606" s="88" t="str">
        <f>IF('رصد درجات'!F606="","",'رصد درجات'!F606)</f>
        <v/>
      </c>
      <c r="G606" s="88" t="str">
        <f>IF('رصد درجات'!G606="","",'رصد درجات'!G606)</f>
        <v/>
      </c>
      <c r="H606" s="88" t="str">
        <f>IF('رصد درجات'!H606="","",'رصد درجات'!H606)</f>
        <v/>
      </c>
      <c r="I606" s="88" t="str">
        <f>IF('رصد درجات'!I606="","",'رصد درجات'!I606)</f>
        <v/>
      </c>
      <c r="J606" s="88" t="str">
        <f>IF('رصد درجات'!J606="","",'رصد درجات'!J606)</f>
        <v/>
      </c>
      <c r="K606" s="88" t="str">
        <f>IF('رصد درجات'!K606="","",'رصد درجات'!K606)</f>
        <v/>
      </c>
      <c r="L606" s="88" t="str">
        <f>IF('رصد درجات'!L606="","",'رصد درجات'!L606)</f>
        <v/>
      </c>
      <c r="M606" s="105" t="str">
        <f>IF('رصد درجات'!M606="","",'رصد درجات'!M606)</f>
        <v/>
      </c>
      <c r="N606" s="105" t="str">
        <f>IF('رصد درجات'!N606="","",'رصد درجات'!N606)</f>
        <v/>
      </c>
      <c r="O606" s="88" t="str">
        <f>IF(C606="","",'رصد درجات'!Y606)</f>
        <v/>
      </c>
      <c r="P606" s="88" t="str">
        <f>IF(C606="","",'رصد درجات'!AL606)</f>
        <v/>
      </c>
      <c r="Q606" s="88" t="str">
        <f t="shared" si="836"/>
        <v/>
      </c>
      <c r="R606" s="103" t="str">
        <f t="shared" si="837"/>
        <v/>
      </c>
      <c r="S606" s="88" t="str">
        <f>IF(C606="","",'رصد درجات'!AV606)</f>
        <v/>
      </c>
      <c r="T606" s="88" t="str">
        <f>IF(C606="","",'رصد درجات'!BI606)</f>
        <v/>
      </c>
      <c r="U606" s="88" t="str">
        <f t="shared" si="838"/>
        <v/>
      </c>
      <c r="V606" s="88" t="str">
        <f t="shared" si="839"/>
        <v/>
      </c>
      <c r="W606" s="88" t="str">
        <f t="shared" si="840"/>
        <v/>
      </c>
      <c r="X606" s="106" t="str">
        <f t="shared" si="841"/>
        <v/>
      </c>
      <c r="Y606" s="107" t="str">
        <f>IF(C606="","",'رصد درجات'!Z606)</f>
        <v/>
      </c>
      <c r="Z606" s="107" t="str">
        <f>IF(C606="","",'رصد درجات'!AM606)</f>
        <v/>
      </c>
      <c r="AA606" s="107" t="str">
        <f t="shared" si="812"/>
        <v/>
      </c>
      <c r="AB606" s="107" t="str">
        <f t="shared" si="842"/>
        <v/>
      </c>
      <c r="AC606" s="107" t="str">
        <f>IF(C606="","",'رصد درجات'!AV606)</f>
        <v/>
      </c>
      <c r="AD606" s="107" t="str">
        <f>IF(C606="","",'رصد درجات'!BI606)</f>
        <v/>
      </c>
      <c r="AE606" s="107" t="str">
        <f t="shared" si="813"/>
        <v/>
      </c>
      <c r="AF606" s="107" t="str">
        <f t="shared" si="814"/>
        <v/>
      </c>
      <c r="AG606" s="107" t="str">
        <f t="shared" si="843"/>
        <v/>
      </c>
      <c r="AH606" s="108" t="str">
        <f t="shared" si="844"/>
        <v/>
      </c>
      <c r="AI606" s="107" t="str">
        <f>IF(C606="","",'رصد درجات'!AA606)</f>
        <v/>
      </c>
      <c r="AJ606" s="107" t="str">
        <f>IF(C606="","",'رصد درجات'!AN606)</f>
        <v/>
      </c>
      <c r="AK606" s="107" t="str">
        <f t="shared" si="815"/>
        <v/>
      </c>
      <c r="AL606" s="109" t="str">
        <f t="shared" si="845"/>
        <v/>
      </c>
      <c r="AM606" s="107" t="str">
        <f>IF(C606="","",'رصد درجات'!AX606)</f>
        <v/>
      </c>
      <c r="AN606" s="107" t="str">
        <f>IF(C606="","",'رصد درجات'!BK606)</f>
        <v/>
      </c>
      <c r="AO606" s="107" t="str">
        <f t="shared" si="816"/>
        <v/>
      </c>
      <c r="AP606" s="107" t="str">
        <f t="shared" si="817"/>
        <v/>
      </c>
      <c r="AQ606" s="107" t="str">
        <f t="shared" si="818"/>
        <v/>
      </c>
      <c r="AR606" s="108" t="str">
        <f t="shared" si="846"/>
        <v/>
      </c>
      <c r="AS606" s="107" t="str">
        <f>IF(C606="","",'رصد درجات'!AB606)</f>
        <v/>
      </c>
      <c r="AT606" s="107" t="str">
        <f>IF(C606="","",'رصد درجات'!AO606)</f>
        <v/>
      </c>
      <c r="AU606" s="107" t="str">
        <f>IF(C606="","",'رصد درجات'!AP606)</f>
        <v/>
      </c>
      <c r="AV606" s="107" t="str">
        <f t="shared" si="819"/>
        <v/>
      </c>
      <c r="AW606" s="107" t="str">
        <f t="shared" si="847"/>
        <v/>
      </c>
      <c r="AX606" s="107" t="str">
        <f>IF(C606="","",'رصد درجات'!AY606)</f>
        <v/>
      </c>
      <c r="AY606" s="107" t="str">
        <f>IF(C606="","",'رصد درجات'!BL606)</f>
        <v/>
      </c>
      <c r="AZ606" s="107" t="str">
        <f>IF(C606="","",'رصد درجات'!BM606)</f>
        <v/>
      </c>
      <c r="BA606" s="107" t="str">
        <f t="shared" si="820"/>
        <v/>
      </c>
      <c r="BB606" s="107" t="str">
        <f t="shared" si="821"/>
        <v/>
      </c>
      <c r="BC606" s="107" t="str">
        <f t="shared" si="822"/>
        <v/>
      </c>
      <c r="BD606" s="107" t="str">
        <f t="shared" si="823"/>
        <v/>
      </c>
      <c r="BE606" s="108" t="str">
        <f t="shared" si="848"/>
        <v/>
      </c>
      <c r="BF606" s="107" t="str">
        <f>IF(C606="","",'رصد درجات'!AC606)</f>
        <v/>
      </c>
      <c r="BG606" s="107" t="str">
        <f>IF(C606="","",'رصد درجات'!AI606)</f>
        <v/>
      </c>
      <c r="BH606" s="107" t="str">
        <f>IF(C606="","",'رصد درجات'!AQ606)</f>
        <v/>
      </c>
      <c r="BI606" s="107" t="str">
        <f t="shared" si="824"/>
        <v/>
      </c>
      <c r="BJ606" s="107" t="str">
        <f t="shared" si="849"/>
        <v/>
      </c>
      <c r="BK606" s="107" t="str">
        <f>IF(C606="","",'رصد درجات'!AZ606)</f>
        <v/>
      </c>
      <c r="BL606" s="107" t="str">
        <f>IF(C606="","",'رصد درجات'!BF606)</f>
        <v/>
      </c>
      <c r="BM606" s="107" t="str">
        <f>IF(C606="","",'رصد درجات'!BN606)</f>
        <v/>
      </c>
      <c r="BN606" s="107" t="str">
        <f t="shared" si="825"/>
        <v/>
      </c>
      <c r="BO606" s="107" t="str">
        <f t="shared" si="826"/>
        <v/>
      </c>
      <c r="BP606" s="107" t="str">
        <f t="shared" si="827"/>
        <v/>
      </c>
      <c r="BQ606" s="107" t="str">
        <f t="shared" si="828"/>
        <v/>
      </c>
      <c r="BR606" s="108" t="str">
        <f t="shared" si="850"/>
        <v/>
      </c>
      <c r="BS606" s="107" t="str">
        <f>IF(C606="","",'رصد درجات'!AD606)</f>
        <v/>
      </c>
      <c r="BT606" s="107" t="str">
        <f>IF(C606="","",'رصد درجات'!AR606)</f>
        <v/>
      </c>
      <c r="BU606" s="107" t="str">
        <f t="shared" si="829"/>
        <v/>
      </c>
      <c r="BV606" s="107" t="str">
        <f t="shared" si="851"/>
        <v/>
      </c>
      <c r="BW606" s="107" t="str">
        <f>IF(C606="","",'رصد درجات'!BA606)</f>
        <v/>
      </c>
      <c r="BX606" s="107" t="str">
        <f>IF(C606="","",'رصد درجات'!BO606)</f>
        <v/>
      </c>
      <c r="BY606" s="107" t="str">
        <f t="shared" si="830"/>
        <v/>
      </c>
      <c r="BZ606" s="107" t="str">
        <f t="shared" si="852"/>
        <v/>
      </c>
      <c r="CA606" s="107" t="str">
        <f t="shared" si="831"/>
        <v/>
      </c>
      <c r="CB606" s="108" t="str">
        <f t="shared" si="853"/>
        <v/>
      </c>
      <c r="CC606" s="107" t="str">
        <f>IF(C606="","",'رصد درجات'!AE606)</f>
        <v/>
      </c>
      <c r="CD606" s="107" t="str">
        <f>IF(C606="","",'رصد درجات'!AJ606)</f>
        <v/>
      </c>
      <c r="CE606" s="107" t="str">
        <f>IF(C606="","",'رصد درجات'!AS606)</f>
        <v/>
      </c>
      <c r="CF606" s="107" t="str">
        <f t="shared" si="832"/>
        <v/>
      </c>
      <c r="CG606" s="107" t="str">
        <f t="shared" si="854"/>
        <v/>
      </c>
      <c r="CH606" s="107" t="str">
        <f>IF(C606="","",'رصد درجات'!BB606)</f>
        <v/>
      </c>
      <c r="CI606" s="107" t="str">
        <f>IF(C606="","",'رصد درجات'!BF606)</f>
        <v/>
      </c>
      <c r="CJ606" s="107" t="str">
        <f>IF(C606="","",'رصد درجات'!BP606)</f>
        <v/>
      </c>
      <c r="CK606" s="107" t="str">
        <f t="shared" si="833"/>
        <v/>
      </c>
      <c r="CL606" s="107" t="str">
        <f t="shared" si="834"/>
        <v/>
      </c>
      <c r="CM606" s="107" t="str">
        <f t="shared" si="835"/>
        <v/>
      </c>
      <c r="CN606" s="107" t="str">
        <f t="shared" si="855"/>
        <v/>
      </c>
      <c r="CO606" s="108" t="str">
        <f t="shared" si="856"/>
        <v/>
      </c>
      <c r="CP606" s="110" t="str">
        <f>IF(C606="","",'رصد درجات'!AF606)</f>
        <v/>
      </c>
      <c r="CQ606" s="103" t="str">
        <f t="shared" si="857"/>
        <v/>
      </c>
      <c r="CR606" s="110" t="str">
        <f>IF(C606="","",'رصد درجات'!BC606)</f>
        <v/>
      </c>
      <c r="CS606" s="110" t="str">
        <f t="shared" si="858"/>
        <v/>
      </c>
      <c r="CT606" s="110" t="str">
        <f t="shared" si="859"/>
        <v/>
      </c>
      <c r="CU606" s="103" t="str">
        <f t="shared" si="860"/>
        <v/>
      </c>
      <c r="CV606" s="107" t="str">
        <f>IF(C606="","",'رصد درجات'!AG606)</f>
        <v/>
      </c>
      <c r="CW606" s="107" t="str">
        <f t="shared" si="861"/>
        <v/>
      </c>
      <c r="CX606" s="107" t="str">
        <f>IF(C606="","",'رصد درجات'!BD606)</f>
        <v/>
      </c>
      <c r="CY606" s="110" t="str">
        <f t="shared" si="862"/>
        <v/>
      </c>
      <c r="CZ606" s="110" t="str">
        <f t="shared" si="863"/>
        <v/>
      </c>
      <c r="DA606" s="103" t="str">
        <f t="shared" si="864"/>
        <v/>
      </c>
      <c r="DB606" s="111" t="str">
        <f t="shared" si="865"/>
        <v/>
      </c>
      <c r="DC606" s="112" t="str">
        <f t="shared" si="866"/>
        <v/>
      </c>
      <c r="DD606" s="111" t="str">
        <f t="shared" si="867"/>
        <v/>
      </c>
      <c r="DE606" s="112" t="str">
        <f t="shared" si="868"/>
        <v/>
      </c>
      <c r="DF606" s="107" t="str">
        <f>IF(C606="","",'رصد درجات'!AH606)</f>
        <v/>
      </c>
      <c r="DG606" s="107" t="str">
        <f>IF(C606="","",'رصد درجات'!AT606)</f>
        <v/>
      </c>
      <c r="DH606" s="107" t="str">
        <f t="shared" si="869"/>
        <v/>
      </c>
      <c r="DI606" s="107" t="str">
        <f t="shared" si="870"/>
        <v/>
      </c>
      <c r="DJ606" s="107" t="str">
        <f>IF(C606="","",'رصد درجات'!BE606)</f>
        <v/>
      </c>
      <c r="DK606" s="107" t="str">
        <f>IF(C606="","",'رصد درجات'!BQ606)</f>
        <v/>
      </c>
      <c r="DL606" s="107" t="str">
        <f t="shared" si="871"/>
        <v/>
      </c>
      <c r="DM606" s="107" t="str">
        <f t="shared" si="872"/>
        <v/>
      </c>
      <c r="DN606" s="107" t="str">
        <f t="shared" si="873"/>
        <v/>
      </c>
      <c r="DO606" s="108" t="str">
        <f t="shared" si="874"/>
        <v/>
      </c>
      <c r="DP606" s="81" t="str">
        <f t="shared" si="875"/>
        <v/>
      </c>
      <c r="DQ606" s="113" t="str">
        <f t="shared" si="876"/>
        <v/>
      </c>
      <c r="DR606" s="9">
        <f t="shared" si="877"/>
        <v>0</v>
      </c>
      <c r="DS606" s="114" t="str">
        <f t="shared" si="878"/>
        <v/>
      </c>
      <c r="DT606" s="115" t="str">
        <f t="shared" si="879"/>
        <v/>
      </c>
      <c r="DU606" s="115" t="str">
        <f t="shared" si="880"/>
        <v/>
      </c>
      <c r="DV606" s="115" t="str">
        <f t="shared" si="881"/>
        <v/>
      </c>
      <c r="DW606" s="115" t="str">
        <f t="shared" si="882"/>
        <v/>
      </c>
      <c r="DX606" s="115" t="str">
        <f t="shared" si="883"/>
        <v/>
      </c>
      <c r="DY606" s="115" t="str">
        <f t="shared" si="884"/>
        <v/>
      </c>
      <c r="DZ606" s="115" t="str">
        <f t="shared" si="885"/>
        <v/>
      </c>
      <c r="EA606" s="253"/>
      <c r="EB606" s="253"/>
      <c r="EC606" s="253"/>
      <c r="ED606" s="253"/>
      <c r="EE606" s="253"/>
      <c r="EF606" s="253"/>
      <c r="EG606" s="253"/>
      <c r="EH606" s="253"/>
      <c r="EI606" s="253"/>
      <c r="EJ606" s="253"/>
      <c r="EK606" s="259"/>
      <c r="EL606" s="261" t="str">
        <f t="shared" si="886"/>
        <v/>
      </c>
      <c r="EM606" s="9"/>
      <c r="EN606" s="9"/>
      <c r="EO606" s="81"/>
      <c r="EP606" s="82"/>
      <c r="EQ606" s="88"/>
      <c r="ER606" s="88"/>
      <c r="ES606" s="78"/>
      <c r="GD606" s="338"/>
      <c r="GE606" s="338"/>
      <c r="GF606" s="338"/>
      <c r="GG606" s="338"/>
      <c r="GH606" s="338"/>
      <c r="GI606" s="338"/>
      <c r="GJ606" s="338"/>
      <c r="GK606" s="339"/>
      <c r="GL606" s="339"/>
      <c r="GM606" s="338"/>
      <c r="GN606" s="338"/>
      <c r="GO606" s="9"/>
    </row>
    <row r="607" spans="1:197" s="11" customFormat="1" ht="27" customHeight="1" thickBot="1">
      <c r="A607" s="88" t="str">
        <f>IF('رصد درجات'!A607="","",'رصد درجات'!A607)</f>
        <v/>
      </c>
      <c r="B607" s="88" t="str">
        <f>IF('رصد درجات'!B607="","",'رصد درجات'!B607)</f>
        <v/>
      </c>
      <c r="C607" s="88" t="str">
        <f>IF('رصد درجات'!C607="","",'رصد درجات'!C607)</f>
        <v/>
      </c>
      <c r="D607" s="104" t="str">
        <f>IF('رصد درجات'!D607="","",'رصد درجات'!D607)</f>
        <v/>
      </c>
      <c r="E607" s="88" t="str">
        <f>IF('رصد درجات'!E607="","",'رصد درجات'!E607)</f>
        <v/>
      </c>
      <c r="F607" s="88" t="str">
        <f>IF('رصد درجات'!F607="","",'رصد درجات'!F607)</f>
        <v/>
      </c>
      <c r="G607" s="88" t="str">
        <f>IF('رصد درجات'!G607="","",'رصد درجات'!G607)</f>
        <v/>
      </c>
      <c r="H607" s="88" t="str">
        <f>IF('رصد درجات'!H607="","",'رصد درجات'!H607)</f>
        <v/>
      </c>
      <c r="I607" s="88" t="str">
        <f>IF('رصد درجات'!I607="","",'رصد درجات'!I607)</f>
        <v/>
      </c>
      <c r="J607" s="88" t="str">
        <f>IF('رصد درجات'!J607="","",'رصد درجات'!J607)</f>
        <v/>
      </c>
      <c r="K607" s="88" t="str">
        <f>IF('رصد درجات'!K607="","",'رصد درجات'!K607)</f>
        <v/>
      </c>
      <c r="L607" s="88" t="str">
        <f>IF('رصد درجات'!L607="","",'رصد درجات'!L607)</f>
        <v/>
      </c>
      <c r="M607" s="105" t="str">
        <f>IF('رصد درجات'!M607="","",'رصد درجات'!M607)</f>
        <v/>
      </c>
      <c r="N607" s="105" t="str">
        <f>IF('رصد درجات'!N607="","",'رصد درجات'!N607)</f>
        <v/>
      </c>
      <c r="O607" s="88" t="str">
        <f>IF(C607="","",'رصد درجات'!Y607)</f>
        <v/>
      </c>
      <c r="P607" s="88" t="str">
        <f>IF(C607="","",'رصد درجات'!AL607)</f>
        <v/>
      </c>
      <c r="Q607" s="88" t="str">
        <f t="shared" si="836"/>
        <v/>
      </c>
      <c r="R607" s="103" t="str">
        <f t="shared" si="837"/>
        <v/>
      </c>
      <c r="S607" s="88" t="str">
        <f>IF(C607="","",'رصد درجات'!AV607)</f>
        <v/>
      </c>
      <c r="T607" s="88" t="str">
        <f>IF(C607="","",'رصد درجات'!BI607)</f>
        <v/>
      </c>
      <c r="U607" s="88" t="str">
        <f t="shared" si="838"/>
        <v/>
      </c>
      <c r="V607" s="88" t="str">
        <f t="shared" si="839"/>
        <v/>
      </c>
      <c r="W607" s="88" t="str">
        <f t="shared" si="840"/>
        <v/>
      </c>
      <c r="X607" s="106" t="str">
        <f t="shared" si="841"/>
        <v/>
      </c>
      <c r="Y607" s="107" t="str">
        <f>IF(C607="","",'رصد درجات'!Z607)</f>
        <v/>
      </c>
      <c r="Z607" s="107" t="str">
        <f>IF(C607="","",'رصد درجات'!AM607)</f>
        <v/>
      </c>
      <c r="AA607" s="107" t="str">
        <f t="shared" si="812"/>
        <v/>
      </c>
      <c r="AB607" s="107" t="str">
        <f t="shared" si="842"/>
        <v/>
      </c>
      <c r="AC607" s="107" t="str">
        <f>IF(C607="","",'رصد درجات'!AV607)</f>
        <v/>
      </c>
      <c r="AD607" s="107" t="str">
        <f>IF(C607="","",'رصد درجات'!BI607)</f>
        <v/>
      </c>
      <c r="AE607" s="107" t="str">
        <f t="shared" si="813"/>
        <v/>
      </c>
      <c r="AF607" s="107" t="str">
        <f t="shared" si="814"/>
        <v/>
      </c>
      <c r="AG607" s="107" t="str">
        <f t="shared" si="843"/>
        <v/>
      </c>
      <c r="AH607" s="108" t="str">
        <f t="shared" si="844"/>
        <v/>
      </c>
      <c r="AI607" s="107" t="str">
        <f>IF(C607="","",'رصد درجات'!AA607)</f>
        <v/>
      </c>
      <c r="AJ607" s="107" t="str">
        <f>IF(C607="","",'رصد درجات'!AN607)</f>
        <v/>
      </c>
      <c r="AK607" s="107" t="str">
        <f t="shared" si="815"/>
        <v/>
      </c>
      <c r="AL607" s="109" t="str">
        <f t="shared" si="845"/>
        <v/>
      </c>
      <c r="AM607" s="107" t="str">
        <f>IF(C607="","",'رصد درجات'!AX607)</f>
        <v/>
      </c>
      <c r="AN607" s="107" t="str">
        <f>IF(C607="","",'رصد درجات'!BK607)</f>
        <v/>
      </c>
      <c r="AO607" s="107" t="str">
        <f t="shared" si="816"/>
        <v/>
      </c>
      <c r="AP607" s="107" t="str">
        <f t="shared" si="817"/>
        <v/>
      </c>
      <c r="AQ607" s="107" t="str">
        <f t="shared" si="818"/>
        <v/>
      </c>
      <c r="AR607" s="108" t="str">
        <f t="shared" si="846"/>
        <v/>
      </c>
      <c r="AS607" s="107" t="str">
        <f>IF(C607="","",'رصد درجات'!AB607)</f>
        <v/>
      </c>
      <c r="AT607" s="107" t="str">
        <f>IF(C607="","",'رصد درجات'!AO607)</f>
        <v/>
      </c>
      <c r="AU607" s="107" t="str">
        <f>IF(C607="","",'رصد درجات'!AP607)</f>
        <v/>
      </c>
      <c r="AV607" s="107" t="str">
        <f t="shared" si="819"/>
        <v/>
      </c>
      <c r="AW607" s="107" t="str">
        <f t="shared" si="847"/>
        <v/>
      </c>
      <c r="AX607" s="107" t="str">
        <f>IF(C607="","",'رصد درجات'!AY607)</f>
        <v/>
      </c>
      <c r="AY607" s="107" t="str">
        <f>IF(C607="","",'رصد درجات'!BL607)</f>
        <v/>
      </c>
      <c r="AZ607" s="107" t="str">
        <f>IF(C607="","",'رصد درجات'!BM607)</f>
        <v/>
      </c>
      <c r="BA607" s="107" t="str">
        <f t="shared" si="820"/>
        <v/>
      </c>
      <c r="BB607" s="107" t="str">
        <f t="shared" si="821"/>
        <v/>
      </c>
      <c r="BC607" s="107" t="str">
        <f t="shared" si="822"/>
        <v/>
      </c>
      <c r="BD607" s="107" t="str">
        <f t="shared" si="823"/>
        <v/>
      </c>
      <c r="BE607" s="108" t="str">
        <f t="shared" si="848"/>
        <v/>
      </c>
      <c r="BF607" s="107" t="str">
        <f>IF(C607="","",'رصد درجات'!AC607)</f>
        <v/>
      </c>
      <c r="BG607" s="107" t="str">
        <f>IF(C607="","",'رصد درجات'!AI607)</f>
        <v/>
      </c>
      <c r="BH607" s="107" t="str">
        <f>IF(C607="","",'رصد درجات'!AQ607)</f>
        <v/>
      </c>
      <c r="BI607" s="107" t="str">
        <f t="shared" si="824"/>
        <v/>
      </c>
      <c r="BJ607" s="107" t="str">
        <f t="shared" si="849"/>
        <v/>
      </c>
      <c r="BK607" s="107" t="str">
        <f>IF(C607="","",'رصد درجات'!AZ607)</f>
        <v/>
      </c>
      <c r="BL607" s="107" t="str">
        <f>IF(C607="","",'رصد درجات'!BF607)</f>
        <v/>
      </c>
      <c r="BM607" s="107" t="str">
        <f>IF(C607="","",'رصد درجات'!BN607)</f>
        <v/>
      </c>
      <c r="BN607" s="107" t="str">
        <f t="shared" si="825"/>
        <v/>
      </c>
      <c r="BO607" s="107" t="str">
        <f t="shared" si="826"/>
        <v/>
      </c>
      <c r="BP607" s="107" t="str">
        <f t="shared" si="827"/>
        <v/>
      </c>
      <c r="BQ607" s="107" t="str">
        <f t="shared" si="828"/>
        <v/>
      </c>
      <c r="BR607" s="108" t="str">
        <f t="shared" si="850"/>
        <v/>
      </c>
      <c r="BS607" s="107" t="str">
        <f>IF(C607="","",'رصد درجات'!AD607)</f>
        <v/>
      </c>
      <c r="BT607" s="107" t="str">
        <f>IF(C607="","",'رصد درجات'!AR607)</f>
        <v/>
      </c>
      <c r="BU607" s="107" t="str">
        <f t="shared" si="829"/>
        <v/>
      </c>
      <c r="BV607" s="107" t="str">
        <f t="shared" si="851"/>
        <v/>
      </c>
      <c r="BW607" s="107" t="str">
        <f>IF(C607="","",'رصد درجات'!BA607)</f>
        <v/>
      </c>
      <c r="BX607" s="107" t="str">
        <f>IF(C607="","",'رصد درجات'!BO607)</f>
        <v/>
      </c>
      <c r="BY607" s="107" t="str">
        <f t="shared" si="830"/>
        <v/>
      </c>
      <c r="BZ607" s="107" t="str">
        <f t="shared" si="852"/>
        <v/>
      </c>
      <c r="CA607" s="107" t="str">
        <f t="shared" si="831"/>
        <v/>
      </c>
      <c r="CB607" s="108" t="str">
        <f t="shared" si="853"/>
        <v/>
      </c>
      <c r="CC607" s="107" t="str">
        <f>IF(C607="","",'رصد درجات'!AE607)</f>
        <v/>
      </c>
      <c r="CD607" s="107" t="str">
        <f>IF(C607="","",'رصد درجات'!AJ607)</f>
        <v/>
      </c>
      <c r="CE607" s="107" t="str">
        <f>IF(C607="","",'رصد درجات'!AS607)</f>
        <v/>
      </c>
      <c r="CF607" s="107" t="str">
        <f t="shared" si="832"/>
        <v/>
      </c>
      <c r="CG607" s="107" t="str">
        <f t="shared" si="854"/>
        <v/>
      </c>
      <c r="CH607" s="107" t="str">
        <f>IF(C607="","",'رصد درجات'!BB607)</f>
        <v/>
      </c>
      <c r="CI607" s="107" t="str">
        <f>IF(C607="","",'رصد درجات'!BF607)</f>
        <v/>
      </c>
      <c r="CJ607" s="107" t="str">
        <f>IF(C607="","",'رصد درجات'!BP607)</f>
        <v/>
      </c>
      <c r="CK607" s="107" t="str">
        <f t="shared" si="833"/>
        <v/>
      </c>
      <c r="CL607" s="107" t="str">
        <f t="shared" si="834"/>
        <v/>
      </c>
      <c r="CM607" s="107" t="str">
        <f t="shared" si="835"/>
        <v/>
      </c>
      <c r="CN607" s="107" t="str">
        <f t="shared" si="855"/>
        <v/>
      </c>
      <c r="CO607" s="108" t="str">
        <f t="shared" si="856"/>
        <v/>
      </c>
      <c r="CP607" s="110" t="str">
        <f>IF(C607="","",'رصد درجات'!AF607)</f>
        <v/>
      </c>
      <c r="CQ607" s="103" t="str">
        <f t="shared" si="857"/>
        <v/>
      </c>
      <c r="CR607" s="110" t="str">
        <f>IF(C607="","",'رصد درجات'!BC607)</f>
        <v/>
      </c>
      <c r="CS607" s="110" t="str">
        <f t="shared" si="858"/>
        <v/>
      </c>
      <c r="CT607" s="110" t="str">
        <f t="shared" si="859"/>
        <v/>
      </c>
      <c r="CU607" s="103" t="str">
        <f t="shared" si="860"/>
        <v/>
      </c>
      <c r="CV607" s="107" t="str">
        <f>IF(C607="","",'رصد درجات'!AG607)</f>
        <v/>
      </c>
      <c r="CW607" s="107" t="str">
        <f t="shared" si="861"/>
        <v/>
      </c>
      <c r="CX607" s="107" t="str">
        <f>IF(C607="","",'رصد درجات'!BD607)</f>
        <v/>
      </c>
      <c r="CY607" s="110" t="str">
        <f t="shared" si="862"/>
        <v/>
      </c>
      <c r="CZ607" s="110" t="str">
        <f t="shared" si="863"/>
        <v/>
      </c>
      <c r="DA607" s="103" t="str">
        <f t="shared" si="864"/>
        <v/>
      </c>
      <c r="DB607" s="111" t="str">
        <f t="shared" si="865"/>
        <v/>
      </c>
      <c r="DC607" s="112" t="str">
        <f t="shared" si="866"/>
        <v/>
      </c>
      <c r="DD607" s="111" t="str">
        <f t="shared" si="867"/>
        <v/>
      </c>
      <c r="DE607" s="112" t="str">
        <f t="shared" si="868"/>
        <v/>
      </c>
      <c r="DF607" s="107" t="str">
        <f>IF(C607="","",'رصد درجات'!AH607)</f>
        <v/>
      </c>
      <c r="DG607" s="107" t="str">
        <f>IF(C607="","",'رصد درجات'!AT607)</f>
        <v/>
      </c>
      <c r="DH607" s="107" t="str">
        <f t="shared" si="869"/>
        <v/>
      </c>
      <c r="DI607" s="107" t="str">
        <f t="shared" si="870"/>
        <v/>
      </c>
      <c r="DJ607" s="107" t="str">
        <f>IF(C607="","",'رصد درجات'!BE607)</f>
        <v/>
      </c>
      <c r="DK607" s="107" t="str">
        <f>IF(C607="","",'رصد درجات'!BQ607)</f>
        <v/>
      </c>
      <c r="DL607" s="107" t="str">
        <f t="shared" si="871"/>
        <v/>
      </c>
      <c r="DM607" s="107" t="str">
        <f t="shared" si="872"/>
        <v/>
      </c>
      <c r="DN607" s="107" t="str">
        <f t="shared" si="873"/>
        <v/>
      </c>
      <c r="DO607" s="108" t="str">
        <f t="shared" si="874"/>
        <v/>
      </c>
      <c r="DP607" s="81" t="str">
        <f t="shared" si="875"/>
        <v/>
      </c>
      <c r="DQ607" s="113" t="str">
        <f t="shared" si="876"/>
        <v/>
      </c>
      <c r="DR607" s="9">
        <f t="shared" si="877"/>
        <v>0</v>
      </c>
      <c r="DS607" s="114" t="str">
        <f t="shared" si="878"/>
        <v/>
      </c>
      <c r="DT607" s="115" t="str">
        <f t="shared" si="879"/>
        <v/>
      </c>
      <c r="DU607" s="115" t="str">
        <f t="shared" si="880"/>
        <v/>
      </c>
      <c r="DV607" s="115" t="str">
        <f t="shared" si="881"/>
        <v/>
      </c>
      <c r="DW607" s="115" t="str">
        <f t="shared" si="882"/>
        <v/>
      </c>
      <c r="DX607" s="115" t="str">
        <f t="shared" si="883"/>
        <v/>
      </c>
      <c r="DY607" s="115" t="str">
        <f t="shared" si="884"/>
        <v/>
      </c>
      <c r="DZ607" s="115" t="str">
        <f t="shared" si="885"/>
        <v/>
      </c>
      <c r="EA607" s="253"/>
      <c r="EB607" s="253"/>
      <c r="EC607" s="253"/>
      <c r="ED607" s="253"/>
      <c r="EE607" s="253"/>
      <c r="EF607" s="253"/>
      <c r="EG607" s="253"/>
      <c r="EH607" s="253"/>
      <c r="EI607" s="253"/>
      <c r="EJ607" s="253"/>
      <c r="EK607" s="259"/>
      <c r="EL607" s="261" t="str">
        <f t="shared" si="886"/>
        <v/>
      </c>
      <c r="EM607" s="9"/>
      <c r="EN607" s="9"/>
      <c r="EO607" s="81"/>
      <c r="EP607" s="82"/>
      <c r="EQ607" s="88"/>
      <c r="ER607" s="88"/>
      <c r="ES607" s="78"/>
      <c r="GD607" s="338"/>
      <c r="GE607" s="338"/>
      <c r="GF607" s="338"/>
      <c r="GG607" s="338"/>
      <c r="GH607" s="338"/>
      <c r="GI607" s="338"/>
      <c r="GJ607" s="338"/>
      <c r="GK607" s="339"/>
      <c r="GL607" s="339"/>
      <c r="GM607" s="338"/>
      <c r="GN607" s="338"/>
      <c r="GO607" s="9"/>
    </row>
    <row r="608" spans="1:197" s="11" customFormat="1" ht="27" customHeight="1" thickBot="1">
      <c r="A608" s="88" t="str">
        <f>IF('رصد درجات'!A608="","",'رصد درجات'!A608)</f>
        <v/>
      </c>
      <c r="B608" s="88" t="str">
        <f>IF('رصد درجات'!B608="","",'رصد درجات'!B608)</f>
        <v/>
      </c>
      <c r="C608" s="88" t="str">
        <f>IF('رصد درجات'!C608="","",'رصد درجات'!C608)</f>
        <v/>
      </c>
      <c r="D608" s="104" t="str">
        <f>IF('رصد درجات'!D608="","",'رصد درجات'!D608)</f>
        <v/>
      </c>
      <c r="E608" s="88" t="str">
        <f>IF('رصد درجات'!E608="","",'رصد درجات'!E608)</f>
        <v/>
      </c>
      <c r="F608" s="88" t="str">
        <f>IF('رصد درجات'!F608="","",'رصد درجات'!F608)</f>
        <v/>
      </c>
      <c r="G608" s="88" t="str">
        <f>IF('رصد درجات'!G608="","",'رصد درجات'!G608)</f>
        <v/>
      </c>
      <c r="H608" s="88" t="str">
        <f>IF('رصد درجات'!H608="","",'رصد درجات'!H608)</f>
        <v/>
      </c>
      <c r="I608" s="88" t="str">
        <f>IF('رصد درجات'!I608="","",'رصد درجات'!I608)</f>
        <v/>
      </c>
      <c r="J608" s="88" t="str">
        <f>IF('رصد درجات'!J608="","",'رصد درجات'!J608)</f>
        <v/>
      </c>
      <c r="K608" s="88" t="str">
        <f>IF('رصد درجات'!K608="","",'رصد درجات'!K608)</f>
        <v/>
      </c>
      <c r="L608" s="88" t="str">
        <f>IF('رصد درجات'!L608="","",'رصد درجات'!L608)</f>
        <v/>
      </c>
      <c r="M608" s="105" t="str">
        <f>IF('رصد درجات'!M608="","",'رصد درجات'!M608)</f>
        <v/>
      </c>
      <c r="N608" s="105" t="str">
        <f>IF('رصد درجات'!N608="","",'رصد درجات'!N608)</f>
        <v/>
      </c>
      <c r="O608" s="88" t="str">
        <f>IF(C608="","",'رصد درجات'!Y608)</f>
        <v/>
      </c>
      <c r="P608" s="88" t="str">
        <f>IF(C608="","",'رصد درجات'!AL608)</f>
        <v/>
      </c>
      <c r="Q608" s="88" t="str">
        <f t="shared" si="836"/>
        <v/>
      </c>
      <c r="R608" s="103" t="str">
        <f t="shared" si="837"/>
        <v/>
      </c>
      <c r="S608" s="88" t="str">
        <f>IF(C608="","",'رصد درجات'!AV608)</f>
        <v/>
      </c>
      <c r="T608" s="88" t="str">
        <f>IF(C608="","",'رصد درجات'!BI608)</f>
        <v/>
      </c>
      <c r="U608" s="88" t="str">
        <f t="shared" si="838"/>
        <v/>
      </c>
      <c r="V608" s="88" t="str">
        <f t="shared" si="839"/>
        <v/>
      </c>
      <c r="W608" s="88" t="str">
        <f t="shared" si="840"/>
        <v/>
      </c>
      <c r="X608" s="106" t="str">
        <f t="shared" si="841"/>
        <v/>
      </c>
      <c r="Y608" s="107" t="str">
        <f>IF(C608="","",'رصد درجات'!Z608)</f>
        <v/>
      </c>
      <c r="Z608" s="107" t="str">
        <f>IF(C608="","",'رصد درجات'!AM608)</f>
        <v/>
      </c>
      <c r="AA608" s="107" t="str">
        <f t="shared" si="812"/>
        <v/>
      </c>
      <c r="AB608" s="107" t="str">
        <f t="shared" si="842"/>
        <v/>
      </c>
      <c r="AC608" s="107" t="str">
        <f>IF(C608="","",'رصد درجات'!AV608)</f>
        <v/>
      </c>
      <c r="AD608" s="107" t="str">
        <f>IF(C608="","",'رصد درجات'!BI608)</f>
        <v/>
      </c>
      <c r="AE608" s="107" t="str">
        <f t="shared" si="813"/>
        <v/>
      </c>
      <c r="AF608" s="107" t="str">
        <f t="shared" si="814"/>
        <v/>
      </c>
      <c r="AG608" s="107" t="str">
        <f t="shared" si="843"/>
        <v/>
      </c>
      <c r="AH608" s="108" t="str">
        <f t="shared" si="844"/>
        <v/>
      </c>
      <c r="AI608" s="107" t="str">
        <f>IF(C608="","",'رصد درجات'!AA608)</f>
        <v/>
      </c>
      <c r="AJ608" s="107" t="str">
        <f>IF(C608="","",'رصد درجات'!AN608)</f>
        <v/>
      </c>
      <c r="AK608" s="107" t="str">
        <f t="shared" si="815"/>
        <v/>
      </c>
      <c r="AL608" s="109" t="str">
        <f t="shared" si="845"/>
        <v/>
      </c>
      <c r="AM608" s="107" t="str">
        <f>IF(C608="","",'رصد درجات'!AX608)</f>
        <v/>
      </c>
      <c r="AN608" s="107" t="str">
        <f>IF(C608="","",'رصد درجات'!BK608)</f>
        <v/>
      </c>
      <c r="AO608" s="107" t="str">
        <f t="shared" si="816"/>
        <v/>
      </c>
      <c r="AP608" s="107" t="str">
        <f t="shared" si="817"/>
        <v/>
      </c>
      <c r="AQ608" s="107" t="str">
        <f t="shared" si="818"/>
        <v/>
      </c>
      <c r="AR608" s="108" t="str">
        <f t="shared" si="846"/>
        <v/>
      </c>
      <c r="AS608" s="107" t="str">
        <f>IF(C608="","",'رصد درجات'!AB608)</f>
        <v/>
      </c>
      <c r="AT608" s="107" t="str">
        <f>IF(C608="","",'رصد درجات'!AO608)</f>
        <v/>
      </c>
      <c r="AU608" s="107" t="str">
        <f>IF(C608="","",'رصد درجات'!AP608)</f>
        <v/>
      </c>
      <c r="AV608" s="107" t="str">
        <f t="shared" si="819"/>
        <v/>
      </c>
      <c r="AW608" s="107" t="str">
        <f t="shared" si="847"/>
        <v/>
      </c>
      <c r="AX608" s="107" t="str">
        <f>IF(C608="","",'رصد درجات'!AY608)</f>
        <v/>
      </c>
      <c r="AY608" s="107" t="str">
        <f>IF(C608="","",'رصد درجات'!BL608)</f>
        <v/>
      </c>
      <c r="AZ608" s="107" t="str">
        <f>IF(C608="","",'رصد درجات'!BM608)</f>
        <v/>
      </c>
      <c r="BA608" s="107" t="str">
        <f t="shared" si="820"/>
        <v/>
      </c>
      <c r="BB608" s="107" t="str">
        <f t="shared" si="821"/>
        <v/>
      </c>
      <c r="BC608" s="107" t="str">
        <f t="shared" si="822"/>
        <v/>
      </c>
      <c r="BD608" s="107" t="str">
        <f t="shared" si="823"/>
        <v/>
      </c>
      <c r="BE608" s="108" t="str">
        <f t="shared" si="848"/>
        <v/>
      </c>
      <c r="BF608" s="107" t="str">
        <f>IF(C608="","",'رصد درجات'!AC608)</f>
        <v/>
      </c>
      <c r="BG608" s="107" t="str">
        <f>IF(C608="","",'رصد درجات'!AI608)</f>
        <v/>
      </c>
      <c r="BH608" s="107" t="str">
        <f>IF(C608="","",'رصد درجات'!AQ608)</f>
        <v/>
      </c>
      <c r="BI608" s="107" t="str">
        <f t="shared" si="824"/>
        <v/>
      </c>
      <c r="BJ608" s="107" t="str">
        <f t="shared" si="849"/>
        <v/>
      </c>
      <c r="BK608" s="107" t="str">
        <f>IF(C608="","",'رصد درجات'!AZ608)</f>
        <v/>
      </c>
      <c r="BL608" s="107" t="str">
        <f>IF(C608="","",'رصد درجات'!BF608)</f>
        <v/>
      </c>
      <c r="BM608" s="107" t="str">
        <f>IF(C608="","",'رصد درجات'!BN608)</f>
        <v/>
      </c>
      <c r="BN608" s="107" t="str">
        <f t="shared" si="825"/>
        <v/>
      </c>
      <c r="BO608" s="107" t="str">
        <f t="shared" si="826"/>
        <v/>
      </c>
      <c r="BP608" s="107" t="str">
        <f t="shared" si="827"/>
        <v/>
      </c>
      <c r="BQ608" s="107" t="str">
        <f t="shared" si="828"/>
        <v/>
      </c>
      <c r="BR608" s="108" t="str">
        <f t="shared" si="850"/>
        <v/>
      </c>
      <c r="BS608" s="107" t="str">
        <f>IF(C608="","",'رصد درجات'!AD608)</f>
        <v/>
      </c>
      <c r="BT608" s="107" t="str">
        <f>IF(C608="","",'رصد درجات'!AR608)</f>
        <v/>
      </c>
      <c r="BU608" s="107" t="str">
        <f t="shared" si="829"/>
        <v/>
      </c>
      <c r="BV608" s="107" t="str">
        <f t="shared" si="851"/>
        <v/>
      </c>
      <c r="BW608" s="107" t="str">
        <f>IF(C608="","",'رصد درجات'!BA608)</f>
        <v/>
      </c>
      <c r="BX608" s="107" t="str">
        <f>IF(C608="","",'رصد درجات'!BO608)</f>
        <v/>
      </c>
      <c r="BY608" s="107" t="str">
        <f t="shared" si="830"/>
        <v/>
      </c>
      <c r="BZ608" s="107" t="str">
        <f t="shared" si="852"/>
        <v/>
      </c>
      <c r="CA608" s="107" t="str">
        <f t="shared" si="831"/>
        <v/>
      </c>
      <c r="CB608" s="108" t="str">
        <f t="shared" si="853"/>
        <v/>
      </c>
      <c r="CC608" s="107" t="str">
        <f>IF(C608="","",'رصد درجات'!AE608)</f>
        <v/>
      </c>
      <c r="CD608" s="107" t="str">
        <f>IF(C608="","",'رصد درجات'!AJ608)</f>
        <v/>
      </c>
      <c r="CE608" s="107" t="str">
        <f>IF(C608="","",'رصد درجات'!AS608)</f>
        <v/>
      </c>
      <c r="CF608" s="107" t="str">
        <f t="shared" si="832"/>
        <v/>
      </c>
      <c r="CG608" s="107" t="str">
        <f t="shared" si="854"/>
        <v/>
      </c>
      <c r="CH608" s="107" t="str">
        <f>IF(C608="","",'رصد درجات'!BB608)</f>
        <v/>
      </c>
      <c r="CI608" s="107" t="str">
        <f>IF(C608="","",'رصد درجات'!BF608)</f>
        <v/>
      </c>
      <c r="CJ608" s="107" t="str">
        <f>IF(C608="","",'رصد درجات'!BP608)</f>
        <v/>
      </c>
      <c r="CK608" s="107" t="str">
        <f t="shared" si="833"/>
        <v/>
      </c>
      <c r="CL608" s="107" t="str">
        <f t="shared" si="834"/>
        <v/>
      </c>
      <c r="CM608" s="107" t="str">
        <f t="shared" si="835"/>
        <v/>
      </c>
      <c r="CN608" s="107" t="str">
        <f t="shared" si="855"/>
        <v/>
      </c>
      <c r="CO608" s="108" t="str">
        <f t="shared" si="856"/>
        <v/>
      </c>
      <c r="CP608" s="110" t="str">
        <f>IF(C608="","",'رصد درجات'!AF608)</f>
        <v/>
      </c>
      <c r="CQ608" s="103" t="str">
        <f t="shared" si="857"/>
        <v/>
      </c>
      <c r="CR608" s="110" t="str">
        <f>IF(C608="","",'رصد درجات'!BC608)</f>
        <v/>
      </c>
      <c r="CS608" s="110" t="str">
        <f t="shared" si="858"/>
        <v/>
      </c>
      <c r="CT608" s="110" t="str">
        <f t="shared" si="859"/>
        <v/>
      </c>
      <c r="CU608" s="103" t="str">
        <f t="shared" si="860"/>
        <v/>
      </c>
      <c r="CV608" s="107" t="str">
        <f>IF(C608="","",'رصد درجات'!AG608)</f>
        <v/>
      </c>
      <c r="CW608" s="107" t="str">
        <f t="shared" si="861"/>
        <v/>
      </c>
      <c r="CX608" s="107" t="str">
        <f>IF(C608="","",'رصد درجات'!BD608)</f>
        <v/>
      </c>
      <c r="CY608" s="110" t="str">
        <f t="shared" si="862"/>
        <v/>
      </c>
      <c r="CZ608" s="110" t="str">
        <f t="shared" si="863"/>
        <v/>
      </c>
      <c r="DA608" s="103" t="str">
        <f t="shared" si="864"/>
        <v/>
      </c>
      <c r="DB608" s="111" t="str">
        <f t="shared" si="865"/>
        <v/>
      </c>
      <c r="DC608" s="112" t="str">
        <f t="shared" si="866"/>
        <v/>
      </c>
      <c r="DD608" s="111" t="str">
        <f t="shared" si="867"/>
        <v/>
      </c>
      <c r="DE608" s="112" t="str">
        <f t="shared" si="868"/>
        <v/>
      </c>
      <c r="DF608" s="107" t="str">
        <f>IF(C608="","",'رصد درجات'!AH608)</f>
        <v/>
      </c>
      <c r="DG608" s="107" t="str">
        <f>IF(C608="","",'رصد درجات'!AT608)</f>
        <v/>
      </c>
      <c r="DH608" s="107" t="str">
        <f t="shared" si="869"/>
        <v/>
      </c>
      <c r="DI608" s="107" t="str">
        <f t="shared" si="870"/>
        <v/>
      </c>
      <c r="DJ608" s="107" t="str">
        <f>IF(C608="","",'رصد درجات'!BE608)</f>
        <v/>
      </c>
      <c r="DK608" s="107" t="str">
        <f>IF(C608="","",'رصد درجات'!BQ608)</f>
        <v/>
      </c>
      <c r="DL608" s="107" t="str">
        <f t="shared" si="871"/>
        <v/>
      </c>
      <c r="DM608" s="107" t="str">
        <f t="shared" si="872"/>
        <v/>
      </c>
      <c r="DN608" s="107" t="str">
        <f t="shared" si="873"/>
        <v/>
      </c>
      <c r="DO608" s="108" t="str">
        <f t="shared" si="874"/>
        <v/>
      </c>
      <c r="DP608" s="81" t="str">
        <f t="shared" si="875"/>
        <v/>
      </c>
      <c r="DQ608" s="113" t="str">
        <f t="shared" si="876"/>
        <v/>
      </c>
      <c r="DR608" s="9">
        <f t="shared" si="877"/>
        <v>0</v>
      </c>
      <c r="DS608" s="114" t="str">
        <f t="shared" si="878"/>
        <v/>
      </c>
      <c r="DT608" s="115" t="str">
        <f t="shared" si="879"/>
        <v/>
      </c>
      <c r="DU608" s="115" t="str">
        <f t="shared" si="880"/>
        <v/>
      </c>
      <c r="DV608" s="115" t="str">
        <f t="shared" si="881"/>
        <v/>
      </c>
      <c r="DW608" s="115" t="str">
        <f t="shared" si="882"/>
        <v/>
      </c>
      <c r="DX608" s="115" t="str">
        <f t="shared" si="883"/>
        <v/>
      </c>
      <c r="DY608" s="115" t="str">
        <f t="shared" si="884"/>
        <v/>
      </c>
      <c r="DZ608" s="115" t="str">
        <f t="shared" si="885"/>
        <v/>
      </c>
      <c r="EA608" s="253"/>
      <c r="EB608" s="253"/>
      <c r="EC608" s="253"/>
      <c r="ED608" s="253"/>
      <c r="EE608" s="253"/>
      <c r="EF608" s="253"/>
      <c r="EG608" s="253"/>
      <c r="EH608" s="253"/>
      <c r="EI608" s="253"/>
      <c r="EJ608" s="253"/>
      <c r="EK608" s="259"/>
      <c r="EL608" s="261" t="str">
        <f t="shared" si="886"/>
        <v/>
      </c>
      <c r="EM608" s="9"/>
      <c r="EN608" s="9"/>
      <c r="EO608" s="81"/>
      <c r="EP608" s="82"/>
      <c r="EQ608" s="88"/>
      <c r="ER608" s="88"/>
      <c r="ES608" s="78"/>
      <c r="GD608" s="338"/>
      <c r="GE608" s="338"/>
      <c r="GF608" s="338"/>
      <c r="GG608" s="338"/>
      <c r="GH608" s="338"/>
      <c r="GI608" s="338"/>
      <c r="GJ608" s="338"/>
      <c r="GK608" s="339"/>
      <c r="GL608" s="339"/>
      <c r="GM608" s="338"/>
      <c r="GN608" s="338"/>
      <c r="GO608" s="9"/>
    </row>
    <row r="609" spans="1:197" s="11" customFormat="1" ht="27" customHeight="1" thickBot="1">
      <c r="A609" s="88" t="str">
        <f>IF('رصد درجات'!A609="","",'رصد درجات'!A609)</f>
        <v/>
      </c>
      <c r="B609" s="88" t="str">
        <f>IF('رصد درجات'!B609="","",'رصد درجات'!B609)</f>
        <v/>
      </c>
      <c r="C609" s="88" t="str">
        <f>IF('رصد درجات'!C609="","",'رصد درجات'!C609)</f>
        <v/>
      </c>
      <c r="D609" s="104" t="str">
        <f>IF('رصد درجات'!D609="","",'رصد درجات'!D609)</f>
        <v/>
      </c>
      <c r="E609" s="88" t="str">
        <f>IF('رصد درجات'!E609="","",'رصد درجات'!E609)</f>
        <v/>
      </c>
      <c r="F609" s="88" t="str">
        <f>IF('رصد درجات'!F609="","",'رصد درجات'!F609)</f>
        <v/>
      </c>
      <c r="G609" s="88" t="str">
        <f>IF('رصد درجات'!G609="","",'رصد درجات'!G609)</f>
        <v/>
      </c>
      <c r="H609" s="88" t="str">
        <f>IF('رصد درجات'!H609="","",'رصد درجات'!H609)</f>
        <v/>
      </c>
      <c r="I609" s="88" t="str">
        <f>IF('رصد درجات'!I609="","",'رصد درجات'!I609)</f>
        <v/>
      </c>
      <c r="J609" s="88" t="str">
        <f>IF('رصد درجات'!J609="","",'رصد درجات'!J609)</f>
        <v/>
      </c>
      <c r="K609" s="88" t="str">
        <f>IF('رصد درجات'!K609="","",'رصد درجات'!K609)</f>
        <v/>
      </c>
      <c r="L609" s="88" t="str">
        <f>IF('رصد درجات'!L609="","",'رصد درجات'!L609)</f>
        <v/>
      </c>
      <c r="M609" s="105" t="str">
        <f>IF('رصد درجات'!M609="","",'رصد درجات'!M609)</f>
        <v/>
      </c>
      <c r="N609" s="105" t="str">
        <f>IF('رصد درجات'!N609="","",'رصد درجات'!N609)</f>
        <v/>
      </c>
      <c r="O609" s="88" t="str">
        <f>IF(C609="","",'رصد درجات'!Y609)</f>
        <v/>
      </c>
      <c r="P609" s="88" t="str">
        <f>IF(C609="","",'رصد درجات'!AL609)</f>
        <v/>
      </c>
      <c r="Q609" s="88" t="str">
        <f t="shared" si="836"/>
        <v/>
      </c>
      <c r="R609" s="103" t="str">
        <f t="shared" si="837"/>
        <v/>
      </c>
      <c r="S609" s="88" t="str">
        <f>IF(C609="","",'رصد درجات'!AV609)</f>
        <v/>
      </c>
      <c r="T609" s="88" t="str">
        <f>IF(C609="","",'رصد درجات'!BI609)</f>
        <v/>
      </c>
      <c r="U609" s="88" t="str">
        <f t="shared" si="838"/>
        <v/>
      </c>
      <c r="V609" s="88" t="str">
        <f t="shared" si="839"/>
        <v/>
      </c>
      <c r="W609" s="88" t="str">
        <f t="shared" si="840"/>
        <v/>
      </c>
      <c r="X609" s="106" t="str">
        <f t="shared" si="841"/>
        <v/>
      </c>
      <c r="Y609" s="107" t="str">
        <f>IF(C609="","",'رصد درجات'!Z609)</f>
        <v/>
      </c>
      <c r="Z609" s="107" t="str">
        <f>IF(C609="","",'رصد درجات'!AM609)</f>
        <v/>
      </c>
      <c r="AA609" s="107" t="str">
        <f t="shared" si="812"/>
        <v/>
      </c>
      <c r="AB609" s="107" t="str">
        <f t="shared" si="842"/>
        <v/>
      </c>
      <c r="AC609" s="107" t="str">
        <f>IF(C609="","",'رصد درجات'!AV609)</f>
        <v/>
      </c>
      <c r="AD609" s="107" t="str">
        <f>IF(C609="","",'رصد درجات'!BI609)</f>
        <v/>
      </c>
      <c r="AE609" s="107" t="str">
        <f t="shared" si="813"/>
        <v/>
      </c>
      <c r="AF609" s="107" t="str">
        <f t="shared" si="814"/>
        <v/>
      </c>
      <c r="AG609" s="107" t="str">
        <f t="shared" si="843"/>
        <v/>
      </c>
      <c r="AH609" s="108" t="str">
        <f t="shared" si="844"/>
        <v/>
      </c>
      <c r="AI609" s="107" t="str">
        <f>IF(C609="","",'رصد درجات'!AA609)</f>
        <v/>
      </c>
      <c r="AJ609" s="107" t="str">
        <f>IF(C609="","",'رصد درجات'!AN609)</f>
        <v/>
      </c>
      <c r="AK609" s="107" t="str">
        <f t="shared" si="815"/>
        <v/>
      </c>
      <c r="AL609" s="109" t="str">
        <f t="shared" si="845"/>
        <v/>
      </c>
      <c r="AM609" s="107" t="str">
        <f>IF(C609="","",'رصد درجات'!AX609)</f>
        <v/>
      </c>
      <c r="AN609" s="107" t="str">
        <f>IF(C609="","",'رصد درجات'!BK609)</f>
        <v/>
      </c>
      <c r="AO609" s="107" t="str">
        <f t="shared" si="816"/>
        <v/>
      </c>
      <c r="AP609" s="107" t="str">
        <f t="shared" si="817"/>
        <v/>
      </c>
      <c r="AQ609" s="107" t="str">
        <f t="shared" si="818"/>
        <v/>
      </c>
      <c r="AR609" s="108" t="str">
        <f t="shared" si="846"/>
        <v/>
      </c>
      <c r="AS609" s="107" t="str">
        <f>IF(C609="","",'رصد درجات'!AB609)</f>
        <v/>
      </c>
      <c r="AT609" s="107" t="str">
        <f>IF(C609="","",'رصد درجات'!AO609)</f>
        <v/>
      </c>
      <c r="AU609" s="107" t="str">
        <f>IF(C609="","",'رصد درجات'!AP609)</f>
        <v/>
      </c>
      <c r="AV609" s="107" t="str">
        <f t="shared" si="819"/>
        <v/>
      </c>
      <c r="AW609" s="107" t="str">
        <f t="shared" si="847"/>
        <v/>
      </c>
      <c r="AX609" s="107" t="str">
        <f>IF(C609="","",'رصد درجات'!AY609)</f>
        <v/>
      </c>
      <c r="AY609" s="107" t="str">
        <f>IF(C609="","",'رصد درجات'!BL609)</f>
        <v/>
      </c>
      <c r="AZ609" s="107" t="str">
        <f>IF(C609="","",'رصد درجات'!BM609)</f>
        <v/>
      </c>
      <c r="BA609" s="107" t="str">
        <f t="shared" si="820"/>
        <v/>
      </c>
      <c r="BB609" s="107" t="str">
        <f t="shared" si="821"/>
        <v/>
      </c>
      <c r="BC609" s="107" t="str">
        <f t="shared" si="822"/>
        <v/>
      </c>
      <c r="BD609" s="107" t="str">
        <f t="shared" si="823"/>
        <v/>
      </c>
      <c r="BE609" s="108" t="str">
        <f t="shared" si="848"/>
        <v/>
      </c>
      <c r="BF609" s="107" t="str">
        <f>IF(C609="","",'رصد درجات'!AC609)</f>
        <v/>
      </c>
      <c r="BG609" s="107" t="str">
        <f>IF(C609="","",'رصد درجات'!AI609)</f>
        <v/>
      </c>
      <c r="BH609" s="107" t="str">
        <f>IF(C609="","",'رصد درجات'!AQ609)</f>
        <v/>
      </c>
      <c r="BI609" s="107" t="str">
        <f t="shared" si="824"/>
        <v/>
      </c>
      <c r="BJ609" s="107" t="str">
        <f t="shared" si="849"/>
        <v/>
      </c>
      <c r="BK609" s="107" t="str">
        <f>IF(C609="","",'رصد درجات'!AZ609)</f>
        <v/>
      </c>
      <c r="BL609" s="107" t="str">
        <f>IF(C609="","",'رصد درجات'!BF609)</f>
        <v/>
      </c>
      <c r="BM609" s="107" t="str">
        <f>IF(C609="","",'رصد درجات'!BN609)</f>
        <v/>
      </c>
      <c r="BN609" s="107" t="str">
        <f t="shared" si="825"/>
        <v/>
      </c>
      <c r="BO609" s="107" t="str">
        <f t="shared" si="826"/>
        <v/>
      </c>
      <c r="BP609" s="107" t="str">
        <f t="shared" si="827"/>
        <v/>
      </c>
      <c r="BQ609" s="107" t="str">
        <f t="shared" si="828"/>
        <v/>
      </c>
      <c r="BR609" s="108" t="str">
        <f t="shared" si="850"/>
        <v/>
      </c>
      <c r="BS609" s="107" t="str">
        <f>IF(C609="","",'رصد درجات'!AD609)</f>
        <v/>
      </c>
      <c r="BT609" s="107" t="str">
        <f>IF(C609="","",'رصد درجات'!AR609)</f>
        <v/>
      </c>
      <c r="BU609" s="107" t="str">
        <f t="shared" si="829"/>
        <v/>
      </c>
      <c r="BV609" s="107" t="str">
        <f t="shared" si="851"/>
        <v/>
      </c>
      <c r="BW609" s="107" t="str">
        <f>IF(C609="","",'رصد درجات'!BA609)</f>
        <v/>
      </c>
      <c r="BX609" s="107" t="str">
        <f>IF(C609="","",'رصد درجات'!BO609)</f>
        <v/>
      </c>
      <c r="BY609" s="107" t="str">
        <f t="shared" si="830"/>
        <v/>
      </c>
      <c r="BZ609" s="107" t="str">
        <f t="shared" si="852"/>
        <v/>
      </c>
      <c r="CA609" s="107" t="str">
        <f t="shared" si="831"/>
        <v/>
      </c>
      <c r="CB609" s="108" t="str">
        <f t="shared" si="853"/>
        <v/>
      </c>
      <c r="CC609" s="107" t="str">
        <f>IF(C609="","",'رصد درجات'!AE609)</f>
        <v/>
      </c>
      <c r="CD609" s="107" t="str">
        <f>IF(C609="","",'رصد درجات'!AJ609)</f>
        <v/>
      </c>
      <c r="CE609" s="107" t="str">
        <f>IF(C609="","",'رصد درجات'!AS609)</f>
        <v/>
      </c>
      <c r="CF609" s="107" t="str">
        <f t="shared" si="832"/>
        <v/>
      </c>
      <c r="CG609" s="107" t="str">
        <f t="shared" si="854"/>
        <v/>
      </c>
      <c r="CH609" s="107" t="str">
        <f>IF(C609="","",'رصد درجات'!BB609)</f>
        <v/>
      </c>
      <c r="CI609" s="107" t="str">
        <f>IF(C609="","",'رصد درجات'!BF609)</f>
        <v/>
      </c>
      <c r="CJ609" s="107" t="str">
        <f>IF(C609="","",'رصد درجات'!BP609)</f>
        <v/>
      </c>
      <c r="CK609" s="107" t="str">
        <f t="shared" si="833"/>
        <v/>
      </c>
      <c r="CL609" s="107" t="str">
        <f t="shared" si="834"/>
        <v/>
      </c>
      <c r="CM609" s="107" t="str">
        <f t="shared" si="835"/>
        <v/>
      </c>
      <c r="CN609" s="107" t="str">
        <f t="shared" si="855"/>
        <v/>
      </c>
      <c r="CO609" s="108" t="str">
        <f t="shared" si="856"/>
        <v/>
      </c>
      <c r="CP609" s="110" t="str">
        <f>IF(C609="","",'رصد درجات'!AF609)</f>
        <v/>
      </c>
      <c r="CQ609" s="103" t="str">
        <f t="shared" si="857"/>
        <v/>
      </c>
      <c r="CR609" s="110" t="str">
        <f>IF(C609="","",'رصد درجات'!BC609)</f>
        <v/>
      </c>
      <c r="CS609" s="110" t="str">
        <f t="shared" si="858"/>
        <v/>
      </c>
      <c r="CT609" s="110" t="str">
        <f t="shared" si="859"/>
        <v/>
      </c>
      <c r="CU609" s="103" t="str">
        <f t="shared" si="860"/>
        <v/>
      </c>
      <c r="CV609" s="107" t="str">
        <f>IF(C609="","",'رصد درجات'!AG609)</f>
        <v/>
      </c>
      <c r="CW609" s="107" t="str">
        <f t="shared" si="861"/>
        <v/>
      </c>
      <c r="CX609" s="107" t="str">
        <f>IF(C609="","",'رصد درجات'!BD609)</f>
        <v/>
      </c>
      <c r="CY609" s="110" t="str">
        <f t="shared" si="862"/>
        <v/>
      </c>
      <c r="CZ609" s="110" t="str">
        <f t="shared" si="863"/>
        <v/>
      </c>
      <c r="DA609" s="103" t="str">
        <f t="shared" si="864"/>
        <v/>
      </c>
      <c r="DB609" s="111" t="str">
        <f t="shared" si="865"/>
        <v/>
      </c>
      <c r="DC609" s="112" t="str">
        <f t="shared" si="866"/>
        <v/>
      </c>
      <c r="DD609" s="111" t="str">
        <f t="shared" si="867"/>
        <v/>
      </c>
      <c r="DE609" s="112" t="str">
        <f t="shared" si="868"/>
        <v/>
      </c>
      <c r="DF609" s="107" t="str">
        <f>IF(C609="","",'رصد درجات'!AH609)</f>
        <v/>
      </c>
      <c r="DG609" s="107" t="str">
        <f>IF(C609="","",'رصد درجات'!AT609)</f>
        <v/>
      </c>
      <c r="DH609" s="107" t="str">
        <f t="shared" si="869"/>
        <v/>
      </c>
      <c r="DI609" s="107" t="str">
        <f t="shared" si="870"/>
        <v/>
      </c>
      <c r="DJ609" s="107" t="str">
        <f>IF(C609="","",'رصد درجات'!BE609)</f>
        <v/>
      </c>
      <c r="DK609" s="107" t="str">
        <f>IF(C609="","",'رصد درجات'!BQ609)</f>
        <v/>
      </c>
      <c r="DL609" s="107" t="str">
        <f t="shared" si="871"/>
        <v/>
      </c>
      <c r="DM609" s="107" t="str">
        <f t="shared" si="872"/>
        <v/>
      </c>
      <c r="DN609" s="107" t="str">
        <f t="shared" si="873"/>
        <v/>
      </c>
      <c r="DO609" s="108" t="str">
        <f t="shared" si="874"/>
        <v/>
      </c>
      <c r="DP609" s="81" t="str">
        <f t="shared" si="875"/>
        <v/>
      </c>
      <c r="DQ609" s="113" t="str">
        <f t="shared" si="876"/>
        <v/>
      </c>
      <c r="DR609" s="9">
        <f t="shared" si="877"/>
        <v>0</v>
      </c>
      <c r="DS609" s="114" t="str">
        <f t="shared" si="878"/>
        <v/>
      </c>
      <c r="DT609" s="115" t="str">
        <f t="shared" si="879"/>
        <v/>
      </c>
      <c r="DU609" s="115" t="str">
        <f t="shared" si="880"/>
        <v/>
      </c>
      <c r="DV609" s="115" t="str">
        <f t="shared" si="881"/>
        <v/>
      </c>
      <c r="DW609" s="115" t="str">
        <f t="shared" si="882"/>
        <v/>
      </c>
      <c r="DX609" s="115" t="str">
        <f t="shared" si="883"/>
        <v/>
      </c>
      <c r="DY609" s="115" t="str">
        <f t="shared" si="884"/>
        <v/>
      </c>
      <c r="DZ609" s="115" t="str">
        <f t="shared" si="885"/>
        <v/>
      </c>
      <c r="EA609" s="253"/>
      <c r="EB609" s="253"/>
      <c r="EC609" s="253"/>
      <c r="ED609" s="253"/>
      <c r="EE609" s="253"/>
      <c r="EF609" s="253"/>
      <c r="EG609" s="253"/>
      <c r="EH609" s="253"/>
      <c r="EI609" s="253"/>
      <c r="EJ609" s="253"/>
      <c r="EK609" s="259"/>
      <c r="EL609" s="261" t="str">
        <f t="shared" si="886"/>
        <v/>
      </c>
      <c r="EM609" s="9"/>
      <c r="EN609" s="9"/>
      <c r="EO609" s="81"/>
      <c r="EP609" s="82"/>
      <c r="EQ609" s="88"/>
      <c r="ER609" s="88"/>
      <c r="ES609" s="78"/>
      <c r="GD609" s="338"/>
      <c r="GE609" s="338"/>
      <c r="GF609" s="338"/>
      <c r="GG609" s="338"/>
      <c r="GH609" s="338"/>
      <c r="GI609" s="338"/>
      <c r="GJ609" s="338"/>
      <c r="GK609" s="339"/>
      <c r="GL609" s="339"/>
      <c r="GM609" s="338"/>
      <c r="GN609" s="338"/>
      <c r="GO609" s="9"/>
    </row>
    <row r="610" spans="1:197" s="11" customFormat="1" ht="27" customHeight="1" thickBot="1">
      <c r="A610" s="88" t="str">
        <f>IF('رصد درجات'!A610="","",'رصد درجات'!A610)</f>
        <v/>
      </c>
      <c r="B610" s="88" t="str">
        <f>IF('رصد درجات'!B610="","",'رصد درجات'!B610)</f>
        <v/>
      </c>
      <c r="C610" s="88" t="str">
        <f>IF('رصد درجات'!C610="","",'رصد درجات'!C610)</f>
        <v/>
      </c>
      <c r="D610" s="104" t="str">
        <f>IF('رصد درجات'!D610="","",'رصد درجات'!D610)</f>
        <v/>
      </c>
      <c r="E610" s="88" t="str">
        <f>IF('رصد درجات'!E610="","",'رصد درجات'!E610)</f>
        <v/>
      </c>
      <c r="F610" s="88" t="str">
        <f>IF('رصد درجات'!F610="","",'رصد درجات'!F610)</f>
        <v/>
      </c>
      <c r="G610" s="88" t="str">
        <f>IF('رصد درجات'!G610="","",'رصد درجات'!G610)</f>
        <v/>
      </c>
      <c r="H610" s="88" t="str">
        <f>IF('رصد درجات'!H610="","",'رصد درجات'!H610)</f>
        <v/>
      </c>
      <c r="I610" s="88" t="str">
        <f>IF('رصد درجات'!I610="","",'رصد درجات'!I610)</f>
        <v/>
      </c>
      <c r="J610" s="88" t="str">
        <f>IF('رصد درجات'!J610="","",'رصد درجات'!J610)</f>
        <v/>
      </c>
      <c r="K610" s="88" t="str">
        <f>IF('رصد درجات'!K610="","",'رصد درجات'!K610)</f>
        <v/>
      </c>
      <c r="L610" s="88" t="str">
        <f>IF('رصد درجات'!L610="","",'رصد درجات'!L610)</f>
        <v/>
      </c>
      <c r="M610" s="105" t="str">
        <f>IF('رصد درجات'!M610="","",'رصد درجات'!M610)</f>
        <v/>
      </c>
      <c r="N610" s="105" t="str">
        <f>IF('رصد درجات'!N610="","",'رصد درجات'!N610)</f>
        <v/>
      </c>
      <c r="O610" s="88" t="str">
        <f>IF(C610="","",'رصد درجات'!Y610)</f>
        <v/>
      </c>
      <c r="P610" s="88" t="str">
        <f>IF(C610="","",'رصد درجات'!AL610)</f>
        <v/>
      </c>
      <c r="Q610" s="88" t="str">
        <f t="shared" si="836"/>
        <v/>
      </c>
      <c r="R610" s="103" t="str">
        <f t="shared" si="837"/>
        <v/>
      </c>
      <c r="S610" s="88" t="str">
        <f>IF(C610="","",'رصد درجات'!AV610)</f>
        <v/>
      </c>
      <c r="T610" s="88" t="str">
        <f>IF(C610="","",'رصد درجات'!BI610)</f>
        <v/>
      </c>
      <c r="U610" s="88" t="str">
        <f t="shared" si="838"/>
        <v/>
      </c>
      <c r="V610" s="88" t="str">
        <f t="shared" si="839"/>
        <v/>
      </c>
      <c r="W610" s="88" t="str">
        <f t="shared" si="840"/>
        <v/>
      </c>
      <c r="X610" s="106" t="str">
        <f t="shared" si="841"/>
        <v/>
      </c>
      <c r="Y610" s="107" t="str">
        <f>IF(C610="","",'رصد درجات'!Z610)</f>
        <v/>
      </c>
      <c r="Z610" s="107" t="str">
        <f>IF(C610="","",'رصد درجات'!AM610)</f>
        <v/>
      </c>
      <c r="AA610" s="107" t="str">
        <f t="shared" si="812"/>
        <v/>
      </c>
      <c r="AB610" s="107" t="str">
        <f t="shared" si="842"/>
        <v/>
      </c>
      <c r="AC610" s="107" t="str">
        <f>IF(C610="","",'رصد درجات'!AV610)</f>
        <v/>
      </c>
      <c r="AD610" s="107" t="str">
        <f>IF(C610="","",'رصد درجات'!BI610)</f>
        <v/>
      </c>
      <c r="AE610" s="107" t="str">
        <f t="shared" si="813"/>
        <v/>
      </c>
      <c r="AF610" s="107" t="str">
        <f t="shared" si="814"/>
        <v/>
      </c>
      <c r="AG610" s="107" t="str">
        <f t="shared" si="843"/>
        <v/>
      </c>
      <c r="AH610" s="108" t="str">
        <f t="shared" si="844"/>
        <v/>
      </c>
      <c r="AI610" s="107" t="str">
        <f>IF(C610="","",'رصد درجات'!AA610)</f>
        <v/>
      </c>
      <c r="AJ610" s="107" t="str">
        <f>IF(C610="","",'رصد درجات'!AN610)</f>
        <v/>
      </c>
      <c r="AK610" s="107" t="str">
        <f t="shared" si="815"/>
        <v/>
      </c>
      <c r="AL610" s="109" t="str">
        <f t="shared" si="845"/>
        <v/>
      </c>
      <c r="AM610" s="107" t="str">
        <f>IF(C610="","",'رصد درجات'!AX610)</f>
        <v/>
      </c>
      <c r="AN610" s="107" t="str">
        <f>IF(C610="","",'رصد درجات'!BK610)</f>
        <v/>
      </c>
      <c r="AO610" s="107" t="str">
        <f t="shared" si="816"/>
        <v/>
      </c>
      <c r="AP610" s="107" t="str">
        <f t="shared" si="817"/>
        <v/>
      </c>
      <c r="AQ610" s="107" t="str">
        <f t="shared" si="818"/>
        <v/>
      </c>
      <c r="AR610" s="108" t="str">
        <f t="shared" si="846"/>
        <v/>
      </c>
      <c r="AS610" s="107" t="str">
        <f>IF(C610="","",'رصد درجات'!AB610)</f>
        <v/>
      </c>
      <c r="AT610" s="107" t="str">
        <f>IF(C610="","",'رصد درجات'!AO610)</f>
        <v/>
      </c>
      <c r="AU610" s="107" t="str">
        <f>IF(C610="","",'رصد درجات'!AP610)</f>
        <v/>
      </c>
      <c r="AV610" s="107" t="str">
        <f t="shared" si="819"/>
        <v/>
      </c>
      <c r="AW610" s="107" t="str">
        <f t="shared" si="847"/>
        <v/>
      </c>
      <c r="AX610" s="107" t="str">
        <f>IF(C610="","",'رصد درجات'!AY610)</f>
        <v/>
      </c>
      <c r="AY610" s="107" t="str">
        <f>IF(C610="","",'رصد درجات'!BL610)</f>
        <v/>
      </c>
      <c r="AZ610" s="107" t="str">
        <f>IF(C610="","",'رصد درجات'!BM610)</f>
        <v/>
      </c>
      <c r="BA610" s="107" t="str">
        <f t="shared" si="820"/>
        <v/>
      </c>
      <c r="BB610" s="107" t="str">
        <f t="shared" si="821"/>
        <v/>
      </c>
      <c r="BC610" s="107" t="str">
        <f t="shared" si="822"/>
        <v/>
      </c>
      <c r="BD610" s="107" t="str">
        <f t="shared" si="823"/>
        <v/>
      </c>
      <c r="BE610" s="108" t="str">
        <f t="shared" si="848"/>
        <v/>
      </c>
      <c r="BF610" s="107" t="str">
        <f>IF(C610="","",'رصد درجات'!AC610)</f>
        <v/>
      </c>
      <c r="BG610" s="107" t="str">
        <f>IF(C610="","",'رصد درجات'!AI610)</f>
        <v/>
      </c>
      <c r="BH610" s="107" t="str">
        <f>IF(C610="","",'رصد درجات'!AQ610)</f>
        <v/>
      </c>
      <c r="BI610" s="107" t="str">
        <f t="shared" si="824"/>
        <v/>
      </c>
      <c r="BJ610" s="107" t="str">
        <f t="shared" si="849"/>
        <v/>
      </c>
      <c r="BK610" s="107" t="str">
        <f>IF(C610="","",'رصد درجات'!AZ610)</f>
        <v/>
      </c>
      <c r="BL610" s="107" t="str">
        <f>IF(C610="","",'رصد درجات'!BF610)</f>
        <v/>
      </c>
      <c r="BM610" s="107" t="str">
        <f>IF(C610="","",'رصد درجات'!BN610)</f>
        <v/>
      </c>
      <c r="BN610" s="107" t="str">
        <f t="shared" si="825"/>
        <v/>
      </c>
      <c r="BO610" s="107" t="str">
        <f t="shared" si="826"/>
        <v/>
      </c>
      <c r="BP610" s="107" t="str">
        <f t="shared" si="827"/>
        <v/>
      </c>
      <c r="BQ610" s="107" t="str">
        <f t="shared" si="828"/>
        <v/>
      </c>
      <c r="BR610" s="108" t="str">
        <f t="shared" si="850"/>
        <v/>
      </c>
      <c r="BS610" s="107" t="str">
        <f>IF(C610="","",'رصد درجات'!AD610)</f>
        <v/>
      </c>
      <c r="BT610" s="107" t="str">
        <f>IF(C610="","",'رصد درجات'!AR610)</f>
        <v/>
      </c>
      <c r="BU610" s="107" t="str">
        <f t="shared" si="829"/>
        <v/>
      </c>
      <c r="BV610" s="107" t="str">
        <f t="shared" si="851"/>
        <v/>
      </c>
      <c r="BW610" s="107" t="str">
        <f>IF(C610="","",'رصد درجات'!BA610)</f>
        <v/>
      </c>
      <c r="BX610" s="107" t="str">
        <f>IF(C610="","",'رصد درجات'!BO610)</f>
        <v/>
      </c>
      <c r="BY610" s="107" t="str">
        <f t="shared" si="830"/>
        <v/>
      </c>
      <c r="BZ610" s="107" t="str">
        <f t="shared" si="852"/>
        <v/>
      </c>
      <c r="CA610" s="107" t="str">
        <f t="shared" si="831"/>
        <v/>
      </c>
      <c r="CB610" s="108" t="str">
        <f t="shared" si="853"/>
        <v/>
      </c>
      <c r="CC610" s="107" t="str">
        <f>IF(C610="","",'رصد درجات'!AE610)</f>
        <v/>
      </c>
      <c r="CD610" s="107" t="str">
        <f>IF(C610="","",'رصد درجات'!AJ610)</f>
        <v/>
      </c>
      <c r="CE610" s="107" t="str">
        <f>IF(C610="","",'رصد درجات'!AS610)</f>
        <v/>
      </c>
      <c r="CF610" s="107" t="str">
        <f t="shared" si="832"/>
        <v/>
      </c>
      <c r="CG610" s="107" t="str">
        <f t="shared" si="854"/>
        <v/>
      </c>
      <c r="CH610" s="107" t="str">
        <f>IF(C610="","",'رصد درجات'!BB610)</f>
        <v/>
      </c>
      <c r="CI610" s="107" t="str">
        <f>IF(C610="","",'رصد درجات'!BF610)</f>
        <v/>
      </c>
      <c r="CJ610" s="107" t="str">
        <f>IF(C610="","",'رصد درجات'!BP610)</f>
        <v/>
      </c>
      <c r="CK610" s="107" t="str">
        <f t="shared" si="833"/>
        <v/>
      </c>
      <c r="CL610" s="107" t="str">
        <f t="shared" si="834"/>
        <v/>
      </c>
      <c r="CM610" s="107" t="str">
        <f t="shared" si="835"/>
        <v/>
      </c>
      <c r="CN610" s="107" t="str">
        <f t="shared" si="855"/>
        <v/>
      </c>
      <c r="CO610" s="108" t="str">
        <f t="shared" si="856"/>
        <v/>
      </c>
      <c r="CP610" s="110" t="str">
        <f>IF(C610="","",'رصد درجات'!AF610)</f>
        <v/>
      </c>
      <c r="CQ610" s="103" t="str">
        <f t="shared" si="857"/>
        <v/>
      </c>
      <c r="CR610" s="110" t="str">
        <f>IF(C610="","",'رصد درجات'!BC610)</f>
        <v/>
      </c>
      <c r="CS610" s="110" t="str">
        <f t="shared" si="858"/>
        <v/>
      </c>
      <c r="CT610" s="110" t="str">
        <f t="shared" si="859"/>
        <v/>
      </c>
      <c r="CU610" s="103" t="str">
        <f t="shared" si="860"/>
        <v/>
      </c>
      <c r="CV610" s="107" t="str">
        <f>IF(C610="","",'رصد درجات'!AG610)</f>
        <v/>
      </c>
      <c r="CW610" s="107" t="str">
        <f t="shared" si="861"/>
        <v/>
      </c>
      <c r="CX610" s="107" t="str">
        <f>IF(C610="","",'رصد درجات'!BD610)</f>
        <v/>
      </c>
      <c r="CY610" s="110" t="str">
        <f t="shared" si="862"/>
        <v/>
      </c>
      <c r="CZ610" s="110" t="str">
        <f t="shared" si="863"/>
        <v/>
      </c>
      <c r="DA610" s="103" t="str">
        <f t="shared" si="864"/>
        <v/>
      </c>
      <c r="DB610" s="111" t="str">
        <f t="shared" si="865"/>
        <v/>
      </c>
      <c r="DC610" s="112" t="str">
        <f t="shared" si="866"/>
        <v/>
      </c>
      <c r="DD610" s="111" t="str">
        <f t="shared" si="867"/>
        <v/>
      </c>
      <c r="DE610" s="112" t="str">
        <f t="shared" si="868"/>
        <v/>
      </c>
      <c r="DF610" s="107" t="str">
        <f>IF(C610="","",'رصد درجات'!AH610)</f>
        <v/>
      </c>
      <c r="DG610" s="107" t="str">
        <f>IF(C610="","",'رصد درجات'!AT610)</f>
        <v/>
      </c>
      <c r="DH610" s="107" t="str">
        <f t="shared" si="869"/>
        <v/>
      </c>
      <c r="DI610" s="107" t="str">
        <f t="shared" si="870"/>
        <v/>
      </c>
      <c r="DJ610" s="107" t="str">
        <f>IF(C610="","",'رصد درجات'!BE610)</f>
        <v/>
      </c>
      <c r="DK610" s="107" t="str">
        <f>IF(C610="","",'رصد درجات'!BQ610)</f>
        <v/>
      </c>
      <c r="DL610" s="107" t="str">
        <f t="shared" si="871"/>
        <v/>
      </c>
      <c r="DM610" s="107" t="str">
        <f t="shared" si="872"/>
        <v/>
      </c>
      <c r="DN610" s="107" t="str">
        <f t="shared" si="873"/>
        <v/>
      </c>
      <c r="DO610" s="108" t="str">
        <f t="shared" si="874"/>
        <v/>
      </c>
      <c r="DP610" s="81" t="str">
        <f t="shared" si="875"/>
        <v/>
      </c>
      <c r="DQ610" s="113" t="str">
        <f t="shared" si="876"/>
        <v/>
      </c>
      <c r="DR610" s="9">
        <f t="shared" si="877"/>
        <v>0</v>
      </c>
      <c r="DS610" s="114" t="str">
        <f t="shared" si="878"/>
        <v/>
      </c>
      <c r="DT610" s="115" t="str">
        <f t="shared" si="879"/>
        <v/>
      </c>
      <c r="DU610" s="115" t="str">
        <f t="shared" si="880"/>
        <v/>
      </c>
      <c r="DV610" s="115" t="str">
        <f t="shared" si="881"/>
        <v/>
      </c>
      <c r="DW610" s="115" t="str">
        <f t="shared" si="882"/>
        <v/>
      </c>
      <c r="DX610" s="115" t="str">
        <f t="shared" si="883"/>
        <v/>
      </c>
      <c r="DY610" s="115" t="str">
        <f t="shared" si="884"/>
        <v/>
      </c>
      <c r="DZ610" s="115" t="str">
        <f t="shared" si="885"/>
        <v/>
      </c>
      <c r="EA610" s="253"/>
      <c r="EB610" s="253"/>
      <c r="EC610" s="253"/>
      <c r="ED610" s="253"/>
      <c r="EE610" s="253"/>
      <c r="EF610" s="253"/>
      <c r="EG610" s="253"/>
      <c r="EH610" s="253"/>
      <c r="EI610" s="253"/>
      <c r="EJ610" s="253"/>
      <c r="EK610" s="259"/>
      <c r="EL610" s="261" t="str">
        <f t="shared" si="886"/>
        <v/>
      </c>
      <c r="EM610" s="9"/>
      <c r="EN610" s="9"/>
      <c r="EO610" s="81"/>
      <c r="EP610" s="82"/>
      <c r="EQ610" s="88"/>
      <c r="ER610" s="88"/>
      <c r="ES610" s="78"/>
      <c r="GD610" s="338"/>
      <c r="GE610" s="338"/>
      <c r="GF610" s="338"/>
      <c r="GG610" s="338"/>
      <c r="GH610" s="338"/>
      <c r="GI610" s="338"/>
      <c r="GJ610" s="338"/>
      <c r="GK610" s="339"/>
      <c r="GL610" s="339"/>
      <c r="GM610" s="338"/>
      <c r="GN610" s="338"/>
      <c r="GO610" s="9"/>
    </row>
    <row r="611" spans="1:197" s="11" customFormat="1" ht="27" customHeight="1" thickBot="1">
      <c r="A611" s="88" t="str">
        <f>IF('رصد درجات'!A611="","",'رصد درجات'!A611)</f>
        <v/>
      </c>
      <c r="B611" s="88" t="str">
        <f>IF('رصد درجات'!B611="","",'رصد درجات'!B611)</f>
        <v/>
      </c>
      <c r="C611" s="88" t="str">
        <f>IF('رصد درجات'!C611="","",'رصد درجات'!C611)</f>
        <v/>
      </c>
      <c r="D611" s="104" t="str">
        <f>IF('رصد درجات'!D611="","",'رصد درجات'!D611)</f>
        <v/>
      </c>
      <c r="E611" s="88" t="str">
        <f>IF('رصد درجات'!E611="","",'رصد درجات'!E611)</f>
        <v/>
      </c>
      <c r="F611" s="88" t="str">
        <f>IF('رصد درجات'!F611="","",'رصد درجات'!F611)</f>
        <v/>
      </c>
      <c r="G611" s="88" t="str">
        <f>IF('رصد درجات'!G611="","",'رصد درجات'!G611)</f>
        <v/>
      </c>
      <c r="H611" s="88" t="str">
        <f>IF('رصد درجات'!H611="","",'رصد درجات'!H611)</f>
        <v/>
      </c>
      <c r="I611" s="88" t="str">
        <f>IF('رصد درجات'!I611="","",'رصد درجات'!I611)</f>
        <v/>
      </c>
      <c r="J611" s="88" t="str">
        <f>IF('رصد درجات'!J611="","",'رصد درجات'!J611)</f>
        <v/>
      </c>
      <c r="K611" s="88" t="str">
        <f>IF('رصد درجات'!K611="","",'رصد درجات'!K611)</f>
        <v/>
      </c>
      <c r="L611" s="88" t="str">
        <f>IF('رصد درجات'!L611="","",'رصد درجات'!L611)</f>
        <v/>
      </c>
      <c r="M611" s="105" t="str">
        <f>IF('رصد درجات'!M611="","",'رصد درجات'!M611)</f>
        <v/>
      </c>
      <c r="N611" s="105" t="str">
        <f>IF('رصد درجات'!N611="","",'رصد درجات'!N611)</f>
        <v/>
      </c>
      <c r="O611" s="88" t="str">
        <f>IF(C611="","",'رصد درجات'!Y611)</f>
        <v/>
      </c>
      <c r="P611" s="88" t="str">
        <f>IF(C611="","",'رصد درجات'!AL611)</f>
        <v/>
      </c>
      <c r="Q611" s="88" t="str">
        <f t="shared" si="836"/>
        <v/>
      </c>
      <c r="R611" s="103" t="str">
        <f t="shared" si="837"/>
        <v/>
      </c>
      <c r="S611" s="88" t="str">
        <f>IF(C611="","",'رصد درجات'!AV611)</f>
        <v/>
      </c>
      <c r="T611" s="88" t="str">
        <f>IF(C611="","",'رصد درجات'!BI611)</f>
        <v/>
      </c>
      <c r="U611" s="88" t="str">
        <f t="shared" si="838"/>
        <v/>
      </c>
      <c r="V611" s="88" t="str">
        <f t="shared" si="839"/>
        <v/>
      </c>
      <c r="W611" s="88" t="str">
        <f t="shared" si="840"/>
        <v/>
      </c>
      <c r="X611" s="106" t="str">
        <f t="shared" si="841"/>
        <v/>
      </c>
      <c r="Y611" s="107" t="str">
        <f>IF(C611="","",'رصد درجات'!Z611)</f>
        <v/>
      </c>
      <c r="Z611" s="107" t="str">
        <f>IF(C611="","",'رصد درجات'!AM611)</f>
        <v/>
      </c>
      <c r="AA611" s="107" t="str">
        <f t="shared" si="812"/>
        <v/>
      </c>
      <c r="AB611" s="107" t="str">
        <f t="shared" si="842"/>
        <v/>
      </c>
      <c r="AC611" s="107" t="str">
        <f>IF(C611="","",'رصد درجات'!AV611)</f>
        <v/>
      </c>
      <c r="AD611" s="107" t="str">
        <f>IF(C611="","",'رصد درجات'!BI611)</f>
        <v/>
      </c>
      <c r="AE611" s="107" t="str">
        <f t="shared" si="813"/>
        <v/>
      </c>
      <c r="AF611" s="107" t="str">
        <f t="shared" si="814"/>
        <v/>
      </c>
      <c r="AG611" s="107" t="str">
        <f t="shared" si="843"/>
        <v/>
      </c>
      <c r="AH611" s="108" t="str">
        <f t="shared" si="844"/>
        <v/>
      </c>
      <c r="AI611" s="107" t="str">
        <f>IF(C611="","",'رصد درجات'!AA611)</f>
        <v/>
      </c>
      <c r="AJ611" s="107" t="str">
        <f>IF(C611="","",'رصد درجات'!AN611)</f>
        <v/>
      </c>
      <c r="AK611" s="107" t="str">
        <f t="shared" si="815"/>
        <v/>
      </c>
      <c r="AL611" s="109" t="str">
        <f t="shared" si="845"/>
        <v/>
      </c>
      <c r="AM611" s="107" t="str">
        <f>IF(C611="","",'رصد درجات'!AX611)</f>
        <v/>
      </c>
      <c r="AN611" s="107" t="str">
        <f>IF(C611="","",'رصد درجات'!BK611)</f>
        <v/>
      </c>
      <c r="AO611" s="107" t="str">
        <f t="shared" si="816"/>
        <v/>
      </c>
      <c r="AP611" s="107" t="str">
        <f t="shared" si="817"/>
        <v/>
      </c>
      <c r="AQ611" s="107" t="str">
        <f t="shared" si="818"/>
        <v/>
      </c>
      <c r="AR611" s="108" t="str">
        <f t="shared" si="846"/>
        <v/>
      </c>
      <c r="AS611" s="107" t="str">
        <f>IF(C611="","",'رصد درجات'!AB611)</f>
        <v/>
      </c>
      <c r="AT611" s="107" t="str">
        <f>IF(C611="","",'رصد درجات'!AO611)</f>
        <v/>
      </c>
      <c r="AU611" s="107" t="str">
        <f>IF(C611="","",'رصد درجات'!AP611)</f>
        <v/>
      </c>
      <c r="AV611" s="107" t="str">
        <f t="shared" si="819"/>
        <v/>
      </c>
      <c r="AW611" s="107" t="str">
        <f t="shared" si="847"/>
        <v/>
      </c>
      <c r="AX611" s="107" t="str">
        <f>IF(C611="","",'رصد درجات'!AY611)</f>
        <v/>
      </c>
      <c r="AY611" s="107" t="str">
        <f>IF(C611="","",'رصد درجات'!BL611)</f>
        <v/>
      </c>
      <c r="AZ611" s="107" t="str">
        <f>IF(C611="","",'رصد درجات'!BM611)</f>
        <v/>
      </c>
      <c r="BA611" s="107" t="str">
        <f t="shared" si="820"/>
        <v/>
      </c>
      <c r="BB611" s="107" t="str">
        <f t="shared" si="821"/>
        <v/>
      </c>
      <c r="BC611" s="107" t="str">
        <f t="shared" si="822"/>
        <v/>
      </c>
      <c r="BD611" s="107" t="str">
        <f t="shared" si="823"/>
        <v/>
      </c>
      <c r="BE611" s="108" t="str">
        <f t="shared" si="848"/>
        <v/>
      </c>
      <c r="BF611" s="107" t="str">
        <f>IF(C611="","",'رصد درجات'!AC611)</f>
        <v/>
      </c>
      <c r="BG611" s="107" t="str">
        <f>IF(C611="","",'رصد درجات'!AI611)</f>
        <v/>
      </c>
      <c r="BH611" s="107" t="str">
        <f>IF(C611="","",'رصد درجات'!AQ611)</f>
        <v/>
      </c>
      <c r="BI611" s="107" t="str">
        <f t="shared" si="824"/>
        <v/>
      </c>
      <c r="BJ611" s="107" t="str">
        <f t="shared" si="849"/>
        <v/>
      </c>
      <c r="BK611" s="107" t="str">
        <f>IF(C611="","",'رصد درجات'!AZ611)</f>
        <v/>
      </c>
      <c r="BL611" s="107" t="str">
        <f>IF(C611="","",'رصد درجات'!BF611)</f>
        <v/>
      </c>
      <c r="BM611" s="107" t="str">
        <f>IF(C611="","",'رصد درجات'!BN611)</f>
        <v/>
      </c>
      <c r="BN611" s="107" t="str">
        <f t="shared" si="825"/>
        <v/>
      </c>
      <c r="BO611" s="107" t="str">
        <f t="shared" si="826"/>
        <v/>
      </c>
      <c r="BP611" s="107" t="str">
        <f t="shared" si="827"/>
        <v/>
      </c>
      <c r="BQ611" s="107" t="str">
        <f t="shared" si="828"/>
        <v/>
      </c>
      <c r="BR611" s="108" t="str">
        <f t="shared" si="850"/>
        <v/>
      </c>
      <c r="BS611" s="107" t="str">
        <f>IF(C611="","",'رصد درجات'!AD611)</f>
        <v/>
      </c>
      <c r="BT611" s="107" t="str">
        <f>IF(C611="","",'رصد درجات'!AR611)</f>
        <v/>
      </c>
      <c r="BU611" s="107" t="str">
        <f t="shared" si="829"/>
        <v/>
      </c>
      <c r="BV611" s="107" t="str">
        <f t="shared" si="851"/>
        <v/>
      </c>
      <c r="BW611" s="107" t="str">
        <f>IF(C611="","",'رصد درجات'!BA611)</f>
        <v/>
      </c>
      <c r="BX611" s="107" t="str">
        <f>IF(C611="","",'رصد درجات'!BO611)</f>
        <v/>
      </c>
      <c r="BY611" s="107" t="str">
        <f t="shared" si="830"/>
        <v/>
      </c>
      <c r="BZ611" s="107" t="str">
        <f t="shared" si="852"/>
        <v/>
      </c>
      <c r="CA611" s="107" t="str">
        <f t="shared" si="831"/>
        <v/>
      </c>
      <c r="CB611" s="108" t="str">
        <f t="shared" si="853"/>
        <v/>
      </c>
      <c r="CC611" s="107" t="str">
        <f>IF(C611="","",'رصد درجات'!AE611)</f>
        <v/>
      </c>
      <c r="CD611" s="107" t="str">
        <f>IF(C611="","",'رصد درجات'!AJ611)</f>
        <v/>
      </c>
      <c r="CE611" s="107" t="str">
        <f>IF(C611="","",'رصد درجات'!AS611)</f>
        <v/>
      </c>
      <c r="CF611" s="107" t="str">
        <f t="shared" si="832"/>
        <v/>
      </c>
      <c r="CG611" s="107" t="str">
        <f t="shared" si="854"/>
        <v/>
      </c>
      <c r="CH611" s="107" t="str">
        <f>IF(C611="","",'رصد درجات'!BB611)</f>
        <v/>
      </c>
      <c r="CI611" s="107" t="str">
        <f>IF(C611="","",'رصد درجات'!BF611)</f>
        <v/>
      </c>
      <c r="CJ611" s="107" t="str">
        <f>IF(C611="","",'رصد درجات'!BP611)</f>
        <v/>
      </c>
      <c r="CK611" s="107" t="str">
        <f t="shared" si="833"/>
        <v/>
      </c>
      <c r="CL611" s="107" t="str">
        <f t="shared" si="834"/>
        <v/>
      </c>
      <c r="CM611" s="107" t="str">
        <f t="shared" si="835"/>
        <v/>
      </c>
      <c r="CN611" s="107" t="str">
        <f t="shared" si="855"/>
        <v/>
      </c>
      <c r="CO611" s="108" t="str">
        <f t="shared" si="856"/>
        <v/>
      </c>
      <c r="CP611" s="110" t="str">
        <f>IF(C611="","",'رصد درجات'!AF611)</f>
        <v/>
      </c>
      <c r="CQ611" s="103" t="str">
        <f t="shared" si="857"/>
        <v/>
      </c>
      <c r="CR611" s="110" t="str">
        <f>IF(C611="","",'رصد درجات'!BC611)</f>
        <v/>
      </c>
      <c r="CS611" s="110" t="str">
        <f t="shared" si="858"/>
        <v/>
      </c>
      <c r="CT611" s="110" t="str">
        <f t="shared" si="859"/>
        <v/>
      </c>
      <c r="CU611" s="103" t="str">
        <f t="shared" si="860"/>
        <v/>
      </c>
      <c r="CV611" s="107" t="str">
        <f>IF(C611="","",'رصد درجات'!AG611)</f>
        <v/>
      </c>
      <c r="CW611" s="107" t="str">
        <f t="shared" si="861"/>
        <v/>
      </c>
      <c r="CX611" s="107" t="str">
        <f>IF(C611="","",'رصد درجات'!BD611)</f>
        <v/>
      </c>
      <c r="CY611" s="110" t="str">
        <f t="shared" si="862"/>
        <v/>
      </c>
      <c r="CZ611" s="110" t="str">
        <f t="shared" si="863"/>
        <v/>
      </c>
      <c r="DA611" s="103" t="str">
        <f t="shared" si="864"/>
        <v/>
      </c>
      <c r="DB611" s="111" t="str">
        <f t="shared" si="865"/>
        <v/>
      </c>
      <c r="DC611" s="112" t="str">
        <f t="shared" si="866"/>
        <v/>
      </c>
      <c r="DD611" s="111" t="str">
        <f t="shared" si="867"/>
        <v/>
      </c>
      <c r="DE611" s="112" t="str">
        <f t="shared" si="868"/>
        <v/>
      </c>
      <c r="DF611" s="107" t="str">
        <f>IF(C611="","",'رصد درجات'!AH611)</f>
        <v/>
      </c>
      <c r="DG611" s="107" t="str">
        <f>IF(C611="","",'رصد درجات'!AT611)</f>
        <v/>
      </c>
      <c r="DH611" s="107" t="str">
        <f t="shared" si="869"/>
        <v/>
      </c>
      <c r="DI611" s="107" t="str">
        <f t="shared" si="870"/>
        <v/>
      </c>
      <c r="DJ611" s="107" t="str">
        <f>IF(C611="","",'رصد درجات'!BE611)</f>
        <v/>
      </c>
      <c r="DK611" s="107" t="str">
        <f>IF(C611="","",'رصد درجات'!BQ611)</f>
        <v/>
      </c>
      <c r="DL611" s="107" t="str">
        <f t="shared" si="871"/>
        <v/>
      </c>
      <c r="DM611" s="107" t="str">
        <f t="shared" si="872"/>
        <v/>
      </c>
      <c r="DN611" s="107" t="str">
        <f t="shared" si="873"/>
        <v/>
      </c>
      <c r="DO611" s="108" t="str">
        <f t="shared" si="874"/>
        <v/>
      </c>
      <c r="DP611" s="81" t="str">
        <f t="shared" si="875"/>
        <v/>
      </c>
      <c r="DQ611" s="113" t="str">
        <f t="shared" si="876"/>
        <v/>
      </c>
      <c r="DR611" s="9">
        <f t="shared" si="877"/>
        <v>0</v>
      </c>
      <c r="DS611" s="114" t="str">
        <f t="shared" si="878"/>
        <v/>
      </c>
      <c r="DT611" s="115" t="str">
        <f t="shared" si="879"/>
        <v/>
      </c>
      <c r="DU611" s="115" t="str">
        <f t="shared" si="880"/>
        <v/>
      </c>
      <c r="DV611" s="115" t="str">
        <f t="shared" si="881"/>
        <v/>
      </c>
      <c r="DW611" s="115" t="str">
        <f t="shared" si="882"/>
        <v/>
      </c>
      <c r="DX611" s="115" t="str">
        <f t="shared" si="883"/>
        <v/>
      </c>
      <c r="DY611" s="115" t="str">
        <f t="shared" si="884"/>
        <v/>
      </c>
      <c r="DZ611" s="115" t="str">
        <f t="shared" si="885"/>
        <v/>
      </c>
      <c r="EA611" s="253"/>
      <c r="EB611" s="253"/>
      <c r="EC611" s="253"/>
      <c r="ED611" s="253"/>
      <c r="EE611" s="253"/>
      <c r="EF611" s="253"/>
      <c r="EG611" s="253"/>
      <c r="EH611" s="253"/>
      <c r="EI611" s="253"/>
      <c r="EJ611" s="253"/>
      <c r="EK611" s="259"/>
      <c r="EL611" s="261" t="str">
        <f t="shared" si="886"/>
        <v/>
      </c>
      <c r="EM611" s="9"/>
      <c r="EN611" s="9"/>
      <c r="EO611" s="81"/>
      <c r="EP611" s="82"/>
      <c r="EQ611" s="88"/>
      <c r="ER611" s="88"/>
      <c r="ES611" s="78"/>
      <c r="GD611" s="338"/>
      <c r="GE611" s="338"/>
      <c r="GF611" s="338"/>
      <c r="GG611" s="338"/>
      <c r="GH611" s="338"/>
      <c r="GI611" s="338"/>
      <c r="GJ611" s="338"/>
      <c r="GK611" s="339"/>
      <c r="GL611" s="339"/>
      <c r="GM611" s="338"/>
      <c r="GN611" s="338"/>
      <c r="GO611" s="9"/>
    </row>
    <row r="612" spans="1:197" s="11" customFormat="1" ht="27" customHeight="1" thickBot="1">
      <c r="A612" s="88" t="str">
        <f>IF('رصد درجات'!A612="","",'رصد درجات'!A612)</f>
        <v/>
      </c>
      <c r="B612" s="88" t="str">
        <f>IF('رصد درجات'!B612="","",'رصد درجات'!B612)</f>
        <v/>
      </c>
      <c r="C612" s="88" t="str">
        <f>IF('رصد درجات'!C612="","",'رصد درجات'!C612)</f>
        <v/>
      </c>
      <c r="D612" s="104" t="str">
        <f>IF('رصد درجات'!D612="","",'رصد درجات'!D612)</f>
        <v/>
      </c>
      <c r="E612" s="88" t="str">
        <f>IF('رصد درجات'!E612="","",'رصد درجات'!E612)</f>
        <v/>
      </c>
      <c r="F612" s="88" t="str">
        <f>IF('رصد درجات'!F612="","",'رصد درجات'!F612)</f>
        <v/>
      </c>
      <c r="G612" s="88" t="str">
        <f>IF('رصد درجات'!G612="","",'رصد درجات'!G612)</f>
        <v/>
      </c>
      <c r="H612" s="88" t="str">
        <f>IF('رصد درجات'!H612="","",'رصد درجات'!H612)</f>
        <v/>
      </c>
      <c r="I612" s="88" t="str">
        <f>IF('رصد درجات'!I612="","",'رصد درجات'!I612)</f>
        <v/>
      </c>
      <c r="J612" s="88" t="str">
        <f>IF('رصد درجات'!J612="","",'رصد درجات'!J612)</f>
        <v/>
      </c>
      <c r="K612" s="88" t="str">
        <f>IF('رصد درجات'!K612="","",'رصد درجات'!K612)</f>
        <v/>
      </c>
      <c r="L612" s="88" t="str">
        <f>IF('رصد درجات'!L612="","",'رصد درجات'!L612)</f>
        <v/>
      </c>
      <c r="M612" s="105" t="str">
        <f>IF('رصد درجات'!M612="","",'رصد درجات'!M612)</f>
        <v/>
      </c>
      <c r="N612" s="105" t="str">
        <f>IF('رصد درجات'!N612="","",'رصد درجات'!N612)</f>
        <v/>
      </c>
      <c r="O612" s="88" t="str">
        <f>IF(C612="","",'رصد درجات'!Y612)</f>
        <v/>
      </c>
      <c r="P612" s="88" t="str">
        <f>IF(C612="","",'رصد درجات'!AL612)</f>
        <v/>
      </c>
      <c r="Q612" s="88" t="str">
        <f t="shared" si="836"/>
        <v/>
      </c>
      <c r="R612" s="103" t="str">
        <f t="shared" si="837"/>
        <v/>
      </c>
      <c r="S612" s="88" t="str">
        <f>IF(C612="","",'رصد درجات'!AV612)</f>
        <v/>
      </c>
      <c r="T612" s="88" t="str">
        <f>IF(C612="","",'رصد درجات'!BI612)</f>
        <v/>
      </c>
      <c r="U612" s="88" t="str">
        <f t="shared" si="838"/>
        <v/>
      </c>
      <c r="V612" s="88" t="str">
        <f t="shared" si="839"/>
        <v/>
      </c>
      <c r="W612" s="88" t="str">
        <f t="shared" si="840"/>
        <v/>
      </c>
      <c r="X612" s="106" t="str">
        <f t="shared" si="841"/>
        <v/>
      </c>
      <c r="Y612" s="107" t="str">
        <f>IF(C612="","",'رصد درجات'!Z612)</f>
        <v/>
      </c>
      <c r="Z612" s="107" t="str">
        <f>IF(C612="","",'رصد درجات'!AM612)</f>
        <v/>
      </c>
      <c r="AA612" s="107" t="str">
        <f t="shared" si="812"/>
        <v/>
      </c>
      <c r="AB612" s="107" t="str">
        <f t="shared" si="842"/>
        <v/>
      </c>
      <c r="AC612" s="107" t="str">
        <f>IF(C612="","",'رصد درجات'!AV612)</f>
        <v/>
      </c>
      <c r="AD612" s="107" t="str">
        <f>IF(C612="","",'رصد درجات'!BI612)</f>
        <v/>
      </c>
      <c r="AE612" s="107" t="str">
        <f t="shared" si="813"/>
        <v/>
      </c>
      <c r="AF612" s="107" t="str">
        <f t="shared" si="814"/>
        <v/>
      </c>
      <c r="AG612" s="107" t="str">
        <f t="shared" si="843"/>
        <v/>
      </c>
      <c r="AH612" s="108" t="str">
        <f t="shared" si="844"/>
        <v/>
      </c>
      <c r="AI612" s="107" t="str">
        <f>IF(C612="","",'رصد درجات'!AA612)</f>
        <v/>
      </c>
      <c r="AJ612" s="107" t="str">
        <f>IF(C612="","",'رصد درجات'!AN612)</f>
        <v/>
      </c>
      <c r="AK612" s="107" t="str">
        <f t="shared" si="815"/>
        <v/>
      </c>
      <c r="AL612" s="109" t="str">
        <f t="shared" si="845"/>
        <v/>
      </c>
      <c r="AM612" s="107" t="str">
        <f>IF(C612="","",'رصد درجات'!AX612)</f>
        <v/>
      </c>
      <c r="AN612" s="107" t="str">
        <f>IF(C612="","",'رصد درجات'!BK612)</f>
        <v/>
      </c>
      <c r="AO612" s="107" t="str">
        <f t="shared" si="816"/>
        <v/>
      </c>
      <c r="AP612" s="107" t="str">
        <f t="shared" si="817"/>
        <v/>
      </c>
      <c r="AQ612" s="107" t="str">
        <f t="shared" si="818"/>
        <v/>
      </c>
      <c r="AR612" s="108" t="str">
        <f t="shared" si="846"/>
        <v/>
      </c>
      <c r="AS612" s="107" t="str">
        <f>IF(C612="","",'رصد درجات'!AB612)</f>
        <v/>
      </c>
      <c r="AT612" s="107" t="str">
        <f>IF(C612="","",'رصد درجات'!AO612)</f>
        <v/>
      </c>
      <c r="AU612" s="107" t="str">
        <f>IF(C612="","",'رصد درجات'!AP612)</f>
        <v/>
      </c>
      <c r="AV612" s="107" t="str">
        <f t="shared" si="819"/>
        <v/>
      </c>
      <c r="AW612" s="107" t="str">
        <f t="shared" si="847"/>
        <v/>
      </c>
      <c r="AX612" s="107" t="str">
        <f>IF(C612="","",'رصد درجات'!AY612)</f>
        <v/>
      </c>
      <c r="AY612" s="107" t="str">
        <f>IF(C612="","",'رصد درجات'!BL612)</f>
        <v/>
      </c>
      <c r="AZ612" s="107" t="str">
        <f>IF(C612="","",'رصد درجات'!BM612)</f>
        <v/>
      </c>
      <c r="BA612" s="107" t="str">
        <f t="shared" si="820"/>
        <v/>
      </c>
      <c r="BB612" s="107" t="str">
        <f t="shared" si="821"/>
        <v/>
      </c>
      <c r="BC612" s="107" t="str">
        <f t="shared" si="822"/>
        <v/>
      </c>
      <c r="BD612" s="107" t="str">
        <f t="shared" si="823"/>
        <v/>
      </c>
      <c r="BE612" s="108" t="str">
        <f t="shared" si="848"/>
        <v/>
      </c>
      <c r="BF612" s="107" t="str">
        <f>IF(C612="","",'رصد درجات'!AC612)</f>
        <v/>
      </c>
      <c r="BG612" s="107" t="str">
        <f>IF(C612="","",'رصد درجات'!AI612)</f>
        <v/>
      </c>
      <c r="BH612" s="107" t="str">
        <f>IF(C612="","",'رصد درجات'!AQ612)</f>
        <v/>
      </c>
      <c r="BI612" s="107" t="str">
        <f t="shared" si="824"/>
        <v/>
      </c>
      <c r="BJ612" s="107" t="str">
        <f t="shared" si="849"/>
        <v/>
      </c>
      <c r="BK612" s="107" t="str">
        <f>IF(C612="","",'رصد درجات'!AZ612)</f>
        <v/>
      </c>
      <c r="BL612" s="107" t="str">
        <f>IF(C612="","",'رصد درجات'!BF612)</f>
        <v/>
      </c>
      <c r="BM612" s="107" t="str">
        <f>IF(C612="","",'رصد درجات'!BN612)</f>
        <v/>
      </c>
      <c r="BN612" s="107" t="str">
        <f t="shared" si="825"/>
        <v/>
      </c>
      <c r="BO612" s="107" t="str">
        <f t="shared" si="826"/>
        <v/>
      </c>
      <c r="BP612" s="107" t="str">
        <f t="shared" si="827"/>
        <v/>
      </c>
      <c r="BQ612" s="107" t="str">
        <f t="shared" si="828"/>
        <v/>
      </c>
      <c r="BR612" s="108" t="str">
        <f t="shared" si="850"/>
        <v/>
      </c>
      <c r="BS612" s="107" t="str">
        <f>IF(C612="","",'رصد درجات'!AD612)</f>
        <v/>
      </c>
      <c r="BT612" s="107" t="str">
        <f>IF(C612="","",'رصد درجات'!AR612)</f>
        <v/>
      </c>
      <c r="BU612" s="107" t="str">
        <f t="shared" si="829"/>
        <v/>
      </c>
      <c r="BV612" s="107" t="str">
        <f t="shared" si="851"/>
        <v/>
      </c>
      <c r="BW612" s="107" t="str">
        <f>IF(C612="","",'رصد درجات'!BA612)</f>
        <v/>
      </c>
      <c r="BX612" s="107" t="str">
        <f>IF(C612="","",'رصد درجات'!BO612)</f>
        <v/>
      </c>
      <c r="BY612" s="107" t="str">
        <f t="shared" si="830"/>
        <v/>
      </c>
      <c r="BZ612" s="107" t="str">
        <f t="shared" si="852"/>
        <v/>
      </c>
      <c r="CA612" s="107" t="str">
        <f t="shared" si="831"/>
        <v/>
      </c>
      <c r="CB612" s="108" t="str">
        <f t="shared" si="853"/>
        <v/>
      </c>
      <c r="CC612" s="107" t="str">
        <f>IF(C612="","",'رصد درجات'!AE612)</f>
        <v/>
      </c>
      <c r="CD612" s="107" t="str">
        <f>IF(C612="","",'رصد درجات'!AJ612)</f>
        <v/>
      </c>
      <c r="CE612" s="107" t="str">
        <f>IF(C612="","",'رصد درجات'!AS612)</f>
        <v/>
      </c>
      <c r="CF612" s="107" t="str">
        <f t="shared" si="832"/>
        <v/>
      </c>
      <c r="CG612" s="107" t="str">
        <f t="shared" si="854"/>
        <v/>
      </c>
      <c r="CH612" s="107" t="str">
        <f>IF(C612="","",'رصد درجات'!BB612)</f>
        <v/>
      </c>
      <c r="CI612" s="107" t="str">
        <f>IF(C612="","",'رصد درجات'!BF612)</f>
        <v/>
      </c>
      <c r="CJ612" s="107" t="str">
        <f>IF(C612="","",'رصد درجات'!BP612)</f>
        <v/>
      </c>
      <c r="CK612" s="107" t="str">
        <f t="shared" si="833"/>
        <v/>
      </c>
      <c r="CL612" s="107" t="str">
        <f t="shared" si="834"/>
        <v/>
      </c>
      <c r="CM612" s="107" t="str">
        <f t="shared" si="835"/>
        <v/>
      </c>
      <c r="CN612" s="107" t="str">
        <f t="shared" si="855"/>
        <v/>
      </c>
      <c r="CO612" s="108" t="str">
        <f t="shared" si="856"/>
        <v/>
      </c>
      <c r="CP612" s="110" t="str">
        <f>IF(C612="","",'رصد درجات'!AF612)</f>
        <v/>
      </c>
      <c r="CQ612" s="103" t="str">
        <f t="shared" si="857"/>
        <v/>
      </c>
      <c r="CR612" s="110" t="str">
        <f>IF(C612="","",'رصد درجات'!BC612)</f>
        <v/>
      </c>
      <c r="CS612" s="110" t="str">
        <f t="shared" si="858"/>
        <v/>
      </c>
      <c r="CT612" s="110" t="str">
        <f t="shared" si="859"/>
        <v/>
      </c>
      <c r="CU612" s="103" t="str">
        <f t="shared" si="860"/>
        <v/>
      </c>
      <c r="CV612" s="107" t="str">
        <f>IF(C612="","",'رصد درجات'!AG612)</f>
        <v/>
      </c>
      <c r="CW612" s="107" t="str">
        <f t="shared" si="861"/>
        <v/>
      </c>
      <c r="CX612" s="107" t="str">
        <f>IF(C612="","",'رصد درجات'!BD612)</f>
        <v/>
      </c>
      <c r="CY612" s="110" t="str">
        <f t="shared" si="862"/>
        <v/>
      </c>
      <c r="CZ612" s="110" t="str">
        <f t="shared" si="863"/>
        <v/>
      </c>
      <c r="DA612" s="103" t="str">
        <f t="shared" si="864"/>
        <v/>
      </c>
      <c r="DB612" s="111" t="str">
        <f t="shared" si="865"/>
        <v/>
      </c>
      <c r="DC612" s="112" t="str">
        <f t="shared" si="866"/>
        <v/>
      </c>
      <c r="DD612" s="111" t="str">
        <f t="shared" si="867"/>
        <v/>
      </c>
      <c r="DE612" s="112" t="str">
        <f t="shared" si="868"/>
        <v/>
      </c>
      <c r="DF612" s="107" t="str">
        <f>IF(C612="","",'رصد درجات'!AH612)</f>
        <v/>
      </c>
      <c r="DG612" s="107" t="str">
        <f>IF(C612="","",'رصد درجات'!AT612)</f>
        <v/>
      </c>
      <c r="DH612" s="107" t="str">
        <f t="shared" si="869"/>
        <v/>
      </c>
      <c r="DI612" s="107" t="str">
        <f t="shared" si="870"/>
        <v/>
      </c>
      <c r="DJ612" s="107" t="str">
        <f>IF(C612="","",'رصد درجات'!BE612)</f>
        <v/>
      </c>
      <c r="DK612" s="107" t="str">
        <f>IF(C612="","",'رصد درجات'!BQ612)</f>
        <v/>
      </c>
      <c r="DL612" s="107" t="str">
        <f t="shared" si="871"/>
        <v/>
      </c>
      <c r="DM612" s="107" t="str">
        <f t="shared" si="872"/>
        <v/>
      </c>
      <c r="DN612" s="107" t="str">
        <f t="shared" si="873"/>
        <v/>
      </c>
      <c r="DO612" s="108" t="str">
        <f t="shared" si="874"/>
        <v/>
      </c>
      <c r="DP612" s="81" t="str">
        <f t="shared" si="875"/>
        <v/>
      </c>
      <c r="DQ612" s="113" t="str">
        <f t="shared" si="876"/>
        <v/>
      </c>
      <c r="DR612" s="9">
        <f t="shared" si="877"/>
        <v>0</v>
      </c>
      <c r="DS612" s="114" t="str">
        <f t="shared" si="878"/>
        <v/>
      </c>
      <c r="DT612" s="115" t="str">
        <f t="shared" si="879"/>
        <v/>
      </c>
      <c r="DU612" s="115" t="str">
        <f t="shared" si="880"/>
        <v/>
      </c>
      <c r="DV612" s="115" t="str">
        <f t="shared" si="881"/>
        <v/>
      </c>
      <c r="DW612" s="115" t="str">
        <f t="shared" si="882"/>
        <v/>
      </c>
      <c r="DX612" s="115" t="str">
        <f t="shared" si="883"/>
        <v/>
      </c>
      <c r="DY612" s="115" t="str">
        <f t="shared" si="884"/>
        <v/>
      </c>
      <c r="DZ612" s="115" t="str">
        <f t="shared" si="885"/>
        <v/>
      </c>
      <c r="EA612" s="253"/>
      <c r="EB612" s="253"/>
      <c r="EC612" s="253"/>
      <c r="ED612" s="253"/>
      <c r="EE612" s="253"/>
      <c r="EF612" s="253"/>
      <c r="EG612" s="253"/>
      <c r="EH612" s="253"/>
      <c r="EI612" s="253"/>
      <c r="EJ612" s="253"/>
      <c r="EK612" s="259"/>
      <c r="EL612" s="261" t="str">
        <f t="shared" si="886"/>
        <v/>
      </c>
      <c r="EM612" s="9"/>
      <c r="EN612" s="9"/>
      <c r="EO612" s="81"/>
      <c r="EP612" s="82"/>
      <c r="EQ612" s="88"/>
      <c r="ER612" s="88"/>
      <c r="ES612" s="78"/>
      <c r="GD612" s="338"/>
      <c r="GE612" s="338"/>
      <c r="GF612" s="338"/>
      <c r="GG612" s="338"/>
      <c r="GH612" s="338"/>
      <c r="GI612" s="338"/>
      <c r="GJ612" s="338"/>
      <c r="GK612" s="339"/>
      <c r="GL612" s="339"/>
      <c r="GM612" s="338"/>
      <c r="GN612" s="338"/>
      <c r="GO612" s="9"/>
    </row>
    <row r="613" spans="1:197" s="11" customFormat="1" ht="27" customHeight="1" thickBot="1">
      <c r="A613" s="88" t="str">
        <f>IF('رصد درجات'!A613="","",'رصد درجات'!A613)</f>
        <v/>
      </c>
      <c r="B613" s="88" t="str">
        <f>IF('رصد درجات'!B613="","",'رصد درجات'!B613)</f>
        <v/>
      </c>
      <c r="C613" s="88" t="str">
        <f>IF('رصد درجات'!C613="","",'رصد درجات'!C613)</f>
        <v/>
      </c>
      <c r="D613" s="104" t="str">
        <f>IF('رصد درجات'!D613="","",'رصد درجات'!D613)</f>
        <v/>
      </c>
      <c r="E613" s="88" t="str">
        <f>IF('رصد درجات'!E613="","",'رصد درجات'!E613)</f>
        <v/>
      </c>
      <c r="F613" s="88" t="str">
        <f>IF('رصد درجات'!F613="","",'رصد درجات'!F613)</f>
        <v/>
      </c>
      <c r="G613" s="88" t="str">
        <f>IF('رصد درجات'!G613="","",'رصد درجات'!G613)</f>
        <v/>
      </c>
      <c r="H613" s="88" t="str">
        <f>IF('رصد درجات'!H613="","",'رصد درجات'!H613)</f>
        <v/>
      </c>
      <c r="I613" s="88" t="str">
        <f>IF('رصد درجات'!I613="","",'رصد درجات'!I613)</f>
        <v/>
      </c>
      <c r="J613" s="88" t="str">
        <f>IF('رصد درجات'!J613="","",'رصد درجات'!J613)</f>
        <v/>
      </c>
      <c r="K613" s="88" t="str">
        <f>IF('رصد درجات'!K613="","",'رصد درجات'!K613)</f>
        <v/>
      </c>
      <c r="L613" s="88" t="str">
        <f>IF('رصد درجات'!L613="","",'رصد درجات'!L613)</f>
        <v/>
      </c>
      <c r="M613" s="105" t="str">
        <f>IF('رصد درجات'!M613="","",'رصد درجات'!M613)</f>
        <v/>
      </c>
      <c r="N613" s="105" t="str">
        <f>IF('رصد درجات'!N613="","",'رصد درجات'!N613)</f>
        <v/>
      </c>
      <c r="O613" s="88" t="str">
        <f>IF(C613="","",'رصد درجات'!Y613)</f>
        <v/>
      </c>
      <c r="P613" s="88" t="str">
        <f>IF(C613="","",'رصد درجات'!AL613)</f>
        <v/>
      </c>
      <c r="Q613" s="88" t="str">
        <f t="shared" si="836"/>
        <v/>
      </c>
      <c r="R613" s="103" t="str">
        <f t="shared" si="837"/>
        <v/>
      </c>
      <c r="S613" s="88" t="str">
        <f>IF(C613="","",'رصد درجات'!AV613)</f>
        <v/>
      </c>
      <c r="T613" s="88" t="str">
        <f>IF(C613="","",'رصد درجات'!BI613)</f>
        <v/>
      </c>
      <c r="U613" s="88" t="str">
        <f t="shared" si="838"/>
        <v/>
      </c>
      <c r="V613" s="88" t="str">
        <f t="shared" si="839"/>
        <v/>
      </c>
      <c r="W613" s="88" t="str">
        <f t="shared" si="840"/>
        <v/>
      </c>
      <c r="X613" s="106" t="str">
        <f t="shared" si="841"/>
        <v/>
      </c>
      <c r="Y613" s="107" t="str">
        <f>IF(C613="","",'رصد درجات'!Z613)</f>
        <v/>
      </c>
      <c r="Z613" s="107" t="str">
        <f>IF(C613="","",'رصد درجات'!AM613)</f>
        <v/>
      </c>
      <c r="AA613" s="107" t="str">
        <f t="shared" si="812"/>
        <v/>
      </c>
      <c r="AB613" s="107" t="str">
        <f t="shared" si="842"/>
        <v/>
      </c>
      <c r="AC613" s="107" t="str">
        <f>IF(C613="","",'رصد درجات'!AV613)</f>
        <v/>
      </c>
      <c r="AD613" s="107" t="str">
        <f>IF(C613="","",'رصد درجات'!BI613)</f>
        <v/>
      </c>
      <c r="AE613" s="107" t="str">
        <f t="shared" si="813"/>
        <v/>
      </c>
      <c r="AF613" s="107" t="str">
        <f t="shared" si="814"/>
        <v/>
      </c>
      <c r="AG613" s="107" t="str">
        <f t="shared" si="843"/>
        <v/>
      </c>
      <c r="AH613" s="108" t="str">
        <f t="shared" si="844"/>
        <v/>
      </c>
      <c r="AI613" s="107" t="str">
        <f>IF(C613="","",'رصد درجات'!AA613)</f>
        <v/>
      </c>
      <c r="AJ613" s="107" t="str">
        <f>IF(C613="","",'رصد درجات'!AN613)</f>
        <v/>
      </c>
      <c r="AK613" s="107" t="str">
        <f t="shared" si="815"/>
        <v/>
      </c>
      <c r="AL613" s="109" t="str">
        <f t="shared" si="845"/>
        <v/>
      </c>
      <c r="AM613" s="107" t="str">
        <f>IF(C613="","",'رصد درجات'!AX613)</f>
        <v/>
      </c>
      <c r="AN613" s="107" t="str">
        <f>IF(C613="","",'رصد درجات'!BK613)</f>
        <v/>
      </c>
      <c r="AO613" s="107" t="str">
        <f t="shared" si="816"/>
        <v/>
      </c>
      <c r="AP613" s="107" t="str">
        <f t="shared" si="817"/>
        <v/>
      </c>
      <c r="AQ613" s="107" t="str">
        <f t="shared" si="818"/>
        <v/>
      </c>
      <c r="AR613" s="108" t="str">
        <f t="shared" si="846"/>
        <v/>
      </c>
      <c r="AS613" s="107" t="str">
        <f>IF(C613="","",'رصد درجات'!AB613)</f>
        <v/>
      </c>
      <c r="AT613" s="107" t="str">
        <f>IF(C613="","",'رصد درجات'!AO613)</f>
        <v/>
      </c>
      <c r="AU613" s="107" t="str">
        <f>IF(C613="","",'رصد درجات'!AP613)</f>
        <v/>
      </c>
      <c r="AV613" s="107" t="str">
        <f t="shared" si="819"/>
        <v/>
      </c>
      <c r="AW613" s="107" t="str">
        <f t="shared" si="847"/>
        <v/>
      </c>
      <c r="AX613" s="107" t="str">
        <f>IF(C613="","",'رصد درجات'!AY613)</f>
        <v/>
      </c>
      <c r="AY613" s="107" t="str">
        <f>IF(C613="","",'رصد درجات'!BL613)</f>
        <v/>
      </c>
      <c r="AZ613" s="107" t="str">
        <f>IF(C613="","",'رصد درجات'!BM613)</f>
        <v/>
      </c>
      <c r="BA613" s="107" t="str">
        <f t="shared" si="820"/>
        <v/>
      </c>
      <c r="BB613" s="107" t="str">
        <f t="shared" si="821"/>
        <v/>
      </c>
      <c r="BC613" s="107" t="str">
        <f t="shared" si="822"/>
        <v/>
      </c>
      <c r="BD613" s="107" t="str">
        <f t="shared" si="823"/>
        <v/>
      </c>
      <c r="BE613" s="108" t="str">
        <f t="shared" si="848"/>
        <v/>
      </c>
      <c r="BF613" s="107" t="str">
        <f>IF(C613="","",'رصد درجات'!AC613)</f>
        <v/>
      </c>
      <c r="BG613" s="107" t="str">
        <f>IF(C613="","",'رصد درجات'!AI613)</f>
        <v/>
      </c>
      <c r="BH613" s="107" t="str">
        <f>IF(C613="","",'رصد درجات'!AQ613)</f>
        <v/>
      </c>
      <c r="BI613" s="107" t="str">
        <f t="shared" si="824"/>
        <v/>
      </c>
      <c r="BJ613" s="107" t="str">
        <f t="shared" si="849"/>
        <v/>
      </c>
      <c r="BK613" s="107" t="str">
        <f>IF(C613="","",'رصد درجات'!AZ613)</f>
        <v/>
      </c>
      <c r="BL613" s="107" t="str">
        <f>IF(C613="","",'رصد درجات'!BF613)</f>
        <v/>
      </c>
      <c r="BM613" s="107" t="str">
        <f>IF(C613="","",'رصد درجات'!BN613)</f>
        <v/>
      </c>
      <c r="BN613" s="107" t="str">
        <f t="shared" si="825"/>
        <v/>
      </c>
      <c r="BO613" s="107" t="str">
        <f t="shared" si="826"/>
        <v/>
      </c>
      <c r="BP613" s="107" t="str">
        <f t="shared" si="827"/>
        <v/>
      </c>
      <c r="BQ613" s="107" t="str">
        <f t="shared" si="828"/>
        <v/>
      </c>
      <c r="BR613" s="108" t="str">
        <f t="shared" si="850"/>
        <v/>
      </c>
      <c r="BS613" s="107" t="str">
        <f>IF(C613="","",'رصد درجات'!AD613)</f>
        <v/>
      </c>
      <c r="BT613" s="107" t="str">
        <f>IF(C613="","",'رصد درجات'!AR613)</f>
        <v/>
      </c>
      <c r="BU613" s="107" t="str">
        <f t="shared" si="829"/>
        <v/>
      </c>
      <c r="BV613" s="107" t="str">
        <f t="shared" si="851"/>
        <v/>
      </c>
      <c r="BW613" s="107" t="str">
        <f>IF(C613="","",'رصد درجات'!BA613)</f>
        <v/>
      </c>
      <c r="BX613" s="107" t="str">
        <f>IF(C613="","",'رصد درجات'!BO613)</f>
        <v/>
      </c>
      <c r="BY613" s="107" t="str">
        <f t="shared" si="830"/>
        <v/>
      </c>
      <c r="BZ613" s="107" t="str">
        <f t="shared" si="852"/>
        <v/>
      </c>
      <c r="CA613" s="107" t="str">
        <f t="shared" si="831"/>
        <v/>
      </c>
      <c r="CB613" s="108" t="str">
        <f t="shared" si="853"/>
        <v/>
      </c>
      <c r="CC613" s="107" t="str">
        <f>IF(C613="","",'رصد درجات'!AE613)</f>
        <v/>
      </c>
      <c r="CD613" s="107" t="str">
        <f>IF(C613="","",'رصد درجات'!AJ613)</f>
        <v/>
      </c>
      <c r="CE613" s="107" t="str">
        <f>IF(C613="","",'رصد درجات'!AS613)</f>
        <v/>
      </c>
      <c r="CF613" s="107" t="str">
        <f t="shared" si="832"/>
        <v/>
      </c>
      <c r="CG613" s="107" t="str">
        <f t="shared" si="854"/>
        <v/>
      </c>
      <c r="CH613" s="107" t="str">
        <f>IF(C613="","",'رصد درجات'!BB613)</f>
        <v/>
      </c>
      <c r="CI613" s="107" t="str">
        <f>IF(C613="","",'رصد درجات'!BF613)</f>
        <v/>
      </c>
      <c r="CJ613" s="107" t="str">
        <f>IF(C613="","",'رصد درجات'!BP613)</f>
        <v/>
      </c>
      <c r="CK613" s="107" t="str">
        <f t="shared" si="833"/>
        <v/>
      </c>
      <c r="CL613" s="107" t="str">
        <f t="shared" si="834"/>
        <v/>
      </c>
      <c r="CM613" s="107" t="str">
        <f t="shared" si="835"/>
        <v/>
      </c>
      <c r="CN613" s="107" t="str">
        <f t="shared" si="855"/>
        <v/>
      </c>
      <c r="CO613" s="108" t="str">
        <f t="shared" si="856"/>
        <v/>
      </c>
      <c r="CP613" s="110" t="str">
        <f>IF(C613="","",'رصد درجات'!AF613)</f>
        <v/>
      </c>
      <c r="CQ613" s="103" t="str">
        <f t="shared" si="857"/>
        <v/>
      </c>
      <c r="CR613" s="110" t="str">
        <f>IF(C613="","",'رصد درجات'!BC613)</f>
        <v/>
      </c>
      <c r="CS613" s="110" t="str">
        <f t="shared" si="858"/>
        <v/>
      </c>
      <c r="CT613" s="110" t="str">
        <f t="shared" si="859"/>
        <v/>
      </c>
      <c r="CU613" s="103" t="str">
        <f t="shared" si="860"/>
        <v/>
      </c>
      <c r="CV613" s="107" t="str">
        <f>IF(C613="","",'رصد درجات'!AG613)</f>
        <v/>
      </c>
      <c r="CW613" s="107" t="str">
        <f t="shared" si="861"/>
        <v/>
      </c>
      <c r="CX613" s="107" t="str">
        <f>IF(C613="","",'رصد درجات'!BD613)</f>
        <v/>
      </c>
      <c r="CY613" s="110" t="str">
        <f t="shared" si="862"/>
        <v/>
      </c>
      <c r="CZ613" s="110" t="str">
        <f t="shared" si="863"/>
        <v/>
      </c>
      <c r="DA613" s="103" t="str">
        <f t="shared" si="864"/>
        <v/>
      </c>
      <c r="DB613" s="111" t="str">
        <f t="shared" si="865"/>
        <v/>
      </c>
      <c r="DC613" s="112" t="str">
        <f t="shared" si="866"/>
        <v/>
      </c>
      <c r="DD613" s="111" t="str">
        <f t="shared" si="867"/>
        <v/>
      </c>
      <c r="DE613" s="112" t="str">
        <f t="shared" si="868"/>
        <v/>
      </c>
      <c r="DF613" s="107" t="str">
        <f>IF(C613="","",'رصد درجات'!AH613)</f>
        <v/>
      </c>
      <c r="DG613" s="107" t="str">
        <f>IF(C613="","",'رصد درجات'!AT613)</f>
        <v/>
      </c>
      <c r="DH613" s="107" t="str">
        <f t="shared" si="869"/>
        <v/>
      </c>
      <c r="DI613" s="107" t="str">
        <f t="shared" si="870"/>
        <v/>
      </c>
      <c r="DJ613" s="107" t="str">
        <f>IF(C613="","",'رصد درجات'!BE613)</f>
        <v/>
      </c>
      <c r="DK613" s="107" t="str">
        <f>IF(C613="","",'رصد درجات'!BQ613)</f>
        <v/>
      </c>
      <c r="DL613" s="107" t="str">
        <f t="shared" si="871"/>
        <v/>
      </c>
      <c r="DM613" s="107" t="str">
        <f t="shared" si="872"/>
        <v/>
      </c>
      <c r="DN613" s="107" t="str">
        <f t="shared" si="873"/>
        <v/>
      </c>
      <c r="DO613" s="108" t="str">
        <f t="shared" si="874"/>
        <v/>
      </c>
      <c r="DP613" s="81" t="str">
        <f t="shared" si="875"/>
        <v/>
      </c>
      <c r="DQ613" s="113" t="str">
        <f t="shared" si="876"/>
        <v/>
      </c>
      <c r="DR613" s="9">
        <f t="shared" si="877"/>
        <v>0</v>
      </c>
      <c r="DS613" s="114" t="str">
        <f t="shared" si="878"/>
        <v/>
      </c>
      <c r="DT613" s="115" t="str">
        <f t="shared" si="879"/>
        <v/>
      </c>
      <c r="DU613" s="115" t="str">
        <f t="shared" si="880"/>
        <v/>
      </c>
      <c r="DV613" s="115" t="str">
        <f t="shared" si="881"/>
        <v/>
      </c>
      <c r="DW613" s="115" t="str">
        <f t="shared" si="882"/>
        <v/>
      </c>
      <c r="DX613" s="115" t="str">
        <f t="shared" si="883"/>
        <v/>
      </c>
      <c r="DY613" s="115" t="str">
        <f t="shared" si="884"/>
        <v/>
      </c>
      <c r="DZ613" s="115" t="str">
        <f t="shared" si="885"/>
        <v/>
      </c>
      <c r="EA613" s="253"/>
      <c r="EB613" s="253"/>
      <c r="EC613" s="253"/>
      <c r="ED613" s="253"/>
      <c r="EE613" s="253"/>
      <c r="EF613" s="253"/>
      <c r="EG613" s="253"/>
      <c r="EH613" s="253"/>
      <c r="EI613" s="253"/>
      <c r="EJ613" s="253"/>
      <c r="EK613" s="259"/>
      <c r="EL613" s="261" t="str">
        <f t="shared" si="886"/>
        <v/>
      </c>
      <c r="EM613" s="9"/>
      <c r="EN613" s="9"/>
      <c r="EO613" s="81"/>
      <c r="EP613" s="82"/>
      <c r="EQ613" s="88"/>
      <c r="ER613" s="88"/>
      <c r="ES613" s="78"/>
      <c r="GD613" s="338"/>
      <c r="GE613" s="338"/>
      <c r="GF613" s="338"/>
      <c r="GG613" s="338"/>
      <c r="GH613" s="338"/>
      <c r="GI613" s="338"/>
      <c r="GJ613" s="338"/>
      <c r="GK613" s="339"/>
      <c r="GL613" s="339"/>
      <c r="GM613" s="338"/>
      <c r="GN613" s="338"/>
      <c r="GO613" s="9"/>
    </row>
    <row r="614" spans="1:197" s="11" customFormat="1" ht="27" customHeight="1" thickBot="1">
      <c r="A614" s="88" t="str">
        <f>IF('رصد درجات'!A614="","",'رصد درجات'!A614)</f>
        <v/>
      </c>
      <c r="B614" s="88" t="str">
        <f>IF('رصد درجات'!B614="","",'رصد درجات'!B614)</f>
        <v/>
      </c>
      <c r="C614" s="88" t="str">
        <f>IF('رصد درجات'!C614="","",'رصد درجات'!C614)</f>
        <v/>
      </c>
      <c r="D614" s="104" t="str">
        <f>IF('رصد درجات'!D614="","",'رصد درجات'!D614)</f>
        <v/>
      </c>
      <c r="E614" s="88" t="str">
        <f>IF('رصد درجات'!E614="","",'رصد درجات'!E614)</f>
        <v/>
      </c>
      <c r="F614" s="88" t="str">
        <f>IF('رصد درجات'!F614="","",'رصد درجات'!F614)</f>
        <v/>
      </c>
      <c r="G614" s="88" t="str">
        <f>IF('رصد درجات'!G614="","",'رصد درجات'!G614)</f>
        <v/>
      </c>
      <c r="H614" s="88" t="str">
        <f>IF('رصد درجات'!H614="","",'رصد درجات'!H614)</f>
        <v/>
      </c>
      <c r="I614" s="88" t="str">
        <f>IF('رصد درجات'!I614="","",'رصد درجات'!I614)</f>
        <v/>
      </c>
      <c r="J614" s="88" t="str">
        <f>IF('رصد درجات'!J614="","",'رصد درجات'!J614)</f>
        <v/>
      </c>
      <c r="K614" s="88" t="str">
        <f>IF('رصد درجات'!K614="","",'رصد درجات'!K614)</f>
        <v/>
      </c>
      <c r="L614" s="88" t="str">
        <f>IF('رصد درجات'!L614="","",'رصد درجات'!L614)</f>
        <v/>
      </c>
      <c r="M614" s="105" t="str">
        <f>IF('رصد درجات'!M614="","",'رصد درجات'!M614)</f>
        <v/>
      </c>
      <c r="N614" s="105" t="str">
        <f>IF('رصد درجات'!N614="","",'رصد درجات'!N614)</f>
        <v/>
      </c>
      <c r="O614" s="88" t="str">
        <f>IF(C614="","",'رصد درجات'!Y614)</f>
        <v/>
      </c>
      <c r="P614" s="88" t="str">
        <f>IF(C614="","",'رصد درجات'!AL614)</f>
        <v/>
      </c>
      <c r="Q614" s="88" t="str">
        <f t="shared" si="836"/>
        <v/>
      </c>
      <c r="R614" s="103" t="str">
        <f t="shared" si="837"/>
        <v/>
      </c>
      <c r="S614" s="88" t="str">
        <f>IF(C614="","",'رصد درجات'!AV614)</f>
        <v/>
      </c>
      <c r="T614" s="88" t="str">
        <f>IF(C614="","",'رصد درجات'!BI614)</f>
        <v/>
      </c>
      <c r="U614" s="88" t="str">
        <f t="shared" si="838"/>
        <v/>
      </c>
      <c r="V614" s="88" t="str">
        <f t="shared" si="839"/>
        <v/>
      </c>
      <c r="W614" s="88" t="str">
        <f t="shared" si="840"/>
        <v/>
      </c>
      <c r="X614" s="106" t="str">
        <f t="shared" si="841"/>
        <v/>
      </c>
      <c r="Y614" s="107" t="str">
        <f>IF(C614="","",'رصد درجات'!Z614)</f>
        <v/>
      </c>
      <c r="Z614" s="107" t="str">
        <f>IF(C614="","",'رصد درجات'!AM614)</f>
        <v/>
      </c>
      <c r="AA614" s="107" t="str">
        <f t="shared" si="812"/>
        <v/>
      </c>
      <c r="AB614" s="107" t="str">
        <f t="shared" si="842"/>
        <v/>
      </c>
      <c r="AC614" s="107" t="str">
        <f>IF(C614="","",'رصد درجات'!AV614)</f>
        <v/>
      </c>
      <c r="AD614" s="107" t="str">
        <f>IF(C614="","",'رصد درجات'!BI614)</f>
        <v/>
      </c>
      <c r="AE614" s="107" t="str">
        <f t="shared" si="813"/>
        <v/>
      </c>
      <c r="AF614" s="107" t="str">
        <f t="shared" si="814"/>
        <v/>
      </c>
      <c r="AG614" s="107" t="str">
        <f t="shared" si="843"/>
        <v/>
      </c>
      <c r="AH614" s="108" t="str">
        <f t="shared" si="844"/>
        <v/>
      </c>
      <c r="AI614" s="107" t="str">
        <f>IF(C614="","",'رصد درجات'!AA614)</f>
        <v/>
      </c>
      <c r="AJ614" s="107" t="str">
        <f>IF(C614="","",'رصد درجات'!AN614)</f>
        <v/>
      </c>
      <c r="AK614" s="107" t="str">
        <f t="shared" si="815"/>
        <v/>
      </c>
      <c r="AL614" s="109" t="str">
        <f t="shared" si="845"/>
        <v/>
      </c>
      <c r="AM614" s="107" t="str">
        <f>IF(C614="","",'رصد درجات'!AX614)</f>
        <v/>
      </c>
      <c r="AN614" s="107" t="str">
        <f>IF(C614="","",'رصد درجات'!BK614)</f>
        <v/>
      </c>
      <c r="AO614" s="107" t="str">
        <f t="shared" si="816"/>
        <v/>
      </c>
      <c r="AP614" s="107" t="str">
        <f t="shared" si="817"/>
        <v/>
      </c>
      <c r="AQ614" s="107" t="str">
        <f t="shared" si="818"/>
        <v/>
      </c>
      <c r="AR614" s="108" t="str">
        <f t="shared" si="846"/>
        <v/>
      </c>
      <c r="AS614" s="107" t="str">
        <f>IF(C614="","",'رصد درجات'!AB614)</f>
        <v/>
      </c>
      <c r="AT614" s="107" t="str">
        <f>IF(C614="","",'رصد درجات'!AO614)</f>
        <v/>
      </c>
      <c r="AU614" s="107" t="str">
        <f>IF(C614="","",'رصد درجات'!AP614)</f>
        <v/>
      </c>
      <c r="AV614" s="107" t="str">
        <f t="shared" si="819"/>
        <v/>
      </c>
      <c r="AW614" s="107" t="str">
        <f t="shared" si="847"/>
        <v/>
      </c>
      <c r="AX614" s="107" t="str">
        <f>IF(C614="","",'رصد درجات'!AY614)</f>
        <v/>
      </c>
      <c r="AY614" s="107" t="str">
        <f>IF(C614="","",'رصد درجات'!BL614)</f>
        <v/>
      </c>
      <c r="AZ614" s="107" t="str">
        <f>IF(C614="","",'رصد درجات'!BM614)</f>
        <v/>
      </c>
      <c r="BA614" s="107" t="str">
        <f t="shared" si="820"/>
        <v/>
      </c>
      <c r="BB614" s="107" t="str">
        <f t="shared" si="821"/>
        <v/>
      </c>
      <c r="BC614" s="107" t="str">
        <f t="shared" si="822"/>
        <v/>
      </c>
      <c r="BD614" s="107" t="str">
        <f t="shared" si="823"/>
        <v/>
      </c>
      <c r="BE614" s="108" t="str">
        <f t="shared" si="848"/>
        <v/>
      </c>
      <c r="BF614" s="107" t="str">
        <f>IF(C614="","",'رصد درجات'!AC614)</f>
        <v/>
      </c>
      <c r="BG614" s="107" t="str">
        <f>IF(C614="","",'رصد درجات'!AI614)</f>
        <v/>
      </c>
      <c r="BH614" s="107" t="str">
        <f>IF(C614="","",'رصد درجات'!AQ614)</f>
        <v/>
      </c>
      <c r="BI614" s="107" t="str">
        <f t="shared" si="824"/>
        <v/>
      </c>
      <c r="BJ614" s="107" t="str">
        <f t="shared" si="849"/>
        <v/>
      </c>
      <c r="BK614" s="107" t="str">
        <f>IF(C614="","",'رصد درجات'!AZ614)</f>
        <v/>
      </c>
      <c r="BL614" s="107" t="str">
        <f>IF(C614="","",'رصد درجات'!BF614)</f>
        <v/>
      </c>
      <c r="BM614" s="107" t="str">
        <f>IF(C614="","",'رصد درجات'!BN614)</f>
        <v/>
      </c>
      <c r="BN614" s="107" t="str">
        <f t="shared" si="825"/>
        <v/>
      </c>
      <c r="BO614" s="107" t="str">
        <f t="shared" si="826"/>
        <v/>
      </c>
      <c r="BP614" s="107" t="str">
        <f t="shared" si="827"/>
        <v/>
      </c>
      <c r="BQ614" s="107" t="str">
        <f t="shared" si="828"/>
        <v/>
      </c>
      <c r="BR614" s="108" t="str">
        <f t="shared" si="850"/>
        <v/>
      </c>
      <c r="BS614" s="107" t="str">
        <f>IF(C614="","",'رصد درجات'!AD614)</f>
        <v/>
      </c>
      <c r="BT614" s="107" t="str">
        <f>IF(C614="","",'رصد درجات'!AR614)</f>
        <v/>
      </c>
      <c r="BU614" s="107" t="str">
        <f t="shared" si="829"/>
        <v/>
      </c>
      <c r="BV614" s="107" t="str">
        <f t="shared" si="851"/>
        <v/>
      </c>
      <c r="BW614" s="107" t="str">
        <f>IF(C614="","",'رصد درجات'!BA614)</f>
        <v/>
      </c>
      <c r="BX614" s="107" t="str">
        <f>IF(C614="","",'رصد درجات'!BO614)</f>
        <v/>
      </c>
      <c r="BY614" s="107" t="str">
        <f t="shared" si="830"/>
        <v/>
      </c>
      <c r="BZ614" s="107" t="str">
        <f t="shared" si="852"/>
        <v/>
      </c>
      <c r="CA614" s="107" t="str">
        <f t="shared" si="831"/>
        <v/>
      </c>
      <c r="CB614" s="108" t="str">
        <f t="shared" si="853"/>
        <v/>
      </c>
      <c r="CC614" s="107" t="str">
        <f>IF(C614="","",'رصد درجات'!AE614)</f>
        <v/>
      </c>
      <c r="CD614" s="107" t="str">
        <f>IF(C614="","",'رصد درجات'!AJ614)</f>
        <v/>
      </c>
      <c r="CE614" s="107" t="str">
        <f>IF(C614="","",'رصد درجات'!AS614)</f>
        <v/>
      </c>
      <c r="CF614" s="107" t="str">
        <f t="shared" si="832"/>
        <v/>
      </c>
      <c r="CG614" s="107" t="str">
        <f t="shared" si="854"/>
        <v/>
      </c>
      <c r="CH614" s="107" t="str">
        <f>IF(C614="","",'رصد درجات'!BB614)</f>
        <v/>
      </c>
      <c r="CI614" s="107" t="str">
        <f>IF(C614="","",'رصد درجات'!BF614)</f>
        <v/>
      </c>
      <c r="CJ614" s="107" t="str">
        <f>IF(C614="","",'رصد درجات'!BP614)</f>
        <v/>
      </c>
      <c r="CK614" s="107" t="str">
        <f t="shared" si="833"/>
        <v/>
      </c>
      <c r="CL614" s="107" t="str">
        <f t="shared" si="834"/>
        <v/>
      </c>
      <c r="CM614" s="107" t="str">
        <f t="shared" si="835"/>
        <v/>
      </c>
      <c r="CN614" s="107" t="str">
        <f t="shared" si="855"/>
        <v/>
      </c>
      <c r="CO614" s="108" t="str">
        <f t="shared" si="856"/>
        <v/>
      </c>
      <c r="CP614" s="110" t="str">
        <f>IF(C614="","",'رصد درجات'!AF614)</f>
        <v/>
      </c>
      <c r="CQ614" s="103" t="str">
        <f t="shared" si="857"/>
        <v/>
      </c>
      <c r="CR614" s="110" t="str">
        <f>IF(C614="","",'رصد درجات'!BC614)</f>
        <v/>
      </c>
      <c r="CS614" s="110" t="str">
        <f t="shared" si="858"/>
        <v/>
      </c>
      <c r="CT614" s="110" t="str">
        <f t="shared" si="859"/>
        <v/>
      </c>
      <c r="CU614" s="103" t="str">
        <f t="shared" si="860"/>
        <v/>
      </c>
      <c r="CV614" s="107" t="str">
        <f>IF(C614="","",'رصد درجات'!AG614)</f>
        <v/>
      </c>
      <c r="CW614" s="107" t="str">
        <f t="shared" si="861"/>
        <v/>
      </c>
      <c r="CX614" s="107" t="str">
        <f>IF(C614="","",'رصد درجات'!BD614)</f>
        <v/>
      </c>
      <c r="CY614" s="110" t="str">
        <f t="shared" si="862"/>
        <v/>
      </c>
      <c r="CZ614" s="110" t="str">
        <f t="shared" si="863"/>
        <v/>
      </c>
      <c r="DA614" s="103" t="str">
        <f t="shared" si="864"/>
        <v/>
      </c>
      <c r="DB614" s="111" t="str">
        <f t="shared" si="865"/>
        <v/>
      </c>
      <c r="DC614" s="112" t="str">
        <f t="shared" si="866"/>
        <v/>
      </c>
      <c r="DD614" s="111" t="str">
        <f t="shared" si="867"/>
        <v/>
      </c>
      <c r="DE614" s="112" t="str">
        <f t="shared" si="868"/>
        <v/>
      </c>
      <c r="DF614" s="107" t="str">
        <f>IF(C614="","",'رصد درجات'!AH614)</f>
        <v/>
      </c>
      <c r="DG614" s="107" t="str">
        <f>IF(C614="","",'رصد درجات'!AT614)</f>
        <v/>
      </c>
      <c r="DH614" s="107" t="str">
        <f t="shared" si="869"/>
        <v/>
      </c>
      <c r="DI614" s="107" t="str">
        <f t="shared" si="870"/>
        <v/>
      </c>
      <c r="DJ614" s="107" t="str">
        <f>IF(C614="","",'رصد درجات'!BE614)</f>
        <v/>
      </c>
      <c r="DK614" s="107" t="str">
        <f>IF(C614="","",'رصد درجات'!BQ614)</f>
        <v/>
      </c>
      <c r="DL614" s="107" t="str">
        <f t="shared" si="871"/>
        <v/>
      </c>
      <c r="DM614" s="107" t="str">
        <f t="shared" si="872"/>
        <v/>
      </c>
      <c r="DN614" s="107" t="str">
        <f t="shared" si="873"/>
        <v/>
      </c>
      <c r="DO614" s="108" t="str">
        <f t="shared" si="874"/>
        <v/>
      </c>
      <c r="DP614" s="81" t="str">
        <f t="shared" si="875"/>
        <v/>
      </c>
      <c r="DQ614" s="113" t="str">
        <f t="shared" si="876"/>
        <v/>
      </c>
      <c r="DR614" s="9">
        <f t="shared" si="877"/>
        <v>0</v>
      </c>
      <c r="DS614" s="114" t="str">
        <f t="shared" si="878"/>
        <v/>
      </c>
      <c r="DT614" s="115" t="str">
        <f t="shared" si="879"/>
        <v/>
      </c>
      <c r="DU614" s="115" t="str">
        <f t="shared" si="880"/>
        <v/>
      </c>
      <c r="DV614" s="115" t="str">
        <f t="shared" si="881"/>
        <v/>
      </c>
      <c r="DW614" s="115" t="str">
        <f t="shared" si="882"/>
        <v/>
      </c>
      <c r="DX614" s="115" t="str">
        <f t="shared" si="883"/>
        <v/>
      </c>
      <c r="DY614" s="115" t="str">
        <f t="shared" si="884"/>
        <v/>
      </c>
      <c r="DZ614" s="115" t="str">
        <f t="shared" si="885"/>
        <v/>
      </c>
      <c r="EA614" s="253"/>
      <c r="EB614" s="253"/>
      <c r="EC614" s="253"/>
      <c r="ED614" s="253"/>
      <c r="EE614" s="253"/>
      <c r="EF614" s="253"/>
      <c r="EG614" s="253"/>
      <c r="EH614" s="253"/>
      <c r="EI614" s="253"/>
      <c r="EJ614" s="253"/>
      <c r="EK614" s="259"/>
      <c r="EL614" s="261" t="str">
        <f t="shared" si="886"/>
        <v/>
      </c>
      <c r="EM614" s="9"/>
      <c r="EN614" s="9"/>
      <c r="EO614" s="81"/>
      <c r="EP614" s="82"/>
      <c r="EQ614" s="88"/>
      <c r="ER614" s="88"/>
      <c r="ES614" s="78"/>
      <c r="GD614" s="338"/>
      <c r="GE614" s="338"/>
      <c r="GF614" s="338"/>
      <c r="GG614" s="338"/>
      <c r="GH614" s="338"/>
      <c r="GI614" s="338"/>
      <c r="GJ614" s="338"/>
      <c r="GK614" s="339"/>
      <c r="GL614" s="339"/>
      <c r="GM614" s="338"/>
      <c r="GN614" s="338"/>
      <c r="GO614" s="9"/>
    </row>
    <row r="615" spans="1:197" s="11" customFormat="1" ht="27" customHeight="1" thickBot="1">
      <c r="A615" s="88" t="str">
        <f>IF('رصد درجات'!A615="","",'رصد درجات'!A615)</f>
        <v/>
      </c>
      <c r="B615" s="88" t="str">
        <f>IF('رصد درجات'!B615="","",'رصد درجات'!B615)</f>
        <v/>
      </c>
      <c r="C615" s="88" t="str">
        <f>IF('رصد درجات'!C615="","",'رصد درجات'!C615)</f>
        <v/>
      </c>
      <c r="D615" s="104" t="str">
        <f>IF('رصد درجات'!D615="","",'رصد درجات'!D615)</f>
        <v/>
      </c>
      <c r="E615" s="88" t="str">
        <f>IF('رصد درجات'!E615="","",'رصد درجات'!E615)</f>
        <v/>
      </c>
      <c r="F615" s="88" t="str">
        <f>IF('رصد درجات'!F615="","",'رصد درجات'!F615)</f>
        <v/>
      </c>
      <c r="G615" s="88" t="str">
        <f>IF('رصد درجات'!G615="","",'رصد درجات'!G615)</f>
        <v/>
      </c>
      <c r="H615" s="88" t="str">
        <f>IF('رصد درجات'!H615="","",'رصد درجات'!H615)</f>
        <v/>
      </c>
      <c r="I615" s="88" t="str">
        <f>IF('رصد درجات'!I615="","",'رصد درجات'!I615)</f>
        <v/>
      </c>
      <c r="J615" s="88" t="str">
        <f>IF('رصد درجات'!J615="","",'رصد درجات'!J615)</f>
        <v/>
      </c>
      <c r="K615" s="88" t="str">
        <f>IF('رصد درجات'!K615="","",'رصد درجات'!K615)</f>
        <v/>
      </c>
      <c r="L615" s="88" t="str">
        <f>IF('رصد درجات'!L615="","",'رصد درجات'!L615)</f>
        <v/>
      </c>
      <c r="M615" s="105" t="str">
        <f>IF('رصد درجات'!M615="","",'رصد درجات'!M615)</f>
        <v/>
      </c>
      <c r="N615" s="105" t="str">
        <f>IF('رصد درجات'!N615="","",'رصد درجات'!N615)</f>
        <v/>
      </c>
      <c r="O615" s="88" t="str">
        <f>IF(C615="","",'رصد درجات'!Y615)</f>
        <v/>
      </c>
      <c r="P615" s="88" t="str">
        <f>IF(C615="","",'رصد درجات'!AL615)</f>
        <v/>
      </c>
      <c r="Q615" s="88" t="str">
        <f t="shared" si="836"/>
        <v/>
      </c>
      <c r="R615" s="103" t="str">
        <f t="shared" si="837"/>
        <v/>
      </c>
      <c r="S615" s="88" t="str">
        <f>IF(C615="","",'رصد درجات'!AV615)</f>
        <v/>
      </c>
      <c r="T615" s="88" t="str">
        <f>IF(C615="","",'رصد درجات'!BI615)</f>
        <v/>
      </c>
      <c r="U615" s="88" t="str">
        <f t="shared" si="838"/>
        <v/>
      </c>
      <c r="V615" s="88" t="str">
        <f t="shared" si="839"/>
        <v/>
      </c>
      <c r="W615" s="88" t="str">
        <f t="shared" si="840"/>
        <v/>
      </c>
      <c r="X615" s="106" t="str">
        <f t="shared" si="841"/>
        <v/>
      </c>
      <c r="Y615" s="107" t="str">
        <f>IF(C615="","",'رصد درجات'!Z615)</f>
        <v/>
      </c>
      <c r="Z615" s="107" t="str">
        <f>IF(C615="","",'رصد درجات'!AM615)</f>
        <v/>
      </c>
      <c r="AA615" s="107" t="str">
        <f t="shared" si="812"/>
        <v/>
      </c>
      <c r="AB615" s="107" t="str">
        <f t="shared" si="842"/>
        <v/>
      </c>
      <c r="AC615" s="107" t="str">
        <f>IF(C615="","",'رصد درجات'!AV615)</f>
        <v/>
      </c>
      <c r="AD615" s="107" t="str">
        <f>IF(C615="","",'رصد درجات'!BI615)</f>
        <v/>
      </c>
      <c r="AE615" s="107" t="str">
        <f t="shared" si="813"/>
        <v/>
      </c>
      <c r="AF615" s="107" t="str">
        <f t="shared" si="814"/>
        <v/>
      </c>
      <c r="AG615" s="107" t="str">
        <f t="shared" si="843"/>
        <v/>
      </c>
      <c r="AH615" s="108" t="str">
        <f t="shared" si="844"/>
        <v/>
      </c>
      <c r="AI615" s="107" t="str">
        <f>IF(C615="","",'رصد درجات'!AA615)</f>
        <v/>
      </c>
      <c r="AJ615" s="107" t="str">
        <f>IF(C615="","",'رصد درجات'!AN615)</f>
        <v/>
      </c>
      <c r="AK615" s="107" t="str">
        <f t="shared" si="815"/>
        <v/>
      </c>
      <c r="AL615" s="109" t="str">
        <f t="shared" si="845"/>
        <v/>
      </c>
      <c r="AM615" s="107" t="str">
        <f>IF(C615="","",'رصد درجات'!AX615)</f>
        <v/>
      </c>
      <c r="AN615" s="107" t="str">
        <f>IF(C615="","",'رصد درجات'!BK615)</f>
        <v/>
      </c>
      <c r="AO615" s="107" t="str">
        <f t="shared" si="816"/>
        <v/>
      </c>
      <c r="AP615" s="107" t="str">
        <f t="shared" si="817"/>
        <v/>
      </c>
      <c r="AQ615" s="107" t="str">
        <f t="shared" si="818"/>
        <v/>
      </c>
      <c r="AR615" s="108" t="str">
        <f t="shared" si="846"/>
        <v/>
      </c>
      <c r="AS615" s="107" t="str">
        <f>IF(C615="","",'رصد درجات'!AB615)</f>
        <v/>
      </c>
      <c r="AT615" s="107" t="str">
        <f>IF(C615="","",'رصد درجات'!AO615)</f>
        <v/>
      </c>
      <c r="AU615" s="107" t="str">
        <f>IF(C615="","",'رصد درجات'!AP615)</f>
        <v/>
      </c>
      <c r="AV615" s="107" t="str">
        <f t="shared" si="819"/>
        <v/>
      </c>
      <c r="AW615" s="107" t="str">
        <f t="shared" si="847"/>
        <v/>
      </c>
      <c r="AX615" s="107" t="str">
        <f>IF(C615="","",'رصد درجات'!AY615)</f>
        <v/>
      </c>
      <c r="AY615" s="107" t="str">
        <f>IF(C615="","",'رصد درجات'!BL615)</f>
        <v/>
      </c>
      <c r="AZ615" s="107" t="str">
        <f>IF(C615="","",'رصد درجات'!BM615)</f>
        <v/>
      </c>
      <c r="BA615" s="107" t="str">
        <f t="shared" si="820"/>
        <v/>
      </c>
      <c r="BB615" s="107" t="str">
        <f t="shared" si="821"/>
        <v/>
      </c>
      <c r="BC615" s="107" t="str">
        <f t="shared" si="822"/>
        <v/>
      </c>
      <c r="BD615" s="107" t="str">
        <f t="shared" si="823"/>
        <v/>
      </c>
      <c r="BE615" s="108" t="str">
        <f t="shared" si="848"/>
        <v/>
      </c>
      <c r="BF615" s="107" t="str">
        <f>IF(C615="","",'رصد درجات'!AC615)</f>
        <v/>
      </c>
      <c r="BG615" s="107" t="str">
        <f>IF(C615="","",'رصد درجات'!AI615)</f>
        <v/>
      </c>
      <c r="BH615" s="107" t="str">
        <f>IF(C615="","",'رصد درجات'!AQ615)</f>
        <v/>
      </c>
      <c r="BI615" s="107" t="str">
        <f t="shared" si="824"/>
        <v/>
      </c>
      <c r="BJ615" s="107" t="str">
        <f t="shared" si="849"/>
        <v/>
      </c>
      <c r="BK615" s="107" t="str">
        <f>IF(C615="","",'رصد درجات'!AZ615)</f>
        <v/>
      </c>
      <c r="BL615" s="107" t="str">
        <f>IF(C615="","",'رصد درجات'!BF615)</f>
        <v/>
      </c>
      <c r="BM615" s="107" t="str">
        <f>IF(C615="","",'رصد درجات'!BN615)</f>
        <v/>
      </c>
      <c r="BN615" s="107" t="str">
        <f t="shared" si="825"/>
        <v/>
      </c>
      <c r="BO615" s="107" t="str">
        <f t="shared" si="826"/>
        <v/>
      </c>
      <c r="BP615" s="107" t="str">
        <f t="shared" si="827"/>
        <v/>
      </c>
      <c r="BQ615" s="107" t="str">
        <f t="shared" si="828"/>
        <v/>
      </c>
      <c r="BR615" s="108" t="str">
        <f t="shared" si="850"/>
        <v/>
      </c>
      <c r="BS615" s="107" t="str">
        <f>IF(C615="","",'رصد درجات'!AD615)</f>
        <v/>
      </c>
      <c r="BT615" s="107" t="str">
        <f>IF(C615="","",'رصد درجات'!AR615)</f>
        <v/>
      </c>
      <c r="BU615" s="107" t="str">
        <f t="shared" si="829"/>
        <v/>
      </c>
      <c r="BV615" s="107" t="str">
        <f t="shared" si="851"/>
        <v/>
      </c>
      <c r="BW615" s="107" t="str">
        <f>IF(C615="","",'رصد درجات'!BA615)</f>
        <v/>
      </c>
      <c r="BX615" s="107" t="str">
        <f>IF(C615="","",'رصد درجات'!BO615)</f>
        <v/>
      </c>
      <c r="BY615" s="107" t="str">
        <f t="shared" si="830"/>
        <v/>
      </c>
      <c r="BZ615" s="107" t="str">
        <f t="shared" si="852"/>
        <v/>
      </c>
      <c r="CA615" s="107" t="str">
        <f t="shared" si="831"/>
        <v/>
      </c>
      <c r="CB615" s="108" t="str">
        <f t="shared" si="853"/>
        <v/>
      </c>
      <c r="CC615" s="107" t="str">
        <f>IF(C615="","",'رصد درجات'!AE615)</f>
        <v/>
      </c>
      <c r="CD615" s="107" t="str">
        <f>IF(C615="","",'رصد درجات'!AJ615)</f>
        <v/>
      </c>
      <c r="CE615" s="107" t="str">
        <f>IF(C615="","",'رصد درجات'!AS615)</f>
        <v/>
      </c>
      <c r="CF615" s="107" t="str">
        <f t="shared" si="832"/>
        <v/>
      </c>
      <c r="CG615" s="107" t="str">
        <f t="shared" si="854"/>
        <v/>
      </c>
      <c r="CH615" s="107" t="str">
        <f>IF(C615="","",'رصد درجات'!BB615)</f>
        <v/>
      </c>
      <c r="CI615" s="107" t="str">
        <f>IF(C615="","",'رصد درجات'!BF615)</f>
        <v/>
      </c>
      <c r="CJ615" s="107" t="str">
        <f>IF(C615="","",'رصد درجات'!BP615)</f>
        <v/>
      </c>
      <c r="CK615" s="107" t="str">
        <f t="shared" si="833"/>
        <v/>
      </c>
      <c r="CL615" s="107" t="str">
        <f t="shared" si="834"/>
        <v/>
      </c>
      <c r="CM615" s="107" t="str">
        <f t="shared" si="835"/>
        <v/>
      </c>
      <c r="CN615" s="107" t="str">
        <f t="shared" si="855"/>
        <v/>
      </c>
      <c r="CO615" s="108" t="str">
        <f t="shared" si="856"/>
        <v/>
      </c>
      <c r="CP615" s="110" t="str">
        <f>IF(C615="","",'رصد درجات'!AF615)</f>
        <v/>
      </c>
      <c r="CQ615" s="103" t="str">
        <f t="shared" si="857"/>
        <v/>
      </c>
      <c r="CR615" s="110" t="str">
        <f>IF(C615="","",'رصد درجات'!BC615)</f>
        <v/>
      </c>
      <c r="CS615" s="110" t="str">
        <f t="shared" si="858"/>
        <v/>
      </c>
      <c r="CT615" s="110" t="str">
        <f t="shared" si="859"/>
        <v/>
      </c>
      <c r="CU615" s="103" t="str">
        <f t="shared" si="860"/>
        <v/>
      </c>
      <c r="CV615" s="107" t="str">
        <f>IF(C615="","",'رصد درجات'!AG615)</f>
        <v/>
      </c>
      <c r="CW615" s="107" t="str">
        <f t="shared" si="861"/>
        <v/>
      </c>
      <c r="CX615" s="107" t="str">
        <f>IF(C615="","",'رصد درجات'!BD615)</f>
        <v/>
      </c>
      <c r="CY615" s="110" t="str">
        <f t="shared" si="862"/>
        <v/>
      </c>
      <c r="CZ615" s="110" t="str">
        <f t="shared" si="863"/>
        <v/>
      </c>
      <c r="DA615" s="103" t="str">
        <f t="shared" si="864"/>
        <v/>
      </c>
      <c r="DB615" s="111" t="str">
        <f t="shared" si="865"/>
        <v/>
      </c>
      <c r="DC615" s="112" t="str">
        <f t="shared" si="866"/>
        <v/>
      </c>
      <c r="DD615" s="111" t="str">
        <f t="shared" si="867"/>
        <v/>
      </c>
      <c r="DE615" s="112" t="str">
        <f t="shared" si="868"/>
        <v/>
      </c>
      <c r="DF615" s="107" t="str">
        <f>IF(C615="","",'رصد درجات'!AH615)</f>
        <v/>
      </c>
      <c r="DG615" s="107" t="str">
        <f>IF(C615="","",'رصد درجات'!AT615)</f>
        <v/>
      </c>
      <c r="DH615" s="107" t="str">
        <f t="shared" si="869"/>
        <v/>
      </c>
      <c r="DI615" s="107" t="str">
        <f t="shared" si="870"/>
        <v/>
      </c>
      <c r="DJ615" s="107" t="str">
        <f>IF(C615="","",'رصد درجات'!BE615)</f>
        <v/>
      </c>
      <c r="DK615" s="107" t="str">
        <f>IF(C615="","",'رصد درجات'!BQ615)</f>
        <v/>
      </c>
      <c r="DL615" s="107" t="str">
        <f t="shared" si="871"/>
        <v/>
      </c>
      <c r="DM615" s="107" t="str">
        <f t="shared" si="872"/>
        <v/>
      </c>
      <c r="DN615" s="107" t="str">
        <f t="shared" si="873"/>
        <v/>
      </c>
      <c r="DO615" s="108" t="str">
        <f t="shared" si="874"/>
        <v/>
      </c>
      <c r="DP615" s="81" t="str">
        <f t="shared" si="875"/>
        <v/>
      </c>
      <c r="DQ615" s="113" t="str">
        <f t="shared" si="876"/>
        <v/>
      </c>
      <c r="DR615" s="9">
        <f t="shared" si="877"/>
        <v>0</v>
      </c>
      <c r="DS615" s="114" t="str">
        <f t="shared" si="878"/>
        <v/>
      </c>
      <c r="DT615" s="115" t="str">
        <f t="shared" si="879"/>
        <v/>
      </c>
      <c r="DU615" s="115" t="str">
        <f t="shared" si="880"/>
        <v/>
      </c>
      <c r="DV615" s="115" t="str">
        <f t="shared" si="881"/>
        <v/>
      </c>
      <c r="DW615" s="115" t="str">
        <f t="shared" si="882"/>
        <v/>
      </c>
      <c r="DX615" s="115" t="str">
        <f t="shared" si="883"/>
        <v/>
      </c>
      <c r="DY615" s="115" t="str">
        <f t="shared" si="884"/>
        <v/>
      </c>
      <c r="DZ615" s="115" t="str">
        <f t="shared" si="885"/>
        <v/>
      </c>
      <c r="EA615" s="253"/>
      <c r="EB615" s="253"/>
      <c r="EC615" s="253"/>
      <c r="ED615" s="253"/>
      <c r="EE615" s="253"/>
      <c r="EF615" s="253"/>
      <c r="EG615" s="253"/>
      <c r="EH615" s="253"/>
      <c r="EI615" s="253"/>
      <c r="EJ615" s="253"/>
      <c r="EK615" s="259"/>
      <c r="EL615" s="261" t="str">
        <f t="shared" si="886"/>
        <v/>
      </c>
      <c r="EM615" s="9"/>
      <c r="EN615" s="9"/>
      <c r="EO615" s="81"/>
      <c r="EP615" s="82"/>
      <c r="EQ615" s="88"/>
      <c r="ER615" s="88"/>
      <c r="ES615" s="78"/>
      <c r="GD615" s="338"/>
      <c r="GE615" s="338"/>
      <c r="GF615" s="338"/>
      <c r="GG615" s="338"/>
      <c r="GH615" s="338"/>
      <c r="GI615" s="338"/>
      <c r="GJ615" s="338"/>
      <c r="GK615" s="339"/>
      <c r="GL615" s="339"/>
      <c r="GM615" s="338"/>
      <c r="GN615" s="338"/>
      <c r="GO615" s="9"/>
    </row>
    <row r="616" spans="1:197" s="11" customFormat="1" ht="27" customHeight="1" thickBot="1">
      <c r="A616" s="88" t="str">
        <f>IF('رصد درجات'!A616="","",'رصد درجات'!A616)</f>
        <v/>
      </c>
      <c r="B616" s="88" t="str">
        <f>IF('رصد درجات'!B616="","",'رصد درجات'!B616)</f>
        <v/>
      </c>
      <c r="C616" s="88" t="str">
        <f>IF('رصد درجات'!C616="","",'رصد درجات'!C616)</f>
        <v/>
      </c>
      <c r="D616" s="104" t="str">
        <f>IF('رصد درجات'!D616="","",'رصد درجات'!D616)</f>
        <v/>
      </c>
      <c r="E616" s="88" t="str">
        <f>IF('رصد درجات'!E616="","",'رصد درجات'!E616)</f>
        <v/>
      </c>
      <c r="F616" s="88" t="str">
        <f>IF('رصد درجات'!F616="","",'رصد درجات'!F616)</f>
        <v/>
      </c>
      <c r="G616" s="88" t="str">
        <f>IF('رصد درجات'!G616="","",'رصد درجات'!G616)</f>
        <v/>
      </c>
      <c r="H616" s="88" t="str">
        <f>IF('رصد درجات'!H616="","",'رصد درجات'!H616)</f>
        <v/>
      </c>
      <c r="I616" s="88" t="str">
        <f>IF('رصد درجات'!I616="","",'رصد درجات'!I616)</f>
        <v/>
      </c>
      <c r="J616" s="88" t="str">
        <f>IF('رصد درجات'!J616="","",'رصد درجات'!J616)</f>
        <v/>
      </c>
      <c r="K616" s="88" t="str">
        <f>IF('رصد درجات'!K616="","",'رصد درجات'!K616)</f>
        <v/>
      </c>
      <c r="L616" s="88" t="str">
        <f>IF('رصد درجات'!L616="","",'رصد درجات'!L616)</f>
        <v/>
      </c>
      <c r="M616" s="105" t="str">
        <f>IF('رصد درجات'!M616="","",'رصد درجات'!M616)</f>
        <v/>
      </c>
      <c r="N616" s="105" t="str">
        <f>IF('رصد درجات'!N616="","",'رصد درجات'!N616)</f>
        <v/>
      </c>
      <c r="O616" s="88" t="str">
        <f>IF(C616="","",'رصد درجات'!Y616)</f>
        <v/>
      </c>
      <c r="P616" s="88" t="str">
        <f>IF(C616="","",'رصد درجات'!AL616)</f>
        <v/>
      </c>
      <c r="Q616" s="88" t="str">
        <f t="shared" si="836"/>
        <v/>
      </c>
      <c r="R616" s="103" t="str">
        <f t="shared" si="837"/>
        <v/>
      </c>
      <c r="S616" s="88" t="str">
        <f>IF(C616="","",'رصد درجات'!AV616)</f>
        <v/>
      </c>
      <c r="T616" s="88" t="str">
        <f>IF(C616="","",'رصد درجات'!BI616)</f>
        <v/>
      </c>
      <c r="U616" s="88" t="str">
        <f t="shared" si="838"/>
        <v/>
      </c>
      <c r="V616" s="88" t="str">
        <f t="shared" si="839"/>
        <v/>
      </c>
      <c r="W616" s="88" t="str">
        <f t="shared" si="840"/>
        <v/>
      </c>
      <c r="X616" s="106" t="str">
        <f t="shared" si="841"/>
        <v/>
      </c>
      <c r="Y616" s="107" t="str">
        <f>IF(C616="","",'رصد درجات'!Z616)</f>
        <v/>
      </c>
      <c r="Z616" s="107" t="str">
        <f>IF(C616="","",'رصد درجات'!AM616)</f>
        <v/>
      </c>
      <c r="AA616" s="107" t="str">
        <f t="shared" si="812"/>
        <v/>
      </c>
      <c r="AB616" s="107" t="str">
        <f t="shared" si="842"/>
        <v/>
      </c>
      <c r="AC616" s="107" t="str">
        <f>IF(C616="","",'رصد درجات'!AV616)</f>
        <v/>
      </c>
      <c r="AD616" s="107" t="str">
        <f>IF(C616="","",'رصد درجات'!BI616)</f>
        <v/>
      </c>
      <c r="AE616" s="107" t="str">
        <f t="shared" si="813"/>
        <v/>
      </c>
      <c r="AF616" s="107" t="str">
        <f t="shared" si="814"/>
        <v/>
      </c>
      <c r="AG616" s="107" t="str">
        <f t="shared" si="843"/>
        <v/>
      </c>
      <c r="AH616" s="108" t="str">
        <f t="shared" si="844"/>
        <v/>
      </c>
      <c r="AI616" s="107" t="str">
        <f>IF(C616="","",'رصد درجات'!AA616)</f>
        <v/>
      </c>
      <c r="AJ616" s="107" t="str">
        <f>IF(C616="","",'رصد درجات'!AN616)</f>
        <v/>
      </c>
      <c r="AK616" s="107" t="str">
        <f t="shared" si="815"/>
        <v/>
      </c>
      <c r="AL616" s="109" t="str">
        <f t="shared" si="845"/>
        <v/>
      </c>
      <c r="AM616" s="107" t="str">
        <f>IF(C616="","",'رصد درجات'!AX616)</f>
        <v/>
      </c>
      <c r="AN616" s="107" t="str">
        <f>IF(C616="","",'رصد درجات'!BK616)</f>
        <v/>
      </c>
      <c r="AO616" s="107" t="str">
        <f t="shared" si="816"/>
        <v/>
      </c>
      <c r="AP616" s="107" t="str">
        <f t="shared" si="817"/>
        <v/>
      </c>
      <c r="AQ616" s="107" t="str">
        <f t="shared" si="818"/>
        <v/>
      </c>
      <c r="AR616" s="108" t="str">
        <f t="shared" si="846"/>
        <v/>
      </c>
      <c r="AS616" s="107" t="str">
        <f>IF(C616="","",'رصد درجات'!AB616)</f>
        <v/>
      </c>
      <c r="AT616" s="107" t="str">
        <f>IF(C616="","",'رصد درجات'!AO616)</f>
        <v/>
      </c>
      <c r="AU616" s="107" t="str">
        <f>IF(C616="","",'رصد درجات'!AP616)</f>
        <v/>
      </c>
      <c r="AV616" s="107" t="str">
        <f t="shared" si="819"/>
        <v/>
      </c>
      <c r="AW616" s="107" t="str">
        <f t="shared" si="847"/>
        <v/>
      </c>
      <c r="AX616" s="107" t="str">
        <f>IF(C616="","",'رصد درجات'!AY616)</f>
        <v/>
      </c>
      <c r="AY616" s="107" t="str">
        <f>IF(C616="","",'رصد درجات'!BL616)</f>
        <v/>
      </c>
      <c r="AZ616" s="107" t="str">
        <f>IF(C616="","",'رصد درجات'!BM616)</f>
        <v/>
      </c>
      <c r="BA616" s="107" t="str">
        <f t="shared" si="820"/>
        <v/>
      </c>
      <c r="BB616" s="107" t="str">
        <f t="shared" si="821"/>
        <v/>
      </c>
      <c r="BC616" s="107" t="str">
        <f t="shared" si="822"/>
        <v/>
      </c>
      <c r="BD616" s="107" t="str">
        <f t="shared" si="823"/>
        <v/>
      </c>
      <c r="BE616" s="108" t="str">
        <f t="shared" si="848"/>
        <v/>
      </c>
      <c r="BF616" s="107" t="str">
        <f>IF(C616="","",'رصد درجات'!AC616)</f>
        <v/>
      </c>
      <c r="BG616" s="107" t="str">
        <f>IF(C616="","",'رصد درجات'!AI616)</f>
        <v/>
      </c>
      <c r="BH616" s="107" t="str">
        <f>IF(C616="","",'رصد درجات'!AQ616)</f>
        <v/>
      </c>
      <c r="BI616" s="107" t="str">
        <f t="shared" si="824"/>
        <v/>
      </c>
      <c r="BJ616" s="107" t="str">
        <f t="shared" si="849"/>
        <v/>
      </c>
      <c r="BK616" s="107" t="str">
        <f>IF(C616="","",'رصد درجات'!AZ616)</f>
        <v/>
      </c>
      <c r="BL616" s="107" t="str">
        <f>IF(C616="","",'رصد درجات'!BF616)</f>
        <v/>
      </c>
      <c r="BM616" s="107" t="str">
        <f>IF(C616="","",'رصد درجات'!BN616)</f>
        <v/>
      </c>
      <c r="BN616" s="107" t="str">
        <f t="shared" si="825"/>
        <v/>
      </c>
      <c r="BO616" s="107" t="str">
        <f t="shared" si="826"/>
        <v/>
      </c>
      <c r="BP616" s="107" t="str">
        <f t="shared" si="827"/>
        <v/>
      </c>
      <c r="BQ616" s="107" t="str">
        <f t="shared" si="828"/>
        <v/>
      </c>
      <c r="BR616" s="108" t="str">
        <f t="shared" si="850"/>
        <v/>
      </c>
      <c r="BS616" s="107" t="str">
        <f>IF(C616="","",'رصد درجات'!AD616)</f>
        <v/>
      </c>
      <c r="BT616" s="107" t="str">
        <f>IF(C616="","",'رصد درجات'!AR616)</f>
        <v/>
      </c>
      <c r="BU616" s="107" t="str">
        <f t="shared" si="829"/>
        <v/>
      </c>
      <c r="BV616" s="107" t="str">
        <f t="shared" si="851"/>
        <v/>
      </c>
      <c r="BW616" s="107" t="str">
        <f>IF(C616="","",'رصد درجات'!BA616)</f>
        <v/>
      </c>
      <c r="BX616" s="107" t="str">
        <f>IF(C616="","",'رصد درجات'!BO616)</f>
        <v/>
      </c>
      <c r="BY616" s="107" t="str">
        <f t="shared" si="830"/>
        <v/>
      </c>
      <c r="BZ616" s="107" t="str">
        <f t="shared" si="852"/>
        <v/>
      </c>
      <c r="CA616" s="107" t="str">
        <f t="shared" si="831"/>
        <v/>
      </c>
      <c r="CB616" s="108" t="str">
        <f t="shared" si="853"/>
        <v/>
      </c>
      <c r="CC616" s="107" t="str">
        <f>IF(C616="","",'رصد درجات'!AE616)</f>
        <v/>
      </c>
      <c r="CD616" s="107" t="str">
        <f>IF(C616="","",'رصد درجات'!AJ616)</f>
        <v/>
      </c>
      <c r="CE616" s="107" t="str">
        <f>IF(C616="","",'رصد درجات'!AS616)</f>
        <v/>
      </c>
      <c r="CF616" s="107" t="str">
        <f t="shared" si="832"/>
        <v/>
      </c>
      <c r="CG616" s="107" t="str">
        <f t="shared" si="854"/>
        <v/>
      </c>
      <c r="CH616" s="107" t="str">
        <f>IF(C616="","",'رصد درجات'!BB616)</f>
        <v/>
      </c>
      <c r="CI616" s="107" t="str">
        <f>IF(C616="","",'رصد درجات'!BF616)</f>
        <v/>
      </c>
      <c r="CJ616" s="107" t="str">
        <f>IF(C616="","",'رصد درجات'!BP616)</f>
        <v/>
      </c>
      <c r="CK616" s="107" t="str">
        <f t="shared" si="833"/>
        <v/>
      </c>
      <c r="CL616" s="107" t="str">
        <f t="shared" si="834"/>
        <v/>
      </c>
      <c r="CM616" s="107" t="str">
        <f t="shared" si="835"/>
        <v/>
      </c>
      <c r="CN616" s="107" t="str">
        <f t="shared" si="855"/>
        <v/>
      </c>
      <c r="CO616" s="108" t="str">
        <f t="shared" si="856"/>
        <v/>
      </c>
      <c r="CP616" s="110" t="str">
        <f>IF(C616="","",'رصد درجات'!AF616)</f>
        <v/>
      </c>
      <c r="CQ616" s="103" t="str">
        <f t="shared" si="857"/>
        <v/>
      </c>
      <c r="CR616" s="110" t="str">
        <f>IF(C616="","",'رصد درجات'!BC616)</f>
        <v/>
      </c>
      <c r="CS616" s="110" t="str">
        <f t="shared" si="858"/>
        <v/>
      </c>
      <c r="CT616" s="110" t="str">
        <f t="shared" si="859"/>
        <v/>
      </c>
      <c r="CU616" s="103" t="str">
        <f t="shared" si="860"/>
        <v/>
      </c>
      <c r="CV616" s="107" t="str">
        <f>IF(C616="","",'رصد درجات'!AG616)</f>
        <v/>
      </c>
      <c r="CW616" s="107" t="str">
        <f t="shared" si="861"/>
        <v/>
      </c>
      <c r="CX616" s="107" t="str">
        <f>IF(C616="","",'رصد درجات'!BD616)</f>
        <v/>
      </c>
      <c r="CY616" s="110" t="str">
        <f t="shared" si="862"/>
        <v/>
      </c>
      <c r="CZ616" s="110" t="str">
        <f t="shared" si="863"/>
        <v/>
      </c>
      <c r="DA616" s="103" t="str">
        <f t="shared" si="864"/>
        <v/>
      </c>
      <c r="DB616" s="111" t="str">
        <f t="shared" si="865"/>
        <v/>
      </c>
      <c r="DC616" s="112" t="str">
        <f t="shared" si="866"/>
        <v/>
      </c>
      <c r="DD616" s="111" t="str">
        <f t="shared" si="867"/>
        <v/>
      </c>
      <c r="DE616" s="112" t="str">
        <f t="shared" si="868"/>
        <v/>
      </c>
      <c r="DF616" s="107" t="str">
        <f>IF(C616="","",'رصد درجات'!AH616)</f>
        <v/>
      </c>
      <c r="DG616" s="107" t="str">
        <f>IF(C616="","",'رصد درجات'!AT616)</f>
        <v/>
      </c>
      <c r="DH616" s="107" t="str">
        <f t="shared" si="869"/>
        <v/>
      </c>
      <c r="DI616" s="107" t="str">
        <f t="shared" si="870"/>
        <v/>
      </c>
      <c r="DJ616" s="107" t="str">
        <f>IF(C616="","",'رصد درجات'!BE616)</f>
        <v/>
      </c>
      <c r="DK616" s="107" t="str">
        <f>IF(C616="","",'رصد درجات'!BQ616)</f>
        <v/>
      </c>
      <c r="DL616" s="107" t="str">
        <f t="shared" si="871"/>
        <v/>
      </c>
      <c r="DM616" s="107" t="str">
        <f t="shared" si="872"/>
        <v/>
      </c>
      <c r="DN616" s="107" t="str">
        <f t="shared" si="873"/>
        <v/>
      </c>
      <c r="DO616" s="108" t="str">
        <f t="shared" si="874"/>
        <v/>
      </c>
      <c r="DP616" s="81" t="str">
        <f t="shared" si="875"/>
        <v/>
      </c>
      <c r="DQ616" s="113" t="str">
        <f t="shared" si="876"/>
        <v/>
      </c>
      <c r="DR616" s="9">
        <f t="shared" si="877"/>
        <v>0</v>
      </c>
      <c r="DS616" s="114" t="str">
        <f t="shared" si="878"/>
        <v/>
      </c>
      <c r="DT616" s="115" t="str">
        <f t="shared" si="879"/>
        <v/>
      </c>
      <c r="DU616" s="115" t="str">
        <f t="shared" si="880"/>
        <v/>
      </c>
      <c r="DV616" s="115" t="str">
        <f t="shared" si="881"/>
        <v/>
      </c>
      <c r="DW616" s="115" t="str">
        <f t="shared" si="882"/>
        <v/>
      </c>
      <c r="DX616" s="115" t="str">
        <f t="shared" si="883"/>
        <v/>
      </c>
      <c r="DY616" s="115" t="str">
        <f t="shared" si="884"/>
        <v/>
      </c>
      <c r="DZ616" s="115" t="str">
        <f t="shared" si="885"/>
        <v/>
      </c>
      <c r="EA616" s="253"/>
      <c r="EB616" s="253"/>
      <c r="EC616" s="253"/>
      <c r="ED616" s="253"/>
      <c r="EE616" s="253"/>
      <c r="EF616" s="253"/>
      <c r="EG616" s="253"/>
      <c r="EH616" s="253"/>
      <c r="EI616" s="253"/>
      <c r="EJ616" s="253"/>
      <c r="EK616" s="259"/>
      <c r="EL616" s="261" t="str">
        <f t="shared" si="886"/>
        <v/>
      </c>
      <c r="EM616" s="9"/>
      <c r="EN616" s="9"/>
      <c r="EO616" s="81"/>
      <c r="EP616" s="82"/>
      <c r="EQ616" s="88"/>
      <c r="ER616" s="88"/>
      <c r="ES616" s="78"/>
      <c r="GD616" s="338"/>
      <c r="GE616" s="338"/>
      <c r="GF616" s="338"/>
      <c r="GG616" s="338"/>
      <c r="GH616" s="338"/>
      <c r="GI616" s="338"/>
      <c r="GJ616" s="338"/>
      <c r="GK616" s="339"/>
      <c r="GL616" s="339"/>
      <c r="GM616" s="338"/>
      <c r="GN616" s="338"/>
      <c r="GO616" s="9"/>
    </row>
    <row r="617" spans="1:197" s="11" customFormat="1" ht="27" customHeight="1" thickBot="1">
      <c r="A617" s="88" t="str">
        <f>IF('رصد درجات'!A617="","",'رصد درجات'!A617)</f>
        <v/>
      </c>
      <c r="B617" s="88" t="str">
        <f>IF('رصد درجات'!B617="","",'رصد درجات'!B617)</f>
        <v/>
      </c>
      <c r="C617" s="88" t="str">
        <f>IF('رصد درجات'!C617="","",'رصد درجات'!C617)</f>
        <v/>
      </c>
      <c r="D617" s="104" t="str">
        <f>IF('رصد درجات'!D617="","",'رصد درجات'!D617)</f>
        <v/>
      </c>
      <c r="E617" s="88" t="str">
        <f>IF('رصد درجات'!E617="","",'رصد درجات'!E617)</f>
        <v/>
      </c>
      <c r="F617" s="88" t="str">
        <f>IF('رصد درجات'!F617="","",'رصد درجات'!F617)</f>
        <v/>
      </c>
      <c r="G617" s="88" t="str">
        <f>IF('رصد درجات'!G617="","",'رصد درجات'!G617)</f>
        <v/>
      </c>
      <c r="H617" s="88" t="str">
        <f>IF('رصد درجات'!H617="","",'رصد درجات'!H617)</f>
        <v/>
      </c>
      <c r="I617" s="88" t="str">
        <f>IF('رصد درجات'!I617="","",'رصد درجات'!I617)</f>
        <v/>
      </c>
      <c r="J617" s="88" t="str">
        <f>IF('رصد درجات'!J617="","",'رصد درجات'!J617)</f>
        <v/>
      </c>
      <c r="K617" s="88" t="str">
        <f>IF('رصد درجات'!K617="","",'رصد درجات'!K617)</f>
        <v/>
      </c>
      <c r="L617" s="88" t="str">
        <f>IF('رصد درجات'!L617="","",'رصد درجات'!L617)</f>
        <v/>
      </c>
      <c r="M617" s="105" t="str">
        <f>IF('رصد درجات'!M617="","",'رصد درجات'!M617)</f>
        <v/>
      </c>
      <c r="N617" s="105" t="str">
        <f>IF('رصد درجات'!N617="","",'رصد درجات'!N617)</f>
        <v/>
      </c>
      <c r="O617" s="88" t="str">
        <f>IF(C617="","",'رصد درجات'!Y617)</f>
        <v/>
      </c>
      <c r="P617" s="88" t="str">
        <f>IF(C617="","",'رصد درجات'!AL617)</f>
        <v/>
      </c>
      <c r="Q617" s="88" t="str">
        <f t="shared" si="836"/>
        <v/>
      </c>
      <c r="R617" s="103" t="str">
        <f t="shared" si="837"/>
        <v/>
      </c>
      <c r="S617" s="88" t="str">
        <f>IF(C617="","",'رصد درجات'!AV617)</f>
        <v/>
      </c>
      <c r="T617" s="88" t="str">
        <f>IF(C617="","",'رصد درجات'!BI617)</f>
        <v/>
      </c>
      <c r="U617" s="88" t="str">
        <f t="shared" si="838"/>
        <v/>
      </c>
      <c r="V617" s="88" t="str">
        <f t="shared" si="839"/>
        <v/>
      </c>
      <c r="W617" s="88" t="str">
        <f t="shared" si="840"/>
        <v/>
      </c>
      <c r="X617" s="106" t="str">
        <f t="shared" si="841"/>
        <v/>
      </c>
      <c r="Y617" s="107" t="str">
        <f>IF(C617="","",'رصد درجات'!Z617)</f>
        <v/>
      </c>
      <c r="Z617" s="107" t="str">
        <f>IF(C617="","",'رصد درجات'!AM617)</f>
        <v/>
      </c>
      <c r="AA617" s="107" t="str">
        <f t="shared" si="812"/>
        <v/>
      </c>
      <c r="AB617" s="107" t="str">
        <f t="shared" si="842"/>
        <v/>
      </c>
      <c r="AC617" s="107" t="str">
        <f>IF(C617="","",'رصد درجات'!AV617)</f>
        <v/>
      </c>
      <c r="AD617" s="107" t="str">
        <f>IF(C617="","",'رصد درجات'!BI617)</f>
        <v/>
      </c>
      <c r="AE617" s="107" t="str">
        <f t="shared" si="813"/>
        <v/>
      </c>
      <c r="AF617" s="107" t="str">
        <f t="shared" si="814"/>
        <v/>
      </c>
      <c r="AG617" s="107" t="str">
        <f t="shared" si="843"/>
        <v/>
      </c>
      <c r="AH617" s="108" t="str">
        <f t="shared" si="844"/>
        <v/>
      </c>
      <c r="AI617" s="107" t="str">
        <f>IF(C617="","",'رصد درجات'!AA617)</f>
        <v/>
      </c>
      <c r="AJ617" s="107" t="str">
        <f>IF(C617="","",'رصد درجات'!AN617)</f>
        <v/>
      </c>
      <c r="AK617" s="107" t="str">
        <f t="shared" si="815"/>
        <v/>
      </c>
      <c r="AL617" s="109" t="str">
        <f t="shared" si="845"/>
        <v/>
      </c>
      <c r="AM617" s="107" t="str">
        <f>IF(C617="","",'رصد درجات'!AX617)</f>
        <v/>
      </c>
      <c r="AN617" s="107" t="str">
        <f>IF(C617="","",'رصد درجات'!BK617)</f>
        <v/>
      </c>
      <c r="AO617" s="107" t="str">
        <f t="shared" si="816"/>
        <v/>
      </c>
      <c r="AP617" s="107" t="str">
        <f t="shared" si="817"/>
        <v/>
      </c>
      <c r="AQ617" s="107" t="str">
        <f t="shared" si="818"/>
        <v/>
      </c>
      <c r="AR617" s="108" t="str">
        <f t="shared" si="846"/>
        <v/>
      </c>
      <c r="AS617" s="107" t="str">
        <f>IF(C617="","",'رصد درجات'!AB617)</f>
        <v/>
      </c>
      <c r="AT617" s="107" t="str">
        <f>IF(C617="","",'رصد درجات'!AO617)</f>
        <v/>
      </c>
      <c r="AU617" s="107" t="str">
        <f>IF(C617="","",'رصد درجات'!AP617)</f>
        <v/>
      </c>
      <c r="AV617" s="107" t="str">
        <f t="shared" si="819"/>
        <v/>
      </c>
      <c r="AW617" s="107" t="str">
        <f t="shared" si="847"/>
        <v/>
      </c>
      <c r="AX617" s="107" t="str">
        <f>IF(C617="","",'رصد درجات'!AY617)</f>
        <v/>
      </c>
      <c r="AY617" s="107" t="str">
        <f>IF(C617="","",'رصد درجات'!BL617)</f>
        <v/>
      </c>
      <c r="AZ617" s="107" t="str">
        <f>IF(C617="","",'رصد درجات'!BM617)</f>
        <v/>
      </c>
      <c r="BA617" s="107" t="str">
        <f t="shared" si="820"/>
        <v/>
      </c>
      <c r="BB617" s="107" t="str">
        <f t="shared" si="821"/>
        <v/>
      </c>
      <c r="BC617" s="107" t="str">
        <f t="shared" si="822"/>
        <v/>
      </c>
      <c r="BD617" s="107" t="str">
        <f t="shared" si="823"/>
        <v/>
      </c>
      <c r="BE617" s="108" t="str">
        <f t="shared" si="848"/>
        <v/>
      </c>
      <c r="BF617" s="107" t="str">
        <f>IF(C617="","",'رصد درجات'!AC617)</f>
        <v/>
      </c>
      <c r="BG617" s="107" t="str">
        <f>IF(C617="","",'رصد درجات'!AI617)</f>
        <v/>
      </c>
      <c r="BH617" s="107" t="str">
        <f>IF(C617="","",'رصد درجات'!AQ617)</f>
        <v/>
      </c>
      <c r="BI617" s="107" t="str">
        <f t="shared" si="824"/>
        <v/>
      </c>
      <c r="BJ617" s="107" t="str">
        <f t="shared" si="849"/>
        <v/>
      </c>
      <c r="BK617" s="107" t="str">
        <f>IF(C617="","",'رصد درجات'!AZ617)</f>
        <v/>
      </c>
      <c r="BL617" s="107" t="str">
        <f>IF(C617="","",'رصد درجات'!BF617)</f>
        <v/>
      </c>
      <c r="BM617" s="107" t="str">
        <f>IF(C617="","",'رصد درجات'!BN617)</f>
        <v/>
      </c>
      <c r="BN617" s="107" t="str">
        <f t="shared" si="825"/>
        <v/>
      </c>
      <c r="BO617" s="107" t="str">
        <f t="shared" si="826"/>
        <v/>
      </c>
      <c r="BP617" s="107" t="str">
        <f t="shared" si="827"/>
        <v/>
      </c>
      <c r="BQ617" s="107" t="str">
        <f t="shared" si="828"/>
        <v/>
      </c>
      <c r="BR617" s="108" t="str">
        <f t="shared" si="850"/>
        <v/>
      </c>
      <c r="BS617" s="107" t="str">
        <f>IF(C617="","",'رصد درجات'!AD617)</f>
        <v/>
      </c>
      <c r="BT617" s="107" t="str">
        <f>IF(C617="","",'رصد درجات'!AR617)</f>
        <v/>
      </c>
      <c r="BU617" s="107" t="str">
        <f t="shared" si="829"/>
        <v/>
      </c>
      <c r="BV617" s="107" t="str">
        <f t="shared" si="851"/>
        <v/>
      </c>
      <c r="BW617" s="107" t="str">
        <f>IF(C617="","",'رصد درجات'!BA617)</f>
        <v/>
      </c>
      <c r="BX617" s="107" t="str">
        <f>IF(C617="","",'رصد درجات'!BO617)</f>
        <v/>
      </c>
      <c r="BY617" s="107" t="str">
        <f t="shared" si="830"/>
        <v/>
      </c>
      <c r="BZ617" s="107" t="str">
        <f t="shared" si="852"/>
        <v/>
      </c>
      <c r="CA617" s="107" t="str">
        <f t="shared" si="831"/>
        <v/>
      </c>
      <c r="CB617" s="108" t="str">
        <f t="shared" si="853"/>
        <v/>
      </c>
      <c r="CC617" s="107" t="str">
        <f>IF(C617="","",'رصد درجات'!AE617)</f>
        <v/>
      </c>
      <c r="CD617" s="107" t="str">
        <f>IF(C617="","",'رصد درجات'!AJ617)</f>
        <v/>
      </c>
      <c r="CE617" s="107" t="str">
        <f>IF(C617="","",'رصد درجات'!AS617)</f>
        <v/>
      </c>
      <c r="CF617" s="107" t="str">
        <f t="shared" si="832"/>
        <v/>
      </c>
      <c r="CG617" s="107" t="str">
        <f t="shared" si="854"/>
        <v/>
      </c>
      <c r="CH617" s="107" t="str">
        <f>IF(C617="","",'رصد درجات'!BB617)</f>
        <v/>
      </c>
      <c r="CI617" s="107" t="str">
        <f>IF(C617="","",'رصد درجات'!BF617)</f>
        <v/>
      </c>
      <c r="CJ617" s="107" t="str">
        <f>IF(C617="","",'رصد درجات'!BP617)</f>
        <v/>
      </c>
      <c r="CK617" s="107" t="str">
        <f t="shared" si="833"/>
        <v/>
      </c>
      <c r="CL617" s="107" t="str">
        <f t="shared" si="834"/>
        <v/>
      </c>
      <c r="CM617" s="107" t="str">
        <f t="shared" si="835"/>
        <v/>
      </c>
      <c r="CN617" s="107" t="str">
        <f t="shared" si="855"/>
        <v/>
      </c>
      <c r="CO617" s="108" t="str">
        <f t="shared" si="856"/>
        <v/>
      </c>
      <c r="CP617" s="110" t="str">
        <f>IF(C617="","",'رصد درجات'!AF617)</f>
        <v/>
      </c>
      <c r="CQ617" s="103" t="str">
        <f t="shared" si="857"/>
        <v/>
      </c>
      <c r="CR617" s="110" t="str">
        <f>IF(C617="","",'رصد درجات'!BC617)</f>
        <v/>
      </c>
      <c r="CS617" s="110" t="str">
        <f t="shared" si="858"/>
        <v/>
      </c>
      <c r="CT617" s="110" t="str">
        <f t="shared" si="859"/>
        <v/>
      </c>
      <c r="CU617" s="103" t="str">
        <f t="shared" si="860"/>
        <v/>
      </c>
      <c r="CV617" s="107" t="str">
        <f>IF(C617="","",'رصد درجات'!AG617)</f>
        <v/>
      </c>
      <c r="CW617" s="107" t="str">
        <f t="shared" si="861"/>
        <v/>
      </c>
      <c r="CX617" s="107" t="str">
        <f>IF(C617="","",'رصد درجات'!BD617)</f>
        <v/>
      </c>
      <c r="CY617" s="110" t="str">
        <f t="shared" si="862"/>
        <v/>
      </c>
      <c r="CZ617" s="110" t="str">
        <f t="shared" si="863"/>
        <v/>
      </c>
      <c r="DA617" s="103" t="str">
        <f t="shared" si="864"/>
        <v/>
      </c>
      <c r="DB617" s="111" t="str">
        <f t="shared" si="865"/>
        <v/>
      </c>
      <c r="DC617" s="112" t="str">
        <f t="shared" si="866"/>
        <v/>
      </c>
      <c r="DD617" s="111" t="str">
        <f t="shared" si="867"/>
        <v/>
      </c>
      <c r="DE617" s="112" t="str">
        <f t="shared" si="868"/>
        <v/>
      </c>
      <c r="DF617" s="107" t="str">
        <f>IF(C617="","",'رصد درجات'!AH617)</f>
        <v/>
      </c>
      <c r="DG617" s="107" t="str">
        <f>IF(C617="","",'رصد درجات'!AT617)</f>
        <v/>
      </c>
      <c r="DH617" s="107" t="str">
        <f t="shared" si="869"/>
        <v/>
      </c>
      <c r="DI617" s="107" t="str">
        <f t="shared" si="870"/>
        <v/>
      </c>
      <c r="DJ617" s="107" t="str">
        <f>IF(C617="","",'رصد درجات'!BE617)</f>
        <v/>
      </c>
      <c r="DK617" s="107" t="str">
        <f>IF(C617="","",'رصد درجات'!BQ617)</f>
        <v/>
      </c>
      <c r="DL617" s="107" t="str">
        <f t="shared" si="871"/>
        <v/>
      </c>
      <c r="DM617" s="107" t="str">
        <f t="shared" si="872"/>
        <v/>
      </c>
      <c r="DN617" s="107" t="str">
        <f t="shared" si="873"/>
        <v/>
      </c>
      <c r="DO617" s="108" t="str">
        <f t="shared" si="874"/>
        <v/>
      </c>
      <c r="DP617" s="81" t="str">
        <f t="shared" si="875"/>
        <v/>
      </c>
      <c r="DQ617" s="113" t="str">
        <f t="shared" si="876"/>
        <v/>
      </c>
      <c r="DR617" s="9">
        <f t="shared" si="877"/>
        <v>0</v>
      </c>
      <c r="DS617" s="114" t="str">
        <f t="shared" si="878"/>
        <v/>
      </c>
      <c r="DT617" s="115" t="str">
        <f t="shared" si="879"/>
        <v/>
      </c>
      <c r="DU617" s="115" t="str">
        <f t="shared" si="880"/>
        <v/>
      </c>
      <c r="DV617" s="115" t="str">
        <f t="shared" si="881"/>
        <v/>
      </c>
      <c r="DW617" s="115" t="str">
        <f t="shared" si="882"/>
        <v/>
      </c>
      <c r="DX617" s="115" t="str">
        <f t="shared" si="883"/>
        <v/>
      </c>
      <c r="DY617" s="115" t="str">
        <f t="shared" si="884"/>
        <v/>
      </c>
      <c r="DZ617" s="115" t="str">
        <f t="shared" si="885"/>
        <v/>
      </c>
      <c r="EA617" s="253"/>
      <c r="EB617" s="253"/>
      <c r="EC617" s="253"/>
      <c r="ED617" s="253"/>
      <c r="EE617" s="253"/>
      <c r="EF617" s="253"/>
      <c r="EG617" s="253"/>
      <c r="EH617" s="253"/>
      <c r="EI617" s="253"/>
      <c r="EJ617" s="253"/>
      <c r="EK617" s="259"/>
      <c r="EL617" s="261" t="str">
        <f t="shared" si="886"/>
        <v/>
      </c>
      <c r="EM617" s="9"/>
      <c r="EN617" s="9"/>
      <c r="EO617" s="81"/>
      <c r="EP617" s="82"/>
      <c r="EQ617" s="88"/>
      <c r="ER617" s="88"/>
      <c r="ES617" s="78"/>
    </row>
    <row r="618" spans="1:197" s="11" customFormat="1" ht="27" customHeight="1" thickBot="1">
      <c r="A618" s="88" t="str">
        <f>IF('رصد درجات'!A618="","",'رصد درجات'!A618)</f>
        <v/>
      </c>
      <c r="B618" s="88" t="str">
        <f>IF('رصد درجات'!B618="","",'رصد درجات'!B618)</f>
        <v/>
      </c>
      <c r="C618" s="88" t="str">
        <f>IF('رصد درجات'!C618="","",'رصد درجات'!C618)</f>
        <v/>
      </c>
      <c r="D618" s="104" t="str">
        <f>IF('رصد درجات'!D618="","",'رصد درجات'!D618)</f>
        <v/>
      </c>
      <c r="E618" s="88" t="str">
        <f>IF('رصد درجات'!E618="","",'رصد درجات'!E618)</f>
        <v/>
      </c>
      <c r="F618" s="88" t="str">
        <f>IF('رصد درجات'!F618="","",'رصد درجات'!F618)</f>
        <v/>
      </c>
      <c r="G618" s="88" t="str">
        <f>IF('رصد درجات'!G618="","",'رصد درجات'!G618)</f>
        <v/>
      </c>
      <c r="H618" s="88" t="str">
        <f>IF('رصد درجات'!H618="","",'رصد درجات'!H618)</f>
        <v/>
      </c>
      <c r="I618" s="88" t="str">
        <f>IF('رصد درجات'!I618="","",'رصد درجات'!I618)</f>
        <v/>
      </c>
      <c r="J618" s="88" t="str">
        <f>IF('رصد درجات'!J618="","",'رصد درجات'!J618)</f>
        <v/>
      </c>
      <c r="K618" s="88" t="str">
        <f>IF('رصد درجات'!K618="","",'رصد درجات'!K618)</f>
        <v/>
      </c>
      <c r="L618" s="88" t="str">
        <f>IF('رصد درجات'!L618="","",'رصد درجات'!L618)</f>
        <v/>
      </c>
      <c r="M618" s="105" t="str">
        <f>IF('رصد درجات'!M618="","",'رصد درجات'!M618)</f>
        <v/>
      </c>
      <c r="N618" s="105" t="str">
        <f>IF('رصد درجات'!N618="","",'رصد درجات'!N618)</f>
        <v/>
      </c>
      <c r="O618" s="88" t="str">
        <f>IF(C618="","",'رصد درجات'!Y618)</f>
        <v/>
      </c>
      <c r="P618" s="88" t="str">
        <f>IF(C618="","",'رصد درجات'!AL618)</f>
        <v/>
      </c>
      <c r="Q618" s="88" t="str">
        <f t="shared" si="836"/>
        <v/>
      </c>
      <c r="R618" s="103" t="str">
        <f t="shared" si="837"/>
        <v/>
      </c>
      <c r="S618" s="88" t="str">
        <f>IF(C618="","",'رصد درجات'!AV618)</f>
        <v/>
      </c>
      <c r="T618" s="88" t="str">
        <f>IF(C618="","",'رصد درجات'!BI618)</f>
        <v/>
      </c>
      <c r="U618" s="88" t="str">
        <f t="shared" si="838"/>
        <v/>
      </c>
      <c r="V618" s="88" t="str">
        <f t="shared" si="839"/>
        <v/>
      </c>
      <c r="W618" s="88" t="str">
        <f t="shared" si="840"/>
        <v/>
      </c>
      <c r="X618" s="106" t="str">
        <f t="shared" si="841"/>
        <v/>
      </c>
      <c r="Y618" s="107" t="str">
        <f>IF(C618="","",'رصد درجات'!Z618)</f>
        <v/>
      </c>
      <c r="Z618" s="107" t="str">
        <f>IF(C618="","",'رصد درجات'!AM618)</f>
        <v/>
      </c>
      <c r="AA618" s="107" t="str">
        <f t="shared" si="812"/>
        <v/>
      </c>
      <c r="AB618" s="107" t="str">
        <f t="shared" si="842"/>
        <v/>
      </c>
      <c r="AC618" s="107" t="str">
        <f>IF(C618="","",'رصد درجات'!AV618)</f>
        <v/>
      </c>
      <c r="AD618" s="107" t="str">
        <f>IF(C618="","",'رصد درجات'!BI618)</f>
        <v/>
      </c>
      <c r="AE618" s="107" t="str">
        <f t="shared" si="813"/>
        <v/>
      </c>
      <c r="AF618" s="107" t="str">
        <f t="shared" si="814"/>
        <v/>
      </c>
      <c r="AG618" s="107" t="str">
        <f t="shared" si="843"/>
        <v/>
      </c>
      <c r="AH618" s="108" t="str">
        <f t="shared" si="844"/>
        <v/>
      </c>
      <c r="AI618" s="107" t="str">
        <f>IF(C618="","",'رصد درجات'!AA618)</f>
        <v/>
      </c>
      <c r="AJ618" s="107" t="str">
        <f>IF(C618="","",'رصد درجات'!AN618)</f>
        <v/>
      </c>
      <c r="AK618" s="107" t="str">
        <f t="shared" si="815"/>
        <v/>
      </c>
      <c r="AL618" s="109" t="str">
        <f t="shared" si="845"/>
        <v/>
      </c>
      <c r="AM618" s="107" t="str">
        <f>IF(C618="","",'رصد درجات'!AX618)</f>
        <v/>
      </c>
      <c r="AN618" s="107" t="str">
        <f>IF(C618="","",'رصد درجات'!BK618)</f>
        <v/>
      </c>
      <c r="AO618" s="107" t="str">
        <f t="shared" si="816"/>
        <v/>
      </c>
      <c r="AP618" s="107" t="str">
        <f t="shared" si="817"/>
        <v/>
      </c>
      <c r="AQ618" s="107" t="str">
        <f t="shared" si="818"/>
        <v/>
      </c>
      <c r="AR618" s="108" t="str">
        <f t="shared" si="846"/>
        <v/>
      </c>
      <c r="AS618" s="107" t="str">
        <f>IF(C618="","",'رصد درجات'!AB618)</f>
        <v/>
      </c>
      <c r="AT618" s="107" t="str">
        <f>IF(C618="","",'رصد درجات'!AO618)</f>
        <v/>
      </c>
      <c r="AU618" s="107" t="str">
        <f>IF(C618="","",'رصد درجات'!AP618)</f>
        <v/>
      </c>
      <c r="AV618" s="107" t="str">
        <f t="shared" si="819"/>
        <v/>
      </c>
      <c r="AW618" s="107" t="str">
        <f t="shared" si="847"/>
        <v/>
      </c>
      <c r="AX618" s="107" t="str">
        <f>IF(C618="","",'رصد درجات'!AY618)</f>
        <v/>
      </c>
      <c r="AY618" s="107" t="str">
        <f>IF(C618="","",'رصد درجات'!BL618)</f>
        <v/>
      </c>
      <c r="AZ618" s="107" t="str">
        <f>IF(C618="","",'رصد درجات'!BM618)</f>
        <v/>
      </c>
      <c r="BA618" s="107" t="str">
        <f t="shared" si="820"/>
        <v/>
      </c>
      <c r="BB618" s="107" t="str">
        <f t="shared" si="821"/>
        <v/>
      </c>
      <c r="BC618" s="107" t="str">
        <f t="shared" si="822"/>
        <v/>
      </c>
      <c r="BD618" s="107" t="str">
        <f t="shared" si="823"/>
        <v/>
      </c>
      <c r="BE618" s="108" t="str">
        <f t="shared" si="848"/>
        <v/>
      </c>
      <c r="BF618" s="107" t="str">
        <f>IF(C618="","",'رصد درجات'!AC618)</f>
        <v/>
      </c>
      <c r="BG618" s="107" t="str">
        <f>IF(C618="","",'رصد درجات'!AI618)</f>
        <v/>
      </c>
      <c r="BH618" s="107" t="str">
        <f>IF(C618="","",'رصد درجات'!AQ618)</f>
        <v/>
      </c>
      <c r="BI618" s="107" t="str">
        <f t="shared" si="824"/>
        <v/>
      </c>
      <c r="BJ618" s="107" t="str">
        <f t="shared" si="849"/>
        <v/>
      </c>
      <c r="BK618" s="107" t="str">
        <f>IF(C618="","",'رصد درجات'!AZ618)</f>
        <v/>
      </c>
      <c r="BL618" s="107" t="str">
        <f>IF(C618="","",'رصد درجات'!BF618)</f>
        <v/>
      </c>
      <c r="BM618" s="107" t="str">
        <f>IF(C618="","",'رصد درجات'!BN618)</f>
        <v/>
      </c>
      <c r="BN618" s="107" t="str">
        <f t="shared" si="825"/>
        <v/>
      </c>
      <c r="BO618" s="107" t="str">
        <f t="shared" si="826"/>
        <v/>
      </c>
      <c r="BP618" s="107" t="str">
        <f t="shared" si="827"/>
        <v/>
      </c>
      <c r="BQ618" s="107" t="str">
        <f t="shared" si="828"/>
        <v/>
      </c>
      <c r="BR618" s="108" t="str">
        <f t="shared" si="850"/>
        <v/>
      </c>
      <c r="BS618" s="107" t="str">
        <f>IF(C618="","",'رصد درجات'!AD618)</f>
        <v/>
      </c>
      <c r="BT618" s="107" t="str">
        <f>IF(C618="","",'رصد درجات'!AR618)</f>
        <v/>
      </c>
      <c r="BU618" s="107" t="str">
        <f t="shared" si="829"/>
        <v/>
      </c>
      <c r="BV618" s="107" t="str">
        <f t="shared" si="851"/>
        <v/>
      </c>
      <c r="BW618" s="107" t="str">
        <f>IF(C618="","",'رصد درجات'!BA618)</f>
        <v/>
      </c>
      <c r="BX618" s="107" t="str">
        <f>IF(C618="","",'رصد درجات'!BO618)</f>
        <v/>
      </c>
      <c r="BY618" s="107" t="str">
        <f t="shared" si="830"/>
        <v/>
      </c>
      <c r="BZ618" s="107" t="str">
        <f t="shared" si="852"/>
        <v/>
      </c>
      <c r="CA618" s="107" t="str">
        <f t="shared" si="831"/>
        <v/>
      </c>
      <c r="CB618" s="108" t="str">
        <f t="shared" si="853"/>
        <v/>
      </c>
      <c r="CC618" s="107" t="str">
        <f>IF(C618="","",'رصد درجات'!AE618)</f>
        <v/>
      </c>
      <c r="CD618" s="107" t="str">
        <f>IF(C618="","",'رصد درجات'!AJ618)</f>
        <v/>
      </c>
      <c r="CE618" s="107" t="str">
        <f>IF(C618="","",'رصد درجات'!AS618)</f>
        <v/>
      </c>
      <c r="CF618" s="107" t="str">
        <f t="shared" si="832"/>
        <v/>
      </c>
      <c r="CG618" s="107" t="str">
        <f t="shared" si="854"/>
        <v/>
      </c>
      <c r="CH618" s="107" t="str">
        <f>IF(C618="","",'رصد درجات'!BB618)</f>
        <v/>
      </c>
      <c r="CI618" s="107" t="str">
        <f>IF(C618="","",'رصد درجات'!BF618)</f>
        <v/>
      </c>
      <c r="CJ618" s="107" t="str">
        <f>IF(C618="","",'رصد درجات'!BP618)</f>
        <v/>
      </c>
      <c r="CK618" s="107" t="str">
        <f t="shared" si="833"/>
        <v/>
      </c>
      <c r="CL618" s="107" t="str">
        <f t="shared" si="834"/>
        <v/>
      </c>
      <c r="CM618" s="107" t="str">
        <f t="shared" si="835"/>
        <v/>
      </c>
      <c r="CN618" s="107" t="str">
        <f t="shared" si="855"/>
        <v/>
      </c>
      <c r="CO618" s="108" t="str">
        <f t="shared" si="856"/>
        <v/>
      </c>
      <c r="CP618" s="110" t="str">
        <f>IF(C618="","",'رصد درجات'!AF618)</f>
        <v/>
      </c>
      <c r="CQ618" s="103" t="str">
        <f t="shared" si="857"/>
        <v/>
      </c>
      <c r="CR618" s="110" t="str">
        <f>IF(C618="","",'رصد درجات'!BC618)</f>
        <v/>
      </c>
      <c r="CS618" s="110" t="str">
        <f t="shared" si="858"/>
        <v/>
      </c>
      <c r="CT618" s="110" t="str">
        <f t="shared" si="859"/>
        <v/>
      </c>
      <c r="CU618" s="103" t="str">
        <f t="shared" si="860"/>
        <v/>
      </c>
      <c r="CV618" s="107" t="str">
        <f>IF(C618="","",'رصد درجات'!AG618)</f>
        <v/>
      </c>
      <c r="CW618" s="107" t="str">
        <f t="shared" si="861"/>
        <v/>
      </c>
      <c r="CX618" s="107" t="str">
        <f>IF(C618="","",'رصد درجات'!BD618)</f>
        <v/>
      </c>
      <c r="CY618" s="110" t="str">
        <f t="shared" si="862"/>
        <v/>
      </c>
      <c r="CZ618" s="110" t="str">
        <f t="shared" si="863"/>
        <v/>
      </c>
      <c r="DA618" s="103" t="str">
        <f t="shared" si="864"/>
        <v/>
      </c>
      <c r="DB618" s="111" t="str">
        <f t="shared" si="865"/>
        <v/>
      </c>
      <c r="DC618" s="112" t="str">
        <f t="shared" si="866"/>
        <v/>
      </c>
      <c r="DD618" s="111" t="str">
        <f t="shared" si="867"/>
        <v/>
      </c>
      <c r="DE618" s="112" t="str">
        <f t="shared" si="868"/>
        <v/>
      </c>
      <c r="DF618" s="107" t="str">
        <f>IF(C618="","",'رصد درجات'!AH618)</f>
        <v/>
      </c>
      <c r="DG618" s="107" t="str">
        <f>IF(C618="","",'رصد درجات'!AT618)</f>
        <v/>
      </c>
      <c r="DH618" s="107" t="str">
        <f t="shared" si="869"/>
        <v/>
      </c>
      <c r="DI618" s="107" t="str">
        <f t="shared" si="870"/>
        <v/>
      </c>
      <c r="DJ618" s="107" t="str">
        <f>IF(C618="","",'رصد درجات'!BE618)</f>
        <v/>
      </c>
      <c r="DK618" s="107" t="str">
        <f>IF(C618="","",'رصد درجات'!BQ618)</f>
        <v/>
      </c>
      <c r="DL618" s="107" t="str">
        <f t="shared" si="871"/>
        <v/>
      </c>
      <c r="DM618" s="107" t="str">
        <f t="shared" si="872"/>
        <v/>
      </c>
      <c r="DN618" s="107" t="str">
        <f t="shared" si="873"/>
        <v/>
      </c>
      <c r="DO618" s="108" t="str">
        <f t="shared" si="874"/>
        <v/>
      </c>
      <c r="DP618" s="81" t="str">
        <f t="shared" si="875"/>
        <v/>
      </c>
      <c r="DQ618" s="113" t="str">
        <f t="shared" si="876"/>
        <v/>
      </c>
      <c r="DR618" s="9">
        <f t="shared" si="877"/>
        <v>0</v>
      </c>
      <c r="DS618" s="114" t="str">
        <f t="shared" si="878"/>
        <v/>
      </c>
      <c r="DT618" s="115" t="str">
        <f t="shared" si="879"/>
        <v/>
      </c>
      <c r="DU618" s="115" t="str">
        <f t="shared" si="880"/>
        <v/>
      </c>
      <c r="DV618" s="115" t="str">
        <f t="shared" si="881"/>
        <v/>
      </c>
      <c r="DW618" s="115" t="str">
        <f t="shared" si="882"/>
        <v/>
      </c>
      <c r="DX618" s="115" t="str">
        <f t="shared" si="883"/>
        <v/>
      </c>
      <c r="DY618" s="115" t="str">
        <f t="shared" si="884"/>
        <v/>
      </c>
      <c r="DZ618" s="115" t="str">
        <f t="shared" si="885"/>
        <v/>
      </c>
      <c r="EA618" s="253"/>
      <c r="EB618" s="253"/>
      <c r="EC618" s="253"/>
      <c r="ED618" s="253"/>
      <c r="EE618" s="253"/>
      <c r="EF618" s="253"/>
      <c r="EG618" s="253"/>
      <c r="EH618" s="253"/>
      <c r="EI618" s="253"/>
      <c r="EJ618" s="253"/>
      <c r="EK618" s="259"/>
      <c r="EL618" s="261" t="str">
        <f t="shared" si="886"/>
        <v/>
      </c>
      <c r="EM618" s="9"/>
      <c r="EN618" s="9"/>
      <c r="EO618" s="81"/>
      <c r="EP618" s="82"/>
      <c r="EQ618" s="88"/>
      <c r="ER618" s="88"/>
      <c r="ES618" s="78"/>
    </row>
    <row r="619" spans="1:197" s="11" customFormat="1" ht="27" customHeight="1" thickBot="1">
      <c r="A619" s="88" t="str">
        <f>IF('رصد درجات'!A619="","",'رصد درجات'!A619)</f>
        <v/>
      </c>
      <c r="B619" s="88" t="str">
        <f>IF('رصد درجات'!B619="","",'رصد درجات'!B619)</f>
        <v/>
      </c>
      <c r="C619" s="88" t="str">
        <f>IF('رصد درجات'!C619="","",'رصد درجات'!C619)</f>
        <v/>
      </c>
      <c r="D619" s="104" t="str">
        <f>IF('رصد درجات'!D619="","",'رصد درجات'!D619)</f>
        <v/>
      </c>
      <c r="E619" s="88" t="str">
        <f>IF('رصد درجات'!E619="","",'رصد درجات'!E619)</f>
        <v/>
      </c>
      <c r="F619" s="88" t="str">
        <f>IF('رصد درجات'!F619="","",'رصد درجات'!F619)</f>
        <v/>
      </c>
      <c r="G619" s="88" t="str">
        <f>IF('رصد درجات'!G619="","",'رصد درجات'!G619)</f>
        <v/>
      </c>
      <c r="H619" s="88" t="str">
        <f>IF('رصد درجات'!H619="","",'رصد درجات'!H619)</f>
        <v/>
      </c>
      <c r="I619" s="88" t="str">
        <f>IF('رصد درجات'!I619="","",'رصد درجات'!I619)</f>
        <v/>
      </c>
      <c r="J619" s="88" t="str">
        <f>IF('رصد درجات'!J619="","",'رصد درجات'!J619)</f>
        <v/>
      </c>
      <c r="K619" s="88" t="str">
        <f>IF('رصد درجات'!K619="","",'رصد درجات'!K619)</f>
        <v/>
      </c>
      <c r="L619" s="88" t="str">
        <f>IF('رصد درجات'!L619="","",'رصد درجات'!L619)</f>
        <v/>
      </c>
      <c r="M619" s="105" t="str">
        <f>IF('رصد درجات'!M619="","",'رصد درجات'!M619)</f>
        <v/>
      </c>
      <c r="N619" s="105" t="str">
        <f>IF('رصد درجات'!N619="","",'رصد درجات'!N619)</f>
        <v/>
      </c>
      <c r="O619" s="88" t="str">
        <f>IF(C619="","",'رصد درجات'!Y619)</f>
        <v/>
      </c>
      <c r="P619" s="88" t="str">
        <f>IF(C619="","",'رصد درجات'!AL619)</f>
        <v/>
      </c>
      <c r="Q619" s="88" t="str">
        <f t="shared" si="836"/>
        <v/>
      </c>
      <c r="R619" s="103" t="str">
        <f t="shared" si="837"/>
        <v/>
      </c>
      <c r="S619" s="88" t="str">
        <f>IF(C619="","",'رصد درجات'!AV619)</f>
        <v/>
      </c>
      <c r="T619" s="88" t="str">
        <f>IF(C619="","",'رصد درجات'!BI619)</f>
        <v/>
      </c>
      <c r="U619" s="88" t="str">
        <f t="shared" si="838"/>
        <v/>
      </c>
      <c r="V619" s="88" t="str">
        <f t="shared" si="839"/>
        <v/>
      </c>
      <c r="W619" s="88" t="str">
        <f t="shared" si="840"/>
        <v/>
      </c>
      <c r="X619" s="106" t="str">
        <f t="shared" si="841"/>
        <v/>
      </c>
      <c r="Y619" s="107" t="str">
        <f>IF(C619="","",'رصد درجات'!Z619)</f>
        <v/>
      </c>
      <c r="Z619" s="107" t="str">
        <f>IF(C619="","",'رصد درجات'!AM619)</f>
        <v/>
      </c>
      <c r="AA619" s="107" t="str">
        <f t="shared" si="812"/>
        <v/>
      </c>
      <c r="AB619" s="107" t="str">
        <f t="shared" si="842"/>
        <v/>
      </c>
      <c r="AC619" s="107" t="str">
        <f>IF(C619="","",'رصد درجات'!AV619)</f>
        <v/>
      </c>
      <c r="AD619" s="107" t="str">
        <f>IF(C619="","",'رصد درجات'!BI619)</f>
        <v/>
      </c>
      <c r="AE619" s="107" t="str">
        <f t="shared" si="813"/>
        <v/>
      </c>
      <c r="AF619" s="107" t="str">
        <f t="shared" si="814"/>
        <v/>
      </c>
      <c r="AG619" s="107" t="str">
        <f t="shared" si="843"/>
        <v/>
      </c>
      <c r="AH619" s="108" t="str">
        <f t="shared" si="844"/>
        <v/>
      </c>
      <c r="AI619" s="107" t="str">
        <f>IF(C619="","",'رصد درجات'!AA619)</f>
        <v/>
      </c>
      <c r="AJ619" s="107" t="str">
        <f>IF(C619="","",'رصد درجات'!AN619)</f>
        <v/>
      </c>
      <c r="AK619" s="107" t="str">
        <f t="shared" si="815"/>
        <v/>
      </c>
      <c r="AL619" s="109" t="str">
        <f t="shared" si="845"/>
        <v/>
      </c>
      <c r="AM619" s="107" t="str">
        <f>IF(C619="","",'رصد درجات'!AX619)</f>
        <v/>
      </c>
      <c r="AN619" s="107" t="str">
        <f>IF(C619="","",'رصد درجات'!BK619)</f>
        <v/>
      </c>
      <c r="AO619" s="107" t="str">
        <f t="shared" si="816"/>
        <v/>
      </c>
      <c r="AP619" s="107" t="str">
        <f t="shared" si="817"/>
        <v/>
      </c>
      <c r="AQ619" s="107" t="str">
        <f t="shared" si="818"/>
        <v/>
      </c>
      <c r="AR619" s="108" t="str">
        <f t="shared" si="846"/>
        <v/>
      </c>
      <c r="AS619" s="107" t="str">
        <f>IF(C619="","",'رصد درجات'!AB619)</f>
        <v/>
      </c>
      <c r="AT619" s="107" t="str">
        <f>IF(C619="","",'رصد درجات'!AO619)</f>
        <v/>
      </c>
      <c r="AU619" s="107" t="str">
        <f>IF(C619="","",'رصد درجات'!AP619)</f>
        <v/>
      </c>
      <c r="AV619" s="107" t="str">
        <f t="shared" si="819"/>
        <v/>
      </c>
      <c r="AW619" s="107" t="str">
        <f t="shared" si="847"/>
        <v/>
      </c>
      <c r="AX619" s="107" t="str">
        <f>IF(C619="","",'رصد درجات'!AY619)</f>
        <v/>
      </c>
      <c r="AY619" s="107" t="str">
        <f>IF(C619="","",'رصد درجات'!BL619)</f>
        <v/>
      </c>
      <c r="AZ619" s="107" t="str">
        <f>IF(C619="","",'رصد درجات'!BM619)</f>
        <v/>
      </c>
      <c r="BA619" s="107" t="str">
        <f t="shared" si="820"/>
        <v/>
      </c>
      <c r="BB619" s="107" t="str">
        <f t="shared" si="821"/>
        <v/>
      </c>
      <c r="BC619" s="107" t="str">
        <f t="shared" si="822"/>
        <v/>
      </c>
      <c r="BD619" s="107" t="str">
        <f t="shared" si="823"/>
        <v/>
      </c>
      <c r="BE619" s="108" t="str">
        <f t="shared" si="848"/>
        <v/>
      </c>
      <c r="BF619" s="107" t="str">
        <f>IF(C619="","",'رصد درجات'!AC619)</f>
        <v/>
      </c>
      <c r="BG619" s="107" t="str">
        <f>IF(C619="","",'رصد درجات'!AI619)</f>
        <v/>
      </c>
      <c r="BH619" s="107" t="str">
        <f>IF(C619="","",'رصد درجات'!AQ619)</f>
        <v/>
      </c>
      <c r="BI619" s="107" t="str">
        <f t="shared" si="824"/>
        <v/>
      </c>
      <c r="BJ619" s="107" t="str">
        <f t="shared" si="849"/>
        <v/>
      </c>
      <c r="BK619" s="107" t="str">
        <f>IF(C619="","",'رصد درجات'!AZ619)</f>
        <v/>
      </c>
      <c r="BL619" s="107" t="str">
        <f>IF(C619="","",'رصد درجات'!BF619)</f>
        <v/>
      </c>
      <c r="BM619" s="107" t="str">
        <f>IF(C619="","",'رصد درجات'!BN619)</f>
        <v/>
      </c>
      <c r="BN619" s="107" t="str">
        <f t="shared" si="825"/>
        <v/>
      </c>
      <c r="BO619" s="107" t="str">
        <f t="shared" si="826"/>
        <v/>
      </c>
      <c r="BP619" s="107" t="str">
        <f t="shared" si="827"/>
        <v/>
      </c>
      <c r="BQ619" s="107" t="str">
        <f t="shared" si="828"/>
        <v/>
      </c>
      <c r="BR619" s="108" t="str">
        <f t="shared" si="850"/>
        <v/>
      </c>
      <c r="BS619" s="107" t="str">
        <f>IF(C619="","",'رصد درجات'!AD619)</f>
        <v/>
      </c>
      <c r="BT619" s="107" t="str">
        <f>IF(C619="","",'رصد درجات'!AR619)</f>
        <v/>
      </c>
      <c r="BU619" s="107" t="str">
        <f t="shared" si="829"/>
        <v/>
      </c>
      <c r="BV619" s="107" t="str">
        <f t="shared" si="851"/>
        <v/>
      </c>
      <c r="BW619" s="107" t="str">
        <f>IF(C619="","",'رصد درجات'!BA619)</f>
        <v/>
      </c>
      <c r="BX619" s="107" t="str">
        <f>IF(C619="","",'رصد درجات'!BO619)</f>
        <v/>
      </c>
      <c r="BY619" s="107" t="str">
        <f t="shared" si="830"/>
        <v/>
      </c>
      <c r="BZ619" s="107" t="str">
        <f t="shared" si="852"/>
        <v/>
      </c>
      <c r="CA619" s="107" t="str">
        <f t="shared" si="831"/>
        <v/>
      </c>
      <c r="CB619" s="108" t="str">
        <f t="shared" si="853"/>
        <v/>
      </c>
      <c r="CC619" s="107" t="str">
        <f>IF(C619="","",'رصد درجات'!AE619)</f>
        <v/>
      </c>
      <c r="CD619" s="107" t="str">
        <f>IF(C619="","",'رصد درجات'!AJ619)</f>
        <v/>
      </c>
      <c r="CE619" s="107" t="str">
        <f>IF(C619="","",'رصد درجات'!AS619)</f>
        <v/>
      </c>
      <c r="CF619" s="107" t="str">
        <f t="shared" si="832"/>
        <v/>
      </c>
      <c r="CG619" s="107" t="str">
        <f t="shared" si="854"/>
        <v/>
      </c>
      <c r="CH619" s="107" t="str">
        <f>IF(C619="","",'رصد درجات'!BB619)</f>
        <v/>
      </c>
      <c r="CI619" s="107" t="str">
        <f>IF(C619="","",'رصد درجات'!BF619)</f>
        <v/>
      </c>
      <c r="CJ619" s="107" t="str">
        <f>IF(C619="","",'رصد درجات'!BP619)</f>
        <v/>
      </c>
      <c r="CK619" s="107" t="str">
        <f t="shared" si="833"/>
        <v/>
      </c>
      <c r="CL619" s="107" t="str">
        <f t="shared" si="834"/>
        <v/>
      </c>
      <c r="CM619" s="107" t="str">
        <f t="shared" si="835"/>
        <v/>
      </c>
      <c r="CN619" s="107" t="str">
        <f t="shared" si="855"/>
        <v/>
      </c>
      <c r="CO619" s="108" t="str">
        <f t="shared" si="856"/>
        <v/>
      </c>
      <c r="CP619" s="110" t="str">
        <f>IF(C619="","",'رصد درجات'!AF619)</f>
        <v/>
      </c>
      <c r="CQ619" s="103" t="str">
        <f t="shared" si="857"/>
        <v/>
      </c>
      <c r="CR619" s="110" t="str">
        <f>IF(C619="","",'رصد درجات'!BC619)</f>
        <v/>
      </c>
      <c r="CS619" s="110" t="str">
        <f t="shared" si="858"/>
        <v/>
      </c>
      <c r="CT619" s="110" t="str">
        <f t="shared" si="859"/>
        <v/>
      </c>
      <c r="CU619" s="103" t="str">
        <f t="shared" si="860"/>
        <v/>
      </c>
      <c r="CV619" s="107" t="str">
        <f>IF(C619="","",'رصد درجات'!AG619)</f>
        <v/>
      </c>
      <c r="CW619" s="107" t="str">
        <f t="shared" si="861"/>
        <v/>
      </c>
      <c r="CX619" s="107" t="str">
        <f>IF(C619="","",'رصد درجات'!BD619)</f>
        <v/>
      </c>
      <c r="CY619" s="110" t="str">
        <f t="shared" si="862"/>
        <v/>
      </c>
      <c r="CZ619" s="110" t="str">
        <f t="shared" si="863"/>
        <v/>
      </c>
      <c r="DA619" s="103" t="str">
        <f t="shared" si="864"/>
        <v/>
      </c>
      <c r="DB619" s="111" t="str">
        <f t="shared" si="865"/>
        <v/>
      </c>
      <c r="DC619" s="112" t="str">
        <f t="shared" si="866"/>
        <v/>
      </c>
      <c r="DD619" s="111" t="str">
        <f t="shared" si="867"/>
        <v/>
      </c>
      <c r="DE619" s="112" t="str">
        <f t="shared" si="868"/>
        <v/>
      </c>
      <c r="DF619" s="107" t="str">
        <f>IF(C619="","",'رصد درجات'!AH619)</f>
        <v/>
      </c>
      <c r="DG619" s="107" t="str">
        <f>IF(C619="","",'رصد درجات'!AT619)</f>
        <v/>
      </c>
      <c r="DH619" s="107" t="str">
        <f t="shared" si="869"/>
        <v/>
      </c>
      <c r="DI619" s="107" t="str">
        <f t="shared" si="870"/>
        <v/>
      </c>
      <c r="DJ619" s="107" t="str">
        <f>IF(C619="","",'رصد درجات'!BE619)</f>
        <v/>
      </c>
      <c r="DK619" s="107" t="str">
        <f>IF(C619="","",'رصد درجات'!BQ619)</f>
        <v/>
      </c>
      <c r="DL619" s="107" t="str">
        <f t="shared" si="871"/>
        <v/>
      </c>
      <c r="DM619" s="107" t="str">
        <f t="shared" si="872"/>
        <v/>
      </c>
      <c r="DN619" s="107" t="str">
        <f t="shared" si="873"/>
        <v/>
      </c>
      <c r="DO619" s="108" t="str">
        <f t="shared" si="874"/>
        <v/>
      </c>
      <c r="DP619" s="81" t="str">
        <f t="shared" si="875"/>
        <v/>
      </c>
      <c r="DQ619" s="113" t="str">
        <f t="shared" si="876"/>
        <v/>
      </c>
      <c r="DR619" s="9">
        <f t="shared" si="877"/>
        <v>0</v>
      </c>
      <c r="DS619" s="114" t="str">
        <f t="shared" si="878"/>
        <v/>
      </c>
      <c r="DT619" s="115" t="str">
        <f t="shared" si="879"/>
        <v/>
      </c>
      <c r="DU619" s="115" t="str">
        <f t="shared" si="880"/>
        <v/>
      </c>
      <c r="DV619" s="115" t="str">
        <f t="shared" si="881"/>
        <v/>
      </c>
      <c r="DW619" s="115" t="str">
        <f t="shared" si="882"/>
        <v/>
      </c>
      <c r="DX619" s="115" t="str">
        <f t="shared" si="883"/>
        <v/>
      </c>
      <c r="DY619" s="115" t="str">
        <f t="shared" si="884"/>
        <v/>
      </c>
      <c r="DZ619" s="115" t="str">
        <f t="shared" si="885"/>
        <v/>
      </c>
      <c r="EA619" s="253"/>
      <c r="EB619" s="253"/>
      <c r="EC619" s="253"/>
      <c r="ED619" s="253"/>
      <c r="EE619" s="253"/>
      <c r="EF619" s="253"/>
      <c r="EG619" s="253"/>
      <c r="EH619" s="253"/>
      <c r="EI619" s="253"/>
      <c r="EJ619" s="253"/>
      <c r="EK619" s="259"/>
      <c r="EL619" s="261" t="str">
        <f t="shared" si="886"/>
        <v/>
      </c>
      <c r="EM619" s="9"/>
      <c r="EN619" s="9"/>
      <c r="EO619" s="81"/>
      <c r="EP619" s="82"/>
      <c r="EQ619" s="88"/>
      <c r="ER619" s="88"/>
      <c r="ES619" s="78"/>
    </row>
    <row r="620" spans="1:197" s="11" customFormat="1" ht="27" customHeight="1" thickBot="1">
      <c r="A620" s="88" t="str">
        <f>IF('رصد درجات'!A620="","",'رصد درجات'!A620)</f>
        <v/>
      </c>
      <c r="B620" s="88" t="str">
        <f>IF('رصد درجات'!B620="","",'رصد درجات'!B620)</f>
        <v/>
      </c>
      <c r="C620" s="88" t="str">
        <f>IF('رصد درجات'!C620="","",'رصد درجات'!C620)</f>
        <v/>
      </c>
      <c r="D620" s="104" t="str">
        <f>IF('رصد درجات'!D620="","",'رصد درجات'!D620)</f>
        <v/>
      </c>
      <c r="E620" s="88" t="str">
        <f>IF('رصد درجات'!E620="","",'رصد درجات'!E620)</f>
        <v/>
      </c>
      <c r="F620" s="88" t="str">
        <f>IF('رصد درجات'!F620="","",'رصد درجات'!F620)</f>
        <v/>
      </c>
      <c r="G620" s="88" t="str">
        <f>IF('رصد درجات'!G620="","",'رصد درجات'!G620)</f>
        <v/>
      </c>
      <c r="H620" s="88" t="str">
        <f>IF('رصد درجات'!H620="","",'رصد درجات'!H620)</f>
        <v/>
      </c>
      <c r="I620" s="88" t="str">
        <f>IF('رصد درجات'!I620="","",'رصد درجات'!I620)</f>
        <v/>
      </c>
      <c r="J620" s="88" t="str">
        <f>IF('رصد درجات'!J620="","",'رصد درجات'!J620)</f>
        <v/>
      </c>
      <c r="K620" s="88" t="str">
        <f>IF('رصد درجات'!K620="","",'رصد درجات'!K620)</f>
        <v/>
      </c>
      <c r="L620" s="88" t="str">
        <f>IF('رصد درجات'!L620="","",'رصد درجات'!L620)</f>
        <v/>
      </c>
      <c r="M620" s="105" t="str">
        <f>IF('رصد درجات'!M620="","",'رصد درجات'!M620)</f>
        <v/>
      </c>
      <c r="N620" s="105" t="str">
        <f>IF('رصد درجات'!N620="","",'رصد درجات'!N620)</f>
        <v/>
      </c>
      <c r="O620" s="88" t="str">
        <f>IF(C620="","",'رصد درجات'!Y620)</f>
        <v/>
      </c>
      <c r="P620" s="88" t="str">
        <f>IF(C620="","",'رصد درجات'!AL620)</f>
        <v/>
      </c>
      <c r="Q620" s="88" t="str">
        <f t="shared" si="836"/>
        <v/>
      </c>
      <c r="R620" s="103" t="str">
        <f t="shared" si="837"/>
        <v/>
      </c>
      <c r="S620" s="88" t="str">
        <f>IF(C620="","",'رصد درجات'!AV620)</f>
        <v/>
      </c>
      <c r="T620" s="88" t="str">
        <f>IF(C620="","",'رصد درجات'!BI620)</f>
        <v/>
      </c>
      <c r="U620" s="88" t="str">
        <f t="shared" si="838"/>
        <v/>
      </c>
      <c r="V620" s="88" t="str">
        <f t="shared" si="839"/>
        <v/>
      </c>
      <c r="W620" s="88" t="str">
        <f t="shared" si="840"/>
        <v/>
      </c>
      <c r="X620" s="106" t="str">
        <f t="shared" si="841"/>
        <v/>
      </c>
      <c r="Y620" s="107" t="str">
        <f>IF(C620="","",'رصد درجات'!Z620)</f>
        <v/>
      </c>
      <c r="Z620" s="107" t="str">
        <f>IF(C620="","",'رصد درجات'!AM620)</f>
        <v/>
      </c>
      <c r="AA620" s="107" t="str">
        <f t="shared" si="812"/>
        <v/>
      </c>
      <c r="AB620" s="107" t="str">
        <f t="shared" si="842"/>
        <v/>
      </c>
      <c r="AC620" s="107" t="str">
        <f>IF(C620="","",'رصد درجات'!AV620)</f>
        <v/>
      </c>
      <c r="AD620" s="107" t="str">
        <f>IF(C620="","",'رصد درجات'!BI620)</f>
        <v/>
      </c>
      <c r="AE620" s="107" t="str">
        <f t="shared" si="813"/>
        <v/>
      </c>
      <c r="AF620" s="107" t="str">
        <f t="shared" si="814"/>
        <v/>
      </c>
      <c r="AG620" s="107" t="str">
        <f t="shared" si="843"/>
        <v/>
      </c>
      <c r="AH620" s="108" t="str">
        <f t="shared" si="844"/>
        <v/>
      </c>
      <c r="AI620" s="107" t="str">
        <f>IF(C620="","",'رصد درجات'!AA620)</f>
        <v/>
      </c>
      <c r="AJ620" s="107" t="str">
        <f>IF(C620="","",'رصد درجات'!AN620)</f>
        <v/>
      </c>
      <c r="AK620" s="107" t="str">
        <f t="shared" si="815"/>
        <v/>
      </c>
      <c r="AL620" s="109" t="str">
        <f t="shared" si="845"/>
        <v/>
      </c>
      <c r="AM620" s="107" t="str">
        <f>IF(C620="","",'رصد درجات'!AX620)</f>
        <v/>
      </c>
      <c r="AN620" s="107" t="str">
        <f>IF(C620="","",'رصد درجات'!BK620)</f>
        <v/>
      </c>
      <c r="AO620" s="107" t="str">
        <f t="shared" si="816"/>
        <v/>
      </c>
      <c r="AP620" s="107" t="str">
        <f t="shared" si="817"/>
        <v/>
      </c>
      <c r="AQ620" s="107" t="str">
        <f t="shared" si="818"/>
        <v/>
      </c>
      <c r="AR620" s="108" t="str">
        <f t="shared" si="846"/>
        <v/>
      </c>
      <c r="AS620" s="107" t="str">
        <f>IF(C620="","",'رصد درجات'!AB620)</f>
        <v/>
      </c>
      <c r="AT620" s="107" t="str">
        <f>IF(C620="","",'رصد درجات'!AO620)</f>
        <v/>
      </c>
      <c r="AU620" s="107" t="str">
        <f>IF(C620="","",'رصد درجات'!AP620)</f>
        <v/>
      </c>
      <c r="AV620" s="107" t="str">
        <f t="shared" si="819"/>
        <v/>
      </c>
      <c r="AW620" s="107" t="str">
        <f t="shared" si="847"/>
        <v/>
      </c>
      <c r="AX620" s="107" t="str">
        <f>IF(C620="","",'رصد درجات'!AY620)</f>
        <v/>
      </c>
      <c r="AY620" s="107" t="str">
        <f>IF(C620="","",'رصد درجات'!BL620)</f>
        <v/>
      </c>
      <c r="AZ620" s="107" t="str">
        <f>IF(C620="","",'رصد درجات'!BM620)</f>
        <v/>
      </c>
      <c r="BA620" s="107" t="str">
        <f t="shared" si="820"/>
        <v/>
      </c>
      <c r="BB620" s="107" t="str">
        <f t="shared" si="821"/>
        <v/>
      </c>
      <c r="BC620" s="107" t="str">
        <f t="shared" si="822"/>
        <v/>
      </c>
      <c r="BD620" s="107" t="str">
        <f t="shared" si="823"/>
        <v/>
      </c>
      <c r="BE620" s="108" t="str">
        <f t="shared" si="848"/>
        <v/>
      </c>
      <c r="BF620" s="107" t="str">
        <f>IF(C620="","",'رصد درجات'!AC620)</f>
        <v/>
      </c>
      <c r="BG620" s="107" t="str">
        <f>IF(C620="","",'رصد درجات'!AI620)</f>
        <v/>
      </c>
      <c r="BH620" s="107" t="str">
        <f>IF(C620="","",'رصد درجات'!AQ620)</f>
        <v/>
      </c>
      <c r="BI620" s="107" t="str">
        <f t="shared" si="824"/>
        <v/>
      </c>
      <c r="BJ620" s="107" t="str">
        <f t="shared" si="849"/>
        <v/>
      </c>
      <c r="BK620" s="107" t="str">
        <f>IF(C620="","",'رصد درجات'!AZ620)</f>
        <v/>
      </c>
      <c r="BL620" s="107" t="str">
        <f>IF(C620="","",'رصد درجات'!BF620)</f>
        <v/>
      </c>
      <c r="BM620" s="107" t="str">
        <f>IF(C620="","",'رصد درجات'!BN620)</f>
        <v/>
      </c>
      <c r="BN620" s="107" t="str">
        <f t="shared" si="825"/>
        <v/>
      </c>
      <c r="BO620" s="107" t="str">
        <f t="shared" si="826"/>
        <v/>
      </c>
      <c r="BP620" s="107" t="str">
        <f t="shared" si="827"/>
        <v/>
      </c>
      <c r="BQ620" s="107" t="str">
        <f t="shared" si="828"/>
        <v/>
      </c>
      <c r="BR620" s="108" t="str">
        <f t="shared" si="850"/>
        <v/>
      </c>
      <c r="BS620" s="107" t="str">
        <f>IF(C620="","",'رصد درجات'!AD620)</f>
        <v/>
      </c>
      <c r="BT620" s="107" t="str">
        <f>IF(C620="","",'رصد درجات'!AR620)</f>
        <v/>
      </c>
      <c r="BU620" s="107" t="str">
        <f t="shared" si="829"/>
        <v/>
      </c>
      <c r="BV620" s="107" t="str">
        <f t="shared" si="851"/>
        <v/>
      </c>
      <c r="BW620" s="107" t="str">
        <f>IF(C620="","",'رصد درجات'!BA620)</f>
        <v/>
      </c>
      <c r="BX620" s="107" t="str">
        <f>IF(C620="","",'رصد درجات'!BO620)</f>
        <v/>
      </c>
      <c r="BY620" s="107" t="str">
        <f t="shared" si="830"/>
        <v/>
      </c>
      <c r="BZ620" s="107" t="str">
        <f t="shared" si="852"/>
        <v/>
      </c>
      <c r="CA620" s="107" t="str">
        <f t="shared" si="831"/>
        <v/>
      </c>
      <c r="CB620" s="108" t="str">
        <f t="shared" si="853"/>
        <v/>
      </c>
      <c r="CC620" s="107" t="str">
        <f>IF(C620="","",'رصد درجات'!AE620)</f>
        <v/>
      </c>
      <c r="CD620" s="107" t="str">
        <f>IF(C620="","",'رصد درجات'!AJ620)</f>
        <v/>
      </c>
      <c r="CE620" s="107" t="str">
        <f>IF(C620="","",'رصد درجات'!AS620)</f>
        <v/>
      </c>
      <c r="CF620" s="107" t="str">
        <f t="shared" si="832"/>
        <v/>
      </c>
      <c r="CG620" s="107" t="str">
        <f t="shared" si="854"/>
        <v/>
      </c>
      <c r="CH620" s="107" t="str">
        <f>IF(C620="","",'رصد درجات'!BB620)</f>
        <v/>
      </c>
      <c r="CI620" s="107" t="str">
        <f>IF(C620="","",'رصد درجات'!BF620)</f>
        <v/>
      </c>
      <c r="CJ620" s="107" t="str">
        <f>IF(C620="","",'رصد درجات'!BP620)</f>
        <v/>
      </c>
      <c r="CK620" s="107" t="str">
        <f t="shared" si="833"/>
        <v/>
      </c>
      <c r="CL620" s="107" t="str">
        <f t="shared" si="834"/>
        <v/>
      </c>
      <c r="CM620" s="107" t="str">
        <f t="shared" si="835"/>
        <v/>
      </c>
      <c r="CN620" s="107" t="str">
        <f t="shared" si="855"/>
        <v/>
      </c>
      <c r="CO620" s="108" t="str">
        <f t="shared" si="856"/>
        <v/>
      </c>
      <c r="CP620" s="110" t="str">
        <f>IF(C620="","",'رصد درجات'!AF620)</f>
        <v/>
      </c>
      <c r="CQ620" s="103" t="str">
        <f t="shared" si="857"/>
        <v/>
      </c>
      <c r="CR620" s="110" t="str">
        <f>IF(C620="","",'رصد درجات'!BC620)</f>
        <v/>
      </c>
      <c r="CS620" s="110" t="str">
        <f t="shared" si="858"/>
        <v/>
      </c>
      <c r="CT620" s="110" t="str">
        <f t="shared" si="859"/>
        <v/>
      </c>
      <c r="CU620" s="103" t="str">
        <f t="shared" si="860"/>
        <v/>
      </c>
      <c r="CV620" s="107" t="str">
        <f>IF(C620="","",'رصد درجات'!AG620)</f>
        <v/>
      </c>
      <c r="CW620" s="107" t="str">
        <f t="shared" si="861"/>
        <v/>
      </c>
      <c r="CX620" s="107" t="str">
        <f>IF(C620="","",'رصد درجات'!BD620)</f>
        <v/>
      </c>
      <c r="CY620" s="110" t="str">
        <f t="shared" si="862"/>
        <v/>
      </c>
      <c r="CZ620" s="110" t="str">
        <f t="shared" si="863"/>
        <v/>
      </c>
      <c r="DA620" s="103" t="str">
        <f t="shared" si="864"/>
        <v/>
      </c>
      <c r="DB620" s="111" t="str">
        <f t="shared" si="865"/>
        <v/>
      </c>
      <c r="DC620" s="112" t="str">
        <f t="shared" si="866"/>
        <v/>
      </c>
      <c r="DD620" s="111" t="str">
        <f t="shared" si="867"/>
        <v/>
      </c>
      <c r="DE620" s="112" t="str">
        <f t="shared" si="868"/>
        <v/>
      </c>
      <c r="DF620" s="107" t="str">
        <f>IF(C620="","",'رصد درجات'!AH620)</f>
        <v/>
      </c>
      <c r="DG620" s="107" t="str">
        <f>IF(C620="","",'رصد درجات'!AT620)</f>
        <v/>
      </c>
      <c r="DH620" s="107" t="str">
        <f t="shared" si="869"/>
        <v/>
      </c>
      <c r="DI620" s="107" t="str">
        <f t="shared" si="870"/>
        <v/>
      </c>
      <c r="DJ620" s="107" t="str">
        <f>IF(C620="","",'رصد درجات'!BE620)</f>
        <v/>
      </c>
      <c r="DK620" s="107" t="str">
        <f>IF(C620="","",'رصد درجات'!BQ620)</f>
        <v/>
      </c>
      <c r="DL620" s="107" t="str">
        <f t="shared" si="871"/>
        <v/>
      </c>
      <c r="DM620" s="107" t="str">
        <f t="shared" si="872"/>
        <v/>
      </c>
      <c r="DN620" s="107" t="str">
        <f t="shared" si="873"/>
        <v/>
      </c>
      <c r="DO620" s="108" t="str">
        <f t="shared" si="874"/>
        <v/>
      </c>
      <c r="DP620" s="81" t="str">
        <f t="shared" si="875"/>
        <v/>
      </c>
      <c r="DQ620" s="113" t="str">
        <f t="shared" si="876"/>
        <v/>
      </c>
      <c r="DR620" s="9">
        <f t="shared" si="877"/>
        <v>0</v>
      </c>
      <c r="DS620" s="114" t="str">
        <f t="shared" si="878"/>
        <v/>
      </c>
      <c r="DT620" s="115" t="str">
        <f t="shared" si="879"/>
        <v/>
      </c>
      <c r="DU620" s="115" t="str">
        <f t="shared" si="880"/>
        <v/>
      </c>
      <c r="DV620" s="115" t="str">
        <f t="shared" si="881"/>
        <v/>
      </c>
      <c r="DW620" s="115" t="str">
        <f t="shared" si="882"/>
        <v/>
      </c>
      <c r="DX620" s="115" t="str">
        <f t="shared" si="883"/>
        <v/>
      </c>
      <c r="DY620" s="115" t="str">
        <f t="shared" si="884"/>
        <v/>
      </c>
      <c r="DZ620" s="115" t="str">
        <f t="shared" si="885"/>
        <v/>
      </c>
      <c r="EA620" s="253"/>
      <c r="EB620" s="253"/>
      <c r="EC620" s="253"/>
      <c r="ED620" s="253"/>
      <c r="EE620" s="253"/>
      <c r="EF620" s="253"/>
      <c r="EG620" s="253"/>
      <c r="EH620" s="253"/>
      <c r="EI620" s="253"/>
      <c r="EJ620" s="253"/>
      <c r="EK620" s="259"/>
      <c r="EL620" s="261" t="str">
        <f t="shared" si="886"/>
        <v/>
      </c>
      <c r="EM620" s="9"/>
      <c r="EN620" s="9"/>
      <c r="EO620" s="81"/>
      <c r="EP620" s="82"/>
      <c r="EQ620" s="88"/>
      <c r="ER620" s="88"/>
      <c r="ES620" s="78"/>
    </row>
    <row r="621" spans="1:197" s="11" customFormat="1" ht="27" customHeight="1" thickBot="1">
      <c r="A621" s="88" t="str">
        <f>IF('رصد درجات'!A621="","",'رصد درجات'!A621)</f>
        <v/>
      </c>
      <c r="B621" s="88" t="str">
        <f>IF('رصد درجات'!B621="","",'رصد درجات'!B621)</f>
        <v/>
      </c>
      <c r="C621" s="88" t="str">
        <f>IF('رصد درجات'!C621="","",'رصد درجات'!C621)</f>
        <v/>
      </c>
      <c r="D621" s="104" t="str">
        <f>IF('رصد درجات'!D621="","",'رصد درجات'!D621)</f>
        <v/>
      </c>
      <c r="E621" s="88" t="str">
        <f>IF('رصد درجات'!E621="","",'رصد درجات'!E621)</f>
        <v/>
      </c>
      <c r="F621" s="88" t="str">
        <f>IF('رصد درجات'!F621="","",'رصد درجات'!F621)</f>
        <v/>
      </c>
      <c r="G621" s="88" t="str">
        <f>IF('رصد درجات'!G621="","",'رصد درجات'!G621)</f>
        <v/>
      </c>
      <c r="H621" s="88" t="str">
        <f>IF('رصد درجات'!H621="","",'رصد درجات'!H621)</f>
        <v/>
      </c>
      <c r="I621" s="88" t="str">
        <f>IF('رصد درجات'!I621="","",'رصد درجات'!I621)</f>
        <v/>
      </c>
      <c r="J621" s="88" t="str">
        <f>IF('رصد درجات'!J621="","",'رصد درجات'!J621)</f>
        <v/>
      </c>
      <c r="K621" s="88" t="str">
        <f>IF('رصد درجات'!K621="","",'رصد درجات'!K621)</f>
        <v/>
      </c>
      <c r="L621" s="88" t="str">
        <f>IF('رصد درجات'!L621="","",'رصد درجات'!L621)</f>
        <v/>
      </c>
      <c r="M621" s="105" t="str">
        <f>IF('رصد درجات'!M621="","",'رصد درجات'!M621)</f>
        <v/>
      </c>
      <c r="N621" s="105" t="str">
        <f>IF('رصد درجات'!N621="","",'رصد درجات'!N621)</f>
        <v/>
      </c>
      <c r="O621" s="88" t="str">
        <f>IF(C621="","",'رصد درجات'!Y621)</f>
        <v/>
      </c>
      <c r="P621" s="88" t="str">
        <f>IF(C621="","",'رصد درجات'!AL621)</f>
        <v/>
      </c>
      <c r="Q621" s="88" t="str">
        <f t="shared" si="836"/>
        <v/>
      </c>
      <c r="R621" s="103" t="str">
        <f t="shared" si="837"/>
        <v/>
      </c>
      <c r="S621" s="88" t="str">
        <f>IF(C621="","",'رصد درجات'!AV621)</f>
        <v/>
      </c>
      <c r="T621" s="88" t="str">
        <f>IF(C621="","",'رصد درجات'!BI621)</f>
        <v/>
      </c>
      <c r="U621" s="88" t="str">
        <f t="shared" si="838"/>
        <v/>
      </c>
      <c r="V621" s="88" t="str">
        <f t="shared" si="839"/>
        <v/>
      </c>
      <c r="W621" s="88" t="str">
        <f t="shared" si="840"/>
        <v/>
      </c>
      <c r="X621" s="106" t="str">
        <f t="shared" si="841"/>
        <v/>
      </c>
      <c r="Y621" s="107" t="str">
        <f>IF(C621="","",'رصد درجات'!Z621)</f>
        <v/>
      </c>
      <c r="Z621" s="107" t="str">
        <f>IF(C621="","",'رصد درجات'!AM621)</f>
        <v/>
      </c>
      <c r="AA621" s="107" t="str">
        <f t="shared" si="812"/>
        <v/>
      </c>
      <c r="AB621" s="107" t="str">
        <f t="shared" si="842"/>
        <v/>
      </c>
      <c r="AC621" s="107" t="str">
        <f>IF(C621="","",'رصد درجات'!AV621)</f>
        <v/>
      </c>
      <c r="AD621" s="107" t="str">
        <f>IF(C621="","",'رصد درجات'!BI621)</f>
        <v/>
      </c>
      <c r="AE621" s="107" t="str">
        <f t="shared" si="813"/>
        <v/>
      </c>
      <c r="AF621" s="107" t="str">
        <f t="shared" si="814"/>
        <v/>
      </c>
      <c r="AG621" s="107" t="str">
        <f t="shared" si="843"/>
        <v/>
      </c>
      <c r="AH621" s="108" t="str">
        <f t="shared" si="844"/>
        <v/>
      </c>
      <c r="AI621" s="107" t="str">
        <f>IF(C621="","",'رصد درجات'!AA621)</f>
        <v/>
      </c>
      <c r="AJ621" s="107" t="str">
        <f>IF(C621="","",'رصد درجات'!AN621)</f>
        <v/>
      </c>
      <c r="AK621" s="107" t="str">
        <f t="shared" si="815"/>
        <v/>
      </c>
      <c r="AL621" s="109" t="str">
        <f t="shared" si="845"/>
        <v/>
      </c>
      <c r="AM621" s="107" t="str">
        <f>IF(C621="","",'رصد درجات'!AX621)</f>
        <v/>
      </c>
      <c r="AN621" s="107" t="str">
        <f>IF(C621="","",'رصد درجات'!BK621)</f>
        <v/>
      </c>
      <c r="AO621" s="107" t="str">
        <f t="shared" si="816"/>
        <v/>
      </c>
      <c r="AP621" s="107" t="str">
        <f t="shared" si="817"/>
        <v/>
      </c>
      <c r="AQ621" s="107" t="str">
        <f t="shared" si="818"/>
        <v/>
      </c>
      <c r="AR621" s="108" t="str">
        <f t="shared" si="846"/>
        <v/>
      </c>
      <c r="AS621" s="107" t="str">
        <f>IF(C621="","",'رصد درجات'!AB621)</f>
        <v/>
      </c>
      <c r="AT621" s="107" t="str">
        <f>IF(C621="","",'رصد درجات'!AO621)</f>
        <v/>
      </c>
      <c r="AU621" s="107" t="str">
        <f>IF(C621="","",'رصد درجات'!AP621)</f>
        <v/>
      </c>
      <c r="AV621" s="107" t="str">
        <f t="shared" si="819"/>
        <v/>
      </c>
      <c r="AW621" s="107" t="str">
        <f t="shared" si="847"/>
        <v/>
      </c>
      <c r="AX621" s="107" t="str">
        <f>IF(C621="","",'رصد درجات'!AY621)</f>
        <v/>
      </c>
      <c r="AY621" s="107" t="str">
        <f>IF(C621="","",'رصد درجات'!BL621)</f>
        <v/>
      </c>
      <c r="AZ621" s="107" t="str">
        <f>IF(C621="","",'رصد درجات'!BM621)</f>
        <v/>
      </c>
      <c r="BA621" s="107" t="str">
        <f t="shared" si="820"/>
        <v/>
      </c>
      <c r="BB621" s="107" t="str">
        <f t="shared" si="821"/>
        <v/>
      </c>
      <c r="BC621" s="107" t="str">
        <f t="shared" si="822"/>
        <v/>
      </c>
      <c r="BD621" s="107" t="str">
        <f t="shared" si="823"/>
        <v/>
      </c>
      <c r="BE621" s="108" t="str">
        <f t="shared" si="848"/>
        <v/>
      </c>
      <c r="BF621" s="107" t="str">
        <f>IF(C621="","",'رصد درجات'!AC621)</f>
        <v/>
      </c>
      <c r="BG621" s="107" t="str">
        <f>IF(C621="","",'رصد درجات'!AI621)</f>
        <v/>
      </c>
      <c r="BH621" s="107" t="str">
        <f>IF(C621="","",'رصد درجات'!AQ621)</f>
        <v/>
      </c>
      <c r="BI621" s="107" t="str">
        <f t="shared" si="824"/>
        <v/>
      </c>
      <c r="BJ621" s="107" t="str">
        <f t="shared" si="849"/>
        <v/>
      </c>
      <c r="BK621" s="107" t="str">
        <f>IF(C621="","",'رصد درجات'!AZ621)</f>
        <v/>
      </c>
      <c r="BL621" s="107" t="str">
        <f>IF(C621="","",'رصد درجات'!BF621)</f>
        <v/>
      </c>
      <c r="BM621" s="107" t="str">
        <f>IF(C621="","",'رصد درجات'!BN621)</f>
        <v/>
      </c>
      <c r="BN621" s="107" t="str">
        <f t="shared" si="825"/>
        <v/>
      </c>
      <c r="BO621" s="107" t="str">
        <f t="shared" si="826"/>
        <v/>
      </c>
      <c r="BP621" s="107" t="str">
        <f t="shared" si="827"/>
        <v/>
      </c>
      <c r="BQ621" s="107" t="str">
        <f t="shared" si="828"/>
        <v/>
      </c>
      <c r="BR621" s="108" t="str">
        <f t="shared" si="850"/>
        <v/>
      </c>
      <c r="BS621" s="107" t="str">
        <f>IF(C621="","",'رصد درجات'!AD621)</f>
        <v/>
      </c>
      <c r="BT621" s="107" t="str">
        <f>IF(C621="","",'رصد درجات'!AR621)</f>
        <v/>
      </c>
      <c r="BU621" s="107" t="str">
        <f t="shared" si="829"/>
        <v/>
      </c>
      <c r="BV621" s="107" t="str">
        <f t="shared" si="851"/>
        <v/>
      </c>
      <c r="BW621" s="107" t="str">
        <f>IF(C621="","",'رصد درجات'!BA621)</f>
        <v/>
      </c>
      <c r="BX621" s="107" t="str">
        <f>IF(C621="","",'رصد درجات'!BO621)</f>
        <v/>
      </c>
      <c r="BY621" s="107" t="str">
        <f t="shared" si="830"/>
        <v/>
      </c>
      <c r="BZ621" s="107" t="str">
        <f t="shared" si="852"/>
        <v/>
      </c>
      <c r="CA621" s="107" t="str">
        <f t="shared" si="831"/>
        <v/>
      </c>
      <c r="CB621" s="108" t="str">
        <f t="shared" si="853"/>
        <v/>
      </c>
      <c r="CC621" s="107" t="str">
        <f>IF(C621="","",'رصد درجات'!AE621)</f>
        <v/>
      </c>
      <c r="CD621" s="107" t="str">
        <f>IF(C621="","",'رصد درجات'!AJ621)</f>
        <v/>
      </c>
      <c r="CE621" s="107" t="str">
        <f>IF(C621="","",'رصد درجات'!AS621)</f>
        <v/>
      </c>
      <c r="CF621" s="107" t="str">
        <f t="shared" si="832"/>
        <v/>
      </c>
      <c r="CG621" s="107" t="str">
        <f t="shared" si="854"/>
        <v/>
      </c>
      <c r="CH621" s="107" t="str">
        <f>IF(C621="","",'رصد درجات'!BB621)</f>
        <v/>
      </c>
      <c r="CI621" s="107" t="str">
        <f>IF(C621="","",'رصد درجات'!BF621)</f>
        <v/>
      </c>
      <c r="CJ621" s="107" t="str">
        <f>IF(C621="","",'رصد درجات'!BP621)</f>
        <v/>
      </c>
      <c r="CK621" s="107" t="str">
        <f t="shared" si="833"/>
        <v/>
      </c>
      <c r="CL621" s="107" t="str">
        <f t="shared" si="834"/>
        <v/>
      </c>
      <c r="CM621" s="107" t="str">
        <f t="shared" si="835"/>
        <v/>
      </c>
      <c r="CN621" s="107" t="str">
        <f t="shared" si="855"/>
        <v/>
      </c>
      <c r="CO621" s="108" t="str">
        <f t="shared" si="856"/>
        <v/>
      </c>
      <c r="CP621" s="110" t="str">
        <f>IF(C621="","",'رصد درجات'!AF621)</f>
        <v/>
      </c>
      <c r="CQ621" s="103" t="str">
        <f t="shared" si="857"/>
        <v/>
      </c>
      <c r="CR621" s="110" t="str">
        <f>IF(C621="","",'رصد درجات'!BC621)</f>
        <v/>
      </c>
      <c r="CS621" s="110" t="str">
        <f t="shared" si="858"/>
        <v/>
      </c>
      <c r="CT621" s="110" t="str">
        <f t="shared" si="859"/>
        <v/>
      </c>
      <c r="CU621" s="103" t="str">
        <f t="shared" si="860"/>
        <v/>
      </c>
      <c r="CV621" s="107" t="str">
        <f>IF(C621="","",'رصد درجات'!AG621)</f>
        <v/>
      </c>
      <c r="CW621" s="107" t="str">
        <f t="shared" si="861"/>
        <v/>
      </c>
      <c r="CX621" s="107" t="str">
        <f>IF(C621="","",'رصد درجات'!BD621)</f>
        <v/>
      </c>
      <c r="CY621" s="110" t="str">
        <f t="shared" si="862"/>
        <v/>
      </c>
      <c r="CZ621" s="110" t="str">
        <f t="shared" si="863"/>
        <v/>
      </c>
      <c r="DA621" s="103" t="str">
        <f t="shared" si="864"/>
        <v/>
      </c>
      <c r="DB621" s="111" t="str">
        <f t="shared" si="865"/>
        <v/>
      </c>
      <c r="DC621" s="112" t="str">
        <f t="shared" si="866"/>
        <v/>
      </c>
      <c r="DD621" s="111" t="str">
        <f t="shared" si="867"/>
        <v/>
      </c>
      <c r="DE621" s="112" t="str">
        <f t="shared" si="868"/>
        <v/>
      </c>
      <c r="DF621" s="107" t="str">
        <f>IF(C621="","",'رصد درجات'!AH621)</f>
        <v/>
      </c>
      <c r="DG621" s="107" t="str">
        <f>IF(C621="","",'رصد درجات'!AT621)</f>
        <v/>
      </c>
      <c r="DH621" s="107" t="str">
        <f t="shared" si="869"/>
        <v/>
      </c>
      <c r="DI621" s="107" t="str">
        <f t="shared" si="870"/>
        <v/>
      </c>
      <c r="DJ621" s="107" t="str">
        <f>IF(C621="","",'رصد درجات'!BE621)</f>
        <v/>
      </c>
      <c r="DK621" s="107" t="str">
        <f>IF(C621="","",'رصد درجات'!BQ621)</f>
        <v/>
      </c>
      <c r="DL621" s="107" t="str">
        <f t="shared" si="871"/>
        <v/>
      </c>
      <c r="DM621" s="107" t="str">
        <f t="shared" si="872"/>
        <v/>
      </c>
      <c r="DN621" s="107" t="str">
        <f t="shared" si="873"/>
        <v/>
      </c>
      <c r="DO621" s="108" t="str">
        <f t="shared" si="874"/>
        <v/>
      </c>
      <c r="DP621" s="81" t="str">
        <f t="shared" si="875"/>
        <v/>
      </c>
      <c r="DQ621" s="113" t="str">
        <f t="shared" si="876"/>
        <v/>
      </c>
      <c r="DR621" s="9">
        <f t="shared" si="877"/>
        <v>0</v>
      </c>
      <c r="DS621" s="114" t="str">
        <f t="shared" si="878"/>
        <v/>
      </c>
      <c r="DT621" s="115" t="str">
        <f t="shared" si="879"/>
        <v/>
      </c>
      <c r="DU621" s="115" t="str">
        <f t="shared" si="880"/>
        <v/>
      </c>
      <c r="DV621" s="115" t="str">
        <f t="shared" si="881"/>
        <v/>
      </c>
      <c r="DW621" s="115" t="str">
        <f t="shared" si="882"/>
        <v/>
      </c>
      <c r="DX621" s="115" t="str">
        <f t="shared" si="883"/>
        <v/>
      </c>
      <c r="DY621" s="115" t="str">
        <f t="shared" si="884"/>
        <v/>
      </c>
      <c r="DZ621" s="115" t="str">
        <f t="shared" si="885"/>
        <v/>
      </c>
      <c r="EA621" s="253"/>
      <c r="EB621" s="253"/>
      <c r="EC621" s="253"/>
      <c r="ED621" s="253"/>
      <c r="EE621" s="253"/>
      <c r="EF621" s="253"/>
      <c r="EG621" s="253"/>
      <c r="EH621" s="253"/>
      <c r="EI621" s="253"/>
      <c r="EJ621" s="253"/>
      <c r="EK621" s="259"/>
      <c r="EL621" s="261" t="str">
        <f t="shared" si="886"/>
        <v/>
      </c>
      <c r="EM621" s="9"/>
      <c r="EN621" s="9"/>
      <c r="EO621" s="81"/>
      <c r="EP621" s="82"/>
      <c r="EQ621" s="88"/>
      <c r="ER621" s="88"/>
      <c r="ES621" s="78"/>
    </row>
    <row r="622" spans="1:197" s="11" customFormat="1" ht="27" customHeight="1" thickBot="1">
      <c r="A622" s="88" t="str">
        <f>IF('رصد درجات'!A622="","",'رصد درجات'!A622)</f>
        <v/>
      </c>
      <c r="B622" s="88" t="str">
        <f>IF('رصد درجات'!B622="","",'رصد درجات'!B622)</f>
        <v/>
      </c>
      <c r="C622" s="88" t="str">
        <f>IF('رصد درجات'!C622="","",'رصد درجات'!C622)</f>
        <v/>
      </c>
      <c r="D622" s="104" t="str">
        <f>IF('رصد درجات'!D622="","",'رصد درجات'!D622)</f>
        <v/>
      </c>
      <c r="E622" s="88" t="str">
        <f>IF('رصد درجات'!E622="","",'رصد درجات'!E622)</f>
        <v/>
      </c>
      <c r="F622" s="88" t="str">
        <f>IF('رصد درجات'!F622="","",'رصد درجات'!F622)</f>
        <v/>
      </c>
      <c r="G622" s="88" t="str">
        <f>IF('رصد درجات'!G622="","",'رصد درجات'!G622)</f>
        <v/>
      </c>
      <c r="H622" s="88" t="str">
        <f>IF('رصد درجات'!H622="","",'رصد درجات'!H622)</f>
        <v/>
      </c>
      <c r="I622" s="88" t="str">
        <f>IF('رصد درجات'!I622="","",'رصد درجات'!I622)</f>
        <v/>
      </c>
      <c r="J622" s="88" t="str">
        <f>IF('رصد درجات'!J622="","",'رصد درجات'!J622)</f>
        <v/>
      </c>
      <c r="K622" s="88" t="str">
        <f>IF('رصد درجات'!K622="","",'رصد درجات'!K622)</f>
        <v/>
      </c>
      <c r="L622" s="88" t="str">
        <f>IF('رصد درجات'!L622="","",'رصد درجات'!L622)</f>
        <v/>
      </c>
      <c r="M622" s="105" t="str">
        <f>IF('رصد درجات'!M622="","",'رصد درجات'!M622)</f>
        <v/>
      </c>
      <c r="N622" s="105" t="str">
        <f>IF('رصد درجات'!N622="","",'رصد درجات'!N622)</f>
        <v/>
      </c>
      <c r="O622" s="88" t="str">
        <f>IF(C622="","",'رصد درجات'!Y622)</f>
        <v/>
      </c>
      <c r="P622" s="88" t="str">
        <f>IF(C622="","",'رصد درجات'!AL622)</f>
        <v/>
      </c>
      <c r="Q622" s="88" t="str">
        <f t="shared" si="836"/>
        <v/>
      </c>
      <c r="R622" s="103" t="str">
        <f t="shared" si="837"/>
        <v/>
      </c>
      <c r="S622" s="88" t="str">
        <f>IF(C622="","",'رصد درجات'!AV622)</f>
        <v/>
      </c>
      <c r="T622" s="88" t="str">
        <f>IF(C622="","",'رصد درجات'!BI622)</f>
        <v/>
      </c>
      <c r="U622" s="88" t="str">
        <f t="shared" si="838"/>
        <v/>
      </c>
      <c r="V622" s="88" t="str">
        <f t="shared" si="839"/>
        <v/>
      </c>
      <c r="W622" s="88" t="str">
        <f t="shared" si="840"/>
        <v/>
      </c>
      <c r="X622" s="106" t="str">
        <f t="shared" si="841"/>
        <v/>
      </c>
      <c r="Y622" s="107" t="str">
        <f>IF(C622="","",'رصد درجات'!Z622)</f>
        <v/>
      </c>
      <c r="Z622" s="107" t="str">
        <f>IF(C622="","",'رصد درجات'!AM622)</f>
        <v/>
      </c>
      <c r="AA622" s="107" t="str">
        <f t="shared" si="812"/>
        <v/>
      </c>
      <c r="AB622" s="107" t="str">
        <f t="shared" si="842"/>
        <v/>
      </c>
      <c r="AC622" s="107" t="str">
        <f>IF(C622="","",'رصد درجات'!AV622)</f>
        <v/>
      </c>
      <c r="AD622" s="107" t="str">
        <f>IF(C622="","",'رصد درجات'!BI622)</f>
        <v/>
      </c>
      <c r="AE622" s="107" t="str">
        <f t="shared" si="813"/>
        <v/>
      </c>
      <c r="AF622" s="107" t="str">
        <f t="shared" si="814"/>
        <v/>
      </c>
      <c r="AG622" s="107" t="str">
        <f t="shared" si="843"/>
        <v/>
      </c>
      <c r="AH622" s="108" t="str">
        <f t="shared" si="844"/>
        <v/>
      </c>
      <c r="AI622" s="107" t="str">
        <f>IF(C622="","",'رصد درجات'!AA622)</f>
        <v/>
      </c>
      <c r="AJ622" s="107" t="str">
        <f>IF(C622="","",'رصد درجات'!AN622)</f>
        <v/>
      </c>
      <c r="AK622" s="107" t="str">
        <f t="shared" si="815"/>
        <v/>
      </c>
      <c r="AL622" s="109" t="str">
        <f t="shared" si="845"/>
        <v/>
      </c>
      <c r="AM622" s="107" t="str">
        <f>IF(C622="","",'رصد درجات'!AX622)</f>
        <v/>
      </c>
      <c r="AN622" s="107" t="str">
        <f>IF(C622="","",'رصد درجات'!BK622)</f>
        <v/>
      </c>
      <c r="AO622" s="107" t="str">
        <f t="shared" si="816"/>
        <v/>
      </c>
      <c r="AP622" s="107" t="str">
        <f t="shared" si="817"/>
        <v/>
      </c>
      <c r="AQ622" s="107" t="str">
        <f t="shared" si="818"/>
        <v/>
      </c>
      <c r="AR622" s="108" t="str">
        <f t="shared" si="846"/>
        <v/>
      </c>
      <c r="AS622" s="107" t="str">
        <f>IF(C622="","",'رصد درجات'!AB622)</f>
        <v/>
      </c>
      <c r="AT622" s="107" t="str">
        <f>IF(C622="","",'رصد درجات'!AO622)</f>
        <v/>
      </c>
      <c r="AU622" s="107" t="str">
        <f>IF(C622="","",'رصد درجات'!AP622)</f>
        <v/>
      </c>
      <c r="AV622" s="107" t="str">
        <f t="shared" si="819"/>
        <v/>
      </c>
      <c r="AW622" s="107" t="str">
        <f t="shared" si="847"/>
        <v/>
      </c>
      <c r="AX622" s="107" t="str">
        <f>IF(C622="","",'رصد درجات'!AY622)</f>
        <v/>
      </c>
      <c r="AY622" s="107" t="str">
        <f>IF(C622="","",'رصد درجات'!BL622)</f>
        <v/>
      </c>
      <c r="AZ622" s="107" t="str">
        <f>IF(C622="","",'رصد درجات'!BM622)</f>
        <v/>
      </c>
      <c r="BA622" s="107" t="str">
        <f t="shared" si="820"/>
        <v/>
      </c>
      <c r="BB622" s="107" t="str">
        <f t="shared" si="821"/>
        <v/>
      </c>
      <c r="BC622" s="107" t="str">
        <f t="shared" si="822"/>
        <v/>
      </c>
      <c r="BD622" s="107" t="str">
        <f t="shared" si="823"/>
        <v/>
      </c>
      <c r="BE622" s="108" t="str">
        <f t="shared" si="848"/>
        <v/>
      </c>
      <c r="BF622" s="107" t="str">
        <f>IF(C622="","",'رصد درجات'!AC622)</f>
        <v/>
      </c>
      <c r="BG622" s="107" t="str">
        <f>IF(C622="","",'رصد درجات'!AI622)</f>
        <v/>
      </c>
      <c r="BH622" s="107" t="str">
        <f>IF(C622="","",'رصد درجات'!AQ622)</f>
        <v/>
      </c>
      <c r="BI622" s="107" t="str">
        <f t="shared" si="824"/>
        <v/>
      </c>
      <c r="BJ622" s="107" t="str">
        <f t="shared" si="849"/>
        <v/>
      </c>
      <c r="BK622" s="107" t="str">
        <f>IF(C622="","",'رصد درجات'!AZ622)</f>
        <v/>
      </c>
      <c r="BL622" s="107" t="str">
        <f>IF(C622="","",'رصد درجات'!BF622)</f>
        <v/>
      </c>
      <c r="BM622" s="107" t="str">
        <f>IF(C622="","",'رصد درجات'!BN622)</f>
        <v/>
      </c>
      <c r="BN622" s="107" t="str">
        <f t="shared" si="825"/>
        <v/>
      </c>
      <c r="BO622" s="107" t="str">
        <f t="shared" si="826"/>
        <v/>
      </c>
      <c r="BP622" s="107" t="str">
        <f t="shared" si="827"/>
        <v/>
      </c>
      <c r="BQ622" s="107" t="str">
        <f t="shared" si="828"/>
        <v/>
      </c>
      <c r="BR622" s="108" t="str">
        <f t="shared" si="850"/>
        <v/>
      </c>
      <c r="BS622" s="107" t="str">
        <f>IF(C622="","",'رصد درجات'!AD622)</f>
        <v/>
      </c>
      <c r="BT622" s="107" t="str">
        <f>IF(C622="","",'رصد درجات'!AR622)</f>
        <v/>
      </c>
      <c r="BU622" s="107" t="str">
        <f t="shared" si="829"/>
        <v/>
      </c>
      <c r="BV622" s="107" t="str">
        <f t="shared" si="851"/>
        <v/>
      </c>
      <c r="BW622" s="107" t="str">
        <f>IF(C622="","",'رصد درجات'!BA622)</f>
        <v/>
      </c>
      <c r="BX622" s="107" t="str">
        <f>IF(C622="","",'رصد درجات'!BO622)</f>
        <v/>
      </c>
      <c r="BY622" s="107" t="str">
        <f t="shared" si="830"/>
        <v/>
      </c>
      <c r="BZ622" s="107" t="str">
        <f t="shared" si="852"/>
        <v/>
      </c>
      <c r="CA622" s="107" t="str">
        <f t="shared" si="831"/>
        <v/>
      </c>
      <c r="CB622" s="108" t="str">
        <f t="shared" si="853"/>
        <v/>
      </c>
      <c r="CC622" s="107" t="str">
        <f>IF(C622="","",'رصد درجات'!AE622)</f>
        <v/>
      </c>
      <c r="CD622" s="107" t="str">
        <f>IF(C622="","",'رصد درجات'!AJ622)</f>
        <v/>
      </c>
      <c r="CE622" s="107" t="str">
        <f>IF(C622="","",'رصد درجات'!AS622)</f>
        <v/>
      </c>
      <c r="CF622" s="107" t="str">
        <f t="shared" si="832"/>
        <v/>
      </c>
      <c r="CG622" s="107" t="str">
        <f t="shared" si="854"/>
        <v/>
      </c>
      <c r="CH622" s="107" t="str">
        <f>IF(C622="","",'رصد درجات'!BB622)</f>
        <v/>
      </c>
      <c r="CI622" s="107" t="str">
        <f>IF(C622="","",'رصد درجات'!BF622)</f>
        <v/>
      </c>
      <c r="CJ622" s="107" t="str">
        <f>IF(C622="","",'رصد درجات'!BP622)</f>
        <v/>
      </c>
      <c r="CK622" s="107" t="str">
        <f t="shared" si="833"/>
        <v/>
      </c>
      <c r="CL622" s="107" t="str">
        <f t="shared" si="834"/>
        <v/>
      </c>
      <c r="CM622" s="107" t="str">
        <f t="shared" si="835"/>
        <v/>
      </c>
      <c r="CN622" s="107" t="str">
        <f t="shared" si="855"/>
        <v/>
      </c>
      <c r="CO622" s="108" t="str">
        <f t="shared" si="856"/>
        <v/>
      </c>
      <c r="CP622" s="110" t="str">
        <f>IF(C622="","",'رصد درجات'!AF622)</f>
        <v/>
      </c>
      <c r="CQ622" s="103" t="str">
        <f t="shared" si="857"/>
        <v/>
      </c>
      <c r="CR622" s="110" t="str">
        <f>IF(C622="","",'رصد درجات'!BC622)</f>
        <v/>
      </c>
      <c r="CS622" s="110" t="str">
        <f t="shared" si="858"/>
        <v/>
      </c>
      <c r="CT622" s="110" t="str">
        <f t="shared" si="859"/>
        <v/>
      </c>
      <c r="CU622" s="103" t="str">
        <f t="shared" si="860"/>
        <v/>
      </c>
      <c r="CV622" s="107" t="str">
        <f>IF(C622="","",'رصد درجات'!AG622)</f>
        <v/>
      </c>
      <c r="CW622" s="107" t="str">
        <f t="shared" si="861"/>
        <v/>
      </c>
      <c r="CX622" s="107" t="str">
        <f>IF(C622="","",'رصد درجات'!BD622)</f>
        <v/>
      </c>
      <c r="CY622" s="110" t="str">
        <f t="shared" si="862"/>
        <v/>
      </c>
      <c r="CZ622" s="110" t="str">
        <f t="shared" si="863"/>
        <v/>
      </c>
      <c r="DA622" s="103" t="str">
        <f t="shared" si="864"/>
        <v/>
      </c>
      <c r="DB622" s="111" t="str">
        <f t="shared" si="865"/>
        <v/>
      </c>
      <c r="DC622" s="112" t="str">
        <f t="shared" si="866"/>
        <v/>
      </c>
      <c r="DD622" s="111" t="str">
        <f t="shared" si="867"/>
        <v/>
      </c>
      <c r="DE622" s="112" t="str">
        <f t="shared" si="868"/>
        <v/>
      </c>
      <c r="DF622" s="107" t="str">
        <f>IF(C622="","",'رصد درجات'!AH622)</f>
        <v/>
      </c>
      <c r="DG622" s="107" t="str">
        <f>IF(C622="","",'رصد درجات'!AT622)</f>
        <v/>
      </c>
      <c r="DH622" s="107" t="str">
        <f t="shared" si="869"/>
        <v/>
      </c>
      <c r="DI622" s="107" t="str">
        <f t="shared" si="870"/>
        <v/>
      </c>
      <c r="DJ622" s="107" t="str">
        <f>IF(C622="","",'رصد درجات'!BE622)</f>
        <v/>
      </c>
      <c r="DK622" s="107" t="str">
        <f>IF(C622="","",'رصد درجات'!BQ622)</f>
        <v/>
      </c>
      <c r="DL622" s="107" t="str">
        <f t="shared" si="871"/>
        <v/>
      </c>
      <c r="DM622" s="107" t="str">
        <f t="shared" si="872"/>
        <v/>
      </c>
      <c r="DN622" s="107" t="str">
        <f t="shared" si="873"/>
        <v/>
      </c>
      <c r="DO622" s="108" t="str">
        <f t="shared" si="874"/>
        <v/>
      </c>
      <c r="DP622" s="81" t="str">
        <f t="shared" si="875"/>
        <v/>
      </c>
      <c r="DQ622" s="113" t="str">
        <f t="shared" si="876"/>
        <v/>
      </c>
      <c r="DR622" s="9">
        <f t="shared" si="877"/>
        <v>0</v>
      </c>
      <c r="DS622" s="114" t="str">
        <f t="shared" si="878"/>
        <v/>
      </c>
      <c r="DT622" s="115" t="str">
        <f t="shared" si="879"/>
        <v/>
      </c>
      <c r="DU622" s="115" t="str">
        <f t="shared" si="880"/>
        <v/>
      </c>
      <c r="DV622" s="115" t="str">
        <f t="shared" si="881"/>
        <v/>
      </c>
      <c r="DW622" s="115" t="str">
        <f t="shared" si="882"/>
        <v/>
      </c>
      <c r="DX622" s="115" t="str">
        <f t="shared" si="883"/>
        <v/>
      </c>
      <c r="DY622" s="115" t="str">
        <f t="shared" si="884"/>
        <v/>
      </c>
      <c r="DZ622" s="115" t="str">
        <f t="shared" si="885"/>
        <v/>
      </c>
      <c r="EA622" s="253"/>
      <c r="EB622" s="253"/>
      <c r="EC622" s="253"/>
      <c r="ED622" s="253"/>
      <c r="EE622" s="253"/>
      <c r="EF622" s="253"/>
      <c r="EG622" s="253"/>
      <c r="EH622" s="253"/>
      <c r="EI622" s="253"/>
      <c r="EJ622" s="253"/>
      <c r="EK622" s="259"/>
      <c r="EL622" s="261" t="str">
        <f t="shared" si="886"/>
        <v/>
      </c>
      <c r="EM622" s="9"/>
      <c r="EN622" s="9"/>
      <c r="EO622" s="81"/>
      <c r="EP622" s="82"/>
      <c r="EQ622" s="88"/>
      <c r="ER622" s="88"/>
      <c r="ES622" s="78"/>
    </row>
    <row r="623" spans="1:197" s="11" customFormat="1" ht="27" customHeight="1" thickBot="1">
      <c r="A623" s="88" t="str">
        <f>IF('رصد درجات'!A623="","",'رصد درجات'!A623)</f>
        <v/>
      </c>
      <c r="B623" s="88" t="str">
        <f>IF('رصد درجات'!B623="","",'رصد درجات'!B623)</f>
        <v/>
      </c>
      <c r="C623" s="88" t="str">
        <f>IF('رصد درجات'!C623="","",'رصد درجات'!C623)</f>
        <v/>
      </c>
      <c r="D623" s="104" t="str">
        <f>IF('رصد درجات'!D623="","",'رصد درجات'!D623)</f>
        <v/>
      </c>
      <c r="E623" s="88" t="str">
        <f>IF('رصد درجات'!E623="","",'رصد درجات'!E623)</f>
        <v/>
      </c>
      <c r="F623" s="88" t="str">
        <f>IF('رصد درجات'!F623="","",'رصد درجات'!F623)</f>
        <v/>
      </c>
      <c r="G623" s="88" t="str">
        <f>IF('رصد درجات'!G623="","",'رصد درجات'!G623)</f>
        <v/>
      </c>
      <c r="H623" s="88" t="str">
        <f>IF('رصد درجات'!H623="","",'رصد درجات'!H623)</f>
        <v/>
      </c>
      <c r="I623" s="88" t="str">
        <f>IF('رصد درجات'!I623="","",'رصد درجات'!I623)</f>
        <v/>
      </c>
      <c r="J623" s="88" t="str">
        <f>IF('رصد درجات'!J623="","",'رصد درجات'!J623)</f>
        <v/>
      </c>
      <c r="K623" s="88" t="str">
        <f>IF('رصد درجات'!K623="","",'رصد درجات'!K623)</f>
        <v/>
      </c>
      <c r="L623" s="88" t="str">
        <f>IF('رصد درجات'!L623="","",'رصد درجات'!L623)</f>
        <v/>
      </c>
      <c r="M623" s="105" t="str">
        <f>IF('رصد درجات'!M623="","",'رصد درجات'!M623)</f>
        <v/>
      </c>
      <c r="N623" s="105" t="str">
        <f>IF('رصد درجات'!N623="","",'رصد درجات'!N623)</f>
        <v/>
      </c>
      <c r="O623" s="88" t="str">
        <f>IF(C623="","",'رصد درجات'!Y623)</f>
        <v/>
      </c>
      <c r="P623" s="88" t="str">
        <f>IF(C623="","",'رصد درجات'!AL623)</f>
        <v/>
      </c>
      <c r="Q623" s="88" t="str">
        <f t="shared" si="836"/>
        <v/>
      </c>
      <c r="R623" s="103" t="str">
        <f t="shared" si="837"/>
        <v/>
      </c>
      <c r="S623" s="88" t="str">
        <f>IF(C623="","",'رصد درجات'!AV623)</f>
        <v/>
      </c>
      <c r="T623" s="88" t="str">
        <f>IF(C623="","",'رصد درجات'!BI623)</f>
        <v/>
      </c>
      <c r="U623" s="88" t="str">
        <f t="shared" si="838"/>
        <v/>
      </c>
      <c r="V623" s="88" t="str">
        <f t="shared" si="839"/>
        <v/>
      </c>
      <c r="W623" s="88" t="str">
        <f t="shared" si="840"/>
        <v/>
      </c>
      <c r="X623" s="106" t="str">
        <f t="shared" si="841"/>
        <v/>
      </c>
      <c r="Y623" s="107" t="str">
        <f>IF(C623="","",'رصد درجات'!Z623)</f>
        <v/>
      </c>
      <c r="Z623" s="107" t="str">
        <f>IF(C623="","",'رصد درجات'!AM623)</f>
        <v/>
      </c>
      <c r="AA623" s="107" t="str">
        <f t="shared" si="812"/>
        <v/>
      </c>
      <c r="AB623" s="107" t="str">
        <f t="shared" si="842"/>
        <v/>
      </c>
      <c r="AC623" s="107" t="str">
        <f>IF(C623="","",'رصد درجات'!AV623)</f>
        <v/>
      </c>
      <c r="AD623" s="107" t="str">
        <f>IF(C623="","",'رصد درجات'!BI623)</f>
        <v/>
      </c>
      <c r="AE623" s="107" t="str">
        <f t="shared" si="813"/>
        <v/>
      </c>
      <c r="AF623" s="107" t="str">
        <f t="shared" si="814"/>
        <v/>
      </c>
      <c r="AG623" s="107" t="str">
        <f t="shared" si="843"/>
        <v/>
      </c>
      <c r="AH623" s="108" t="str">
        <f t="shared" si="844"/>
        <v/>
      </c>
      <c r="AI623" s="107" t="str">
        <f>IF(C623="","",'رصد درجات'!AA623)</f>
        <v/>
      </c>
      <c r="AJ623" s="107" t="str">
        <f>IF(C623="","",'رصد درجات'!AN623)</f>
        <v/>
      </c>
      <c r="AK623" s="107" t="str">
        <f t="shared" si="815"/>
        <v/>
      </c>
      <c r="AL623" s="109" t="str">
        <f t="shared" si="845"/>
        <v/>
      </c>
      <c r="AM623" s="107" t="str">
        <f>IF(C623="","",'رصد درجات'!AX623)</f>
        <v/>
      </c>
      <c r="AN623" s="107" t="str">
        <f>IF(C623="","",'رصد درجات'!BK623)</f>
        <v/>
      </c>
      <c r="AO623" s="107" t="str">
        <f t="shared" si="816"/>
        <v/>
      </c>
      <c r="AP623" s="107" t="str">
        <f t="shared" si="817"/>
        <v/>
      </c>
      <c r="AQ623" s="107" t="str">
        <f t="shared" si="818"/>
        <v/>
      </c>
      <c r="AR623" s="108" t="str">
        <f t="shared" si="846"/>
        <v/>
      </c>
      <c r="AS623" s="107" t="str">
        <f>IF(C623="","",'رصد درجات'!AB623)</f>
        <v/>
      </c>
      <c r="AT623" s="107" t="str">
        <f>IF(C623="","",'رصد درجات'!AO623)</f>
        <v/>
      </c>
      <c r="AU623" s="107" t="str">
        <f>IF(C623="","",'رصد درجات'!AP623)</f>
        <v/>
      </c>
      <c r="AV623" s="107" t="str">
        <f t="shared" si="819"/>
        <v/>
      </c>
      <c r="AW623" s="107" t="str">
        <f t="shared" si="847"/>
        <v/>
      </c>
      <c r="AX623" s="107" t="str">
        <f>IF(C623="","",'رصد درجات'!AY623)</f>
        <v/>
      </c>
      <c r="AY623" s="107" t="str">
        <f>IF(C623="","",'رصد درجات'!BL623)</f>
        <v/>
      </c>
      <c r="AZ623" s="107" t="str">
        <f>IF(C623="","",'رصد درجات'!BM623)</f>
        <v/>
      </c>
      <c r="BA623" s="107" t="str">
        <f t="shared" si="820"/>
        <v/>
      </c>
      <c r="BB623" s="107" t="str">
        <f t="shared" si="821"/>
        <v/>
      </c>
      <c r="BC623" s="107" t="str">
        <f t="shared" si="822"/>
        <v/>
      </c>
      <c r="BD623" s="107" t="str">
        <f t="shared" si="823"/>
        <v/>
      </c>
      <c r="BE623" s="108" t="str">
        <f t="shared" si="848"/>
        <v/>
      </c>
      <c r="BF623" s="107" t="str">
        <f>IF(C623="","",'رصد درجات'!AC623)</f>
        <v/>
      </c>
      <c r="BG623" s="107" t="str">
        <f>IF(C623="","",'رصد درجات'!AI623)</f>
        <v/>
      </c>
      <c r="BH623" s="107" t="str">
        <f>IF(C623="","",'رصد درجات'!AQ623)</f>
        <v/>
      </c>
      <c r="BI623" s="107" t="str">
        <f t="shared" si="824"/>
        <v/>
      </c>
      <c r="BJ623" s="107" t="str">
        <f t="shared" si="849"/>
        <v/>
      </c>
      <c r="BK623" s="107" t="str">
        <f>IF(C623="","",'رصد درجات'!AZ623)</f>
        <v/>
      </c>
      <c r="BL623" s="107" t="str">
        <f>IF(C623="","",'رصد درجات'!BF623)</f>
        <v/>
      </c>
      <c r="BM623" s="107" t="str">
        <f>IF(C623="","",'رصد درجات'!BN623)</f>
        <v/>
      </c>
      <c r="BN623" s="107" t="str">
        <f t="shared" si="825"/>
        <v/>
      </c>
      <c r="BO623" s="107" t="str">
        <f t="shared" si="826"/>
        <v/>
      </c>
      <c r="BP623" s="107" t="str">
        <f t="shared" si="827"/>
        <v/>
      </c>
      <c r="BQ623" s="107" t="str">
        <f t="shared" si="828"/>
        <v/>
      </c>
      <c r="BR623" s="108" t="str">
        <f t="shared" si="850"/>
        <v/>
      </c>
      <c r="BS623" s="107" t="str">
        <f>IF(C623="","",'رصد درجات'!AD623)</f>
        <v/>
      </c>
      <c r="BT623" s="107" t="str">
        <f>IF(C623="","",'رصد درجات'!AR623)</f>
        <v/>
      </c>
      <c r="BU623" s="107" t="str">
        <f t="shared" si="829"/>
        <v/>
      </c>
      <c r="BV623" s="107" t="str">
        <f t="shared" si="851"/>
        <v/>
      </c>
      <c r="BW623" s="107" t="str">
        <f>IF(C623="","",'رصد درجات'!BA623)</f>
        <v/>
      </c>
      <c r="BX623" s="107" t="str">
        <f>IF(C623="","",'رصد درجات'!BO623)</f>
        <v/>
      </c>
      <c r="BY623" s="107" t="str">
        <f t="shared" si="830"/>
        <v/>
      </c>
      <c r="BZ623" s="107" t="str">
        <f t="shared" si="852"/>
        <v/>
      </c>
      <c r="CA623" s="107" t="str">
        <f t="shared" si="831"/>
        <v/>
      </c>
      <c r="CB623" s="108" t="str">
        <f t="shared" si="853"/>
        <v/>
      </c>
      <c r="CC623" s="107" t="str">
        <f>IF(C623="","",'رصد درجات'!AE623)</f>
        <v/>
      </c>
      <c r="CD623" s="107" t="str">
        <f>IF(C623="","",'رصد درجات'!AJ623)</f>
        <v/>
      </c>
      <c r="CE623" s="107" t="str">
        <f>IF(C623="","",'رصد درجات'!AS623)</f>
        <v/>
      </c>
      <c r="CF623" s="107" t="str">
        <f t="shared" si="832"/>
        <v/>
      </c>
      <c r="CG623" s="107" t="str">
        <f t="shared" si="854"/>
        <v/>
      </c>
      <c r="CH623" s="107" t="str">
        <f>IF(C623="","",'رصد درجات'!BB623)</f>
        <v/>
      </c>
      <c r="CI623" s="107" t="str">
        <f>IF(C623="","",'رصد درجات'!BF623)</f>
        <v/>
      </c>
      <c r="CJ623" s="107" t="str">
        <f>IF(C623="","",'رصد درجات'!BP623)</f>
        <v/>
      </c>
      <c r="CK623" s="107" t="str">
        <f t="shared" si="833"/>
        <v/>
      </c>
      <c r="CL623" s="107" t="str">
        <f t="shared" si="834"/>
        <v/>
      </c>
      <c r="CM623" s="107" t="str">
        <f t="shared" si="835"/>
        <v/>
      </c>
      <c r="CN623" s="107" t="str">
        <f t="shared" si="855"/>
        <v/>
      </c>
      <c r="CO623" s="108" t="str">
        <f t="shared" si="856"/>
        <v/>
      </c>
      <c r="CP623" s="110" t="str">
        <f>IF(C623="","",'رصد درجات'!AF623)</f>
        <v/>
      </c>
      <c r="CQ623" s="103" t="str">
        <f t="shared" si="857"/>
        <v/>
      </c>
      <c r="CR623" s="110" t="str">
        <f>IF(C623="","",'رصد درجات'!BC623)</f>
        <v/>
      </c>
      <c r="CS623" s="110" t="str">
        <f t="shared" si="858"/>
        <v/>
      </c>
      <c r="CT623" s="110" t="str">
        <f t="shared" si="859"/>
        <v/>
      </c>
      <c r="CU623" s="103" t="str">
        <f t="shared" si="860"/>
        <v/>
      </c>
      <c r="CV623" s="107" t="str">
        <f>IF(C623="","",'رصد درجات'!AG623)</f>
        <v/>
      </c>
      <c r="CW623" s="107" t="str">
        <f t="shared" si="861"/>
        <v/>
      </c>
      <c r="CX623" s="107" t="str">
        <f>IF(C623="","",'رصد درجات'!BD623)</f>
        <v/>
      </c>
      <c r="CY623" s="110" t="str">
        <f t="shared" si="862"/>
        <v/>
      </c>
      <c r="CZ623" s="110" t="str">
        <f t="shared" si="863"/>
        <v/>
      </c>
      <c r="DA623" s="103" t="str">
        <f t="shared" si="864"/>
        <v/>
      </c>
      <c r="DB623" s="111" t="str">
        <f t="shared" si="865"/>
        <v/>
      </c>
      <c r="DC623" s="112" t="str">
        <f t="shared" si="866"/>
        <v/>
      </c>
      <c r="DD623" s="111" t="str">
        <f t="shared" si="867"/>
        <v/>
      </c>
      <c r="DE623" s="112" t="str">
        <f t="shared" si="868"/>
        <v/>
      </c>
      <c r="DF623" s="107" t="str">
        <f>IF(C623="","",'رصد درجات'!AH623)</f>
        <v/>
      </c>
      <c r="DG623" s="107" t="str">
        <f>IF(C623="","",'رصد درجات'!AT623)</f>
        <v/>
      </c>
      <c r="DH623" s="107" t="str">
        <f t="shared" si="869"/>
        <v/>
      </c>
      <c r="DI623" s="107" t="str">
        <f t="shared" si="870"/>
        <v/>
      </c>
      <c r="DJ623" s="107" t="str">
        <f>IF(C623="","",'رصد درجات'!BE623)</f>
        <v/>
      </c>
      <c r="DK623" s="107" t="str">
        <f>IF(C623="","",'رصد درجات'!BQ623)</f>
        <v/>
      </c>
      <c r="DL623" s="107" t="str">
        <f t="shared" si="871"/>
        <v/>
      </c>
      <c r="DM623" s="107" t="str">
        <f t="shared" si="872"/>
        <v/>
      </c>
      <c r="DN623" s="107" t="str">
        <f t="shared" si="873"/>
        <v/>
      </c>
      <c r="DO623" s="108" t="str">
        <f t="shared" si="874"/>
        <v/>
      </c>
      <c r="DP623" s="81" t="str">
        <f t="shared" si="875"/>
        <v/>
      </c>
      <c r="DQ623" s="113" t="str">
        <f t="shared" si="876"/>
        <v/>
      </c>
      <c r="DR623" s="9">
        <f t="shared" si="877"/>
        <v>0</v>
      </c>
      <c r="DS623" s="114" t="str">
        <f t="shared" si="878"/>
        <v/>
      </c>
      <c r="DT623" s="115" t="str">
        <f t="shared" si="879"/>
        <v/>
      </c>
      <c r="DU623" s="115" t="str">
        <f t="shared" si="880"/>
        <v/>
      </c>
      <c r="DV623" s="115" t="str">
        <f t="shared" si="881"/>
        <v/>
      </c>
      <c r="DW623" s="115" t="str">
        <f t="shared" si="882"/>
        <v/>
      </c>
      <c r="DX623" s="115" t="str">
        <f t="shared" si="883"/>
        <v/>
      </c>
      <c r="DY623" s="115" t="str">
        <f t="shared" si="884"/>
        <v/>
      </c>
      <c r="DZ623" s="115" t="str">
        <f t="shared" si="885"/>
        <v/>
      </c>
      <c r="EA623" s="253"/>
      <c r="EB623" s="253"/>
      <c r="EC623" s="253"/>
      <c r="ED623" s="253"/>
      <c r="EE623" s="253"/>
      <c r="EF623" s="253"/>
      <c r="EG623" s="253"/>
      <c r="EH623" s="253"/>
      <c r="EI623" s="253"/>
      <c r="EJ623" s="253"/>
      <c r="EK623" s="259"/>
      <c r="EL623" s="261" t="str">
        <f t="shared" si="886"/>
        <v/>
      </c>
      <c r="EM623" s="9"/>
      <c r="EN623" s="9"/>
      <c r="EO623" s="81"/>
      <c r="EP623" s="82"/>
      <c r="EQ623" s="88"/>
      <c r="ER623" s="88"/>
      <c r="ES623" s="78"/>
    </row>
    <row r="624" spans="1:197" s="11" customFormat="1" ht="27" customHeight="1" thickBot="1">
      <c r="A624" s="88" t="str">
        <f>IF('رصد درجات'!A624="","",'رصد درجات'!A624)</f>
        <v/>
      </c>
      <c r="B624" s="88" t="str">
        <f>IF('رصد درجات'!B624="","",'رصد درجات'!B624)</f>
        <v/>
      </c>
      <c r="C624" s="88" t="str">
        <f>IF('رصد درجات'!C624="","",'رصد درجات'!C624)</f>
        <v/>
      </c>
      <c r="D624" s="104" t="str">
        <f>IF('رصد درجات'!D624="","",'رصد درجات'!D624)</f>
        <v/>
      </c>
      <c r="E624" s="88" t="str">
        <f>IF('رصد درجات'!E624="","",'رصد درجات'!E624)</f>
        <v/>
      </c>
      <c r="F624" s="88" t="str">
        <f>IF('رصد درجات'!F624="","",'رصد درجات'!F624)</f>
        <v/>
      </c>
      <c r="G624" s="88" t="str">
        <f>IF('رصد درجات'!G624="","",'رصد درجات'!G624)</f>
        <v/>
      </c>
      <c r="H624" s="88" t="str">
        <f>IF('رصد درجات'!H624="","",'رصد درجات'!H624)</f>
        <v/>
      </c>
      <c r="I624" s="88" t="str">
        <f>IF('رصد درجات'!I624="","",'رصد درجات'!I624)</f>
        <v/>
      </c>
      <c r="J624" s="88" t="str">
        <f>IF('رصد درجات'!J624="","",'رصد درجات'!J624)</f>
        <v/>
      </c>
      <c r="K624" s="88" t="str">
        <f>IF('رصد درجات'!K624="","",'رصد درجات'!K624)</f>
        <v/>
      </c>
      <c r="L624" s="88" t="str">
        <f>IF('رصد درجات'!L624="","",'رصد درجات'!L624)</f>
        <v/>
      </c>
      <c r="M624" s="105" t="str">
        <f>IF('رصد درجات'!M624="","",'رصد درجات'!M624)</f>
        <v/>
      </c>
      <c r="N624" s="105" t="str">
        <f>IF('رصد درجات'!N624="","",'رصد درجات'!N624)</f>
        <v/>
      </c>
      <c r="O624" s="88" t="str">
        <f>IF(C624="","",'رصد درجات'!Y624)</f>
        <v/>
      </c>
      <c r="P624" s="88" t="str">
        <f>IF(C624="","",'رصد درجات'!AL624)</f>
        <v/>
      </c>
      <c r="Q624" s="88" t="str">
        <f t="shared" si="836"/>
        <v/>
      </c>
      <c r="R624" s="103" t="str">
        <f t="shared" si="837"/>
        <v/>
      </c>
      <c r="S624" s="88" t="str">
        <f>IF(C624="","",'رصد درجات'!AV624)</f>
        <v/>
      </c>
      <c r="T624" s="88" t="str">
        <f>IF(C624="","",'رصد درجات'!BI624)</f>
        <v/>
      </c>
      <c r="U624" s="88" t="str">
        <f t="shared" si="838"/>
        <v/>
      </c>
      <c r="V624" s="88" t="str">
        <f t="shared" si="839"/>
        <v/>
      </c>
      <c r="W624" s="88" t="str">
        <f t="shared" si="840"/>
        <v/>
      </c>
      <c r="X624" s="106" t="str">
        <f t="shared" si="841"/>
        <v/>
      </c>
      <c r="Y624" s="107" t="str">
        <f>IF(C624="","",'رصد درجات'!Z624)</f>
        <v/>
      </c>
      <c r="Z624" s="107" t="str">
        <f>IF(C624="","",'رصد درجات'!AM624)</f>
        <v/>
      </c>
      <c r="AA624" s="107" t="str">
        <f t="shared" si="812"/>
        <v/>
      </c>
      <c r="AB624" s="107" t="str">
        <f t="shared" si="842"/>
        <v/>
      </c>
      <c r="AC624" s="107" t="str">
        <f>IF(C624="","",'رصد درجات'!AV624)</f>
        <v/>
      </c>
      <c r="AD624" s="107" t="str">
        <f>IF(C624="","",'رصد درجات'!BI624)</f>
        <v/>
      </c>
      <c r="AE624" s="107" t="str">
        <f t="shared" si="813"/>
        <v/>
      </c>
      <c r="AF624" s="107" t="str">
        <f t="shared" si="814"/>
        <v/>
      </c>
      <c r="AG624" s="107" t="str">
        <f t="shared" si="843"/>
        <v/>
      </c>
      <c r="AH624" s="108" t="str">
        <f t="shared" si="844"/>
        <v/>
      </c>
      <c r="AI624" s="107" t="str">
        <f>IF(C624="","",'رصد درجات'!AA624)</f>
        <v/>
      </c>
      <c r="AJ624" s="107" t="str">
        <f>IF(C624="","",'رصد درجات'!AN624)</f>
        <v/>
      </c>
      <c r="AK624" s="107" t="str">
        <f t="shared" si="815"/>
        <v/>
      </c>
      <c r="AL624" s="109" t="str">
        <f t="shared" si="845"/>
        <v/>
      </c>
      <c r="AM624" s="107" t="str">
        <f>IF(C624="","",'رصد درجات'!AX624)</f>
        <v/>
      </c>
      <c r="AN624" s="107" t="str">
        <f>IF(C624="","",'رصد درجات'!BK624)</f>
        <v/>
      </c>
      <c r="AO624" s="107" t="str">
        <f t="shared" si="816"/>
        <v/>
      </c>
      <c r="AP624" s="107" t="str">
        <f t="shared" si="817"/>
        <v/>
      </c>
      <c r="AQ624" s="107" t="str">
        <f t="shared" si="818"/>
        <v/>
      </c>
      <c r="AR624" s="108" t="str">
        <f t="shared" si="846"/>
        <v/>
      </c>
      <c r="AS624" s="107" t="str">
        <f>IF(C624="","",'رصد درجات'!AB624)</f>
        <v/>
      </c>
      <c r="AT624" s="107" t="str">
        <f>IF(C624="","",'رصد درجات'!AO624)</f>
        <v/>
      </c>
      <c r="AU624" s="107" t="str">
        <f>IF(C624="","",'رصد درجات'!AP624)</f>
        <v/>
      </c>
      <c r="AV624" s="107" t="str">
        <f t="shared" si="819"/>
        <v/>
      </c>
      <c r="AW624" s="107" t="str">
        <f t="shared" si="847"/>
        <v/>
      </c>
      <c r="AX624" s="107" t="str">
        <f>IF(C624="","",'رصد درجات'!AY624)</f>
        <v/>
      </c>
      <c r="AY624" s="107" t="str">
        <f>IF(C624="","",'رصد درجات'!BL624)</f>
        <v/>
      </c>
      <c r="AZ624" s="107" t="str">
        <f>IF(C624="","",'رصد درجات'!BM624)</f>
        <v/>
      </c>
      <c r="BA624" s="107" t="str">
        <f t="shared" si="820"/>
        <v/>
      </c>
      <c r="BB624" s="107" t="str">
        <f t="shared" si="821"/>
        <v/>
      </c>
      <c r="BC624" s="107" t="str">
        <f t="shared" si="822"/>
        <v/>
      </c>
      <c r="BD624" s="107" t="str">
        <f t="shared" si="823"/>
        <v/>
      </c>
      <c r="BE624" s="108" t="str">
        <f t="shared" si="848"/>
        <v/>
      </c>
      <c r="BF624" s="107" t="str">
        <f>IF(C624="","",'رصد درجات'!AC624)</f>
        <v/>
      </c>
      <c r="BG624" s="107" t="str">
        <f>IF(C624="","",'رصد درجات'!AI624)</f>
        <v/>
      </c>
      <c r="BH624" s="107" t="str">
        <f>IF(C624="","",'رصد درجات'!AQ624)</f>
        <v/>
      </c>
      <c r="BI624" s="107" t="str">
        <f t="shared" si="824"/>
        <v/>
      </c>
      <c r="BJ624" s="107" t="str">
        <f t="shared" si="849"/>
        <v/>
      </c>
      <c r="BK624" s="107" t="str">
        <f>IF(C624="","",'رصد درجات'!AZ624)</f>
        <v/>
      </c>
      <c r="BL624" s="107" t="str">
        <f>IF(C624="","",'رصد درجات'!BF624)</f>
        <v/>
      </c>
      <c r="BM624" s="107" t="str">
        <f>IF(C624="","",'رصد درجات'!BN624)</f>
        <v/>
      </c>
      <c r="BN624" s="107" t="str">
        <f t="shared" si="825"/>
        <v/>
      </c>
      <c r="BO624" s="107" t="str">
        <f t="shared" si="826"/>
        <v/>
      </c>
      <c r="BP624" s="107" t="str">
        <f t="shared" si="827"/>
        <v/>
      </c>
      <c r="BQ624" s="107" t="str">
        <f t="shared" si="828"/>
        <v/>
      </c>
      <c r="BR624" s="108" t="str">
        <f t="shared" si="850"/>
        <v/>
      </c>
      <c r="BS624" s="107" t="str">
        <f>IF(C624="","",'رصد درجات'!AD624)</f>
        <v/>
      </c>
      <c r="BT624" s="107" t="str">
        <f>IF(C624="","",'رصد درجات'!AR624)</f>
        <v/>
      </c>
      <c r="BU624" s="107" t="str">
        <f t="shared" si="829"/>
        <v/>
      </c>
      <c r="BV624" s="107" t="str">
        <f t="shared" si="851"/>
        <v/>
      </c>
      <c r="BW624" s="107" t="str">
        <f>IF(C624="","",'رصد درجات'!BA624)</f>
        <v/>
      </c>
      <c r="BX624" s="107" t="str">
        <f>IF(C624="","",'رصد درجات'!BO624)</f>
        <v/>
      </c>
      <c r="BY624" s="107" t="str">
        <f t="shared" si="830"/>
        <v/>
      </c>
      <c r="BZ624" s="107" t="str">
        <f t="shared" si="852"/>
        <v/>
      </c>
      <c r="CA624" s="107" t="str">
        <f t="shared" si="831"/>
        <v/>
      </c>
      <c r="CB624" s="108" t="str">
        <f t="shared" si="853"/>
        <v/>
      </c>
      <c r="CC624" s="107" t="str">
        <f>IF(C624="","",'رصد درجات'!AE624)</f>
        <v/>
      </c>
      <c r="CD624" s="107" t="str">
        <f>IF(C624="","",'رصد درجات'!AJ624)</f>
        <v/>
      </c>
      <c r="CE624" s="107" t="str">
        <f>IF(C624="","",'رصد درجات'!AS624)</f>
        <v/>
      </c>
      <c r="CF624" s="107" t="str">
        <f t="shared" si="832"/>
        <v/>
      </c>
      <c r="CG624" s="107" t="str">
        <f t="shared" si="854"/>
        <v/>
      </c>
      <c r="CH624" s="107" t="str">
        <f>IF(C624="","",'رصد درجات'!BB624)</f>
        <v/>
      </c>
      <c r="CI624" s="107" t="str">
        <f>IF(C624="","",'رصد درجات'!BF624)</f>
        <v/>
      </c>
      <c r="CJ624" s="107" t="str">
        <f>IF(C624="","",'رصد درجات'!BP624)</f>
        <v/>
      </c>
      <c r="CK624" s="107" t="str">
        <f t="shared" si="833"/>
        <v/>
      </c>
      <c r="CL624" s="107" t="str">
        <f t="shared" si="834"/>
        <v/>
      </c>
      <c r="CM624" s="107" t="str">
        <f t="shared" si="835"/>
        <v/>
      </c>
      <c r="CN624" s="107" t="str">
        <f t="shared" si="855"/>
        <v/>
      </c>
      <c r="CO624" s="108" t="str">
        <f t="shared" si="856"/>
        <v/>
      </c>
      <c r="CP624" s="110" t="str">
        <f>IF(C624="","",'رصد درجات'!AF624)</f>
        <v/>
      </c>
      <c r="CQ624" s="103" t="str">
        <f t="shared" si="857"/>
        <v/>
      </c>
      <c r="CR624" s="110" t="str">
        <f>IF(C624="","",'رصد درجات'!BC624)</f>
        <v/>
      </c>
      <c r="CS624" s="110" t="str">
        <f t="shared" si="858"/>
        <v/>
      </c>
      <c r="CT624" s="110" t="str">
        <f t="shared" si="859"/>
        <v/>
      </c>
      <c r="CU624" s="103" t="str">
        <f t="shared" si="860"/>
        <v/>
      </c>
      <c r="CV624" s="107" t="str">
        <f>IF(C624="","",'رصد درجات'!AG624)</f>
        <v/>
      </c>
      <c r="CW624" s="107" t="str">
        <f t="shared" si="861"/>
        <v/>
      </c>
      <c r="CX624" s="107" t="str">
        <f>IF(C624="","",'رصد درجات'!BD624)</f>
        <v/>
      </c>
      <c r="CY624" s="110" t="str">
        <f t="shared" si="862"/>
        <v/>
      </c>
      <c r="CZ624" s="110" t="str">
        <f t="shared" si="863"/>
        <v/>
      </c>
      <c r="DA624" s="103" t="str">
        <f t="shared" si="864"/>
        <v/>
      </c>
      <c r="DB624" s="111" t="str">
        <f t="shared" si="865"/>
        <v/>
      </c>
      <c r="DC624" s="112" t="str">
        <f t="shared" si="866"/>
        <v/>
      </c>
      <c r="DD624" s="111" t="str">
        <f t="shared" si="867"/>
        <v/>
      </c>
      <c r="DE624" s="112" t="str">
        <f t="shared" si="868"/>
        <v/>
      </c>
      <c r="DF624" s="107" t="str">
        <f>IF(C624="","",'رصد درجات'!AH624)</f>
        <v/>
      </c>
      <c r="DG624" s="107" t="str">
        <f>IF(C624="","",'رصد درجات'!AT624)</f>
        <v/>
      </c>
      <c r="DH624" s="107" t="str">
        <f t="shared" si="869"/>
        <v/>
      </c>
      <c r="DI624" s="107" t="str">
        <f t="shared" si="870"/>
        <v/>
      </c>
      <c r="DJ624" s="107" t="str">
        <f>IF(C624="","",'رصد درجات'!BE624)</f>
        <v/>
      </c>
      <c r="DK624" s="107" t="str">
        <f>IF(C624="","",'رصد درجات'!BQ624)</f>
        <v/>
      </c>
      <c r="DL624" s="107" t="str">
        <f t="shared" si="871"/>
        <v/>
      </c>
      <c r="DM624" s="107" t="str">
        <f t="shared" si="872"/>
        <v/>
      </c>
      <c r="DN624" s="107" t="str">
        <f t="shared" si="873"/>
        <v/>
      </c>
      <c r="DO624" s="108" t="str">
        <f t="shared" si="874"/>
        <v/>
      </c>
      <c r="DP624" s="81" t="str">
        <f t="shared" si="875"/>
        <v/>
      </c>
      <c r="DQ624" s="113" t="str">
        <f t="shared" si="876"/>
        <v/>
      </c>
      <c r="DR624" s="9">
        <f t="shared" si="877"/>
        <v>0</v>
      </c>
      <c r="DS624" s="114" t="str">
        <f t="shared" si="878"/>
        <v/>
      </c>
      <c r="DT624" s="115" t="str">
        <f t="shared" si="879"/>
        <v/>
      </c>
      <c r="DU624" s="115" t="str">
        <f t="shared" si="880"/>
        <v/>
      </c>
      <c r="DV624" s="115" t="str">
        <f t="shared" si="881"/>
        <v/>
      </c>
      <c r="DW624" s="115" t="str">
        <f t="shared" si="882"/>
        <v/>
      </c>
      <c r="DX624" s="115" t="str">
        <f t="shared" si="883"/>
        <v/>
      </c>
      <c r="DY624" s="115" t="str">
        <f t="shared" si="884"/>
        <v/>
      </c>
      <c r="DZ624" s="115" t="str">
        <f t="shared" si="885"/>
        <v/>
      </c>
      <c r="EA624" s="253"/>
      <c r="EB624" s="253"/>
      <c r="EC624" s="253"/>
      <c r="ED624" s="253"/>
      <c r="EE624" s="253"/>
      <c r="EF624" s="253"/>
      <c r="EG624" s="253"/>
      <c r="EH624" s="253"/>
      <c r="EI624" s="253"/>
      <c r="EJ624" s="253"/>
      <c r="EK624" s="259"/>
      <c r="EL624" s="261" t="str">
        <f t="shared" si="886"/>
        <v/>
      </c>
      <c r="EM624" s="9"/>
      <c r="EN624" s="9"/>
      <c r="EO624" s="81"/>
      <c r="EP624" s="82"/>
      <c r="EQ624" s="88"/>
      <c r="ER624" s="88"/>
      <c r="ES624" s="78"/>
    </row>
    <row r="625" spans="1:149" s="11" customFormat="1" ht="27" customHeight="1" thickBot="1">
      <c r="A625" s="88" t="str">
        <f>IF('رصد درجات'!A625="","",'رصد درجات'!A625)</f>
        <v/>
      </c>
      <c r="B625" s="88" t="str">
        <f>IF('رصد درجات'!B625="","",'رصد درجات'!B625)</f>
        <v/>
      </c>
      <c r="C625" s="88" t="str">
        <f>IF('رصد درجات'!C625="","",'رصد درجات'!C625)</f>
        <v/>
      </c>
      <c r="D625" s="104" t="str">
        <f>IF('رصد درجات'!D625="","",'رصد درجات'!D625)</f>
        <v/>
      </c>
      <c r="E625" s="88" t="str">
        <f>IF('رصد درجات'!E625="","",'رصد درجات'!E625)</f>
        <v/>
      </c>
      <c r="F625" s="88" t="str">
        <f>IF('رصد درجات'!F625="","",'رصد درجات'!F625)</f>
        <v/>
      </c>
      <c r="G625" s="88" t="str">
        <f>IF('رصد درجات'!G625="","",'رصد درجات'!G625)</f>
        <v/>
      </c>
      <c r="H625" s="88" t="str">
        <f>IF('رصد درجات'!H625="","",'رصد درجات'!H625)</f>
        <v/>
      </c>
      <c r="I625" s="88" t="str">
        <f>IF('رصد درجات'!I625="","",'رصد درجات'!I625)</f>
        <v/>
      </c>
      <c r="J625" s="88" t="str">
        <f>IF('رصد درجات'!J625="","",'رصد درجات'!J625)</f>
        <v/>
      </c>
      <c r="K625" s="88" t="str">
        <f>IF('رصد درجات'!K625="","",'رصد درجات'!K625)</f>
        <v/>
      </c>
      <c r="L625" s="88" t="str">
        <f>IF('رصد درجات'!L625="","",'رصد درجات'!L625)</f>
        <v/>
      </c>
      <c r="M625" s="105" t="str">
        <f>IF('رصد درجات'!M625="","",'رصد درجات'!M625)</f>
        <v/>
      </c>
      <c r="N625" s="105" t="str">
        <f>IF('رصد درجات'!N625="","",'رصد درجات'!N625)</f>
        <v/>
      </c>
      <c r="O625" s="88" t="str">
        <f>IF(C625="","",'رصد درجات'!Y625)</f>
        <v/>
      </c>
      <c r="P625" s="88" t="str">
        <f>IF(C625="","",'رصد درجات'!AL625)</f>
        <v/>
      </c>
      <c r="Q625" s="88" t="str">
        <f t="shared" si="836"/>
        <v/>
      </c>
      <c r="R625" s="103" t="str">
        <f t="shared" si="837"/>
        <v/>
      </c>
      <c r="S625" s="88" t="str">
        <f>IF(C625="","",'رصد درجات'!AV625)</f>
        <v/>
      </c>
      <c r="T625" s="88" t="str">
        <f>IF(C625="","",'رصد درجات'!BI625)</f>
        <v/>
      </c>
      <c r="U625" s="88" t="str">
        <f t="shared" si="838"/>
        <v/>
      </c>
      <c r="V625" s="88" t="str">
        <f t="shared" si="839"/>
        <v/>
      </c>
      <c r="W625" s="88" t="str">
        <f t="shared" si="840"/>
        <v/>
      </c>
      <c r="X625" s="106" t="str">
        <f t="shared" si="841"/>
        <v/>
      </c>
      <c r="Y625" s="107" t="str">
        <f>IF(C625="","",'رصد درجات'!Z625)</f>
        <v/>
      </c>
      <c r="Z625" s="107" t="str">
        <f>IF(C625="","",'رصد درجات'!AM625)</f>
        <v/>
      </c>
      <c r="AA625" s="107" t="str">
        <f t="shared" si="812"/>
        <v/>
      </c>
      <c r="AB625" s="107" t="str">
        <f t="shared" si="842"/>
        <v/>
      </c>
      <c r="AC625" s="107" t="str">
        <f>IF(C625="","",'رصد درجات'!AV625)</f>
        <v/>
      </c>
      <c r="AD625" s="107" t="str">
        <f>IF(C625="","",'رصد درجات'!BI625)</f>
        <v/>
      </c>
      <c r="AE625" s="107" t="str">
        <f t="shared" si="813"/>
        <v/>
      </c>
      <c r="AF625" s="107" t="str">
        <f t="shared" si="814"/>
        <v/>
      </c>
      <c r="AG625" s="107" t="str">
        <f t="shared" si="843"/>
        <v/>
      </c>
      <c r="AH625" s="108" t="str">
        <f t="shared" si="844"/>
        <v/>
      </c>
      <c r="AI625" s="107" t="str">
        <f>IF(C625="","",'رصد درجات'!AA625)</f>
        <v/>
      </c>
      <c r="AJ625" s="107" t="str">
        <f>IF(C625="","",'رصد درجات'!AN625)</f>
        <v/>
      </c>
      <c r="AK625" s="107" t="str">
        <f t="shared" si="815"/>
        <v/>
      </c>
      <c r="AL625" s="109" t="str">
        <f t="shared" si="845"/>
        <v/>
      </c>
      <c r="AM625" s="107" t="str">
        <f>IF(C625="","",'رصد درجات'!AX625)</f>
        <v/>
      </c>
      <c r="AN625" s="107" t="str">
        <f>IF(C625="","",'رصد درجات'!BK625)</f>
        <v/>
      </c>
      <c r="AO625" s="107" t="str">
        <f t="shared" si="816"/>
        <v/>
      </c>
      <c r="AP625" s="107" t="str">
        <f t="shared" si="817"/>
        <v/>
      </c>
      <c r="AQ625" s="107" t="str">
        <f t="shared" si="818"/>
        <v/>
      </c>
      <c r="AR625" s="108" t="str">
        <f t="shared" si="846"/>
        <v/>
      </c>
      <c r="AS625" s="107" t="str">
        <f>IF(C625="","",'رصد درجات'!AB625)</f>
        <v/>
      </c>
      <c r="AT625" s="107" t="str">
        <f>IF(C625="","",'رصد درجات'!AO625)</f>
        <v/>
      </c>
      <c r="AU625" s="107" t="str">
        <f>IF(C625="","",'رصد درجات'!AP625)</f>
        <v/>
      </c>
      <c r="AV625" s="107" t="str">
        <f t="shared" si="819"/>
        <v/>
      </c>
      <c r="AW625" s="107" t="str">
        <f t="shared" si="847"/>
        <v/>
      </c>
      <c r="AX625" s="107" t="str">
        <f>IF(C625="","",'رصد درجات'!AY625)</f>
        <v/>
      </c>
      <c r="AY625" s="107" t="str">
        <f>IF(C625="","",'رصد درجات'!BL625)</f>
        <v/>
      </c>
      <c r="AZ625" s="107" t="str">
        <f>IF(C625="","",'رصد درجات'!BM625)</f>
        <v/>
      </c>
      <c r="BA625" s="107" t="str">
        <f t="shared" si="820"/>
        <v/>
      </c>
      <c r="BB625" s="107" t="str">
        <f t="shared" si="821"/>
        <v/>
      </c>
      <c r="BC625" s="107" t="str">
        <f t="shared" si="822"/>
        <v/>
      </c>
      <c r="BD625" s="107" t="str">
        <f t="shared" si="823"/>
        <v/>
      </c>
      <c r="BE625" s="108" t="str">
        <f t="shared" si="848"/>
        <v/>
      </c>
      <c r="BF625" s="107" t="str">
        <f>IF(C625="","",'رصد درجات'!AC625)</f>
        <v/>
      </c>
      <c r="BG625" s="107" t="str">
        <f>IF(C625="","",'رصد درجات'!AI625)</f>
        <v/>
      </c>
      <c r="BH625" s="107" t="str">
        <f>IF(C625="","",'رصد درجات'!AQ625)</f>
        <v/>
      </c>
      <c r="BI625" s="107" t="str">
        <f t="shared" si="824"/>
        <v/>
      </c>
      <c r="BJ625" s="107" t="str">
        <f t="shared" si="849"/>
        <v/>
      </c>
      <c r="BK625" s="107" t="str">
        <f>IF(C625="","",'رصد درجات'!AZ625)</f>
        <v/>
      </c>
      <c r="BL625" s="107" t="str">
        <f>IF(C625="","",'رصد درجات'!BF625)</f>
        <v/>
      </c>
      <c r="BM625" s="107" t="str">
        <f>IF(C625="","",'رصد درجات'!BN625)</f>
        <v/>
      </c>
      <c r="BN625" s="107" t="str">
        <f t="shared" si="825"/>
        <v/>
      </c>
      <c r="BO625" s="107" t="str">
        <f t="shared" si="826"/>
        <v/>
      </c>
      <c r="BP625" s="107" t="str">
        <f t="shared" si="827"/>
        <v/>
      </c>
      <c r="BQ625" s="107" t="str">
        <f t="shared" si="828"/>
        <v/>
      </c>
      <c r="BR625" s="108" t="str">
        <f t="shared" si="850"/>
        <v/>
      </c>
      <c r="BS625" s="107" t="str">
        <f>IF(C625="","",'رصد درجات'!AD625)</f>
        <v/>
      </c>
      <c r="BT625" s="107" t="str">
        <f>IF(C625="","",'رصد درجات'!AR625)</f>
        <v/>
      </c>
      <c r="BU625" s="107" t="str">
        <f t="shared" si="829"/>
        <v/>
      </c>
      <c r="BV625" s="107" t="str">
        <f t="shared" si="851"/>
        <v/>
      </c>
      <c r="BW625" s="107" t="str">
        <f>IF(C625="","",'رصد درجات'!BA625)</f>
        <v/>
      </c>
      <c r="BX625" s="107" t="str">
        <f>IF(C625="","",'رصد درجات'!BO625)</f>
        <v/>
      </c>
      <c r="BY625" s="107" t="str">
        <f t="shared" si="830"/>
        <v/>
      </c>
      <c r="BZ625" s="107" t="str">
        <f t="shared" si="852"/>
        <v/>
      </c>
      <c r="CA625" s="107" t="str">
        <f t="shared" si="831"/>
        <v/>
      </c>
      <c r="CB625" s="108" t="str">
        <f t="shared" si="853"/>
        <v/>
      </c>
      <c r="CC625" s="107" t="str">
        <f>IF(C625="","",'رصد درجات'!AE625)</f>
        <v/>
      </c>
      <c r="CD625" s="107" t="str">
        <f>IF(C625="","",'رصد درجات'!AJ625)</f>
        <v/>
      </c>
      <c r="CE625" s="107" t="str">
        <f>IF(C625="","",'رصد درجات'!AS625)</f>
        <v/>
      </c>
      <c r="CF625" s="107" t="str">
        <f t="shared" si="832"/>
        <v/>
      </c>
      <c r="CG625" s="107" t="str">
        <f t="shared" si="854"/>
        <v/>
      </c>
      <c r="CH625" s="107" t="str">
        <f>IF(C625="","",'رصد درجات'!BB625)</f>
        <v/>
      </c>
      <c r="CI625" s="107" t="str">
        <f>IF(C625="","",'رصد درجات'!BF625)</f>
        <v/>
      </c>
      <c r="CJ625" s="107" t="str">
        <f>IF(C625="","",'رصد درجات'!BP625)</f>
        <v/>
      </c>
      <c r="CK625" s="107" t="str">
        <f t="shared" si="833"/>
        <v/>
      </c>
      <c r="CL625" s="107" t="str">
        <f t="shared" si="834"/>
        <v/>
      </c>
      <c r="CM625" s="107" t="str">
        <f t="shared" si="835"/>
        <v/>
      </c>
      <c r="CN625" s="107" t="str">
        <f t="shared" si="855"/>
        <v/>
      </c>
      <c r="CO625" s="108" t="str">
        <f t="shared" si="856"/>
        <v/>
      </c>
      <c r="CP625" s="110" t="str">
        <f>IF(C625="","",'رصد درجات'!AF625)</f>
        <v/>
      </c>
      <c r="CQ625" s="103" t="str">
        <f t="shared" si="857"/>
        <v/>
      </c>
      <c r="CR625" s="110" t="str">
        <f>IF(C625="","",'رصد درجات'!BC625)</f>
        <v/>
      </c>
      <c r="CS625" s="110" t="str">
        <f t="shared" si="858"/>
        <v/>
      </c>
      <c r="CT625" s="110" t="str">
        <f t="shared" si="859"/>
        <v/>
      </c>
      <c r="CU625" s="103" t="str">
        <f t="shared" si="860"/>
        <v/>
      </c>
      <c r="CV625" s="107" t="str">
        <f>IF(C625="","",'رصد درجات'!AG625)</f>
        <v/>
      </c>
      <c r="CW625" s="107" t="str">
        <f t="shared" si="861"/>
        <v/>
      </c>
      <c r="CX625" s="107" t="str">
        <f>IF(C625="","",'رصد درجات'!BD625)</f>
        <v/>
      </c>
      <c r="CY625" s="110" t="str">
        <f t="shared" si="862"/>
        <v/>
      </c>
      <c r="CZ625" s="110" t="str">
        <f t="shared" si="863"/>
        <v/>
      </c>
      <c r="DA625" s="103" t="str">
        <f t="shared" si="864"/>
        <v/>
      </c>
      <c r="DB625" s="111" t="str">
        <f t="shared" si="865"/>
        <v/>
      </c>
      <c r="DC625" s="112" t="str">
        <f t="shared" si="866"/>
        <v/>
      </c>
      <c r="DD625" s="111" t="str">
        <f t="shared" si="867"/>
        <v/>
      </c>
      <c r="DE625" s="112" t="str">
        <f t="shared" si="868"/>
        <v/>
      </c>
      <c r="DF625" s="107" t="str">
        <f>IF(C625="","",'رصد درجات'!AH625)</f>
        <v/>
      </c>
      <c r="DG625" s="107" t="str">
        <f>IF(C625="","",'رصد درجات'!AT625)</f>
        <v/>
      </c>
      <c r="DH625" s="107" t="str">
        <f t="shared" si="869"/>
        <v/>
      </c>
      <c r="DI625" s="107" t="str">
        <f t="shared" si="870"/>
        <v/>
      </c>
      <c r="DJ625" s="107" t="str">
        <f>IF(C625="","",'رصد درجات'!BE625)</f>
        <v/>
      </c>
      <c r="DK625" s="107" t="str">
        <f>IF(C625="","",'رصد درجات'!BQ625)</f>
        <v/>
      </c>
      <c r="DL625" s="107" t="str">
        <f t="shared" si="871"/>
        <v/>
      </c>
      <c r="DM625" s="107" t="str">
        <f t="shared" si="872"/>
        <v/>
      </c>
      <c r="DN625" s="107" t="str">
        <f t="shared" si="873"/>
        <v/>
      </c>
      <c r="DO625" s="108" t="str">
        <f t="shared" si="874"/>
        <v/>
      </c>
      <c r="DP625" s="81" t="str">
        <f t="shared" si="875"/>
        <v/>
      </c>
      <c r="DQ625" s="113" t="str">
        <f t="shared" si="876"/>
        <v/>
      </c>
      <c r="DR625" s="9">
        <f t="shared" si="877"/>
        <v>0</v>
      </c>
      <c r="DS625" s="114" t="str">
        <f t="shared" si="878"/>
        <v/>
      </c>
      <c r="DT625" s="115" t="str">
        <f t="shared" si="879"/>
        <v/>
      </c>
      <c r="DU625" s="115" t="str">
        <f t="shared" si="880"/>
        <v/>
      </c>
      <c r="DV625" s="115" t="str">
        <f t="shared" si="881"/>
        <v/>
      </c>
      <c r="DW625" s="115" t="str">
        <f t="shared" si="882"/>
        <v/>
      </c>
      <c r="DX625" s="115" t="str">
        <f t="shared" si="883"/>
        <v/>
      </c>
      <c r="DY625" s="115" t="str">
        <f t="shared" si="884"/>
        <v/>
      </c>
      <c r="DZ625" s="115" t="str">
        <f t="shared" si="885"/>
        <v/>
      </c>
      <c r="EA625" s="253"/>
      <c r="EB625" s="253"/>
      <c r="EC625" s="253"/>
      <c r="ED625" s="253"/>
      <c r="EE625" s="253"/>
      <c r="EF625" s="253"/>
      <c r="EG625" s="253"/>
      <c r="EH625" s="253"/>
      <c r="EI625" s="253"/>
      <c r="EJ625" s="253"/>
      <c r="EK625" s="259"/>
      <c r="EL625" s="261" t="str">
        <f t="shared" si="886"/>
        <v/>
      </c>
      <c r="EM625" s="9"/>
      <c r="EN625" s="9"/>
      <c r="EO625" s="81"/>
      <c r="EP625" s="82"/>
      <c r="EQ625" s="88"/>
      <c r="ER625" s="88"/>
      <c r="ES625" s="78"/>
    </row>
    <row r="626" spans="1:149" s="11" customFormat="1" ht="27" customHeight="1" thickBot="1">
      <c r="A626" s="88" t="str">
        <f>IF('رصد درجات'!A626="","",'رصد درجات'!A626)</f>
        <v/>
      </c>
      <c r="B626" s="88" t="str">
        <f>IF('رصد درجات'!B626="","",'رصد درجات'!B626)</f>
        <v/>
      </c>
      <c r="C626" s="88" t="str">
        <f>IF('رصد درجات'!C626="","",'رصد درجات'!C626)</f>
        <v/>
      </c>
      <c r="D626" s="104" t="str">
        <f>IF('رصد درجات'!D626="","",'رصد درجات'!D626)</f>
        <v/>
      </c>
      <c r="E626" s="88" t="str">
        <f>IF('رصد درجات'!E626="","",'رصد درجات'!E626)</f>
        <v/>
      </c>
      <c r="F626" s="88" t="str">
        <f>IF('رصد درجات'!F626="","",'رصد درجات'!F626)</f>
        <v/>
      </c>
      <c r="G626" s="88" t="str">
        <f>IF('رصد درجات'!G626="","",'رصد درجات'!G626)</f>
        <v/>
      </c>
      <c r="H626" s="88" t="str">
        <f>IF('رصد درجات'!H626="","",'رصد درجات'!H626)</f>
        <v/>
      </c>
      <c r="I626" s="88" t="str">
        <f>IF('رصد درجات'!I626="","",'رصد درجات'!I626)</f>
        <v/>
      </c>
      <c r="J626" s="88" t="str">
        <f>IF('رصد درجات'!J626="","",'رصد درجات'!J626)</f>
        <v/>
      </c>
      <c r="K626" s="88" t="str">
        <f>IF('رصد درجات'!K626="","",'رصد درجات'!K626)</f>
        <v/>
      </c>
      <c r="L626" s="88" t="str">
        <f>IF('رصد درجات'!L626="","",'رصد درجات'!L626)</f>
        <v/>
      </c>
      <c r="M626" s="105" t="str">
        <f>IF('رصد درجات'!M626="","",'رصد درجات'!M626)</f>
        <v/>
      </c>
      <c r="N626" s="105" t="str">
        <f>IF('رصد درجات'!N626="","",'رصد درجات'!N626)</f>
        <v/>
      </c>
      <c r="O626" s="88" t="str">
        <f>IF(C626="","",'رصد درجات'!Y626)</f>
        <v/>
      </c>
      <c r="P626" s="88" t="str">
        <f>IF(C626="","",'رصد درجات'!AL626)</f>
        <v/>
      </c>
      <c r="Q626" s="88" t="str">
        <f t="shared" si="836"/>
        <v/>
      </c>
      <c r="R626" s="103" t="str">
        <f t="shared" si="837"/>
        <v/>
      </c>
      <c r="S626" s="88" t="str">
        <f>IF(C626="","",'رصد درجات'!AV626)</f>
        <v/>
      </c>
      <c r="T626" s="88" t="str">
        <f>IF(C626="","",'رصد درجات'!BI626)</f>
        <v/>
      </c>
      <c r="U626" s="88" t="str">
        <f t="shared" si="838"/>
        <v/>
      </c>
      <c r="V626" s="88" t="str">
        <f t="shared" si="839"/>
        <v/>
      </c>
      <c r="W626" s="88" t="str">
        <f t="shared" si="840"/>
        <v/>
      </c>
      <c r="X626" s="106" t="str">
        <f t="shared" si="841"/>
        <v/>
      </c>
      <c r="Y626" s="107" t="str">
        <f>IF(C626="","",'رصد درجات'!Z626)</f>
        <v/>
      </c>
      <c r="Z626" s="107" t="str">
        <f>IF(C626="","",'رصد درجات'!AM626)</f>
        <v/>
      </c>
      <c r="AA626" s="107" t="str">
        <f t="shared" si="812"/>
        <v/>
      </c>
      <c r="AB626" s="107" t="str">
        <f t="shared" si="842"/>
        <v/>
      </c>
      <c r="AC626" s="107" t="str">
        <f>IF(C626="","",'رصد درجات'!AV626)</f>
        <v/>
      </c>
      <c r="AD626" s="107" t="str">
        <f>IF(C626="","",'رصد درجات'!BI626)</f>
        <v/>
      </c>
      <c r="AE626" s="107" t="str">
        <f t="shared" si="813"/>
        <v/>
      </c>
      <c r="AF626" s="107" t="str">
        <f t="shared" si="814"/>
        <v/>
      </c>
      <c r="AG626" s="107" t="str">
        <f t="shared" si="843"/>
        <v/>
      </c>
      <c r="AH626" s="108" t="str">
        <f t="shared" si="844"/>
        <v/>
      </c>
      <c r="AI626" s="107" t="str">
        <f>IF(C626="","",'رصد درجات'!AA626)</f>
        <v/>
      </c>
      <c r="AJ626" s="107" t="str">
        <f>IF(C626="","",'رصد درجات'!AN626)</f>
        <v/>
      </c>
      <c r="AK626" s="107" t="str">
        <f t="shared" si="815"/>
        <v/>
      </c>
      <c r="AL626" s="109" t="str">
        <f t="shared" si="845"/>
        <v/>
      </c>
      <c r="AM626" s="107" t="str">
        <f>IF(C626="","",'رصد درجات'!AX626)</f>
        <v/>
      </c>
      <c r="AN626" s="107" t="str">
        <f>IF(C626="","",'رصد درجات'!BK626)</f>
        <v/>
      </c>
      <c r="AO626" s="107" t="str">
        <f t="shared" si="816"/>
        <v/>
      </c>
      <c r="AP626" s="107" t="str">
        <f t="shared" si="817"/>
        <v/>
      </c>
      <c r="AQ626" s="107" t="str">
        <f t="shared" si="818"/>
        <v/>
      </c>
      <c r="AR626" s="108" t="str">
        <f t="shared" si="846"/>
        <v/>
      </c>
      <c r="AS626" s="107" t="str">
        <f>IF(C626="","",'رصد درجات'!AB626)</f>
        <v/>
      </c>
      <c r="AT626" s="107" t="str">
        <f>IF(C626="","",'رصد درجات'!AO626)</f>
        <v/>
      </c>
      <c r="AU626" s="107" t="str">
        <f>IF(C626="","",'رصد درجات'!AP626)</f>
        <v/>
      </c>
      <c r="AV626" s="107" t="str">
        <f t="shared" si="819"/>
        <v/>
      </c>
      <c r="AW626" s="107" t="str">
        <f t="shared" si="847"/>
        <v/>
      </c>
      <c r="AX626" s="107" t="str">
        <f>IF(C626="","",'رصد درجات'!AY626)</f>
        <v/>
      </c>
      <c r="AY626" s="107" t="str">
        <f>IF(C626="","",'رصد درجات'!BL626)</f>
        <v/>
      </c>
      <c r="AZ626" s="107" t="str">
        <f>IF(C626="","",'رصد درجات'!BM626)</f>
        <v/>
      </c>
      <c r="BA626" s="107" t="str">
        <f t="shared" si="820"/>
        <v/>
      </c>
      <c r="BB626" s="107" t="str">
        <f t="shared" si="821"/>
        <v/>
      </c>
      <c r="BC626" s="107" t="str">
        <f t="shared" si="822"/>
        <v/>
      </c>
      <c r="BD626" s="107" t="str">
        <f t="shared" si="823"/>
        <v/>
      </c>
      <c r="BE626" s="108" t="str">
        <f t="shared" si="848"/>
        <v/>
      </c>
      <c r="BF626" s="107" t="str">
        <f>IF(C626="","",'رصد درجات'!AC626)</f>
        <v/>
      </c>
      <c r="BG626" s="107" t="str">
        <f>IF(C626="","",'رصد درجات'!AI626)</f>
        <v/>
      </c>
      <c r="BH626" s="107" t="str">
        <f>IF(C626="","",'رصد درجات'!AQ626)</f>
        <v/>
      </c>
      <c r="BI626" s="107" t="str">
        <f t="shared" si="824"/>
        <v/>
      </c>
      <c r="BJ626" s="107" t="str">
        <f t="shared" si="849"/>
        <v/>
      </c>
      <c r="BK626" s="107" t="str">
        <f>IF(C626="","",'رصد درجات'!AZ626)</f>
        <v/>
      </c>
      <c r="BL626" s="107" t="str">
        <f>IF(C626="","",'رصد درجات'!BF626)</f>
        <v/>
      </c>
      <c r="BM626" s="107" t="str">
        <f>IF(C626="","",'رصد درجات'!BN626)</f>
        <v/>
      </c>
      <c r="BN626" s="107" t="str">
        <f t="shared" si="825"/>
        <v/>
      </c>
      <c r="BO626" s="107" t="str">
        <f t="shared" si="826"/>
        <v/>
      </c>
      <c r="BP626" s="107" t="str">
        <f t="shared" si="827"/>
        <v/>
      </c>
      <c r="BQ626" s="107" t="str">
        <f t="shared" si="828"/>
        <v/>
      </c>
      <c r="BR626" s="108" t="str">
        <f t="shared" si="850"/>
        <v/>
      </c>
      <c r="BS626" s="107" t="str">
        <f>IF(C626="","",'رصد درجات'!AD626)</f>
        <v/>
      </c>
      <c r="BT626" s="107" t="str">
        <f>IF(C626="","",'رصد درجات'!AR626)</f>
        <v/>
      </c>
      <c r="BU626" s="107" t="str">
        <f t="shared" si="829"/>
        <v/>
      </c>
      <c r="BV626" s="107" t="str">
        <f t="shared" si="851"/>
        <v/>
      </c>
      <c r="BW626" s="107" t="str">
        <f>IF(C626="","",'رصد درجات'!BA626)</f>
        <v/>
      </c>
      <c r="BX626" s="107" t="str">
        <f>IF(C626="","",'رصد درجات'!BO626)</f>
        <v/>
      </c>
      <c r="BY626" s="107" t="str">
        <f t="shared" si="830"/>
        <v/>
      </c>
      <c r="BZ626" s="107" t="str">
        <f t="shared" si="852"/>
        <v/>
      </c>
      <c r="CA626" s="107" t="str">
        <f t="shared" si="831"/>
        <v/>
      </c>
      <c r="CB626" s="108" t="str">
        <f t="shared" si="853"/>
        <v/>
      </c>
      <c r="CC626" s="107" t="str">
        <f>IF(C626="","",'رصد درجات'!AE626)</f>
        <v/>
      </c>
      <c r="CD626" s="107" t="str">
        <f>IF(C626="","",'رصد درجات'!AJ626)</f>
        <v/>
      </c>
      <c r="CE626" s="107" t="str">
        <f>IF(C626="","",'رصد درجات'!AS626)</f>
        <v/>
      </c>
      <c r="CF626" s="107" t="str">
        <f t="shared" si="832"/>
        <v/>
      </c>
      <c r="CG626" s="107" t="str">
        <f t="shared" si="854"/>
        <v/>
      </c>
      <c r="CH626" s="107" t="str">
        <f>IF(C626="","",'رصد درجات'!BB626)</f>
        <v/>
      </c>
      <c r="CI626" s="107" t="str">
        <f>IF(C626="","",'رصد درجات'!BF626)</f>
        <v/>
      </c>
      <c r="CJ626" s="107" t="str">
        <f>IF(C626="","",'رصد درجات'!BP626)</f>
        <v/>
      </c>
      <c r="CK626" s="107" t="str">
        <f t="shared" si="833"/>
        <v/>
      </c>
      <c r="CL626" s="107" t="str">
        <f t="shared" si="834"/>
        <v/>
      </c>
      <c r="CM626" s="107" t="str">
        <f t="shared" si="835"/>
        <v/>
      </c>
      <c r="CN626" s="107" t="str">
        <f t="shared" si="855"/>
        <v/>
      </c>
      <c r="CO626" s="108" t="str">
        <f t="shared" si="856"/>
        <v/>
      </c>
      <c r="CP626" s="110" t="str">
        <f>IF(C626="","",'رصد درجات'!AF626)</f>
        <v/>
      </c>
      <c r="CQ626" s="103" t="str">
        <f t="shared" si="857"/>
        <v/>
      </c>
      <c r="CR626" s="110" t="str">
        <f>IF(C626="","",'رصد درجات'!BC626)</f>
        <v/>
      </c>
      <c r="CS626" s="110" t="str">
        <f t="shared" si="858"/>
        <v/>
      </c>
      <c r="CT626" s="110" t="str">
        <f t="shared" si="859"/>
        <v/>
      </c>
      <c r="CU626" s="103" t="str">
        <f t="shared" si="860"/>
        <v/>
      </c>
      <c r="CV626" s="107" t="str">
        <f>IF(C626="","",'رصد درجات'!AG626)</f>
        <v/>
      </c>
      <c r="CW626" s="107" t="str">
        <f t="shared" si="861"/>
        <v/>
      </c>
      <c r="CX626" s="107" t="str">
        <f>IF(C626="","",'رصد درجات'!BD626)</f>
        <v/>
      </c>
      <c r="CY626" s="110" t="str">
        <f t="shared" si="862"/>
        <v/>
      </c>
      <c r="CZ626" s="110" t="str">
        <f t="shared" si="863"/>
        <v/>
      </c>
      <c r="DA626" s="103" t="str">
        <f t="shared" si="864"/>
        <v/>
      </c>
      <c r="DB626" s="111" t="str">
        <f t="shared" si="865"/>
        <v/>
      </c>
      <c r="DC626" s="112" t="str">
        <f t="shared" si="866"/>
        <v/>
      </c>
      <c r="DD626" s="111" t="str">
        <f t="shared" si="867"/>
        <v/>
      </c>
      <c r="DE626" s="112" t="str">
        <f t="shared" si="868"/>
        <v/>
      </c>
      <c r="DF626" s="107" t="str">
        <f>IF(C626="","",'رصد درجات'!AH626)</f>
        <v/>
      </c>
      <c r="DG626" s="107" t="str">
        <f>IF(C626="","",'رصد درجات'!AT626)</f>
        <v/>
      </c>
      <c r="DH626" s="107" t="str">
        <f t="shared" si="869"/>
        <v/>
      </c>
      <c r="DI626" s="107" t="str">
        <f t="shared" si="870"/>
        <v/>
      </c>
      <c r="DJ626" s="107" t="str">
        <f>IF(C626="","",'رصد درجات'!BE626)</f>
        <v/>
      </c>
      <c r="DK626" s="107" t="str">
        <f>IF(C626="","",'رصد درجات'!BQ626)</f>
        <v/>
      </c>
      <c r="DL626" s="107" t="str">
        <f t="shared" si="871"/>
        <v/>
      </c>
      <c r="DM626" s="107" t="str">
        <f t="shared" si="872"/>
        <v/>
      </c>
      <c r="DN626" s="107" t="str">
        <f t="shared" si="873"/>
        <v/>
      </c>
      <c r="DO626" s="108" t="str">
        <f t="shared" si="874"/>
        <v/>
      </c>
      <c r="DP626" s="81" t="str">
        <f t="shared" si="875"/>
        <v/>
      </c>
      <c r="DQ626" s="113" t="str">
        <f t="shared" si="876"/>
        <v/>
      </c>
      <c r="DR626" s="9">
        <f t="shared" si="877"/>
        <v>0</v>
      </c>
      <c r="DS626" s="114" t="str">
        <f t="shared" si="878"/>
        <v/>
      </c>
      <c r="DT626" s="115" t="str">
        <f t="shared" si="879"/>
        <v/>
      </c>
      <c r="DU626" s="115" t="str">
        <f t="shared" si="880"/>
        <v/>
      </c>
      <c r="DV626" s="115" t="str">
        <f t="shared" si="881"/>
        <v/>
      </c>
      <c r="DW626" s="115" t="str">
        <f t="shared" si="882"/>
        <v/>
      </c>
      <c r="DX626" s="115" t="str">
        <f t="shared" si="883"/>
        <v/>
      </c>
      <c r="DY626" s="115" t="str">
        <f t="shared" si="884"/>
        <v/>
      </c>
      <c r="DZ626" s="115" t="str">
        <f t="shared" si="885"/>
        <v/>
      </c>
      <c r="EA626" s="253"/>
      <c r="EB626" s="253"/>
      <c r="EC626" s="253"/>
      <c r="ED626" s="253"/>
      <c r="EE626" s="253"/>
      <c r="EF626" s="253"/>
      <c r="EG626" s="253"/>
      <c r="EH626" s="253"/>
      <c r="EI626" s="253"/>
      <c r="EJ626" s="253"/>
      <c r="EK626" s="259"/>
      <c r="EL626" s="261" t="str">
        <f t="shared" si="886"/>
        <v/>
      </c>
      <c r="EM626" s="9"/>
      <c r="EN626" s="9"/>
      <c r="EO626" s="81"/>
      <c r="EP626" s="82"/>
      <c r="EQ626" s="88"/>
      <c r="ER626" s="88"/>
      <c r="ES626" s="78"/>
    </row>
    <row r="627" spans="1:149" s="11" customFormat="1" ht="27" customHeight="1" thickBot="1">
      <c r="A627" s="88" t="str">
        <f>IF('رصد درجات'!A627="","",'رصد درجات'!A627)</f>
        <v/>
      </c>
      <c r="B627" s="88" t="str">
        <f>IF('رصد درجات'!B627="","",'رصد درجات'!B627)</f>
        <v/>
      </c>
      <c r="C627" s="88" t="str">
        <f>IF('رصد درجات'!C627="","",'رصد درجات'!C627)</f>
        <v/>
      </c>
      <c r="D627" s="104" t="str">
        <f>IF('رصد درجات'!D627="","",'رصد درجات'!D627)</f>
        <v/>
      </c>
      <c r="E627" s="88" t="str">
        <f>IF('رصد درجات'!E627="","",'رصد درجات'!E627)</f>
        <v/>
      </c>
      <c r="F627" s="88" t="str">
        <f>IF('رصد درجات'!F627="","",'رصد درجات'!F627)</f>
        <v/>
      </c>
      <c r="G627" s="88" t="str">
        <f>IF('رصد درجات'!G627="","",'رصد درجات'!G627)</f>
        <v/>
      </c>
      <c r="H627" s="88" t="str">
        <f>IF('رصد درجات'!H627="","",'رصد درجات'!H627)</f>
        <v/>
      </c>
      <c r="I627" s="88" t="str">
        <f>IF('رصد درجات'!I627="","",'رصد درجات'!I627)</f>
        <v/>
      </c>
      <c r="J627" s="88" t="str">
        <f>IF('رصد درجات'!J627="","",'رصد درجات'!J627)</f>
        <v/>
      </c>
      <c r="K627" s="88" t="str">
        <f>IF('رصد درجات'!K627="","",'رصد درجات'!K627)</f>
        <v/>
      </c>
      <c r="L627" s="88" t="str">
        <f>IF('رصد درجات'!L627="","",'رصد درجات'!L627)</f>
        <v/>
      </c>
      <c r="M627" s="105" t="str">
        <f>IF('رصد درجات'!M627="","",'رصد درجات'!M627)</f>
        <v/>
      </c>
      <c r="N627" s="105" t="str">
        <f>IF('رصد درجات'!N627="","",'رصد درجات'!N627)</f>
        <v/>
      </c>
      <c r="O627" s="88" t="str">
        <f>IF(C627="","",'رصد درجات'!Y627)</f>
        <v/>
      </c>
      <c r="P627" s="88" t="str">
        <f>IF(C627="","",'رصد درجات'!AL627)</f>
        <v/>
      </c>
      <c r="Q627" s="88" t="str">
        <f t="shared" si="836"/>
        <v/>
      </c>
      <c r="R627" s="103" t="str">
        <f t="shared" si="837"/>
        <v/>
      </c>
      <c r="S627" s="88" t="str">
        <f>IF(C627="","",'رصد درجات'!AV627)</f>
        <v/>
      </c>
      <c r="T627" s="88" t="str">
        <f>IF(C627="","",'رصد درجات'!BI627)</f>
        <v/>
      </c>
      <c r="U627" s="88" t="str">
        <f t="shared" si="838"/>
        <v/>
      </c>
      <c r="V627" s="88" t="str">
        <f t="shared" si="839"/>
        <v/>
      </c>
      <c r="W627" s="88" t="str">
        <f t="shared" si="840"/>
        <v/>
      </c>
      <c r="X627" s="106" t="str">
        <f t="shared" si="841"/>
        <v/>
      </c>
      <c r="Y627" s="107" t="str">
        <f>IF(C627="","",'رصد درجات'!Z627)</f>
        <v/>
      </c>
      <c r="Z627" s="107" t="str">
        <f>IF(C627="","",'رصد درجات'!AM627)</f>
        <v/>
      </c>
      <c r="AA627" s="107" t="str">
        <f t="shared" si="812"/>
        <v/>
      </c>
      <c r="AB627" s="107" t="str">
        <f t="shared" si="842"/>
        <v/>
      </c>
      <c r="AC627" s="107" t="str">
        <f>IF(C627="","",'رصد درجات'!AV627)</f>
        <v/>
      </c>
      <c r="AD627" s="107" t="str">
        <f>IF(C627="","",'رصد درجات'!BI627)</f>
        <v/>
      </c>
      <c r="AE627" s="107" t="str">
        <f t="shared" si="813"/>
        <v/>
      </c>
      <c r="AF627" s="107" t="str">
        <f t="shared" si="814"/>
        <v/>
      </c>
      <c r="AG627" s="107" t="str">
        <f t="shared" si="843"/>
        <v/>
      </c>
      <c r="AH627" s="108" t="str">
        <f t="shared" si="844"/>
        <v/>
      </c>
      <c r="AI627" s="107" t="str">
        <f>IF(C627="","",'رصد درجات'!AA627)</f>
        <v/>
      </c>
      <c r="AJ627" s="107" t="str">
        <f>IF(C627="","",'رصد درجات'!AN627)</f>
        <v/>
      </c>
      <c r="AK627" s="107" t="str">
        <f t="shared" si="815"/>
        <v/>
      </c>
      <c r="AL627" s="109" t="str">
        <f t="shared" si="845"/>
        <v/>
      </c>
      <c r="AM627" s="107" t="str">
        <f>IF(C627="","",'رصد درجات'!AX627)</f>
        <v/>
      </c>
      <c r="AN627" s="107" t="str">
        <f>IF(C627="","",'رصد درجات'!BK627)</f>
        <v/>
      </c>
      <c r="AO627" s="107" t="str">
        <f t="shared" si="816"/>
        <v/>
      </c>
      <c r="AP627" s="107" t="str">
        <f t="shared" si="817"/>
        <v/>
      </c>
      <c r="AQ627" s="107" t="str">
        <f t="shared" si="818"/>
        <v/>
      </c>
      <c r="AR627" s="108" t="str">
        <f t="shared" si="846"/>
        <v/>
      </c>
      <c r="AS627" s="107" t="str">
        <f>IF(C627="","",'رصد درجات'!AB627)</f>
        <v/>
      </c>
      <c r="AT627" s="107" t="str">
        <f>IF(C627="","",'رصد درجات'!AO627)</f>
        <v/>
      </c>
      <c r="AU627" s="107" t="str">
        <f>IF(C627="","",'رصد درجات'!AP627)</f>
        <v/>
      </c>
      <c r="AV627" s="107" t="str">
        <f t="shared" si="819"/>
        <v/>
      </c>
      <c r="AW627" s="107" t="str">
        <f t="shared" si="847"/>
        <v/>
      </c>
      <c r="AX627" s="107" t="str">
        <f>IF(C627="","",'رصد درجات'!AY627)</f>
        <v/>
      </c>
      <c r="AY627" s="107" t="str">
        <f>IF(C627="","",'رصد درجات'!BL627)</f>
        <v/>
      </c>
      <c r="AZ627" s="107" t="str">
        <f>IF(C627="","",'رصد درجات'!BM627)</f>
        <v/>
      </c>
      <c r="BA627" s="107" t="str">
        <f t="shared" si="820"/>
        <v/>
      </c>
      <c r="BB627" s="107" t="str">
        <f t="shared" si="821"/>
        <v/>
      </c>
      <c r="BC627" s="107" t="str">
        <f t="shared" si="822"/>
        <v/>
      </c>
      <c r="BD627" s="107" t="str">
        <f t="shared" si="823"/>
        <v/>
      </c>
      <c r="BE627" s="108" t="str">
        <f t="shared" si="848"/>
        <v/>
      </c>
      <c r="BF627" s="107" t="str">
        <f>IF(C627="","",'رصد درجات'!AC627)</f>
        <v/>
      </c>
      <c r="BG627" s="107" t="str">
        <f>IF(C627="","",'رصد درجات'!AI627)</f>
        <v/>
      </c>
      <c r="BH627" s="107" t="str">
        <f>IF(C627="","",'رصد درجات'!AQ627)</f>
        <v/>
      </c>
      <c r="BI627" s="107" t="str">
        <f t="shared" si="824"/>
        <v/>
      </c>
      <c r="BJ627" s="107" t="str">
        <f t="shared" si="849"/>
        <v/>
      </c>
      <c r="BK627" s="107" t="str">
        <f>IF(C627="","",'رصد درجات'!AZ627)</f>
        <v/>
      </c>
      <c r="BL627" s="107" t="str">
        <f>IF(C627="","",'رصد درجات'!BF627)</f>
        <v/>
      </c>
      <c r="BM627" s="107" t="str">
        <f>IF(C627="","",'رصد درجات'!BN627)</f>
        <v/>
      </c>
      <c r="BN627" s="107" t="str">
        <f t="shared" si="825"/>
        <v/>
      </c>
      <c r="BO627" s="107" t="str">
        <f t="shared" si="826"/>
        <v/>
      </c>
      <c r="BP627" s="107" t="str">
        <f t="shared" si="827"/>
        <v/>
      </c>
      <c r="BQ627" s="107" t="str">
        <f t="shared" si="828"/>
        <v/>
      </c>
      <c r="BR627" s="108" t="str">
        <f t="shared" si="850"/>
        <v/>
      </c>
      <c r="BS627" s="107" t="str">
        <f>IF(C627="","",'رصد درجات'!AD627)</f>
        <v/>
      </c>
      <c r="BT627" s="107" t="str">
        <f>IF(C627="","",'رصد درجات'!AR627)</f>
        <v/>
      </c>
      <c r="BU627" s="107" t="str">
        <f t="shared" si="829"/>
        <v/>
      </c>
      <c r="BV627" s="107" t="str">
        <f t="shared" si="851"/>
        <v/>
      </c>
      <c r="BW627" s="107" t="str">
        <f>IF(C627="","",'رصد درجات'!BA627)</f>
        <v/>
      </c>
      <c r="BX627" s="107" t="str">
        <f>IF(C627="","",'رصد درجات'!BO627)</f>
        <v/>
      </c>
      <c r="BY627" s="107" t="str">
        <f t="shared" si="830"/>
        <v/>
      </c>
      <c r="BZ627" s="107" t="str">
        <f t="shared" si="852"/>
        <v/>
      </c>
      <c r="CA627" s="107" t="str">
        <f t="shared" si="831"/>
        <v/>
      </c>
      <c r="CB627" s="108" t="str">
        <f t="shared" si="853"/>
        <v/>
      </c>
      <c r="CC627" s="107" t="str">
        <f>IF(C627="","",'رصد درجات'!AE627)</f>
        <v/>
      </c>
      <c r="CD627" s="107" t="str">
        <f>IF(C627="","",'رصد درجات'!AJ627)</f>
        <v/>
      </c>
      <c r="CE627" s="107" t="str">
        <f>IF(C627="","",'رصد درجات'!AS627)</f>
        <v/>
      </c>
      <c r="CF627" s="107" t="str">
        <f t="shared" si="832"/>
        <v/>
      </c>
      <c r="CG627" s="107" t="str">
        <f t="shared" si="854"/>
        <v/>
      </c>
      <c r="CH627" s="107" t="str">
        <f>IF(C627="","",'رصد درجات'!BB627)</f>
        <v/>
      </c>
      <c r="CI627" s="107" t="str">
        <f>IF(C627="","",'رصد درجات'!BF627)</f>
        <v/>
      </c>
      <c r="CJ627" s="107" t="str">
        <f>IF(C627="","",'رصد درجات'!BP627)</f>
        <v/>
      </c>
      <c r="CK627" s="107" t="str">
        <f t="shared" si="833"/>
        <v/>
      </c>
      <c r="CL627" s="107" t="str">
        <f t="shared" si="834"/>
        <v/>
      </c>
      <c r="CM627" s="107" t="str">
        <f t="shared" si="835"/>
        <v/>
      </c>
      <c r="CN627" s="107" t="str">
        <f t="shared" si="855"/>
        <v/>
      </c>
      <c r="CO627" s="108" t="str">
        <f t="shared" si="856"/>
        <v/>
      </c>
      <c r="CP627" s="110" t="str">
        <f>IF(C627="","",'رصد درجات'!AF627)</f>
        <v/>
      </c>
      <c r="CQ627" s="103" t="str">
        <f t="shared" si="857"/>
        <v/>
      </c>
      <c r="CR627" s="110" t="str">
        <f>IF(C627="","",'رصد درجات'!BC627)</f>
        <v/>
      </c>
      <c r="CS627" s="110" t="str">
        <f t="shared" si="858"/>
        <v/>
      </c>
      <c r="CT627" s="110" t="str">
        <f t="shared" si="859"/>
        <v/>
      </c>
      <c r="CU627" s="103" t="str">
        <f t="shared" si="860"/>
        <v/>
      </c>
      <c r="CV627" s="107" t="str">
        <f>IF(C627="","",'رصد درجات'!AG627)</f>
        <v/>
      </c>
      <c r="CW627" s="107" t="str">
        <f t="shared" si="861"/>
        <v/>
      </c>
      <c r="CX627" s="107" t="str">
        <f>IF(C627="","",'رصد درجات'!BD627)</f>
        <v/>
      </c>
      <c r="CY627" s="110" t="str">
        <f t="shared" si="862"/>
        <v/>
      </c>
      <c r="CZ627" s="110" t="str">
        <f t="shared" si="863"/>
        <v/>
      </c>
      <c r="DA627" s="103" t="str">
        <f t="shared" si="864"/>
        <v/>
      </c>
      <c r="DB627" s="111" t="str">
        <f t="shared" si="865"/>
        <v/>
      </c>
      <c r="DC627" s="112" t="str">
        <f t="shared" si="866"/>
        <v/>
      </c>
      <c r="DD627" s="111" t="str">
        <f t="shared" si="867"/>
        <v/>
      </c>
      <c r="DE627" s="112" t="str">
        <f t="shared" si="868"/>
        <v/>
      </c>
      <c r="DF627" s="107" t="str">
        <f>IF(C627="","",'رصد درجات'!AH627)</f>
        <v/>
      </c>
      <c r="DG627" s="107" t="str">
        <f>IF(C627="","",'رصد درجات'!AT627)</f>
        <v/>
      </c>
      <c r="DH627" s="107" t="str">
        <f t="shared" si="869"/>
        <v/>
      </c>
      <c r="DI627" s="107" t="str">
        <f t="shared" si="870"/>
        <v/>
      </c>
      <c r="DJ627" s="107" t="str">
        <f>IF(C627="","",'رصد درجات'!BE627)</f>
        <v/>
      </c>
      <c r="DK627" s="107" t="str">
        <f>IF(C627="","",'رصد درجات'!BQ627)</f>
        <v/>
      </c>
      <c r="DL627" s="107" t="str">
        <f t="shared" si="871"/>
        <v/>
      </c>
      <c r="DM627" s="107" t="str">
        <f t="shared" si="872"/>
        <v/>
      </c>
      <c r="DN627" s="107" t="str">
        <f t="shared" si="873"/>
        <v/>
      </c>
      <c r="DO627" s="108" t="str">
        <f t="shared" si="874"/>
        <v/>
      </c>
      <c r="DP627" s="81" t="str">
        <f t="shared" si="875"/>
        <v/>
      </c>
      <c r="DQ627" s="113" t="str">
        <f t="shared" si="876"/>
        <v/>
      </c>
      <c r="DR627" s="9">
        <f t="shared" si="877"/>
        <v>0</v>
      </c>
      <c r="DS627" s="114" t="str">
        <f t="shared" si="878"/>
        <v/>
      </c>
      <c r="DT627" s="115" t="str">
        <f t="shared" si="879"/>
        <v/>
      </c>
      <c r="DU627" s="115" t="str">
        <f t="shared" si="880"/>
        <v/>
      </c>
      <c r="DV627" s="115" t="str">
        <f t="shared" si="881"/>
        <v/>
      </c>
      <c r="DW627" s="115" t="str">
        <f t="shared" si="882"/>
        <v/>
      </c>
      <c r="DX627" s="115" t="str">
        <f t="shared" si="883"/>
        <v/>
      </c>
      <c r="DY627" s="115" t="str">
        <f t="shared" si="884"/>
        <v/>
      </c>
      <c r="DZ627" s="115" t="str">
        <f t="shared" si="885"/>
        <v/>
      </c>
      <c r="EA627" s="253"/>
      <c r="EB627" s="253"/>
      <c r="EC627" s="253"/>
      <c r="ED627" s="253"/>
      <c r="EE627" s="253"/>
      <c r="EF627" s="253"/>
      <c r="EG627" s="253"/>
      <c r="EH627" s="253"/>
      <c r="EI627" s="253"/>
      <c r="EJ627" s="253"/>
      <c r="EK627" s="259"/>
      <c r="EL627" s="261" t="str">
        <f t="shared" si="886"/>
        <v/>
      </c>
      <c r="EM627" s="9"/>
      <c r="EN627" s="9"/>
      <c r="EO627" s="81"/>
      <c r="EP627" s="82"/>
      <c r="EQ627" s="88"/>
      <c r="ER627" s="88"/>
      <c r="ES627" s="78"/>
    </row>
    <row r="628" spans="1:149" s="11" customFormat="1" ht="27" customHeight="1" thickBot="1">
      <c r="A628" s="88" t="str">
        <f>IF('رصد درجات'!A628="","",'رصد درجات'!A628)</f>
        <v/>
      </c>
      <c r="B628" s="88" t="str">
        <f>IF('رصد درجات'!B628="","",'رصد درجات'!B628)</f>
        <v/>
      </c>
      <c r="C628" s="88" t="str">
        <f>IF('رصد درجات'!C628="","",'رصد درجات'!C628)</f>
        <v/>
      </c>
      <c r="D628" s="104" t="str">
        <f>IF('رصد درجات'!D628="","",'رصد درجات'!D628)</f>
        <v/>
      </c>
      <c r="E628" s="88" t="str">
        <f>IF('رصد درجات'!E628="","",'رصد درجات'!E628)</f>
        <v/>
      </c>
      <c r="F628" s="88" t="str">
        <f>IF('رصد درجات'!F628="","",'رصد درجات'!F628)</f>
        <v/>
      </c>
      <c r="G628" s="88" t="str">
        <f>IF('رصد درجات'!G628="","",'رصد درجات'!G628)</f>
        <v/>
      </c>
      <c r="H628" s="88" t="str">
        <f>IF('رصد درجات'!H628="","",'رصد درجات'!H628)</f>
        <v/>
      </c>
      <c r="I628" s="88" t="str">
        <f>IF('رصد درجات'!I628="","",'رصد درجات'!I628)</f>
        <v/>
      </c>
      <c r="J628" s="88" t="str">
        <f>IF('رصد درجات'!J628="","",'رصد درجات'!J628)</f>
        <v/>
      </c>
      <c r="K628" s="88" t="str">
        <f>IF('رصد درجات'!K628="","",'رصد درجات'!K628)</f>
        <v/>
      </c>
      <c r="L628" s="88" t="str">
        <f>IF('رصد درجات'!L628="","",'رصد درجات'!L628)</f>
        <v/>
      </c>
      <c r="M628" s="105" t="str">
        <f>IF('رصد درجات'!M628="","",'رصد درجات'!M628)</f>
        <v/>
      </c>
      <c r="N628" s="105" t="str">
        <f>IF('رصد درجات'!N628="","",'رصد درجات'!N628)</f>
        <v/>
      </c>
      <c r="O628" s="88" t="str">
        <f>IF(C628="","",'رصد درجات'!Y628)</f>
        <v/>
      </c>
      <c r="P628" s="88" t="str">
        <f>IF(C628="","",'رصد درجات'!AL628)</f>
        <v/>
      </c>
      <c r="Q628" s="88" t="str">
        <f t="shared" si="836"/>
        <v/>
      </c>
      <c r="R628" s="103" t="str">
        <f t="shared" si="837"/>
        <v/>
      </c>
      <c r="S628" s="88" t="str">
        <f>IF(C628="","",'رصد درجات'!AV628)</f>
        <v/>
      </c>
      <c r="T628" s="88" t="str">
        <f>IF(C628="","",'رصد درجات'!BI628)</f>
        <v/>
      </c>
      <c r="U628" s="88" t="str">
        <f t="shared" si="838"/>
        <v/>
      </c>
      <c r="V628" s="88" t="str">
        <f t="shared" si="839"/>
        <v/>
      </c>
      <c r="W628" s="88" t="str">
        <f t="shared" si="840"/>
        <v/>
      </c>
      <c r="X628" s="106" t="str">
        <f t="shared" si="841"/>
        <v/>
      </c>
      <c r="Y628" s="107" t="str">
        <f>IF(C628="","",'رصد درجات'!Z628)</f>
        <v/>
      </c>
      <c r="Z628" s="107" t="str">
        <f>IF(C628="","",'رصد درجات'!AM628)</f>
        <v/>
      </c>
      <c r="AA628" s="107" t="str">
        <f t="shared" si="812"/>
        <v/>
      </c>
      <c r="AB628" s="107" t="str">
        <f t="shared" si="842"/>
        <v/>
      </c>
      <c r="AC628" s="107" t="str">
        <f>IF(C628="","",'رصد درجات'!AV628)</f>
        <v/>
      </c>
      <c r="AD628" s="107" t="str">
        <f>IF(C628="","",'رصد درجات'!BI628)</f>
        <v/>
      </c>
      <c r="AE628" s="107" t="str">
        <f t="shared" si="813"/>
        <v/>
      </c>
      <c r="AF628" s="107" t="str">
        <f t="shared" si="814"/>
        <v/>
      </c>
      <c r="AG628" s="107" t="str">
        <f t="shared" si="843"/>
        <v/>
      </c>
      <c r="AH628" s="108" t="str">
        <f t="shared" si="844"/>
        <v/>
      </c>
      <c r="AI628" s="107" t="str">
        <f>IF(C628="","",'رصد درجات'!AA628)</f>
        <v/>
      </c>
      <c r="AJ628" s="107" t="str">
        <f>IF(C628="","",'رصد درجات'!AN628)</f>
        <v/>
      </c>
      <c r="AK628" s="107" t="str">
        <f t="shared" si="815"/>
        <v/>
      </c>
      <c r="AL628" s="109" t="str">
        <f t="shared" si="845"/>
        <v/>
      </c>
      <c r="AM628" s="107" t="str">
        <f>IF(C628="","",'رصد درجات'!AX628)</f>
        <v/>
      </c>
      <c r="AN628" s="107" t="str">
        <f>IF(C628="","",'رصد درجات'!BK628)</f>
        <v/>
      </c>
      <c r="AO628" s="107" t="str">
        <f t="shared" si="816"/>
        <v/>
      </c>
      <c r="AP628" s="107" t="str">
        <f t="shared" si="817"/>
        <v/>
      </c>
      <c r="AQ628" s="107" t="str">
        <f t="shared" si="818"/>
        <v/>
      </c>
      <c r="AR628" s="108" t="str">
        <f t="shared" si="846"/>
        <v/>
      </c>
      <c r="AS628" s="107" t="str">
        <f>IF(C628="","",'رصد درجات'!AB628)</f>
        <v/>
      </c>
      <c r="AT628" s="107" t="str">
        <f>IF(C628="","",'رصد درجات'!AO628)</f>
        <v/>
      </c>
      <c r="AU628" s="107" t="str">
        <f>IF(C628="","",'رصد درجات'!AP628)</f>
        <v/>
      </c>
      <c r="AV628" s="107" t="str">
        <f t="shared" si="819"/>
        <v/>
      </c>
      <c r="AW628" s="107" t="str">
        <f t="shared" si="847"/>
        <v/>
      </c>
      <c r="AX628" s="107" t="str">
        <f>IF(C628="","",'رصد درجات'!AY628)</f>
        <v/>
      </c>
      <c r="AY628" s="107" t="str">
        <f>IF(C628="","",'رصد درجات'!BL628)</f>
        <v/>
      </c>
      <c r="AZ628" s="107" t="str">
        <f>IF(C628="","",'رصد درجات'!BM628)</f>
        <v/>
      </c>
      <c r="BA628" s="107" t="str">
        <f t="shared" si="820"/>
        <v/>
      </c>
      <c r="BB628" s="107" t="str">
        <f t="shared" si="821"/>
        <v/>
      </c>
      <c r="BC628" s="107" t="str">
        <f t="shared" si="822"/>
        <v/>
      </c>
      <c r="BD628" s="107" t="str">
        <f t="shared" si="823"/>
        <v/>
      </c>
      <c r="BE628" s="108" t="str">
        <f t="shared" si="848"/>
        <v/>
      </c>
      <c r="BF628" s="107" t="str">
        <f>IF(C628="","",'رصد درجات'!AC628)</f>
        <v/>
      </c>
      <c r="BG628" s="107" t="str">
        <f>IF(C628="","",'رصد درجات'!AI628)</f>
        <v/>
      </c>
      <c r="BH628" s="107" t="str">
        <f>IF(C628="","",'رصد درجات'!AQ628)</f>
        <v/>
      </c>
      <c r="BI628" s="107" t="str">
        <f t="shared" si="824"/>
        <v/>
      </c>
      <c r="BJ628" s="107" t="str">
        <f t="shared" si="849"/>
        <v/>
      </c>
      <c r="BK628" s="107" t="str">
        <f>IF(C628="","",'رصد درجات'!AZ628)</f>
        <v/>
      </c>
      <c r="BL628" s="107" t="str">
        <f>IF(C628="","",'رصد درجات'!BF628)</f>
        <v/>
      </c>
      <c r="BM628" s="107" t="str">
        <f>IF(C628="","",'رصد درجات'!BN628)</f>
        <v/>
      </c>
      <c r="BN628" s="107" t="str">
        <f t="shared" si="825"/>
        <v/>
      </c>
      <c r="BO628" s="107" t="str">
        <f t="shared" si="826"/>
        <v/>
      </c>
      <c r="BP628" s="107" t="str">
        <f t="shared" si="827"/>
        <v/>
      </c>
      <c r="BQ628" s="107" t="str">
        <f t="shared" si="828"/>
        <v/>
      </c>
      <c r="BR628" s="108" t="str">
        <f t="shared" si="850"/>
        <v/>
      </c>
      <c r="BS628" s="107" t="str">
        <f>IF(C628="","",'رصد درجات'!AD628)</f>
        <v/>
      </c>
      <c r="BT628" s="107" t="str">
        <f>IF(C628="","",'رصد درجات'!AR628)</f>
        <v/>
      </c>
      <c r="BU628" s="107" t="str">
        <f t="shared" si="829"/>
        <v/>
      </c>
      <c r="BV628" s="107" t="str">
        <f t="shared" si="851"/>
        <v/>
      </c>
      <c r="BW628" s="107" t="str">
        <f>IF(C628="","",'رصد درجات'!BA628)</f>
        <v/>
      </c>
      <c r="BX628" s="107" t="str">
        <f>IF(C628="","",'رصد درجات'!BO628)</f>
        <v/>
      </c>
      <c r="BY628" s="107" t="str">
        <f t="shared" si="830"/>
        <v/>
      </c>
      <c r="BZ628" s="107" t="str">
        <f t="shared" si="852"/>
        <v/>
      </c>
      <c r="CA628" s="107" t="str">
        <f t="shared" si="831"/>
        <v/>
      </c>
      <c r="CB628" s="108" t="str">
        <f t="shared" si="853"/>
        <v/>
      </c>
      <c r="CC628" s="107" t="str">
        <f>IF(C628="","",'رصد درجات'!AE628)</f>
        <v/>
      </c>
      <c r="CD628" s="107" t="str">
        <f>IF(C628="","",'رصد درجات'!AJ628)</f>
        <v/>
      </c>
      <c r="CE628" s="107" t="str">
        <f>IF(C628="","",'رصد درجات'!AS628)</f>
        <v/>
      </c>
      <c r="CF628" s="107" t="str">
        <f t="shared" si="832"/>
        <v/>
      </c>
      <c r="CG628" s="107" t="str">
        <f t="shared" si="854"/>
        <v/>
      </c>
      <c r="CH628" s="107" t="str">
        <f>IF(C628="","",'رصد درجات'!BB628)</f>
        <v/>
      </c>
      <c r="CI628" s="107" t="str">
        <f>IF(C628="","",'رصد درجات'!BF628)</f>
        <v/>
      </c>
      <c r="CJ628" s="107" t="str">
        <f>IF(C628="","",'رصد درجات'!BP628)</f>
        <v/>
      </c>
      <c r="CK628" s="107" t="str">
        <f t="shared" si="833"/>
        <v/>
      </c>
      <c r="CL628" s="107" t="str">
        <f t="shared" si="834"/>
        <v/>
      </c>
      <c r="CM628" s="107" t="str">
        <f t="shared" si="835"/>
        <v/>
      </c>
      <c r="CN628" s="107" t="str">
        <f t="shared" si="855"/>
        <v/>
      </c>
      <c r="CO628" s="108" t="str">
        <f t="shared" si="856"/>
        <v/>
      </c>
      <c r="CP628" s="110" t="str">
        <f>IF(C628="","",'رصد درجات'!AF628)</f>
        <v/>
      </c>
      <c r="CQ628" s="103" t="str">
        <f t="shared" si="857"/>
        <v/>
      </c>
      <c r="CR628" s="110" t="str">
        <f>IF(C628="","",'رصد درجات'!BC628)</f>
        <v/>
      </c>
      <c r="CS628" s="110" t="str">
        <f t="shared" si="858"/>
        <v/>
      </c>
      <c r="CT628" s="110" t="str">
        <f t="shared" si="859"/>
        <v/>
      </c>
      <c r="CU628" s="103" t="str">
        <f t="shared" si="860"/>
        <v/>
      </c>
      <c r="CV628" s="107" t="str">
        <f>IF(C628="","",'رصد درجات'!AG628)</f>
        <v/>
      </c>
      <c r="CW628" s="107" t="str">
        <f t="shared" si="861"/>
        <v/>
      </c>
      <c r="CX628" s="107" t="str">
        <f>IF(C628="","",'رصد درجات'!BD628)</f>
        <v/>
      </c>
      <c r="CY628" s="110" t="str">
        <f t="shared" si="862"/>
        <v/>
      </c>
      <c r="CZ628" s="110" t="str">
        <f t="shared" si="863"/>
        <v/>
      </c>
      <c r="DA628" s="103" t="str">
        <f t="shared" si="864"/>
        <v/>
      </c>
      <c r="DB628" s="111" t="str">
        <f t="shared" si="865"/>
        <v/>
      </c>
      <c r="DC628" s="112" t="str">
        <f t="shared" si="866"/>
        <v/>
      </c>
      <c r="DD628" s="111" t="str">
        <f t="shared" si="867"/>
        <v/>
      </c>
      <c r="DE628" s="112" t="str">
        <f t="shared" si="868"/>
        <v/>
      </c>
      <c r="DF628" s="107" t="str">
        <f>IF(C628="","",'رصد درجات'!AH628)</f>
        <v/>
      </c>
      <c r="DG628" s="107" t="str">
        <f>IF(C628="","",'رصد درجات'!AT628)</f>
        <v/>
      </c>
      <c r="DH628" s="107" t="str">
        <f t="shared" si="869"/>
        <v/>
      </c>
      <c r="DI628" s="107" t="str">
        <f t="shared" si="870"/>
        <v/>
      </c>
      <c r="DJ628" s="107" t="str">
        <f>IF(C628="","",'رصد درجات'!BE628)</f>
        <v/>
      </c>
      <c r="DK628" s="107" t="str">
        <f>IF(C628="","",'رصد درجات'!BQ628)</f>
        <v/>
      </c>
      <c r="DL628" s="107" t="str">
        <f t="shared" si="871"/>
        <v/>
      </c>
      <c r="DM628" s="107" t="str">
        <f t="shared" si="872"/>
        <v/>
      </c>
      <c r="DN628" s="107" t="str">
        <f t="shared" si="873"/>
        <v/>
      </c>
      <c r="DO628" s="108" t="str">
        <f t="shared" si="874"/>
        <v/>
      </c>
      <c r="DP628" s="81" t="str">
        <f t="shared" si="875"/>
        <v/>
      </c>
      <c r="DQ628" s="113" t="str">
        <f t="shared" si="876"/>
        <v/>
      </c>
      <c r="DR628" s="9">
        <f t="shared" si="877"/>
        <v>0</v>
      </c>
      <c r="DS628" s="114" t="str">
        <f t="shared" si="878"/>
        <v/>
      </c>
      <c r="DT628" s="115" t="str">
        <f t="shared" si="879"/>
        <v/>
      </c>
      <c r="DU628" s="115" t="str">
        <f t="shared" si="880"/>
        <v/>
      </c>
      <c r="DV628" s="115" t="str">
        <f t="shared" si="881"/>
        <v/>
      </c>
      <c r="DW628" s="115" t="str">
        <f t="shared" si="882"/>
        <v/>
      </c>
      <c r="DX628" s="115" t="str">
        <f t="shared" si="883"/>
        <v/>
      </c>
      <c r="DY628" s="115" t="str">
        <f t="shared" si="884"/>
        <v/>
      </c>
      <c r="DZ628" s="115" t="str">
        <f t="shared" si="885"/>
        <v/>
      </c>
      <c r="EA628" s="253"/>
      <c r="EB628" s="253"/>
      <c r="EC628" s="253"/>
      <c r="ED628" s="253"/>
      <c r="EE628" s="253"/>
      <c r="EF628" s="253"/>
      <c r="EG628" s="253"/>
      <c r="EH628" s="253"/>
      <c r="EI628" s="253"/>
      <c r="EJ628" s="253"/>
      <c r="EK628" s="259"/>
      <c r="EL628" s="261" t="str">
        <f t="shared" si="886"/>
        <v/>
      </c>
      <c r="EM628" s="9"/>
      <c r="EN628" s="9"/>
      <c r="EO628" s="81"/>
      <c r="EP628" s="82"/>
      <c r="EQ628" s="88"/>
      <c r="ER628" s="88"/>
      <c r="ES628" s="78"/>
    </row>
    <row r="629" spans="1:149" s="11" customFormat="1" ht="27" customHeight="1" thickBot="1">
      <c r="A629" s="88" t="str">
        <f>IF('رصد درجات'!A629="","",'رصد درجات'!A629)</f>
        <v/>
      </c>
      <c r="B629" s="88" t="str">
        <f>IF('رصد درجات'!B629="","",'رصد درجات'!B629)</f>
        <v/>
      </c>
      <c r="C629" s="88" t="str">
        <f>IF('رصد درجات'!C629="","",'رصد درجات'!C629)</f>
        <v/>
      </c>
      <c r="D629" s="104" t="str">
        <f>IF('رصد درجات'!D629="","",'رصد درجات'!D629)</f>
        <v/>
      </c>
      <c r="E629" s="88" t="str">
        <f>IF('رصد درجات'!E629="","",'رصد درجات'!E629)</f>
        <v/>
      </c>
      <c r="F629" s="88" t="str">
        <f>IF('رصد درجات'!F629="","",'رصد درجات'!F629)</f>
        <v/>
      </c>
      <c r="G629" s="88" t="str">
        <f>IF('رصد درجات'!G629="","",'رصد درجات'!G629)</f>
        <v/>
      </c>
      <c r="H629" s="88" t="str">
        <f>IF('رصد درجات'!H629="","",'رصد درجات'!H629)</f>
        <v/>
      </c>
      <c r="I629" s="88" t="str">
        <f>IF('رصد درجات'!I629="","",'رصد درجات'!I629)</f>
        <v/>
      </c>
      <c r="J629" s="88" t="str">
        <f>IF('رصد درجات'!J629="","",'رصد درجات'!J629)</f>
        <v/>
      </c>
      <c r="K629" s="88" t="str">
        <f>IF('رصد درجات'!K629="","",'رصد درجات'!K629)</f>
        <v/>
      </c>
      <c r="L629" s="88" t="str">
        <f>IF('رصد درجات'!L629="","",'رصد درجات'!L629)</f>
        <v/>
      </c>
      <c r="M629" s="105" t="str">
        <f>IF('رصد درجات'!M629="","",'رصد درجات'!M629)</f>
        <v/>
      </c>
      <c r="N629" s="105" t="str">
        <f>IF('رصد درجات'!N629="","",'رصد درجات'!N629)</f>
        <v/>
      </c>
      <c r="O629" s="88" t="str">
        <f>IF(C629="","",'رصد درجات'!Y629)</f>
        <v/>
      </c>
      <c r="P629" s="88" t="str">
        <f>IF(C629="","",'رصد درجات'!AL629)</f>
        <v/>
      </c>
      <c r="Q629" s="88" t="str">
        <f t="shared" si="836"/>
        <v/>
      </c>
      <c r="R629" s="103" t="str">
        <f t="shared" si="837"/>
        <v/>
      </c>
      <c r="S629" s="88" t="str">
        <f>IF(C629="","",'رصد درجات'!AV629)</f>
        <v/>
      </c>
      <c r="T629" s="88" t="str">
        <f>IF(C629="","",'رصد درجات'!BI629)</f>
        <v/>
      </c>
      <c r="U629" s="88" t="str">
        <f t="shared" si="838"/>
        <v/>
      </c>
      <c r="V629" s="88" t="str">
        <f t="shared" si="839"/>
        <v/>
      </c>
      <c r="W629" s="88" t="str">
        <f t="shared" si="840"/>
        <v/>
      </c>
      <c r="X629" s="106" t="str">
        <f t="shared" si="841"/>
        <v/>
      </c>
      <c r="Y629" s="107" t="str">
        <f>IF(C629="","",'رصد درجات'!Z629)</f>
        <v/>
      </c>
      <c r="Z629" s="107" t="str">
        <f>IF(C629="","",'رصد درجات'!AM629)</f>
        <v/>
      </c>
      <c r="AA629" s="107" t="str">
        <f t="shared" si="812"/>
        <v/>
      </c>
      <c r="AB629" s="107" t="str">
        <f t="shared" si="842"/>
        <v/>
      </c>
      <c r="AC629" s="107" t="str">
        <f>IF(C629="","",'رصد درجات'!AV629)</f>
        <v/>
      </c>
      <c r="AD629" s="107" t="str">
        <f>IF(C629="","",'رصد درجات'!BI629)</f>
        <v/>
      </c>
      <c r="AE629" s="107" t="str">
        <f t="shared" si="813"/>
        <v/>
      </c>
      <c r="AF629" s="107" t="str">
        <f t="shared" si="814"/>
        <v/>
      </c>
      <c r="AG629" s="107" t="str">
        <f t="shared" si="843"/>
        <v/>
      </c>
      <c r="AH629" s="108" t="str">
        <f t="shared" si="844"/>
        <v/>
      </c>
      <c r="AI629" s="107" t="str">
        <f>IF(C629="","",'رصد درجات'!AA629)</f>
        <v/>
      </c>
      <c r="AJ629" s="107" t="str">
        <f>IF(C629="","",'رصد درجات'!AN629)</f>
        <v/>
      </c>
      <c r="AK629" s="107" t="str">
        <f t="shared" si="815"/>
        <v/>
      </c>
      <c r="AL629" s="109" t="str">
        <f t="shared" si="845"/>
        <v/>
      </c>
      <c r="AM629" s="107" t="str">
        <f>IF(C629="","",'رصد درجات'!AX629)</f>
        <v/>
      </c>
      <c r="AN629" s="107" t="str">
        <f>IF(C629="","",'رصد درجات'!BK629)</f>
        <v/>
      </c>
      <c r="AO629" s="107" t="str">
        <f t="shared" si="816"/>
        <v/>
      </c>
      <c r="AP629" s="107" t="str">
        <f t="shared" si="817"/>
        <v/>
      </c>
      <c r="AQ629" s="107" t="str">
        <f t="shared" si="818"/>
        <v/>
      </c>
      <c r="AR629" s="108" t="str">
        <f t="shared" si="846"/>
        <v/>
      </c>
      <c r="AS629" s="107" t="str">
        <f>IF(C629="","",'رصد درجات'!AB629)</f>
        <v/>
      </c>
      <c r="AT629" s="107" t="str">
        <f>IF(C629="","",'رصد درجات'!AO629)</f>
        <v/>
      </c>
      <c r="AU629" s="107" t="str">
        <f>IF(C629="","",'رصد درجات'!AP629)</f>
        <v/>
      </c>
      <c r="AV629" s="107" t="str">
        <f t="shared" si="819"/>
        <v/>
      </c>
      <c r="AW629" s="107" t="str">
        <f t="shared" si="847"/>
        <v/>
      </c>
      <c r="AX629" s="107" t="str">
        <f>IF(C629="","",'رصد درجات'!AY629)</f>
        <v/>
      </c>
      <c r="AY629" s="107" t="str">
        <f>IF(C629="","",'رصد درجات'!BL629)</f>
        <v/>
      </c>
      <c r="AZ629" s="107" t="str">
        <f>IF(C629="","",'رصد درجات'!BM629)</f>
        <v/>
      </c>
      <c r="BA629" s="107" t="str">
        <f t="shared" si="820"/>
        <v/>
      </c>
      <c r="BB629" s="107" t="str">
        <f t="shared" si="821"/>
        <v/>
      </c>
      <c r="BC629" s="107" t="str">
        <f t="shared" si="822"/>
        <v/>
      </c>
      <c r="BD629" s="107" t="str">
        <f t="shared" si="823"/>
        <v/>
      </c>
      <c r="BE629" s="108" t="str">
        <f t="shared" si="848"/>
        <v/>
      </c>
      <c r="BF629" s="107" t="str">
        <f>IF(C629="","",'رصد درجات'!AC629)</f>
        <v/>
      </c>
      <c r="BG629" s="107" t="str">
        <f>IF(C629="","",'رصد درجات'!AI629)</f>
        <v/>
      </c>
      <c r="BH629" s="107" t="str">
        <f>IF(C629="","",'رصد درجات'!AQ629)</f>
        <v/>
      </c>
      <c r="BI629" s="107" t="str">
        <f t="shared" si="824"/>
        <v/>
      </c>
      <c r="BJ629" s="107" t="str">
        <f t="shared" si="849"/>
        <v/>
      </c>
      <c r="BK629" s="107" t="str">
        <f>IF(C629="","",'رصد درجات'!AZ629)</f>
        <v/>
      </c>
      <c r="BL629" s="107" t="str">
        <f>IF(C629="","",'رصد درجات'!BF629)</f>
        <v/>
      </c>
      <c r="BM629" s="107" t="str">
        <f>IF(C629="","",'رصد درجات'!BN629)</f>
        <v/>
      </c>
      <c r="BN629" s="107" t="str">
        <f t="shared" si="825"/>
        <v/>
      </c>
      <c r="BO629" s="107" t="str">
        <f t="shared" si="826"/>
        <v/>
      </c>
      <c r="BP629" s="107" t="str">
        <f t="shared" si="827"/>
        <v/>
      </c>
      <c r="BQ629" s="107" t="str">
        <f t="shared" si="828"/>
        <v/>
      </c>
      <c r="BR629" s="108" t="str">
        <f t="shared" si="850"/>
        <v/>
      </c>
      <c r="BS629" s="107" t="str">
        <f>IF(C629="","",'رصد درجات'!AD629)</f>
        <v/>
      </c>
      <c r="BT629" s="107" t="str">
        <f>IF(C629="","",'رصد درجات'!AR629)</f>
        <v/>
      </c>
      <c r="BU629" s="107" t="str">
        <f t="shared" si="829"/>
        <v/>
      </c>
      <c r="BV629" s="107" t="str">
        <f t="shared" si="851"/>
        <v/>
      </c>
      <c r="BW629" s="107" t="str">
        <f>IF(C629="","",'رصد درجات'!BA629)</f>
        <v/>
      </c>
      <c r="BX629" s="107" t="str">
        <f>IF(C629="","",'رصد درجات'!BO629)</f>
        <v/>
      </c>
      <c r="BY629" s="107" t="str">
        <f t="shared" si="830"/>
        <v/>
      </c>
      <c r="BZ629" s="107" t="str">
        <f t="shared" si="852"/>
        <v/>
      </c>
      <c r="CA629" s="107" t="str">
        <f t="shared" si="831"/>
        <v/>
      </c>
      <c r="CB629" s="108" t="str">
        <f t="shared" si="853"/>
        <v/>
      </c>
      <c r="CC629" s="107" t="str">
        <f>IF(C629="","",'رصد درجات'!AE629)</f>
        <v/>
      </c>
      <c r="CD629" s="107" t="str">
        <f>IF(C629="","",'رصد درجات'!AJ629)</f>
        <v/>
      </c>
      <c r="CE629" s="107" t="str">
        <f>IF(C629="","",'رصد درجات'!AS629)</f>
        <v/>
      </c>
      <c r="CF629" s="107" t="str">
        <f t="shared" si="832"/>
        <v/>
      </c>
      <c r="CG629" s="107" t="str">
        <f t="shared" si="854"/>
        <v/>
      </c>
      <c r="CH629" s="107" t="str">
        <f>IF(C629="","",'رصد درجات'!BB629)</f>
        <v/>
      </c>
      <c r="CI629" s="107" t="str">
        <f>IF(C629="","",'رصد درجات'!BF629)</f>
        <v/>
      </c>
      <c r="CJ629" s="107" t="str">
        <f>IF(C629="","",'رصد درجات'!BP629)</f>
        <v/>
      </c>
      <c r="CK629" s="107" t="str">
        <f t="shared" si="833"/>
        <v/>
      </c>
      <c r="CL629" s="107" t="str">
        <f t="shared" si="834"/>
        <v/>
      </c>
      <c r="CM629" s="107" t="str">
        <f t="shared" si="835"/>
        <v/>
      </c>
      <c r="CN629" s="107" t="str">
        <f t="shared" si="855"/>
        <v/>
      </c>
      <c r="CO629" s="108" t="str">
        <f t="shared" si="856"/>
        <v/>
      </c>
      <c r="CP629" s="110" t="str">
        <f>IF(C629="","",'رصد درجات'!AF629)</f>
        <v/>
      </c>
      <c r="CQ629" s="103" t="str">
        <f t="shared" si="857"/>
        <v/>
      </c>
      <c r="CR629" s="110" t="str">
        <f>IF(C629="","",'رصد درجات'!BC629)</f>
        <v/>
      </c>
      <c r="CS629" s="110" t="str">
        <f t="shared" si="858"/>
        <v/>
      </c>
      <c r="CT629" s="110" t="str">
        <f t="shared" si="859"/>
        <v/>
      </c>
      <c r="CU629" s="103" t="str">
        <f t="shared" si="860"/>
        <v/>
      </c>
      <c r="CV629" s="107" t="str">
        <f>IF(C629="","",'رصد درجات'!AG629)</f>
        <v/>
      </c>
      <c r="CW629" s="107" t="str">
        <f t="shared" si="861"/>
        <v/>
      </c>
      <c r="CX629" s="107" t="str">
        <f>IF(C629="","",'رصد درجات'!BD629)</f>
        <v/>
      </c>
      <c r="CY629" s="110" t="str">
        <f t="shared" si="862"/>
        <v/>
      </c>
      <c r="CZ629" s="110" t="str">
        <f t="shared" si="863"/>
        <v/>
      </c>
      <c r="DA629" s="103" t="str">
        <f t="shared" si="864"/>
        <v/>
      </c>
      <c r="DB629" s="111" t="str">
        <f t="shared" si="865"/>
        <v/>
      </c>
      <c r="DC629" s="112" t="str">
        <f t="shared" si="866"/>
        <v/>
      </c>
      <c r="DD629" s="111" t="str">
        <f t="shared" si="867"/>
        <v/>
      </c>
      <c r="DE629" s="112" t="str">
        <f t="shared" si="868"/>
        <v/>
      </c>
      <c r="DF629" s="107" t="str">
        <f>IF(C629="","",'رصد درجات'!AH629)</f>
        <v/>
      </c>
      <c r="DG629" s="107" t="str">
        <f>IF(C629="","",'رصد درجات'!AT629)</f>
        <v/>
      </c>
      <c r="DH629" s="107" t="str">
        <f t="shared" si="869"/>
        <v/>
      </c>
      <c r="DI629" s="107" t="str">
        <f t="shared" si="870"/>
        <v/>
      </c>
      <c r="DJ629" s="107" t="str">
        <f>IF(C629="","",'رصد درجات'!BE629)</f>
        <v/>
      </c>
      <c r="DK629" s="107" t="str">
        <f>IF(C629="","",'رصد درجات'!BQ629)</f>
        <v/>
      </c>
      <c r="DL629" s="107" t="str">
        <f t="shared" si="871"/>
        <v/>
      </c>
      <c r="DM629" s="107" t="str">
        <f t="shared" si="872"/>
        <v/>
      </c>
      <c r="DN629" s="107" t="str">
        <f t="shared" si="873"/>
        <v/>
      </c>
      <c r="DO629" s="108" t="str">
        <f t="shared" si="874"/>
        <v/>
      </c>
      <c r="DP629" s="81" t="str">
        <f t="shared" si="875"/>
        <v/>
      </c>
      <c r="DQ629" s="113" t="str">
        <f t="shared" si="876"/>
        <v/>
      </c>
      <c r="DR629" s="9">
        <f t="shared" si="877"/>
        <v>0</v>
      </c>
      <c r="DS629" s="114" t="str">
        <f t="shared" si="878"/>
        <v/>
      </c>
      <c r="DT629" s="115" t="str">
        <f t="shared" si="879"/>
        <v/>
      </c>
      <c r="DU629" s="115" t="str">
        <f t="shared" si="880"/>
        <v/>
      </c>
      <c r="DV629" s="115" t="str">
        <f t="shared" si="881"/>
        <v/>
      </c>
      <c r="DW629" s="115" t="str">
        <f t="shared" si="882"/>
        <v/>
      </c>
      <c r="DX629" s="115" t="str">
        <f t="shared" si="883"/>
        <v/>
      </c>
      <c r="DY629" s="115" t="str">
        <f t="shared" si="884"/>
        <v/>
      </c>
      <c r="DZ629" s="115" t="str">
        <f t="shared" si="885"/>
        <v/>
      </c>
      <c r="EA629" s="253"/>
      <c r="EB629" s="253"/>
      <c r="EC629" s="253"/>
      <c r="ED629" s="253"/>
      <c r="EE629" s="253"/>
      <c r="EF629" s="253"/>
      <c r="EG629" s="253"/>
      <c r="EH629" s="253"/>
      <c r="EI629" s="253"/>
      <c r="EJ629" s="253"/>
      <c r="EK629" s="259"/>
      <c r="EL629" s="261" t="str">
        <f t="shared" si="886"/>
        <v/>
      </c>
      <c r="EM629" s="9"/>
      <c r="EN629" s="9"/>
      <c r="EO629" s="81"/>
      <c r="EP629" s="82"/>
      <c r="EQ629" s="88"/>
      <c r="ER629" s="88"/>
      <c r="ES629" s="78"/>
    </row>
    <row r="630" spans="1:149" s="11" customFormat="1" ht="27" customHeight="1" thickBot="1">
      <c r="A630" s="88" t="str">
        <f>IF('رصد درجات'!A630="","",'رصد درجات'!A630)</f>
        <v/>
      </c>
      <c r="B630" s="88" t="str">
        <f>IF('رصد درجات'!B630="","",'رصد درجات'!B630)</f>
        <v/>
      </c>
      <c r="C630" s="88" t="str">
        <f>IF('رصد درجات'!C630="","",'رصد درجات'!C630)</f>
        <v/>
      </c>
      <c r="D630" s="104" t="str">
        <f>IF('رصد درجات'!D630="","",'رصد درجات'!D630)</f>
        <v/>
      </c>
      <c r="E630" s="88" t="str">
        <f>IF('رصد درجات'!E630="","",'رصد درجات'!E630)</f>
        <v/>
      </c>
      <c r="F630" s="88" t="str">
        <f>IF('رصد درجات'!F630="","",'رصد درجات'!F630)</f>
        <v/>
      </c>
      <c r="G630" s="88" t="str">
        <f>IF('رصد درجات'!G630="","",'رصد درجات'!G630)</f>
        <v/>
      </c>
      <c r="H630" s="88" t="str">
        <f>IF('رصد درجات'!H630="","",'رصد درجات'!H630)</f>
        <v/>
      </c>
      <c r="I630" s="88" t="str">
        <f>IF('رصد درجات'!I630="","",'رصد درجات'!I630)</f>
        <v/>
      </c>
      <c r="J630" s="88" t="str">
        <f>IF('رصد درجات'!J630="","",'رصد درجات'!J630)</f>
        <v/>
      </c>
      <c r="K630" s="88" t="str">
        <f>IF('رصد درجات'!K630="","",'رصد درجات'!K630)</f>
        <v/>
      </c>
      <c r="L630" s="88" t="str">
        <f>IF('رصد درجات'!L630="","",'رصد درجات'!L630)</f>
        <v/>
      </c>
      <c r="M630" s="105" t="str">
        <f>IF('رصد درجات'!M630="","",'رصد درجات'!M630)</f>
        <v/>
      </c>
      <c r="N630" s="105" t="str">
        <f>IF('رصد درجات'!N630="","",'رصد درجات'!N630)</f>
        <v/>
      </c>
      <c r="O630" s="88" t="str">
        <f>IF(C630="","",'رصد درجات'!Y630)</f>
        <v/>
      </c>
      <c r="P630" s="88" t="str">
        <f>IF(C630="","",'رصد درجات'!AL630)</f>
        <v/>
      </c>
      <c r="Q630" s="88" t="str">
        <f t="shared" si="836"/>
        <v/>
      </c>
      <c r="R630" s="103" t="str">
        <f t="shared" si="837"/>
        <v/>
      </c>
      <c r="S630" s="88" t="str">
        <f>IF(C630="","",'رصد درجات'!AV630)</f>
        <v/>
      </c>
      <c r="T630" s="88" t="str">
        <f>IF(C630="","",'رصد درجات'!BI630)</f>
        <v/>
      </c>
      <c r="U630" s="88" t="str">
        <f t="shared" si="838"/>
        <v/>
      </c>
      <c r="V630" s="88" t="str">
        <f t="shared" si="839"/>
        <v/>
      </c>
      <c r="W630" s="88" t="str">
        <f t="shared" si="840"/>
        <v/>
      </c>
      <c r="X630" s="106" t="str">
        <f t="shared" si="841"/>
        <v/>
      </c>
      <c r="Y630" s="107" t="str">
        <f>IF(C630="","",'رصد درجات'!Z630)</f>
        <v/>
      </c>
      <c r="Z630" s="107" t="str">
        <f>IF(C630="","",'رصد درجات'!AM630)</f>
        <v/>
      </c>
      <c r="AA630" s="107" t="str">
        <f t="shared" si="812"/>
        <v/>
      </c>
      <c r="AB630" s="107" t="str">
        <f t="shared" si="842"/>
        <v/>
      </c>
      <c r="AC630" s="107" t="str">
        <f>IF(C630="","",'رصد درجات'!AV630)</f>
        <v/>
      </c>
      <c r="AD630" s="107" t="str">
        <f>IF(C630="","",'رصد درجات'!BI630)</f>
        <v/>
      </c>
      <c r="AE630" s="107" t="str">
        <f t="shared" si="813"/>
        <v/>
      </c>
      <c r="AF630" s="107" t="str">
        <f t="shared" si="814"/>
        <v/>
      </c>
      <c r="AG630" s="107" t="str">
        <f t="shared" si="843"/>
        <v/>
      </c>
      <c r="AH630" s="108" t="str">
        <f t="shared" si="844"/>
        <v/>
      </c>
      <c r="AI630" s="107" t="str">
        <f>IF(C630="","",'رصد درجات'!AA630)</f>
        <v/>
      </c>
      <c r="AJ630" s="107" t="str">
        <f>IF(C630="","",'رصد درجات'!AN630)</f>
        <v/>
      </c>
      <c r="AK630" s="107" t="str">
        <f t="shared" si="815"/>
        <v/>
      </c>
      <c r="AL630" s="109" t="str">
        <f t="shared" si="845"/>
        <v/>
      </c>
      <c r="AM630" s="107" t="str">
        <f>IF(C630="","",'رصد درجات'!AX630)</f>
        <v/>
      </c>
      <c r="AN630" s="107" t="str">
        <f>IF(C630="","",'رصد درجات'!BK630)</f>
        <v/>
      </c>
      <c r="AO630" s="107" t="str">
        <f t="shared" si="816"/>
        <v/>
      </c>
      <c r="AP630" s="107" t="str">
        <f t="shared" si="817"/>
        <v/>
      </c>
      <c r="AQ630" s="107" t="str">
        <f t="shared" si="818"/>
        <v/>
      </c>
      <c r="AR630" s="108" t="str">
        <f t="shared" si="846"/>
        <v/>
      </c>
      <c r="AS630" s="107" t="str">
        <f>IF(C630="","",'رصد درجات'!AB630)</f>
        <v/>
      </c>
      <c r="AT630" s="107" t="str">
        <f>IF(C630="","",'رصد درجات'!AO630)</f>
        <v/>
      </c>
      <c r="AU630" s="107" t="str">
        <f>IF(C630="","",'رصد درجات'!AP630)</f>
        <v/>
      </c>
      <c r="AV630" s="107" t="str">
        <f t="shared" si="819"/>
        <v/>
      </c>
      <c r="AW630" s="107" t="str">
        <f t="shared" si="847"/>
        <v/>
      </c>
      <c r="AX630" s="107" t="str">
        <f>IF(C630="","",'رصد درجات'!AY630)</f>
        <v/>
      </c>
      <c r="AY630" s="107" t="str">
        <f>IF(C630="","",'رصد درجات'!BL630)</f>
        <v/>
      </c>
      <c r="AZ630" s="107" t="str">
        <f>IF(C630="","",'رصد درجات'!BM630)</f>
        <v/>
      </c>
      <c r="BA630" s="107" t="str">
        <f t="shared" si="820"/>
        <v/>
      </c>
      <c r="BB630" s="107" t="str">
        <f t="shared" si="821"/>
        <v/>
      </c>
      <c r="BC630" s="107" t="str">
        <f t="shared" si="822"/>
        <v/>
      </c>
      <c r="BD630" s="107" t="str">
        <f t="shared" si="823"/>
        <v/>
      </c>
      <c r="BE630" s="108" t="str">
        <f t="shared" si="848"/>
        <v/>
      </c>
      <c r="BF630" s="107" t="str">
        <f>IF(C630="","",'رصد درجات'!AC630)</f>
        <v/>
      </c>
      <c r="BG630" s="107" t="str">
        <f>IF(C630="","",'رصد درجات'!AI630)</f>
        <v/>
      </c>
      <c r="BH630" s="107" t="str">
        <f>IF(C630="","",'رصد درجات'!AQ630)</f>
        <v/>
      </c>
      <c r="BI630" s="107" t="str">
        <f t="shared" si="824"/>
        <v/>
      </c>
      <c r="BJ630" s="107" t="str">
        <f t="shared" si="849"/>
        <v/>
      </c>
      <c r="BK630" s="107" t="str">
        <f>IF(C630="","",'رصد درجات'!AZ630)</f>
        <v/>
      </c>
      <c r="BL630" s="107" t="str">
        <f>IF(C630="","",'رصد درجات'!BF630)</f>
        <v/>
      </c>
      <c r="BM630" s="107" t="str">
        <f>IF(C630="","",'رصد درجات'!BN630)</f>
        <v/>
      </c>
      <c r="BN630" s="107" t="str">
        <f t="shared" si="825"/>
        <v/>
      </c>
      <c r="BO630" s="107" t="str">
        <f t="shared" si="826"/>
        <v/>
      </c>
      <c r="BP630" s="107" t="str">
        <f t="shared" si="827"/>
        <v/>
      </c>
      <c r="BQ630" s="107" t="str">
        <f t="shared" si="828"/>
        <v/>
      </c>
      <c r="BR630" s="108" t="str">
        <f t="shared" si="850"/>
        <v/>
      </c>
      <c r="BS630" s="107" t="str">
        <f>IF(C630="","",'رصد درجات'!AD630)</f>
        <v/>
      </c>
      <c r="BT630" s="107" t="str">
        <f>IF(C630="","",'رصد درجات'!AR630)</f>
        <v/>
      </c>
      <c r="BU630" s="107" t="str">
        <f t="shared" si="829"/>
        <v/>
      </c>
      <c r="BV630" s="107" t="str">
        <f t="shared" si="851"/>
        <v/>
      </c>
      <c r="BW630" s="107" t="str">
        <f>IF(C630="","",'رصد درجات'!BA630)</f>
        <v/>
      </c>
      <c r="BX630" s="107" t="str">
        <f>IF(C630="","",'رصد درجات'!BO630)</f>
        <v/>
      </c>
      <c r="BY630" s="107" t="str">
        <f t="shared" si="830"/>
        <v/>
      </c>
      <c r="BZ630" s="107" t="str">
        <f t="shared" si="852"/>
        <v/>
      </c>
      <c r="CA630" s="107" t="str">
        <f t="shared" si="831"/>
        <v/>
      </c>
      <c r="CB630" s="108" t="str">
        <f t="shared" si="853"/>
        <v/>
      </c>
      <c r="CC630" s="107" t="str">
        <f>IF(C630="","",'رصد درجات'!AE630)</f>
        <v/>
      </c>
      <c r="CD630" s="107" t="str">
        <f>IF(C630="","",'رصد درجات'!AJ630)</f>
        <v/>
      </c>
      <c r="CE630" s="107" t="str">
        <f>IF(C630="","",'رصد درجات'!AS630)</f>
        <v/>
      </c>
      <c r="CF630" s="107" t="str">
        <f t="shared" si="832"/>
        <v/>
      </c>
      <c r="CG630" s="107" t="str">
        <f t="shared" si="854"/>
        <v/>
      </c>
      <c r="CH630" s="107" t="str">
        <f>IF(C630="","",'رصد درجات'!BB630)</f>
        <v/>
      </c>
      <c r="CI630" s="107" t="str">
        <f>IF(C630="","",'رصد درجات'!BF630)</f>
        <v/>
      </c>
      <c r="CJ630" s="107" t="str">
        <f>IF(C630="","",'رصد درجات'!BP630)</f>
        <v/>
      </c>
      <c r="CK630" s="107" t="str">
        <f t="shared" si="833"/>
        <v/>
      </c>
      <c r="CL630" s="107" t="str">
        <f t="shared" si="834"/>
        <v/>
      </c>
      <c r="CM630" s="107" t="str">
        <f t="shared" si="835"/>
        <v/>
      </c>
      <c r="CN630" s="107" t="str">
        <f t="shared" si="855"/>
        <v/>
      </c>
      <c r="CO630" s="108" t="str">
        <f t="shared" si="856"/>
        <v/>
      </c>
      <c r="CP630" s="110" t="str">
        <f>IF(C630="","",'رصد درجات'!AF630)</f>
        <v/>
      </c>
      <c r="CQ630" s="103" t="str">
        <f t="shared" si="857"/>
        <v/>
      </c>
      <c r="CR630" s="110" t="str">
        <f>IF(C630="","",'رصد درجات'!BC630)</f>
        <v/>
      </c>
      <c r="CS630" s="110" t="str">
        <f t="shared" si="858"/>
        <v/>
      </c>
      <c r="CT630" s="110" t="str">
        <f t="shared" si="859"/>
        <v/>
      </c>
      <c r="CU630" s="103" t="str">
        <f t="shared" si="860"/>
        <v/>
      </c>
      <c r="CV630" s="107" t="str">
        <f>IF(C630="","",'رصد درجات'!AG630)</f>
        <v/>
      </c>
      <c r="CW630" s="107" t="str">
        <f t="shared" si="861"/>
        <v/>
      </c>
      <c r="CX630" s="107" t="str">
        <f>IF(C630="","",'رصد درجات'!BD630)</f>
        <v/>
      </c>
      <c r="CY630" s="110" t="str">
        <f t="shared" si="862"/>
        <v/>
      </c>
      <c r="CZ630" s="110" t="str">
        <f t="shared" si="863"/>
        <v/>
      </c>
      <c r="DA630" s="103" t="str">
        <f t="shared" si="864"/>
        <v/>
      </c>
      <c r="DB630" s="111" t="str">
        <f t="shared" si="865"/>
        <v/>
      </c>
      <c r="DC630" s="112" t="str">
        <f t="shared" si="866"/>
        <v/>
      </c>
      <c r="DD630" s="111" t="str">
        <f t="shared" si="867"/>
        <v/>
      </c>
      <c r="DE630" s="112" t="str">
        <f t="shared" si="868"/>
        <v/>
      </c>
      <c r="DF630" s="107" t="str">
        <f>IF(C630="","",'رصد درجات'!AH630)</f>
        <v/>
      </c>
      <c r="DG630" s="107" t="str">
        <f>IF(C630="","",'رصد درجات'!AT630)</f>
        <v/>
      </c>
      <c r="DH630" s="107" t="str">
        <f t="shared" si="869"/>
        <v/>
      </c>
      <c r="DI630" s="107" t="str">
        <f t="shared" si="870"/>
        <v/>
      </c>
      <c r="DJ630" s="107" t="str">
        <f>IF(C630="","",'رصد درجات'!BE630)</f>
        <v/>
      </c>
      <c r="DK630" s="107" t="str">
        <f>IF(C630="","",'رصد درجات'!BQ630)</f>
        <v/>
      </c>
      <c r="DL630" s="107" t="str">
        <f t="shared" si="871"/>
        <v/>
      </c>
      <c r="DM630" s="107" t="str">
        <f t="shared" si="872"/>
        <v/>
      </c>
      <c r="DN630" s="107" t="str">
        <f t="shared" si="873"/>
        <v/>
      </c>
      <c r="DO630" s="108" t="str">
        <f t="shared" si="874"/>
        <v/>
      </c>
      <c r="DP630" s="81" t="str">
        <f t="shared" si="875"/>
        <v/>
      </c>
      <c r="DQ630" s="113" t="str">
        <f t="shared" si="876"/>
        <v/>
      </c>
      <c r="DR630" s="9">
        <f t="shared" si="877"/>
        <v>0</v>
      </c>
      <c r="DS630" s="114" t="str">
        <f t="shared" si="878"/>
        <v/>
      </c>
      <c r="DT630" s="115" t="str">
        <f t="shared" si="879"/>
        <v/>
      </c>
      <c r="DU630" s="115" t="str">
        <f t="shared" si="880"/>
        <v/>
      </c>
      <c r="DV630" s="115" t="str">
        <f t="shared" si="881"/>
        <v/>
      </c>
      <c r="DW630" s="115" t="str">
        <f t="shared" si="882"/>
        <v/>
      </c>
      <c r="DX630" s="115" t="str">
        <f t="shared" si="883"/>
        <v/>
      </c>
      <c r="DY630" s="115" t="str">
        <f t="shared" si="884"/>
        <v/>
      </c>
      <c r="DZ630" s="115" t="str">
        <f t="shared" si="885"/>
        <v/>
      </c>
      <c r="EA630" s="253"/>
      <c r="EB630" s="253"/>
      <c r="EC630" s="253"/>
      <c r="ED630" s="253"/>
      <c r="EE630" s="253"/>
      <c r="EF630" s="253"/>
      <c r="EG630" s="253"/>
      <c r="EH630" s="253"/>
      <c r="EI630" s="253"/>
      <c r="EJ630" s="253"/>
      <c r="EK630" s="259"/>
      <c r="EL630" s="261" t="str">
        <f t="shared" si="886"/>
        <v/>
      </c>
      <c r="EM630" s="9"/>
      <c r="EN630" s="9"/>
      <c r="EO630" s="81"/>
      <c r="EP630" s="82"/>
      <c r="EQ630" s="88"/>
      <c r="ER630" s="88"/>
      <c r="ES630" s="78"/>
    </row>
    <row r="631" spans="1:149" s="11" customFormat="1" ht="27" customHeight="1" thickBot="1">
      <c r="A631" s="88" t="str">
        <f>IF('رصد درجات'!A631="","",'رصد درجات'!A631)</f>
        <v/>
      </c>
      <c r="B631" s="88" t="str">
        <f>IF('رصد درجات'!B631="","",'رصد درجات'!B631)</f>
        <v/>
      </c>
      <c r="C631" s="88" t="str">
        <f>IF('رصد درجات'!C631="","",'رصد درجات'!C631)</f>
        <v/>
      </c>
      <c r="D631" s="104" t="str">
        <f>IF('رصد درجات'!D631="","",'رصد درجات'!D631)</f>
        <v/>
      </c>
      <c r="E631" s="88" t="str">
        <f>IF('رصد درجات'!E631="","",'رصد درجات'!E631)</f>
        <v/>
      </c>
      <c r="F631" s="88" t="str">
        <f>IF('رصد درجات'!F631="","",'رصد درجات'!F631)</f>
        <v/>
      </c>
      <c r="G631" s="88" t="str">
        <f>IF('رصد درجات'!G631="","",'رصد درجات'!G631)</f>
        <v/>
      </c>
      <c r="H631" s="88" t="str">
        <f>IF('رصد درجات'!H631="","",'رصد درجات'!H631)</f>
        <v/>
      </c>
      <c r="I631" s="88" t="str">
        <f>IF('رصد درجات'!I631="","",'رصد درجات'!I631)</f>
        <v/>
      </c>
      <c r="J631" s="88" t="str">
        <f>IF('رصد درجات'!J631="","",'رصد درجات'!J631)</f>
        <v/>
      </c>
      <c r="K631" s="88" t="str">
        <f>IF('رصد درجات'!K631="","",'رصد درجات'!K631)</f>
        <v/>
      </c>
      <c r="L631" s="88" t="str">
        <f>IF('رصد درجات'!L631="","",'رصد درجات'!L631)</f>
        <v/>
      </c>
      <c r="M631" s="105" t="str">
        <f>IF('رصد درجات'!M631="","",'رصد درجات'!M631)</f>
        <v/>
      </c>
      <c r="N631" s="105" t="str">
        <f>IF('رصد درجات'!N631="","",'رصد درجات'!N631)</f>
        <v/>
      </c>
      <c r="O631" s="88" t="str">
        <f>IF(C631="","",'رصد درجات'!Y631)</f>
        <v/>
      </c>
      <c r="P631" s="88" t="str">
        <f>IF(C631="","",'رصد درجات'!AL631)</f>
        <v/>
      </c>
      <c r="Q631" s="88" t="str">
        <f t="shared" si="836"/>
        <v/>
      </c>
      <c r="R631" s="103" t="str">
        <f t="shared" si="837"/>
        <v/>
      </c>
      <c r="S631" s="88" t="str">
        <f>IF(C631="","",'رصد درجات'!AV631)</f>
        <v/>
      </c>
      <c r="T631" s="88" t="str">
        <f>IF(C631="","",'رصد درجات'!BI631)</f>
        <v/>
      </c>
      <c r="U631" s="88" t="str">
        <f t="shared" si="838"/>
        <v/>
      </c>
      <c r="V631" s="88" t="str">
        <f t="shared" si="839"/>
        <v/>
      </c>
      <c r="W631" s="88" t="str">
        <f t="shared" si="840"/>
        <v/>
      </c>
      <c r="X631" s="106" t="str">
        <f t="shared" si="841"/>
        <v/>
      </c>
      <c r="Y631" s="107" t="str">
        <f>IF(C631="","",'رصد درجات'!Z631)</f>
        <v/>
      </c>
      <c r="Z631" s="107" t="str">
        <f>IF(C631="","",'رصد درجات'!AM631)</f>
        <v/>
      </c>
      <c r="AA631" s="107" t="str">
        <f t="shared" si="812"/>
        <v/>
      </c>
      <c r="AB631" s="107" t="str">
        <f t="shared" si="842"/>
        <v/>
      </c>
      <c r="AC631" s="107" t="str">
        <f>IF(C631="","",'رصد درجات'!AV631)</f>
        <v/>
      </c>
      <c r="AD631" s="107" t="str">
        <f>IF(C631="","",'رصد درجات'!BI631)</f>
        <v/>
      </c>
      <c r="AE631" s="107" t="str">
        <f t="shared" si="813"/>
        <v/>
      </c>
      <c r="AF631" s="107" t="str">
        <f t="shared" si="814"/>
        <v/>
      </c>
      <c r="AG631" s="107" t="str">
        <f t="shared" si="843"/>
        <v/>
      </c>
      <c r="AH631" s="108" t="str">
        <f t="shared" si="844"/>
        <v/>
      </c>
      <c r="AI631" s="107" t="str">
        <f>IF(C631="","",'رصد درجات'!AA631)</f>
        <v/>
      </c>
      <c r="AJ631" s="107" t="str">
        <f>IF(C631="","",'رصد درجات'!AN631)</f>
        <v/>
      </c>
      <c r="AK631" s="107" t="str">
        <f t="shared" si="815"/>
        <v/>
      </c>
      <c r="AL631" s="109" t="str">
        <f t="shared" si="845"/>
        <v/>
      </c>
      <c r="AM631" s="107" t="str">
        <f>IF(C631="","",'رصد درجات'!AX631)</f>
        <v/>
      </c>
      <c r="AN631" s="107" t="str">
        <f>IF(C631="","",'رصد درجات'!BK631)</f>
        <v/>
      </c>
      <c r="AO631" s="107" t="str">
        <f t="shared" si="816"/>
        <v/>
      </c>
      <c r="AP631" s="107" t="str">
        <f t="shared" si="817"/>
        <v/>
      </c>
      <c r="AQ631" s="107" t="str">
        <f t="shared" si="818"/>
        <v/>
      </c>
      <c r="AR631" s="108" t="str">
        <f t="shared" si="846"/>
        <v/>
      </c>
      <c r="AS631" s="107" t="str">
        <f>IF(C631="","",'رصد درجات'!AB631)</f>
        <v/>
      </c>
      <c r="AT631" s="107" t="str">
        <f>IF(C631="","",'رصد درجات'!AO631)</f>
        <v/>
      </c>
      <c r="AU631" s="107" t="str">
        <f>IF(C631="","",'رصد درجات'!AP631)</f>
        <v/>
      </c>
      <c r="AV631" s="107" t="str">
        <f t="shared" si="819"/>
        <v/>
      </c>
      <c r="AW631" s="107" t="str">
        <f t="shared" si="847"/>
        <v/>
      </c>
      <c r="AX631" s="107" t="str">
        <f>IF(C631="","",'رصد درجات'!AY631)</f>
        <v/>
      </c>
      <c r="AY631" s="107" t="str">
        <f>IF(C631="","",'رصد درجات'!BL631)</f>
        <v/>
      </c>
      <c r="AZ631" s="107" t="str">
        <f>IF(C631="","",'رصد درجات'!BM631)</f>
        <v/>
      </c>
      <c r="BA631" s="107" t="str">
        <f t="shared" si="820"/>
        <v/>
      </c>
      <c r="BB631" s="107" t="str">
        <f t="shared" si="821"/>
        <v/>
      </c>
      <c r="BC631" s="107" t="str">
        <f t="shared" si="822"/>
        <v/>
      </c>
      <c r="BD631" s="107" t="str">
        <f t="shared" si="823"/>
        <v/>
      </c>
      <c r="BE631" s="108" t="str">
        <f t="shared" si="848"/>
        <v/>
      </c>
      <c r="BF631" s="107" t="str">
        <f>IF(C631="","",'رصد درجات'!AC631)</f>
        <v/>
      </c>
      <c r="BG631" s="107" t="str">
        <f>IF(C631="","",'رصد درجات'!AI631)</f>
        <v/>
      </c>
      <c r="BH631" s="107" t="str">
        <f>IF(C631="","",'رصد درجات'!AQ631)</f>
        <v/>
      </c>
      <c r="BI631" s="107" t="str">
        <f t="shared" si="824"/>
        <v/>
      </c>
      <c r="BJ631" s="107" t="str">
        <f t="shared" si="849"/>
        <v/>
      </c>
      <c r="BK631" s="107" t="str">
        <f>IF(C631="","",'رصد درجات'!AZ631)</f>
        <v/>
      </c>
      <c r="BL631" s="107" t="str">
        <f>IF(C631="","",'رصد درجات'!BF631)</f>
        <v/>
      </c>
      <c r="BM631" s="107" t="str">
        <f>IF(C631="","",'رصد درجات'!BN631)</f>
        <v/>
      </c>
      <c r="BN631" s="107" t="str">
        <f t="shared" si="825"/>
        <v/>
      </c>
      <c r="BO631" s="107" t="str">
        <f t="shared" si="826"/>
        <v/>
      </c>
      <c r="BP631" s="107" t="str">
        <f t="shared" si="827"/>
        <v/>
      </c>
      <c r="BQ631" s="107" t="str">
        <f t="shared" si="828"/>
        <v/>
      </c>
      <c r="BR631" s="108" t="str">
        <f t="shared" si="850"/>
        <v/>
      </c>
      <c r="BS631" s="107" t="str">
        <f>IF(C631="","",'رصد درجات'!AD631)</f>
        <v/>
      </c>
      <c r="BT631" s="107" t="str">
        <f>IF(C631="","",'رصد درجات'!AR631)</f>
        <v/>
      </c>
      <c r="BU631" s="107" t="str">
        <f t="shared" si="829"/>
        <v/>
      </c>
      <c r="BV631" s="107" t="str">
        <f t="shared" si="851"/>
        <v/>
      </c>
      <c r="BW631" s="107" t="str">
        <f>IF(C631="","",'رصد درجات'!BA631)</f>
        <v/>
      </c>
      <c r="BX631" s="107" t="str">
        <f>IF(C631="","",'رصد درجات'!BO631)</f>
        <v/>
      </c>
      <c r="BY631" s="107" t="str">
        <f t="shared" si="830"/>
        <v/>
      </c>
      <c r="BZ631" s="107" t="str">
        <f t="shared" si="852"/>
        <v/>
      </c>
      <c r="CA631" s="107" t="str">
        <f t="shared" si="831"/>
        <v/>
      </c>
      <c r="CB631" s="108" t="str">
        <f t="shared" si="853"/>
        <v/>
      </c>
      <c r="CC631" s="107" t="str">
        <f>IF(C631="","",'رصد درجات'!AE631)</f>
        <v/>
      </c>
      <c r="CD631" s="107" t="str">
        <f>IF(C631="","",'رصد درجات'!AJ631)</f>
        <v/>
      </c>
      <c r="CE631" s="107" t="str">
        <f>IF(C631="","",'رصد درجات'!AS631)</f>
        <v/>
      </c>
      <c r="CF631" s="107" t="str">
        <f t="shared" si="832"/>
        <v/>
      </c>
      <c r="CG631" s="107" t="str">
        <f t="shared" si="854"/>
        <v/>
      </c>
      <c r="CH631" s="107" t="str">
        <f>IF(C631="","",'رصد درجات'!BB631)</f>
        <v/>
      </c>
      <c r="CI631" s="107" t="str">
        <f>IF(C631="","",'رصد درجات'!BF631)</f>
        <v/>
      </c>
      <c r="CJ631" s="107" t="str">
        <f>IF(C631="","",'رصد درجات'!BP631)</f>
        <v/>
      </c>
      <c r="CK631" s="107" t="str">
        <f t="shared" si="833"/>
        <v/>
      </c>
      <c r="CL631" s="107" t="str">
        <f t="shared" si="834"/>
        <v/>
      </c>
      <c r="CM631" s="107" t="str">
        <f t="shared" si="835"/>
        <v/>
      </c>
      <c r="CN631" s="107" t="str">
        <f t="shared" si="855"/>
        <v/>
      </c>
      <c r="CO631" s="108" t="str">
        <f t="shared" si="856"/>
        <v/>
      </c>
      <c r="CP631" s="110" t="str">
        <f>IF(C631="","",'رصد درجات'!AF631)</f>
        <v/>
      </c>
      <c r="CQ631" s="103" t="str">
        <f t="shared" si="857"/>
        <v/>
      </c>
      <c r="CR631" s="110" t="str">
        <f>IF(C631="","",'رصد درجات'!BC631)</f>
        <v/>
      </c>
      <c r="CS631" s="110" t="str">
        <f t="shared" si="858"/>
        <v/>
      </c>
      <c r="CT631" s="110" t="str">
        <f t="shared" si="859"/>
        <v/>
      </c>
      <c r="CU631" s="103" t="str">
        <f t="shared" si="860"/>
        <v/>
      </c>
      <c r="CV631" s="107" t="str">
        <f>IF(C631="","",'رصد درجات'!AG631)</f>
        <v/>
      </c>
      <c r="CW631" s="107" t="str">
        <f t="shared" si="861"/>
        <v/>
      </c>
      <c r="CX631" s="107" t="str">
        <f>IF(C631="","",'رصد درجات'!BD631)</f>
        <v/>
      </c>
      <c r="CY631" s="110" t="str">
        <f t="shared" si="862"/>
        <v/>
      </c>
      <c r="CZ631" s="110" t="str">
        <f t="shared" si="863"/>
        <v/>
      </c>
      <c r="DA631" s="103" t="str">
        <f t="shared" si="864"/>
        <v/>
      </c>
      <c r="DB631" s="111" t="str">
        <f t="shared" si="865"/>
        <v/>
      </c>
      <c r="DC631" s="112" t="str">
        <f t="shared" si="866"/>
        <v/>
      </c>
      <c r="DD631" s="111" t="str">
        <f t="shared" si="867"/>
        <v/>
      </c>
      <c r="DE631" s="112" t="str">
        <f t="shared" si="868"/>
        <v/>
      </c>
      <c r="DF631" s="107" t="str">
        <f>IF(C631="","",'رصد درجات'!AH631)</f>
        <v/>
      </c>
      <c r="DG631" s="107" t="str">
        <f>IF(C631="","",'رصد درجات'!AT631)</f>
        <v/>
      </c>
      <c r="DH631" s="107" t="str">
        <f t="shared" si="869"/>
        <v/>
      </c>
      <c r="DI631" s="107" t="str">
        <f t="shared" si="870"/>
        <v/>
      </c>
      <c r="DJ631" s="107" t="str">
        <f>IF(C631="","",'رصد درجات'!BE631)</f>
        <v/>
      </c>
      <c r="DK631" s="107" t="str">
        <f>IF(C631="","",'رصد درجات'!BQ631)</f>
        <v/>
      </c>
      <c r="DL631" s="107" t="str">
        <f t="shared" si="871"/>
        <v/>
      </c>
      <c r="DM631" s="107" t="str">
        <f t="shared" si="872"/>
        <v/>
      </c>
      <c r="DN631" s="107" t="str">
        <f t="shared" si="873"/>
        <v/>
      </c>
      <c r="DO631" s="108" t="str">
        <f t="shared" si="874"/>
        <v/>
      </c>
      <c r="DP631" s="81" t="str">
        <f t="shared" si="875"/>
        <v/>
      </c>
      <c r="DQ631" s="113" t="str">
        <f t="shared" si="876"/>
        <v/>
      </c>
      <c r="DR631" s="9">
        <f t="shared" si="877"/>
        <v>0</v>
      </c>
      <c r="DS631" s="114" t="str">
        <f t="shared" si="878"/>
        <v/>
      </c>
      <c r="DT631" s="115" t="str">
        <f t="shared" si="879"/>
        <v/>
      </c>
      <c r="DU631" s="115" t="str">
        <f t="shared" si="880"/>
        <v/>
      </c>
      <c r="DV631" s="115" t="str">
        <f t="shared" si="881"/>
        <v/>
      </c>
      <c r="DW631" s="115" t="str">
        <f t="shared" si="882"/>
        <v/>
      </c>
      <c r="DX631" s="115" t="str">
        <f t="shared" si="883"/>
        <v/>
      </c>
      <c r="DY631" s="115" t="str">
        <f t="shared" si="884"/>
        <v/>
      </c>
      <c r="DZ631" s="115" t="str">
        <f t="shared" si="885"/>
        <v/>
      </c>
      <c r="EA631" s="253"/>
      <c r="EB631" s="253"/>
      <c r="EC631" s="253"/>
      <c r="ED631" s="253"/>
      <c r="EE631" s="253"/>
      <c r="EF631" s="253"/>
      <c r="EG631" s="253"/>
      <c r="EH631" s="253"/>
      <c r="EI631" s="253"/>
      <c r="EJ631" s="253"/>
      <c r="EK631" s="259"/>
      <c r="EL631" s="261" t="str">
        <f t="shared" si="886"/>
        <v/>
      </c>
      <c r="EM631" s="9"/>
      <c r="EN631" s="9"/>
      <c r="EO631" s="81"/>
      <c r="EP631" s="82"/>
      <c r="EQ631" s="88"/>
      <c r="ER631" s="88"/>
      <c r="ES631" s="78"/>
    </row>
    <row r="632" spans="1:149" s="11" customFormat="1" ht="27" customHeight="1" thickBot="1">
      <c r="A632" s="88" t="str">
        <f>IF('رصد درجات'!A632="","",'رصد درجات'!A632)</f>
        <v/>
      </c>
      <c r="B632" s="88" t="str">
        <f>IF('رصد درجات'!B632="","",'رصد درجات'!B632)</f>
        <v/>
      </c>
      <c r="C632" s="88" t="str">
        <f>IF('رصد درجات'!C632="","",'رصد درجات'!C632)</f>
        <v/>
      </c>
      <c r="D632" s="104" t="str">
        <f>IF('رصد درجات'!D632="","",'رصد درجات'!D632)</f>
        <v/>
      </c>
      <c r="E632" s="88" t="str">
        <f>IF('رصد درجات'!E632="","",'رصد درجات'!E632)</f>
        <v/>
      </c>
      <c r="F632" s="88" t="str">
        <f>IF('رصد درجات'!F632="","",'رصد درجات'!F632)</f>
        <v/>
      </c>
      <c r="G632" s="88" t="str">
        <f>IF('رصد درجات'!G632="","",'رصد درجات'!G632)</f>
        <v/>
      </c>
      <c r="H632" s="88" t="str">
        <f>IF('رصد درجات'!H632="","",'رصد درجات'!H632)</f>
        <v/>
      </c>
      <c r="I632" s="88" t="str">
        <f>IF('رصد درجات'!I632="","",'رصد درجات'!I632)</f>
        <v/>
      </c>
      <c r="J632" s="88" t="str">
        <f>IF('رصد درجات'!J632="","",'رصد درجات'!J632)</f>
        <v/>
      </c>
      <c r="K632" s="88" t="str">
        <f>IF('رصد درجات'!K632="","",'رصد درجات'!K632)</f>
        <v/>
      </c>
      <c r="L632" s="88" t="str">
        <f>IF('رصد درجات'!L632="","",'رصد درجات'!L632)</f>
        <v/>
      </c>
      <c r="M632" s="105" t="str">
        <f>IF('رصد درجات'!M632="","",'رصد درجات'!M632)</f>
        <v/>
      </c>
      <c r="N632" s="105" t="str">
        <f>IF('رصد درجات'!N632="","",'رصد درجات'!N632)</f>
        <v/>
      </c>
      <c r="O632" s="88" t="str">
        <f>IF(C632="","",'رصد درجات'!Y632)</f>
        <v/>
      </c>
      <c r="P632" s="88" t="str">
        <f>IF(C632="","",'رصد درجات'!AL632)</f>
        <v/>
      </c>
      <c r="Q632" s="88" t="str">
        <f t="shared" si="836"/>
        <v/>
      </c>
      <c r="R632" s="103" t="str">
        <f t="shared" si="837"/>
        <v/>
      </c>
      <c r="S632" s="88" t="str">
        <f>IF(C632="","",'رصد درجات'!AV632)</f>
        <v/>
      </c>
      <c r="T632" s="88" t="str">
        <f>IF(C632="","",'رصد درجات'!BI632)</f>
        <v/>
      </c>
      <c r="U632" s="88" t="str">
        <f t="shared" si="838"/>
        <v/>
      </c>
      <c r="V632" s="88" t="str">
        <f t="shared" si="839"/>
        <v/>
      </c>
      <c r="W632" s="88" t="str">
        <f t="shared" si="840"/>
        <v/>
      </c>
      <c r="X632" s="106" t="str">
        <f t="shared" si="841"/>
        <v/>
      </c>
      <c r="Y632" s="107" t="str">
        <f>IF(C632="","",'رصد درجات'!Z632)</f>
        <v/>
      </c>
      <c r="Z632" s="107" t="str">
        <f>IF(C632="","",'رصد درجات'!AM632)</f>
        <v/>
      </c>
      <c r="AA632" s="107" t="str">
        <f t="shared" si="812"/>
        <v/>
      </c>
      <c r="AB632" s="107" t="str">
        <f t="shared" si="842"/>
        <v/>
      </c>
      <c r="AC632" s="107" t="str">
        <f>IF(C632="","",'رصد درجات'!AV632)</f>
        <v/>
      </c>
      <c r="AD632" s="107" t="str">
        <f>IF(C632="","",'رصد درجات'!BI632)</f>
        <v/>
      </c>
      <c r="AE632" s="107" t="str">
        <f t="shared" si="813"/>
        <v/>
      </c>
      <c r="AF632" s="107" t="str">
        <f t="shared" si="814"/>
        <v/>
      </c>
      <c r="AG632" s="107" t="str">
        <f t="shared" si="843"/>
        <v/>
      </c>
      <c r="AH632" s="108" t="str">
        <f t="shared" si="844"/>
        <v/>
      </c>
      <c r="AI632" s="107" t="str">
        <f>IF(C632="","",'رصد درجات'!AA632)</f>
        <v/>
      </c>
      <c r="AJ632" s="107" t="str">
        <f>IF(C632="","",'رصد درجات'!AN632)</f>
        <v/>
      </c>
      <c r="AK632" s="107" t="str">
        <f t="shared" si="815"/>
        <v/>
      </c>
      <c r="AL632" s="109" t="str">
        <f t="shared" si="845"/>
        <v/>
      </c>
      <c r="AM632" s="107" t="str">
        <f>IF(C632="","",'رصد درجات'!AX632)</f>
        <v/>
      </c>
      <c r="AN632" s="107" t="str">
        <f>IF(C632="","",'رصد درجات'!BK632)</f>
        <v/>
      </c>
      <c r="AO632" s="107" t="str">
        <f t="shared" si="816"/>
        <v/>
      </c>
      <c r="AP632" s="107" t="str">
        <f t="shared" si="817"/>
        <v/>
      </c>
      <c r="AQ632" s="107" t="str">
        <f t="shared" si="818"/>
        <v/>
      </c>
      <c r="AR632" s="108" t="str">
        <f t="shared" si="846"/>
        <v/>
      </c>
      <c r="AS632" s="107" t="str">
        <f>IF(C632="","",'رصد درجات'!AB632)</f>
        <v/>
      </c>
      <c r="AT632" s="107" t="str">
        <f>IF(C632="","",'رصد درجات'!AO632)</f>
        <v/>
      </c>
      <c r="AU632" s="107" t="str">
        <f>IF(C632="","",'رصد درجات'!AP632)</f>
        <v/>
      </c>
      <c r="AV632" s="107" t="str">
        <f t="shared" si="819"/>
        <v/>
      </c>
      <c r="AW632" s="107" t="str">
        <f t="shared" si="847"/>
        <v/>
      </c>
      <c r="AX632" s="107" t="str">
        <f>IF(C632="","",'رصد درجات'!AY632)</f>
        <v/>
      </c>
      <c r="AY632" s="107" t="str">
        <f>IF(C632="","",'رصد درجات'!BL632)</f>
        <v/>
      </c>
      <c r="AZ632" s="107" t="str">
        <f>IF(C632="","",'رصد درجات'!BM632)</f>
        <v/>
      </c>
      <c r="BA632" s="107" t="str">
        <f t="shared" si="820"/>
        <v/>
      </c>
      <c r="BB632" s="107" t="str">
        <f t="shared" si="821"/>
        <v/>
      </c>
      <c r="BC632" s="107" t="str">
        <f t="shared" si="822"/>
        <v/>
      </c>
      <c r="BD632" s="107" t="str">
        <f t="shared" si="823"/>
        <v/>
      </c>
      <c r="BE632" s="108" t="str">
        <f t="shared" si="848"/>
        <v/>
      </c>
      <c r="BF632" s="107" t="str">
        <f>IF(C632="","",'رصد درجات'!AC632)</f>
        <v/>
      </c>
      <c r="BG632" s="107" t="str">
        <f>IF(C632="","",'رصد درجات'!AI632)</f>
        <v/>
      </c>
      <c r="BH632" s="107" t="str">
        <f>IF(C632="","",'رصد درجات'!AQ632)</f>
        <v/>
      </c>
      <c r="BI632" s="107" t="str">
        <f t="shared" si="824"/>
        <v/>
      </c>
      <c r="BJ632" s="107" t="str">
        <f t="shared" si="849"/>
        <v/>
      </c>
      <c r="BK632" s="107" t="str">
        <f>IF(C632="","",'رصد درجات'!AZ632)</f>
        <v/>
      </c>
      <c r="BL632" s="107" t="str">
        <f>IF(C632="","",'رصد درجات'!BF632)</f>
        <v/>
      </c>
      <c r="BM632" s="107" t="str">
        <f>IF(C632="","",'رصد درجات'!BN632)</f>
        <v/>
      </c>
      <c r="BN632" s="107" t="str">
        <f t="shared" si="825"/>
        <v/>
      </c>
      <c r="BO632" s="107" t="str">
        <f t="shared" si="826"/>
        <v/>
      </c>
      <c r="BP632" s="107" t="str">
        <f t="shared" si="827"/>
        <v/>
      </c>
      <c r="BQ632" s="107" t="str">
        <f t="shared" si="828"/>
        <v/>
      </c>
      <c r="BR632" s="108" t="str">
        <f t="shared" si="850"/>
        <v/>
      </c>
      <c r="BS632" s="107" t="str">
        <f>IF(C632="","",'رصد درجات'!AD632)</f>
        <v/>
      </c>
      <c r="BT632" s="107" t="str">
        <f>IF(C632="","",'رصد درجات'!AR632)</f>
        <v/>
      </c>
      <c r="BU632" s="107" t="str">
        <f t="shared" si="829"/>
        <v/>
      </c>
      <c r="BV632" s="107" t="str">
        <f t="shared" si="851"/>
        <v/>
      </c>
      <c r="BW632" s="107" t="str">
        <f>IF(C632="","",'رصد درجات'!BA632)</f>
        <v/>
      </c>
      <c r="BX632" s="107" t="str">
        <f>IF(C632="","",'رصد درجات'!BO632)</f>
        <v/>
      </c>
      <c r="BY632" s="107" t="str">
        <f t="shared" si="830"/>
        <v/>
      </c>
      <c r="BZ632" s="107" t="str">
        <f t="shared" si="852"/>
        <v/>
      </c>
      <c r="CA632" s="107" t="str">
        <f t="shared" si="831"/>
        <v/>
      </c>
      <c r="CB632" s="108" t="str">
        <f t="shared" si="853"/>
        <v/>
      </c>
      <c r="CC632" s="107" t="str">
        <f>IF(C632="","",'رصد درجات'!AE632)</f>
        <v/>
      </c>
      <c r="CD632" s="107" t="str">
        <f>IF(C632="","",'رصد درجات'!AJ632)</f>
        <v/>
      </c>
      <c r="CE632" s="107" t="str">
        <f>IF(C632="","",'رصد درجات'!AS632)</f>
        <v/>
      </c>
      <c r="CF632" s="107" t="str">
        <f t="shared" si="832"/>
        <v/>
      </c>
      <c r="CG632" s="107" t="str">
        <f t="shared" si="854"/>
        <v/>
      </c>
      <c r="CH632" s="107" t="str">
        <f>IF(C632="","",'رصد درجات'!BB632)</f>
        <v/>
      </c>
      <c r="CI632" s="107" t="str">
        <f>IF(C632="","",'رصد درجات'!BF632)</f>
        <v/>
      </c>
      <c r="CJ632" s="107" t="str">
        <f>IF(C632="","",'رصد درجات'!BP632)</f>
        <v/>
      </c>
      <c r="CK632" s="107" t="str">
        <f t="shared" si="833"/>
        <v/>
      </c>
      <c r="CL632" s="107" t="str">
        <f t="shared" si="834"/>
        <v/>
      </c>
      <c r="CM632" s="107" t="str">
        <f t="shared" si="835"/>
        <v/>
      </c>
      <c r="CN632" s="107" t="str">
        <f t="shared" si="855"/>
        <v/>
      </c>
      <c r="CO632" s="108" t="str">
        <f t="shared" si="856"/>
        <v/>
      </c>
      <c r="CP632" s="110" t="str">
        <f>IF(C632="","",'رصد درجات'!AF632)</f>
        <v/>
      </c>
      <c r="CQ632" s="103" t="str">
        <f t="shared" si="857"/>
        <v/>
      </c>
      <c r="CR632" s="110" t="str">
        <f>IF(C632="","",'رصد درجات'!BC632)</f>
        <v/>
      </c>
      <c r="CS632" s="110" t="str">
        <f t="shared" si="858"/>
        <v/>
      </c>
      <c r="CT632" s="110" t="str">
        <f t="shared" si="859"/>
        <v/>
      </c>
      <c r="CU632" s="103" t="str">
        <f t="shared" si="860"/>
        <v/>
      </c>
      <c r="CV632" s="107" t="str">
        <f>IF(C632="","",'رصد درجات'!AG632)</f>
        <v/>
      </c>
      <c r="CW632" s="107" t="str">
        <f t="shared" si="861"/>
        <v/>
      </c>
      <c r="CX632" s="107" t="str">
        <f>IF(C632="","",'رصد درجات'!BD632)</f>
        <v/>
      </c>
      <c r="CY632" s="110" t="str">
        <f t="shared" si="862"/>
        <v/>
      </c>
      <c r="CZ632" s="110" t="str">
        <f t="shared" si="863"/>
        <v/>
      </c>
      <c r="DA632" s="103" t="str">
        <f t="shared" si="864"/>
        <v/>
      </c>
      <c r="DB632" s="111" t="str">
        <f t="shared" si="865"/>
        <v/>
      </c>
      <c r="DC632" s="112" t="str">
        <f t="shared" si="866"/>
        <v/>
      </c>
      <c r="DD632" s="111" t="str">
        <f t="shared" si="867"/>
        <v/>
      </c>
      <c r="DE632" s="112" t="str">
        <f t="shared" si="868"/>
        <v/>
      </c>
      <c r="DF632" s="107" t="str">
        <f>IF(C632="","",'رصد درجات'!AH632)</f>
        <v/>
      </c>
      <c r="DG632" s="107" t="str">
        <f>IF(C632="","",'رصد درجات'!AT632)</f>
        <v/>
      </c>
      <c r="DH632" s="107" t="str">
        <f t="shared" si="869"/>
        <v/>
      </c>
      <c r="DI632" s="107" t="str">
        <f t="shared" si="870"/>
        <v/>
      </c>
      <c r="DJ632" s="107" t="str">
        <f>IF(C632="","",'رصد درجات'!BE632)</f>
        <v/>
      </c>
      <c r="DK632" s="107" t="str">
        <f>IF(C632="","",'رصد درجات'!BQ632)</f>
        <v/>
      </c>
      <c r="DL632" s="107" t="str">
        <f t="shared" si="871"/>
        <v/>
      </c>
      <c r="DM632" s="107" t="str">
        <f t="shared" si="872"/>
        <v/>
      </c>
      <c r="DN632" s="107" t="str">
        <f t="shared" si="873"/>
        <v/>
      </c>
      <c r="DO632" s="108" t="str">
        <f t="shared" si="874"/>
        <v/>
      </c>
      <c r="DP632" s="81" t="str">
        <f t="shared" si="875"/>
        <v/>
      </c>
      <c r="DQ632" s="113" t="str">
        <f t="shared" si="876"/>
        <v/>
      </c>
      <c r="DR632" s="9">
        <f t="shared" si="877"/>
        <v>0</v>
      </c>
      <c r="DS632" s="114" t="str">
        <f t="shared" si="878"/>
        <v/>
      </c>
      <c r="DT632" s="115" t="str">
        <f t="shared" si="879"/>
        <v/>
      </c>
      <c r="DU632" s="115" t="str">
        <f t="shared" si="880"/>
        <v/>
      </c>
      <c r="DV632" s="115" t="str">
        <f t="shared" si="881"/>
        <v/>
      </c>
      <c r="DW632" s="115" t="str">
        <f t="shared" si="882"/>
        <v/>
      </c>
      <c r="DX632" s="115" t="str">
        <f t="shared" si="883"/>
        <v/>
      </c>
      <c r="DY632" s="115" t="str">
        <f t="shared" si="884"/>
        <v/>
      </c>
      <c r="DZ632" s="115" t="str">
        <f t="shared" si="885"/>
        <v/>
      </c>
      <c r="EA632" s="253"/>
      <c r="EB632" s="253"/>
      <c r="EC632" s="253"/>
      <c r="ED632" s="253"/>
      <c r="EE632" s="253"/>
      <c r="EF632" s="253"/>
      <c r="EG632" s="253"/>
      <c r="EH632" s="253"/>
      <c r="EI632" s="253"/>
      <c r="EJ632" s="253"/>
      <c r="EK632" s="259"/>
      <c r="EL632" s="261" t="str">
        <f t="shared" si="886"/>
        <v/>
      </c>
      <c r="EM632" s="9"/>
      <c r="EN632" s="9"/>
      <c r="EO632" s="81"/>
      <c r="EP632" s="82"/>
      <c r="EQ632" s="88"/>
      <c r="ER632" s="88"/>
      <c r="ES632" s="78"/>
    </row>
    <row r="633" spans="1:149" s="11" customFormat="1" ht="27" customHeight="1" thickBot="1">
      <c r="A633" s="88" t="str">
        <f>IF('رصد درجات'!A633="","",'رصد درجات'!A633)</f>
        <v/>
      </c>
      <c r="B633" s="88" t="str">
        <f>IF('رصد درجات'!B633="","",'رصد درجات'!B633)</f>
        <v/>
      </c>
      <c r="C633" s="88" t="str">
        <f>IF('رصد درجات'!C633="","",'رصد درجات'!C633)</f>
        <v/>
      </c>
      <c r="D633" s="104" t="str">
        <f>IF('رصد درجات'!D633="","",'رصد درجات'!D633)</f>
        <v/>
      </c>
      <c r="E633" s="88" t="str">
        <f>IF('رصد درجات'!E633="","",'رصد درجات'!E633)</f>
        <v/>
      </c>
      <c r="F633" s="88" t="str">
        <f>IF('رصد درجات'!F633="","",'رصد درجات'!F633)</f>
        <v/>
      </c>
      <c r="G633" s="88" t="str">
        <f>IF('رصد درجات'!G633="","",'رصد درجات'!G633)</f>
        <v/>
      </c>
      <c r="H633" s="88" t="str">
        <f>IF('رصد درجات'!H633="","",'رصد درجات'!H633)</f>
        <v/>
      </c>
      <c r="I633" s="88" t="str">
        <f>IF('رصد درجات'!I633="","",'رصد درجات'!I633)</f>
        <v/>
      </c>
      <c r="J633" s="88" t="str">
        <f>IF('رصد درجات'!J633="","",'رصد درجات'!J633)</f>
        <v/>
      </c>
      <c r="K633" s="88" t="str">
        <f>IF('رصد درجات'!K633="","",'رصد درجات'!K633)</f>
        <v/>
      </c>
      <c r="L633" s="88" t="str">
        <f>IF('رصد درجات'!L633="","",'رصد درجات'!L633)</f>
        <v/>
      </c>
      <c r="M633" s="105" t="str">
        <f>IF('رصد درجات'!M633="","",'رصد درجات'!M633)</f>
        <v/>
      </c>
      <c r="N633" s="105" t="str">
        <f>IF('رصد درجات'!N633="","",'رصد درجات'!N633)</f>
        <v/>
      </c>
      <c r="O633" s="88" t="str">
        <f>IF(C633="","",'رصد درجات'!Y633)</f>
        <v/>
      </c>
      <c r="P633" s="88" t="str">
        <f>IF(C633="","",'رصد درجات'!AL633)</f>
        <v/>
      </c>
      <c r="Q633" s="88" t="str">
        <f t="shared" si="836"/>
        <v/>
      </c>
      <c r="R633" s="103" t="str">
        <f t="shared" si="837"/>
        <v/>
      </c>
      <c r="S633" s="88" t="str">
        <f>IF(C633="","",'رصد درجات'!AV633)</f>
        <v/>
      </c>
      <c r="T633" s="88" t="str">
        <f>IF(C633="","",'رصد درجات'!BI633)</f>
        <v/>
      </c>
      <c r="U633" s="88" t="str">
        <f t="shared" si="838"/>
        <v/>
      </c>
      <c r="V633" s="88" t="str">
        <f t="shared" si="839"/>
        <v/>
      </c>
      <c r="W633" s="88" t="str">
        <f t="shared" si="840"/>
        <v/>
      </c>
      <c r="X633" s="106" t="str">
        <f t="shared" si="841"/>
        <v/>
      </c>
      <c r="Y633" s="107" t="str">
        <f>IF(C633="","",'رصد درجات'!Z633)</f>
        <v/>
      </c>
      <c r="Z633" s="107" t="str">
        <f>IF(C633="","",'رصد درجات'!AM633)</f>
        <v/>
      </c>
      <c r="AA633" s="107" t="str">
        <f t="shared" si="812"/>
        <v/>
      </c>
      <c r="AB633" s="107" t="str">
        <f t="shared" si="842"/>
        <v/>
      </c>
      <c r="AC633" s="107" t="str">
        <f>IF(C633="","",'رصد درجات'!AV633)</f>
        <v/>
      </c>
      <c r="AD633" s="107" t="str">
        <f>IF(C633="","",'رصد درجات'!BI633)</f>
        <v/>
      </c>
      <c r="AE633" s="107" t="str">
        <f t="shared" si="813"/>
        <v/>
      </c>
      <c r="AF633" s="107" t="str">
        <f t="shared" si="814"/>
        <v/>
      </c>
      <c r="AG633" s="107" t="str">
        <f t="shared" si="843"/>
        <v/>
      </c>
      <c r="AH633" s="108" t="str">
        <f t="shared" si="844"/>
        <v/>
      </c>
      <c r="AI633" s="107" t="str">
        <f>IF(C633="","",'رصد درجات'!AA633)</f>
        <v/>
      </c>
      <c r="AJ633" s="107" t="str">
        <f>IF(C633="","",'رصد درجات'!AN633)</f>
        <v/>
      </c>
      <c r="AK633" s="107" t="str">
        <f t="shared" si="815"/>
        <v/>
      </c>
      <c r="AL633" s="109" t="str">
        <f t="shared" si="845"/>
        <v/>
      </c>
      <c r="AM633" s="107" t="str">
        <f>IF(C633="","",'رصد درجات'!AX633)</f>
        <v/>
      </c>
      <c r="AN633" s="107" t="str">
        <f>IF(C633="","",'رصد درجات'!BK633)</f>
        <v/>
      </c>
      <c r="AO633" s="107" t="str">
        <f t="shared" si="816"/>
        <v/>
      </c>
      <c r="AP633" s="107" t="str">
        <f t="shared" si="817"/>
        <v/>
      </c>
      <c r="AQ633" s="107" t="str">
        <f t="shared" si="818"/>
        <v/>
      </c>
      <c r="AR633" s="108" t="str">
        <f t="shared" si="846"/>
        <v/>
      </c>
      <c r="AS633" s="107" t="str">
        <f>IF(C633="","",'رصد درجات'!AB633)</f>
        <v/>
      </c>
      <c r="AT633" s="107" t="str">
        <f>IF(C633="","",'رصد درجات'!AO633)</f>
        <v/>
      </c>
      <c r="AU633" s="107" t="str">
        <f>IF(C633="","",'رصد درجات'!AP633)</f>
        <v/>
      </c>
      <c r="AV633" s="107" t="str">
        <f t="shared" si="819"/>
        <v/>
      </c>
      <c r="AW633" s="107" t="str">
        <f t="shared" si="847"/>
        <v/>
      </c>
      <c r="AX633" s="107" t="str">
        <f>IF(C633="","",'رصد درجات'!AY633)</f>
        <v/>
      </c>
      <c r="AY633" s="107" t="str">
        <f>IF(C633="","",'رصد درجات'!BL633)</f>
        <v/>
      </c>
      <c r="AZ633" s="107" t="str">
        <f>IF(C633="","",'رصد درجات'!BM633)</f>
        <v/>
      </c>
      <c r="BA633" s="107" t="str">
        <f t="shared" si="820"/>
        <v/>
      </c>
      <c r="BB633" s="107" t="str">
        <f t="shared" si="821"/>
        <v/>
      </c>
      <c r="BC633" s="107" t="str">
        <f t="shared" si="822"/>
        <v/>
      </c>
      <c r="BD633" s="107" t="str">
        <f t="shared" si="823"/>
        <v/>
      </c>
      <c r="BE633" s="108" t="str">
        <f t="shared" si="848"/>
        <v/>
      </c>
      <c r="BF633" s="107" t="str">
        <f>IF(C633="","",'رصد درجات'!AC633)</f>
        <v/>
      </c>
      <c r="BG633" s="107" t="str">
        <f>IF(C633="","",'رصد درجات'!AI633)</f>
        <v/>
      </c>
      <c r="BH633" s="107" t="str">
        <f>IF(C633="","",'رصد درجات'!AQ633)</f>
        <v/>
      </c>
      <c r="BI633" s="107" t="str">
        <f t="shared" si="824"/>
        <v/>
      </c>
      <c r="BJ633" s="107" t="str">
        <f t="shared" si="849"/>
        <v/>
      </c>
      <c r="BK633" s="107" t="str">
        <f>IF(C633="","",'رصد درجات'!AZ633)</f>
        <v/>
      </c>
      <c r="BL633" s="107" t="str">
        <f>IF(C633="","",'رصد درجات'!BF633)</f>
        <v/>
      </c>
      <c r="BM633" s="107" t="str">
        <f>IF(C633="","",'رصد درجات'!BN633)</f>
        <v/>
      </c>
      <c r="BN633" s="107" t="str">
        <f t="shared" si="825"/>
        <v/>
      </c>
      <c r="BO633" s="107" t="str">
        <f t="shared" si="826"/>
        <v/>
      </c>
      <c r="BP633" s="107" t="str">
        <f t="shared" si="827"/>
        <v/>
      </c>
      <c r="BQ633" s="107" t="str">
        <f t="shared" si="828"/>
        <v/>
      </c>
      <c r="BR633" s="108" t="str">
        <f t="shared" si="850"/>
        <v/>
      </c>
      <c r="BS633" s="107" t="str">
        <f>IF(C633="","",'رصد درجات'!AD633)</f>
        <v/>
      </c>
      <c r="BT633" s="107" t="str">
        <f>IF(C633="","",'رصد درجات'!AR633)</f>
        <v/>
      </c>
      <c r="BU633" s="107" t="str">
        <f t="shared" si="829"/>
        <v/>
      </c>
      <c r="BV633" s="107" t="str">
        <f t="shared" si="851"/>
        <v/>
      </c>
      <c r="BW633" s="107" t="str">
        <f>IF(C633="","",'رصد درجات'!BA633)</f>
        <v/>
      </c>
      <c r="BX633" s="107" t="str">
        <f>IF(C633="","",'رصد درجات'!BO633)</f>
        <v/>
      </c>
      <c r="BY633" s="107" t="str">
        <f t="shared" si="830"/>
        <v/>
      </c>
      <c r="BZ633" s="107" t="str">
        <f t="shared" si="852"/>
        <v/>
      </c>
      <c r="CA633" s="107" t="str">
        <f t="shared" si="831"/>
        <v/>
      </c>
      <c r="CB633" s="108" t="str">
        <f t="shared" si="853"/>
        <v/>
      </c>
      <c r="CC633" s="107" t="str">
        <f>IF(C633="","",'رصد درجات'!AE633)</f>
        <v/>
      </c>
      <c r="CD633" s="107" t="str">
        <f>IF(C633="","",'رصد درجات'!AJ633)</f>
        <v/>
      </c>
      <c r="CE633" s="107" t="str">
        <f>IF(C633="","",'رصد درجات'!AS633)</f>
        <v/>
      </c>
      <c r="CF633" s="107" t="str">
        <f t="shared" si="832"/>
        <v/>
      </c>
      <c r="CG633" s="107" t="str">
        <f t="shared" si="854"/>
        <v/>
      </c>
      <c r="CH633" s="107" t="str">
        <f>IF(C633="","",'رصد درجات'!BB633)</f>
        <v/>
      </c>
      <c r="CI633" s="107" t="str">
        <f>IF(C633="","",'رصد درجات'!BF633)</f>
        <v/>
      </c>
      <c r="CJ633" s="107" t="str">
        <f>IF(C633="","",'رصد درجات'!BP633)</f>
        <v/>
      </c>
      <c r="CK633" s="107" t="str">
        <f t="shared" si="833"/>
        <v/>
      </c>
      <c r="CL633" s="107" t="str">
        <f t="shared" si="834"/>
        <v/>
      </c>
      <c r="CM633" s="107" t="str">
        <f t="shared" si="835"/>
        <v/>
      </c>
      <c r="CN633" s="107" t="str">
        <f t="shared" si="855"/>
        <v/>
      </c>
      <c r="CO633" s="108" t="str">
        <f t="shared" si="856"/>
        <v/>
      </c>
      <c r="CP633" s="110" t="str">
        <f>IF(C633="","",'رصد درجات'!AF633)</f>
        <v/>
      </c>
      <c r="CQ633" s="103" t="str">
        <f t="shared" si="857"/>
        <v/>
      </c>
      <c r="CR633" s="110" t="str">
        <f>IF(C633="","",'رصد درجات'!BC633)</f>
        <v/>
      </c>
      <c r="CS633" s="110" t="str">
        <f t="shared" si="858"/>
        <v/>
      </c>
      <c r="CT633" s="110" t="str">
        <f t="shared" si="859"/>
        <v/>
      </c>
      <c r="CU633" s="103" t="str">
        <f t="shared" si="860"/>
        <v/>
      </c>
      <c r="CV633" s="107" t="str">
        <f>IF(C633="","",'رصد درجات'!AG633)</f>
        <v/>
      </c>
      <c r="CW633" s="107" t="str">
        <f t="shared" si="861"/>
        <v/>
      </c>
      <c r="CX633" s="107" t="str">
        <f>IF(C633="","",'رصد درجات'!BD633)</f>
        <v/>
      </c>
      <c r="CY633" s="110" t="str">
        <f t="shared" si="862"/>
        <v/>
      </c>
      <c r="CZ633" s="110" t="str">
        <f t="shared" si="863"/>
        <v/>
      </c>
      <c r="DA633" s="103" t="str">
        <f t="shared" si="864"/>
        <v/>
      </c>
      <c r="DB633" s="111" t="str">
        <f t="shared" si="865"/>
        <v/>
      </c>
      <c r="DC633" s="112" t="str">
        <f t="shared" si="866"/>
        <v/>
      </c>
      <c r="DD633" s="111" t="str">
        <f t="shared" si="867"/>
        <v/>
      </c>
      <c r="DE633" s="112" t="str">
        <f t="shared" si="868"/>
        <v/>
      </c>
      <c r="DF633" s="107" t="str">
        <f>IF(C633="","",'رصد درجات'!AH633)</f>
        <v/>
      </c>
      <c r="DG633" s="107" t="str">
        <f>IF(C633="","",'رصد درجات'!AT633)</f>
        <v/>
      </c>
      <c r="DH633" s="107" t="str">
        <f t="shared" si="869"/>
        <v/>
      </c>
      <c r="DI633" s="107" t="str">
        <f t="shared" si="870"/>
        <v/>
      </c>
      <c r="DJ633" s="107" t="str">
        <f>IF(C633="","",'رصد درجات'!BE633)</f>
        <v/>
      </c>
      <c r="DK633" s="107" t="str">
        <f>IF(C633="","",'رصد درجات'!BQ633)</f>
        <v/>
      </c>
      <c r="DL633" s="107" t="str">
        <f t="shared" si="871"/>
        <v/>
      </c>
      <c r="DM633" s="107" t="str">
        <f t="shared" si="872"/>
        <v/>
      </c>
      <c r="DN633" s="107" t="str">
        <f t="shared" si="873"/>
        <v/>
      </c>
      <c r="DO633" s="108" t="str">
        <f t="shared" si="874"/>
        <v/>
      </c>
      <c r="DP633" s="81" t="str">
        <f t="shared" si="875"/>
        <v/>
      </c>
      <c r="DQ633" s="113" t="str">
        <f t="shared" si="876"/>
        <v/>
      </c>
      <c r="DR633" s="9">
        <f t="shared" si="877"/>
        <v>0</v>
      </c>
      <c r="DS633" s="114" t="str">
        <f t="shared" si="878"/>
        <v/>
      </c>
      <c r="DT633" s="115" t="str">
        <f t="shared" si="879"/>
        <v/>
      </c>
      <c r="DU633" s="115" t="str">
        <f t="shared" si="880"/>
        <v/>
      </c>
      <c r="DV633" s="115" t="str">
        <f t="shared" si="881"/>
        <v/>
      </c>
      <c r="DW633" s="115" t="str">
        <f t="shared" si="882"/>
        <v/>
      </c>
      <c r="DX633" s="115" t="str">
        <f t="shared" si="883"/>
        <v/>
      </c>
      <c r="DY633" s="115" t="str">
        <f t="shared" si="884"/>
        <v/>
      </c>
      <c r="DZ633" s="115" t="str">
        <f t="shared" si="885"/>
        <v/>
      </c>
      <c r="EA633" s="253"/>
      <c r="EB633" s="253"/>
      <c r="EC633" s="253"/>
      <c r="ED633" s="253"/>
      <c r="EE633" s="253"/>
      <c r="EF633" s="253"/>
      <c r="EG633" s="253"/>
      <c r="EH633" s="253"/>
      <c r="EI633" s="253"/>
      <c r="EJ633" s="253"/>
      <c r="EK633" s="259"/>
      <c r="EL633" s="261" t="str">
        <f t="shared" si="886"/>
        <v/>
      </c>
      <c r="EM633" s="9"/>
      <c r="EN633" s="9"/>
      <c r="EO633" s="81"/>
      <c r="EP633" s="82"/>
      <c r="EQ633" s="88"/>
      <c r="ER633" s="88"/>
      <c r="ES633" s="78"/>
    </row>
    <row r="634" spans="1:149" s="11" customFormat="1" ht="27" customHeight="1" thickBot="1">
      <c r="A634" s="88" t="str">
        <f>IF('رصد درجات'!A634="","",'رصد درجات'!A634)</f>
        <v/>
      </c>
      <c r="B634" s="88" t="str">
        <f>IF('رصد درجات'!B634="","",'رصد درجات'!B634)</f>
        <v/>
      </c>
      <c r="C634" s="88" t="str">
        <f>IF('رصد درجات'!C634="","",'رصد درجات'!C634)</f>
        <v/>
      </c>
      <c r="D634" s="104" t="str">
        <f>IF('رصد درجات'!D634="","",'رصد درجات'!D634)</f>
        <v/>
      </c>
      <c r="E634" s="88" t="str">
        <f>IF('رصد درجات'!E634="","",'رصد درجات'!E634)</f>
        <v/>
      </c>
      <c r="F634" s="88" t="str">
        <f>IF('رصد درجات'!F634="","",'رصد درجات'!F634)</f>
        <v/>
      </c>
      <c r="G634" s="88" t="str">
        <f>IF('رصد درجات'!G634="","",'رصد درجات'!G634)</f>
        <v/>
      </c>
      <c r="H634" s="88" t="str">
        <f>IF('رصد درجات'!H634="","",'رصد درجات'!H634)</f>
        <v/>
      </c>
      <c r="I634" s="88" t="str">
        <f>IF('رصد درجات'!I634="","",'رصد درجات'!I634)</f>
        <v/>
      </c>
      <c r="J634" s="88" t="str">
        <f>IF('رصد درجات'!J634="","",'رصد درجات'!J634)</f>
        <v/>
      </c>
      <c r="K634" s="88" t="str">
        <f>IF('رصد درجات'!K634="","",'رصد درجات'!K634)</f>
        <v/>
      </c>
      <c r="L634" s="88" t="str">
        <f>IF('رصد درجات'!L634="","",'رصد درجات'!L634)</f>
        <v/>
      </c>
      <c r="M634" s="105" t="str">
        <f>IF('رصد درجات'!M634="","",'رصد درجات'!M634)</f>
        <v/>
      </c>
      <c r="N634" s="105" t="str">
        <f>IF('رصد درجات'!N634="","",'رصد درجات'!N634)</f>
        <v/>
      </c>
      <c r="O634" s="88" t="str">
        <f>IF(C634="","",'رصد درجات'!Y634)</f>
        <v/>
      </c>
      <c r="P634" s="88" t="str">
        <f>IF(C634="","",'رصد درجات'!AL634)</f>
        <v/>
      </c>
      <c r="Q634" s="88" t="str">
        <f t="shared" si="836"/>
        <v/>
      </c>
      <c r="R634" s="103" t="str">
        <f t="shared" si="837"/>
        <v/>
      </c>
      <c r="S634" s="88" t="str">
        <f>IF(C634="","",'رصد درجات'!AV634)</f>
        <v/>
      </c>
      <c r="T634" s="88" t="str">
        <f>IF(C634="","",'رصد درجات'!BI634)</f>
        <v/>
      </c>
      <c r="U634" s="88" t="str">
        <f t="shared" si="838"/>
        <v/>
      </c>
      <c r="V634" s="88" t="str">
        <f t="shared" si="839"/>
        <v/>
      </c>
      <c r="W634" s="88" t="str">
        <f t="shared" si="840"/>
        <v/>
      </c>
      <c r="X634" s="106" t="str">
        <f t="shared" si="841"/>
        <v/>
      </c>
      <c r="Y634" s="107" t="str">
        <f>IF(C634="","",'رصد درجات'!Z634)</f>
        <v/>
      </c>
      <c r="Z634" s="107" t="str">
        <f>IF(C634="","",'رصد درجات'!AM634)</f>
        <v/>
      </c>
      <c r="AA634" s="107" t="str">
        <f t="shared" si="812"/>
        <v/>
      </c>
      <c r="AB634" s="107" t="str">
        <f t="shared" si="842"/>
        <v/>
      </c>
      <c r="AC634" s="107" t="str">
        <f>IF(C634="","",'رصد درجات'!AV634)</f>
        <v/>
      </c>
      <c r="AD634" s="107" t="str">
        <f>IF(C634="","",'رصد درجات'!BI634)</f>
        <v/>
      </c>
      <c r="AE634" s="107" t="str">
        <f t="shared" si="813"/>
        <v/>
      </c>
      <c r="AF634" s="107" t="str">
        <f t="shared" si="814"/>
        <v/>
      </c>
      <c r="AG634" s="107" t="str">
        <f t="shared" si="843"/>
        <v/>
      </c>
      <c r="AH634" s="108" t="str">
        <f t="shared" si="844"/>
        <v/>
      </c>
      <c r="AI634" s="107" t="str">
        <f>IF(C634="","",'رصد درجات'!AA634)</f>
        <v/>
      </c>
      <c r="AJ634" s="107" t="str">
        <f>IF(C634="","",'رصد درجات'!AN634)</f>
        <v/>
      </c>
      <c r="AK634" s="107" t="str">
        <f t="shared" si="815"/>
        <v/>
      </c>
      <c r="AL634" s="109" t="str">
        <f t="shared" si="845"/>
        <v/>
      </c>
      <c r="AM634" s="107" t="str">
        <f>IF(C634="","",'رصد درجات'!AX634)</f>
        <v/>
      </c>
      <c r="AN634" s="107" t="str">
        <f>IF(C634="","",'رصد درجات'!BK634)</f>
        <v/>
      </c>
      <c r="AO634" s="107" t="str">
        <f t="shared" si="816"/>
        <v/>
      </c>
      <c r="AP634" s="107" t="str">
        <f t="shared" si="817"/>
        <v/>
      </c>
      <c r="AQ634" s="107" t="str">
        <f t="shared" si="818"/>
        <v/>
      </c>
      <c r="AR634" s="108" t="str">
        <f t="shared" si="846"/>
        <v/>
      </c>
      <c r="AS634" s="107" t="str">
        <f>IF(C634="","",'رصد درجات'!AB634)</f>
        <v/>
      </c>
      <c r="AT634" s="107" t="str">
        <f>IF(C634="","",'رصد درجات'!AO634)</f>
        <v/>
      </c>
      <c r="AU634" s="107" t="str">
        <f>IF(C634="","",'رصد درجات'!AP634)</f>
        <v/>
      </c>
      <c r="AV634" s="107" t="str">
        <f t="shared" si="819"/>
        <v/>
      </c>
      <c r="AW634" s="107" t="str">
        <f t="shared" si="847"/>
        <v/>
      </c>
      <c r="AX634" s="107" t="str">
        <f>IF(C634="","",'رصد درجات'!AY634)</f>
        <v/>
      </c>
      <c r="AY634" s="107" t="str">
        <f>IF(C634="","",'رصد درجات'!BL634)</f>
        <v/>
      </c>
      <c r="AZ634" s="107" t="str">
        <f>IF(C634="","",'رصد درجات'!BM634)</f>
        <v/>
      </c>
      <c r="BA634" s="107" t="str">
        <f t="shared" si="820"/>
        <v/>
      </c>
      <c r="BB634" s="107" t="str">
        <f t="shared" si="821"/>
        <v/>
      </c>
      <c r="BC634" s="107" t="str">
        <f t="shared" si="822"/>
        <v/>
      </c>
      <c r="BD634" s="107" t="str">
        <f t="shared" si="823"/>
        <v/>
      </c>
      <c r="BE634" s="108" t="str">
        <f t="shared" si="848"/>
        <v/>
      </c>
      <c r="BF634" s="107" t="str">
        <f>IF(C634="","",'رصد درجات'!AC634)</f>
        <v/>
      </c>
      <c r="BG634" s="107" t="str">
        <f>IF(C634="","",'رصد درجات'!AI634)</f>
        <v/>
      </c>
      <c r="BH634" s="107" t="str">
        <f>IF(C634="","",'رصد درجات'!AQ634)</f>
        <v/>
      </c>
      <c r="BI634" s="107" t="str">
        <f t="shared" si="824"/>
        <v/>
      </c>
      <c r="BJ634" s="107" t="str">
        <f t="shared" si="849"/>
        <v/>
      </c>
      <c r="BK634" s="107" t="str">
        <f>IF(C634="","",'رصد درجات'!AZ634)</f>
        <v/>
      </c>
      <c r="BL634" s="107" t="str">
        <f>IF(C634="","",'رصد درجات'!BF634)</f>
        <v/>
      </c>
      <c r="BM634" s="107" t="str">
        <f>IF(C634="","",'رصد درجات'!BN634)</f>
        <v/>
      </c>
      <c r="BN634" s="107" t="str">
        <f t="shared" si="825"/>
        <v/>
      </c>
      <c r="BO634" s="107" t="str">
        <f t="shared" si="826"/>
        <v/>
      </c>
      <c r="BP634" s="107" t="str">
        <f t="shared" si="827"/>
        <v/>
      </c>
      <c r="BQ634" s="107" t="str">
        <f t="shared" si="828"/>
        <v/>
      </c>
      <c r="BR634" s="108" t="str">
        <f t="shared" si="850"/>
        <v/>
      </c>
      <c r="BS634" s="107" t="str">
        <f>IF(C634="","",'رصد درجات'!AD634)</f>
        <v/>
      </c>
      <c r="BT634" s="107" t="str">
        <f>IF(C634="","",'رصد درجات'!AR634)</f>
        <v/>
      </c>
      <c r="BU634" s="107" t="str">
        <f t="shared" si="829"/>
        <v/>
      </c>
      <c r="BV634" s="107" t="str">
        <f t="shared" si="851"/>
        <v/>
      </c>
      <c r="BW634" s="107" t="str">
        <f>IF(C634="","",'رصد درجات'!BA634)</f>
        <v/>
      </c>
      <c r="BX634" s="107" t="str">
        <f>IF(C634="","",'رصد درجات'!BO634)</f>
        <v/>
      </c>
      <c r="BY634" s="107" t="str">
        <f t="shared" si="830"/>
        <v/>
      </c>
      <c r="BZ634" s="107" t="str">
        <f t="shared" si="852"/>
        <v/>
      </c>
      <c r="CA634" s="107" t="str">
        <f t="shared" si="831"/>
        <v/>
      </c>
      <c r="CB634" s="108" t="str">
        <f t="shared" si="853"/>
        <v/>
      </c>
      <c r="CC634" s="107" t="str">
        <f>IF(C634="","",'رصد درجات'!AE634)</f>
        <v/>
      </c>
      <c r="CD634" s="107" t="str">
        <f>IF(C634="","",'رصد درجات'!AJ634)</f>
        <v/>
      </c>
      <c r="CE634" s="107" t="str">
        <f>IF(C634="","",'رصد درجات'!AS634)</f>
        <v/>
      </c>
      <c r="CF634" s="107" t="str">
        <f t="shared" si="832"/>
        <v/>
      </c>
      <c r="CG634" s="107" t="str">
        <f t="shared" si="854"/>
        <v/>
      </c>
      <c r="CH634" s="107" t="str">
        <f>IF(C634="","",'رصد درجات'!BB634)</f>
        <v/>
      </c>
      <c r="CI634" s="107" t="str">
        <f>IF(C634="","",'رصد درجات'!BF634)</f>
        <v/>
      </c>
      <c r="CJ634" s="107" t="str">
        <f>IF(C634="","",'رصد درجات'!BP634)</f>
        <v/>
      </c>
      <c r="CK634" s="107" t="str">
        <f t="shared" si="833"/>
        <v/>
      </c>
      <c r="CL634" s="107" t="str">
        <f t="shared" si="834"/>
        <v/>
      </c>
      <c r="CM634" s="107" t="str">
        <f t="shared" si="835"/>
        <v/>
      </c>
      <c r="CN634" s="107" t="str">
        <f t="shared" si="855"/>
        <v/>
      </c>
      <c r="CO634" s="108" t="str">
        <f t="shared" si="856"/>
        <v/>
      </c>
      <c r="CP634" s="110" t="str">
        <f>IF(C634="","",'رصد درجات'!AF634)</f>
        <v/>
      </c>
      <c r="CQ634" s="103" t="str">
        <f t="shared" si="857"/>
        <v/>
      </c>
      <c r="CR634" s="110" t="str">
        <f>IF(C634="","",'رصد درجات'!BC634)</f>
        <v/>
      </c>
      <c r="CS634" s="110" t="str">
        <f t="shared" si="858"/>
        <v/>
      </c>
      <c r="CT634" s="110" t="str">
        <f t="shared" si="859"/>
        <v/>
      </c>
      <c r="CU634" s="103" t="str">
        <f t="shared" si="860"/>
        <v/>
      </c>
      <c r="CV634" s="107" t="str">
        <f>IF(C634="","",'رصد درجات'!AG634)</f>
        <v/>
      </c>
      <c r="CW634" s="107" t="str">
        <f t="shared" si="861"/>
        <v/>
      </c>
      <c r="CX634" s="107" t="str">
        <f>IF(C634="","",'رصد درجات'!BD634)</f>
        <v/>
      </c>
      <c r="CY634" s="110" t="str">
        <f t="shared" si="862"/>
        <v/>
      </c>
      <c r="CZ634" s="110" t="str">
        <f t="shared" si="863"/>
        <v/>
      </c>
      <c r="DA634" s="103" t="str">
        <f t="shared" si="864"/>
        <v/>
      </c>
      <c r="DB634" s="111" t="str">
        <f t="shared" si="865"/>
        <v/>
      </c>
      <c r="DC634" s="112" t="str">
        <f t="shared" si="866"/>
        <v/>
      </c>
      <c r="DD634" s="111" t="str">
        <f t="shared" si="867"/>
        <v/>
      </c>
      <c r="DE634" s="112" t="str">
        <f t="shared" si="868"/>
        <v/>
      </c>
      <c r="DF634" s="107" t="str">
        <f>IF(C634="","",'رصد درجات'!AH634)</f>
        <v/>
      </c>
      <c r="DG634" s="107" t="str">
        <f>IF(C634="","",'رصد درجات'!AT634)</f>
        <v/>
      </c>
      <c r="DH634" s="107" t="str">
        <f t="shared" si="869"/>
        <v/>
      </c>
      <c r="DI634" s="107" t="str">
        <f t="shared" si="870"/>
        <v/>
      </c>
      <c r="DJ634" s="107" t="str">
        <f>IF(C634="","",'رصد درجات'!BE634)</f>
        <v/>
      </c>
      <c r="DK634" s="107" t="str">
        <f>IF(C634="","",'رصد درجات'!BQ634)</f>
        <v/>
      </c>
      <c r="DL634" s="107" t="str">
        <f t="shared" si="871"/>
        <v/>
      </c>
      <c r="DM634" s="107" t="str">
        <f t="shared" si="872"/>
        <v/>
      </c>
      <c r="DN634" s="107" t="str">
        <f t="shared" si="873"/>
        <v/>
      </c>
      <c r="DO634" s="108" t="str">
        <f t="shared" si="874"/>
        <v/>
      </c>
      <c r="DP634" s="81" t="str">
        <f t="shared" si="875"/>
        <v/>
      </c>
      <c r="DQ634" s="113" t="str">
        <f t="shared" si="876"/>
        <v/>
      </c>
      <c r="DR634" s="9">
        <f t="shared" si="877"/>
        <v>0</v>
      </c>
      <c r="DS634" s="114" t="str">
        <f t="shared" si="878"/>
        <v/>
      </c>
      <c r="DT634" s="115" t="str">
        <f t="shared" si="879"/>
        <v/>
      </c>
      <c r="DU634" s="115" t="str">
        <f t="shared" si="880"/>
        <v/>
      </c>
      <c r="DV634" s="115" t="str">
        <f t="shared" si="881"/>
        <v/>
      </c>
      <c r="DW634" s="115" t="str">
        <f t="shared" si="882"/>
        <v/>
      </c>
      <c r="DX634" s="115" t="str">
        <f t="shared" si="883"/>
        <v/>
      </c>
      <c r="DY634" s="115" t="str">
        <f t="shared" si="884"/>
        <v/>
      </c>
      <c r="DZ634" s="115" t="str">
        <f t="shared" si="885"/>
        <v/>
      </c>
      <c r="EA634" s="253"/>
      <c r="EB634" s="253"/>
      <c r="EC634" s="253"/>
      <c r="ED634" s="253"/>
      <c r="EE634" s="253"/>
      <c r="EF634" s="253"/>
      <c r="EG634" s="253"/>
      <c r="EH634" s="253"/>
      <c r="EI634" s="253"/>
      <c r="EJ634" s="253"/>
      <c r="EK634" s="259"/>
      <c r="EL634" s="261" t="str">
        <f t="shared" si="886"/>
        <v/>
      </c>
      <c r="EM634" s="9"/>
      <c r="EN634" s="9"/>
      <c r="EO634" s="81"/>
      <c r="EP634" s="82"/>
      <c r="EQ634" s="88"/>
      <c r="ER634" s="88"/>
      <c r="ES634" s="78"/>
    </row>
    <row r="635" spans="1:149" s="11" customFormat="1" ht="27" customHeight="1" thickBot="1">
      <c r="A635" s="88" t="str">
        <f>IF('رصد درجات'!A635="","",'رصد درجات'!A635)</f>
        <v/>
      </c>
      <c r="B635" s="88" t="str">
        <f>IF('رصد درجات'!B635="","",'رصد درجات'!B635)</f>
        <v/>
      </c>
      <c r="C635" s="88" t="str">
        <f>IF('رصد درجات'!C635="","",'رصد درجات'!C635)</f>
        <v/>
      </c>
      <c r="D635" s="104" t="str">
        <f>IF('رصد درجات'!D635="","",'رصد درجات'!D635)</f>
        <v/>
      </c>
      <c r="E635" s="88" t="str">
        <f>IF('رصد درجات'!E635="","",'رصد درجات'!E635)</f>
        <v/>
      </c>
      <c r="F635" s="88" t="str">
        <f>IF('رصد درجات'!F635="","",'رصد درجات'!F635)</f>
        <v/>
      </c>
      <c r="G635" s="88" t="str">
        <f>IF('رصد درجات'!G635="","",'رصد درجات'!G635)</f>
        <v/>
      </c>
      <c r="H635" s="88" t="str">
        <f>IF('رصد درجات'!H635="","",'رصد درجات'!H635)</f>
        <v/>
      </c>
      <c r="I635" s="88" t="str">
        <f>IF('رصد درجات'!I635="","",'رصد درجات'!I635)</f>
        <v/>
      </c>
      <c r="J635" s="88" t="str">
        <f>IF('رصد درجات'!J635="","",'رصد درجات'!J635)</f>
        <v/>
      </c>
      <c r="K635" s="88" t="str">
        <f>IF('رصد درجات'!K635="","",'رصد درجات'!K635)</f>
        <v/>
      </c>
      <c r="L635" s="88" t="str">
        <f>IF('رصد درجات'!L635="","",'رصد درجات'!L635)</f>
        <v/>
      </c>
      <c r="M635" s="105" t="str">
        <f>IF('رصد درجات'!M635="","",'رصد درجات'!M635)</f>
        <v/>
      </c>
      <c r="N635" s="105" t="str">
        <f>IF('رصد درجات'!N635="","",'رصد درجات'!N635)</f>
        <v/>
      </c>
      <c r="O635" s="88" t="str">
        <f>IF(C635="","",'رصد درجات'!Y635)</f>
        <v/>
      </c>
      <c r="P635" s="88" t="str">
        <f>IF(C635="","",'رصد درجات'!AL635)</f>
        <v/>
      </c>
      <c r="Q635" s="88" t="str">
        <f t="shared" si="836"/>
        <v/>
      </c>
      <c r="R635" s="103" t="str">
        <f t="shared" si="837"/>
        <v/>
      </c>
      <c r="S635" s="88" t="str">
        <f>IF(C635="","",'رصد درجات'!AV635)</f>
        <v/>
      </c>
      <c r="T635" s="88" t="str">
        <f>IF(C635="","",'رصد درجات'!BI635)</f>
        <v/>
      </c>
      <c r="U635" s="88" t="str">
        <f t="shared" si="838"/>
        <v/>
      </c>
      <c r="V635" s="88" t="str">
        <f t="shared" si="839"/>
        <v/>
      </c>
      <c r="W635" s="88" t="str">
        <f t="shared" si="840"/>
        <v/>
      </c>
      <c r="X635" s="106" t="str">
        <f t="shared" si="841"/>
        <v/>
      </c>
      <c r="Y635" s="107" t="str">
        <f>IF(C635="","",'رصد درجات'!Z635)</f>
        <v/>
      </c>
      <c r="Z635" s="107" t="str">
        <f>IF(C635="","",'رصد درجات'!AM635)</f>
        <v/>
      </c>
      <c r="AA635" s="107" t="str">
        <f t="shared" si="812"/>
        <v/>
      </c>
      <c r="AB635" s="107" t="str">
        <f t="shared" si="842"/>
        <v/>
      </c>
      <c r="AC635" s="107" t="str">
        <f>IF(C635="","",'رصد درجات'!AV635)</f>
        <v/>
      </c>
      <c r="AD635" s="107" t="str">
        <f>IF(C635="","",'رصد درجات'!BI635)</f>
        <v/>
      </c>
      <c r="AE635" s="107" t="str">
        <f t="shared" si="813"/>
        <v/>
      </c>
      <c r="AF635" s="107" t="str">
        <f t="shared" si="814"/>
        <v/>
      </c>
      <c r="AG635" s="107" t="str">
        <f t="shared" si="843"/>
        <v/>
      </c>
      <c r="AH635" s="108" t="str">
        <f t="shared" si="844"/>
        <v/>
      </c>
      <c r="AI635" s="107" t="str">
        <f>IF(C635="","",'رصد درجات'!AA635)</f>
        <v/>
      </c>
      <c r="AJ635" s="107" t="str">
        <f>IF(C635="","",'رصد درجات'!AN635)</f>
        <v/>
      </c>
      <c r="AK635" s="107" t="str">
        <f t="shared" si="815"/>
        <v/>
      </c>
      <c r="AL635" s="109" t="str">
        <f t="shared" si="845"/>
        <v/>
      </c>
      <c r="AM635" s="107" t="str">
        <f>IF(C635="","",'رصد درجات'!AX635)</f>
        <v/>
      </c>
      <c r="AN635" s="107" t="str">
        <f>IF(C635="","",'رصد درجات'!BK635)</f>
        <v/>
      </c>
      <c r="AO635" s="107" t="str">
        <f t="shared" si="816"/>
        <v/>
      </c>
      <c r="AP635" s="107" t="str">
        <f t="shared" si="817"/>
        <v/>
      </c>
      <c r="AQ635" s="107" t="str">
        <f t="shared" si="818"/>
        <v/>
      </c>
      <c r="AR635" s="108" t="str">
        <f t="shared" si="846"/>
        <v/>
      </c>
      <c r="AS635" s="107" t="str">
        <f>IF(C635="","",'رصد درجات'!AB635)</f>
        <v/>
      </c>
      <c r="AT635" s="107" t="str">
        <f>IF(C635="","",'رصد درجات'!AO635)</f>
        <v/>
      </c>
      <c r="AU635" s="107" t="str">
        <f>IF(C635="","",'رصد درجات'!AP635)</f>
        <v/>
      </c>
      <c r="AV635" s="107" t="str">
        <f t="shared" si="819"/>
        <v/>
      </c>
      <c r="AW635" s="107" t="str">
        <f t="shared" si="847"/>
        <v/>
      </c>
      <c r="AX635" s="107" t="str">
        <f>IF(C635="","",'رصد درجات'!AY635)</f>
        <v/>
      </c>
      <c r="AY635" s="107" t="str">
        <f>IF(C635="","",'رصد درجات'!BL635)</f>
        <v/>
      </c>
      <c r="AZ635" s="107" t="str">
        <f>IF(C635="","",'رصد درجات'!BM635)</f>
        <v/>
      </c>
      <c r="BA635" s="107" t="str">
        <f t="shared" si="820"/>
        <v/>
      </c>
      <c r="BB635" s="107" t="str">
        <f t="shared" si="821"/>
        <v/>
      </c>
      <c r="BC635" s="107" t="str">
        <f t="shared" si="822"/>
        <v/>
      </c>
      <c r="BD635" s="107" t="str">
        <f t="shared" si="823"/>
        <v/>
      </c>
      <c r="BE635" s="108" t="str">
        <f t="shared" si="848"/>
        <v/>
      </c>
      <c r="BF635" s="107" t="str">
        <f>IF(C635="","",'رصد درجات'!AC635)</f>
        <v/>
      </c>
      <c r="BG635" s="107" t="str">
        <f>IF(C635="","",'رصد درجات'!AI635)</f>
        <v/>
      </c>
      <c r="BH635" s="107" t="str">
        <f>IF(C635="","",'رصد درجات'!AQ635)</f>
        <v/>
      </c>
      <c r="BI635" s="107" t="str">
        <f t="shared" si="824"/>
        <v/>
      </c>
      <c r="BJ635" s="107" t="str">
        <f t="shared" si="849"/>
        <v/>
      </c>
      <c r="BK635" s="107" t="str">
        <f>IF(C635="","",'رصد درجات'!AZ635)</f>
        <v/>
      </c>
      <c r="BL635" s="107" t="str">
        <f>IF(C635="","",'رصد درجات'!BF635)</f>
        <v/>
      </c>
      <c r="BM635" s="107" t="str">
        <f>IF(C635="","",'رصد درجات'!BN635)</f>
        <v/>
      </c>
      <c r="BN635" s="107" t="str">
        <f t="shared" si="825"/>
        <v/>
      </c>
      <c r="BO635" s="107" t="str">
        <f t="shared" si="826"/>
        <v/>
      </c>
      <c r="BP635" s="107" t="str">
        <f t="shared" si="827"/>
        <v/>
      </c>
      <c r="BQ635" s="107" t="str">
        <f t="shared" si="828"/>
        <v/>
      </c>
      <c r="BR635" s="108" t="str">
        <f t="shared" si="850"/>
        <v/>
      </c>
      <c r="BS635" s="107" t="str">
        <f>IF(C635="","",'رصد درجات'!AD635)</f>
        <v/>
      </c>
      <c r="BT635" s="107" t="str">
        <f>IF(C635="","",'رصد درجات'!AR635)</f>
        <v/>
      </c>
      <c r="BU635" s="107" t="str">
        <f t="shared" si="829"/>
        <v/>
      </c>
      <c r="BV635" s="107" t="str">
        <f t="shared" si="851"/>
        <v/>
      </c>
      <c r="BW635" s="107" t="str">
        <f>IF(C635="","",'رصد درجات'!BA635)</f>
        <v/>
      </c>
      <c r="BX635" s="107" t="str">
        <f>IF(C635="","",'رصد درجات'!BO635)</f>
        <v/>
      </c>
      <c r="BY635" s="107" t="str">
        <f t="shared" si="830"/>
        <v/>
      </c>
      <c r="BZ635" s="107" t="str">
        <f t="shared" si="852"/>
        <v/>
      </c>
      <c r="CA635" s="107" t="str">
        <f t="shared" si="831"/>
        <v/>
      </c>
      <c r="CB635" s="108" t="str">
        <f t="shared" si="853"/>
        <v/>
      </c>
      <c r="CC635" s="107" t="str">
        <f>IF(C635="","",'رصد درجات'!AE635)</f>
        <v/>
      </c>
      <c r="CD635" s="107" t="str">
        <f>IF(C635="","",'رصد درجات'!AJ635)</f>
        <v/>
      </c>
      <c r="CE635" s="107" t="str">
        <f>IF(C635="","",'رصد درجات'!AS635)</f>
        <v/>
      </c>
      <c r="CF635" s="107" t="str">
        <f t="shared" si="832"/>
        <v/>
      </c>
      <c r="CG635" s="107" t="str">
        <f t="shared" si="854"/>
        <v/>
      </c>
      <c r="CH635" s="107" t="str">
        <f>IF(C635="","",'رصد درجات'!BB635)</f>
        <v/>
      </c>
      <c r="CI635" s="107" t="str">
        <f>IF(C635="","",'رصد درجات'!BF635)</f>
        <v/>
      </c>
      <c r="CJ635" s="107" t="str">
        <f>IF(C635="","",'رصد درجات'!BP635)</f>
        <v/>
      </c>
      <c r="CK635" s="107" t="str">
        <f t="shared" si="833"/>
        <v/>
      </c>
      <c r="CL635" s="107" t="str">
        <f t="shared" si="834"/>
        <v/>
      </c>
      <c r="CM635" s="107" t="str">
        <f t="shared" si="835"/>
        <v/>
      </c>
      <c r="CN635" s="107" t="str">
        <f t="shared" si="855"/>
        <v/>
      </c>
      <c r="CO635" s="108" t="str">
        <f t="shared" si="856"/>
        <v/>
      </c>
      <c r="CP635" s="110" t="str">
        <f>IF(C635="","",'رصد درجات'!AF635)</f>
        <v/>
      </c>
      <c r="CQ635" s="103" t="str">
        <f t="shared" si="857"/>
        <v/>
      </c>
      <c r="CR635" s="110" t="str">
        <f>IF(C635="","",'رصد درجات'!BC635)</f>
        <v/>
      </c>
      <c r="CS635" s="110" t="str">
        <f t="shared" si="858"/>
        <v/>
      </c>
      <c r="CT635" s="110" t="str">
        <f t="shared" si="859"/>
        <v/>
      </c>
      <c r="CU635" s="103" t="str">
        <f t="shared" si="860"/>
        <v/>
      </c>
      <c r="CV635" s="107" t="str">
        <f>IF(C635="","",'رصد درجات'!AG635)</f>
        <v/>
      </c>
      <c r="CW635" s="107" t="str">
        <f t="shared" si="861"/>
        <v/>
      </c>
      <c r="CX635" s="107" t="str">
        <f>IF(C635="","",'رصد درجات'!BD635)</f>
        <v/>
      </c>
      <c r="CY635" s="110" t="str">
        <f t="shared" si="862"/>
        <v/>
      </c>
      <c r="CZ635" s="110" t="str">
        <f t="shared" si="863"/>
        <v/>
      </c>
      <c r="DA635" s="103" t="str">
        <f t="shared" si="864"/>
        <v/>
      </c>
      <c r="DB635" s="111" t="str">
        <f t="shared" si="865"/>
        <v/>
      </c>
      <c r="DC635" s="112" t="str">
        <f t="shared" si="866"/>
        <v/>
      </c>
      <c r="DD635" s="111" t="str">
        <f t="shared" si="867"/>
        <v/>
      </c>
      <c r="DE635" s="112" t="str">
        <f t="shared" si="868"/>
        <v/>
      </c>
      <c r="DF635" s="107" t="str">
        <f>IF(C635="","",'رصد درجات'!AH635)</f>
        <v/>
      </c>
      <c r="DG635" s="107" t="str">
        <f>IF(C635="","",'رصد درجات'!AT635)</f>
        <v/>
      </c>
      <c r="DH635" s="107" t="str">
        <f t="shared" si="869"/>
        <v/>
      </c>
      <c r="DI635" s="107" t="str">
        <f t="shared" si="870"/>
        <v/>
      </c>
      <c r="DJ635" s="107" t="str">
        <f>IF(C635="","",'رصد درجات'!BE635)</f>
        <v/>
      </c>
      <c r="DK635" s="107" t="str">
        <f>IF(C635="","",'رصد درجات'!BQ635)</f>
        <v/>
      </c>
      <c r="DL635" s="107" t="str">
        <f t="shared" si="871"/>
        <v/>
      </c>
      <c r="DM635" s="107" t="str">
        <f t="shared" si="872"/>
        <v/>
      </c>
      <c r="DN635" s="107" t="str">
        <f t="shared" si="873"/>
        <v/>
      </c>
      <c r="DO635" s="108" t="str">
        <f t="shared" si="874"/>
        <v/>
      </c>
      <c r="DP635" s="81" t="str">
        <f t="shared" si="875"/>
        <v/>
      </c>
      <c r="DQ635" s="113" t="str">
        <f t="shared" si="876"/>
        <v/>
      </c>
      <c r="DR635" s="9">
        <f t="shared" si="877"/>
        <v>0</v>
      </c>
      <c r="DS635" s="114" t="str">
        <f t="shared" si="878"/>
        <v/>
      </c>
      <c r="DT635" s="115" t="str">
        <f t="shared" si="879"/>
        <v/>
      </c>
      <c r="DU635" s="115" t="str">
        <f t="shared" si="880"/>
        <v/>
      </c>
      <c r="DV635" s="115" t="str">
        <f t="shared" si="881"/>
        <v/>
      </c>
      <c r="DW635" s="115" t="str">
        <f t="shared" si="882"/>
        <v/>
      </c>
      <c r="DX635" s="115" t="str">
        <f t="shared" si="883"/>
        <v/>
      </c>
      <c r="DY635" s="115" t="str">
        <f t="shared" si="884"/>
        <v/>
      </c>
      <c r="DZ635" s="115" t="str">
        <f t="shared" si="885"/>
        <v/>
      </c>
      <c r="EA635" s="253"/>
      <c r="EB635" s="253"/>
      <c r="EC635" s="253"/>
      <c r="ED635" s="253"/>
      <c r="EE635" s="253"/>
      <c r="EF635" s="253"/>
      <c r="EG635" s="253"/>
      <c r="EH635" s="253"/>
      <c r="EI635" s="253"/>
      <c r="EJ635" s="253"/>
      <c r="EK635" s="259"/>
      <c r="EL635" s="261" t="str">
        <f t="shared" si="886"/>
        <v/>
      </c>
      <c r="EM635" s="9"/>
      <c r="EN635" s="9"/>
      <c r="EO635" s="81"/>
      <c r="EP635" s="82"/>
      <c r="EQ635" s="88"/>
      <c r="ER635" s="88"/>
      <c r="ES635" s="78"/>
    </row>
    <row r="636" spans="1:149" s="11" customFormat="1" ht="27" customHeight="1" thickBot="1">
      <c r="A636" s="88" t="str">
        <f>IF('رصد درجات'!A636="","",'رصد درجات'!A636)</f>
        <v/>
      </c>
      <c r="B636" s="88" t="str">
        <f>IF('رصد درجات'!B636="","",'رصد درجات'!B636)</f>
        <v/>
      </c>
      <c r="C636" s="88" t="str">
        <f>IF('رصد درجات'!C636="","",'رصد درجات'!C636)</f>
        <v/>
      </c>
      <c r="D636" s="104" t="str">
        <f>IF('رصد درجات'!D636="","",'رصد درجات'!D636)</f>
        <v/>
      </c>
      <c r="E636" s="88" t="str">
        <f>IF('رصد درجات'!E636="","",'رصد درجات'!E636)</f>
        <v/>
      </c>
      <c r="F636" s="88" t="str">
        <f>IF('رصد درجات'!F636="","",'رصد درجات'!F636)</f>
        <v/>
      </c>
      <c r="G636" s="88" t="str">
        <f>IF('رصد درجات'!G636="","",'رصد درجات'!G636)</f>
        <v/>
      </c>
      <c r="H636" s="88" t="str">
        <f>IF('رصد درجات'!H636="","",'رصد درجات'!H636)</f>
        <v/>
      </c>
      <c r="I636" s="88" t="str">
        <f>IF('رصد درجات'!I636="","",'رصد درجات'!I636)</f>
        <v/>
      </c>
      <c r="J636" s="88" t="str">
        <f>IF('رصد درجات'!J636="","",'رصد درجات'!J636)</f>
        <v/>
      </c>
      <c r="K636" s="88" t="str">
        <f>IF('رصد درجات'!K636="","",'رصد درجات'!K636)</f>
        <v/>
      </c>
      <c r="L636" s="88" t="str">
        <f>IF('رصد درجات'!L636="","",'رصد درجات'!L636)</f>
        <v/>
      </c>
      <c r="M636" s="105" t="str">
        <f>IF('رصد درجات'!M636="","",'رصد درجات'!M636)</f>
        <v/>
      </c>
      <c r="N636" s="105" t="str">
        <f>IF('رصد درجات'!N636="","",'رصد درجات'!N636)</f>
        <v/>
      </c>
      <c r="O636" s="88" t="str">
        <f>IF(C636="","",'رصد درجات'!Y636)</f>
        <v/>
      </c>
      <c r="P636" s="88" t="str">
        <f>IF(C636="","",'رصد درجات'!AL636)</f>
        <v/>
      </c>
      <c r="Q636" s="88" t="str">
        <f t="shared" si="836"/>
        <v/>
      </c>
      <c r="R636" s="103" t="str">
        <f t="shared" si="837"/>
        <v/>
      </c>
      <c r="S636" s="88" t="str">
        <f>IF(C636="","",'رصد درجات'!AV636)</f>
        <v/>
      </c>
      <c r="T636" s="88" t="str">
        <f>IF(C636="","",'رصد درجات'!BI636)</f>
        <v/>
      </c>
      <c r="U636" s="88" t="str">
        <f t="shared" si="838"/>
        <v/>
      </c>
      <c r="V636" s="88" t="str">
        <f t="shared" si="839"/>
        <v/>
      </c>
      <c r="W636" s="88" t="str">
        <f t="shared" si="840"/>
        <v/>
      </c>
      <c r="X636" s="106" t="str">
        <f t="shared" si="841"/>
        <v/>
      </c>
      <c r="Y636" s="107" t="str">
        <f>IF(C636="","",'رصد درجات'!Z636)</f>
        <v/>
      </c>
      <c r="Z636" s="107" t="str">
        <f>IF(C636="","",'رصد درجات'!AM636)</f>
        <v/>
      </c>
      <c r="AA636" s="107" t="str">
        <f t="shared" si="812"/>
        <v/>
      </c>
      <c r="AB636" s="107" t="str">
        <f t="shared" si="842"/>
        <v/>
      </c>
      <c r="AC636" s="107" t="str">
        <f>IF(C636="","",'رصد درجات'!AV636)</f>
        <v/>
      </c>
      <c r="AD636" s="107" t="str">
        <f>IF(C636="","",'رصد درجات'!BI636)</f>
        <v/>
      </c>
      <c r="AE636" s="107" t="str">
        <f t="shared" si="813"/>
        <v/>
      </c>
      <c r="AF636" s="107" t="str">
        <f t="shared" si="814"/>
        <v/>
      </c>
      <c r="AG636" s="107" t="str">
        <f t="shared" si="843"/>
        <v/>
      </c>
      <c r="AH636" s="108" t="str">
        <f t="shared" si="844"/>
        <v/>
      </c>
      <c r="AI636" s="107" t="str">
        <f>IF(C636="","",'رصد درجات'!AA636)</f>
        <v/>
      </c>
      <c r="AJ636" s="107" t="str">
        <f>IF(C636="","",'رصد درجات'!AN636)</f>
        <v/>
      </c>
      <c r="AK636" s="107" t="str">
        <f t="shared" si="815"/>
        <v/>
      </c>
      <c r="AL636" s="109" t="str">
        <f t="shared" si="845"/>
        <v/>
      </c>
      <c r="AM636" s="107" t="str">
        <f>IF(C636="","",'رصد درجات'!AX636)</f>
        <v/>
      </c>
      <c r="AN636" s="107" t="str">
        <f>IF(C636="","",'رصد درجات'!BK636)</f>
        <v/>
      </c>
      <c r="AO636" s="107" t="str">
        <f t="shared" si="816"/>
        <v/>
      </c>
      <c r="AP636" s="107" t="str">
        <f t="shared" si="817"/>
        <v/>
      </c>
      <c r="AQ636" s="107" t="str">
        <f t="shared" si="818"/>
        <v/>
      </c>
      <c r="AR636" s="108" t="str">
        <f t="shared" si="846"/>
        <v/>
      </c>
      <c r="AS636" s="107" t="str">
        <f>IF(C636="","",'رصد درجات'!AB636)</f>
        <v/>
      </c>
      <c r="AT636" s="107" t="str">
        <f>IF(C636="","",'رصد درجات'!AO636)</f>
        <v/>
      </c>
      <c r="AU636" s="107" t="str">
        <f>IF(C636="","",'رصد درجات'!AP636)</f>
        <v/>
      </c>
      <c r="AV636" s="107" t="str">
        <f t="shared" si="819"/>
        <v/>
      </c>
      <c r="AW636" s="107" t="str">
        <f t="shared" si="847"/>
        <v/>
      </c>
      <c r="AX636" s="107" t="str">
        <f>IF(C636="","",'رصد درجات'!AY636)</f>
        <v/>
      </c>
      <c r="AY636" s="107" t="str">
        <f>IF(C636="","",'رصد درجات'!BL636)</f>
        <v/>
      </c>
      <c r="AZ636" s="107" t="str">
        <f>IF(C636="","",'رصد درجات'!BM636)</f>
        <v/>
      </c>
      <c r="BA636" s="107" t="str">
        <f t="shared" si="820"/>
        <v/>
      </c>
      <c r="BB636" s="107" t="str">
        <f t="shared" si="821"/>
        <v/>
      </c>
      <c r="BC636" s="107" t="str">
        <f t="shared" si="822"/>
        <v/>
      </c>
      <c r="BD636" s="107" t="str">
        <f t="shared" si="823"/>
        <v/>
      </c>
      <c r="BE636" s="108" t="str">
        <f t="shared" si="848"/>
        <v/>
      </c>
      <c r="BF636" s="107" t="str">
        <f>IF(C636="","",'رصد درجات'!AC636)</f>
        <v/>
      </c>
      <c r="BG636" s="107" t="str">
        <f>IF(C636="","",'رصد درجات'!AI636)</f>
        <v/>
      </c>
      <c r="BH636" s="107" t="str">
        <f>IF(C636="","",'رصد درجات'!AQ636)</f>
        <v/>
      </c>
      <c r="BI636" s="107" t="str">
        <f t="shared" si="824"/>
        <v/>
      </c>
      <c r="BJ636" s="107" t="str">
        <f t="shared" si="849"/>
        <v/>
      </c>
      <c r="BK636" s="107" t="str">
        <f>IF(C636="","",'رصد درجات'!AZ636)</f>
        <v/>
      </c>
      <c r="BL636" s="107" t="str">
        <f>IF(C636="","",'رصد درجات'!BF636)</f>
        <v/>
      </c>
      <c r="BM636" s="107" t="str">
        <f>IF(C636="","",'رصد درجات'!BN636)</f>
        <v/>
      </c>
      <c r="BN636" s="107" t="str">
        <f t="shared" si="825"/>
        <v/>
      </c>
      <c r="BO636" s="107" t="str">
        <f t="shared" si="826"/>
        <v/>
      </c>
      <c r="BP636" s="107" t="str">
        <f t="shared" si="827"/>
        <v/>
      </c>
      <c r="BQ636" s="107" t="str">
        <f t="shared" si="828"/>
        <v/>
      </c>
      <c r="BR636" s="108" t="str">
        <f t="shared" si="850"/>
        <v/>
      </c>
      <c r="BS636" s="107" t="str">
        <f>IF(C636="","",'رصد درجات'!AD636)</f>
        <v/>
      </c>
      <c r="BT636" s="107" t="str">
        <f>IF(C636="","",'رصد درجات'!AR636)</f>
        <v/>
      </c>
      <c r="BU636" s="107" t="str">
        <f t="shared" si="829"/>
        <v/>
      </c>
      <c r="BV636" s="107" t="str">
        <f t="shared" si="851"/>
        <v/>
      </c>
      <c r="BW636" s="107" t="str">
        <f>IF(C636="","",'رصد درجات'!BA636)</f>
        <v/>
      </c>
      <c r="BX636" s="107" t="str">
        <f>IF(C636="","",'رصد درجات'!BO636)</f>
        <v/>
      </c>
      <c r="BY636" s="107" t="str">
        <f t="shared" si="830"/>
        <v/>
      </c>
      <c r="BZ636" s="107" t="str">
        <f t="shared" si="852"/>
        <v/>
      </c>
      <c r="CA636" s="107" t="str">
        <f t="shared" si="831"/>
        <v/>
      </c>
      <c r="CB636" s="108" t="str">
        <f t="shared" si="853"/>
        <v/>
      </c>
      <c r="CC636" s="107" t="str">
        <f>IF(C636="","",'رصد درجات'!AE636)</f>
        <v/>
      </c>
      <c r="CD636" s="107" t="str">
        <f>IF(C636="","",'رصد درجات'!AJ636)</f>
        <v/>
      </c>
      <c r="CE636" s="107" t="str">
        <f>IF(C636="","",'رصد درجات'!AS636)</f>
        <v/>
      </c>
      <c r="CF636" s="107" t="str">
        <f t="shared" si="832"/>
        <v/>
      </c>
      <c r="CG636" s="107" t="str">
        <f t="shared" si="854"/>
        <v/>
      </c>
      <c r="CH636" s="107" t="str">
        <f>IF(C636="","",'رصد درجات'!BB636)</f>
        <v/>
      </c>
      <c r="CI636" s="107" t="str">
        <f>IF(C636="","",'رصد درجات'!BF636)</f>
        <v/>
      </c>
      <c r="CJ636" s="107" t="str">
        <f>IF(C636="","",'رصد درجات'!BP636)</f>
        <v/>
      </c>
      <c r="CK636" s="107" t="str">
        <f t="shared" si="833"/>
        <v/>
      </c>
      <c r="CL636" s="107" t="str">
        <f t="shared" si="834"/>
        <v/>
      </c>
      <c r="CM636" s="107" t="str">
        <f t="shared" si="835"/>
        <v/>
      </c>
      <c r="CN636" s="107" t="str">
        <f t="shared" si="855"/>
        <v/>
      </c>
      <c r="CO636" s="108" t="str">
        <f t="shared" si="856"/>
        <v/>
      </c>
      <c r="CP636" s="110" t="str">
        <f>IF(C636="","",'رصد درجات'!AF636)</f>
        <v/>
      </c>
      <c r="CQ636" s="103" t="str">
        <f t="shared" si="857"/>
        <v/>
      </c>
      <c r="CR636" s="110" t="str">
        <f>IF(C636="","",'رصد درجات'!BC636)</f>
        <v/>
      </c>
      <c r="CS636" s="110" t="str">
        <f t="shared" si="858"/>
        <v/>
      </c>
      <c r="CT636" s="110" t="str">
        <f t="shared" si="859"/>
        <v/>
      </c>
      <c r="CU636" s="103" t="str">
        <f t="shared" si="860"/>
        <v/>
      </c>
      <c r="CV636" s="107" t="str">
        <f>IF(C636="","",'رصد درجات'!AG636)</f>
        <v/>
      </c>
      <c r="CW636" s="107" t="str">
        <f t="shared" si="861"/>
        <v/>
      </c>
      <c r="CX636" s="107" t="str">
        <f>IF(C636="","",'رصد درجات'!BD636)</f>
        <v/>
      </c>
      <c r="CY636" s="110" t="str">
        <f t="shared" si="862"/>
        <v/>
      </c>
      <c r="CZ636" s="110" t="str">
        <f t="shared" si="863"/>
        <v/>
      </c>
      <c r="DA636" s="103" t="str">
        <f t="shared" si="864"/>
        <v/>
      </c>
      <c r="DB636" s="111" t="str">
        <f t="shared" si="865"/>
        <v/>
      </c>
      <c r="DC636" s="112" t="str">
        <f t="shared" si="866"/>
        <v/>
      </c>
      <c r="DD636" s="111" t="str">
        <f t="shared" si="867"/>
        <v/>
      </c>
      <c r="DE636" s="112" t="str">
        <f t="shared" si="868"/>
        <v/>
      </c>
      <c r="DF636" s="107" t="str">
        <f>IF(C636="","",'رصد درجات'!AH636)</f>
        <v/>
      </c>
      <c r="DG636" s="107" t="str">
        <f>IF(C636="","",'رصد درجات'!AT636)</f>
        <v/>
      </c>
      <c r="DH636" s="107" t="str">
        <f t="shared" si="869"/>
        <v/>
      </c>
      <c r="DI636" s="107" t="str">
        <f t="shared" si="870"/>
        <v/>
      </c>
      <c r="DJ636" s="107" t="str">
        <f>IF(C636="","",'رصد درجات'!BE636)</f>
        <v/>
      </c>
      <c r="DK636" s="107" t="str">
        <f>IF(C636="","",'رصد درجات'!BQ636)</f>
        <v/>
      </c>
      <c r="DL636" s="107" t="str">
        <f t="shared" si="871"/>
        <v/>
      </c>
      <c r="DM636" s="107" t="str">
        <f t="shared" si="872"/>
        <v/>
      </c>
      <c r="DN636" s="107" t="str">
        <f t="shared" si="873"/>
        <v/>
      </c>
      <c r="DO636" s="108" t="str">
        <f t="shared" si="874"/>
        <v/>
      </c>
      <c r="DP636" s="81" t="str">
        <f t="shared" si="875"/>
        <v/>
      </c>
      <c r="DQ636" s="113" t="str">
        <f t="shared" si="876"/>
        <v/>
      </c>
      <c r="DR636" s="9">
        <f t="shared" si="877"/>
        <v>0</v>
      </c>
      <c r="DS636" s="114" t="str">
        <f t="shared" si="878"/>
        <v/>
      </c>
      <c r="DT636" s="115" t="str">
        <f t="shared" si="879"/>
        <v/>
      </c>
      <c r="DU636" s="115" t="str">
        <f t="shared" si="880"/>
        <v/>
      </c>
      <c r="DV636" s="115" t="str">
        <f t="shared" si="881"/>
        <v/>
      </c>
      <c r="DW636" s="115" t="str">
        <f t="shared" si="882"/>
        <v/>
      </c>
      <c r="DX636" s="115" t="str">
        <f t="shared" si="883"/>
        <v/>
      </c>
      <c r="DY636" s="115" t="str">
        <f t="shared" si="884"/>
        <v/>
      </c>
      <c r="DZ636" s="115" t="str">
        <f t="shared" si="885"/>
        <v/>
      </c>
      <c r="EA636" s="253"/>
      <c r="EB636" s="253"/>
      <c r="EC636" s="253"/>
      <c r="ED636" s="253"/>
      <c r="EE636" s="253"/>
      <c r="EF636" s="253"/>
      <c r="EG636" s="253"/>
      <c r="EH636" s="253"/>
      <c r="EI636" s="253"/>
      <c r="EJ636" s="253"/>
      <c r="EK636" s="259"/>
      <c r="EL636" s="261" t="str">
        <f t="shared" si="886"/>
        <v/>
      </c>
      <c r="EM636" s="9"/>
      <c r="EN636" s="9"/>
      <c r="EO636" s="81"/>
      <c r="EP636" s="82"/>
      <c r="EQ636" s="88"/>
      <c r="ER636" s="88"/>
      <c r="ES636" s="78"/>
    </row>
    <row r="637" spans="1:149" s="11" customFormat="1" ht="27" customHeight="1" thickBot="1">
      <c r="A637" s="88" t="str">
        <f>IF('رصد درجات'!A637="","",'رصد درجات'!A637)</f>
        <v/>
      </c>
      <c r="B637" s="88" t="str">
        <f>IF('رصد درجات'!B637="","",'رصد درجات'!B637)</f>
        <v/>
      </c>
      <c r="C637" s="88" t="str">
        <f>IF('رصد درجات'!C637="","",'رصد درجات'!C637)</f>
        <v/>
      </c>
      <c r="D637" s="104" t="str">
        <f>IF('رصد درجات'!D637="","",'رصد درجات'!D637)</f>
        <v/>
      </c>
      <c r="E637" s="88" t="str">
        <f>IF('رصد درجات'!E637="","",'رصد درجات'!E637)</f>
        <v/>
      </c>
      <c r="F637" s="88" t="str">
        <f>IF('رصد درجات'!F637="","",'رصد درجات'!F637)</f>
        <v/>
      </c>
      <c r="G637" s="88" t="str">
        <f>IF('رصد درجات'!G637="","",'رصد درجات'!G637)</f>
        <v/>
      </c>
      <c r="H637" s="88" t="str">
        <f>IF('رصد درجات'!H637="","",'رصد درجات'!H637)</f>
        <v/>
      </c>
      <c r="I637" s="88" t="str">
        <f>IF('رصد درجات'!I637="","",'رصد درجات'!I637)</f>
        <v/>
      </c>
      <c r="J637" s="88" t="str">
        <f>IF('رصد درجات'!J637="","",'رصد درجات'!J637)</f>
        <v/>
      </c>
      <c r="K637" s="88" t="str">
        <f>IF('رصد درجات'!K637="","",'رصد درجات'!K637)</f>
        <v/>
      </c>
      <c r="L637" s="88" t="str">
        <f>IF('رصد درجات'!L637="","",'رصد درجات'!L637)</f>
        <v/>
      </c>
      <c r="M637" s="105" t="str">
        <f>IF('رصد درجات'!M637="","",'رصد درجات'!M637)</f>
        <v/>
      </c>
      <c r="N637" s="105" t="str">
        <f>IF('رصد درجات'!N637="","",'رصد درجات'!N637)</f>
        <v/>
      </c>
      <c r="O637" s="88" t="str">
        <f>IF(C637="","",'رصد درجات'!Y637)</f>
        <v/>
      </c>
      <c r="P637" s="88" t="str">
        <f>IF(C637="","",'رصد درجات'!AL637)</f>
        <v/>
      </c>
      <c r="Q637" s="88" t="str">
        <f t="shared" si="836"/>
        <v/>
      </c>
      <c r="R637" s="103" t="str">
        <f t="shared" si="837"/>
        <v/>
      </c>
      <c r="S637" s="88" t="str">
        <f>IF(C637="","",'رصد درجات'!AV637)</f>
        <v/>
      </c>
      <c r="T637" s="88" t="str">
        <f>IF(C637="","",'رصد درجات'!BI637)</f>
        <v/>
      </c>
      <c r="U637" s="88" t="str">
        <f t="shared" si="838"/>
        <v/>
      </c>
      <c r="V637" s="88" t="str">
        <f t="shared" si="839"/>
        <v/>
      </c>
      <c r="W637" s="88" t="str">
        <f t="shared" si="840"/>
        <v/>
      </c>
      <c r="X637" s="106" t="str">
        <f t="shared" si="841"/>
        <v/>
      </c>
      <c r="Y637" s="107" t="str">
        <f>IF(C637="","",'رصد درجات'!Z637)</f>
        <v/>
      </c>
      <c r="Z637" s="107" t="str">
        <f>IF(C637="","",'رصد درجات'!AM637)</f>
        <v/>
      </c>
      <c r="AA637" s="107" t="str">
        <f t="shared" si="812"/>
        <v/>
      </c>
      <c r="AB637" s="107" t="str">
        <f t="shared" si="842"/>
        <v/>
      </c>
      <c r="AC637" s="107" t="str">
        <f>IF(C637="","",'رصد درجات'!AV637)</f>
        <v/>
      </c>
      <c r="AD637" s="107" t="str">
        <f>IF(C637="","",'رصد درجات'!BI637)</f>
        <v/>
      </c>
      <c r="AE637" s="107" t="str">
        <f t="shared" si="813"/>
        <v/>
      </c>
      <c r="AF637" s="107" t="str">
        <f t="shared" si="814"/>
        <v/>
      </c>
      <c r="AG637" s="107" t="str">
        <f t="shared" si="843"/>
        <v/>
      </c>
      <c r="AH637" s="108" t="str">
        <f t="shared" si="844"/>
        <v/>
      </c>
      <c r="AI637" s="107" t="str">
        <f>IF(C637="","",'رصد درجات'!AA637)</f>
        <v/>
      </c>
      <c r="AJ637" s="107" t="str">
        <f>IF(C637="","",'رصد درجات'!AN637)</f>
        <v/>
      </c>
      <c r="AK637" s="107" t="str">
        <f t="shared" si="815"/>
        <v/>
      </c>
      <c r="AL637" s="109" t="str">
        <f t="shared" si="845"/>
        <v/>
      </c>
      <c r="AM637" s="107" t="str">
        <f>IF(C637="","",'رصد درجات'!AX637)</f>
        <v/>
      </c>
      <c r="AN637" s="107" t="str">
        <f>IF(C637="","",'رصد درجات'!BK637)</f>
        <v/>
      </c>
      <c r="AO637" s="107" t="str">
        <f t="shared" si="816"/>
        <v/>
      </c>
      <c r="AP637" s="107" t="str">
        <f t="shared" si="817"/>
        <v/>
      </c>
      <c r="AQ637" s="107" t="str">
        <f t="shared" si="818"/>
        <v/>
      </c>
      <c r="AR637" s="108" t="str">
        <f t="shared" si="846"/>
        <v/>
      </c>
      <c r="AS637" s="107" t="str">
        <f>IF(C637="","",'رصد درجات'!AB637)</f>
        <v/>
      </c>
      <c r="AT637" s="107" t="str">
        <f>IF(C637="","",'رصد درجات'!AO637)</f>
        <v/>
      </c>
      <c r="AU637" s="107" t="str">
        <f>IF(C637="","",'رصد درجات'!AP637)</f>
        <v/>
      </c>
      <c r="AV637" s="107" t="str">
        <f t="shared" si="819"/>
        <v/>
      </c>
      <c r="AW637" s="107" t="str">
        <f t="shared" si="847"/>
        <v/>
      </c>
      <c r="AX637" s="107" t="str">
        <f>IF(C637="","",'رصد درجات'!AY637)</f>
        <v/>
      </c>
      <c r="AY637" s="107" t="str">
        <f>IF(C637="","",'رصد درجات'!BL637)</f>
        <v/>
      </c>
      <c r="AZ637" s="107" t="str">
        <f>IF(C637="","",'رصد درجات'!BM637)</f>
        <v/>
      </c>
      <c r="BA637" s="107" t="str">
        <f t="shared" si="820"/>
        <v/>
      </c>
      <c r="BB637" s="107" t="str">
        <f t="shared" si="821"/>
        <v/>
      </c>
      <c r="BC637" s="107" t="str">
        <f t="shared" si="822"/>
        <v/>
      </c>
      <c r="BD637" s="107" t="str">
        <f t="shared" si="823"/>
        <v/>
      </c>
      <c r="BE637" s="108" t="str">
        <f t="shared" si="848"/>
        <v/>
      </c>
      <c r="BF637" s="107" t="str">
        <f>IF(C637="","",'رصد درجات'!AC637)</f>
        <v/>
      </c>
      <c r="BG637" s="107" t="str">
        <f>IF(C637="","",'رصد درجات'!AI637)</f>
        <v/>
      </c>
      <c r="BH637" s="107" t="str">
        <f>IF(C637="","",'رصد درجات'!AQ637)</f>
        <v/>
      </c>
      <c r="BI637" s="107" t="str">
        <f t="shared" si="824"/>
        <v/>
      </c>
      <c r="BJ637" s="107" t="str">
        <f t="shared" si="849"/>
        <v/>
      </c>
      <c r="BK637" s="107" t="str">
        <f>IF(C637="","",'رصد درجات'!AZ637)</f>
        <v/>
      </c>
      <c r="BL637" s="107" t="str">
        <f>IF(C637="","",'رصد درجات'!BF637)</f>
        <v/>
      </c>
      <c r="BM637" s="107" t="str">
        <f>IF(C637="","",'رصد درجات'!BN637)</f>
        <v/>
      </c>
      <c r="BN637" s="107" t="str">
        <f t="shared" si="825"/>
        <v/>
      </c>
      <c r="BO637" s="107" t="str">
        <f t="shared" si="826"/>
        <v/>
      </c>
      <c r="BP637" s="107" t="str">
        <f t="shared" si="827"/>
        <v/>
      </c>
      <c r="BQ637" s="107" t="str">
        <f t="shared" si="828"/>
        <v/>
      </c>
      <c r="BR637" s="108" t="str">
        <f t="shared" si="850"/>
        <v/>
      </c>
      <c r="BS637" s="107" t="str">
        <f>IF(C637="","",'رصد درجات'!AD637)</f>
        <v/>
      </c>
      <c r="BT637" s="107" t="str">
        <f>IF(C637="","",'رصد درجات'!AR637)</f>
        <v/>
      </c>
      <c r="BU637" s="107" t="str">
        <f t="shared" si="829"/>
        <v/>
      </c>
      <c r="BV637" s="107" t="str">
        <f t="shared" si="851"/>
        <v/>
      </c>
      <c r="BW637" s="107" t="str">
        <f>IF(C637="","",'رصد درجات'!BA637)</f>
        <v/>
      </c>
      <c r="BX637" s="107" t="str">
        <f>IF(C637="","",'رصد درجات'!BO637)</f>
        <v/>
      </c>
      <c r="BY637" s="107" t="str">
        <f t="shared" si="830"/>
        <v/>
      </c>
      <c r="BZ637" s="107" t="str">
        <f t="shared" si="852"/>
        <v/>
      </c>
      <c r="CA637" s="107" t="str">
        <f t="shared" si="831"/>
        <v/>
      </c>
      <c r="CB637" s="108" t="str">
        <f t="shared" si="853"/>
        <v/>
      </c>
      <c r="CC637" s="107" t="str">
        <f>IF(C637="","",'رصد درجات'!AE637)</f>
        <v/>
      </c>
      <c r="CD637" s="107" t="str">
        <f>IF(C637="","",'رصد درجات'!AJ637)</f>
        <v/>
      </c>
      <c r="CE637" s="107" t="str">
        <f>IF(C637="","",'رصد درجات'!AS637)</f>
        <v/>
      </c>
      <c r="CF637" s="107" t="str">
        <f t="shared" si="832"/>
        <v/>
      </c>
      <c r="CG637" s="107" t="str">
        <f t="shared" si="854"/>
        <v/>
      </c>
      <c r="CH637" s="107" t="str">
        <f>IF(C637="","",'رصد درجات'!BB637)</f>
        <v/>
      </c>
      <c r="CI637" s="107" t="str">
        <f>IF(C637="","",'رصد درجات'!BF637)</f>
        <v/>
      </c>
      <c r="CJ637" s="107" t="str">
        <f>IF(C637="","",'رصد درجات'!BP637)</f>
        <v/>
      </c>
      <c r="CK637" s="107" t="str">
        <f t="shared" si="833"/>
        <v/>
      </c>
      <c r="CL637" s="107" t="str">
        <f t="shared" si="834"/>
        <v/>
      </c>
      <c r="CM637" s="107" t="str">
        <f t="shared" si="835"/>
        <v/>
      </c>
      <c r="CN637" s="107" t="str">
        <f t="shared" si="855"/>
        <v/>
      </c>
      <c r="CO637" s="108" t="str">
        <f t="shared" si="856"/>
        <v/>
      </c>
      <c r="CP637" s="110" t="str">
        <f>IF(C637="","",'رصد درجات'!AF637)</f>
        <v/>
      </c>
      <c r="CQ637" s="103" t="str">
        <f t="shared" si="857"/>
        <v/>
      </c>
      <c r="CR637" s="110" t="str">
        <f>IF(C637="","",'رصد درجات'!BC637)</f>
        <v/>
      </c>
      <c r="CS637" s="110" t="str">
        <f t="shared" si="858"/>
        <v/>
      </c>
      <c r="CT637" s="110" t="str">
        <f t="shared" si="859"/>
        <v/>
      </c>
      <c r="CU637" s="103" t="str">
        <f t="shared" si="860"/>
        <v/>
      </c>
      <c r="CV637" s="107" t="str">
        <f>IF(C637="","",'رصد درجات'!AG637)</f>
        <v/>
      </c>
      <c r="CW637" s="107" t="str">
        <f t="shared" si="861"/>
        <v/>
      </c>
      <c r="CX637" s="107" t="str">
        <f>IF(C637="","",'رصد درجات'!BD637)</f>
        <v/>
      </c>
      <c r="CY637" s="110" t="str">
        <f t="shared" si="862"/>
        <v/>
      </c>
      <c r="CZ637" s="110" t="str">
        <f t="shared" si="863"/>
        <v/>
      </c>
      <c r="DA637" s="103" t="str">
        <f t="shared" si="864"/>
        <v/>
      </c>
      <c r="DB637" s="111" t="str">
        <f t="shared" si="865"/>
        <v/>
      </c>
      <c r="DC637" s="112" t="str">
        <f t="shared" si="866"/>
        <v/>
      </c>
      <c r="DD637" s="111" t="str">
        <f t="shared" si="867"/>
        <v/>
      </c>
      <c r="DE637" s="112" t="str">
        <f t="shared" si="868"/>
        <v/>
      </c>
      <c r="DF637" s="107" t="str">
        <f>IF(C637="","",'رصد درجات'!AH637)</f>
        <v/>
      </c>
      <c r="DG637" s="107" t="str">
        <f>IF(C637="","",'رصد درجات'!AT637)</f>
        <v/>
      </c>
      <c r="DH637" s="107" t="str">
        <f t="shared" si="869"/>
        <v/>
      </c>
      <c r="DI637" s="107" t="str">
        <f t="shared" si="870"/>
        <v/>
      </c>
      <c r="DJ637" s="107" t="str">
        <f>IF(C637="","",'رصد درجات'!BE637)</f>
        <v/>
      </c>
      <c r="DK637" s="107" t="str">
        <f>IF(C637="","",'رصد درجات'!BQ637)</f>
        <v/>
      </c>
      <c r="DL637" s="107" t="str">
        <f t="shared" si="871"/>
        <v/>
      </c>
      <c r="DM637" s="107" t="str">
        <f t="shared" si="872"/>
        <v/>
      </c>
      <c r="DN637" s="107" t="str">
        <f t="shared" si="873"/>
        <v/>
      </c>
      <c r="DO637" s="108" t="str">
        <f t="shared" si="874"/>
        <v/>
      </c>
      <c r="DP637" s="81" t="str">
        <f t="shared" si="875"/>
        <v/>
      </c>
      <c r="DQ637" s="113" t="str">
        <f t="shared" si="876"/>
        <v/>
      </c>
      <c r="DR637" s="9">
        <f t="shared" si="877"/>
        <v>0</v>
      </c>
      <c r="DS637" s="114" t="str">
        <f t="shared" si="878"/>
        <v/>
      </c>
      <c r="DT637" s="115" t="str">
        <f t="shared" si="879"/>
        <v/>
      </c>
      <c r="DU637" s="115" t="str">
        <f t="shared" si="880"/>
        <v/>
      </c>
      <c r="DV637" s="115" t="str">
        <f t="shared" si="881"/>
        <v/>
      </c>
      <c r="DW637" s="115" t="str">
        <f t="shared" si="882"/>
        <v/>
      </c>
      <c r="DX637" s="115" t="str">
        <f t="shared" si="883"/>
        <v/>
      </c>
      <c r="DY637" s="115" t="str">
        <f t="shared" si="884"/>
        <v/>
      </c>
      <c r="DZ637" s="115" t="str">
        <f t="shared" si="885"/>
        <v/>
      </c>
      <c r="EA637" s="253"/>
      <c r="EB637" s="253"/>
      <c r="EC637" s="253"/>
      <c r="ED637" s="253"/>
      <c r="EE637" s="253"/>
      <c r="EF637" s="253"/>
      <c r="EG637" s="253"/>
      <c r="EH637" s="253"/>
      <c r="EI637" s="253"/>
      <c r="EJ637" s="253"/>
      <c r="EK637" s="259"/>
      <c r="EL637" s="261" t="str">
        <f t="shared" si="886"/>
        <v/>
      </c>
      <c r="EM637" s="9"/>
      <c r="EN637" s="9"/>
      <c r="EO637" s="81"/>
      <c r="EP637" s="82"/>
      <c r="EQ637" s="88"/>
      <c r="ER637" s="88"/>
      <c r="ES637" s="78"/>
    </row>
    <row r="638" spans="1:149" s="11" customFormat="1" ht="27" customHeight="1" thickBot="1">
      <c r="A638" s="88" t="str">
        <f>IF('رصد درجات'!A638="","",'رصد درجات'!A638)</f>
        <v/>
      </c>
      <c r="B638" s="88" t="str">
        <f>IF('رصد درجات'!B638="","",'رصد درجات'!B638)</f>
        <v/>
      </c>
      <c r="C638" s="88" t="str">
        <f>IF('رصد درجات'!C638="","",'رصد درجات'!C638)</f>
        <v/>
      </c>
      <c r="D638" s="104" t="str">
        <f>IF('رصد درجات'!D638="","",'رصد درجات'!D638)</f>
        <v/>
      </c>
      <c r="E638" s="88" t="str">
        <f>IF('رصد درجات'!E638="","",'رصد درجات'!E638)</f>
        <v/>
      </c>
      <c r="F638" s="88" t="str">
        <f>IF('رصد درجات'!F638="","",'رصد درجات'!F638)</f>
        <v/>
      </c>
      <c r="G638" s="88" t="str">
        <f>IF('رصد درجات'!G638="","",'رصد درجات'!G638)</f>
        <v/>
      </c>
      <c r="H638" s="88" t="str">
        <f>IF('رصد درجات'!H638="","",'رصد درجات'!H638)</f>
        <v/>
      </c>
      <c r="I638" s="88" t="str">
        <f>IF('رصد درجات'!I638="","",'رصد درجات'!I638)</f>
        <v/>
      </c>
      <c r="J638" s="88" t="str">
        <f>IF('رصد درجات'!J638="","",'رصد درجات'!J638)</f>
        <v/>
      </c>
      <c r="K638" s="88" t="str">
        <f>IF('رصد درجات'!K638="","",'رصد درجات'!K638)</f>
        <v/>
      </c>
      <c r="L638" s="88" t="str">
        <f>IF('رصد درجات'!L638="","",'رصد درجات'!L638)</f>
        <v/>
      </c>
      <c r="M638" s="105" t="str">
        <f>IF('رصد درجات'!M638="","",'رصد درجات'!M638)</f>
        <v/>
      </c>
      <c r="N638" s="105" t="str">
        <f>IF('رصد درجات'!N638="","",'رصد درجات'!N638)</f>
        <v/>
      </c>
      <c r="O638" s="88" t="str">
        <f>IF(C638="","",'رصد درجات'!Y638)</f>
        <v/>
      </c>
      <c r="P638" s="88" t="str">
        <f>IF(C638="","",'رصد درجات'!AL638)</f>
        <v/>
      </c>
      <c r="Q638" s="88" t="str">
        <f t="shared" si="836"/>
        <v/>
      </c>
      <c r="R638" s="103" t="str">
        <f t="shared" si="837"/>
        <v/>
      </c>
      <c r="S638" s="88" t="str">
        <f>IF(C638="","",'رصد درجات'!AV638)</f>
        <v/>
      </c>
      <c r="T638" s="88" t="str">
        <f>IF(C638="","",'رصد درجات'!BI638)</f>
        <v/>
      </c>
      <c r="U638" s="88" t="str">
        <f t="shared" si="838"/>
        <v/>
      </c>
      <c r="V638" s="88" t="str">
        <f t="shared" si="839"/>
        <v/>
      </c>
      <c r="W638" s="88" t="str">
        <f t="shared" si="840"/>
        <v/>
      </c>
      <c r="X638" s="106" t="str">
        <f t="shared" si="841"/>
        <v/>
      </c>
      <c r="Y638" s="107" t="str">
        <f>IF(C638="","",'رصد درجات'!Z638)</f>
        <v/>
      </c>
      <c r="Z638" s="107" t="str">
        <f>IF(C638="","",'رصد درجات'!AM638)</f>
        <v/>
      </c>
      <c r="AA638" s="107" t="str">
        <f t="shared" si="812"/>
        <v/>
      </c>
      <c r="AB638" s="107" t="str">
        <f t="shared" si="842"/>
        <v/>
      </c>
      <c r="AC638" s="107" t="str">
        <f>IF(C638="","",'رصد درجات'!AV638)</f>
        <v/>
      </c>
      <c r="AD638" s="107" t="str">
        <f>IF(C638="","",'رصد درجات'!BI638)</f>
        <v/>
      </c>
      <c r="AE638" s="107" t="str">
        <f t="shared" si="813"/>
        <v/>
      </c>
      <c r="AF638" s="107" t="str">
        <f t="shared" si="814"/>
        <v/>
      </c>
      <c r="AG638" s="107" t="str">
        <f t="shared" si="843"/>
        <v/>
      </c>
      <c r="AH638" s="108" t="str">
        <f t="shared" si="844"/>
        <v/>
      </c>
      <c r="AI638" s="107" t="str">
        <f>IF(C638="","",'رصد درجات'!AA638)</f>
        <v/>
      </c>
      <c r="AJ638" s="107" t="str">
        <f>IF(C638="","",'رصد درجات'!AN638)</f>
        <v/>
      </c>
      <c r="AK638" s="107" t="str">
        <f t="shared" si="815"/>
        <v/>
      </c>
      <c r="AL638" s="109" t="str">
        <f t="shared" si="845"/>
        <v/>
      </c>
      <c r="AM638" s="107" t="str">
        <f>IF(C638="","",'رصد درجات'!AX638)</f>
        <v/>
      </c>
      <c r="AN638" s="107" t="str">
        <f>IF(C638="","",'رصد درجات'!BK638)</f>
        <v/>
      </c>
      <c r="AO638" s="107" t="str">
        <f t="shared" si="816"/>
        <v/>
      </c>
      <c r="AP638" s="107" t="str">
        <f t="shared" si="817"/>
        <v/>
      </c>
      <c r="AQ638" s="107" t="str">
        <f t="shared" si="818"/>
        <v/>
      </c>
      <c r="AR638" s="108" t="str">
        <f t="shared" si="846"/>
        <v/>
      </c>
      <c r="AS638" s="107" t="str">
        <f>IF(C638="","",'رصد درجات'!AB638)</f>
        <v/>
      </c>
      <c r="AT638" s="107" t="str">
        <f>IF(C638="","",'رصد درجات'!AO638)</f>
        <v/>
      </c>
      <c r="AU638" s="107" t="str">
        <f>IF(C638="","",'رصد درجات'!AP638)</f>
        <v/>
      </c>
      <c r="AV638" s="107" t="str">
        <f t="shared" si="819"/>
        <v/>
      </c>
      <c r="AW638" s="107" t="str">
        <f t="shared" si="847"/>
        <v/>
      </c>
      <c r="AX638" s="107" t="str">
        <f>IF(C638="","",'رصد درجات'!AY638)</f>
        <v/>
      </c>
      <c r="AY638" s="107" t="str">
        <f>IF(C638="","",'رصد درجات'!BL638)</f>
        <v/>
      </c>
      <c r="AZ638" s="107" t="str">
        <f>IF(C638="","",'رصد درجات'!BM638)</f>
        <v/>
      </c>
      <c r="BA638" s="107" t="str">
        <f t="shared" si="820"/>
        <v/>
      </c>
      <c r="BB638" s="107" t="str">
        <f t="shared" si="821"/>
        <v/>
      </c>
      <c r="BC638" s="107" t="str">
        <f t="shared" si="822"/>
        <v/>
      </c>
      <c r="BD638" s="107" t="str">
        <f t="shared" si="823"/>
        <v/>
      </c>
      <c r="BE638" s="108" t="str">
        <f t="shared" si="848"/>
        <v/>
      </c>
      <c r="BF638" s="107" t="str">
        <f>IF(C638="","",'رصد درجات'!AC638)</f>
        <v/>
      </c>
      <c r="BG638" s="107" t="str">
        <f>IF(C638="","",'رصد درجات'!AI638)</f>
        <v/>
      </c>
      <c r="BH638" s="107" t="str">
        <f>IF(C638="","",'رصد درجات'!AQ638)</f>
        <v/>
      </c>
      <c r="BI638" s="107" t="str">
        <f t="shared" si="824"/>
        <v/>
      </c>
      <c r="BJ638" s="107" t="str">
        <f t="shared" si="849"/>
        <v/>
      </c>
      <c r="BK638" s="107" t="str">
        <f>IF(C638="","",'رصد درجات'!AZ638)</f>
        <v/>
      </c>
      <c r="BL638" s="107" t="str">
        <f>IF(C638="","",'رصد درجات'!BF638)</f>
        <v/>
      </c>
      <c r="BM638" s="107" t="str">
        <f>IF(C638="","",'رصد درجات'!BN638)</f>
        <v/>
      </c>
      <c r="BN638" s="107" t="str">
        <f t="shared" si="825"/>
        <v/>
      </c>
      <c r="BO638" s="107" t="str">
        <f t="shared" si="826"/>
        <v/>
      </c>
      <c r="BP638" s="107" t="str">
        <f t="shared" si="827"/>
        <v/>
      </c>
      <c r="BQ638" s="107" t="str">
        <f t="shared" si="828"/>
        <v/>
      </c>
      <c r="BR638" s="108" t="str">
        <f t="shared" si="850"/>
        <v/>
      </c>
      <c r="BS638" s="107" t="str">
        <f>IF(C638="","",'رصد درجات'!AD638)</f>
        <v/>
      </c>
      <c r="BT638" s="107" t="str">
        <f>IF(C638="","",'رصد درجات'!AR638)</f>
        <v/>
      </c>
      <c r="BU638" s="107" t="str">
        <f t="shared" si="829"/>
        <v/>
      </c>
      <c r="BV638" s="107" t="str">
        <f t="shared" si="851"/>
        <v/>
      </c>
      <c r="BW638" s="107" t="str">
        <f>IF(C638="","",'رصد درجات'!BA638)</f>
        <v/>
      </c>
      <c r="BX638" s="107" t="str">
        <f>IF(C638="","",'رصد درجات'!BO638)</f>
        <v/>
      </c>
      <c r="BY638" s="107" t="str">
        <f t="shared" si="830"/>
        <v/>
      </c>
      <c r="BZ638" s="107" t="str">
        <f t="shared" si="852"/>
        <v/>
      </c>
      <c r="CA638" s="107" t="str">
        <f t="shared" si="831"/>
        <v/>
      </c>
      <c r="CB638" s="108" t="str">
        <f t="shared" si="853"/>
        <v/>
      </c>
      <c r="CC638" s="107" t="str">
        <f>IF(C638="","",'رصد درجات'!AE638)</f>
        <v/>
      </c>
      <c r="CD638" s="107" t="str">
        <f>IF(C638="","",'رصد درجات'!AJ638)</f>
        <v/>
      </c>
      <c r="CE638" s="107" t="str">
        <f>IF(C638="","",'رصد درجات'!AS638)</f>
        <v/>
      </c>
      <c r="CF638" s="107" t="str">
        <f t="shared" si="832"/>
        <v/>
      </c>
      <c r="CG638" s="107" t="str">
        <f t="shared" si="854"/>
        <v/>
      </c>
      <c r="CH638" s="107" t="str">
        <f>IF(C638="","",'رصد درجات'!BB638)</f>
        <v/>
      </c>
      <c r="CI638" s="107" t="str">
        <f>IF(C638="","",'رصد درجات'!BF638)</f>
        <v/>
      </c>
      <c r="CJ638" s="107" t="str">
        <f>IF(C638="","",'رصد درجات'!BP638)</f>
        <v/>
      </c>
      <c r="CK638" s="107" t="str">
        <f t="shared" si="833"/>
        <v/>
      </c>
      <c r="CL638" s="107" t="str">
        <f t="shared" si="834"/>
        <v/>
      </c>
      <c r="CM638" s="107" t="str">
        <f t="shared" si="835"/>
        <v/>
      </c>
      <c r="CN638" s="107" t="str">
        <f t="shared" si="855"/>
        <v/>
      </c>
      <c r="CO638" s="108" t="str">
        <f t="shared" si="856"/>
        <v/>
      </c>
      <c r="CP638" s="110" t="str">
        <f>IF(C638="","",'رصد درجات'!AF638)</f>
        <v/>
      </c>
      <c r="CQ638" s="103" t="str">
        <f t="shared" si="857"/>
        <v/>
      </c>
      <c r="CR638" s="110" t="str">
        <f>IF(C638="","",'رصد درجات'!BC638)</f>
        <v/>
      </c>
      <c r="CS638" s="110" t="str">
        <f t="shared" si="858"/>
        <v/>
      </c>
      <c r="CT638" s="110" t="str">
        <f t="shared" si="859"/>
        <v/>
      </c>
      <c r="CU638" s="103" t="str">
        <f t="shared" si="860"/>
        <v/>
      </c>
      <c r="CV638" s="107" t="str">
        <f>IF(C638="","",'رصد درجات'!AG638)</f>
        <v/>
      </c>
      <c r="CW638" s="107" t="str">
        <f t="shared" si="861"/>
        <v/>
      </c>
      <c r="CX638" s="107" t="str">
        <f>IF(C638="","",'رصد درجات'!BD638)</f>
        <v/>
      </c>
      <c r="CY638" s="110" t="str">
        <f t="shared" si="862"/>
        <v/>
      </c>
      <c r="CZ638" s="110" t="str">
        <f t="shared" si="863"/>
        <v/>
      </c>
      <c r="DA638" s="103" t="str">
        <f t="shared" si="864"/>
        <v/>
      </c>
      <c r="DB638" s="111" t="str">
        <f t="shared" si="865"/>
        <v/>
      </c>
      <c r="DC638" s="112" t="str">
        <f t="shared" si="866"/>
        <v/>
      </c>
      <c r="DD638" s="111" t="str">
        <f t="shared" si="867"/>
        <v/>
      </c>
      <c r="DE638" s="112" t="str">
        <f t="shared" si="868"/>
        <v/>
      </c>
      <c r="DF638" s="107" t="str">
        <f>IF(C638="","",'رصد درجات'!AH638)</f>
        <v/>
      </c>
      <c r="DG638" s="107" t="str">
        <f>IF(C638="","",'رصد درجات'!AT638)</f>
        <v/>
      </c>
      <c r="DH638" s="107" t="str">
        <f t="shared" si="869"/>
        <v/>
      </c>
      <c r="DI638" s="107" t="str">
        <f t="shared" si="870"/>
        <v/>
      </c>
      <c r="DJ638" s="107" t="str">
        <f>IF(C638="","",'رصد درجات'!BE638)</f>
        <v/>
      </c>
      <c r="DK638" s="107" t="str">
        <f>IF(C638="","",'رصد درجات'!BQ638)</f>
        <v/>
      </c>
      <c r="DL638" s="107" t="str">
        <f t="shared" si="871"/>
        <v/>
      </c>
      <c r="DM638" s="107" t="str">
        <f t="shared" si="872"/>
        <v/>
      </c>
      <c r="DN638" s="107" t="str">
        <f t="shared" si="873"/>
        <v/>
      </c>
      <c r="DO638" s="108" t="str">
        <f t="shared" si="874"/>
        <v/>
      </c>
      <c r="DP638" s="81" t="str">
        <f t="shared" si="875"/>
        <v/>
      </c>
      <c r="DQ638" s="113" t="str">
        <f t="shared" si="876"/>
        <v/>
      </c>
      <c r="DR638" s="9">
        <f t="shared" si="877"/>
        <v>0</v>
      </c>
      <c r="DS638" s="114" t="str">
        <f t="shared" si="878"/>
        <v/>
      </c>
      <c r="DT638" s="115" t="str">
        <f t="shared" si="879"/>
        <v/>
      </c>
      <c r="DU638" s="115" t="str">
        <f t="shared" si="880"/>
        <v/>
      </c>
      <c r="DV638" s="115" t="str">
        <f t="shared" si="881"/>
        <v/>
      </c>
      <c r="DW638" s="115" t="str">
        <f t="shared" si="882"/>
        <v/>
      </c>
      <c r="DX638" s="115" t="str">
        <f t="shared" si="883"/>
        <v/>
      </c>
      <c r="DY638" s="115" t="str">
        <f t="shared" si="884"/>
        <v/>
      </c>
      <c r="DZ638" s="115" t="str">
        <f t="shared" si="885"/>
        <v/>
      </c>
      <c r="EA638" s="253"/>
      <c r="EB638" s="253"/>
      <c r="EC638" s="253"/>
      <c r="ED638" s="253"/>
      <c r="EE638" s="253"/>
      <c r="EF638" s="253"/>
      <c r="EG638" s="253"/>
      <c r="EH638" s="253"/>
      <c r="EI638" s="253"/>
      <c r="EJ638" s="253"/>
      <c r="EK638" s="259"/>
      <c r="EL638" s="261" t="str">
        <f t="shared" si="886"/>
        <v/>
      </c>
      <c r="EM638" s="9"/>
      <c r="EN638" s="9"/>
      <c r="EO638" s="81"/>
      <c r="EP638" s="82"/>
      <c r="EQ638" s="88"/>
      <c r="ER638" s="88"/>
      <c r="ES638" s="78"/>
    </row>
    <row r="639" spans="1:149" s="11" customFormat="1" ht="27" customHeight="1" thickBot="1">
      <c r="A639" s="88" t="str">
        <f>IF('رصد درجات'!A639="","",'رصد درجات'!A639)</f>
        <v/>
      </c>
      <c r="B639" s="88" t="str">
        <f>IF('رصد درجات'!B639="","",'رصد درجات'!B639)</f>
        <v/>
      </c>
      <c r="C639" s="88" t="str">
        <f>IF('رصد درجات'!C639="","",'رصد درجات'!C639)</f>
        <v/>
      </c>
      <c r="D639" s="104" t="str">
        <f>IF('رصد درجات'!D639="","",'رصد درجات'!D639)</f>
        <v/>
      </c>
      <c r="E639" s="88" t="str">
        <f>IF('رصد درجات'!E639="","",'رصد درجات'!E639)</f>
        <v/>
      </c>
      <c r="F639" s="88" t="str">
        <f>IF('رصد درجات'!F639="","",'رصد درجات'!F639)</f>
        <v/>
      </c>
      <c r="G639" s="88" t="str">
        <f>IF('رصد درجات'!G639="","",'رصد درجات'!G639)</f>
        <v/>
      </c>
      <c r="H639" s="88" t="str">
        <f>IF('رصد درجات'!H639="","",'رصد درجات'!H639)</f>
        <v/>
      </c>
      <c r="I639" s="88" t="str">
        <f>IF('رصد درجات'!I639="","",'رصد درجات'!I639)</f>
        <v/>
      </c>
      <c r="J639" s="88" t="str">
        <f>IF('رصد درجات'!J639="","",'رصد درجات'!J639)</f>
        <v/>
      </c>
      <c r="K639" s="88" t="str">
        <f>IF('رصد درجات'!K639="","",'رصد درجات'!K639)</f>
        <v/>
      </c>
      <c r="L639" s="88" t="str">
        <f>IF('رصد درجات'!L639="","",'رصد درجات'!L639)</f>
        <v/>
      </c>
      <c r="M639" s="105" t="str">
        <f>IF('رصد درجات'!M639="","",'رصد درجات'!M639)</f>
        <v/>
      </c>
      <c r="N639" s="105" t="str">
        <f>IF('رصد درجات'!N639="","",'رصد درجات'!N639)</f>
        <v/>
      </c>
      <c r="O639" s="88" t="str">
        <f>IF(C639="","",'رصد درجات'!Y639)</f>
        <v/>
      </c>
      <c r="P639" s="88" t="str">
        <f>IF(C639="","",'رصد درجات'!AL639)</f>
        <v/>
      </c>
      <c r="Q639" s="88" t="str">
        <f t="shared" si="836"/>
        <v/>
      </c>
      <c r="R639" s="103" t="str">
        <f t="shared" si="837"/>
        <v/>
      </c>
      <c r="S639" s="88" t="str">
        <f>IF(C639="","",'رصد درجات'!AV639)</f>
        <v/>
      </c>
      <c r="T639" s="88" t="str">
        <f>IF(C639="","",'رصد درجات'!BI639)</f>
        <v/>
      </c>
      <c r="U639" s="88" t="str">
        <f t="shared" si="838"/>
        <v/>
      </c>
      <c r="V639" s="88" t="str">
        <f t="shared" si="839"/>
        <v/>
      </c>
      <c r="W639" s="88" t="str">
        <f t="shared" si="840"/>
        <v/>
      </c>
      <c r="X639" s="106" t="str">
        <f t="shared" si="841"/>
        <v/>
      </c>
      <c r="Y639" s="107" t="str">
        <f>IF(C639="","",'رصد درجات'!Z639)</f>
        <v/>
      </c>
      <c r="Z639" s="107" t="str">
        <f>IF(C639="","",'رصد درجات'!AM639)</f>
        <v/>
      </c>
      <c r="AA639" s="107" t="str">
        <f t="shared" si="812"/>
        <v/>
      </c>
      <c r="AB639" s="107" t="str">
        <f t="shared" si="842"/>
        <v/>
      </c>
      <c r="AC639" s="107" t="str">
        <f>IF(C639="","",'رصد درجات'!AV639)</f>
        <v/>
      </c>
      <c r="AD639" s="107" t="str">
        <f>IF(C639="","",'رصد درجات'!BI639)</f>
        <v/>
      </c>
      <c r="AE639" s="107" t="str">
        <f t="shared" si="813"/>
        <v/>
      </c>
      <c r="AF639" s="107" t="str">
        <f t="shared" si="814"/>
        <v/>
      </c>
      <c r="AG639" s="107" t="str">
        <f t="shared" si="843"/>
        <v/>
      </c>
      <c r="AH639" s="108" t="str">
        <f t="shared" si="844"/>
        <v/>
      </c>
      <c r="AI639" s="107" t="str">
        <f>IF(C639="","",'رصد درجات'!AA639)</f>
        <v/>
      </c>
      <c r="AJ639" s="107" t="str">
        <f>IF(C639="","",'رصد درجات'!AN639)</f>
        <v/>
      </c>
      <c r="AK639" s="107" t="str">
        <f t="shared" si="815"/>
        <v/>
      </c>
      <c r="AL639" s="109" t="str">
        <f t="shared" si="845"/>
        <v/>
      </c>
      <c r="AM639" s="107" t="str">
        <f>IF(C639="","",'رصد درجات'!AX639)</f>
        <v/>
      </c>
      <c r="AN639" s="107" t="str">
        <f>IF(C639="","",'رصد درجات'!BK639)</f>
        <v/>
      </c>
      <c r="AO639" s="107" t="str">
        <f t="shared" si="816"/>
        <v/>
      </c>
      <c r="AP639" s="107" t="str">
        <f t="shared" si="817"/>
        <v/>
      </c>
      <c r="AQ639" s="107" t="str">
        <f t="shared" si="818"/>
        <v/>
      </c>
      <c r="AR639" s="108" t="str">
        <f t="shared" si="846"/>
        <v/>
      </c>
      <c r="AS639" s="107" t="str">
        <f>IF(C639="","",'رصد درجات'!AB639)</f>
        <v/>
      </c>
      <c r="AT639" s="107" t="str">
        <f>IF(C639="","",'رصد درجات'!AO639)</f>
        <v/>
      </c>
      <c r="AU639" s="107" t="str">
        <f>IF(C639="","",'رصد درجات'!AP639)</f>
        <v/>
      </c>
      <c r="AV639" s="107" t="str">
        <f t="shared" si="819"/>
        <v/>
      </c>
      <c r="AW639" s="107" t="str">
        <f t="shared" si="847"/>
        <v/>
      </c>
      <c r="AX639" s="107" t="str">
        <f>IF(C639="","",'رصد درجات'!AY639)</f>
        <v/>
      </c>
      <c r="AY639" s="107" t="str">
        <f>IF(C639="","",'رصد درجات'!BL639)</f>
        <v/>
      </c>
      <c r="AZ639" s="107" t="str">
        <f>IF(C639="","",'رصد درجات'!BM639)</f>
        <v/>
      </c>
      <c r="BA639" s="107" t="str">
        <f t="shared" si="820"/>
        <v/>
      </c>
      <c r="BB639" s="107" t="str">
        <f t="shared" si="821"/>
        <v/>
      </c>
      <c r="BC639" s="107" t="str">
        <f t="shared" si="822"/>
        <v/>
      </c>
      <c r="BD639" s="107" t="str">
        <f t="shared" si="823"/>
        <v/>
      </c>
      <c r="BE639" s="108" t="str">
        <f t="shared" si="848"/>
        <v/>
      </c>
      <c r="BF639" s="107" t="str">
        <f>IF(C639="","",'رصد درجات'!AC639)</f>
        <v/>
      </c>
      <c r="BG639" s="107" t="str">
        <f>IF(C639="","",'رصد درجات'!AI639)</f>
        <v/>
      </c>
      <c r="BH639" s="107" t="str">
        <f>IF(C639="","",'رصد درجات'!AQ639)</f>
        <v/>
      </c>
      <c r="BI639" s="107" t="str">
        <f t="shared" si="824"/>
        <v/>
      </c>
      <c r="BJ639" s="107" t="str">
        <f t="shared" si="849"/>
        <v/>
      </c>
      <c r="BK639" s="107" t="str">
        <f>IF(C639="","",'رصد درجات'!AZ639)</f>
        <v/>
      </c>
      <c r="BL639" s="107" t="str">
        <f>IF(C639="","",'رصد درجات'!BF639)</f>
        <v/>
      </c>
      <c r="BM639" s="107" t="str">
        <f>IF(C639="","",'رصد درجات'!BN639)</f>
        <v/>
      </c>
      <c r="BN639" s="107" t="str">
        <f t="shared" si="825"/>
        <v/>
      </c>
      <c r="BO639" s="107" t="str">
        <f t="shared" si="826"/>
        <v/>
      </c>
      <c r="BP639" s="107" t="str">
        <f t="shared" si="827"/>
        <v/>
      </c>
      <c r="BQ639" s="107" t="str">
        <f t="shared" si="828"/>
        <v/>
      </c>
      <c r="BR639" s="108" t="str">
        <f t="shared" si="850"/>
        <v/>
      </c>
      <c r="BS639" s="107" t="str">
        <f>IF(C639="","",'رصد درجات'!AD639)</f>
        <v/>
      </c>
      <c r="BT639" s="107" t="str">
        <f>IF(C639="","",'رصد درجات'!AR639)</f>
        <v/>
      </c>
      <c r="BU639" s="107" t="str">
        <f t="shared" si="829"/>
        <v/>
      </c>
      <c r="BV639" s="107" t="str">
        <f t="shared" si="851"/>
        <v/>
      </c>
      <c r="BW639" s="107" t="str">
        <f>IF(C639="","",'رصد درجات'!BA639)</f>
        <v/>
      </c>
      <c r="BX639" s="107" t="str">
        <f>IF(C639="","",'رصد درجات'!BO639)</f>
        <v/>
      </c>
      <c r="BY639" s="107" t="str">
        <f t="shared" si="830"/>
        <v/>
      </c>
      <c r="BZ639" s="107" t="str">
        <f t="shared" si="852"/>
        <v/>
      </c>
      <c r="CA639" s="107" t="str">
        <f t="shared" si="831"/>
        <v/>
      </c>
      <c r="CB639" s="108" t="str">
        <f t="shared" si="853"/>
        <v/>
      </c>
      <c r="CC639" s="107" t="str">
        <f>IF(C639="","",'رصد درجات'!AE639)</f>
        <v/>
      </c>
      <c r="CD639" s="107" t="str">
        <f>IF(C639="","",'رصد درجات'!AJ639)</f>
        <v/>
      </c>
      <c r="CE639" s="107" t="str">
        <f>IF(C639="","",'رصد درجات'!AS639)</f>
        <v/>
      </c>
      <c r="CF639" s="107" t="str">
        <f t="shared" si="832"/>
        <v/>
      </c>
      <c r="CG639" s="107" t="str">
        <f t="shared" si="854"/>
        <v/>
      </c>
      <c r="CH639" s="107" t="str">
        <f>IF(C639="","",'رصد درجات'!BB639)</f>
        <v/>
      </c>
      <c r="CI639" s="107" t="str">
        <f>IF(C639="","",'رصد درجات'!BF639)</f>
        <v/>
      </c>
      <c r="CJ639" s="107" t="str">
        <f>IF(C639="","",'رصد درجات'!BP639)</f>
        <v/>
      </c>
      <c r="CK639" s="107" t="str">
        <f t="shared" si="833"/>
        <v/>
      </c>
      <c r="CL639" s="107" t="str">
        <f t="shared" si="834"/>
        <v/>
      </c>
      <c r="CM639" s="107" t="str">
        <f t="shared" si="835"/>
        <v/>
      </c>
      <c r="CN639" s="107" t="str">
        <f t="shared" si="855"/>
        <v/>
      </c>
      <c r="CO639" s="108" t="str">
        <f t="shared" si="856"/>
        <v/>
      </c>
      <c r="CP639" s="110" t="str">
        <f>IF(C639="","",'رصد درجات'!AF639)</f>
        <v/>
      </c>
      <c r="CQ639" s="103" t="str">
        <f t="shared" si="857"/>
        <v/>
      </c>
      <c r="CR639" s="110" t="str">
        <f>IF(C639="","",'رصد درجات'!BC639)</f>
        <v/>
      </c>
      <c r="CS639" s="110" t="str">
        <f t="shared" si="858"/>
        <v/>
      </c>
      <c r="CT639" s="110" t="str">
        <f t="shared" si="859"/>
        <v/>
      </c>
      <c r="CU639" s="103" t="str">
        <f t="shared" si="860"/>
        <v/>
      </c>
      <c r="CV639" s="107" t="str">
        <f>IF(C639="","",'رصد درجات'!AG639)</f>
        <v/>
      </c>
      <c r="CW639" s="107" t="str">
        <f t="shared" si="861"/>
        <v/>
      </c>
      <c r="CX639" s="107" t="str">
        <f>IF(C639="","",'رصد درجات'!BD639)</f>
        <v/>
      </c>
      <c r="CY639" s="110" t="str">
        <f t="shared" si="862"/>
        <v/>
      </c>
      <c r="CZ639" s="110" t="str">
        <f t="shared" si="863"/>
        <v/>
      </c>
      <c r="DA639" s="103" t="str">
        <f t="shared" si="864"/>
        <v/>
      </c>
      <c r="DB639" s="111" t="str">
        <f t="shared" si="865"/>
        <v/>
      </c>
      <c r="DC639" s="112" t="str">
        <f t="shared" si="866"/>
        <v/>
      </c>
      <c r="DD639" s="111" t="str">
        <f t="shared" si="867"/>
        <v/>
      </c>
      <c r="DE639" s="112" t="str">
        <f t="shared" si="868"/>
        <v/>
      </c>
      <c r="DF639" s="107" t="str">
        <f>IF(C639="","",'رصد درجات'!AH639)</f>
        <v/>
      </c>
      <c r="DG639" s="107" t="str">
        <f>IF(C639="","",'رصد درجات'!AT639)</f>
        <v/>
      </c>
      <c r="DH639" s="107" t="str">
        <f t="shared" si="869"/>
        <v/>
      </c>
      <c r="DI639" s="107" t="str">
        <f t="shared" si="870"/>
        <v/>
      </c>
      <c r="DJ639" s="107" t="str">
        <f>IF(C639="","",'رصد درجات'!BE639)</f>
        <v/>
      </c>
      <c r="DK639" s="107" t="str">
        <f>IF(C639="","",'رصد درجات'!BQ639)</f>
        <v/>
      </c>
      <c r="DL639" s="107" t="str">
        <f t="shared" si="871"/>
        <v/>
      </c>
      <c r="DM639" s="107" t="str">
        <f t="shared" si="872"/>
        <v/>
      </c>
      <c r="DN639" s="107" t="str">
        <f t="shared" si="873"/>
        <v/>
      </c>
      <c r="DO639" s="108" t="str">
        <f t="shared" si="874"/>
        <v/>
      </c>
      <c r="DP639" s="81" t="str">
        <f t="shared" si="875"/>
        <v/>
      </c>
      <c r="DQ639" s="113" t="str">
        <f t="shared" si="876"/>
        <v/>
      </c>
      <c r="DR639" s="9">
        <f t="shared" si="877"/>
        <v>0</v>
      </c>
      <c r="DS639" s="114" t="str">
        <f t="shared" si="878"/>
        <v/>
      </c>
      <c r="DT639" s="115" t="str">
        <f t="shared" si="879"/>
        <v/>
      </c>
      <c r="DU639" s="115" t="str">
        <f t="shared" si="880"/>
        <v/>
      </c>
      <c r="DV639" s="115" t="str">
        <f t="shared" si="881"/>
        <v/>
      </c>
      <c r="DW639" s="115" t="str">
        <f t="shared" si="882"/>
        <v/>
      </c>
      <c r="DX639" s="115" t="str">
        <f t="shared" si="883"/>
        <v/>
      </c>
      <c r="DY639" s="115" t="str">
        <f t="shared" si="884"/>
        <v/>
      </c>
      <c r="DZ639" s="115" t="str">
        <f t="shared" si="885"/>
        <v/>
      </c>
      <c r="EA639" s="253"/>
      <c r="EB639" s="253"/>
      <c r="EC639" s="253"/>
      <c r="ED639" s="253"/>
      <c r="EE639" s="253"/>
      <c r="EF639" s="253"/>
      <c r="EG639" s="253"/>
      <c r="EH639" s="253"/>
      <c r="EI639" s="253"/>
      <c r="EJ639" s="253"/>
      <c r="EK639" s="259"/>
      <c r="EL639" s="261" t="str">
        <f t="shared" si="886"/>
        <v/>
      </c>
      <c r="EM639" s="9"/>
      <c r="EN639" s="9"/>
      <c r="EO639" s="81"/>
      <c r="EP639" s="82"/>
      <c r="EQ639" s="88"/>
      <c r="ER639" s="88"/>
      <c r="ES639" s="78"/>
    </row>
    <row r="640" spans="1:149" s="11" customFormat="1" ht="27" customHeight="1" thickBot="1">
      <c r="A640" s="88" t="str">
        <f>IF('رصد درجات'!A640="","",'رصد درجات'!A640)</f>
        <v/>
      </c>
      <c r="B640" s="88" t="str">
        <f>IF('رصد درجات'!B640="","",'رصد درجات'!B640)</f>
        <v/>
      </c>
      <c r="C640" s="88" t="str">
        <f>IF('رصد درجات'!C640="","",'رصد درجات'!C640)</f>
        <v/>
      </c>
      <c r="D640" s="104" t="str">
        <f>IF('رصد درجات'!D640="","",'رصد درجات'!D640)</f>
        <v/>
      </c>
      <c r="E640" s="88" t="str">
        <f>IF('رصد درجات'!E640="","",'رصد درجات'!E640)</f>
        <v/>
      </c>
      <c r="F640" s="88" t="str">
        <f>IF('رصد درجات'!F640="","",'رصد درجات'!F640)</f>
        <v/>
      </c>
      <c r="G640" s="88" t="str">
        <f>IF('رصد درجات'!G640="","",'رصد درجات'!G640)</f>
        <v/>
      </c>
      <c r="H640" s="88" t="str">
        <f>IF('رصد درجات'!H640="","",'رصد درجات'!H640)</f>
        <v/>
      </c>
      <c r="I640" s="88" t="str">
        <f>IF('رصد درجات'!I640="","",'رصد درجات'!I640)</f>
        <v/>
      </c>
      <c r="J640" s="88" t="str">
        <f>IF('رصد درجات'!J640="","",'رصد درجات'!J640)</f>
        <v/>
      </c>
      <c r="K640" s="88" t="str">
        <f>IF('رصد درجات'!K640="","",'رصد درجات'!K640)</f>
        <v/>
      </c>
      <c r="L640" s="88" t="str">
        <f>IF('رصد درجات'!L640="","",'رصد درجات'!L640)</f>
        <v/>
      </c>
      <c r="M640" s="105" t="str">
        <f>IF('رصد درجات'!M640="","",'رصد درجات'!M640)</f>
        <v/>
      </c>
      <c r="N640" s="105" t="str">
        <f>IF('رصد درجات'!N640="","",'رصد درجات'!N640)</f>
        <v/>
      </c>
      <c r="O640" s="88" t="str">
        <f>IF(C640="","",'رصد درجات'!Y640)</f>
        <v/>
      </c>
      <c r="P640" s="88" t="str">
        <f>IF(C640="","",'رصد درجات'!AL640)</f>
        <v/>
      </c>
      <c r="Q640" s="88" t="str">
        <f t="shared" si="836"/>
        <v/>
      </c>
      <c r="R640" s="103" t="str">
        <f t="shared" si="837"/>
        <v/>
      </c>
      <c r="S640" s="88" t="str">
        <f>IF(C640="","",'رصد درجات'!AV640)</f>
        <v/>
      </c>
      <c r="T640" s="88" t="str">
        <f>IF(C640="","",'رصد درجات'!BI640)</f>
        <v/>
      </c>
      <c r="U640" s="88" t="str">
        <f t="shared" si="838"/>
        <v/>
      </c>
      <c r="V640" s="88" t="str">
        <f t="shared" si="839"/>
        <v/>
      </c>
      <c r="W640" s="88" t="str">
        <f t="shared" si="840"/>
        <v/>
      </c>
      <c r="X640" s="106" t="str">
        <f t="shared" si="841"/>
        <v/>
      </c>
      <c r="Y640" s="107" t="str">
        <f>IF(C640="","",'رصد درجات'!Z640)</f>
        <v/>
      </c>
      <c r="Z640" s="107" t="str">
        <f>IF(C640="","",'رصد درجات'!AM640)</f>
        <v/>
      </c>
      <c r="AA640" s="107" t="str">
        <f t="shared" si="812"/>
        <v/>
      </c>
      <c r="AB640" s="107" t="str">
        <f t="shared" si="842"/>
        <v/>
      </c>
      <c r="AC640" s="107" t="str">
        <f>IF(C640="","",'رصد درجات'!AV640)</f>
        <v/>
      </c>
      <c r="AD640" s="107" t="str">
        <f>IF(C640="","",'رصد درجات'!BI640)</f>
        <v/>
      </c>
      <c r="AE640" s="107" t="str">
        <f t="shared" si="813"/>
        <v/>
      </c>
      <c r="AF640" s="107" t="str">
        <f t="shared" si="814"/>
        <v/>
      </c>
      <c r="AG640" s="107" t="str">
        <f t="shared" si="843"/>
        <v/>
      </c>
      <c r="AH640" s="108" t="str">
        <f t="shared" si="844"/>
        <v/>
      </c>
      <c r="AI640" s="107" t="str">
        <f>IF(C640="","",'رصد درجات'!AA640)</f>
        <v/>
      </c>
      <c r="AJ640" s="107" t="str">
        <f>IF(C640="","",'رصد درجات'!AN640)</f>
        <v/>
      </c>
      <c r="AK640" s="107" t="str">
        <f t="shared" si="815"/>
        <v/>
      </c>
      <c r="AL640" s="109" t="str">
        <f t="shared" si="845"/>
        <v/>
      </c>
      <c r="AM640" s="107" t="str">
        <f>IF(C640="","",'رصد درجات'!AX640)</f>
        <v/>
      </c>
      <c r="AN640" s="107" t="str">
        <f>IF(C640="","",'رصد درجات'!BK640)</f>
        <v/>
      </c>
      <c r="AO640" s="107" t="str">
        <f t="shared" si="816"/>
        <v/>
      </c>
      <c r="AP640" s="107" t="str">
        <f t="shared" si="817"/>
        <v/>
      </c>
      <c r="AQ640" s="107" t="str">
        <f t="shared" si="818"/>
        <v/>
      </c>
      <c r="AR640" s="108" t="str">
        <f t="shared" si="846"/>
        <v/>
      </c>
      <c r="AS640" s="107" t="str">
        <f>IF(C640="","",'رصد درجات'!AB640)</f>
        <v/>
      </c>
      <c r="AT640" s="107" t="str">
        <f>IF(C640="","",'رصد درجات'!AO640)</f>
        <v/>
      </c>
      <c r="AU640" s="107" t="str">
        <f>IF(C640="","",'رصد درجات'!AP640)</f>
        <v/>
      </c>
      <c r="AV640" s="107" t="str">
        <f t="shared" si="819"/>
        <v/>
      </c>
      <c r="AW640" s="107" t="str">
        <f t="shared" si="847"/>
        <v/>
      </c>
      <c r="AX640" s="107" t="str">
        <f>IF(C640="","",'رصد درجات'!AY640)</f>
        <v/>
      </c>
      <c r="AY640" s="107" t="str">
        <f>IF(C640="","",'رصد درجات'!BL640)</f>
        <v/>
      </c>
      <c r="AZ640" s="107" t="str">
        <f>IF(C640="","",'رصد درجات'!BM640)</f>
        <v/>
      </c>
      <c r="BA640" s="107" t="str">
        <f t="shared" si="820"/>
        <v/>
      </c>
      <c r="BB640" s="107" t="str">
        <f t="shared" si="821"/>
        <v/>
      </c>
      <c r="BC640" s="107" t="str">
        <f t="shared" si="822"/>
        <v/>
      </c>
      <c r="BD640" s="107" t="str">
        <f t="shared" si="823"/>
        <v/>
      </c>
      <c r="BE640" s="108" t="str">
        <f t="shared" si="848"/>
        <v/>
      </c>
      <c r="BF640" s="107" t="str">
        <f>IF(C640="","",'رصد درجات'!AC640)</f>
        <v/>
      </c>
      <c r="BG640" s="107" t="str">
        <f>IF(C640="","",'رصد درجات'!AI640)</f>
        <v/>
      </c>
      <c r="BH640" s="107" t="str">
        <f>IF(C640="","",'رصد درجات'!AQ640)</f>
        <v/>
      </c>
      <c r="BI640" s="107" t="str">
        <f t="shared" si="824"/>
        <v/>
      </c>
      <c r="BJ640" s="107" t="str">
        <f t="shared" si="849"/>
        <v/>
      </c>
      <c r="BK640" s="107" t="str">
        <f>IF(C640="","",'رصد درجات'!AZ640)</f>
        <v/>
      </c>
      <c r="BL640" s="107" t="str">
        <f>IF(C640="","",'رصد درجات'!BF640)</f>
        <v/>
      </c>
      <c r="BM640" s="107" t="str">
        <f>IF(C640="","",'رصد درجات'!BN640)</f>
        <v/>
      </c>
      <c r="BN640" s="107" t="str">
        <f t="shared" si="825"/>
        <v/>
      </c>
      <c r="BO640" s="107" t="str">
        <f t="shared" si="826"/>
        <v/>
      </c>
      <c r="BP640" s="107" t="str">
        <f t="shared" si="827"/>
        <v/>
      </c>
      <c r="BQ640" s="107" t="str">
        <f t="shared" si="828"/>
        <v/>
      </c>
      <c r="BR640" s="108" t="str">
        <f t="shared" si="850"/>
        <v/>
      </c>
      <c r="BS640" s="107" t="str">
        <f>IF(C640="","",'رصد درجات'!AD640)</f>
        <v/>
      </c>
      <c r="BT640" s="107" t="str">
        <f>IF(C640="","",'رصد درجات'!AR640)</f>
        <v/>
      </c>
      <c r="BU640" s="107" t="str">
        <f t="shared" si="829"/>
        <v/>
      </c>
      <c r="BV640" s="107" t="str">
        <f t="shared" si="851"/>
        <v/>
      </c>
      <c r="BW640" s="107" t="str">
        <f>IF(C640="","",'رصد درجات'!BA640)</f>
        <v/>
      </c>
      <c r="BX640" s="107" t="str">
        <f>IF(C640="","",'رصد درجات'!BO640)</f>
        <v/>
      </c>
      <c r="BY640" s="107" t="str">
        <f t="shared" si="830"/>
        <v/>
      </c>
      <c r="BZ640" s="107" t="str">
        <f t="shared" si="852"/>
        <v/>
      </c>
      <c r="CA640" s="107" t="str">
        <f t="shared" si="831"/>
        <v/>
      </c>
      <c r="CB640" s="108" t="str">
        <f t="shared" si="853"/>
        <v/>
      </c>
      <c r="CC640" s="107" t="str">
        <f>IF(C640="","",'رصد درجات'!AE640)</f>
        <v/>
      </c>
      <c r="CD640" s="107" t="str">
        <f>IF(C640="","",'رصد درجات'!AJ640)</f>
        <v/>
      </c>
      <c r="CE640" s="107" t="str">
        <f>IF(C640="","",'رصد درجات'!AS640)</f>
        <v/>
      </c>
      <c r="CF640" s="107" t="str">
        <f t="shared" si="832"/>
        <v/>
      </c>
      <c r="CG640" s="107" t="str">
        <f t="shared" si="854"/>
        <v/>
      </c>
      <c r="CH640" s="107" t="str">
        <f>IF(C640="","",'رصد درجات'!BB640)</f>
        <v/>
      </c>
      <c r="CI640" s="107" t="str">
        <f>IF(C640="","",'رصد درجات'!BF640)</f>
        <v/>
      </c>
      <c r="CJ640" s="107" t="str">
        <f>IF(C640="","",'رصد درجات'!BP640)</f>
        <v/>
      </c>
      <c r="CK640" s="107" t="str">
        <f t="shared" si="833"/>
        <v/>
      </c>
      <c r="CL640" s="107" t="str">
        <f t="shared" si="834"/>
        <v/>
      </c>
      <c r="CM640" s="107" t="str">
        <f t="shared" si="835"/>
        <v/>
      </c>
      <c r="CN640" s="107" t="str">
        <f t="shared" si="855"/>
        <v/>
      </c>
      <c r="CO640" s="108" t="str">
        <f t="shared" si="856"/>
        <v/>
      </c>
      <c r="CP640" s="110" t="str">
        <f>IF(C640="","",'رصد درجات'!AF640)</f>
        <v/>
      </c>
      <c r="CQ640" s="103" t="str">
        <f t="shared" si="857"/>
        <v/>
      </c>
      <c r="CR640" s="110" t="str">
        <f>IF(C640="","",'رصد درجات'!BC640)</f>
        <v/>
      </c>
      <c r="CS640" s="110" t="str">
        <f t="shared" si="858"/>
        <v/>
      </c>
      <c r="CT640" s="110" t="str">
        <f t="shared" si="859"/>
        <v/>
      </c>
      <c r="CU640" s="103" t="str">
        <f t="shared" si="860"/>
        <v/>
      </c>
      <c r="CV640" s="107" t="str">
        <f>IF(C640="","",'رصد درجات'!AG640)</f>
        <v/>
      </c>
      <c r="CW640" s="107" t="str">
        <f t="shared" si="861"/>
        <v/>
      </c>
      <c r="CX640" s="107" t="str">
        <f>IF(C640="","",'رصد درجات'!BD640)</f>
        <v/>
      </c>
      <c r="CY640" s="110" t="str">
        <f t="shared" si="862"/>
        <v/>
      </c>
      <c r="CZ640" s="110" t="str">
        <f t="shared" si="863"/>
        <v/>
      </c>
      <c r="DA640" s="103" t="str">
        <f t="shared" si="864"/>
        <v/>
      </c>
      <c r="DB640" s="111" t="str">
        <f t="shared" si="865"/>
        <v/>
      </c>
      <c r="DC640" s="112" t="str">
        <f t="shared" si="866"/>
        <v/>
      </c>
      <c r="DD640" s="111" t="str">
        <f t="shared" si="867"/>
        <v/>
      </c>
      <c r="DE640" s="112" t="str">
        <f t="shared" si="868"/>
        <v/>
      </c>
      <c r="DF640" s="107" t="str">
        <f>IF(C640="","",'رصد درجات'!AH640)</f>
        <v/>
      </c>
      <c r="DG640" s="107" t="str">
        <f>IF(C640="","",'رصد درجات'!AT640)</f>
        <v/>
      </c>
      <c r="DH640" s="107" t="str">
        <f t="shared" si="869"/>
        <v/>
      </c>
      <c r="DI640" s="107" t="str">
        <f t="shared" si="870"/>
        <v/>
      </c>
      <c r="DJ640" s="107" t="str">
        <f>IF(C640="","",'رصد درجات'!BE640)</f>
        <v/>
      </c>
      <c r="DK640" s="107" t="str">
        <f>IF(C640="","",'رصد درجات'!BQ640)</f>
        <v/>
      </c>
      <c r="DL640" s="107" t="str">
        <f t="shared" si="871"/>
        <v/>
      </c>
      <c r="DM640" s="107" t="str">
        <f t="shared" si="872"/>
        <v/>
      </c>
      <c r="DN640" s="107" t="str">
        <f t="shared" si="873"/>
        <v/>
      </c>
      <c r="DO640" s="108" t="str">
        <f t="shared" si="874"/>
        <v/>
      </c>
      <c r="DP640" s="81" t="str">
        <f t="shared" si="875"/>
        <v/>
      </c>
      <c r="DQ640" s="113" t="str">
        <f t="shared" si="876"/>
        <v/>
      </c>
      <c r="DR640" s="9">
        <f t="shared" si="877"/>
        <v>0</v>
      </c>
      <c r="DS640" s="114" t="str">
        <f t="shared" si="878"/>
        <v/>
      </c>
      <c r="DT640" s="115" t="str">
        <f t="shared" si="879"/>
        <v/>
      </c>
      <c r="DU640" s="115" t="str">
        <f t="shared" si="880"/>
        <v/>
      </c>
      <c r="DV640" s="115" t="str">
        <f t="shared" si="881"/>
        <v/>
      </c>
      <c r="DW640" s="115" t="str">
        <f t="shared" si="882"/>
        <v/>
      </c>
      <c r="DX640" s="115" t="str">
        <f t="shared" si="883"/>
        <v/>
      </c>
      <c r="DY640" s="115" t="str">
        <f t="shared" si="884"/>
        <v/>
      </c>
      <c r="DZ640" s="115" t="str">
        <f t="shared" si="885"/>
        <v/>
      </c>
      <c r="EA640" s="253"/>
      <c r="EB640" s="253"/>
      <c r="EC640" s="253"/>
      <c r="ED640" s="253"/>
      <c r="EE640" s="253"/>
      <c r="EF640" s="253"/>
      <c r="EG640" s="253"/>
      <c r="EH640" s="253"/>
      <c r="EI640" s="253"/>
      <c r="EJ640" s="253"/>
      <c r="EK640" s="259"/>
      <c r="EL640" s="261" t="str">
        <f t="shared" si="886"/>
        <v/>
      </c>
      <c r="EM640" s="9"/>
      <c r="EN640" s="9"/>
      <c r="EO640" s="81"/>
      <c r="EP640" s="82"/>
      <c r="EQ640" s="88"/>
      <c r="ER640" s="88"/>
      <c r="ES640" s="78"/>
    </row>
    <row r="641" spans="1:149" s="11" customFormat="1" ht="27" customHeight="1" thickBot="1">
      <c r="A641" s="88" t="str">
        <f>IF('رصد درجات'!A641="","",'رصد درجات'!A641)</f>
        <v/>
      </c>
      <c r="B641" s="88" t="str">
        <f>IF('رصد درجات'!B641="","",'رصد درجات'!B641)</f>
        <v/>
      </c>
      <c r="C641" s="88" t="str">
        <f>IF('رصد درجات'!C641="","",'رصد درجات'!C641)</f>
        <v/>
      </c>
      <c r="D641" s="104" t="str">
        <f>IF('رصد درجات'!D641="","",'رصد درجات'!D641)</f>
        <v/>
      </c>
      <c r="E641" s="88" t="str">
        <f>IF('رصد درجات'!E641="","",'رصد درجات'!E641)</f>
        <v/>
      </c>
      <c r="F641" s="88" t="str">
        <f>IF('رصد درجات'!F641="","",'رصد درجات'!F641)</f>
        <v/>
      </c>
      <c r="G641" s="88" t="str">
        <f>IF('رصد درجات'!G641="","",'رصد درجات'!G641)</f>
        <v/>
      </c>
      <c r="H641" s="88" t="str">
        <f>IF('رصد درجات'!H641="","",'رصد درجات'!H641)</f>
        <v/>
      </c>
      <c r="I641" s="88" t="str">
        <f>IF('رصد درجات'!I641="","",'رصد درجات'!I641)</f>
        <v/>
      </c>
      <c r="J641" s="88" t="str">
        <f>IF('رصد درجات'!J641="","",'رصد درجات'!J641)</f>
        <v/>
      </c>
      <c r="K641" s="88" t="str">
        <f>IF('رصد درجات'!K641="","",'رصد درجات'!K641)</f>
        <v/>
      </c>
      <c r="L641" s="88" t="str">
        <f>IF('رصد درجات'!L641="","",'رصد درجات'!L641)</f>
        <v/>
      </c>
      <c r="M641" s="105" t="str">
        <f>IF('رصد درجات'!M641="","",'رصد درجات'!M641)</f>
        <v/>
      </c>
      <c r="N641" s="105" t="str">
        <f>IF('رصد درجات'!N641="","",'رصد درجات'!N641)</f>
        <v/>
      </c>
      <c r="O641" s="88" t="str">
        <f>IF(C641="","",'رصد درجات'!Y641)</f>
        <v/>
      </c>
      <c r="P641" s="88" t="str">
        <f>IF(C641="","",'رصد درجات'!AL641)</f>
        <v/>
      </c>
      <c r="Q641" s="88" t="str">
        <f t="shared" si="836"/>
        <v/>
      </c>
      <c r="R641" s="103" t="str">
        <f t="shared" si="837"/>
        <v/>
      </c>
      <c r="S641" s="88" t="str">
        <f>IF(C641="","",'رصد درجات'!AV641)</f>
        <v/>
      </c>
      <c r="T641" s="88" t="str">
        <f>IF(C641="","",'رصد درجات'!BI641)</f>
        <v/>
      </c>
      <c r="U641" s="88" t="str">
        <f t="shared" si="838"/>
        <v/>
      </c>
      <c r="V641" s="88" t="str">
        <f t="shared" si="839"/>
        <v/>
      </c>
      <c r="W641" s="88" t="str">
        <f t="shared" si="840"/>
        <v/>
      </c>
      <c r="X641" s="106" t="str">
        <f t="shared" si="841"/>
        <v/>
      </c>
      <c r="Y641" s="107" t="str">
        <f>IF(C641="","",'رصد درجات'!Z641)</f>
        <v/>
      </c>
      <c r="Z641" s="107" t="str">
        <f>IF(C641="","",'رصد درجات'!AM641)</f>
        <v/>
      </c>
      <c r="AA641" s="107" t="str">
        <f t="shared" si="812"/>
        <v/>
      </c>
      <c r="AB641" s="107" t="str">
        <f t="shared" si="842"/>
        <v/>
      </c>
      <c r="AC641" s="107" t="str">
        <f>IF(C641="","",'رصد درجات'!AV641)</f>
        <v/>
      </c>
      <c r="AD641" s="107" t="str">
        <f>IF(C641="","",'رصد درجات'!BI641)</f>
        <v/>
      </c>
      <c r="AE641" s="107" t="str">
        <f t="shared" si="813"/>
        <v/>
      </c>
      <c r="AF641" s="107" t="str">
        <f t="shared" si="814"/>
        <v/>
      </c>
      <c r="AG641" s="107" t="str">
        <f t="shared" si="843"/>
        <v/>
      </c>
      <c r="AH641" s="108" t="str">
        <f t="shared" si="844"/>
        <v/>
      </c>
      <c r="AI641" s="107" t="str">
        <f>IF(C641="","",'رصد درجات'!AA641)</f>
        <v/>
      </c>
      <c r="AJ641" s="107" t="str">
        <f>IF(C641="","",'رصد درجات'!AN641)</f>
        <v/>
      </c>
      <c r="AK641" s="107" t="str">
        <f t="shared" si="815"/>
        <v/>
      </c>
      <c r="AL641" s="109" t="str">
        <f t="shared" si="845"/>
        <v/>
      </c>
      <c r="AM641" s="107" t="str">
        <f>IF(C641="","",'رصد درجات'!AX641)</f>
        <v/>
      </c>
      <c r="AN641" s="107" t="str">
        <f>IF(C641="","",'رصد درجات'!BK641)</f>
        <v/>
      </c>
      <c r="AO641" s="107" t="str">
        <f t="shared" si="816"/>
        <v/>
      </c>
      <c r="AP641" s="107" t="str">
        <f t="shared" si="817"/>
        <v/>
      </c>
      <c r="AQ641" s="107" t="str">
        <f t="shared" si="818"/>
        <v/>
      </c>
      <c r="AR641" s="108" t="str">
        <f t="shared" si="846"/>
        <v/>
      </c>
      <c r="AS641" s="107" t="str">
        <f>IF(C641="","",'رصد درجات'!AB641)</f>
        <v/>
      </c>
      <c r="AT641" s="107" t="str">
        <f>IF(C641="","",'رصد درجات'!AO641)</f>
        <v/>
      </c>
      <c r="AU641" s="107" t="str">
        <f>IF(C641="","",'رصد درجات'!AP641)</f>
        <v/>
      </c>
      <c r="AV641" s="107" t="str">
        <f t="shared" si="819"/>
        <v/>
      </c>
      <c r="AW641" s="107" t="str">
        <f t="shared" si="847"/>
        <v/>
      </c>
      <c r="AX641" s="107" t="str">
        <f>IF(C641="","",'رصد درجات'!AY641)</f>
        <v/>
      </c>
      <c r="AY641" s="107" t="str">
        <f>IF(C641="","",'رصد درجات'!BL641)</f>
        <v/>
      </c>
      <c r="AZ641" s="107" t="str">
        <f>IF(C641="","",'رصد درجات'!BM641)</f>
        <v/>
      </c>
      <c r="BA641" s="107" t="str">
        <f t="shared" si="820"/>
        <v/>
      </c>
      <c r="BB641" s="107" t="str">
        <f t="shared" si="821"/>
        <v/>
      </c>
      <c r="BC641" s="107" t="str">
        <f t="shared" si="822"/>
        <v/>
      </c>
      <c r="BD641" s="107" t="str">
        <f t="shared" si="823"/>
        <v/>
      </c>
      <c r="BE641" s="108" t="str">
        <f t="shared" si="848"/>
        <v/>
      </c>
      <c r="BF641" s="107" t="str">
        <f>IF(C641="","",'رصد درجات'!AC641)</f>
        <v/>
      </c>
      <c r="BG641" s="107" t="str">
        <f>IF(C641="","",'رصد درجات'!AI641)</f>
        <v/>
      </c>
      <c r="BH641" s="107" t="str">
        <f>IF(C641="","",'رصد درجات'!AQ641)</f>
        <v/>
      </c>
      <c r="BI641" s="107" t="str">
        <f t="shared" si="824"/>
        <v/>
      </c>
      <c r="BJ641" s="107" t="str">
        <f t="shared" si="849"/>
        <v/>
      </c>
      <c r="BK641" s="107" t="str">
        <f>IF(C641="","",'رصد درجات'!AZ641)</f>
        <v/>
      </c>
      <c r="BL641" s="107" t="str">
        <f>IF(C641="","",'رصد درجات'!BF641)</f>
        <v/>
      </c>
      <c r="BM641" s="107" t="str">
        <f>IF(C641="","",'رصد درجات'!BN641)</f>
        <v/>
      </c>
      <c r="BN641" s="107" t="str">
        <f t="shared" si="825"/>
        <v/>
      </c>
      <c r="BO641" s="107" t="str">
        <f t="shared" si="826"/>
        <v/>
      </c>
      <c r="BP641" s="107" t="str">
        <f t="shared" si="827"/>
        <v/>
      </c>
      <c r="BQ641" s="107" t="str">
        <f t="shared" si="828"/>
        <v/>
      </c>
      <c r="BR641" s="108" t="str">
        <f t="shared" si="850"/>
        <v/>
      </c>
      <c r="BS641" s="107" t="str">
        <f>IF(C641="","",'رصد درجات'!AD641)</f>
        <v/>
      </c>
      <c r="BT641" s="107" t="str">
        <f>IF(C641="","",'رصد درجات'!AR641)</f>
        <v/>
      </c>
      <c r="BU641" s="107" t="str">
        <f t="shared" si="829"/>
        <v/>
      </c>
      <c r="BV641" s="107" t="str">
        <f t="shared" si="851"/>
        <v/>
      </c>
      <c r="BW641" s="107" t="str">
        <f>IF(C641="","",'رصد درجات'!BA641)</f>
        <v/>
      </c>
      <c r="BX641" s="107" t="str">
        <f>IF(C641="","",'رصد درجات'!BO641)</f>
        <v/>
      </c>
      <c r="BY641" s="107" t="str">
        <f t="shared" si="830"/>
        <v/>
      </c>
      <c r="BZ641" s="107" t="str">
        <f t="shared" si="852"/>
        <v/>
      </c>
      <c r="CA641" s="107" t="str">
        <f t="shared" si="831"/>
        <v/>
      </c>
      <c r="CB641" s="108" t="str">
        <f t="shared" si="853"/>
        <v/>
      </c>
      <c r="CC641" s="107" t="str">
        <f>IF(C641="","",'رصد درجات'!AE641)</f>
        <v/>
      </c>
      <c r="CD641" s="107" t="str">
        <f>IF(C641="","",'رصد درجات'!AJ641)</f>
        <v/>
      </c>
      <c r="CE641" s="107" t="str">
        <f>IF(C641="","",'رصد درجات'!AS641)</f>
        <v/>
      </c>
      <c r="CF641" s="107" t="str">
        <f t="shared" si="832"/>
        <v/>
      </c>
      <c r="CG641" s="107" t="str">
        <f t="shared" si="854"/>
        <v/>
      </c>
      <c r="CH641" s="107" t="str">
        <f>IF(C641="","",'رصد درجات'!BB641)</f>
        <v/>
      </c>
      <c r="CI641" s="107" t="str">
        <f>IF(C641="","",'رصد درجات'!BF641)</f>
        <v/>
      </c>
      <c r="CJ641" s="107" t="str">
        <f>IF(C641="","",'رصد درجات'!BP641)</f>
        <v/>
      </c>
      <c r="CK641" s="107" t="str">
        <f t="shared" si="833"/>
        <v/>
      </c>
      <c r="CL641" s="107" t="str">
        <f t="shared" si="834"/>
        <v/>
      </c>
      <c r="CM641" s="107" t="str">
        <f t="shared" si="835"/>
        <v/>
      </c>
      <c r="CN641" s="107" t="str">
        <f t="shared" si="855"/>
        <v/>
      </c>
      <c r="CO641" s="108" t="str">
        <f t="shared" si="856"/>
        <v/>
      </c>
      <c r="CP641" s="110" t="str">
        <f>IF(C641="","",'رصد درجات'!AF641)</f>
        <v/>
      </c>
      <c r="CQ641" s="103" t="str">
        <f t="shared" si="857"/>
        <v/>
      </c>
      <c r="CR641" s="110" t="str">
        <f>IF(C641="","",'رصد درجات'!BC641)</f>
        <v/>
      </c>
      <c r="CS641" s="110" t="str">
        <f t="shared" si="858"/>
        <v/>
      </c>
      <c r="CT641" s="110" t="str">
        <f t="shared" si="859"/>
        <v/>
      </c>
      <c r="CU641" s="103" t="str">
        <f t="shared" si="860"/>
        <v/>
      </c>
      <c r="CV641" s="107" t="str">
        <f>IF(C641="","",'رصد درجات'!AG641)</f>
        <v/>
      </c>
      <c r="CW641" s="107" t="str">
        <f t="shared" si="861"/>
        <v/>
      </c>
      <c r="CX641" s="107" t="str">
        <f>IF(C641="","",'رصد درجات'!BD641)</f>
        <v/>
      </c>
      <c r="CY641" s="110" t="str">
        <f t="shared" si="862"/>
        <v/>
      </c>
      <c r="CZ641" s="110" t="str">
        <f t="shared" si="863"/>
        <v/>
      </c>
      <c r="DA641" s="103" t="str">
        <f t="shared" si="864"/>
        <v/>
      </c>
      <c r="DB641" s="111" t="str">
        <f t="shared" si="865"/>
        <v/>
      </c>
      <c r="DC641" s="112" t="str">
        <f t="shared" si="866"/>
        <v/>
      </c>
      <c r="DD641" s="111" t="str">
        <f t="shared" si="867"/>
        <v/>
      </c>
      <c r="DE641" s="112" t="str">
        <f t="shared" si="868"/>
        <v/>
      </c>
      <c r="DF641" s="107" t="str">
        <f>IF(C641="","",'رصد درجات'!AH641)</f>
        <v/>
      </c>
      <c r="DG641" s="107" t="str">
        <f>IF(C641="","",'رصد درجات'!AT641)</f>
        <v/>
      </c>
      <c r="DH641" s="107" t="str">
        <f t="shared" si="869"/>
        <v/>
      </c>
      <c r="DI641" s="107" t="str">
        <f t="shared" si="870"/>
        <v/>
      </c>
      <c r="DJ641" s="107" t="str">
        <f>IF(C641="","",'رصد درجات'!BE641)</f>
        <v/>
      </c>
      <c r="DK641" s="107" t="str">
        <f>IF(C641="","",'رصد درجات'!BQ641)</f>
        <v/>
      </c>
      <c r="DL641" s="107" t="str">
        <f t="shared" si="871"/>
        <v/>
      </c>
      <c r="DM641" s="107" t="str">
        <f t="shared" si="872"/>
        <v/>
      </c>
      <c r="DN641" s="107" t="str">
        <f t="shared" si="873"/>
        <v/>
      </c>
      <c r="DO641" s="108" t="str">
        <f t="shared" si="874"/>
        <v/>
      </c>
      <c r="DP641" s="81" t="str">
        <f t="shared" si="875"/>
        <v/>
      </c>
      <c r="DQ641" s="113" t="str">
        <f t="shared" si="876"/>
        <v/>
      </c>
      <c r="DR641" s="9">
        <f t="shared" si="877"/>
        <v>0</v>
      </c>
      <c r="DS641" s="114" t="str">
        <f t="shared" si="878"/>
        <v/>
      </c>
      <c r="DT641" s="115" t="str">
        <f t="shared" si="879"/>
        <v/>
      </c>
      <c r="DU641" s="115" t="str">
        <f t="shared" si="880"/>
        <v/>
      </c>
      <c r="DV641" s="115" t="str">
        <f t="shared" si="881"/>
        <v/>
      </c>
      <c r="DW641" s="115" t="str">
        <f t="shared" si="882"/>
        <v/>
      </c>
      <c r="DX641" s="115" t="str">
        <f t="shared" si="883"/>
        <v/>
      </c>
      <c r="DY641" s="115" t="str">
        <f t="shared" si="884"/>
        <v/>
      </c>
      <c r="DZ641" s="115" t="str">
        <f t="shared" si="885"/>
        <v/>
      </c>
      <c r="EA641" s="253"/>
      <c r="EB641" s="253"/>
      <c r="EC641" s="253"/>
      <c r="ED641" s="253"/>
      <c r="EE641" s="253"/>
      <c r="EF641" s="253"/>
      <c r="EG641" s="253"/>
      <c r="EH641" s="253"/>
      <c r="EI641" s="253"/>
      <c r="EJ641" s="253"/>
      <c r="EK641" s="259"/>
      <c r="EL641" s="261" t="str">
        <f t="shared" si="886"/>
        <v/>
      </c>
      <c r="EM641" s="9"/>
      <c r="EN641" s="9"/>
      <c r="EO641" s="81"/>
      <c r="EP641" s="82"/>
      <c r="EQ641" s="88"/>
      <c r="ER641" s="88"/>
      <c r="ES641" s="78"/>
    </row>
    <row r="642" spans="1:149" s="11" customFormat="1" ht="27" customHeight="1" thickBot="1">
      <c r="A642" s="88" t="str">
        <f>IF('رصد درجات'!A642="","",'رصد درجات'!A642)</f>
        <v/>
      </c>
      <c r="B642" s="88" t="str">
        <f>IF('رصد درجات'!B642="","",'رصد درجات'!B642)</f>
        <v/>
      </c>
      <c r="C642" s="88" t="str">
        <f>IF('رصد درجات'!C642="","",'رصد درجات'!C642)</f>
        <v/>
      </c>
      <c r="D642" s="104" t="str">
        <f>IF('رصد درجات'!D642="","",'رصد درجات'!D642)</f>
        <v/>
      </c>
      <c r="E642" s="88" t="str">
        <f>IF('رصد درجات'!E642="","",'رصد درجات'!E642)</f>
        <v/>
      </c>
      <c r="F642" s="88" t="str">
        <f>IF('رصد درجات'!F642="","",'رصد درجات'!F642)</f>
        <v/>
      </c>
      <c r="G642" s="88" t="str">
        <f>IF('رصد درجات'!G642="","",'رصد درجات'!G642)</f>
        <v/>
      </c>
      <c r="H642" s="88" t="str">
        <f>IF('رصد درجات'!H642="","",'رصد درجات'!H642)</f>
        <v/>
      </c>
      <c r="I642" s="88" t="str">
        <f>IF('رصد درجات'!I642="","",'رصد درجات'!I642)</f>
        <v/>
      </c>
      <c r="J642" s="88" t="str">
        <f>IF('رصد درجات'!J642="","",'رصد درجات'!J642)</f>
        <v/>
      </c>
      <c r="K642" s="88" t="str">
        <f>IF('رصد درجات'!K642="","",'رصد درجات'!K642)</f>
        <v/>
      </c>
      <c r="L642" s="88" t="str">
        <f>IF('رصد درجات'!L642="","",'رصد درجات'!L642)</f>
        <v/>
      </c>
      <c r="M642" s="105" t="str">
        <f>IF('رصد درجات'!M642="","",'رصد درجات'!M642)</f>
        <v/>
      </c>
      <c r="N642" s="105" t="str">
        <f>IF('رصد درجات'!N642="","",'رصد درجات'!N642)</f>
        <v/>
      </c>
      <c r="O642" s="88" t="str">
        <f>IF(C642="","",'رصد درجات'!Y642)</f>
        <v/>
      </c>
      <c r="P642" s="88" t="str">
        <f>IF(C642="","",'رصد درجات'!AL642)</f>
        <v/>
      </c>
      <c r="Q642" s="88" t="str">
        <f t="shared" si="836"/>
        <v/>
      </c>
      <c r="R642" s="103" t="str">
        <f t="shared" si="837"/>
        <v/>
      </c>
      <c r="S642" s="88" t="str">
        <f>IF(C642="","",'رصد درجات'!AV642)</f>
        <v/>
      </c>
      <c r="T642" s="88" t="str">
        <f>IF(C642="","",'رصد درجات'!BI642)</f>
        <v/>
      </c>
      <c r="U642" s="88" t="str">
        <f t="shared" si="838"/>
        <v/>
      </c>
      <c r="V642" s="88" t="str">
        <f t="shared" si="839"/>
        <v/>
      </c>
      <c r="W642" s="88" t="str">
        <f t="shared" si="840"/>
        <v/>
      </c>
      <c r="X642" s="106" t="str">
        <f t="shared" si="841"/>
        <v/>
      </c>
      <c r="Y642" s="107" t="str">
        <f>IF(C642="","",'رصد درجات'!Z642)</f>
        <v/>
      </c>
      <c r="Z642" s="107" t="str">
        <f>IF(C642="","",'رصد درجات'!AM642)</f>
        <v/>
      </c>
      <c r="AA642" s="107" t="str">
        <f t="shared" si="812"/>
        <v/>
      </c>
      <c r="AB642" s="107" t="str">
        <f t="shared" si="842"/>
        <v/>
      </c>
      <c r="AC642" s="107" t="str">
        <f>IF(C642="","",'رصد درجات'!AV642)</f>
        <v/>
      </c>
      <c r="AD642" s="107" t="str">
        <f>IF(C642="","",'رصد درجات'!BI642)</f>
        <v/>
      </c>
      <c r="AE642" s="107" t="str">
        <f t="shared" si="813"/>
        <v/>
      </c>
      <c r="AF642" s="107" t="str">
        <f t="shared" si="814"/>
        <v/>
      </c>
      <c r="AG642" s="107" t="str">
        <f t="shared" si="843"/>
        <v/>
      </c>
      <c r="AH642" s="108" t="str">
        <f t="shared" si="844"/>
        <v/>
      </c>
      <c r="AI642" s="107" t="str">
        <f>IF(C642="","",'رصد درجات'!AA642)</f>
        <v/>
      </c>
      <c r="AJ642" s="107" t="str">
        <f>IF(C642="","",'رصد درجات'!AN642)</f>
        <v/>
      </c>
      <c r="AK642" s="107" t="str">
        <f t="shared" si="815"/>
        <v/>
      </c>
      <c r="AL642" s="109" t="str">
        <f t="shared" si="845"/>
        <v/>
      </c>
      <c r="AM642" s="107" t="str">
        <f>IF(C642="","",'رصد درجات'!AX642)</f>
        <v/>
      </c>
      <c r="AN642" s="107" t="str">
        <f>IF(C642="","",'رصد درجات'!BK642)</f>
        <v/>
      </c>
      <c r="AO642" s="107" t="str">
        <f t="shared" si="816"/>
        <v/>
      </c>
      <c r="AP642" s="107" t="str">
        <f t="shared" si="817"/>
        <v/>
      </c>
      <c r="AQ642" s="107" t="str">
        <f t="shared" si="818"/>
        <v/>
      </c>
      <c r="AR642" s="108" t="str">
        <f t="shared" si="846"/>
        <v/>
      </c>
      <c r="AS642" s="107" t="str">
        <f>IF(C642="","",'رصد درجات'!AB642)</f>
        <v/>
      </c>
      <c r="AT642" s="107" t="str">
        <f>IF(C642="","",'رصد درجات'!AO642)</f>
        <v/>
      </c>
      <c r="AU642" s="107" t="str">
        <f>IF(C642="","",'رصد درجات'!AP642)</f>
        <v/>
      </c>
      <c r="AV642" s="107" t="str">
        <f t="shared" si="819"/>
        <v/>
      </c>
      <c r="AW642" s="107" t="str">
        <f t="shared" si="847"/>
        <v/>
      </c>
      <c r="AX642" s="107" t="str">
        <f>IF(C642="","",'رصد درجات'!AY642)</f>
        <v/>
      </c>
      <c r="AY642" s="107" t="str">
        <f>IF(C642="","",'رصد درجات'!BL642)</f>
        <v/>
      </c>
      <c r="AZ642" s="107" t="str">
        <f>IF(C642="","",'رصد درجات'!BM642)</f>
        <v/>
      </c>
      <c r="BA642" s="107" t="str">
        <f t="shared" si="820"/>
        <v/>
      </c>
      <c r="BB642" s="107" t="str">
        <f t="shared" si="821"/>
        <v/>
      </c>
      <c r="BC642" s="107" t="str">
        <f t="shared" si="822"/>
        <v/>
      </c>
      <c r="BD642" s="107" t="str">
        <f t="shared" si="823"/>
        <v/>
      </c>
      <c r="BE642" s="108" t="str">
        <f t="shared" si="848"/>
        <v/>
      </c>
      <c r="BF642" s="107" t="str">
        <f>IF(C642="","",'رصد درجات'!AC642)</f>
        <v/>
      </c>
      <c r="BG642" s="107" t="str">
        <f>IF(C642="","",'رصد درجات'!AI642)</f>
        <v/>
      </c>
      <c r="BH642" s="107" t="str">
        <f>IF(C642="","",'رصد درجات'!AQ642)</f>
        <v/>
      </c>
      <c r="BI642" s="107" t="str">
        <f t="shared" si="824"/>
        <v/>
      </c>
      <c r="BJ642" s="107" t="str">
        <f t="shared" si="849"/>
        <v/>
      </c>
      <c r="BK642" s="107" t="str">
        <f>IF(C642="","",'رصد درجات'!AZ642)</f>
        <v/>
      </c>
      <c r="BL642" s="107" t="str">
        <f>IF(C642="","",'رصد درجات'!BF642)</f>
        <v/>
      </c>
      <c r="BM642" s="107" t="str">
        <f>IF(C642="","",'رصد درجات'!BN642)</f>
        <v/>
      </c>
      <c r="BN642" s="107" t="str">
        <f t="shared" si="825"/>
        <v/>
      </c>
      <c r="BO642" s="107" t="str">
        <f t="shared" si="826"/>
        <v/>
      </c>
      <c r="BP642" s="107" t="str">
        <f t="shared" si="827"/>
        <v/>
      </c>
      <c r="BQ642" s="107" t="str">
        <f t="shared" si="828"/>
        <v/>
      </c>
      <c r="BR642" s="108" t="str">
        <f t="shared" si="850"/>
        <v/>
      </c>
      <c r="BS642" s="107" t="str">
        <f>IF(C642="","",'رصد درجات'!AD642)</f>
        <v/>
      </c>
      <c r="BT642" s="107" t="str">
        <f>IF(C642="","",'رصد درجات'!AR642)</f>
        <v/>
      </c>
      <c r="BU642" s="107" t="str">
        <f t="shared" si="829"/>
        <v/>
      </c>
      <c r="BV642" s="107" t="str">
        <f t="shared" si="851"/>
        <v/>
      </c>
      <c r="BW642" s="107" t="str">
        <f>IF(C642="","",'رصد درجات'!BA642)</f>
        <v/>
      </c>
      <c r="BX642" s="107" t="str">
        <f>IF(C642="","",'رصد درجات'!BO642)</f>
        <v/>
      </c>
      <c r="BY642" s="107" t="str">
        <f t="shared" si="830"/>
        <v/>
      </c>
      <c r="BZ642" s="107" t="str">
        <f t="shared" si="852"/>
        <v/>
      </c>
      <c r="CA642" s="107" t="str">
        <f t="shared" si="831"/>
        <v/>
      </c>
      <c r="CB642" s="108" t="str">
        <f t="shared" si="853"/>
        <v/>
      </c>
      <c r="CC642" s="107" t="str">
        <f>IF(C642="","",'رصد درجات'!AE642)</f>
        <v/>
      </c>
      <c r="CD642" s="107" t="str">
        <f>IF(C642="","",'رصد درجات'!AJ642)</f>
        <v/>
      </c>
      <c r="CE642" s="107" t="str">
        <f>IF(C642="","",'رصد درجات'!AS642)</f>
        <v/>
      </c>
      <c r="CF642" s="107" t="str">
        <f t="shared" si="832"/>
        <v/>
      </c>
      <c r="CG642" s="107" t="str">
        <f t="shared" si="854"/>
        <v/>
      </c>
      <c r="CH642" s="107" t="str">
        <f>IF(C642="","",'رصد درجات'!BB642)</f>
        <v/>
      </c>
      <c r="CI642" s="107" t="str">
        <f>IF(C642="","",'رصد درجات'!BF642)</f>
        <v/>
      </c>
      <c r="CJ642" s="107" t="str">
        <f>IF(C642="","",'رصد درجات'!BP642)</f>
        <v/>
      </c>
      <c r="CK642" s="107" t="str">
        <f t="shared" si="833"/>
        <v/>
      </c>
      <c r="CL642" s="107" t="str">
        <f t="shared" si="834"/>
        <v/>
      </c>
      <c r="CM642" s="107" t="str">
        <f t="shared" si="835"/>
        <v/>
      </c>
      <c r="CN642" s="107" t="str">
        <f t="shared" si="855"/>
        <v/>
      </c>
      <c r="CO642" s="108" t="str">
        <f t="shared" si="856"/>
        <v/>
      </c>
      <c r="CP642" s="110" t="str">
        <f>IF(C642="","",'رصد درجات'!AF642)</f>
        <v/>
      </c>
      <c r="CQ642" s="103" t="str">
        <f t="shared" si="857"/>
        <v/>
      </c>
      <c r="CR642" s="110" t="str">
        <f>IF(C642="","",'رصد درجات'!BC642)</f>
        <v/>
      </c>
      <c r="CS642" s="110" t="str">
        <f t="shared" si="858"/>
        <v/>
      </c>
      <c r="CT642" s="110" t="str">
        <f t="shared" si="859"/>
        <v/>
      </c>
      <c r="CU642" s="103" t="str">
        <f t="shared" si="860"/>
        <v/>
      </c>
      <c r="CV642" s="107" t="str">
        <f>IF(C642="","",'رصد درجات'!AG642)</f>
        <v/>
      </c>
      <c r="CW642" s="107" t="str">
        <f t="shared" si="861"/>
        <v/>
      </c>
      <c r="CX642" s="107" t="str">
        <f>IF(C642="","",'رصد درجات'!BD642)</f>
        <v/>
      </c>
      <c r="CY642" s="110" t="str">
        <f t="shared" si="862"/>
        <v/>
      </c>
      <c r="CZ642" s="110" t="str">
        <f t="shared" si="863"/>
        <v/>
      </c>
      <c r="DA642" s="103" t="str">
        <f t="shared" si="864"/>
        <v/>
      </c>
      <c r="DB642" s="111" t="str">
        <f t="shared" si="865"/>
        <v/>
      </c>
      <c r="DC642" s="112" t="str">
        <f t="shared" si="866"/>
        <v/>
      </c>
      <c r="DD642" s="111" t="str">
        <f t="shared" si="867"/>
        <v/>
      </c>
      <c r="DE642" s="112" t="str">
        <f t="shared" si="868"/>
        <v/>
      </c>
      <c r="DF642" s="107" t="str">
        <f>IF(C642="","",'رصد درجات'!AH642)</f>
        <v/>
      </c>
      <c r="DG642" s="107" t="str">
        <f>IF(C642="","",'رصد درجات'!AT642)</f>
        <v/>
      </c>
      <c r="DH642" s="107" t="str">
        <f t="shared" si="869"/>
        <v/>
      </c>
      <c r="DI642" s="107" t="str">
        <f t="shared" si="870"/>
        <v/>
      </c>
      <c r="DJ642" s="107" t="str">
        <f>IF(C642="","",'رصد درجات'!BE642)</f>
        <v/>
      </c>
      <c r="DK642" s="107" t="str">
        <f>IF(C642="","",'رصد درجات'!BQ642)</f>
        <v/>
      </c>
      <c r="DL642" s="107" t="str">
        <f t="shared" si="871"/>
        <v/>
      </c>
      <c r="DM642" s="107" t="str">
        <f t="shared" si="872"/>
        <v/>
      </c>
      <c r="DN642" s="107" t="str">
        <f t="shared" si="873"/>
        <v/>
      </c>
      <c r="DO642" s="108" t="str">
        <f t="shared" si="874"/>
        <v/>
      </c>
      <c r="DP642" s="81" t="str">
        <f t="shared" si="875"/>
        <v/>
      </c>
      <c r="DQ642" s="113" t="str">
        <f t="shared" si="876"/>
        <v/>
      </c>
      <c r="DR642" s="9">
        <f t="shared" si="877"/>
        <v>0</v>
      </c>
      <c r="DS642" s="114" t="str">
        <f t="shared" si="878"/>
        <v/>
      </c>
      <c r="DT642" s="115" t="str">
        <f t="shared" si="879"/>
        <v/>
      </c>
      <c r="DU642" s="115" t="str">
        <f t="shared" si="880"/>
        <v/>
      </c>
      <c r="DV642" s="115" t="str">
        <f t="shared" si="881"/>
        <v/>
      </c>
      <c r="DW642" s="115" t="str">
        <f t="shared" si="882"/>
        <v/>
      </c>
      <c r="DX642" s="115" t="str">
        <f t="shared" si="883"/>
        <v/>
      </c>
      <c r="DY642" s="115" t="str">
        <f t="shared" si="884"/>
        <v/>
      </c>
      <c r="DZ642" s="115" t="str">
        <f t="shared" si="885"/>
        <v/>
      </c>
      <c r="EA642" s="253"/>
      <c r="EB642" s="253"/>
      <c r="EC642" s="253"/>
      <c r="ED642" s="253"/>
      <c r="EE642" s="253"/>
      <c r="EF642" s="253"/>
      <c r="EG642" s="253"/>
      <c r="EH642" s="253"/>
      <c r="EI642" s="253"/>
      <c r="EJ642" s="253"/>
      <c r="EK642" s="259"/>
      <c r="EL642" s="261" t="str">
        <f t="shared" si="886"/>
        <v/>
      </c>
      <c r="EM642" s="9"/>
      <c r="EN642" s="9"/>
      <c r="EO642" s="81"/>
      <c r="EP642" s="82"/>
      <c r="EQ642" s="88"/>
      <c r="ER642" s="88"/>
      <c r="ES642" s="78"/>
    </row>
    <row r="643" spans="1:149" s="11" customFormat="1" ht="27" customHeight="1" thickBot="1">
      <c r="A643" s="88" t="str">
        <f>IF('رصد درجات'!A643="","",'رصد درجات'!A643)</f>
        <v/>
      </c>
      <c r="B643" s="88" t="str">
        <f>IF('رصد درجات'!B643="","",'رصد درجات'!B643)</f>
        <v/>
      </c>
      <c r="C643" s="88" t="str">
        <f>IF('رصد درجات'!C643="","",'رصد درجات'!C643)</f>
        <v/>
      </c>
      <c r="D643" s="104" t="str">
        <f>IF('رصد درجات'!D643="","",'رصد درجات'!D643)</f>
        <v/>
      </c>
      <c r="E643" s="88" t="str">
        <f>IF('رصد درجات'!E643="","",'رصد درجات'!E643)</f>
        <v/>
      </c>
      <c r="F643" s="88" t="str">
        <f>IF('رصد درجات'!F643="","",'رصد درجات'!F643)</f>
        <v/>
      </c>
      <c r="G643" s="88" t="str">
        <f>IF('رصد درجات'!G643="","",'رصد درجات'!G643)</f>
        <v/>
      </c>
      <c r="H643" s="88" t="str">
        <f>IF('رصد درجات'!H643="","",'رصد درجات'!H643)</f>
        <v/>
      </c>
      <c r="I643" s="88" t="str">
        <f>IF('رصد درجات'!I643="","",'رصد درجات'!I643)</f>
        <v/>
      </c>
      <c r="J643" s="88" t="str">
        <f>IF('رصد درجات'!J643="","",'رصد درجات'!J643)</f>
        <v/>
      </c>
      <c r="K643" s="88" t="str">
        <f>IF('رصد درجات'!K643="","",'رصد درجات'!K643)</f>
        <v/>
      </c>
      <c r="L643" s="88" t="str">
        <f>IF('رصد درجات'!L643="","",'رصد درجات'!L643)</f>
        <v/>
      </c>
      <c r="M643" s="105" t="str">
        <f>IF('رصد درجات'!M643="","",'رصد درجات'!M643)</f>
        <v/>
      </c>
      <c r="N643" s="105" t="str">
        <f>IF('رصد درجات'!N643="","",'رصد درجات'!N643)</f>
        <v/>
      </c>
      <c r="O643" s="88" t="str">
        <f>IF(C643="","",'رصد درجات'!Y643)</f>
        <v/>
      </c>
      <c r="P643" s="88" t="str">
        <f>IF(C643="","",'رصد درجات'!AL643)</f>
        <v/>
      </c>
      <c r="Q643" s="88" t="str">
        <f t="shared" si="836"/>
        <v/>
      </c>
      <c r="R643" s="103" t="str">
        <f t="shared" si="837"/>
        <v/>
      </c>
      <c r="S643" s="88" t="str">
        <f>IF(C643="","",'رصد درجات'!AV643)</f>
        <v/>
      </c>
      <c r="T643" s="88" t="str">
        <f>IF(C643="","",'رصد درجات'!BI643)</f>
        <v/>
      </c>
      <c r="U643" s="88" t="str">
        <f t="shared" si="838"/>
        <v/>
      </c>
      <c r="V643" s="88" t="str">
        <f t="shared" si="839"/>
        <v/>
      </c>
      <c r="W643" s="88" t="str">
        <f t="shared" si="840"/>
        <v/>
      </c>
      <c r="X643" s="106" t="str">
        <f t="shared" si="841"/>
        <v/>
      </c>
      <c r="Y643" s="107" t="str">
        <f>IF(C643="","",'رصد درجات'!Z643)</f>
        <v/>
      </c>
      <c r="Z643" s="107" t="str">
        <f>IF(C643="","",'رصد درجات'!AM643)</f>
        <v/>
      </c>
      <c r="AA643" s="107" t="str">
        <f t="shared" si="812"/>
        <v/>
      </c>
      <c r="AB643" s="107" t="str">
        <f t="shared" si="842"/>
        <v/>
      </c>
      <c r="AC643" s="107" t="str">
        <f>IF(C643="","",'رصد درجات'!AV643)</f>
        <v/>
      </c>
      <c r="AD643" s="107" t="str">
        <f>IF(C643="","",'رصد درجات'!BI643)</f>
        <v/>
      </c>
      <c r="AE643" s="107" t="str">
        <f t="shared" si="813"/>
        <v/>
      </c>
      <c r="AF643" s="107" t="str">
        <f t="shared" si="814"/>
        <v/>
      </c>
      <c r="AG643" s="107" t="str">
        <f t="shared" si="843"/>
        <v/>
      </c>
      <c r="AH643" s="108" t="str">
        <f t="shared" si="844"/>
        <v/>
      </c>
      <c r="AI643" s="107" t="str">
        <f>IF(C643="","",'رصد درجات'!AA643)</f>
        <v/>
      </c>
      <c r="AJ643" s="107" t="str">
        <f>IF(C643="","",'رصد درجات'!AN643)</f>
        <v/>
      </c>
      <c r="AK643" s="107" t="str">
        <f t="shared" si="815"/>
        <v/>
      </c>
      <c r="AL643" s="109" t="str">
        <f t="shared" si="845"/>
        <v/>
      </c>
      <c r="AM643" s="107" t="str">
        <f>IF(C643="","",'رصد درجات'!AX643)</f>
        <v/>
      </c>
      <c r="AN643" s="107" t="str">
        <f>IF(C643="","",'رصد درجات'!BK643)</f>
        <v/>
      </c>
      <c r="AO643" s="107" t="str">
        <f t="shared" si="816"/>
        <v/>
      </c>
      <c r="AP643" s="107" t="str">
        <f t="shared" si="817"/>
        <v/>
      </c>
      <c r="AQ643" s="107" t="str">
        <f t="shared" si="818"/>
        <v/>
      </c>
      <c r="AR643" s="108" t="str">
        <f t="shared" si="846"/>
        <v/>
      </c>
      <c r="AS643" s="107" t="str">
        <f>IF(C643="","",'رصد درجات'!AB643)</f>
        <v/>
      </c>
      <c r="AT643" s="107" t="str">
        <f>IF(C643="","",'رصد درجات'!AO643)</f>
        <v/>
      </c>
      <c r="AU643" s="107" t="str">
        <f>IF(C643="","",'رصد درجات'!AP643)</f>
        <v/>
      </c>
      <c r="AV643" s="107" t="str">
        <f t="shared" si="819"/>
        <v/>
      </c>
      <c r="AW643" s="107" t="str">
        <f t="shared" si="847"/>
        <v/>
      </c>
      <c r="AX643" s="107" t="str">
        <f>IF(C643="","",'رصد درجات'!AY643)</f>
        <v/>
      </c>
      <c r="AY643" s="107" t="str">
        <f>IF(C643="","",'رصد درجات'!BL643)</f>
        <v/>
      </c>
      <c r="AZ643" s="107" t="str">
        <f>IF(C643="","",'رصد درجات'!BM643)</f>
        <v/>
      </c>
      <c r="BA643" s="107" t="str">
        <f t="shared" si="820"/>
        <v/>
      </c>
      <c r="BB643" s="107" t="str">
        <f t="shared" si="821"/>
        <v/>
      </c>
      <c r="BC643" s="107" t="str">
        <f t="shared" si="822"/>
        <v/>
      </c>
      <c r="BD643" s="107" t="str">
        <f t="shared" si="823"/>
        <v/>
      </c>
      <c r="BE643" s="108" t="str">
        <f t="shared" si="848"/>
        <v/>
      </c>
      <c r="BF643" s="107" t="str">
        <f>IF(C643="","",'رصد درجات'!AC643)</f>
        <v/>
      </c>
      <c r="BG643" s="107" t="str">
        <f>IF(C643="","",'رصد درجات'!AI643)</f>
        <v/>
      </c>
      <c r="BH643" s="107" t="str">
        <f>IF(C643="","",'رصد درجات'!AQ643)</f>
        <v/>
      </c>
      <c r="BI643" s="107" t="str">
        <f t="shared" si="824"/>
        <v/>
      </c>
      <c r="BJ643" s="107" t="str">
        <f t="shared" si="849"/>
        <v/>
      </c>
      <c r="BK643" s="107" t="str">
        <f>IF(C643="","",'رصد درجات'!AZ643)</f>
        <v/>
      </c>
      <c r="BL643" s="107" t="str">
        <f>IF(C643="","",'رصد درجات'!BF643)</f>
        <v/>
      </c>
      <c r="BM643" s="107" t="str">
        <f>IF(C643="","",'رصد درجات'!BN643)</f>
        <v/>
      </c>
      <c r="BN643" s="107" t="str">
        <f t="shared" si="825"/>
        <v/>
      </c>
      <c r="BO643" s="107" t="str">
        <f t="shared" si="826"/>
        <v/>
      </c>
      <c r="BP643" s="107" t="str">
        <f t="shared" si="827"/>
        <v/>
      </c>
      <c r="BQ643" s="107" t="str">
        <f t="shared" si="828"/>
        <v/>
      </c>
      <c r="BR643" s="108" t="str">
        <f t="shared" si="850"/>
        <v/>
      </c>
      <c r="BS643" s="107" t="str">
        <f>IF(C643="","",'رصد درجات'!AD643)</f>
        <v/>
      </c>
      <c r="BT643" s="107" t="str">
        <f>IF(C643="","",'رصد درجات'!AR643)</f>
        <v/>
      </c>
      <c r="BU643" s="107" t="str">
        <f t="shared" si="829"/>
        <v/>
      </c>
      <c r="BV643" s="107" t="str">
        <f t="shared" si="851"/>
        <v/>
      </c>
      <c r="BW643" s="107" t="str">
        <f>IF(C643="","",'رصد درجات'!BA643)</f>
        <v/>
      </c>
      <c r="BX643" s="107" t="str">
        <f>IF(C643="","",'رصد درجات'!BO643)</f>
        <v/>
      </c>
      <c r="BY643" s="107" t="str">
        <f t="shared" si="830"/>
        <v/>
      </c>
      <c r="BZ643" s="107" t="str">
        <f t="shared" si="852"/>
        <v/>
      </c>
      <c r="CA643" s="107" t="str">
        <f t="shared" si="831"/>
        <v/>
      </c>
      <c r="CB643" s="108" t="str">
        <f t="shared" si="853"/>
        <v/>
      </c>
      <c r="CC643" s="107" t="str">
        <f>IF(C643="","",'رصد درجات'!AE643)</f>
        <v/>
      </c>
      <c r="CD643" s="107" t="str">
        <f>IF(C643="","",'رصد درجات'!AJ643)</f>
        <v/>
      </c>
      <c r="CE643" s="107" t="str">
        <f>IF(C643="","",'رصد درجات'!AS643)</f>
        <v/>
      </c>
      <c r="CF643" s="107" t="str">
        <f t="shared" si="832"/>
        <v/>
      </c>
      <c r="CG643" s="107" t="str">
        <f t="shared" si="854"/>
        <v/>
      </c>
      <c r="CH643" s="107" t="str">
        <f>IF(C643="","",'رصد درجات'!BB643)</f>
        <v/>
      </c>
      <c r="CI643" s="107" t="str">
        <f>IF(C643="","",'رصد درجات'!BF643)</f>
        <v/>
      </c>
      <c r="CJ643" s="107" t="str">
        <f>IF(C643="","",'رصد درجات'!BP643)</f>
        <v/>
      </c>
      <c r="CK643" s="107" t="str">
        <f t="shared" si="833"/>
        <v/>
      </c>
      <c r="CL643" s="107" t="str">
        <f t="shared" si="834"/>
        <v/>
      </c>
      <c r="CM643" s="107" t="str">
        <f t="shared" si="835"/>
        <v/>
      </c>
      <c r="CN643" s="107" t="str">
        <f t="shared" si="855"/>
        <v/>
      </c>
      <c r="CO643" s="108" t="str">
        <f t="shared" si="856"/>
        <v/>
      </c>
      <c r="CP643" s="110" t="str">
        <f>IF(C643="","",'رصد درجات'!AF643)</f>
        <v/>
      </c>
      <c r="CQ643" s="103" t="str">
        <f t="shared" si="857"/>
        <v/>
      </c>
      <c r="CR643" s="110" t="str">
        <f>IF(C643="","",'رصد درجات'!BC643)</f>
        <v/>
      </c>
      <c r="CS643" s="110" t="str">
        <f t="shared" si="858"/>
        <v/>
      </c>
      <c r="CT643" s="110" t="str">
        <f t="shared" si="859"/>
        <v/>
      </c>
      <c r="CU643" s="103" t="str">
        <f t="shared" si="860"/>
        <v/>
      </c>
      <c r="CV643" s="107" t="str">
        <f>IF(C643="","",'رصد درجات'!AG643)</f>
        <v/>
      </c>
      <c r="CW643" s="107" t="str">
        <f t="shared" si="861"/>
        <v/>
      </c>
      <c r="CX643" s="107" t="str">
        <f>IF(C643="","",'رصد درجات'!BD643)</f>
        <v/>
      </c>
      <c r="CY643" s="110" t="str">
        <f t="shared" si="862"/>
        <v/>
      </c>
      <c r="CZ643" s="110" t="str">
        <f t="shared" si="863"/>
        <v/>
      </c>
      <c r="DA643" s="103" t="str">
        <f t="shared" si="864"/>
        <v/>
      </c>
      <c r="DB643" s="111" t="str">
        <f t="shared" si="865"/>
        <v/>
      </c>
      <c r="DC643" s="112" t="str">
        <f t="shared" si="866"/>
        <v/>
      </c>
      <c r="DD643" s="111" t="str">
        <f t="shared" si="867"/>
        <v/>
      </c>
      <c r="DE643" s="112" t="str">
        <f t="shared" si="868"/>
        <v/>
      </c>
      <c r="DF643" s="107" t="str">
        <f>IF(C643="","",'رصد درجات'!AH643)</f>
        <v/>
      </c>
      <c r="DG643" s="107" t="str">
        <f>IF(C643="","",'رصد درجات'!AT643)</f>
        <v/>
      </c>
      <c r="DH643" s="107" t="str">
        <f t="shared" si="869"/>
        <v/>
      </c>
      <c r="DI643" s="107" t="str">
        <f t="shared" si="870"/>
        <v/>
      </c>
      <c r="DJ643" s="107" t="str">
        <f>IF(C643="","",'رصد درجات'!BE643)</f>
        <v/>
      </c>
      <c r="DK643" s="107" t="str">
        <f>IF(C643="","",'رصد درجات'!BQ643)</f>
        <v/>
      </c>
      <c r="DL643" s="107" t="str">
        <f t="shared" si="871"/>
        <v/>
      </c>
      <c r="DM643" s="107" t="str">
        <f t="shared" si="872"/>
        <v/>
      </c>
      <c r="DN643" s="107" t="str">
        <f t="shared" si="873"/>
        <v/>
      </c>
      <c r="DO643" s="108" t="str">
        <f t="shared" si="874"/>
        <v/>
      </c>
      <c r="DP643" s="81" t="str">
        <f t="shared" si="875"/>
        <v/>
      </c>
      <c r="DQ643" s="113" t="str">
        <f t="shared" si="876"/>
        <v/>
      </c>
      <c r="DR643" s="9">
        <f t="shared" si="877"/>
        <v>0</v>
      </c>
      <c r="DS643" s="114" t="str">
        <f t="shared" si="878"/>
        <v/>
      </c>
      <c r="DT643" s="115" t="str">
        <f t="shared" si="879"/>
        <v/>
      </c>
      <c r="DU643" s="115" t="str">
        <f t="shared" si="880"/>
        <v/>
      </c>
      <c r="DV643" s="115" t="str">
        <f t="shared" si="881"/>
        <v/>
      </c>
      <c r="DW643" s="115" t="str">
        <f t="shared" si="882"/>
        <v/>
      </c>
      <c r="DX643" s="115" t="str">
        <f t="shared" si="883"/>
        <v/>
      </c>
      <c r="DY643" s="115" t="str">
        <f t="shared" si="884"/>
        <v/>
      </c>
      <c r="DZ643" s="115" t="str">
        <f t="shared" si="885"/>
        <v/>
      </c>
      <c r="EA643" s="253"/>
      <c r="EB643" s="253"/>
      <c r="EC643" s="253"/>
      <c r="ED643" s="253"/>
      <c r="EE643" s="253"/>
      <c r="EF643" s="253"/>
      <c r="EG643" s="253"/>
      <c r="EH643" s="253"/>
      <c r="EI643" s="253"/>
      <c r="EJ643" s="253"/>
      <c r="EK643" s="259"/>
      <c r="EL643" s="261" t="str">
        <f t="shared" si="886"/>
        <v/>
      </c>
      <c r="EM643" s="9"/>
      <c r="EN643" s="9"/>
      <c r="EO643" s="81"/>
      <c r="EP643" s="82"/>
      <c r="EQ643" s="88"/>
      <c r="ER643" s="88"/>
      <c r="ES643" s="78"/>
    </row>
    <row r="644" spans="1:149" s="11" customFormat="1" ht="27" customHeight="1" thickBot="1">
      <c r="A644" s="88" t="str">
        <f>IF('رصد درجات'!A644="","",'رصد درجات'!A644)</f>
        <v/>
      </c>
      <c r="B644" s="88" t="str">
        <f>IF('رصد درجات'!B644="","",'رصد درجات'!B644)</f>
        <v/>
      </c>
      <c r="C644" s="88" t="str">
        <f>IF('رصد درجات'!C644="","",'رصد درجات'!C644)</f>
        <v/>
      </c>
      <c r="D644" s="104" t="str">
        <f>IF('رصد درجات'!D644="","",'رصد درجات'!D644)</f>
        <v/>
      </c>
      <c r="E644" s="88" t="str">
        <f>IF('رصد درجات'!E644="","",'رصد درجات'!E644)</f>
        <v/>
      </c>
      <c r="F644" s="88" t="str">
        <f>IF('رصد درجات'!F644="","",'رصد درجات'!F644)</f>
        <v/>
      </c>
      <c r="G644" s="88" t="str">
        <f>IF('رصد درجات'!G644="","",'رصد درجات'!G644)</f>
        <v/>
      </c>
      <c r="H644" s="88" t="str">
        <f>IF('رصد درجات'!H644="","",'رصد درجات'!H644)</f>
        <v/>
      </c>
      <c r="I644" s="88" t="str">
        <f>IF('رصد درجات'!I644="","",'رصد درجات'!I644)</f>
        <v/>
      </c>
      <c r="J644" s="88" t="str">
        <f>IF('رصد درجات'!J644="","",'رصد درجات'!J644)</f>
        <v/>
      </c>
      <c r="K644" s="88" t="str">
        <f>IF('رصد درجات'!K644="","",'رصد درجات'!K644)</f>
        <v/>
      </c>
      <c r="L644" s="88" t="str">
        <f>IF('رصد درجات'!L644="","",'رصد درجات'!L644)</f>
        <v/>
      </c>
      <c r="M644" s="105" t="str">
        <f>IF('رصد درجات'!M644="","",'رصد درجات'!M644)</f>
        <v/>
      </c>
      <c r="N644" s="105" t="str">
        <f>IF('رصد درجات'!N644="","",'رصد درجات'!N644)</f>
        <v/>
      </c>
      <c r="O644" s="88" t="str">
        <f>IF(C644="","",'رصد درجات'!Y644)</f>
        <v/>
      </c>
      <c r="P644" s="88" t="str">
        <f>IF(C644="","",'رصد درجات'!AL644)</f>
        <v/>
      </c>
      <c r="Q644" s="88" t="str">
        <f t="shared" si="836"/>
        <v/>
      </c>
      <c r="R644" s="103" t="str">
        <f t="shared" si="837"/>
        <v/>
      </c>
      <c r="S644" s="88" t="str">
        <f>IF(C644="","",'رصد درجات'!AV644)</f>
        <v/>
      </c>
      <c r="T644" s="88" t="str">
        <f>IF(C644="","",'رصد درجات'!BI644)</f>
        <v/>
      </c>
      <c r="U644" s="88" t="str">
        <f t="shared" si="838"/>
        <v/>
      </c>
      <c r="V644" s="88" t="str">
        <f t="shared" si="839"/>
        <v/>
      </c>
      <c r="W644" s="88" t="str">
        <f t="shared" si="840"/>
        <v/>
      </c>
      <c r="X644" s="106" t="str">
        <f t="shared" si="841"/>
        <v/>
      </c>
      <c r="Y644" s="107" t="str">
        <f>IF(C644="","",'رصد درجات'!Z644)</f>
        <v/>
      </c>
      <c r="Z644" s="107" t="str">
        <f>IF(C644="","",'رصد درجات'!AM644)</f>
        <v/>
      </c>
      <c r="AA644" s="107" t="str">
        <f t="shared" si="812"/>
        <v/>
      </c>
      <c r="AB644" s="107" t="str">
        <f t="shared" si="842"/>
        <v/>
      </c>
      <c r="AC644" s="107" t="str">
        <f>IF(C644="","",'رصد درجات'!AV644)</f>
        <v/>
      </c>
      <c r="AD644" s="107" t="str">
        <f>IF(C644="","",'رصد درجات'!BI644)</f>
        <v/>
      </c>
      <c r="AE644" s="107" t="str">
        <f t="shared" si="813"/>
        <v/>
      </c>
      <c r="AF644" s="107" t="str">
        <f t="shared" si="814"/>
        <v/>
      </c>
      <c r="AG644" s="107" t="str">
        <f t="shared" si="843"/>
        <v/>
      </c>
      <c r="AH644" s="108" t="str">
        <f t="shared" si="844"/>
        <v/>
      </c>
      <c r="AI644" s="107" t="str">
        <f>IF(C644="","",'رصد درجات'!AA644)</f>
        <v/>
      </c>
      <c r="AJ644" s="107" t="str">
        <f>IF(C644="","",'رصد درجات'!AN644)</f>
        <v/>
      </c>
      <c r="AK644" s="107" t="str">
        <f t="shared" si="815"/>
        <v/>
      </c>
      <c r="AL644" s="109" t="str">
        <f t="shared" si="845"/>
        <v/>
      </c>
      <c r="AM644" s="107" t="str">
        <f>IF(C644="","",'رصد درجات'!AX644)</f>
        <v/>
      </c>
      <c r="AN644" s="107" t="str">
        <f>IF(C644="","",'رصد درجات'!BK644)</f>
        <v/>
      </c>
      <c r="AO644" s="107" t="str">
        <f t="shared" si="816"/>
        <v/>
      </c>
      <c r="AP644" s="107" t="str">
        <f t="shared" si="817"/>
        <v/>
      </c>
      <c r="AQ644" s="107" t="str">
        <f t="shared" si="818"/>
        <v/>
      </c>
      <c r="AR644" s="108" t="str">
        <f t="shared" si="846"/>
        <v/>
      </c>
      <c r="AS644" s="107" t="str">
        <f>IF(C644="","",'رصد درجات'!AB644)</f>
        <v/>
      </c>
      <c r="AT644" s="107" t="str">
        <f>IF(C644="","",'رصد درجات'!AO644)</f>
        <v/>
      </c>
      <c r="AU644" s="107" t="str">
        <f>IF(C644="","",'رصد درجات'!AP644)</f>
        <v/>
      </c>
      <c r="AV644" s="107" t="str">
        <f t="shared" si="819"/>
        <v/>
      </c>
      <c r="AW644" s="107" t="str">
        <f t="shared" si="847"/>
        <v/>
      </c>
      <c r="AX644" s="107" t="str">
        <f>IF(C644="","",'رصد درجات'!AY644)</f>
        <v/>
      </c>
      <c r="AY644" s="107" t="str">
        <f>IF(C644="","",'رصد درجات'!BL644)</f>
        <v/>
      </c>
      <c r="AZ644" s="107" t="str">
        <f>IF(C644="","",'رصد درجات'!BM644)</f>
        <v/>
      </c>
      <c r="BA644" s="107" t="str">
        <f t="shared" si="820"/>
        <v/>
      </c>
      <c r="BB644" s="107" t="str">
        <f t="shared" si="821"/>
        <v/>
      </c>
      <c r="BC644" s="107" t="str">
        <f t="shared" si="822"/>
        <v/>
      </c>
      <c r="BD644" s="107" t="str">
        <f t="shared" si="823"/>
        <v/>
      </c>
      <c r="BE644" s="108" t="str">
        <f t="shared" si="848"/>
        <v/>
      </c>
      <c r="BF644" s="107" t="str">
        <f>IF(C644="","",'رصد درجات'!AC644)</f>
        <v/>
      </c>
      <c r="BG644" s="107" t="str">
        <f>IF(C644="","",'رصد درجات'!AI644)</f>
        <v/>
      </c>
      <c r="BH644" s="107" t="str">
        <f>IF(C644="","",'رصد درجات'!AQ644)</f>
        <v/>
      </c>
      <c r="BI644" s="107" t="str">
        <f t="shared" si="824"/>
        <v/>
      </c>
      <c r="BJ644" s="107" t="str">
        <f t="shared" si="849"/>
        <v/>
      </c>
      <c r="BK644" s="107" t="str">
        <f>IF(C644="","",'رصد درجات'!AZ644)</f>
        <v/>
      </c>
      <c r="BL644" s="107" t="str">
        <f>IF(C644="","",'رصد درجات'!BF644)</f>
        <v/>
      </c>
      <c r="BM644" s="107" t="str">
        <f>IF(C644="","",'رصد درجات'!BN644)</f>
        <v/>
      </c>
      <c r="BN644" s="107" t="str">
        <f t="shared" si="825"/>
        <v/>
      </c>
      <c r="BO644" s="107" t="str">
        <f t="shared" si="826"/>
        <v/>
      </c>
      <c r="BP644" s="107" t="str">
        <f t="shared" si="827"/>
        <v/>
      </c>
      <c r="BQ644" s="107" t="str">
        <f t="shared" si="828"/>
        <v/>
      </c>
      <c r="BR644" s="108" t="str">
        <f t="shared" si="850"/>
        <v/>
      </c>
      <c r="BS644" s="107" t="str">
        <f>IF(C644="","",'رصد درجات'!AD644)</f>
        <v/>
      </c>
      <c r="BT644" s="107" t="str">
        <f>IF(C644="","",'رصد درجات'!AR644)</f>
        <v/>
      </c>
      <c r="BU644" s="107" t="str">
        <f t="shared" si="829"/>
        <v/>
      </c>
      <c r="BV644" s="107" t="str">
        <f t="shared" si="851"/>
        <v/>
      </c>
      <c r="BW644" s="107" t="str">
        <f>IF(C644="","",'رصد درجات'!BA644)</f>
        <v/>
      </c>
      <c r="BX644" s="107" t="str">
        <f>IF(C644="","",'رصد درجات'!BO644)</f>
        <v/>
      </c>
      <c r="BY644" s="107" t="str">
        <f t="shared" si="830"/>
        <v/>
      </c>
      <c r="BZ644" s="107" t="str">
        <f t="shared" si="852"/>
        <v/>
      </c>
      <c r="CA644" s="107" t="str">
        <f t="shared" si="831"/>
        <v/>
      </c>
      <c r="CB644" s="108" t="str">
        <f t="shared" si="853"/>
        <v/>
      </c>
      <c r="CC644" s="107" t="str">
        <f>IF(C644="","",'رصد درجات'!AE644)</f>
        <v/>
      </c>
      <c r="CD644" s="107" t="str">
        <f>IF(C644="","",'رصد درجات'!AJ644)</f>
        <v/>
      </c>
      <c r="CE644" s="107" t="str">
        <f>IF(C644="","",'رصد درجات'!AS644)</f>
        <v/>
      </c>
      <c r="CF644" s="107" t="str">
        <f t="shared" si="832"/>
        <v/>
      </c>
      <c r="CG644" s="107" t="str">
        <f t="shared" si="854"/>
        <v/>
      </c>
      <c r="CH644" s="107" t="str">
        <f>IF(C644="","",'رصد درجات'!BB644)</f>
        <v/>
      </c>
      <c r="CI644" s="107" t="str">
        <f>IF(C644="","",'رصد درجات'!BF644)</f>
        <v/>
      </c>
      <c r="CJ644" s="107" t="str">
        <f>IF(C644="","",'رصد درجات'!BP644)</f>
        <v/>
      </c>
      <c r="CK644" s="107" t="str">
        <f t="shared" si="833"/>
        <v/>
      </c>
      <c r="CL644" s="107" t="str">
        <f t="shared" si="834"/>
        <v/>
      </c>
      <c r="CM644" s="107" t="str">
        <f t="shared" si="835"/>
        <v/>
      </c>
      <c r="CN644" s="107" t="str">
        <f t="shared" si="855"/>
        <v/>
      </c>
      <c r="CO644" s="108" t="str">
        <f t="shared" si="856"/>
        <v/>
      </c>
      <c r="CP644" s="110" t="str">
        <f>IF(C644="","",'رصد درجات'!AF644)</f>
        <v/>
      </c>
      <c r="CQ644" s="103" t="str">
        <f t="shared" si="857"/>
        <v/>
      </c>
      <c r="CR644" s="110" t="str">
        <f>IF(C644="","",'رصد درجات'!BC644)</f>
        <v/>
      </c>
      <c r="CS644" s="110" t="str">
        <f t="shared" si="858"/>
        <v/>
      </c>
      <c r="CT644" s="110" t="str">
        <f t="shared" si="859"/>
        <v/>
      </c>
      <c r="CU644" s="103" t="str">
        <f t="shared" si="860"/>
        <v/>
      </c>
      <c r="CV644" s="107" t="str">
        <f>IF(C644="","",'رصد درجات'!AG644)</f>
        <v/>
      </c>
      <c r="CW644" s="107" t="str">
        <f t="shared" si="861"/>
        <v/>
      </c>
      <c r="CX644" s="107" t="str">
        <f>IF(C644="","",'رصد درجات'!BD644)</f>
        <v/>
      </c>
      <c r="CY644" s="110" t="str">
        <f t="shared" si="862"/>
        <v/>
      </c>
      <c r="CZ644" s="110" t="str">
        <f t="shared" si="863"/>
        <v/>
      </c>
      <c r="DA644" s="103" t="str">
        <f t="shared" si="864"/>
        <v/>
      </c>
      <c r="DB644" s="111" t="str">
        <f t="shared" si="865"/>
        <v/>
      </c>
      <c r="DC644" s="112" t="str">
        <f t="shared" si="866"/>
        <v/>
      </c>
      <c r="DD644" s="111" t="str">
        <f t="shared" si="867"/>
        <v/>
      </c>
      <c r="DE644" s="112" t="str">
        <f t="shared" si="868"/>
        <v/>
      </c>
      <c r="DF644" s="107" t="str">
        <f>IF(C644="","",'رصد درجات'!AH644)</f>
        <v/>
      </c>
      <c r="DG644" s="107" t="str">
        <f>IF(C644="","",'رصد درجات'!AT644)</f>
        <v/>
      </c>
      <c r="DH644" s="107" t="str">
        <f t="shared" si="869"/>
        <v/>
      </c>
      <c r="DI644" s="107" t="str">
        <f t="shared" si="870"/>
        <v/>
      </c>
      <c r="DJ644" s="107" t="str">
        <f>IF(C644="","",'رصد درجات'!BE644)</f>
        <v/>
      </c>
      <c r="DK644" s="107" t="str">
        <f>IF(C644="","",'رصد درجات'!BQ644)</f>
        <v/>
      </c>
      <c r="DL644" s="107" t="str">
        <f t="shared" si="871"/>
        <v/>
      </c>
      <c r="DM644" s="107" t="str">
        <f t="shared" si="872"/>
        <v/>
      </c>
      <c r="DN644" s="107" t="str">
        <f t="shared" si="873"/>
        <v/>
      </c>
      <c r="DO644" s="108" t="str">
        <f t="shared" si="874"/>
        <v/>
      </c>
      <c r="DP644" s="81" t="str">
        <f t="shared" si="875"/>
        <v/>
      </c>
      <c r="DQ644" s="113" t="str">
        <f t="shared" si="876"/>
        <v/>
      </c>
      <c r="DR644" s="9">
        <f t="shared" si="877"/>
        <v>0</v>
      </c>
      <c r="DS644" s="114" t="str">
        <f t="shared" si="878"/>
        <v/>
      </c>
      <c r="DT644" s="115" t="str">
        <f t="shared" si="879"/>
        <v/>
      </c>
      <c r="DU644" s="115" t="str">
        <f t="shared" si="880"/>
        <v/>
      </c>
      <c r="DV644" s="115" t="str">
        <f t="shared" si="881"/>
        <v/>
      </c>
      <c r="DW644" s="115" t="str">
        <f t="shared" si="882"/>
        <v/>
      </c>
      <c r="DX644" s="115" t="str">
        <f t="shared" si="883"/>
        <v/>
      </c>
      <c r="DY644" s="115" t="str">
        <f t="shared" si="884"/>
        <v/>
      </c>
      <c r="DZ644" s="115" t="str">
        <f t="shared" si="885"/>
        <v/>
      </c>
      <c r="EA644" s="253"/>
      <c r="EB644" s="253"/>
      <c r="EC644" s="253"/>
      <c r="ED644" s="253"/>
      <c r="EE644" s="253"/>
      <c r="EF644" s="253"/>
      <c r="EG644" s="253"/>
      <c r="EH644" s="253"/>
      <c r="EI644" s="253"/>
      <c r="EJ644" s="253"/>
      <c r="EK644" s="259"/>
      <c r="EL644" s="261" t="str">
        <f t="shared" si="886"/>
        <v/>
      </c>
      <c r="EM644" s="9"/>
      <c r="EN644" s="9"/>
      <c r="EO644" s="81"/>
      <c r="EP644" s="82"/>
      <c r="EQ644" s="88"/>
      <c r="ER644" s="88"/>
      <c r="ES644" s="78"/>
    </row>
    <row r="645" spans="1:149" s="11" customFormat="1" ht="27" customHeight="1" thickBot="1">
      <c r="A645" s="88" t="str">
        <f>IF('رصد درجات'!A645="","",'رصد درجات'!A645)</f>
        <v/>
      </c>
      <c r="B645" s="88" t="str">
        <f>IF('رصد درجات'!B645="","",'رصد درجات'!B645)</f>
        <v/>
      </c>
      <c r="C645" s="88" t="str">
        <f>IF('رصد درجات'!C645="","",'رصد درجات'!C645)</f>
        <v/>
      </c>
      <c r="D645" s="104" t="str">
        <f>IF('رصد درجات'!D645="","",'رصد درجات'!D645)</f>
        <v/>
      </c>
      <c r="E645" s="88" t="str">
        <f>IF('رصد درجات'!E645="","",'رصد درجات'!E645)</f>
        <v/>
      </c>
      <c r="F645" s="88" t="str">
        <f>IF('رصد درجات'!F645="","",'رصد درجات'!F645)</f>
        <v/>
      </c>
      <c r="G645" s="88" t="str">
        <f>IF('رصد درجات'!G645="","",'رصد درجات'!G645)</f>
        <v/>
      </c>
      <c r="H645" s="88" t="str">
        <f>IF('رصد درجات'!H645="","",'رصد درجات'!H645)</f>
        <v/>
      </c>
      <c r="I645" s="88" t="str">
        <f>IF('رصد درجات'!I645="","",'رصد درجات'!I645)</f>
        <v/>
      </c>
      <c r="J645" s="88" t="str">
        <f>IF('رصد درجات'!J645="","",'رصد درجات'!J645)</f>
        <v/>
      </c>
      <c r="K645" s="88" t="str">
        <f>IF('رصد درجات'!K645="","",'رصد درجات'!K645)</f>
        <v/>
      </c>
      <c r="L645" s="88" t="str">
        <f>IF('رصد درجات'!L645="","",'رصد درجات'!L645)</f>
        <v/>
      </c>
      <c r="M645" s="105" t="str">
        <f>IF('رصد درجات'!M645="","",'رصد درجات'!M645)</f>
        <v/>
      </c>
      <c r="N645" s="105" t="str">
        <f>IF('رصد درجات'!N645="","",'رصد درجات'!N645)</f>
        <v/>
      </c>
      <c r="O645" s="88" t="str">
        <f>IF(C645="","",'رصد درجات'!Y645)</f>
        <v/>
      </c>
      <c r="P645" s="88" t="str">
        <f>IF(C645="","",'رصد درجات'!AL645)</f>
        <v/>
      </c>
      <c r="Q645" s="88" t="str">
        <f t="shared" si="836"/>
        <v/>
      </c>
      <c r="R645" s="103" t="str">
        <f t="shared" si="837"/>
        <v/>
      </c>
      <c r="S645" s="88" t="str">
        <f>IF(C645="","",'رصد درجات'!AV645)</f>
        <v/>
      </c>
      <c r="T645" s="88" t="str">
        <f>IF(C645="","",'رصد درجات'!BI645)</f>
        <v/>
      </c>
      <c r="U645" s="88" t="str">
        <f t="shared" si="838"/>
        <v/>
      </c>
      <c r="V645" s="88" t="str">
        <f t="shared" si="839"/>
        <v/>
      </c>
      <c r="W645" s="88" t="str">
        <f t="shared" si="840"/>
        <v/>
      </c>
      <c r="X645" s="106" t="str">
        <f t="shared" si="841"/>
        <v/>
      </c>
      <c r="Y645" s="107" t="str">
        <f>IF(C645="","",'رصد درجات'!Z645)</f>
        <v/>
      </c>
      <c r="Z645" s="107" t="str">
        <f>IF(C645="","",'رصد درجات'!AM645)</f>
        <v/>
      </c>
      <c r="AA645" s="107" t="str">
        <f t="shared" si="812"/>
        <v/>
      </c>
      <c r="AB645" s="107" t="str">
        <f t="shared" si="842"/>
        <v/>
      </c>
      <c r="AC645" s="107" t="str">
        <f>IF(C645="","",'رصد درجات'!AV645)</f>
        <v/>
      </c>
      <c r="AD645" s="107" t="str">
        <f>IF(C645="","",'رصد درجات'!BI645)</f>
        <v/>
      </c>
      <c r="AE645" s="107" t="str">
        <f t="shared" si="813"/>
        <v/>
      </c>
      <c r="AF645" s="107" t="str">
        <f t="shared" si="814"/>
        <v/>
      </c>
      <c r="AG645" s="107" t="str">
        <f t="shared" si="843"/>
        <v/>
      </c>
      <c r="AH645" s="108" t="str">
        <f t="shared" si="844"/>
        <v/>
      </c>
      <c r="AI645" s="107" t="str">
        <f>IF(C645="","",'رصد درجات'!AA645)</f>
        <v/>
      </c>
      <c r="AJ645" s="107" t="str">
        <f>IF(C645="","",'رصد درجات'!AN645)</f>
        <v/>
      </c>
      <c r="AK645" s="107" t="str">
        <f t="shared" si="815"/>
        <v/>
      </c>
      <c r="AL645" s="109" t="str">
        <f t="shared" si="845"/>
        <v/>
      </c>
      <c r="AM645" s="107" t="str">
        <f>IF(C645="","",'رصد درجات'!AX645)</f>
        <v/>
      </c>
      <c r="AN645" s="107" t="str">
        <f>IF(C645="","",'رصد درجات'!BK645)</f>
        <v/>
      </c>
      <c r="AO645" s="107" t="str">
        <f t="shared" si="816"/>
        <v/>
      </c>
      <c r="AP645" s="107" t="str">
        <f t="shared" si="817"/>
        <v/>
      </c>
      <c r="AQ645" s="107" t="str">
        <f t="shared" si="818"/>
        <v/>
      </c>
      <c r="AR645" s="108" t="str">
        <f t="shared" si="846"/>
        <v/>
      </c>
      <c r="AS645" s="107" t="str">
        <f>IF(C645="","",'رصد درجات'!AB645)</f>
        <v/>
      </c>
      <c r="AT645" s="107" t="str">
        <f>IF(C645="","",'رصد درجات'!AO645)</f>
        <v/>
      </c>
      <c r="AU645" s="107" t="str">
        <f>IF(C645="","",'رصد درجات'!AP645)</f>
        <v/>
      </c>
      <c r="AV645" s="107" t="str">
        <f t="shared" si="819"/>
        <v/>
      </c>
      <c r="AW645" s="107" t="str">
        <f t="shared" si="847"/>
        <v/>
      </c>
      <c r="AX645" s="107" t="str">
        <f>IF(C645="","",'رصد درجات'!AY645)</f>
        <v/>
      </c>
      <c r="AY645" s="107" t="str">
        <f>IF(C645="","",'رصد درجات'!BL645)</f>
        <v/>
      </c>
      <c r="AZ645" s="107" t="str">
        <f>IF(C645="","",'رصد درجات'!BM645)</f>
        <v/>
      </c>
      <c r="BA645" s="107" t="str">
        <f t="shared" si="820"/>
        <v/>
      </c>
      <c r="BB645" s="107" t="str">
        <f t="shared" si="821"/>
        <v/>
      </c>
      <c r="BC645" s="107" t="str">
        <f t="shared" si="822"/>
        <v/>
      </c>
      <c r="BD645" s="107" t="str">
        <f t="shared" si="823"/>
        <v/>
      </c>
      <c r="BE645" s="108" t="str">
        <f t="shared" si="848"/>
        <v/>
      </c>
      <c r="BF645" s="107" t="str">
        <f>IF(C645="","",'رصد درجات'!AC645)</f>
        <v/>
      </c>
      <c r="BG645" s="107" t="str">
        <f>IF(C645="","",'رصد درجات'!AI645)</f>
        <v/>
      </c>
      <c r="BH645" s="107" t="str">
        <f>IF(C645="","",'رصد درجات'!AQ645)</f>
        <v/>
      </c>
      <c r="BI645" s="107" t="str">
        <f t="shared" si="824"/>
        <v/>
      </c>
      <c r="BJ645" s="107" t="str">
        <f t="shared" si="849"/>
        <v/>
      </c>
      <c r="BK645" s="107" t="str">
        <f>IF(C645="","",'رصد درجات'!AZ645)</f>
        <v/>
      </c>
      <c r="BL645" s="107" t="str">
        <f>IF(C645="","",'رصد درجات'!BF645)</f>
        <v/>
      </c>
      <c r="BM645" s="107" t="str">
        <f>IF(C645="","",'رصد درجات'!BN645)</f>
        <v/>
      </c>
      <c r="BN645" s="107" t="str">
        <f t="shared" si="825"/>
        <v/>
      </c>
      <c r="BO645" s="107" t="str">
        <f t="shared" si="826"/>
        <v/>
      </c>
      <c r="BP645" s="107" t="str">
        <f t="shared" si="827"/>
        <v/>
      </c>
      <c r="BQ645" s="107" t="str">
        <f t="shared" si="828"/>
        <v/>
      </c>
      <c r="BR645" s="108" t="str">
        <f t="shared" si="850"/>
        <v/>
      </c>
      <c r="BS645" s="107" t="str">
        <f>IF(C645="","",'رصد درجات'!AD645)</f>
        <v/>
      </c>
      <c r="BT645" s="107" t="str">
        <f>IF(C645="","",'رصد درجات'!AR645)</f>
        <v/>
      </c>
      <c r="BU645" s="107" t="str">
        <f t="shared" si="829"/>
        <v/>
      </c>
      <c r="BV645" s="107" t="str">
        <f t="shared" si="851"/>
        <v/>
      </c>
      <c r="BW645" s="107" t="str">
        <f>IF(C645="","",'رصد درجات'!BA645)</f>
        <v/>
      </c>
      <c r="BX645" s="107" t="str">
        <f>IF(C645="","",'رصد درجات'!BO645)</f>
        <v/>
      </c>
      <c r="BY645" s="107" t="str">
        <f t="shared" si="830"/>
        <v/>
      </c>
      <c r="BZ645" s="107" t="str">
        <f t="shared" si="852"/>
        <v/>
      </c>
      <c r="CA645" s="107" t="str">
        <f t="shared" si="831"/>
        <v/>
      </c>
      <c r="CB645" s="108" t="str">
        <f t="shared" si="853"/>
        <v/>
      </c>
      <c r="CC645" s="107" t="str">
        <f>IF(C645="","",'رصد درجات'!AE645)</f>
        <v/>
      </c>
      <c r="CD645" s="107" t="str">
        <f>IF(C645="","",'رصد درجات'!AJ645)</f>
        <v/>
      </c>
      <c r="CE645" s="107" t="str">
        <f>IF(C645="","",'رصد درجات'!AS645)</f>
        <v/>
      </c>
      <c r="CF645" s="107" t="str">
        <f t="shared" si="832"/>
        <v/>
      </c>
      <c r="CG645" s="107" t="str">
        <f t="shared" si="854"/>
        <v/>
      </c>
      <c r="CH645" s="107" t="str">
        <f>IF(C645="","",'رصد درجات'!BB645)</f>
        <v/>
      </c>
      <c r="CI645" s="107" t="str">
        <f>IF(C645="","",'رصد درجات'!BF645)</f>
        <v/>
      </c>
      <c r="CJ645" s="107" t="str">
        <f>IF(C645="","",'رصد درجات'!BP645)</f>
        <v/>
      </c>
      <c r="CK645" s="107" t="str">
        <f t="shared" si="833"/>
        <v/>
      </c>
      <c r="CL645" s="107" t="str">
        <f t="shared" si="834"/>
        <v/>
      </c>
      <c r="CM645" s="107" t="str">
        <f t="shared" si="835"/>
        <v/>
      </c>
      <c r="CN645" s="107" t="str">
        <f t="shared" si="855"/>
        <v/>
      </c>
      <c r="CO645" s="108" t="str">
        <f t="shared" si="856"/>
        <v/>
      </c>
      <c r="CP645" s="110" t="str">
        <f>IF(C645="","",'رصد درجات'!AF645)</f>
        <v/>
      </c>
      <c r="CQ645" s="103" t="str">
        <f t="shared" si="857"/>
        <v/>
      </c>
      <c r="CR645" s="110" t="str">
        <f>IF(C645="","",'رصد درجات'!BC645)</f>
        <v/>
      </c>
      <c r="CS645" s="110" t="str">
        <f t="shared" si="858"/>
        <v/>
      </c>
      <c r="CT645" s="110" t="str">
        <f t="shared" si="859"/>
        <v/>
      </c>
      <c r="CU645" s="103" t="str">
        <f t="shared" si="860"/>
        <v/>
      </c>
      <c r="CV645" s="107" t="str">
        <f>IF(C645="","",'رصد درجات'!AG645)</f>
        <v/>
      </c>
      <c r="CW645" s="107" t="str">
        <f t="shared" si="861"/>
        <v/>
      </c>
      <c r="CX645" s="107" t="str">
        <f>IF(C645="","",'رصد درجات'!BD645)</f>
        <v/>
      </c>
      <c r="CY645" s="110" t="str">
        <f t="shared" si="862"/>
        <v/>
      </c>
      <c r="CZ645" s="110" t="str">
        <f t="shared" si="863"/>
        <v/>
      </c>
      <c r="DA645" s="103" t="str">
        <f t="shared" si="864"/>
        <v/>
      </c>
      <c r="DB645" s="111" t="str">
        <f t="shared" si="865"/>
        <v/>
      </c>
      <c r="DC645" s="112" t="str">
        <f t="shared" si="866"/>
        <v/>
      </c>
      <c r="DD645" s="111" t="str">
        <f t="shared" si="867"/>
        <v/>
      </c>
      <c r="DE645" s="112" t="str">
        <f t="shared" si="868"/>
        <v/>
      </c>
      <c r="DF645" s="107" t="str">
        <f>IF(C645="","",'رصد درجات'!AH645)</f>
        <v/>
      </c>
      <c r="DG645" s="107" t="str">
        <f>IF(C645="","",'رصد درجات'!AT645)</f>
        <v/>
      </c>
      <c r="DH645" s="107" t="str">
        <f t="shared" si="869"/>
        <v/>
      </c>
      <c r="DI645" s="107" t="str">
        <f t="shared" si="870"/>
        <v/>
      </c>
      <c r="DJ645" s="107" t="str">
        <f>IF(C645="","",'رصد درجات'!BE645)</f>
        <v/>
      </c>
      <c r="DK645" s="107" t="str">
        <f>IF(C645="","",'رصد درجات'!BQ645)</f>
        <v/>
      </c>
      <c r="DL645" s="107" t="str">
        <f t="shared" si="871"/>
        <v/>
      </c>
      <c r="DM645" s="107" t="str">
        <f t="shared" si="872"/>
        <v/>
      </c>
      <c r="DN645" s="107" t="str">
        <f t="shared" si="873"/>
        <v/>
      </c>
      <c r="DO645" s="108" t="str">
        <f t="shared" si="874"/>
        <v/>
      </c>
      <c r="DP645" s="81" t="str">
        <f t="shared" si="875"/>
        <v/>
      </c>
      <c r="DQ645" s="113" t="str">
        <f t="shared" si="876"/>
        <v/>
      </c>
      <c r="DR645" s="9">
        <f t="shared" si="877"/>
        <v>0</v>
      </c>
      <c r="DS645" s="114" t="str">
        <f t="shared" si="878"/>
        <v/>
      </c>
      <c r="DT645" s="115" t="str">
        <f t="shared" si="879"/>
        <v/>
      </c>
      <c r="DU645" s="115" t="str">
        <f t="shared" si="880"/>
        <v/>
      </c>
      <c r="DV645" s="115" t="str">
        <f t="shared" si="881"/>
        <v/>
      </c>
      <c r="DW645" s="115" t="str">
        <f t="shared" si="882"/>
        <v/>
      </c>
      <c r="DX645" s="115" t="str">
        <f t="shared" si="883"/>
        <v/>
      </c>
      <c r="DY645" s="115" t="str">
        <f t="shared" si="884"/>
        <v/>
      </c>
      <c r="DZ645" s="115" t="str">
        <f t="shared" si="885"/>
        <v/>
      </c>
      <c r="EA645" s="253"/>
      <c r="EB645" s="253"/>
      <c r="EC645" s="253"/>
      <c r="ED645" s="253"/>
      <c r="EE645" s="253"/>
      <c r="EF645" s="253"/>
      <c r="EG645" s="253"/>
      <c r="EH645" s="253"/>
      <c r="EI645" s="253"/>
      <c r="EJ645" s="253"/>
      <c r="EK645" s="259"/>
      <c r="EL645" s="261" t="str">
        <f t="shared" si="886"/>
        <v/>
      </c>
      <c r="EM645" s="9"/>
      <c r="EN645" s="9"/>
      <c r="EO645" s="81"/>
      <c r="EP645" s="82"/>
      <c r="EQ645" s="88"/>
      <c r="ER645" s="88"/>
      <c r="ES645" s="78"/>
    </row>
    <row r="646" spans="1:149" s="11" customFormat="1" ht="27" customHeight="1" thickBot="1">
      <c r="A646" s="88" t="str">
        <f>IF('رصد درجات'!A646="","",'رصد درجات'!A646)</f>
        <v/>
      </c>
      <c r="B646" s="88" t="str">
        <f>IF('رصد درجات'!B646="","",'رصد درجات'!B646)</f>
        <v/>
      </c>
      <c r="C646" s="88" t="str">
        <f>IF('رصد درجات'!C646="","",'رصد درجات'!C646)</f>
        <v/>
      </c>
      <c r="D646" s="104" t="str">
        <f>IF('رصد درجات'!D646="","",'رصد درجات'!D646)</f>
        <v/>
      </c>
      <c r="E646" s="88" t="str">
        <f>IF('رصد درجات'!E646="","",'رصد درجات'!E646)</f>
        <v/>
      </c>
      <c r="F646" s="88" t="str">
        <f>IF('رصد درجات'!F646="","",'رصد درجات'!F646)</f>
        <v/>
      </c>
      <c r="G646" s="88" t="str">
        <f>IF('رصد درجات'!G646="","",'رصد درجات'!G646)</f>
        <v/>
      </c>
      <c r="H646" s="88" t="str">
        <f>IF('رصد درجات'!H646="","",'رصد درجات'!H646)</f>
        <v/>
      </c>
      <c r="I646" s="88" t="str">
        <f>IF('رصد درجات'!I646="","",'رصد درجات'!I646)</f>
        <v/>
      </c>
      <c r="J646" s="88" t="str">
        <f>IF('رصد درجات'!J646="","",'رصد درجات'!J646)</f>
        <v/>
      </c>
      <c r="K646" s="88" t="str">
        <f>IF('رصد درجات'!K646="","",'رصد درجات'!K646)</f>
        <v/>
      </c>
      <c r="L646" s="88" t="str">
        <f>IF('رصد درجات'!L646="","",'رصد درجات'!L646)</f>
        <v/>
      </c>
      <c r="M646" s="105" t="str">
        <f>IF('رصد درجات'!M646="","",'رصد درجات'!M646)</f>
        <v/>
      </c>
      <c r="N646" s="105" t="str">
        <f>IF('رصد درجات'!N646="","",'رصد درجات'!N646)</f>
        <v/>
      </c>
      <c r="O646" s="88" t="str">
        <f>IF(C646="","",'رصد درجات'!Y646)</f>
        <v/>
      </c>
      <c r="P646" s="88" t="str">
        <f>IF(C646="","",'رصد درجات'!AL646)</f>
        <v/>
      </c>
      <c r="Q646" s="88" t="str">
        <f t="shared" si="836"/>
        <v/>
      </c>
      <c r="R646" s="103" t="str">
        <f t="shared" si="837"/>
        <v/>
      </c>
      <c r="S646" s="88" t="str">
        <f>IF(C646="","",'رصد درجات'!AV646)</f>
        <v/>
      </c>
      <c r="T646" s="88" t="str">
        <f>IF(C646="","",'رصد درجات'!BI646)</f>
        <v/>
      </c>
      <c r="U646" s="88" t="str">
        <f t="shared" si="838"/>
        <v/>
      </c>
      <c r="V646" s="88" t="str">
        <f t="shared" si="839"/>
        <v/>
      </c>
      <c r="W646" s="88" t="str">
        <f t="shared" si="840"/>
        <v/>
      </c>
      <c r="X646" s="106" t="str">
        <f t="shared" si="841"/>
        <v/>
      </c>
      <c r="Y646" s="107" t="str">
        <f>IF(C646="","",'رصد درجات'!Z646)</f>
        <v/>
      </c>
      <c r="Z646" s="107" t="str">
        <f>IF(C646="","",'رصد درجات'!AM646)</f>
        <v/>
      </c>
      <c r="AA646" s="107" t="str">
        <f t="shared" si="812"/>
        <v/>
      </c>
      <c r="AB646" s="107" t="str">
        <f t="shared" si="842"/>
        <v/>
      </c>
      <c r="AC646" s="107" t="str">
        <f>IF(C646="","",'رصد درجات'!AV646)</f>
        <v/>
      </c>
      <c r="AD646" s="107" t="str">
        <f>IF(C646="","",'رصد درجات'!BI646)</f>
        <v/>
      </c>
      <c r="AE646" s="107" t="str">
        <f t="shared" si="813"/>
        <v/>
      </c>
      <c r="AF646" s="107" t="str">
        <f t="shared" si="814"/>
        <v/>
      </c>
      <c r="AG646" s="107" t="str">
        <f t="shared" si="843"/>
        <v/>
      </c>
      <c r="AH646" s="108" t="str">
        <f t="shared" si="844"/>
        <v/>
      </c>
      <c r="AI646" s="107" t="str">
        <f>IF(C646="","",'رصد درجات'!AA646)</f>
        <v/>
      </c>
      <c r="AJ646" s="107" t="str">
        <f>IF(C646="","",'رصد درجات'!AN646)</f>
        <v/>
      </c>
      <c r="AK646" s="107" t="str">
        <f t="shared" si="815"/>
        <v/>
      </c>
      <c r="AL646" s="109" t="str">
        <f t="shared" si="845"/>
        <v/>
      </c>
      <c r="AM646" s="107" t="str">
        <f>IF(C646="","",'رصد درجات'!AX646)</f>
        <v/>
      </c>
      <c r="AN646" s="107" t="str">
        <f>IF(C646="","",'رصد درجات'!BK646)</f>
        <v/>
      </c>
      <c r="AO646" s="107" t="str">
        <f t="shared" si="816"/>
        <v/>
      </c>
      <c r="AP646" s="107" t="str">
        <f t="shared" si="817"/>
        <v/>
      </c>
      <c r="AQ646" s="107" t="str">
        <f t="shared" si="818"/>
        <v/>
      </c>
      <c r="AR646" s="108" t="str">
        <f t="shared" si="846"/>
        <v/>
      </c>
      <c r="AS646" s="107" t="str">
        <f>IF(C646="","",'رصد درجات'!AB646)</f>
        <v/>
      </c>
      <c r="AT646" s="107" t="str">
        <f>IF(C646="","",'رصد درجات'!AO646)</f>
        <v/>
      </c>
      <c r="AU646" s="107" t="str">
        <f>IF(C646="","",'رصد درجات'!AP646)</f>
        <v/>
      </c>
      <c r="AV646" s="107" t="str">
        <f t="shared" si="819"/>
        <v/>
      </c>
      <c r="AW646" s="107" t="str">
        <f t="shared" si="847"/>
        <v/>
      </c>
      <c r="AX646" s="107" t="str">
        <f>IF(C646="","",'رصد درجات'!AY646)</f>
        <v/>
      </c>
      <c r="AY646" s="107" t="str">
        <f>IF(C646="","",'رصد درجات'!BL646)</f>
        <v/>
      </c>
      <c r="AZ646" s="107" t="str">
        <f>IF(C646="","",'رصد درجات'!BM646)</f>
        <v/>
      </c>
      <c r="BA646" s="107" t="str">
        <f t="shared" si="820"/>
        <v/>
      </c>
      <c r="BB646" s="107" t="str">
        <f t="shared" si="821"/>
        <v/>
      </c>
      <c r="BC646" s="107" t="str">
        <f t="shared" si="822"/>
        <v/>
      </c>
      <c r="BD646" s="107" t="str">
        <f t="shared" si="823"/>
        <v/>
      </c>
      <c r="BE646" s="108" t="str">
        <f t="shared" si="848"/>
        <v/>
      </c>
      <c r="BF646" s="107" t="str">
        <f>IF(C646="","",'رصد درجات'!AC646)</f>
        <v/>
      </c>
      <c r="BG646" s="107" t="str">
        <f>IF(C646="","",'رصد درجات'!AI646)</f>
        <v/>
      </c>
      <c r="BH646" s="107" t="str">
        <f>IF(C646="","",'رصد درجات'!AQ646)</f>
        <v/>
      </c>
      <c r="BI646" s="107" t="str">
        <f t="shared" si="824"/>
        <v/>
      </c>
      <c r="BJ646" s="107" t="str">
        <f t="shared" si="849"/>
        <v/>
      </c>
      <c r="BK646" s="107" t="str">
        <f>IF(C646="","",'رصد درجات'!AZ646)</f>
        <v/>
      </c>
      <c r="BL646" s="107" t="str">
        <f>IF(C646="","",'رصد درجات'!BF646)</f>
        <v/>
      </c>
      <c r="BM646" s="107" t="str">
        <f>IF(C646="","",'رصد درجات'!BN646)</f>
        <v/>
      </c>
      <c r="BN646" s="107" t="str">
        <f t="shared" si="825"/>
        <v/>
      </c>
      <c r="BO646" s="107" t="str">
        <f t="shared" si="826"/>
        <v/>
      </c>
      <c r="BP646" s="107" t="str">
        <f t="shared" si="827"/>
        <v/>
      </c>
      <c r="BQ646" s="107" t="str">
        <f t="shared" si="828"/>
        <v/>
      </c>
      <c r="BR646" s="108" t="str">
        <f t="shared" si="850"/>
        <v/>
      </c>
      <c r="BS646" s="107" t="str">
        <f>IF(C646="","",'رصد درجات'!AD646)</f>
        <v/>
      </c>
      <c r="BT646" s="107" t="str">
        <f>IF(C646="","",'رصد درجات'!AR646)</f>
        <v/>
      </c>
      <c r="BU646" s="107" t="str">
        <f t="shared" si="829"/>
        <v/>
      </c>
      <c r="BV646" s="107" t="str">
        <f t="shared" si="851"/>
        <v/>
      </c>
      <c r="BW646" s="107" t="str">
        <f>IF(C646="","",'رصد درجات'!BA646)</f>
        <v/>
      </c>
      <c r="BX646" s="107" t="str">
        <f>IF(C646="","",'رصد درجات'!BO646)</f>
        <v/>
      </c>
      <c r="BY646" s="107" t="str">
        <f t="shared" si="830"/>
        <v/>
      </c>
      <c r="BZ646" s="107" t="str">
        <f t="shared" si="852"/>
        <v/>
      </c>
      <c r="CA646" s="107" t="str">
        <f t="shared" si="831"/>
        <v/>
      </c>
      <c r="CB646" s="108" t="str">
        <f t="shared" si="853"/>
        <v/>
      </c>
      <c r="CC646" s="107" t="str">
        <f>IF(C646="","",'رصد درجات'!AE646)</f>
        <v/>
      </c>
      <c r="CD646" s="107" t="str">
        <f>IF(C646="","",'رصد درجات'!AJ646)</f>
        <v/>
      </c>
      <c r="CE646" s="107" t="str">
        <f>IF(C646="","",'رصد درجات'!AS646)</f>
        <v/>
      </c>
      <c r="CF646" s="107" t="str">
        <f t="shared" si="832"/>
        <v/>
      </c>
      <c r="CG646" s="107" t="str">
        <f t="shared" si="854"/>
        <v/>
      </c>
      <c r="CH646" s="107" t="str">
        <f>IF(C646="","",'رصد درجات'!BB646)</f>
        <v/>
      </c>
      <c r="CI646" s="107" t="str">
        <f>IF(C646="","",'رصد درجات'!BF646)</f>
        <v/>
      </c>
      <c r="CJ646" s="107" t="str">
        <f>IF(C646="","",'رصد درجات'!BP646)</f>
        <v/>
      </c>
      <c r="CK646" s="107" t="str">
        <f t="shared" si="833"/>
        <v/>
      </c>
      <c r="CL646" s="107" t="str">
        <f t="shared" si="834"/>
        <v/>
      </c>
      <c r="CM646" s="107" t="str">
        <f t="shared" si="835"/>
        <v/>
      </c>
      <c r="CN646" s="107" t="str">
        <f t="shared" si="855"/>
        <v/>
      </c>
      <c r="CO646" s="108" t="str">
        <f t="shared" si="856"/>
        <v/>
      </c>
      <c r="CP646" s="110" t="str">
        <f>IF(C646="","",'رصد درجات'!AF646)</f>
        <v/>
      </c>
      <c r="CQ646" s="103" t="str">
        <f t="shared" si="857"/>
        <v/>
      </c>
      <c r="CR646" s="110" t="str">
        <f>IF(C646="","",'رصد درجات'!BC646)</f>
        <v/>
      </c>
      <c r="CS646" s="110" t="str">
        <f t="shared" si="858"/>
        <v/>
      </c>
      <c r="CT646" s="110" t="str">
        <f t="shared" si="859"/>
        <v/>
      </c>
      <c r="CU646" s="103" t="str">
        <f t="shared" si="860"/>
        <v/>
      </c>
      <c r="CV646" s="107" t="str">
        <f>IF(C646="","",'رصد درجات'!AG646)</f>
        <v/>
      </c>
      <c r="CW646" s="107" t="str">
        <f t="shared" si="861"/>
        <v/>
      </c>
      <c r="CX646" s="107" t="str">
        <f>IF(C646="","",'رصد درجات'!BD646)</f>
        <v/>
      </c>
      <c r="CY646" s="110" t="str">
        <f t="shared" si="862"/>
        <v/>
      </c>
      <c r="CZ646" s="110" t="str">
        <f t="shared" si="863"/>
        <v/>
      </c>
      <c r="DA646" s="103" t="str">
        <f t="shared" si="864"/>
        <v/>
      </c>
      <c r="DB646" s="111" t="str">
        <f t="shared" si="865"/>
        <v/>
      </c>
      <c r="DC646" s="112" t="str">
        <f t="shared" si="866"/>
        <v/>
      </c>
      <c r="DD646" s="111" t="str">
        <f t="shared" si="867"/>
        <v/>
      </c>
      <c r="DE646" s="112" t="str">
        <f t="shared" si="868"/>
        <v/>
      </c>
      <c r="DF646" s="107" t="str">
        <f>IF(C646="","",'رصد درجات'!AH646)</f>
        <v/>
      </c>
      <c r="DG646" s="107" t="str">
        <f>IF(C646="","",'رصد درجات'!AT646)</f>
        <v/>
      </c>
      <c r="DH646" s="107" t="str">
        <f t="shared" si="869"/>
        <v/>
      </c>
      <c r="DI646" s="107" t="str">
        <f t="shared" si="870"/>
        <v/>
      </c>
      <c r="DJ646" s="107" t="str">
        <f>IF(C646="","",'رصد درجات'!BE646)</f>
        <v/>
      </c>
      <c r="DK646" s="107" t="str">
        <f>IF(C646="","",'رصد درجات'!BQ646)</f>
        <v/>
      </c>
      <c r="DL646" s="107" t="str">
        <f t="shared" si="871"/>
        <v/>
      </c>
      <c r="DM646" s="107" t="str">
        <f t="shared" si="872"/>
        <v/>
      </c>
      <c r="DN646" s="107" t="str">
        <f t="shared" si="873"/>
        <v/>
      </c>
      <c r="DO646" s="108" t="str">
        <f t="shared" si="874"/>
        <v/>
      </c>
      <c r="DP646" s="81" t="str">
        <f t="shared" si="875"/>
        <v/>
      </c>
      <c r="DQ646" s="113" t="str">
        <f t="shared" si="876"/>
        <v/>
      </c>
      <c r="DR646" s="9">
        <f t="shared" si="877"/>
        <v>0</v>
      </c>
      <c r="DS646" s="114" t="str">
        <f t="shared" si="878"/>
        <v/>
      </c>
      <c r="DT646" s="115" t="str">
        <f t="shared" si="879"/>
        <v/>
      </c>
      <c r="DU646" s="115" t="str">
        <f t="shared" si="880"/>
        <v/>
      </c>
      <c r="DV646" s="115" t="str">
        <f t="shared" si="881"/>
        <v/>
      </c>
      <c r="DW646" s="115" t="str">
        <f t="shared" si="882"/>
        <v/>
      </c>
      <c r="DX646" s="115" t="str">
        <f t="shared" si="883"/>
        <v/>
      </c>
      <c r="DY646" s="115" t="str">
        <f t="shared" si="884"/>
        <v/>
      </c>
      <c r="DZ646" s="115" t="str">
        <f t="shared" si="885"/>
        <v/>
      </c>
      <c r="EA646" s="253"/>
      <c r="EB646" s="253"/>
      <c r="EC646" s="253"/>
      <c r="ED646" s="253"/>
      <c r="EE646" s="253"/>
      <c r="EF646" s="253"/>
      <c r="EG646" s="253"/>
      <c r="EH646" s="253"/>
      <c r="EI646" s="253"/>
      <c r="EJ646" s="253"/>
      <c r="EK646" s="259"/>
      <c r="EL646" s="261" t="str">
        <f t="shared" si="886"/>
        <v/>
      </c>
      <c r="EM646" s="9"/>
      <c r="EN646" s="9"/>
      <c r="EO646" s="81"/>
      <c r="EP646" s="82"/>
      <c r="EQ646" s="88"/>
      <c r="ER646" s="88"/>
      <c r="ES646" s="78"/>
    </row>
    <row r="647" spans="1:149" s="11" customFormat="1" ht="27" customHeight="1" thickBot="1">
      <c r="A647" s="88" t="str">
        <f>IF('رصد درجات'!A647="","",'رصد درجات'!A647)</f>
        <v/>
      </c>
      <c r="B647" s="88" t="str">
        <f>IF('رصد درجات'!B647="","",'رصد درجات'!B647)</f>
        <v/>
      </c>
      <c r="C647" s="88" t="str">
        <f>IF('رصد درجات'!C647="","",'رصد درجات'!C647)</f>
        <v/>
      </c>
      <c r="D647" s="104" t="str">
        <f>IF('رصد درجات'!D647="","",'رصد درجات'!D647)</f>
        <v/>
      </c>
      <c r="E647" s="88" t="str">
        <f>IF('رصد درجات'!E647="","",'رصد درجات'!E647)</f>
        <v/>
      </c>
      <c r="F647" s="88" t="str">
        <f>IF('رصد درجات'!F647="","",'رصد درجات'!F647)</f>
        <v/>
      </c>
      <c r="G647" s="88" t="str">
        <f>IF('رصد درجات'!G647="","",'رصد درجات'!G647)</f>
        <v/>
      </c>
      <c r="H647" s="88" t="str">
        <f>IF('رصد درجات'!H647="","",'رصد درجات'!H647)</f>
        <v/>
      </c>
      <c r="I647" s="88" t="str">
        <f>IF('رصد درجات'!I647="","",'رصد درجات'!I647)</f>
        <v/>
      </c>
      <c r="J647" s="88" t="str">
        <f>IF('رصد درجات'!J647="","",'رصد درجات'!J647)</f>
        <v/>
      </c>
      <c r="K647" s="88" t="str">
        <f>IF('رصد درجات'!K647="","",'رصد درجات'!K647)</f>
        <v/>
      </c>
      <c r="L647" s="88" t="str">
        <f>IF('رصد درجات'!L647="","",'رصد درجات'!L647)</f>
        <v/>
      </c>
      <c r="M647" s="105" t="str">
        <f>IF('رصد درجات'!M647="","",'رصد درجات'!M647)</f>
        <v/>
      </c>
      <c r="N647" s="105" t="str">
        <f>IF('رصد درجات'!N647="","",'رصد درجات'!N647)</f>
        <v/>
      </c>
      <c r="O647" s="88" t="str">
        <f>IF(C647="","",'رصد درجات'!Y647)</f>
        <v/>
      </c>
      <c r="P647" s="88" t="str">
        <f>IF(C647="","",'رصد درجات'!AL647)</f>
        <v/>
      </c>
      <c r="Q647" s="88" t="str">
        <f t="shared" si="836"/>
        <v/>
      </c>
      <c r="R647" s="103" t="str">
        <f t="shared" si="837"/>
        <v/>
      </c>
      <c r="S647" s="88" t="str">
        <f>IF(C647="","",'رصد درجات'!AV647)</f>
        <v/>
      </c>
      <c r="T647" s="88" t="str">
        <f>IF(C647="","",'رصد درجات'!BI647)</f>
        <v/>
      </c>
      <c r="U647" s="88" t="str">
        <f t="shared" si="838"/>
        <v/>
      </c>
      <c r="V647" s="88" t="str">
        <f t="shared" si="839"/>
        <v/>
      </c>
      <c r="W647" s="88" t="str">
        <f t="shared" si="840"/>
        <v/>
      </c>
      <c r="X647" s="106" t="str">
        <f t="shared" si="841"/>
        <v/>
      </c>
      <c r="Y647" s="107" t="str">
        <f>IF(C647="","",'رصد درجات'!Z647)</f>
        <v/>
      </c>
      <c r="Z647" s="107" t="str">
        <f>IF(C647="","",'رصد درجات'!AM647)</f>
        <v/>
      </c>
      <c r="AA647" s="107" t="str">
        <f t="shared" si="812"/>
        <v/>
      </c>
      <c r="AB647" s="107" t="str">
        <f t="shared" si="842"/>
        <v/>
      </c>
      <c r="AC647" s="107" t="str">
        <f>IF(C647="","",'رصد درجات'!AV647)</f>
        <v/>
      </c>
      <c r="AD647" s="107" t="str">
        <f>IF(C647="","",'رصد درجات'!BI647)</f>
        <v/>
      </c>
      <c r="AE647" s="107" t="str">
        <f t="shared" si="813"/>
        <v/>
      </c>
      <c r="AF647" s="107" t="str">
        <f t="shared" si="814"/>
        <v/>
      </c>
      <c r="AG647" s="107" t="str">
        <f t="shared" si="843"/>
        <v/>
      </c>
      <c r="AH647" s="108" t="str">
        <f t="shared" si="844"/>
        <v/>
      </c>
      <c r="AI647" s="107" t="str">
        <f>IF(C647="","",'رصد درجات'!AA647)</f>
        <v/>
      </c>
      <c r="AJ647" s="107" t="str">
        <f>IF(C647="","",'رصد درجات'!AN647)</f>
        <v/>
      </c>
      <c r="AK647" s="107" t="str">
        <f t="shared" si="815"/>
        <v/>
      </c>
      <c r="AL647" s="109" t="str">
        <f t="shared" si="845"/>
        <v/>
      </c>
      <c r="AM647" s="107" t="str">
        <f>IF(C647="","",'رصد درجات'!AX647)</f>
        <v/>
      </c>
      <c r="AN647" s="107" t="str">
        <f>IF(C647="","",'رصد درجات'!BK647)</f>
        <v/>
      </c>
      <c r="AO647" s="107" t="str">
        <f t="shared" si="816"/>
        <v/>
      </c>
      <c r="AP647" s="107" t="str">
        <f t="shared" si="817"/>
        <v/>
      </c>
      <c r="AQ647" s="107" t="str">
        <f t="shared" si="818"/>
        <v/>
      </c>
      <c r="AR647" s="108" t="str">
        <f t="shared" si="846"/>
        <v/>
      </c>
      <c r="AS647" s="107" t="str">
        <f>IF(C647="","",'رصد درجات'!AB647)</f>
        <v/>
      </c>
      <c r="AT647" s="107" t="str">
        <f>IF(C647="","",'رصد درجات'!AO647)</f>
        <v/>
      </c>
      <c r="AU647" s="107" t="str">
        <f>IF(C647="","",'رصد درجات'!AP647)</f>
        <v/>
      </c>
      <c r="AV647" s="107" t="str">
        <f t="shared" si="819"/>
        <v/>
      </c>
      <c r="AW647" s="107" t="str">
        <f t="shared" si="847"/>
        <v/>
      </c>
      <c r="AX647" s="107" t="str">
        <f>IF(C647="","",'رصد درجات'!AY647)</f>
        <v/>
      </c>
      <c r="AY647" s="107" t="str">
        <f>IF(C647="","",'رصد درجات'!BL647)</f>
        <v/>
      </c>
      <c r="AZ647" s="107" t="str">
        <f>IF(C647="","",'رصد درجات'!BM647)</f>
        <v/>
      </c>
      <c r="BA647" s="107" t="str">
        <f t="shared" si="820"/>
        <v/>
      </c>
      <c r="BB647" s="107" t="str">
        <f t="shared" si="821"/>
        <v/>
      </c>
      <c r="BC647" s="107" t="str">
        <f t="shared" si="822"/>
        <v/>
      </c>
      <c r="BD647" s="107" t="str">
        <f t="shared" si="823"/>
        <v/>
      </c>
      <c r="BE647" s="108" t="str">
        <f t="shared" si="848"/>
        <v/>
      </c>
      <c r="BF647" s="107" t="str">
        <f>IF(C647="","",'رصد درجات'!AC647)</f>
        <v/>
      </c>
      <c r="BG647" s="107" t="str">
        <f>IF(C647="","",'رصد درجات'!AI647)</f>
        <v/>
      </c>
      <c r="BH647" s="107" t="str">
        <f>IF(C647="","",'رصد درجات'!AQ647)</f>
        <v/>
      </c>
      <c r="BI647" s="107" t="str">
        <f t="shared" si="824"/>
        <v/>
      </c>
      <c r="BJ647" s="107" t="str">
        <f t="shared" si="849"/>
        <v/>
      </c>
      <c r="BK647" s="107" t="str">
        <f>IF(C647="","",'رصد درجات'!AZ647)</f>
        <v/>
      </c>
      <c r="BL647" s="107" t="str">
        <f>IF(C647="","",'رصد درجات'!BF647)</f>
        <v/>
      </c>
      <c r="BM647" s="107" t="str">
        <f>IF(C647="","",'رصد درجات'!BN647)</f>
        <v/>
      </c>
      <c r="BN647" s="107" t="str">
        <f t="shared" si="825"/>
        <v/>
      </c>
      <c r="BO647" s="107" t="str">
        <f t="shared" si="826"/>
        <v/>
      </c>
      <c r="BP647" s="107" t="str">
        <f t="shared" si="827"/>
        <v/>
      </c>
      <c r="BQ647" s="107" t="str">
        <f t="shared" si="828"/>
        <v/>
      </c>
      <c r="BR647" s="108" t="str">
        <f t="shared" si="850"/>
        <v/>
      </c>
      <c r="BS647" s="107" t="str">
        <f>IF(C647="","",'رصد درجات'!AD647)</f>
        <v/>
      </c>
      <c r="BT647" s="107" t="str">
        <f>IF(C647="","",'رصد درجات'!AR647)</f>
        <v/>
      </c>
      <c r="BU647" s="107" t="str">
        <f t="shared" si="829"/>
        <v/>
      </c>
      <c r="BV647" s="107" t="str">
        <f t="shared" si="851"/>
        <v/>
      </c>
      <c r="BW647" s="107" t="str">
        <f>IF(C647="","",'رصد درجات'!BA647)</f>
        <v/>
      </c>
      <c r="BX647" s="107" t="str">
        <f>IF(C647="","",'رصد درجات'!BO647)</f>
        <v/>
      </c>
      <c r="BY647" s="107" t="str">
        <f t="shared" si="830"/>
        <v/>
      </c>
      <c r="BZ647" s="107" t="str">
        <f t="shared" si="852"/>
        <v/>
      </c>
      <c r="CA647" s="107" t="str">
        <f t="shared" si="831"/>
        <v/>
      </c>
      <c r="CB647" s="108" t="str">
        <f t="shared" si="853"/>
        <v/>
      </c>
      <c r="CC647" s="107" t="str">
        <f>IF(C647="","",'رصد درجات'!AE647)</f>
        <v/>
      </c>
      <c r="CD647" s="107" t="str">
        <f>IF(C647="","",'رصد درجات'!AJ647)</f>
        <v/>
      </c>
      <c r="CE647" s="107" t="str">
        <f>IF(C647="","",'رصد درجات'!AS647)</f>
        <v/>
      </c>
      <c r="CF647" s="107" t="str">
        <f t="shared" si="832"/>
        <v/>
      </c>
      <c r="CG647" s="107" t="str">
        <f t="shared" si="854"/>
        <v/>
      </c>
      <c r="CH647" s="107" t="str">
        <f>IF(C647="","",'رصد درجات'!BB647)</f>
        <v/>
      </c>
      <c r="CI647" s="107" t="str">
        <f>IF(C647="","",'رصد درجات'!BF647)</f>
        <v/>
      </c>
      <c r="CJ647" s="107" t="str">
        <f>IF(C647="","",'رصد درجات'!BP647)</f>
        <v/>
      </c>
      <c r="CK647" s="107" t="str">
        <f t="shared" si="833"/>
        <v/>
      </c>
      <c r="CL647" s="107" t="str">
        <f t="shared" si="834"/>
        <v/>
      </c>
      <c r="CM647" s="107" t="str">
        <f t="shared" si="835"/>
        <v/>
      </c>
      <c r="CN647" s="107" t="str">
        <f t="shared" si="855"/>
        <v/>
      </c>
      <c r="CO647" s="108" t="str">
        <f t="shared" si="856"/>
        <v/>
      </c>
      <c r="CP647" s="110" t="str">
        <f>IF(C647="","",'رصد درجات'!AF647)</f>
        <v/>
      </c>
      <c r="CQ647" s="103" t="str">
        <f t="shared" si="857"/>
        <v/>
      </c>
      <c r="CR647" s="110" t="str">
        <f>IF(C647="","",'رصد درجات'!BC647)</f>
        <v/>
      </c>
      <c r="CS647" s="110" t="str">
        <f t="shared" si="858"/>
        <v/>
      </c>
      <c r="CT647" s="110" t="str">
        <f t="shared" si="859"/>
        <v/>
      </c>
      <c r="CU647" s="103" t="str">
        <f t="shared" si="860"/>
        <v/>
      </c>
      <c r="CV647" s="107" t="str">
        <f>IF(C647="","",'رصد درجات'!AG647)</f>
        <v/>
      </c>
      <c r="CW647" s="107" t="str">
        <f t="shared" si="861"/>
        <v/>
      </c>
      <c r="CX647" s="107" t="str">
        <f>IF(C647="","",'رصد درجات'!BD647)</f>
        <v/>
      </c>
      <c r="CY647" s="110" t="str">
        <f t="shared" si="862"/>
        <v/>
      </c>
      <c r="CZ647" s="110" t="str">
        <f t="shared" si="863"/>
        <v/>
      </c>
      <c r="DA647" s="103" t="str">
        <f t="shared" si="864"/>
        <v/>
      </c>
      <c r="DB647" s="111" t="str">
        <f t="shared" si="865"/>
        <v/>
      </c>
      <c r="DC647" s="112" t="str">
        <f t="shared" si="866"/>
        <v/>
      </c>
      <c r="DD647" s="111" t="str">
        <f t="shared" si="867"/>
        <v/>
      </c>
      <c r="DE647" s="112" t="str">
        <f t="shared" si="868"/>
        <v/>
      </c>
      <c r="DF647" s="107" t="str">
        <f>IF(C647="","",'رصد درجات'!AH647)</f>
        <v/>
      </c>
      <c r="DG647" s="107" t="str">
        <f>IF(C647="","",'رصد درجات'!AT647)</f>
        <v/>
      </c>
      <c r="DH647" s="107" t="str">
        <f t="shared" si="869"/>
        <v/>
      </c>
      <c r="DI647" s="107" t="str">
        <f t="shared" si="870"/>
        <v/>
      </c>
      <c r="DJ647" s="107" t="str">
        <f>IF(C647="","",'رصد درجات'!BE647)</f>
        <v/>
      </c>
      <c r="DK647" s="107" t="str">
        <f>IF(C647="","",'رصد درجات'!BQ647)</f>
        <v/>
      </c>
      <c r="DL647" s="107" t="str">
        <f t="shared" si="871"/>
        <v/>
      </c>
      <c r="DM647" s="107" t="str">
        <f t="shared" si="872"/>
        <v/>
      </c>
      <c r="DN647" s="107" t="str">
        <f t="shared" si="873"/>
        <v/>
      </c>
      <c r="DO647" s="108" t="str">
        <f t="shared" si="874"/>
        <v/>
      </c>
      <c r="DP647" s="81" t="str">
        <f t="shared" si="875"/>
        <v/>
      </c>
      <c r="DQ647" s="113" t="str">
        <f t="shared" si="876"/>
        <v/>
      </c>
      <c r="DR647" s="9">
        <f t="shared" si="877"/>
        <v>0</v>
      </c>
      <c r="DS647" s="114" t="str">
        <f t="shared" si="878"/>
        <v/>
      </c>
      <c r="DT647" s="115" t="str">
        <f t="shared" si="879"/>
        <v/>
      </c>
      <c r="DU647" s="115" t="str">
        <f t="shared" si="880"/>
        <v/>
      </c>
      <c r="DV647" s="115" t="str">
        <f t="shared" si="881"/>
        <v/>
      </c>
      <c r="DW647" s="115" t="str">
        <f t="shared" si="882"/>
        <v/>
      </c>
      <c r="DX647" s="115" t="str">
        <f t="shared" si="883"/>
        <v/>
      </c>
      <c r="DY647" s="115" t="str">
        <f t="shared" si="884"/>
        <v/>
      </c>
      <c r="DZ647" s="115" t="str">
        <f t="shared" si="885"/>
        <v/>
      </c>
      <c r="EA647" s="253"/>
      <c r="EB647" s="253"/>
      <c r="EC647" s="253"/>
      <c r="ED647" s="253"/>
      <c r="EE647" s="253"/>
      <c r="EF647" s="253"/>
      <c r="EG647" s="253"/>
      <c r="EH647" s="253"/>
      <c r="EI647" s="253"/>
      <c r="EJ647" s="253"/>
      <c r="EK647" s="259"/>
      <c r="EL647" s="261" t="str">
        <f t="shared" si="886"/>
        <v/>
      </c>
      <c r="EM647" s="9"/>
      <c r="EN647" s="9"/>
      <c r="EO647" s="81"/>
      <c r="EP647" s="82"/>
      <c r="EQ647" s="88"/>
      <c r="ER647" s="88"/>
      <c r="ES647" s="78"/>
    </row>
    <row r="648" spans="1:149" s="11" customFormat="1" ht="27" customHeight="1" thickBot="1">
      <c r="A648" s="88" t="str">
        <f>IF('رصد درجات'!A648="","",'رصد درجات'!A648)</f>
        <v/>
      </c>
      <c r="B648" s="88" t="str">
        <f>IF('رصد درجات'!B648="","",'رصد درجات'!B648)</f>
        <v/>
      </c>
      <c r="C648" s="88" t="str">
        <f>IF('رصد درجات'!C648="","",'رصد درجات'!C648)</f>
        <v/>
      </c>
      <c r="D648" s="104" t="str">
        <f>IF('رصد درجات'!D648="","",'رصد درجات'!D648)</f>
        <v/>
      </c>
      <c r="E648" s="88" t="str">
        <f>IF('رصد درجات'!E648="","",'رصد درجات'!E648)</f>
        <v/>
      </c>
      <c r="F648" s="88" t="str">
        <f>IF('رصد درجات'!F648="","",'رصد درجات'!F648)</f>
        <v/>
      </c>
      <c r="G648" s="88" t="str">
        <f>IF('رصد درجات'!G648="","",'رصد درجات'!G648)</f>
        <v/>
      </c>
      <c r="H648" s="88" t="str">
        <f>IF('رصد درجات'!H648="","",'رصد درجات'!H648)</f>
        <v/>
      </c>
      <c r="I648" s="88" t="str">
        <f>IF('رصد درجات'!I648="","",'رصد درجات'!I648)</f>
        <v/>
      </c>
      <c r="J648" s="88" t="str">
        <f>IF('رصد درجات'!J648="","",'رصد درجات'!J648)</f>
        <v/>
      </c>
      <c r="K648" s="88" t="str">
        <f>IF('رصد درجات'!K648="","",'رصد درجات'!K648)</f>
        <v/>
      </c>
      <c r="L648" s="88" t="str">
        <f>IF('رصد درجات'!L648="","",'رصد درجات'!L648)</f>
        <v/>
      </c>
      <c r="M648" s="105" t="str">
        <f>IF('رصد درجات'!M648="","",'رصد درجات'!M648)</f>
        <v/>
      </c>
      <c r="N648" s="105" t="str">
        <f>IF('رصد درجات'!N648="","",'رصد درجات'!N648)</f>
        <v/>
      </c>
      <c r="O648" s="88" t="str">
        <f>IF(C648="","",'رصد درجات'!Y648)</f>
        <v/>
      </c>
      <c r="P648" s="88" t="str">
        <f>IF(C648="","",'رصد درجات'!AL648)</f>
        <v/>
      </c>
      <c r="Q648" s="88" t="str">
        <f t="shared" si="836"/>
        <v/>
      </c>
      <c r="R648" s="103" t="str">
        <f t="shared" si="837"/>
        <v/>
      </c>
      <c r="S648" s="88" t="str">
        <f>IF(C648="","",'رصد درجات'!AV648)</f>
        <v/>
      </c>
      <c r="T648" s="88" t="str">
        <f>IF(C648="","",'رصد درجات'!BI648)</f>
        <v/>
      </c>
      <c r="U648" s="88" t="str">
        <f t="shared" si="838"/>
        <v/>
      </c>
      <c r="V648" s="88" t="str">
        <f t="shared" si="839"/>
        <v/>
      </c>
      <c r="W648" s="88" t="str">
        <f t="shared" si="840"/>
        <v/>
      </c>
      <c r="X648" s="106" t="str">
        <f t="shared" si="841"/>
        <v/>
      </c>
      <c r="Y648" s="107" t="str">
        <f>IF(C648="","",'رصد درجات'!Z648)</f>
        <v/>
      </c>
      <c r="Z648" s="107" t="str">
        <f>IF(C648="","",'رصد درجات'!AM648)</f>
        <v/>
      </c>
      <c r="AA648" s="107" t="str">
        <f t="shared" si="812"/>
        <v/>
      </c>
      <c r="AB648" s="107" t="str">
        <f t="shared" si="842"/>
        <v/>
      </c>
      <c r="AC648" s="107" t="str">
        <f>IF(C648="","",'رصد درجات'!AV648)</f>
        <v/>
      </c>
      <c r="AD648" s="107" t="str">
        <f>IF(C648="","",'رصد درجات'!BI648)</f>
        <v/>
      </c>
      <c r="AE648" s="107" t="str">
        <f t="shared" si="813"/>
        <v/>
      </c>
      <c r="AF648" s="107" t="str">
        <f t="shared" si="814"/>
        <v/>
      </c>
      <c r="AG648" s="107" t="str">
        <f t="shared" si="843"/>
        <v/>
      </c>
      <c r="AH648" s="108" t="str">
        <f t="shared" si="844"/>
        <v/>
      </c>
      <c r="AI648" s="107" t="str">
        <f>IF(C648="","",'رصد درجات'!AA648)</f>
        <v/>
      </c>
      <c r="AJ648" s="107" t="str">
        <f>IF(C648="","",'رصد درجات'!AN648)</f>
        <v/>
      </c>
      <c r="AK648" s="107" t="str">
        <f t="shared" si="815"/>
        <v/>
      </c>
      <c r="AL648" s="109" t="str">
        <f t="shared" si="845"/>
        <v/>
      </c>
      <c r="AM648" s="107" t="str">
        <f>IF(C648="","",'رصد درجات'!AX648)</f>
        <v/>
      </c>
      <c r="AN648" s="107" t="str">
        <f>IF(C648="","",'رصد درجات'!BK648)</f>
        <v/>
      </c>
      <c r="AO648" s="107" t="str">
        <f t="shared" si="816"/>
        <v/>
      </c>
      <c r="AP648" s="107" t="str">
        <f t="shared" si="817"/>
        <v/>
      </c>
      <c r="AQ648" s="107" t="str">
        <f t="shared" si="818"/>
        <v/>
      </c>
      <c r="AR648" s="108" t="str">
        <f t="shared" si="846"/>
        <v/>
      </c>
      <c r="AS648" s="107" t="str">
        <f>IF(C648="","",'رصد درجات'!AB648)</f>
        <v/>
      </c>
      <c r="AT648" s="107" t="str">
        <f>IF(C648="","",'رصد درجات'!AO648)</f>
        <v/>
      </c>
      <c r="AU648" s="107" t="str">
        <f>IF(C648="","",'رصد درجات'!AP648)</f>
        <v/>
      </c>
      <c r="AV648" s="107" t="str">
        <f t="shared" si="819"/>
        <v/>
      </c>
      <c r="AW648" s="107" t="str">
        <f t="shared" si="847"/>
        <v/>
      </c>
      <c r="AX648" s="107" t="str">
        <f>IF(C648="","",'رصد درجات'!AY648)</f>
        <v/>
      </c>
      <c r="AY648" s="107" t="str">
        <f>IF(C648="","",'رصد درجات'!BL648)</f>
        <v/>
      </c>
      <c r="AZ648" s="107" t="str">
        <f>IF(C648="","",'رصد درجات'!BM648)</f>
        <v/>
      </c>
      <c r="BA648" s="107" t="str">
        <f t="shared" si="820"/>
        <v/>
      </c>
      <c r="BB648" s="107" t="str">
        <f t="shared" si="821"/>
        <v/>
      </c>
      <c r="BC648" s="107" t="str">
        <f t="shared" si="822"/>
        <v/>
      </c>
      <c r="BD648" s="107" t="str">
        <f t="shared" si="823"/>
        <v/>
      </c>
      <c r="BE648" s="108" t="str">
        <f t="shared" si="848"/>
        <v/>
      </c>
      <c r="BF648" s="107" t="str">
        <f>IF(C648="","",'رصد درجات'!AC648)</f>
        <v/>
      </c>
      <c r="BG648" s="107" t="str">
        <f>IF(C648="","",'رصد درجات'!AI648)</f>
        <v/>
      </c>
      <c r="BH648" s="107" t="str">
        <f>IF(C648="","",'رصد درجات'!AQ648)</f>
        <v/>
      </c>
      <c r="BI648" s="107" t="str">
        <f t="shared" si="824"/>
        <v/>
      </c>
      <c r="BJ648" s="107" t="str">
        <f t="shared" si="849"/>
        <v/>
      </c>
      <c r="BK648" s="107" t="str">
        <f>IF(C648="","",'رصد درجات'!AZ648)</f>
        <v/>
      </c>
      <c r="BL648" s="107" t="str">
        <f>IF(C648="","",'رصد درجات'!BF648)</f>
        <v/>
      </c>
      <c r="BM648" s="107" t="str">
        <f>IF(C648="","",'رصد درجات'!BN648)</f>
        <v/>
      </c>
      <c r="BN648" s="107" t="str">
        <f t="shared" si="825"/>
        <v/>
      </c>
      <c r="BO648" s="107" t="str">
        <f t="shared" si="826"/>
        <v/>
      </c>
      <c r="BP648" s="107" t="str">
        <f t="shared" si="827"/>
        <v/>
      </c>
      <c r="BQ648" s="107" t="str">
        <f t="shared" si="828"/>
        <v/>
      </c>
      <c r="BR648" s="108" t="str">
        <f t="shared" si="850"/>
        <v/>
      </c>
      <c r="BS648" s="107" t="str">
        <f>IF(C648="","",'رصد درجات'!AD648)</f>
        <v/>
      </c>
      <c r="BT648" s="107" t="str">
        <f>IF(C648="","",'رصد درجات'!AR648)</f>
        <v/>
      </c>
      <c r="BU648" s="107" t="str">
        <f t="shared" si="829"/>
        <v/>
      </c>
      <c r="BV648" s="107" t="str">
        <f t="shared" si="851"/>
        <v/>
      </c>
      <c r="BW648" s="107" t="str">
        <f>IF(C648="","",'رصد درجات'!BA648)</f>
        <v/>
      </c>
      <c r="BX648" s="107" t="str">
        <f>IF(C648="","",'رصد درجات'!BO648)</f>
        <v/>
      </c>
      <c r="BY648" s="107" t="str">
        <f t="shared" si="830"/>
        <v/>
      </c>
      <c r="BZ648" s="107" t="str">
        <f t="shared" si="852"/>
        <v/>
      </c>
      <c r="CA648" s="107" t="str">
        <f t="shared" si="831"/>
        <v/>
      </c>
      <c r="CB648" s="108" t="str">
        <f t="shared" si="853"/>
        <v/>
      </c>
      <c r="CC648" s="107" t="str">
        <f>IF(C648="","",'رصد درجات'!AE648)</f>
        <v/>
      </c>
      <c r="CD648" s="107" t="str">
        <f>IF(C648="","",'رصد درجات'!AJ648)</f>
        <v/>
      </c>
      <c r="CE648" s="107" t="str">
        <f>IF(C648="","",'رصد درجات'!AS648)</f>
        <v/>
      </c>
      <c r="CF648" s="107" t="str">
        <f t="shared" si="832"/>
        <v/>
      </c>
      <c r="CG648" s="107" t="str">
        <f t="shared" si="854"/>
        <v/>
      </c>
      <c r="CH648" s="107" t="str">
        <f>IF(C648="","",'رصد درجات'!BB648)</f>
        <v/>
      </c>
      <c r="CI648" s="107" t="str">
        <f>IF(C648="","",'رصد درجات'!BF648)</f>
        <v/>
      </c>
      <c r="CJ648" s="107" t="str">
        <f>IF(C648="","",'رصد درجات'!BP648)</f>
        <v/>
      </c>
      <c r="CK648" s="107" t="str">
        <f t="shared" si="833"/>
        <v/>
      </c>
      <c r="CL648" s="107" t="str">
        <f t="shared" si="834"/>
        <v/>
      </c>
      <c r="CM648" s="107" t="str">
        <f t="shared" si="835"/>
        <v/>
      </c>
      <c r="CN648" s="107" t="str">
        <f t="shared" si="855"/>
        <v/>
      </c>
      <c r="CO648" s="108" t="str">
        <f t="shared" si="856"/>
        <v/>
      </c>
      <c r="CP648" s="110" t="str">
        <f>IF(C648="","",'رصد درجات'!AF648)</f>
        <v/>
      </c>
      <c r="CQ648" s="103" t="str">
        <f t="shared" si="857"/>
        <v/>
      </c>
      <c r="CR648" s="110" t="str">
        <f>IF(C648="","",'رصد درجات'!BC648)</f>
        <v/>
      </c>
      <c r="CS648" s="110" t="str">
        <f t="shared" si="858"/>
        <v/>
      </c>
      <c r="CT648" s="110" t="str">
        <f t="shared" si="859"/>
        <v/>
      </c>
      <c r="CU648" s="103" t="str">
        <f t="shared" si="860"/>
        <v/>
      </c>
      <c r="CV648" s="107" t="str">
        <f>IF(C648="","",'رصد درجات'!AG648)</f>
        <v/>
      </c>
      <c r="CW648" s="107" t="str">
        <f t="shared" si="861"/>
        <v/>
      </c>
      <c r="CX648" s="107" t="str">
        <f>IF(C648="","",'رصد درجات'!BD648)</f>
        <v/>
      </c>
      <c r="CY648" s="110" t="str">
        <f t="shared" si="862"/>
        <v/>
      </c>
      <c r="CZ648" s="110" t="str">
        <f t="shared" si="863"/>
        <v/>
      </c>
      <c r="DA648" s="103" t="str">
        <f t="shared" si="864"/>
        <v/>
      </c>
      <c r="DB648" s="111" t="str">
        <f t="shared" si="865"/>
        <v/>
      </c>
      <c r="DC648" s="112" t="str">
        <f t="shared" si="866"/>
        <v/>
      </c>
      <c r="DD648" s="111" t="str">
        <f t="shared" si="867"/>
        <v/>
      </c>
      <c r="DE648" s="112" t="str">
        <f t="shared" si="868"/>
        <v/>
      </c>
      <c r="DF648" s="107" t="str">
        <f>IF(C648="","",'رصد درجات'!AH648)</f>
        <v/>
      </c>
      <c r="DG648" s="107" t="str">
        <f>IF(C648="","",'رصد درجات'!AT648)</f>
        <v/>
      </c>
      <c r="DH648" s="107" t="str">
        <f t="shared" si="869"/>
        <v/>
      </c>
      <c r="DI648" s="107" t="str">
        <f t="shared" si="870"/>
        <v/>
      </c>
      <c r="DJ648" s="107" t="str">
        <f>IF(C648="","",'رصد درجات'!BE648)</f>
        <v/>
      </c>
      <c r="DK648" s="107" t="str">
        <f>IF(C648="","",'رصد درجات'!BQ648)</f>
        <v/>
      </c>
      <c r="DL648" s="107" t="str">
        <f t="shared" si="871"/>
        <v/>
      </c>
      <c r="DM648" s="107" t="str">
        <f t="shared" si="872"/>
        <v/>
      </c>
      <c r="DN648" s="107" t="str">
        <f t="shared" si="873"/>
        <v/>
      </c>
      <c r="DO648" s="108" t="str">
        <f t="shared" si="874"/>
        <v/>
      </c>
      <c r="DP648" s="81" t="str">
        <f t="shared" si="875"/>
        <v/>
      </c>
      <c r="DQ648" s="113" t="str">
        <f t="shared" si="876"/>
        <v/>
      </c>
      <c r="DR648" s="9">
        <f t="shared" si="877"/>
        <v>0</v>
      </c>
      <c r="DS648" s="114" t="str">
        <f t="shared" si="878"/>
        <v/>
      </c>
      <c r="DT648" s="115" t="str">
        <f t="shared" si="879"/>
        <v/>
      </c>
      <c r="DU648" s="115" t="str">
        <f t="shared" si="880"/>
        <v/>
      </c>
      <c r="DV648" s="115" t="str">
        <f t="shared" si="881"/>
        <v/>
      </c>
      <c r="DW648" s="115" t="str">
        <f t="shared" si="882"/>
        <v/>
      </c>
      <c r="DX648" s="115" t="str">
        <f t="shared" si="883"/>
        <v/>
      </c>
      <c r="DY648" s="115" t="str">
        <f t="shared" si="884"/>
        <v/>
      </c>
      <c r="DZ648" s="115" t="str">
        <f t="shared" si="885"/>
        <v/>
      </c>
      <c r="EA648" s="253"/>
      <c r="EB648" s="253"/>
      <c r="EC648" s="253"/>
      <c r="ED648" s="253"/>
      <c r="EE648" s="253"/>
      <c r="EF648" s="253"/>
      <c r="EG648" s="253"/>
      <c r="EH648" s="253"/>
      <c r="EI648" s="253"/>
      <c r="EJ648" s="253"/>
      <c r="EK648" s="259"/>
      <c r="EL648" s="261" t="str">
        <f t="shared" si="886"/>
        <v/>
      </c>
      <c r="EM648" s="9"/>
      <c r="EN648" s="9"/>
      <c r="EO648" s="81"/>
      <c r="EP648" s="82"/>
      <c r="EQ648" s="88"/>
      <c r="ER648" s="88"/>
      <c r="ES648" s="78"/>
    </row>
    <row r="649" spans="1:149" s="11" customFormat="1" ht="27" customHeight="1" thickBot="1">
      <c r="A649" s="88" t="str">
        <f>IF('رصد درجات'!A649="","",'رصد درجات'!A649)</f>
        <v/>
      </c>
      <c r="B649" s="88" t="str">
        <f>IF('رصد درجات'!B649="","",'رصد درجات'!B649)</f>
        <v/>
      </c>
      <c r="C649" s="88" t="str">
        <f>IF('رصد درجات'!C649="","",'رصد درجات'!C649)</f>
        <v/>
      </c>
      <c r="D649" s="104" t="str">
        <f>IF('رصد درجات'!D649="","",'رصد درجات'!D649)</f>
        <v/>
      </c>
      <c r="E649" s="88" t="str">
        <f>IF('رصد درجات'!E649="","",'رصد درجات'!E649)</f>
        <v/>
      </c>
      <c r="F649" s="88" t="str">
        <f>IF('رصد درجات'!F649="","",'رصد درجات'!F649)</f>
        <v/>
      </c>
      <c r="G649" s="88" t="str">
        <f>IF('رصد درجات'!G649="","",'رصد درجات'!G649)</f>
        <v/>
      </c>
      <c r="H649" s="88" t="str">
        <f>IF('رصد درجات'!H649="","",'رصد درجات'!H649)</f>
        <v/>
      </c>
      <c r="I649" s="88" t="str">
        <f>IF('رصد درجات'!I649="","",'رصد درجات'!I649)</f>
        <v/>
      </c>
      <c r="J649" s="88" t="str">
        <f>IF('رصد درجات'!J649="","",'رصد درجات'!J649)</f>
        <v/>
      </c>
      <c r="K649" s="88" t="str">
        <f>IF('رصد درجات'!K649="","",'رصد درجات'!K649)</f>
        <v/>
      </c>
      <c r="L649" s="88" t="str">
        <f>IF('رصد درجات'!L649="","",'رصد درجات'!L649)</f>
        <v/>
      </c>
      <c r="M649" s="105" t="str">
        <f>IF('رصد درجات'!M649="","",'رصد درجات'!M649)</f>
        <v/>
      </c>
      <c r="N649" s="105" t="str">
        <f>IF('رصد درجات'!N649="","",'رصد درجات'!N649)</f>
        <v/>
      </c>
      <c r="O649" s="88" t="str">
        <f>IF(C649="","",'رصد درجات'!Y649)</f>
        <v/>
      </c>
      <c r="P649" s="88" t="str">
        <f>IF(C649="","",'رصد درجات'!AL649)</f>
        <v/>
      </c>
      <c r="Q649" s="88" t="str">
        <f t="shared" si="836"/>
        <v/>
      </c>
      <c r="R649" s="103" t="str">
        <f t="shared" si="837"/>
        <v/>
      </c>
      <c r="S649" s="88" t="str">
        <f>IF(C649="","",'رصد درجات'!AV649)</f>
        <v/>
      </c>
      <c r="T649" s="88" t="str">
        <f>IF(C649="","",'رصد درجات'!BI649)</f>
        <v/>
      </c>
      <c r="U649" s="88" t="str">
        <f t="shared" si="838"/>
        <v/>
      </c>
      <c r="V649" s="88" t="str">
        <f t="shared" si="839"/>
        <v/>
      </c>
      <c r="W649" s="88" t="str">
        <f t="shared" si="840"/>
        <v/>
      </c>
      <c r="X649" s="106" t="str">
        <f t="shared" si="841"/>
        <v/>
      </c>
      <c r="Y649" s="107" t="str">
        <f>IF(C649="","",'رصد درجات'!Z649)</f>
        <v/>
      </c>
      <c r="Z649" s="107" t="str">
        <f>IF(C649="","",'رصد درجات'!AM649)</f>
        <v/>
      </c>
      <c r="AA649" s="107" t="str">
        <f t="shared" si="812"/>
        <v/>
      </c>
      <c r="AB649" s="107" t="str">
        <f t="shared" si="842"/>
        <v/>
      </c>
      <c r="AC649" s="107" t="str">
        <f>IF(C649="","",'رصد درجات'!AV649)</f>
        <v/>
      </c>
      <c r="AD649" s="107" t="str">
        <f>IF(C649="","",'رصد درجات'!BI649)</f>
        <v/>
      </c>
      <c r="AE649" s="107" t="str">
        <f t="shared" si="813"/>
        <v/>
      </c>
      <c r="AF649" s="107" t="str">
        <f t="shared" si="814"/>
        <v/>
      </c>
      <c r="AG649" s="107" t="str">
        <f t="shared" si="843"/>
        <v/>
      </c>
      <c r="AH649" s="108" t="str">
        <f t="shared" si="844"/>
        <v/>
      </c>
      <c r="AI649" s="107" t="str">
        <f>IF(C649="","",'رصد درجات'!AA649)</f>
        <v/>
      </c>
      <c r="AJ649" s="107" t="str">
        <f>IF(C649="","",'رصد درجات'!AN649)</f>
        <v/>
      </c>
      <c r="AK649" s="107" t="str">
        <f t="shared" si="815"/>
        <v/>
      </c>
      <c r="AL649" s="109" t="str">
        <f t="shared" si="845"/>
        <v/>
      </c>
      <c r="AM649" s="107" t="str">
        <f>IF(C649="","",'رصد درجات'!AX649)</f>
        <v/>
      </c>
      <c r="AN649" s="107" t="str">
        <f>IF(C649="","",'رصد درجات'!BK649)</f>
        <v/>
      </c>
      <c r="AO649" s="107" t="str">
        <f t="shared" si="816"/>
        <v/>
      </c>
      <c r="AP649" s="107" t="str">
        <f t="shared" si="817"/>
        <v/>
      </c>
      <c r="AQ649" s="107" t="str">
        <f t="shared" si="818"/>
        <v/>
      </c>
      <c r="AR649" s="108" t="str">
        <f t="shared" si="846"/>
        <v/>
      </c>
      <c r="AS649" s="107" t="str">
        <f>IF(C649="","",'رصد درجات'!AB649)</f>
        <v/>
      </c>
      <c r="AT649" s="107" t="str">
        <f>IF(C649="","",'رصد درجات'!AO649)</f>
        <v/>
      </c>
      <c r="AU649" s="107" t="str">
        <f>IF(C649="","",'رصد درجات'!AP649)</f>
        <v/>
      </c>
      <c r="AV649" s="107" t="str">
        <f t="shared" si="819"/>
        <v/>
      </c>
      <c r="AW649" s="107" t="str">
        <f t="shared" si="847"/>
        <v/>
      </c>
      <c r="AX649" s="107" t="str">
        <f>IF(C649="","",'رصد درجات'!AY649)</f>
        <v/>
      </c>
      <c r="AY649" s="107" t="str">
        <f>IF(C649="","",'رصد درجات'!BL649)</f>
        <v/>
      </c>
      <c r="AZ649" s="107" t="str">
        <f>IF(C649="","",'رصد درجات'!BM649)</f>
        <v/>
      </c>
      <c r="BA649" s="107" t="str">
        <f t="shared" si="820"/>
        <v/>
      </c>
      <c r="BB649" s="107" t="str">
        <f t="shared" si="821"/>
        <v/>
      </c>
      <c r="BC649" s="107" t="str">
        <f t="shared" si="822"/>
        <v/>
      </c>
      <c r="BD649" s="107" t="str">
        <f t="shared" si="823"/>
        <v/>
      </c>
      <c r="BE649" s="108" t="str">
        <f t="shared" si="848"/>
        <v/>
      </c>
      <c r="BF649" s="107" t="str">
        <f>IF(C649="","",'رصد درجات'!AC649)</f>
        <v/>
      </c>
      <c r="BG649" s="107" t="str">
        <f>IF(C649="","",'رصد درجات'!AI649)</f>
        <v/>
      </c>
      <c r="BH649" s="107" t="str">
        <f>IF(C649="","",'رصد درجات'!AQ649)</f>
        <v/>
      </c>
      <c r="BI649" s="107" t="str">
        <f t="shared" si="824"/>
        <v/>
      </c>
      <c r="BJ649" s="107" t="str">
        <f t="shared" si="849"/>
        <v/>
      </c>
      <c r="BK649" s="107" t="str">
        <f>IF(C649="","",'رصد درجات'!AZ649)</f>
        <v/>
      </c>
      <c r="BL649" s="107" t="str">
        <f>IF(C649="","",'رصد درجات'!BF649)</f>
        <v/>
      </c>
      <c r="BM649" s="107" t="str">
        <f>IF(C649="","",'رصد درجات'!BN649)</f>
        <v/>
      </c>
      <c r="BN649" s="107" t="str">
        <f t="shared" si="825"/>
        <v/>
      </c>
      <c r="BO649" s="107" t="str">
        <f t="shared" si="826"/>
        <v/>
      </c>
      <c r="BP649" s="107" t="str">
        <f t="shared" si="827"/>
        <v/>
      </c>
      <c r="BQ649" s="107" t="str">
        <f t="shared" si="828"/>
        <v/>
      </c>
      <c r="BR649" s="108" t="str">
        <f t="shared" si="850"/>
        <v/>
      </c>
      <c r="BS649" s="107" t="str">
        <f>IF(C649="","",'رصد درجات'!AD649)</f>
        <v/>
      </c>
      <c r="BT649" s="107" t="str">
        <f>IF(C649="","",'رصد درجات'!AR649)</f>
        <v/>
      </c>
      <c r="BU649" s="107" t="str">
        <f t="shared" si="829"/>
        <v/>
      </c>
      <c r="BV649" s="107" t="str">
        <f t="shared" si="851"/>
        <v/>
      </c>
      <c r="BW649" s="107" t="str">
        <f>IF(C649="","",'رصد درجات'!BA649)</f>
        <v/>
      </c>
      <c r="BX649" s="107" t="str">
        <f>IF(C649="","",'رصد درجات'!BO649)</f>
        <v/>
      </c>
      <c r="BY649" s="107" t="str">
        <f t="shared" si="830"/>
        <v/>
      </c>
      <c r="BZ649" s="107" t="str">
        <f t="shared" si="852"/>
        <v/>
      </c>
      <c r="CA649" s="107" t="str">
        <f t="shared" si="831"/>
        <v/>
      </c>
      <c r="CB649" s="108" t="str">
        <f t="shared" si="853"/>
        <v/>
      </c>
      <c r="CC649" s="107" t="str">
        <f>IF(C649="","",'رصد درجات'!AE649)</f>
        <v/>
      </c>
      <c r="CD649" s="107" t="str">
        <f>IF(C649="","",'رصد درجات'!AJ649)</f>
        <v/>
      </c>
      <c r="CE649" s="107" t="str">
        <f>IF(C649="","",'رصد درجات'!AS649)</f>
        <v/>
      </c>
      <c r="CF649" s="107" t="str">
        <f t="shared" si="832"/>
        <v/>
      </c>
      <c r="CG649" s="107" t="str">
        <f t="shared" si="854"/>
        <v/>
      </c>
      <c r="CH649" s="107" t="str">
        <f>IF(C649="","",'رصد درجات'!BB649)</f>
        <v/>
      </c>
      <c r="CI649" s="107" t="str">
        <f>IF(C649="","",'رصد درجات'!BF649)</f>
        <v/>
      </c>
      <c r="CJ649" s="107" t="str">
        <f>IF(C649="","",'رصد درجات'!BP649)</f>
        <v/>
      </c>
      <c r="CK649" s="107" t="str">
        <f t="shared" si="833"/>
        <v/>
      </c>
      <c r="CL649" s="107" t="str">
        <f t="shared" si="834"/>
        <v/>
      </c>
      <c r="CM649" s="107" t="str">
        <f t="shared" si="835"/>
        <v/>
      </c>
      <c r="CN649" s="107" t="str">
        <f t="shared" si="855"/>
        <v/>
      </c>
      <c r="CO649" s="108" t="str">
        <f t="shared" si="856"/>
        <v/>
      </c>
      <c r="CP649" s="110" t="str">
        <f>IF(C649="","",'رصد درجات'!AF649)</f>
        <v/>
      </c>
      <c r="CQ649" s="103" t="str">
        <f t="shared" si="857"/>
        <v/>
      </c>
      <c r="CR649" s="110" t="str">
        <f>IF(C649="","",'رصد درجات'!BC649)</f>
        <v/>
      </c>
      <c r="CS649" s="110" t="str">
        <f t="shared" si="858"/>
        <v/>
      </c>
      <c r="CT649" s="110" t="str">
        <f t="shared" si="859"/>
        <v/>
      </c>
      <c r="CU649" s="103" t="str">
        <f t="shared" si="860"/>
        <v/>
      </c>
      <c r="CV649" s="107" t="str">
        <f>IF(C649="","",'رصد درجات'!AG649)</f>
        <v/>
      </c>
      <c r="CW649" s="107" t="str">
        <f t="shared" si="861"/>
        <v/>
      </c>
      <c r="CX649" s="107" t="str">
        <f>IF(C649="","",'رصد درجات'!BD649)</f>
        <v/>
      </c>
      <c r="CY649" s="110" t="str">
        <f t="shared" si="862"/>
        <v/>
      </c>
      <c r="CZ649" s="110" t="str">
        <f t="shared" si="863"/>
        <v/>
      </c>
      <c r="DA649" s="103" t="str">
        <f t="shared" si="864"/>
        <v/>
      </c>
      <c r="DB649" s="111" t="str">
        <f t="shared" si="865"/>
        <v/>
      </c>
      <c r="DC649" s="112" t="str">
        <f t="shared" si="866"/>
        <v/>
      </c>
      <c r="DD649" s="111" t="str">
        <f t="shared" si="867"/>
        <v/>
      </c>
      <c r="DE649" s="112" t="str">
        <f t="shared" si="868"/>
        <v/>
      </c>
      <c r="DF649" s="107" t="str">
        <f>IF(C649="","",'رصد درجات'!AH649)</f>
        <v/>
      </c>
      <c r="DG649" s="107" t="str">
        <f>IF(C649="","",'رصد درجات'!AT649)</f>
        <v/>
      </c>
      <c r="DH649" s="107" t="str">
        <f t="shared" si="869"/>
        <v/>
      </c>
      <c r="DI649" s="107" t="str">
        <f t="shared" si="870"/>
        <v/>
      </c>
      <c r="DJ649" s="107" t="str">
        <f>IF(C649="","",'رصد درجات'!BE649)</f>
        <v/>
      </c>
      <c r="DK649" s="107" t="str">
        <f>IF(C649="","",'رصد درجات'!BQ649)</f>
        <v/>
      </c>
      <c r="DL649" s="107" t="str">
        <f t="shared" si="871"/>
        <v/>
      </c>
      <c r="DM649" s="107" t="str">
        <f t="shared" si="872"/>
        <v/>
      </c>
      <c r="DN649" s="107" t="str">
        <f t="shared" si="873"/>
        <v/>
      </c>
      <c r="DO649" s="108" t="str">
        <f t="shared" si="874"/>
        <v/>
      </c>
      <c r="DP649" s="81" t="str">
        <f t="shared" si="875"/>
        <v/>
      </c>
      <c r="DQ649" s="113" t="str">
        <f t="shared" si="876"/>
        <v/>
      </c>
      <c r="DR649" s="9">
        <f t="shared" si="877"/>
        <v>0</v>
      </c>
      <c r="DS649" s="114" t="str">
        <f t="shared" si="878"/>
        <v/>
      </c>
      <c r="DT649" s="115" t="str">
        <f t="shared" si="879"/>
        <v/>
      </c>
      <c r="DU649" s="115" t="str">
        <f t="shared" si="880"/>
        <v/>
      </c>
      <c r="DV649" s="115" t="str">
        <f t="shared" si="881"/>
        <v/>
      </c>
      <c r="DW649" s="115" t="str">
        <f t="shared" si="882"/>
        <v/>
      </c>
      <c r="DX649" s="115" t="str">
        <f t="shared" si="883"/>
        <v/>
      </c>
      <c r="DY649" s="115" t="str">
        <f t="shared" si="884"/>
        <v/>
      </c>
      <c r="DZ649" s="115" t="str">
        <f t="shared" si="885"/>
        <v/>
      </c>
      <c r="EA649" s="253"/>
      <c r="EB649" s="253"/>
      <c r="EC649" s="253"/>
      <c r="ED649" s="253"/>
      <c r="EE649" s="253"/>
      <c r="EF649" s="253"/>
      <c r="EG649" s="253"/>
      <c r="EH649" s="253"/>
      <c r="EI649" s="253"/>
      <c r="EJ649" s="253"/>
      <c r="EK649" s="259"/>
      <c r="EL649" s="261" t="str">
        <f t="shared" si="886"/>
        <v/>
      </c>
      <c r="EM649" s="9"/>
      <c r="EN649" s="9"/>
      <c r="EO649" s="81"/>
      <c r="EP649" s="82"/>
      <c r="EQ649" s="88"/>
      <c r="ER649" s="88"/>
      <c r="ES649" s="78"/>
    </row>
    <row r="650" spans="1:149" s="11" customFormat="1" ht="27" customHeight="1" thickBot="1">
      <c r="A650" s="88" t="str">
        <f>IF('رصد درجات'!A650="","",'رصد درجات'!A650)</f>
        <v/>
      </c>
      <c r="B650" s="88" t="str">
        <f>IF('رصد درجات'!B650="","",'رصد درجات'!B650)</f>
        <v/>
      </c>
      <c r="C650" s="88" t="str">
        <f>IF('رصد درجات'!C650="","",'رصد درجات'!C650)</f>
        <v/>
      </c>
      <c r="D650" s="104" t="str">
        <f>IF('رصد درجات'!D650="","",'رصد درجات'!D650)</f>
        <v/>
      </c>
      <c r="E650" s="88" t="str">
        <f>IF('رصد درجات'!E650="","",'رصد درجات'!E650)</f>
        <v/>
      </c>
      <c r="F650" s="88" t="str">
        <f>IF('رصد درجات'!F650="","",'رصد درجات'!F650)</f>
        <v/>
      </c>
      <c r="G650" s="88" t="str">
        <f>IF('رصد درجات'!G650="","",'رصد درجات'!G650)</f>
        <v/>
      </c>
      <c r="H650" s="88" t="str">
        <f>IF('رصد درجات'!H650="","",'رصد درجات'!H650)</f>
        <v/>
      </c>
      <c r="I650" s="88" t="str">
        <f>IF('رصد درجات'!I650="","",'رصد درجات'!I650)</f>
        <v/>
      </c>
      <c r="J650" s="88" t="str">
        <f>IF('رصد درجات'!J650="","",'رصد درجات'!J650)</f>
        <v/>
      </c>
      <c r="K650" s="88" t="str">
        <f>IF('رصد درجات'!K650="","",'رصد درجات'!K650)</f>
        <v/>
      </c>
      <c r="L650" s="88" t="str">
        <f>IF('رصد درجات'!L650="","",'رصد درجات'!L650)</f>
        <v/>
      </c>
      <c r="M650" s="105" t="str">
        <f>IF('رصد درجات'!M650="","",'رصد درجات'!M650)</f>
        <v/>
      </c>
      <c r="N650" s="105" t="str">
        <f>IF('رصد درجات'!N650="","",'رصد درجات'!N650)</f>
        <v/>
      </c>
      <c r="O650" s="88" t="str">
        <f>IF(C650="","",'رصد درجات'!Y650)</f>
        <v/>
      </c>
      <c r="P650" s="88" t="str">
        <f>IF(C650="","",'رصد درجات'!AL650)</f>
        <v/>
      </c>
      <c r="Q650" s="88" t="str">
        <f t="shared" si="836"/>
        <v/>
      </c>
      <c r="R650" s="103" t="str">
        <f t="shared" si="837"/>
        <v/>
      </c>
      <c r="S650" s="88" t="str">
        <f>IF(C650="","",'رصد درجات'!AV650)</f>
        <v/>
      </c>
      <c r="T650" s="88" t="str">
        <f>IF(C650="","",'رصد درجات'!BI650)</f>
        <v/>
      </c>
      <c r="U650" s="88" t="str">
        <f t="shared" si="838"/>
        <v/>
      </c>
      <c r="V650" s="88" t="str">
        <f t="shared" si="839"/>
        <v/>
      </c>
      <c r="W650" s="88" t="str">
        <f t="shared" si="840"/>
        <v/>
      </c>
      <c r="X650" s="106" t="str">
        <f t="shared" si="841"/>
        <v/>
      </c>
      <c r="Y650" s="107" t="str">
        <f>IF(C650="","",'رصد درجات'!Z650)</f>
        <v/>
      </c>
      <c r="Z650" s="107" t="str">
        <f>IF(C650="","",'رصد درجات'!AM650)</f>
        <v/>
      </c>
      <c r="AA650" s="107" t="str">
        <f t="shared" si="812"/>
        <v/>
      </c>
      <c r="AB650" s="107" t="str">
        <f t="shared" si="842"/>
        <v/>
      </c>
      <c r="AC650" s="107" t="str">
        <f>IF(C650="","",'رصد درجات'!AV650)</f>
        <v/>
      </c>
      <c r="AD650" s="107" t="str">
        <f>IF(C650="","",'رصد درجات'!BI650)</f>
        <v/>
      </c>
      <c r="AE650" s="107" t="str">
        <f t="shared" si="813"/>
        <v/>
      </c>
      <c r="AF650" s="107" t="str">
        <f t="shared" si="814"/>
        <v/>
      </c>
      <c r="AG650" s="107" t="str">
        <f t="shared" si="843"/>
        <v/>
      </c>
      <c r="AH650" s="108" t="str">
        <f t="shared" si="844"/>
        <v/>
      </c>
      <c r="AI650" s="107" t="str">
        <f>IF(C650="","",'رصد درجات'!AA650)</f>
        <v/>
      </c>
      <c r="AJ650" s="107" t="str">
        <f>IF(C650="","",'رصد درجات'!AN650)</f>
        <v/>
      </c>
      <c r="AK650" s="107" t="str">
        <f t="shared" si="815"/>
        <v/>
      </c>
      <c r="AL650" s="109" t="str">
        <f t="shared" si="845"/>
        <v/>
      </c>
      <c r="AM650" s="107" t="str">
        <f>IF(C650="","",'رصد درجات'!AX650)</f>
        <v/>
      </c>
      <c r="AN650" s="107" t="str">
        <f>IF(C650="","",'رصد درجات'!BK650)</f>
        <v/>
      </c>
      <c r="AO650" s="107" t="str">
        <f t="shared" si="816"/>
        <v/>
      </c>
      <c r="AP650" s="107" t="str">
        <f t="shared" si="817"/>
        <v/>
      </c>
      <c r="AQ650" s="107" t="str">
        <f t="shared" si="818"/>
        <v/>
      </c>
      <c r="AR650" s="108" t="str">
        <f t="shared" si="846"/>
        <v/>
      </c>
      <c r="AS650" s="107" t="str">
        <f>IF(C650="","",'رصد درجات'!AB650)</f>
        <v/>
      </c>
      <c r="AT650" s="107" t="str">
        <f>IF(C650="","",'رصد درجات'!AO650)</f>
        <v/>
      </c>
      <c r="AU650" s="107" t="str">
        <f>IF(C650="","",'رصد درجات'!AP650)</f>
        <v/>
      </c>
      <c r="AV650" s="107" t="str">
        <f t="shared" si="819"/>
        <v/>
      </c>
      <c r="AW650" s="107" t="str">
        <f t="shared" si="847"/>
        <v/>
      </c>
      <c r="AX650" s="107" t="str">
        <f>IF(C650="","",'رصد درجات'!AY650)</f>
        <v/>
      </c>
      <c r="AY650" s="107" t="str">
        <f>IF(C650="","",'رصد درجات'!BL650)</f>
        <v/>
      </c>
      <c r="AZ650" s="107" t="str">
        <f>IF(C650="","",'رصد درجات'!BM650)</f>
        <v/>
      </c>
      <c r="BA650" s="107" t="str">
        <f t="shared" si="820"/>
        <v/>
      </c>
      <c r="BB650" s="107" t="str">
        <f t="shared" si="821"/>
        <v/>
      </c>
      <c r="BC650" s="107" t="str">
        <f t="shared" si="822"/>
        <v/>
      </c>
      <c r="BD650" s="107" t="str">
        <f t="shared" si="823"/>
        <v/>
      </c>
      <c r="BE650" s="108" t="str">
        <f t="shared" si="848"/>
        <v/>
      </c>
      <c r="BF650" s="107" t="str">
        <f>IF(C650="","",'رصد درجات'!AC650)</f>
        <v/>
      </c>
      <c r="BG650" s="107" t="str">
        <f>IF(C650="","",'رصد درجات'!AI650)</f>
        <v/>
      </c>
      <c r="BH650" s="107" t="str">
        <f>IF(C650="","",'رصد درجات'!AQ650)</f>
        <v/>
      </c>
      <c r="BI650" s="107" t="str">
        <f t="shared" si="824"/>
        <v/>
      </c>
      <c r="BJ650" s="107" t="str">
        <f t="shared" si="849"/>
        <v/>
      </c>
      <c r="BK650" s="107" t="str">
        <f>IF(C650="","",'رصد درجات'!AZ650)</f>
        <v/>
      </c>
      <c r="BL650" s="107" t="str">
        <f>IF(C650="","",'رصد درجات'!BF650)</f>
        <v/>
      </c>
      <c r="BM650" s="107" t="str">
        <f>IF(C650="","",'رصد درجات'!BN650)</f>
        <v/>
      </c>
      <c r="BN650" s="107" t="str">
        <f t="shared" si="825"/>
        <v/>
      </c>
      <c r="BO650" s="107" t="str">
        <f t="shared" si="826"/>
        <v/>
      </c>
      <c r="BP650" s="107" t="str">
        <f t="shared" si="827"/>
        <v/>
      </c>
      <c r="BQ650" s="107" t="str">
        <f t="shared" si="828"/>
        <v/>
      </c>
      <c r="BR650" s="108" t="str">
        <f t="shared" si="850"/>
        <v/>
      </c>
      <c r="BS650" s="107" t="str">
        <f>IF(C650="","",'رصد درجات'!AD650)</f>
        <v/>
      </c>
      <c r="BT650" s="107" t="str">
        <f>IF(C650="","",'رصد درجات'!AR650)</f>
        <v/>
      </c>
      <c r="BU650" s="107" t="str">
        <f t="shared" si="829"/>
        <v/>
      </c>
      <c r="BV650" s="107" t="str">
        <f t="shared" si="851"/>
        <v/>
      </c>
      <c r="BW650" s="107" t="str">
        <f>IF(C650="","",'رصد درجات'!BA650)</f>
        <v/>
      </c>
      <c r="BX650" s="107" t="str">
        <f>IF(C650="","",'رصد درجات'!BO650)</f>
        <v/>
      </c>
      <c r="BY650" s="107" t="str">
        <f t="shared" si="830"/>
        <v/>
      </c>
      <c r="BZ650" s="107" t="str">
        <f t="shared" si="852"/>
        <v/>
      </c>
      <c r="CA650" s="107" t="str">
        <f t="shared" si="831"/>
        <v/>
      </c>
      <c r="CB650" s="108" t="str">
        <f t="shared" si="853"/>
        <v/>
      </c>
      <c r="CC650" s="107" t="str">
        <f>IF(C650="","",'رصد درجات'!AE650)</f>
        <v/>
      </c>
      <c r="CD650" s="107" t="str">
        <f>IF(C650="","",'رصد درجات'!AJ650)</f>
        <v/>
      </c>
      <c r="CE650" s="107" t="str">
        <f>IF(C650="","",'رصد درجات'!AS650)</f>
        <v/>
      </c>
      <c r="CF650" s="107" t="str">
        <f t="shared" si="832"/>
        <v/>
      </c>
      <c r="CG650" s="107" t="str">
        <f t="shared" si="854"/>
        <v/>
      </c>
      <c r="CH650" s="107" t="str">
        <f>IF(C650="","",'رصد درجات'!BB650)</f>
        <v/>
      </c>
      <c r="CI650" s="107" t="str">
        <f>IF(C650="","",'رصد درجات'!BF650)</f>
        <v/>
      </c>
      <c r="CJ650" s="107" t="str">
        <f>IF(C650="","",'رصد درجات'!BP650)</f>
        <v/>
      </c>
      <c r="CK650" s="107" t="str">
        <f t="shared" si="833"/>
        <v/>
      </c>
      <c r="CL650" s="107" t="str">
        <f t="shared" si="834"/>
        <v/>
      </c>
      <c r="CM650" s="107" t="str">
        <f t="shared" si="835"/>
        <v/>
      </c>
      <c r="CN650" s="107" t="str">
        <f t="shared" si="855"/>
        <v/>
      </c>
      <c r="CO650" s="108" t="str">
        <f t="shared" si="856"/>
        <v/>
      </c>
      <c r="CP650" s="110" t="str">
        <f>IF(C650="","",'رصد درجات'!AF650)</f>
        <v/>
      </c>
      <c r="CQ650" s="103" t="str">
        <f t="shared" si="857"/>
        <v/>
      </c>
      <c r="CR650" s="110" t="str">
        <f>IF(C650="","",'رصد درجات'!BC650)</f>
        <v/>
      </c>
      <c r="CS650" s="110" t="str">
        <f t="shared" si="858"/>
        <v/>
      </c>
      <c r="CT650" s="110" t="str">
        <f t="shared" si="859"/>
        <v/>
      </c>
      <c r="CU650" s="103" t="str">
        <f t="shared" si="860"/>
        <v/>
      </c>
      <c r="CV650" s="107" t="str">
        <f>IF(C650="","",'رصد درجات'!AG650)</f>
        <v/>
      </c>
      <c r="CW650" s="107" t="str">
        <f t="shared" si="861"/>
        <v/>
      </c>
      <c r="CX650" s="107" t="str">
        <f>IF(C650="","",'رصد درجات'!BD650)</f>
        <v/>
      </c>
      <c r="CY650" s="110" t="str">
        <f t="shared" si="862"/>
        <v/>
      </c>
      <c r="CZ650" s="110" t="str">
        <f t="shared" si="863"/>
        <v/>
      </c>
      <c r="DA650" s="103" t="str">
        <f t="shared" si="864"/>
        <v/>
      </c>
      <c r="DB650" s="111" t="str">
        <f t="shared" si="865"/>
        <v/>
      </c>
      <c r="DC650" s="112" t="str">
        <f t="shared" si="866"/>
        <v/>
      </c>
      <c r="DD650" s="111" t="str">
        <f t="shared" si="867"/>
        <v/>
      </c>
      <c r="DE650" s="112" t="str">
        <f t="shared" si="868"/>
        <v/>
      </c>
      <c r="DF650" s="107" t="str">
        <f>IF(C650="","",'رصد درجات'!AH650)</f>
        <v/>
      </c>
      <c r="DG650" s="107" t="str">
        <f>IF(C650="","",'رصد درجات'!AT650)</f>
        <v/>
      </c>
      <c r="DH650" s="107" t="str">
        <f t="shared" si="869"/>
        <v/>
      </c>
      <c r="DI650" s="107" t="str">
        <f t="shared" si="870"/>
        <v/>
      </c>
      <c r="DJ650" s="107" t="str">
        <f>IF(C650="","",'رصد درجات'!BE650)</f>
        <v/>
      </c>
      <c r="DK650" s="107" t="str">
        <f>IF(C650="","",'رصد درجات'!BQ650)</f>
        <v/>
      </c>
      <c r="DL650" s="107" t="str">
        <f t="shared" si="871"/>
        <v/>
      </c>
      <c r="DM650" s="107" t="str">
        <f t="shared" si="872"/>
        <v/>
      </c>
      <c r="DN650" s="107" t="str">
        <f t="shared" si="873"/>
        <v/>
      </c>
      <c r="DO650" s="108" t="str">
        <f t="shared" si="874"/>
        <v/>
      </c>
      <c r="DP650" s="81" t="str">
        <f t="shared" si="875"/>
        <v/>
      </c>
      <c r="DQ650" s="113" t="str">
        <f t="shared" si="876"/>
        <v/>
      </c>
      <c r="DR650" s="9">
        <f t="shared" si="877"/>
        <v>0</v>
      </c>
      <c r="DS650" s="114" t="str">
        <f t="shared" si="878"/>
        <v/>
      </c>
      <c r="DT650" s="115" t="str">
        <f t="shared" si="879"/>
        <v/>
      </c>
      <c r="DU650" s="115" t="str">
        <f t="shared" si="880"/>
        <v/>
      </c>
      <c r="DV650" s="115" t="str">
        <f t="shared" si="881"/>
        <v/>
      </c>
      <c r="DW650" s="115" t="str">
        <f t="shared" si="882"/>
        <v/>
      </c>
      <c r="DX650" s="115" t="str">
        <f t="shared" si="883"/>
        <v/>
      </c>
      <c r="DY650" s="115" t="str">
        <f t="shared" si="884"/>
        <v/>
      </c>
      <c r="DZ650" s="115" t="str">
        <f t="shared" si="885"/>
        <v/>
      </c>
      <c r="EA650" s="253"/>
      <c r="EB650" s="253"/>
      <c r="EC650" s="253"/>
      <c r="ED650" s="253"/>
      <c r="EE650" s="253"/>
      <c r="EF650" s="253"/>
      <c r="EG650" s="253"/>
      <c r="EH650" s="253"/>
      <c r="EI650" s="253"/>
      <c r="EJ650" s="253"/>
      <c r="EK650" s="259"/>
      <c r="EL650" s="261" t="str">
        <f t="shared" si="886"/>
        <v/>
      </c>
      <c r="EM650" s="9"/>
      <c r="EN650" s="9"/>
      <c r="EO650" s="81"/>
      <c r="EP650" s="82"/>
      <c r="EQ650" s="88"/>
      <c r="ER650" s="88"/>
      <c r="ES650" s="78"/>
    </row>
    <row r="651" spans="1:149" s="11" customFormat="1" ht="27" customHeight="1" thickBot="1">
      <c r="A651" s="88" t="str">
        <f>IF('رصد درجات'!A651="","",'رصد درجات'!A651)</f>
        <v/>
      </c>
      <c r="B651" s="88" t="str">
        <f>IF('رصد درجات'!B651="","",'رصد درجات'!B651)</f>
        <v/>
      </c>
      <c r="C651" s="88" t="str">
        <f>IF('رصد درجات'!C651="","",'رصد درجات'!C651)</f>
        <v/>
      </c>
      <c r="D651" s="104" t="str">
        <f>IF('رصد درجات'!D651="","",'رصد درجات'!D651)</f>
        <v/>
      </c>
      <c r="E651" s="88" t="str">
        <f>IF('رصد درجات'!E651="","",'رصد درجات'!E651)</f>
        <v/>
      </c>
      <c r="F651" s="88" t="str">
        <f>IF('رصد درجات'!F651="","",'رصد درجات'!F651)</f>
        <v/>
      </c>
      <c r="G651" s="88" t="str">
        <f>IF('رصد درجات'!G651="","",'رصد درجات'!G651)</f>
        <v/>
      </c>
      <c r="H651" s="88" t="str">
        <f>IF('رصد درجات'!H651="","",'رصد درجات'!H651)</f>
        <v/>
      </c>
      <c r="I651" s="88" t="str">
        <f>IF('رصد درجات'!I651="","",'رصد درجات'!I651)</f>
        <v/>
      </c>
      <c r="J651" s="88" t="str">
        <f>IF('رصد درجات'!J651="","",'رصد درجات'!J651)</f>
        <v/>
      </c>
      <c r="K651" s="88" t="str">
        <f>IF('رصد درجات'!K651="","",'رصد درجات'!K651)</f>
        <v/>
      </c>
      <c r="L651" s="88" t="str">
        <f>IF('رصد درجات'!L651="","",'رصد درجات'!L651)</f>
        <v/>
      </c>
      <c r="M651" s="105" t="str">
        <f>IF('رصد درجات'!M651="","",'رصد درجات'!M651)</f>
        <v/>
      </c>
      <c r="N651" s="105" t="str">
        <f>IF('رصد درجات'!N651="","",'رصد درجات'!N651)</f>
        <v/>
      </c>
      <c r="O651" s="88" t="str">
        <f>IF(C651="","",'رصد درجات'!Y651)</f>
        <v/>
      </c>
      <c r="P651" s="88" t="str">
        <f>IF(C651="","",'رصد درجات'!AL651)</f>
        <v/>
      </c>
      <c r="Q651" s="88" t="str">
        <f t="shared" si="836"/>
        <v/>
      </c>
      <c r="R651" s="103" t="str">
        <f t="shared" si="837"/>
        <v/>
      </c>
      <c r="S651" s="88" t="str">
        <f>IF(C651="","",'رصد درجات'!AV651)</f>
        <v/>
      </c>
      <c r="T651" s="88" t="str">
        <f>IF(C651="","",'رصد درجات'!BI651)</f>
        <v/>
      </c>
      <c r="U651" s="88" t="str">
        <f t="shared" si="838"/>
        <v/>
      </c>
      <c r="V651" s="88" t="str">
        <f t="shared" si="839"/>
        <v/>
      </c>
      <c r="W651" s="88" t="str">
        <f t="shared" si="840"/>
        <v/>
      </c>
      <c r="X651" s="106" t="str">
        <f t="shared" si="841"/>
        <v/>
      </c>
      <c r="Y651" s="107" t="str">
        <f>IF(C651="","",'رصد درجات'!Z651)</f>
        <v/>
      </c>
      <c r="Z651" s="107" t="str">
        <f>IF(C651="","",'رصد درجات'!AM651)</f>
        <v/>
      </c>
      <c r="AA651" s="107" t="str">
        <f t="shared" ref="AA651:AA714" si="887">IF(C651="","",IF(AND(Y651="غ",Z651="غ"),"غ",SUM(Y651:Z651)))</f>
        <v/>
      </c>
      <c r="AB651" s="107" t="str">
        <f t="shared" si="842"/>
        <v/>
      </c>
      <c r="AC651" s="107" t="str">
        <f>IF(C651="","",'رصد درجات'!AV651)</f>
        <v/>
      </c>
      <c r="AD651" s="107" t="str">
        <f>IF(C651="","",'رصد درجات'!BI651)</f>
        <v/>
      </c>
      <c r="AE651" s="107" t="str">
        <f t="shared" ref="AE651:AE714" si="888">IF(C651="","",IF(AND(AC651="غ",AD651="غ"),"غ",SUM(AC651:AD651)))</f>
        <v/>
      </c>
      <c r="AF651" s="107" t="str">
        <f t="shared" ref="AF651:AF714" si="889">IF(C651="","",IF(AND(AE651="غ",AA651="غ"),"غ",SUM(AE651,AA651)/2))</f>
        <v/>
      </c>
      <c r="AG651" s="107" t="str">
        <f t="shared" si="843"/>
        <v/>
      </c>
      <c r="AH651" s="108" t="str">
        <f t="shared" si="844"/>
        <v/>
      </c>
      <c r="AI651" s="107" t="str">
        <f>IF(C651="","",'رصد درجات'!AA651)</f>
        <v/>
      </c>
      <c r="AJ651" s="107" t="str">
        <f>IF(C651="","",'رصد درجات'!AN651)</f>
        <v/>
      </c>
      <c r="AK651" s="107" t="str">
        <f t="shared" ref="AK651:AK714" si="890">IF(C651="","",IF(AND(AI651="غ",AJ651="غ"),"غ",SUM(AI651:AJ651)))</f>
        <v/>
      </c>
      <c r="AL651" s="109" t="str">
        <f t="shared" si="845"/>
        <v/>
      </c>
      <c r="AM651" s="107" t="str">
        <f>IF(C651="","",'رصد درجات'!AX651)</f>
        <v/>
      </c>
      <c r="AN651" s="107" t="str">
        <f>IF(C651="","",'رصد درجات'!BK651)</f>
        <v/>
      </c>
      <c r="AO651" s="107" t="str">
        <f t="shared" ref="AO651:AO714" si="891">IF(C651="","",IF(AND(AM651="غ",AN651="غ"),"غ",SUM(AM651:AN651)))</f>
        <v/>
      </c>
      <c r="AP651" s="107" t="str">
        <f t="shared" ref="AP651:AP714" si="892">IF(C651="","",IF(AND(AO651="غ",AK651="غ"),"غ",SUM(AO651,AK651)/2))</f>
        <v/>
      </c>
      <c r="AQ651" s="107" t="str">
        <f t="shared" ref="AQ651:AQ714" si="893">IF(C651="","",IF(OR(AP651="غ",AN651="غ"),"غ",(AP651*$AQ$9)/100))</f>
        <v/>
      </c>
      <c r="AR651" s="108" t="str">
        <f t="shared" si="846"/>
        <v/>
      </c>
      <c r="AS651" s="107" t="str">
        <f>IF(C651="","",'رصد درجات'!AB651)</f>
        <v/>
      </c>
      <c r="AT651" s="107" t="str">
        <f>IF(C651="","",'رصد درجات'!AO651)</f>
        <v/>
      </c>
      <c r="AU651" s="107" t="str">
        <f>IF(C651="","",'رصد درجات'!AP651)</f>
        <v/>
      </c>
      <c r="AV651" s="107" t="str">
        <f t="shared" ref="AV651:AV714" si="894">IF(C651="","",IF(AND(AT651="غ",AU651="غ",AS651="غ"),"غ",SUM(AS651:AU651)))</f>
        <v/>
      </c>
      <c r="AW651" s="107" t="str">
        <f t="shared" si="847"/>
        <v/>
      </c>
      <c r="AX651" s="107" t="str">
        <f>IF(C651="","",'رصد درجات'!AY651)</f>
        <v/>
      </c>
      <c r="AY651" s="107" t="str">
        <f>IF(C651="","",'رصد درجات'!BL651)</f>
        <v/>
      </c>
      <c r="AZ651" s="107" t="str">
        <f>IF(C651="","",'رصد درجات'!BM651)</f>
        <v/>
      </c>
      <c r="BA651" s="107" t="str">
        <f t="shared" ref="BA651:BA714" si="895">IF(C651="","",IF(AND(AY651="غ",AZ651="غ"),"غ",SUM(AY651,AZ651)))</f>
        <v/>
      </c>
      <c r="BB651" s="107" t="str">
        <f t="shared" ref="BB651:BB714" si="896">IF(C651="","",IF(AND(AX651="غ",BA651="غ"),"غ",SUM(AX651,BA651)))</f>
        <v/>
      </c>
      <c r="BC651" s="107" t="str">
        <f t="shared" ref="BC651:BC714" si="897">IF(C651="","",IF(AND(BB651="غ",AV651="غ"),"غ",SUM(BB651,AV651)/2))</f>
        <v/>
      </c>
      <c r="BD651" s="107" t="str">
        <f t="shared" ref="BD651:BD714" si="898">IF(C651="","",IF(OR(BC651="غ",BA651="غ"),"غ",(BC651*$BD$9)/100))</f>
        <v/>
      </c>
      <c r="BE651" s="108" t="str">
        <f t="shared" si="848"/>
        <v/>
      </c>
      <c r="BF651" s="107" t="str">
        <f>IF(C651="","",'رصد درجات'!AC651)</f>
        <v/>
      </c>
      <c r="BG651" s="107" t="str">
        <f>IF(C651="","",'رصد درجات'!AI651)</f>
        <v/>
      </c>
      <c r="BH651" s="107" t="str">
        <f>IF(C651="","",'رصد درجات'!AQ651)</f>
        <v/>
      </c>
      <c r="BI651" s="107" t="str">
        <f t="shared" ref="BI651:BI714" si="899">IF(C651="","",IF(AND(BG651="غ",BH651="غ",BF651="غ"),"غ",SUM(BF651:BH651)))</f>
        <v/>
      </c>
      <c r="BJ651" s="107" t="str">
        <f t="shared" si="849"/>
        <v/>
      </c>
      <c r="BK651" s="107" t="str">
        <f>IF(C651="","",'رصد درجات'!AZ651)</f>
        <v/>
      </c>
      <c r="BL651" s="107" t="str">
        <f>IF(C651="","",'رصد درجات'!BF651)</f>
        <v/>
      </c>
      <c r="BM651" s="107" t="str">
        <f>IF(C651="","",'رصد درجات'!BN651)</f>
        <v/>
      </c>
      <c r="BN651" s="107" t="str">
        <f t="shared" ref="BN651:BN714" si="900">IF(C651="","",IF(AND(BM651="غ",BL651="غ"),"غ",SUM(BM651,BL651)))</f>
        <v/>
      </c>
      <c r="BO651" s="107" t="str">
        <f t="shared" ref="BO651:BO714" si="901">IF(C651="","",IF(AND(BN651="غ",BK651="غ"),"غ",SUM(BN651,BK651)))</f>
        <v/>
      </c>
      <c r="BP651" s="107" t="str">
        <f t="shared" ref="BP651:BP714" si="902">IF(C651="","",IF(AND(BO651="غ",BI651="غ"),"غ",SUM(BO651,BI651)/2))</f>
        <v/>
      </c>
      <c r="BQ651" s="107" t="str">
        <f t="shared" ref="BQ651:BQ714" si="903">IF(C651="","",IF(OR(BP651="غ",BN651="غ"),"غ",(BP651*$BQ$9)/100))</f>
        <v/>
      </c>
      <c r="BR651" s="108" t="str">
        <f t="shared" si="850"/>
        <v/>
      </c>
      <c r="BS651" s="107" t="str">
        <f>IF(C651="","",'رصد درجات'!AD651)</f>
        <v/>
      </c>
      <c r="BT651" s="107" t="str">
        <f>IF(C651="","",'رصد درجات'!AR651)</f>
        <v/>
      </c>
      <c r="BU651" s="107" t="str">
        <f t="shared" ref="BU651:BU714" si="904">IF(C651="","",IF(AND(BS651="غ",BT651="غ"),"غ",SUM(BS651:BT651)))</f>
        <v/>
      </c>
      <c r="BV651" s="107" t="str">
        <f t="shared" si="851"/>
        <v/>
      </c>
      <c r="BW651" s="107" t="str">
        <f>IF(C651="","",'رصد درجات'!BA651)</f>
        <v/>
      </c>
      <c r="BX651" s="107" t="str">
        <f>IF(C651="","",'رصد درجات'!BO651)</f>
        <v/>
      </c>
      <c r="BY651" s="107" t="str">
        <f t="shared" ref="BY651:BY714" si="905">IF(C651="","",IF(AND(BW651="غ",BX651="غ"),"غ",SUM(BW651,BX651)))</f>
        <v/>
      </c>
      <c r="BZ651" s="107" t="str">
        <f t="shared" si="852"/>
        <v/>
      </c>
      <c r="CA651" s="107" t="str">
        <f t="shared" ref="CA651:CA714" si="906">IF(C651="","",IF(OR(BZ651="غ",BX651="غ"),"غ",(BZ651*$CA$9)/100))</f>
        <v/>
      </c>
      <c r="CB651" s="108" t="str">
        <f t="shared" si="853"/>
        <v/>
      </c>
      <c r="CC651" s="107" t="str">
        <f>IF(C651="","",'رصد درجات'!AE651)</f>
        <v/>
      </c>
      <c r="CD651" s="107" t="str">
        <f>IF(C651="","",'رصد درجات'!AJ651)</f>
        <v/>
      </c>
      <c r="CE651" s="107" t="str">
        <f>IF(C651="","",'رصد درجات'!AS651)</f>
        <v/>
      </c>
      <c r="CF651" s="107" t="str">
        <f t="shared" ref="CF651:CF714" si="907">IF(C651="","",IF(AND(CD651="غ",CE651="غ",CC651="غ"),"غ",SUM(CC651:CE651)))</f>
        <v/>
      </c>
      <c r="CG651" s="107" t="str">
        <f t="shared" si="854"/>
        <v/>
      </c>
      <c r="CH651" s="107" t="str">
        <f>IF(C651="","",'رصد درجات'!BB651)</f>
        <v/>
      </c>
      <c r="CI651" s="107" t="str">
        <f>IF(C651="","",'رصد درجات'!BF651)</f>
        <v/>
      </c>
      <c r="CJ651" s="107" t="str">
        <f>IF(C651="","",'رصد درجات'!BP651)</f>
        <v/>
      </c>
      <c r="CK651" s="107" t="str">
        <f t="shared" ref="CK651:CK714" si="908">IF(C651="","",IF(AND(CJ651="غ",CI651="غ"),"غ",SUM(CI651:CJ651)))</f>
        <v/>
      </c>
      <c r="CL651" s="107" t="str">
        <f t="shared" ref="CL651:CL714" si="909">IF(C651="","",IF(AND(CK651="غ",CH651="غ"),"غ",SUM(CK651,CH651)))</f>
        <v/>
      </c>
      <c r="CM651" s="107" t="str">
        <f t="shared" ref="CM651:CM714" si="910">IF(C651="","",IF(AND(CL651="غ",CF651="غ"),"غ",SUM(CL651,CF651)/2))</f>
        <v/>
      </c>
      <c r="CN651" s="107" t="str">
        <f t="shared" si="855"/>
        <v/>
      </c>
      <c r="CO651" s="108" t="str">
        <f t="shared" si="856"/>
        <v/>
      </c>
      <c r="CP651" s="110" t="str">
        <f>IF(C651="","",'رصد درجات'!AF651)</f>
        <v/>
      </c>
      <c r="CQ651" s="103" t="str">
        <f t="shared" si="857"/>
        <v/>
      </c>
      <c r="CR651" s="110" t="str">
        <f>IF(C651="","",'رصد درجات'!BC651)</f>
        <v/>
      </c>
      <c r="CS651" s="110" t="str">
        <f t="shared" si="858"/>
        <v/>
      </c>
      <c r="CT651" s="110" t="str">
        <f t="shared" si="859"/>
        <v/>
      </c>
      <c r="CU651" s="103" t="str">
        <f t="shared" si="860"/>
        <v/>
      </c>
      <c r="CV651" s="107" t="str">
        <f>IF(C651="","",'رصد درجات'!AG651)</f>
        <v/>
      </c>
      <c r="CW651" s="107" t="str">
        <f t="shared" si="861"/>
        <v/>
      </c>
      <c r="CX651" s="107" t="str">
        <f>IF(C651="","",'رصد درجات'!BD651)</f>
        <v/>
      </c>
      <c r="CY651" s="110" t="str">
        <f t="shared" si="862"/>
        <v/>
      </c>
      <c r="CZ651" s="110" t="str">
        <f t="shared" si="863"/>
        <v/>
      </c>
      <c r="DA651" s="103" t="str">
        <f t="shared" si="864"/>
        <v/>
      </c>
      <c r="DB651" s="111" t="str">
        <f t="shared" si="865"/>
        <v/>
      </c>
      <c r="DC651" s="112" t="str">
        <f t="shared" si="866"/>
        <v/>
      </c>
      <c r="DD651" s="111" t="str">
        <f t="shared" si="867"/>
        <v/>
      </c>
      <c r="DE651" s="112" t="str">
        <f t="shared" si="868"/>
        <v/>
      </c>
      <c r="DF651" s="107" t="str">
        <f>IF(C651="","",'رصد درجات'!AH651)</f>
        <v/>
      </c>
      <c r="DG651" s="107" t="str">
        <f>IF(C651="","",'رصد درجات'!AT651)</f>
        <v/>
      </c>
      <c r="DH651" s="107" t="str">
        <f t="shared" si="869"/>
        <v/>
      </c>
      <c r="DI651" s="107" t="str">
        <f t="shared" si="870"/>
        <v/>
      </c>
      <c r="DJ651" s="107" t="str">
        <f>IF(C651="","",'رصد درجات'!BE651)</f>
        <v/>
      </c>
      <c r="DK651" s="107" t="str">
        <f>IF(C651="","",'رصد درجات'!BQ651)</f>
        <v/>
      </c>
      <c r="DL651" s="107" t="str">
        <f t="shared" si="871"/>
        <v/>
      </c>
      <c r="DM651" s="107" t="str">
        <f t="shared" si="872"/>
        <v/>
      </c>
      <c r="DN651" s="107" t="str">
        <f t="shared" si="873"/>
        <v/>
      </c>
      <c r="DO651" s="108" t="str">
        <f t="shared" si="874"/>
        <v/>
      </c>
      <c r="DP651" s="81" t="str">
        <f t="shared" si="875"/>
        <v/>
      </c>
      <c r="DQ651" s="113" t="str">
        <f t="shared" si="876"/>
        <v/>
      </c>
      <c r="DR651" s="9">
        <f t="shared" si="877"/>
        <v>0</v>
      </c>
      <c r="DS651" s="114" t="str">
        <f t="shared" si="878"/>
        <v/>
      </c>
      <c r="DT651" s="115" t="str">
        <f t="shared" si="879"/>
        <v/>
      </c>
      <c r="DU651" s="115" t="str">
        <f t="shared" si="880"/>
        <v/>
      </c>
      <c r="DV651" s="115" t="str">
        <f t="shared" si="881"/>
        <v/>
      </c>
      <c r="DW651" s="115" t="str">
        <f t="shared" si="882"/>
        <v/>
      </c>
      <c r="DX651" s="115" t="str">
        <f t="shared" si="883"/>
        <v/>
      </c>
      <c r="DY651" s="115" t="str">
        <f t="shared" si="884"/>
        <v/>
      </c>
      <c r="DZ651" s="115" t="str">
        <f t="shared" si="885"/>
        <v/>
      </c>
      <c r="EA651" s="253"/>
      <c r="EB651" s="253"/>
      <c r="EC651" s="253"/>
      <c r="ED651" s="253"/>
      <c r="EE651" s="253"/>
      <c r="EF651" s="253"/>
      <c r="EG651" s="253"/>
      <c r="EH651" s="253"/>
      <c r="EI651" s="253"/>
      <c r="EJ651" s="253"/>
      <c r="EK651" s="259"/>
      <c r="EL651" s="261" t="str">
        <f t="shared" si="886"/>
        <v/>
      </c>
      <c r="EM651" s="9"/>
      <c r="EN651" s="9"/>
      <c r="EO651" s="81"/>
      <c r="EP651" s="82"/>
      <c r="EQ651" s="88"/>
      <c r="ER651" s="88"/>
      <c r="ES651" s="78"/>
    </row>
    <row r="652" spans="1:149" s="11" customFormat="1" ht="27" customHeight="1" thickBot="1">
      <c r="A652" s="88" t="str">
        <f>IF('رصد درجات'!A652="","",'رصد درجات'!A652)</f>
        <v/>
      </c>
      <c r="B652" s="88" t="str">
        <f>IF('رصد درجات'!B652="","",'رصد درجات'!B652)</f>
        <v/>
      </c>
      <c r="C652" s="88" t="str">
        <f>IF('رصد درجات'!C652="","",'رصد درجات'!C652)</f>
        <v/>
      </c>
      <c r="D652" s="104" t="str">
        <f>IF('رصد درجات'!D652="","",'رصد درجات'!D652)</f>
        <v/>
      </c>
      <c r="E652" s="88" t="str">
        <f>IF('رصد درجات'!E652="","",'رصد درجات'!E652)</f>
        <v/>
      </c>
      <c r="F652" s="88" t="str">
        <f>IF('رصد درجات'!F652="","",'رصد درجات'!F652)</f>
        <v/>
      </c>
      <c r="G652" s="88" t="str">
        <f>IF('رصد درجات'!G652="","",'رصد درجات'!G652)</f>
        <v/>
      </c>
      <c r="H652" s="88" t="str">
        <f>IF('رصد درجات'!H652="","",'رصد درجات'!H652)</f>
        <v/>
      </c>
      <c r="I652" s="88" t="str">
        <f>IF('رصد درجات'!I652="","",'رصد درجات'!I652)</f>
        <v/>
      </c>
      <c r="J652" s="88" t="str">
        <f>IF('رصد درجات'!J652="","",'رصد درجات'!J652)</f>
        <v/>
      </c>
      <c r="K652" s="88" t="str">
        <f>IF('رصد درجات'!K652="","",'رصد درجات'!K652)</f>
        <v/>
      </c>
      <c r="L652" s="88" t="str">
        <f>IF('رصد درجات'!L652="","",'رصد درجات'!L652)</f>
        <v/>
      </c>
      <c r="M652" s="105" t="str">
        <f>IF('رصد درجات'!M652="","",'رصد درجات'!M652)</f>
        <v/>
      </c>
      <c r="N652" s="105" t="str">
        <f>IF('رصد درجات'!N652="","",'رصد درجات'!N652)</f>
        <v/>
      </c>
      <c r="O652" s="88" t="str">
        <f>IF(C652="","",'رصد درجات'!Y652)</f>
        <v/>
      </c>
      <c r="P652" s="88" t="str">
        <f>IF(C652="","",'رصد درجات'!AL652)</f>
        <v/>
      </c>
      <c r="Q652" s="88" t="str">
        <f t="shared" ref="Q652:Q715" si="911">IF(C652="","",IF(AND(O652="غ",P652="غ"),"غ",SUM(O652:P652)))</f>
        <v/>
      </c>
      <c r="R652" s="103" t="str">
        <f t="shared" ref="R652:R715" si="912">IF(C652="","",IF(Q652="غ","غائب",IF(Q652&gt;=0.85*$Q$9,"ممتاز",IF(Q652&gt;=0.75*$Q$9,"جيد جدا",IF(Q652&gt;=0.65*$Q$9,"جيد",IF(Q652&gt;=0.5*$Q$9,"مقبول",IF(Q652&lt;0.75*$Q$9,"دون المستوى")))))))</f>
        <v/>
      </c>
      <c r="S652" s="88" t="str">
        <f>IF(C652="","",'رصد درجات'!AV652)</f>
        <v/>
      </c>
      <c r="T652" s="88" t="str">
        <f>IF(C652="","",'رصد درجات'!BI652)</f>
        <v/>
      </c>
      <c r="U652" s="88" t="str">
        <f t="shared" ref="U652:U715" si="913">IF(C652="","",IF(AND(S652="غ",T652="غ"),"غ",SUM(S652:T652)))</f>
        <v/>
      </c>
      <c r="V652" s="88" t="str">
        <f t="shared" ref="V652:V715" si="914">IF(C652="","",IF(AND(Q652="غ",U652="غ"),"غ",SUM(Q652,U652)/2))</f>
        <v/>
      </c>
      <c r="W652" s="88" t="str">
        <f t="shared" ref="W652:W715" si="915">IF(C652="","",IF(OR(V652="غ",T652="غ"),"غ",(V652*$W$9)/100))</f>
        <v/>
      </c>
      <c r="X652" s="106" t="str">
        <f t="shared" ref="X652:X715" si="916">IF(C652="","",IF(T652="غ","غائب",IF(OR(W652&lt;$W$10,T652&lt;$T$10),"دون المستوى",IF(W652&gt;=0.85*$W$9,"امتياز",IF(W652&gt;=0.75*$W$9,"جيد جدا",IF(W652&gt;=0.65*$W$9,"جيد",IF(W652&gt;=0.5*$W$9,"مقبول")))))))</f>
        <v/>
      </c>
      <c r="Y652" s="107" t="str">
        <f>IF(C652="","",'رصد درجات'!Z652)</f>
        <v/>
      </c>
      <c r="Z652" s="107" t="str">
        <f>IF(C652="","",'رصد درجات'!AM652)</f>
        <v/>
      </c>
      <c r="AA652" s="107" t="str">
        <f t="shared" si="887"/>
        <v/>
      </c>
      <c r="AB652" s="107" t="str">
        <f t="shared" ref="AB652:AB715" si="917">IF(C652="","",IF(AA652="غ","غائب",IF(AA652&gt;=0.85*$AA$9,"ممتاز",IF(AA652&gt;=0.75*$AA$9,"جيد جدا",IF(AA652&gt;=0.65*$AA$9,"جيد",IF(AA652&gt;=0.5*$AA$9,"مقبول",IF(AA652&lt;0.75*$AA$9,"دون المستوى")))))))</f>
        <v/>
      </c>
      <c r="AC652" s="107" t="str">
        <f>IF(C652="","",'رصد درجات'!AV652)</f>
        <v/>
      </c>
      <c r="AD652" s="107" t="str">
        <f>IF(C652="","",'رصد درجات'!BI652)</f>
        <v/>
      </c>
      <c r="AE652" s="107" t="str">
        <f t="shared" si="888"/>
        <v/>
      </c>
      <c r="AF652" s="107" t="str">
        <f t="shared" si="889"/>
        <v/>
      </c>
      <c r="AG652" s="107" t="str">
        <f t="shared" ref="AG652:AG715" si="918">IF(C652="","",IF(OR(AF652="غ",AD652="غ"),"غ",(AF652*$AD$9)/100))</f>
        <v/>
      </c>
      <c r="AH652" s="108" t="str">
        <f t="shared" ref="AH652:AH715" si="919">IF(C652="","",IF(AD652="غ","غائب",IF(OR(AG652&lt;$AG$10,AD652&lt;$AD$10),"دون المستوى",IF(AG652&gt;=0.85*$AG$9,"امتياز",IF(AG652&gt;=0.75*$AG$9,"جيد جدا",IF(AG652&gt;=0.65*$AG$9,"جيد",IF(AG652&gt;=0.5*$AG$9,"مقبول")))))))</f>
        <v/>
      </c>
      <c r="AI652" s="107" t="str">
        <f>IF(C652="","",'رصد درجات'!AA652)</f>
        <v/>
      </c>
      <c r="AJ652" s="107" t="str">
        <f>IF(C652="","",'رصد درجات'!AN652)</f>
        <v/>
      </c>
      <c r="AK652" s="107" t="str">
        <f t="shared" si="890"/>
        <v/>
      </c>
      <c r="AL652" s="109" t="str">
        <f t="shared" ref="AL652:AL715" si="920">IF(C652="","",IF(AK652="غ","غائب",IF(AK652&gt;=0.85*$AK$9,"ممتاز",IF(AK652&gt;=0.75*$AK$9,"جيد جدا",IF(AK652&gt;=0.65*$AK$9,"جيد",IF(AK652&gt;=0.5*$AK$9,"مقبول",IF(AK652&lt;0.75*$AK$9,"دون المستوى")))))))</f>
        <v/>
      </c>
      <c r="AM652" s="107" t="str">
        <f>IF(C652="","",'رصد درجات'!AX652)</f>
        <v/>
      </c>
      <c r="AN652" s="107" t="str">
        <f>IF(C652="","",'رصد درجات'!BK652)</f>
        <v/>
      </c>
      <c r="AO652" s="107" t="str">
        <f t="shared" si="891"/>
        <v/>
      </c>
      <c r="AP652" s="107" t="str">
        <f t="shared" si="892"/>
        <v/>
      </c>
      <c r="AQ652" s="107" t="str">
        <f t="shared" si="893"/>
        <v/>
      </c>
      <c r="AR652" s="108" t="str">
        <f t="shared" ref="AR652:AR715" si="921">IF(C652="","",IF(AN652="غ","غائب",IF(OR(AQ652&lt;$AQ$10,AN652&lt;$AN$10),"دون المستوى",IF(AQ652&gt;=0.85*$AQ$9,"امتياز",IF(AQ652&gt;=0.75*$AQ$9,"جيد جدا",IF(AQ652&gt;=0.65*$AQ$9,"جيد",IF(AQ652&gt;=0.5*$AQ$9,"مقبول")))))))</f>
        <v/>
      </c>
      <c r="AS652" s="107" t="str">
        <f>IF(C652="","",'رصد درجات'!AB652)</f>
        <v/>
      </c>
      <c r="AT652" s="107" t="str">
        <f>IF(C652="","",'رصد درجات'!AO652)</f>
        <v/>
      </c>
      <c r="AU652" s="107" t="str">
        <f>IF(C652="","",'رصد درجات'!AP652)</f>
        <v/>
      </c>
      <c r="AV652" s="107" t="str">
        <f t="shared" si="894"/>
        <v/>
      </c>
      <c r="AW652" s="107" t="str">
        <f t="shared" ref="AW652:AW715" si="922">IF(C652="","",IF(AV652="غ","غائب",IF(AV652&gt;=0.85*$AV$9,"ممتاز",IF(AV652&gt;=0.75*$AV$9,"جيد جدا",IF(AV652&gt;=0.65*$AV$9,"جيد",IF(AV652&gt;=0.5*$AV$9,"مقبول",IF(AV652&lt;0.75*$AV$9,"دون المستوى")))))))</f>
        <v/>
      </c>
      <c r="AX652" s="107" t="str">
        <f>IF(C652="","",'رصد درجات'!AY652)</f>
        <v/>
      </c>
      <c r="AY652" s="107" t="str">
        <f>IF(C652="","",'رصد درجات'!BL652)</f>
        <v/>
      </c>
      <c r="AZ652" s="107" t="str">
        <f>IF(C652="","",'رصد درجات'!BM652)</f>
        <v/>
      </c>
      <c r="BA652" s="107" t="str">
        <f t="shared" si="895"/>
        <v/>
      </c>
      <c r="BB652" s="107" t="str">
        <f t="shared" si="896"/>
        <v/>
      </c>
      <c r="BC652" s="107" t="str">
        <f t="shared" si="897"/>
        <v/>
      </c>
      <c r="BD652" s="107" t="str">
        <f t="shared" si="898"/>
        <v/>
      </c>
      <c r="BE652" s="108" t="str">
        <f t="shared" ref="BE652:BE715" si="923">IF(C652="","",IF(BA652="غ","غائب",IF(OR(BA652&lt;$BA$10,BD652&lt;$BD$10),"دون المستوى",IF(BD652&gt;=0.85*$BD$9,"امتياز",IF(BD652&gt;=0.75*$BD$9,"جيد جدا",IF(BD652&gt;=0.65*$BD$9,"جيد",IF(BD652&gt;=0.5*$BD$9,"مقبول")))))))</f>
        <v/>
      </c>
      <c r="BF652" s="107" t="str">
        <f>IF(C652="","",'رصد درجات'!AC652)</f>
        <v/>
      </c>
      <c r="BG652" s="107" t="str">
        <f>IF(C652="","",'رصد درجات'!AI652)</f>
        <v/>
      </c>
      <c r="BH652" s="107" t="str">
        <f>IF(C652="","",'رصد درجات'!AQ652)</f>
        <v/>
      </c>
      <c r="BI652" s="107" t="str">
        <f t="shared" si="899"/>
        <v/>
      </c>
      <c r="BJ652" s="107" t="str">
        <f t="shared" ref="BJ652:BJ715" si="924">IF(C652="","",IF(BI652="غ","غائب",IF(BI652&gt;=0.85*$BI$9,"ممتاز",IF(BI652&gt;=0.75*$BI$9,"جيد جدا",IF(BI652&gt;=0.65*$BI$9,"جيد",IF(BI652&gt;=0.5*$BI$9,"مقبول",IF(BI652&lt;0.75*$BI$9,"دون المستوى")))))))</f>
        <v/>
      </c>
      <c r="BK652" s="107" t="str">
        <f>IF(C652="","",'رصد درجات'!AZ652)</f>
        <v/>
      </c>
      <c r="BL652" s="107" t="str">
        <f>IF(C652="","",'رصد درجات'!BF652)</f>
        <v/>
      </c>
      <c r="BM652" s="107" t="str">
        <f>IF(C652="","",'رصد درجات'!BN652)</f>
        <v/>
      </c>
      <c r="BN652" s="107" t="str">
        <f t="shared" si="900"/>
        <v/>
      </c>
      <c r="BO652" s="107" t="str">
        <f t="shared" si="901"/>
        <v/>
      </c>
      <c r="BP652" s="107" t="str">
        <f t="shared" si="902"/>
        <v/>
      </c>
      <c r="BQ652" s="107" t="str">
        <f t="shared" si="903"/>
        <v/>
      </c>
      <c r="BR652" s="108" t="str">
        <f t="shared" ref="BR652:BR715" si="925">IF(C652="","",IF(BN652="غ","غائب",IF(OR(BQ652&lt;$BQ$10,BN652&lt;$BN$10),"دون المستوى",IF(BQ652&gt;=0.85*$BQ$9,"امتياز",IF(BQ652&gt;=0.75*$BQ$9,"جيد جدا",IF(BQ652&gt;=0.65*$BQ$9,"جيد",IF(BQ652&gt;=0.5*$BQ$9,"مقبول")))))))</f>
        <v/>
      </c>
      <c r="BS652" s="107" t="str">
        <f>IF(C652="","",'رصد درجات'!AD652)</f>
        <v/>
      </c>
      <c r="BT652" s="107" t="str">
        <f>IF(C652="","",'رصد درجات'!AR652)</f>
        <v/>
      </c>
      <c r="BU652" s="107" t="str">
        <f t="shared" si="904"/>
        <v/>
      </c>
      <c r="BV652" s="107" t="str">
        <f t="shared" ref="BV652:BV715" si="926">IF(C652="","",IF(BU652="غ","غائب",IF(BU652&gt;=0.85*$BU$9,"ممتاز",IF(BU652&gt;=0.75*$BU$9,"جيد جدا",IF(BU652&gt;=0.65*$BU$9,"جيد",IF(BU652&gt;=0.5*$BU$9,"مقبول",IF(BU652&lt;0.75*$BU$9,"دون المستوى")))))))</f>
        <v/>
      </c>
      <c r="BW652" s="107" t="str">
        <f>IF(C652="","",'رصد درجات'!BA652)</f>
        <v/>
      </c>
      <c r="BX652" s="107" t="str">
        <f>IF(C652="","",'رصد درجات'!BO652)</f>
        <v/>
      </c>
      <c r="BY652" s="107" t="str">
        <f t="shared" si="905"/>
        <v/>
      </c>
      <c r="BZ652" s="107" t="str">
        <f t="shared" ref="BZ652:BZ715" si="927">IF(C652="","",IF(AND(BY652="غ",BU652="غ"),"غ",SUM(BY652,BU652)/2))</f>
        <v/>
      </c>
      <c r="CA652" s="107" t="str">
        <f t="shared" si="906"/>
        <v/>
      </c>
      <c r="CB652" s="108" t="str">
        <f t="shared" ref="CB652:CB715" si="928">IF(C652="","",IF(BX652="غ","غائب",IF(OR(CA652&lt;$CA$10,BX652&lt;$BX$10),"دون المستوى",IF(CA652&gt;=0.85*$CA$9,"امتياز",IF(CA652&gt;=0.75*$CA$9,"جيد جدا",IF(CA652&gt;=0.65*$CA$9,"جيد",IF(CA652&gt;=0.5*$CA$9,"مقبول")))))))</f>
        <v/>
      </c>
      <c r="CC652" s="107" t="str">
        <f>IF(C652="","",'رصد درجات'!AE652)</f>
        <v/>
      </c>
      <c r="CD652" s="107" t="str">
        <f>IF(C652="","",'رصد درجات'!AJ652)</f>
        <v/>
      </c>
      <c r="CE652" s="107" t="str">
        <f>IF(C652="","",'رصد درجات'!AS652)</f>
        <v/>
      </c>
      <c r="CF652" s="107" t="str">
        <f t="shared" si="907"/>
        <v/>
      </c>
      <c r="CG652" s="107" t="str">
        <f t="shared" ref="CG652:CG715" si="929">IF(C652="","",IF(CF652="غ","غائب",IF(CF652&gt;=0.85*$CF$9,"ممتاز",IF(CF652&gt;=0.75*$CF$9,"جيد جدا",IF(CF652&gt;=0.65*$CF$9,"جيد",IF(CF652&gt;=0.5*$CF$9,"مقبول",IF(CF652&lt;0.75*$CF$9,"دون المستوى")))))))</f>
        <v/>
      </c>
      <c r="CH652" s="107" t="str">
        <f>IF(C652="","",'رصد درجات'!BB652)</f>
        <v/>
      </c>
      <c r="CI652" s="107" t="str">
        <f>IF(C652="","",'رصد درجات'!BF652)</f>
        <v/>
      </c>
      <c r="CJ652" s="107" t="str">
        <f>IF(C652="","",'رصد درجات'!BP652)</f>
        <v/>
      </c>
      <c r="CK652" s="107" t="str">
        <f t="shared" si="908"/>
        <v/>
      </c>
      <c r="CL652" s="107" t="str">
        <f t="shared" si="909"/>
        <v/>
      </c>
      <c r="CM652" s="107" t="str">
        <f t="shared" si="910"/>
        <v/>
      </c>
      <c r="CN652" s="107" t="str">
        <f t="shared" ref="CN652:CN715" si="930">IF(C652="","",IF(OR(CM652="غ",CK652="غ"),"غ",(CM652*$CN$9)/100))</f>
        <v/>
      </c>
      <c r="CO652" s="108" t="str">
        <f t="shared" ref="CO652:CO715" si="931">IF(C652="","",IF(CK652="غ","غائب",IF(OR(CN652&lt;$CN$10,CK652&lt;$CK$10),"دون المستوى",IF(CN652&gt;=0.85*$CN$9,"امتياز",IF(CN652&gt;=0.75*$CN$9,"جيد جدا",IF(CN652&gt;=0.65*$CN$9,"جيد",IF(CN652&gt;=0.5*$CN$9,"مقبول")))))))</f>
        <v/>
      </c>
      <c r="CP652" s="110" t="str">
        <f>IF(C652="","",'رصد درجات'!AF652)</f>
        <v/>
      </c>
      <c r="CQ652" s="103" t="str">
        <f t="shared" ref="CQ652:CQ715" si="932">IF(C652="","",IF(CP652="غ","غائب",IF(CP652&gt;=0.85*$CP$9,"ممتاز",IF(CP652&gt;=0.75*$CP$9,"جيد جدا",IF(CP652&gt;=0.65*$CP$9,"جيد",IF(CP652&gt;=0.5*$CP$9,"مقبول",IF(CP652&lt;0.75*$CP$9,"دون المستوى")))))))</f>
        <v/>
      </c>
      <c r="CR652" s="110" t="str">
        <f>IF(C652="","",'رصد درجات'!BC652)</f>
        <v/>
      </c>
      <c r="CS652" s="110" t="str">
        <f t="shared" ref="CS652:CS715" si="933">IF(C652="","",IF(AND(CP652="غ",CR652="غ"),"غ",SUM(CP652,CR652)/2))</f>
        <v/>
      </c>
      <c r="CT652" s="110" t="str">
        <f t="shared" ref="CT652:CT715" si="934">IF(C652="","",IF(OR(CS652="غ",CP652="غ"),"غ",(CS652*$CT$9)/100))</f>
        <v/>
      </c>
      <c r="CU652" s="103" t="str">
        <f t="shared" ref="CU652:CU715" si="935">IF(C652="","",IF(CR652="غ","غائب",IF(CZ652&gt;=0.85*$CT$9,"ممتاز",IF(CT652&gt;=0.75*$CT$9,"جيد جدا",IF(CT652&gt;=0.65*$CT$9,"جيد",IF(CT652&gt;=0.5*$CT$9,"مقبول",IF(CT652&lt;0.75*$CT$9,"دون المستوى")))))))</f>
        <v/>
      </c>
      <c r="CV652" s="107" t="str">
        <f>IF(C652="","",'رصد درجات'!AG652)</f>
        <v/>
      </c>
      <c r="CW652" s="107" t="str">
        <f t="shared" ref="CW652:CW715" si="936">IF(C652="","",IF(CV652="غ","غائب",IF(CV652&gt;=0.85*$CV$9,"ممتاز",IF(CV652&gt;=0.75*$CV$9,"جيد جدا",IF(CV652&gt;=0.65*$CV$9,"جيد",IF(CV652&gt;=0.5*$CV$9,"مقبول",IF(CV652&lt;0.75*$CV$9,"دون المستوى")))))))</f>
        <v/>
      </c>
      <c r="CX652" s="107" t="str">
        <f>IF(C652="","",'رصد درجات'!BD652)</f>
        <v/>
      </c>
      <c r="CY652" s="110" t="str">
        <f t="shared" ref="CY652:CY715" si="937">IF(I652="","",IF(AND(CV652="غ",CX652="غ"),"غ",SUM(CV652,CX652)/2))</f>
        <v/>
      </c>
      <c r="CZ652" s="110" t="str">
        <f t="shared" ref="CZ652:CZ715" si="938">IF(I652="","",IF(OR(CY652="غ",CV652="غ"),"غ",(CY652*$CZ$9)/100))</f>
        <v/>
      </c>
      <c r="DA652" s="103" t="str">
        <f t="shared" ref="DA652:DA715" si="939">IF(C652="","",IF(CX652="غ","غائب",IF(CZ652&gt;=0.85*$CZ$9,"ممتاز",IF(CZ652&gt;=0.75*$CZ$9,"جيد جدا",IF(CZ652&gt;=0.65*$CZ$9,"جيد",IF(CZ652&gt;=0.5*$CZ$9,"مقبول",IF(CZ652&lt;0.75*$CZ$9,"دون المستوى")))))))</f>
        <v/>
      </c>
      <c r="DB652" s="111" t="str">
        <f t="shared" ref="DB652:DB715" si="940">IF(C652="","",IF(AND(Q652="غ",AA652="غ",AK652="غ",AV652="غ",BI652="غ",BU652="غ",CF652="غ",CP652="غ",CV652="غ"),"غ",SUM(Q652,AA652,AK652,AV652,BI652,BU652,CX652,CP652,CV652)))</f>
        <v/>
      </c>
      <c r="DC652" s="112" t="str">
        <f t="shared" ref="DC652:DC715" si="941">IF(C652="","",IF(DB652="غ","غائب",IF(DB652&gt;=0.85*$DB$9,"ممتاز",IF(DB652&gt;=0.75*$DB$9,"جيد جداً",IF(DB652&gt;=0.65*$DB$9,"جيد",IF(DB652&gt;=0.5*$DB$9,"مقبول",IF(DB652&lt;0.5*$DB$9,"دون المستوى")))))))</f>
        <v/>
      </c>
      <c r="DD652" s="111" t="str">
        <f t="shared" ref="DD652:DD715" si="942">IF(C652="","",IF(AND(W652="غ",AG652="غ",AQ652="غ",BD652="غ",BQ652="غ",CA652="غ",CN652="غ",CR652="غ",CX652="غ"),"غ",SUM(W652,AG652,AQ652,BD652,BQ652,CA652,CT652,CR652,CZ652)))</f>
        <v/>
      </c>
      <c r="DE652" s="112" t="str">
        <f t="shared" ref="DE652:DE715" si="943">IF(C652="","",IF(DD652="غ","غائب",IF(DD652&gt;=0.85*$DD$9,"ممتاز",IF(DD652&gt;=0.75*$DD$9,"جيد جداً",IF(DD652&gt;=0.65*$DD$9,"جيد",IF(DD652&gt;=0.5*$DD$9,"مقبول",IF(DD652&lt;0.5*$DD$9,"دون المستوى")))))))</f>
        <v/>
      </c>
      <c r="DF652" s="107" t="str">
        <f>IF(C652="","",'رصد درجات'!AH652)</f>
        <v/>
      </c>
      <c r="DG652" s="107" t="str">
        <f>IF(C652="","",'رصد درجات'!AT652)</f>
        <v/>
      </c>
      <c r="DH652" s="107" t="str">
        <f t="shared" ref="DH652:DH715" si="944">IF(C652="","",IF(AND(DF652="غ",DG652="غ"),"غ",SUM(DF652:DG652)))</f>
        <v/>
      </c>
      <c r="DI652" s="107" t="str">
        <f t="shared" ref="DI652:DI715" si="945">IF(C652="","",IF(DH652="غ","غائب",IF(DH652&gt;=0.85*$DH$9,"ممتاز",IF(DH652&gt;=0.75*$DH$9,"جيد جدا",IF(DH652&gt;=0.65*$DH$9,"جيد",IF(DH652&gt;=0.5*$DH$9,"مقبول",IF(DH652&lt;0.75*$DH$9,"دون المستوى")))))))</f>
        <v/>
      </c>
      <c r="DJ652" s="107" t="str">
        <f>IF(C652="","",'رصد درجات'!BE652)</f>
        <v/>
      </c>
      <c r="DK652" s="107" t="str">
        <f>IF(C652="","",'رصد درجات'!BQ652)</f>
        <v/>
      </c>
      <c r="DL652" s="107" t="str">
        <f t="shared" ref="DL652:DL715" si="946">IF(C652="","",IF(AND(DJ652="غ",DK652="غ"),"غ",SUM(DJ652:DK652)))</f>
        <v/>
      </c>
      <c r="DM652" s="107" t="str">
        <f t="shared" ref="DM652:DM715" si="947">IF(C652="","",IF(AND(DL652="غ",DH652="غ"),"غ",SUM(DL652,DH652)/2))</f>
        <v/>
      </c>
      <c r="DN652" s="107" t="str">
        <f t="shared" ref="DN652:DN715" si="948">IF(C652="","",IF(AND(DL652="غ",DH652="غ"),"غ",(DM652*$DN$9)/100))</f>
        <v/>
      </c>
      <c r="DO652" s="108" t="str">
        <f t="shared" ref="DO652:DO715" si="949">IF(C652="","",IF(DK652="غ","غائب",IF(OR(DN652&lt;$DN$10,DK652&lt;$DN$10),"دون المستوى",IF(DN652&gt;=0.85*$DN$9,"امتياز",IF(DN652&gt;=0.75*$DN$9,"جيد جدا",IF(DN652&gt;=0.65*$DN$9,"جيد",IF(DN652&gt;=0.5*$DN$9,"مقبول")))))))</f>
        <v/>
      </c>
      <c r="DP652" s="81" t="str">
        <f t="shared" ref="DP652:DP715" si="950">IF(C652="","",IF(EL652=TRUE,"ناجح",IF(EL652=FALSE,"دور ثان",)))</f>
        <v/>
      </c>
      <c r="DQ652" s="113" t="str">
        <f t="shared" ref="DQ652:DQ715" si="951">IF(C652="","",IF(DD652="غ","غائب",DD652/$DD$9))</f>
        <v/>
      </c>
      <c r="DR652" s="9">
        <f t="shared" ref="DR652:DR715" si="952">IF(EL652=TRUE,1,IF(EL652=FALSE,2,0))</f>
        <v>0</v>
      </c>
      <c r="DS652" s="114" t="str">
        <f t="shared" ref="DS652:DS715" si="953">IF(C652="","",IF(OR(W652&lt;$W$10,T652="غ"),"عربى",IF(AND(W652&gt;=$W$10,T652&lt;$T$10)," عربي لثلث الدرجة ","")))</f>
        <v/>
      </c>
      <c r="DT652" s="115" t="str">
        <f t="shared" ref="DT652:DT715" si="954">IF(C652="","",IF(OR(AG652&lt;$AG$10,AD652="غ"),"انجليزى",IF(AND(AG652&gt;=$AG$10,AD652&lt;$AD$10)," انجليزى لثلث الدرجة ","")))</f>
        <v/>
      </c>
      <c r="DU652" s="115" t="str">
        <f t="shared" ref="DU652:DU715" si="955">IF(C652="","",IF(OR(AQ652&lt;$AQ$10,AN652="غ"),"دراسات",IF(AND(AQ652&gt;=$AQ$10,AN652&lt;$AN$10)," دراسات لثلث الدرجة ","")))</f>
        <v/>
      </c>
      <c r="DV652" s="115" t="str">
        <f t="shared" ref="DV652:DV715" si="956">IF(C652="","",IF(OR(BD652&lt;$BD$10,BA652="غ"),"رياضيات",IF(AND(BD652&gt;=$BD$10,BA652&lt;$BA$10)," رياضيات لثلث الدرجة ","")))</f>
        <v/>
      </c>
      <c r="DW652" s="115" t="str">
        <f t="shared" ref="DW652:DW715" si="957">IF(C652="","",IF(OR(BQ652&lt;BQ$10,BN652="غ"),"علوم",IF(AND(BQ652&gt;=$BQ$10,BN652&lt;$BN$10)," علوم لثلث الدرجة ","")))</f>
        <v/>
      </c>
      <c r="DX652" s="115" t="str">
        <f t="shared" ref="DX652:DX715" si="958">IF(C652="","",IF(OR(CA652&lt;$CA$10,BX652="غ"),"فنية",IF(AND(CA652&gt;=$CA$10,BX652&lt;$BX$10)," فنية لثلث الدرجة ","")))</f>
        <v/>
      </c>
      <c r="DY652" s="115" t="str">
        <f t="shared" ref="DY652:DY715" si="959">IF(C652="","",IF(OR(CN652&lt;$CN$10,CK652="غ"),"حاسب",IF(AND(CN652&gt;=$CN$10,CK652&lt;$CK$10)," حاسب لثلث الدرجة ","")))</f>
        <v/>
      </c>
      <c r="DZ652" s="115" t="str">
        <f t="shared" ref="DZ652:DZ715" si="960">IF(C652="","",IF(OR(DN652&lt;$DN$10,DK652="غ"),"دين",IF(AND(DN652&gt;=$DN$10,DK652&lt;$DK$10)," دين لثلث الدرجة ","")))</f>
        <v/>
      </c>
      <c r="EA652" s="253"/>
      <c r="EB652" s="253"/>
      <c r="EC652" s="253"/>
      <c r="ED652" s="253"/>
      <c r="EE652" s="253"/>
      <c r="EF652" s="253"/>
      <c r="EG652" s="253"/>
      <c r="EH652" s="253"/>
      <c r="EI652" s="253"/>
      <c r="EJ652" s="253"/>
      <c r="EK652" s="259"/>
      <c r="EL652" s="261" t="str">
        <f t="shared" ref="EL652:EL715" si="961">IF(C652="","",IF(OR(T652&lt;$T$10,W652&lt;$W$10,AD652&lt;$AD$10,AG652&lt;$AG$10,AN652&lt;$AN$10,AQ652&lt;$AQ$10,BA652&lt;$BA$10,BD652&lt;$BD$10,BN652&lt;$BN$10,BQ652&lt;$BQ$10,BX652&lt;$BX$10,CA652&lt;$CA$10,CK652&lt;$CK$10,CN652&lt;$CN$10,DK652&lt;$DK$10,DN652&lt;$DN$10,CR652&lt;$CR$10,CT652&lt;$CT$10,CX652&lt;$CX$10,CZ652&lt;$CZ$10,T652="غ",AD652="غ",AN652="غ",BA652="غ",BN652="غ",BX652="غ",CK652="غ",DK652="غ",CR652="غ",CX652="غ"),FALSE,TRUE))</f>
        <v/>
      </c>
      <c r="EM652" s="9"/>
      <c r="EN652" s="9"/>
      <c r="EO652" s="81"/>
      <c r="EP652" s="82"/>
      <c r="EQ652" s="88"/>
      <c r="ER652" s="88"/>
      <c r="ES652" s="78"/>
    </row>
    <row r="653" spans="1:149" s="11" customFormat="1" ht="27" customHeight="1" thickBot="1">
      <c r="A653" s="88" t="str">
        <f>IF('رصد درجات'!A653="","",'رصد درجات'!A653)</f>
        <v/>
      </c>
      <c r="B653" s="88" t="str">
        <f>IF('رصد درجات'!B653="","",'رصد درجات'!B653)</f>
        <v/>
      </c>
      <c r="C653" s="88" t="str">
        <f>IF('رصد درجات'!C653="","",'رصد درجات'!C653)</f>
        <v/>
      </c>
      <c r="D653" s="104" t="str">
        <f>IF('رصد درجات'!D653="","",'رصد درجات'!D653)</f>
        <v/>
      </c>
      <c r="E653" s="88" t="str">
        <f>IF('رصد درجات'!E653="","",'رصد درجات'!E653)</f>
        <v/>
      </c>
      <c r="F653" s="88" t="str">
        <f>IF('رصد درجات'!F653="","",'رصد درجات'!F653)</f>
        <v/>
      </c>
      <c r="G653" s="88" t="str">
        <f>IF('رصد درجات'!G653="","",'رصد درجات'!G653)</f>
        <v/>
      </c>
      <c r="H653" s="88" t="str">
        <f>IF('رصد درجات'!H653="","",'رصد درجات'!H653)</f>
        <v/>
      </c>
      <c r="I653" s="88" t="str">
        <f>IF('رصد درجات'!I653="","",'رصد درجات'!I653)</f>
        <v/>
      </c>
      <c r="J653" s="88" t="str">
        <f>IF('رصد درجات'!J653="","",'رصد درجات'!J653)</f>
        <v/>
      </c>
      <c r="K653" s="88" t="str">
        <f>IF('رصد درجات'!K653="","",'رصد درجات'!K653)</f>
        <v/>
      </c>
      <c r="L653" s="88" t="str">
        <f>IF('رصد درجات'!L653="","",'رصد درجات'!L653)</f>
        <v/>
      </c>
      <c r="M653" s="105" t="str">
        <f>IF('رصد درجات'!M653="","",'رصد درجات'!M653)</f>
        <v/>
      </c>
      <c r="N653" s="105" t="str">
        <f>IF('رصد درجات'!N653="","",'رصد درجات'!N653)</f>
        <v/>
      </c>
      <c r="O653" s="88" t="str">
        <f>IF(C653="","",'رصد درجات'!Y653)</f>
        <v/>
      </c>
      <c r="P653" s="88" t="str">
        <f>IF(C653="","",'رصد درجات'!AL653)</f>
        <v/>
      </c>
      <c r="Q653" s="88" t="str">
        <f t="shared" si="911"/>
        <v/>
      </c>
      <c r="R653" s="103" t="str">
        <f t="shared" si="912"/>
        <v/>
      </c>
      <c r="S653" s="88" t="str">
        <f>IF(C653="","",'رصد درجات'!AV653)</f>
        <v/>
      </c>
      <c r="T653" s="88" t="str">
        <f>IF(C653="","",'رصد درجات'!BI653)</f>
        <v/>
      </c>
      <c r="U653" s="88" t="str">
        <f t="shared" si="913"/>
        <v/>
      </c>
      <c r="V653" s="88" t="str">
        <f t="shared" si="914"/>
        <v/>
      </c>
      <c r="W653" s="88" t="str">
        <f t="shared" si="915"/>
        <v/>
      </c>
      <c r="X653" s="106" t="str">
        <f t="shared" si="916"/>
        <v/>
      </c>
      <c r="Y653" s="107" t="str">
        <f>IF(C653="","",'رصد درجات'!Z653)</f>
        <v/>
      </c>
      <c r="Z653" s="107" t="str">
        <f>IF(C653="","",'رصد درجات'!AM653)</f>
        <v/>
      </c>
      <c r="AA653" s="107" t="str">
        <f t="shared" si="887"/>
        <v/>
      </c>
      <c r="AB653" s="107" t="str">
        <f t="shared" si="917"/>
        <v/>
      </c>
      <c r="AC653" s="107" t="str">
        <f>IF(C653="","",'رصد درجات'!AV653)</f>
        <v/>
      </c>
      <c r="AD653" s="107" t="str">
        <f>IF(C653="","",'رصد درجات'!BI653)</f>
        <v/>
      </c>
      <c r="AE653" s="107" t="str">
        <f t="shared" si="888"/>
        <v/>
      </c>
      <c r="AF653" s="107" t="str">
        <f t="shared" si="889"/>
        <v/>
      </c>
      <c r="AG653" s="107" t="str">
        <f t="shared" si="918"/>
        <v/>
      </c>
      <c r="AH653" s="108" t="str">
        <f t="shared" si="919"/>
        <v/>
      </c>
      <c r="AI653" s="107" t="str">
        <f>IF(C653="","",'رصد درجات'!AA653)</f>
        <v/>
      </c>
      <c r="AJ653" s="107" t="str">
        <f>IF(C653="","",'رصد درجات'!AN653)</f>
        <v/>
      </c>
      <c r="AK653" s="107" t="str">
        <f t="shared" si="890"/>
        <v/>
      </c>
      <c r="AL653" s="109" t="str">
        <f t="shared" si="920"/>
        <v/>
      </c>
      <c r="AM653" s="107" t="str">
        <f>IF(C653="","",'رصد درجات'!AX653)</f>
        <v/>
      </c>
      <c r="AN653" s="107" t="str">
        <f>IF(C653="","",'رصد درجات'!BK653)</f>
        <v/>
      </c>
      <c r="AO653" s="107" t="str">
        <f t="shared" si="891"/>
        <v/>
      </c>
      <c r="AP653" s="107" t="str">
        <f t="shared" si="892"/>
        <v/>
      </c>
      <c r="AQ653" s="107" t="str">
        <f t="shared" si="893"/>
        <v/>
      </c>
      <c r="AR653" s="108" t="str">
        <f t="shared" si="921"/>
        <v/>
      </c>
      <c r="AS653" s="107" t="str">
        <f>IF(C653="","",'رصد درجات'!AB653)</f>
        <v/>
      </c>
      <c r="AT653" s="107" t="str">
        <f>IF(C653="","",'رصد درجات'!AO653)</f>
        <v/>
      </c>
      <c r="AU653" s="107" t="str">
        <f>IF(C653="","",'رصد درجات'!AP653)</f>
        <v/>
      </c>
      <c r="AV653" s="107" t="str">
        <f t="shared" si="894"/>
        <v/>
      </c>
      <c r="AW653" s="107" t="str">
        <f t="shared" si="922"/>
        <v/>
      </c>
      <c r="AX653" s="107" t="str">
        <f>IF(C653="","",'رصد درجات'!AY653)</f>
        <v/>
      </c>
      <c r="AY653" s="107" t="str">
        <f>IF(C653="","",'رصد درجات'!BL653)</f>
        <v/>
      </c>
      <c r="AZ653" s="107" t="str">
        <f>IF(C653="","",'رصد درجات'!BM653)</f>
        <v/>
      </c>
      <c r="BA653" s="107" t="str">
        <f t="shared" si="895"/>
        <v/>
      </c>
      <c r="BB653" s="107" t="str">
        <f t="shared" si="896"/>
        <v/>
      </c>
      <c r="BC653" s="107" t="str">
        <f t="shared" si="897"/>
        <v/>
      </c>
      <c r="BD653" s="107" t="str">
        <f t="shared" si="898"/>
        <v/>
      </c>
      <c r="BE653" s="108" t="str">
        <f t="shared" si="923"/>
        <v/>
      </c>
      <c r="BF653" s="107" t="str">
        <f>IF(C653="","",'رصد درجات'!AC653)</f>
        <v/>
      </c>
      <c r="BG653" s="107" t="str">
        <f>IF(C653="","",'رصد درجات'!AI653)</f>
        <v/>
      </c>
      <c r="BH653" s="107" t="str">
        <f>IF(C653="","",'رصد درجات'!AQ653)</f>
        <v/>
      </c>
      <c r="BI653" s="107" t="str">
        <f t="shared" si="899"/>
        <v/>
      </c>
      <c r="BJ653" s="107" t="str">
        <f t="shared" si="924"/>
        <v/>
      </c>
      <c r="BK653" s="107" t="str">
        <f>IF(C653="","",'رصد درجات'!AZ653)</f>
        <v/>
      </c>
      <c r="BL653" s="107" t="str">
        <f>IF(C653="","",'رصد درجات'!BF653)</f>
        <v/>
      </c>
      <c r="BM653" s="107" t="str">
        <f>IF(C653="","",'رصد درجات'!BN653)</f>
        <v/>
      </c>
      <c r="BN653" s="107" t="str">
        <f t="shared" si="900"/>
        <v/>
      </c>
      <c r="BO653" s="107" t="str">
        <f t="shared" si="901"/>
        <v/>
      </c>
      <c r="BP653" s="107" t="str">
        <f t="shared" si="902"/>
        <v/>
      </c>
      <c r="BQ653" s="107" t="str">
        <f t="shared" si="903"/>
        <v/>
      </c>
      <c r="BR653" s="108" t="str">
        <f t="shared" si="925"/>
        <v/>
      </c>
      <c r="BS653" s="107" t="str">
        <f>IF(C653="","",'رصد درجات'!AD653)</f>
        <v/>
      </c>
      <c r="BT653" s="107" t="str">
        <f>IF(C653="","",'رصد درجات'!AR653)</f>
        <v/>
      </c>
      <c r="BU653" s="107" t="str">
        <f t="shared" si="904"/>
        <v/>
      </c>
      <c r="BV653" s="107" t="str">
        <f t="shared" si="926"/>
        <v/>
      </c>
      <c r="BW653" s="107" t="str">
        <f>IF(C653="","",'رصد درجات'!BA653)</f>
        <v/>
      </c>
      <c r="BX653" s="107" t="str">
        <f>IF(C653="","",'رصد درجات'!BO653)</f>
        <v/>
      </c>
      <c r="BY653" s="107" t="str">
        <f t="shared" si="905"/>
        <v/>
      </c>
      <c r="BZ653" s="107" t="str">
        <f t="shared" si="927"/>
        <v/>
      </c>
      <c r="CA653" s="107" t="str">
        <f t="shared" si="906"/>
        <v/>
      </c>
      <c r="CB653" s="108" t="str">
        <f t="shared" si="928"/>
        <v/>
      </c>
      <c r="CC653" s="107" t="str">
        <f>IF(C653="","",'رصد درجات'!AE653)</f>
        <v/>
      </c>
      <c r="CD653" s="107" t="str">
        <f>IF(C653="","",'رصد درجات'!AJ653)</f>
        <v/>
      </c>
      <c r="CE653" s="107" t="str">
        <f>IF(C653="","",'رصد درجات'!AS653)</f>
        <v/>
      </c>
      <c r="CF653" s="107" t="str">
        <f t="shared" si="907"/>
        <v/>
      </c>
      <c r="CG653" s="107" t="str">
        <f t="shared" si="929"/>
        <v/>
      </c>
      <c r="CH653" s="107" t="str">
        <f>IF(C653="","",'رصد درجات'!BB653)</f>
        <v/>
      </c>
      <c r="CI653" s="107" t="str">
        <f>IF(C653="","",'رصد درجات'!BF653)</f>
        <v/>
      </c>
      <c r="CJ653" s="107" t="str">
        <f>IF(C653="","",'رصد درجات'!BP653)</f>
        <v/>
      </c>
      <c r="CK653" s="107" t="str">
        <f t="shared" si="908"/>
        <v/>
      </c>
      <c r="CL653" s="107" t="str">
        <f t="shared" si="909"/>
        <v/>
      </c>
      <c r="CM653" s="107" t="str">
        <f t="shared" si="910"/>
        <v/>
      </c>
      <c r="CN653" s="107" t="str">
        <f t="shared" si="930"/>
        <v/>
      </c>
      <c r="CO653" s="108" t="str">
        <f t="shared" si="931"/>
        <v/>
      </c>
      <c r="CP653" s="110" t="str">
        <f>IF(C653="","",'رصد درجات'!AF653)</f>
        <v/>
      </c>
      <c r="CQ653" s="103" t="str">
        <f t="shared" si="932"/>
        <v/>
      </c>
      <c r="CR653" s="110" t="str">
        <f>IF(C653="","",'رصد درجات'!BC653)</f>
        <v/>
      </c>
      <c r="CS653" s="110" t="str">
        <f t="shared" si="933"/>
        <v/>
      </c>
      <c r="CT653" s="110" t="str">
        <f t="shared" si="934"/>
        <v/>
      </c>
      <c r="CU653" s="103" t="str">
        <f t="shared" si="935"/>
        <v/>
      </c>
      <c r="CV653" s="107" t="str">
        <f>IF(C653="","",'رصد درجات'!AG653)</f>
        <v/>
      </c>
      <c r="CW653" s="107" t="str">
        <f t="shared" si="936"/>
        <v/>
      </c>
      <c r="CX653" s="107" t="str">
        <f>IF(C653="","",'رصد درجات'!BD653)</f>
        <v/>
      </c>
      <c r="CY653" s="110" t="str">
        <f t="shared" si="937"/>
        <v/>
      </c>
      <c r="CZ653" s="110" t="str">
        <f t="shared" si="938"/>
        <v/>
      </c>
      <c r="DA653" s="103" t="str">
        <f t="shared" si="939"/>
        <v/>
      </c>
      <c r="DB653" s="111" t="str">
        <f t="shared" si="940"/>
        <v/>
      </c>
      <c r="DC653" s="112" t="str">
        <f t="shared" si="941"/>
        <v/>
      </c>
      <c r="DD653" s="111" t="str">
        <f t="shared" si="942"/>
        <v/>
      </c>
      <c r="DE653" s="112" t="str">
        <f t="shared" si="943"/>
        <v/>
      </c>
      <c r="DF653" s="107" t="str">
        <f>IF(C653="","",'رصد درجات'!AH653)</f>
        <v/>
      </c>
      <c r="DG653" s="107" t="str">
        <f>IF(C653="","",'رصد درجات'!AT653)</f>
        <v/>
      </c>
      <c r="DH653" s="107" t="str">
        <f t="shared" si="944"/>
        <v/>
      </c>
      <c r="DI653" s="107" t="str">
        <f t="shared" si="945"/>
        <v/>
      </c>
      <c r="DJ653" s="107" t="str">
        <f>IF(C653="","",'رصد درجات'!BE653)</f>
        <v/>
      </c>
      <c r="DK653" s="107" t="str">
        <f>IF(C653="","",'رصد درجات'!BQ653)</f>
        <v/>
      </c>
      <c r="DL653" s="107" t="str">
        <f t="shared" si="946"/>
        <v/>
      </c>
      <c r="DM653" s="107" t="str">
        <f t="shared" si="947"/>
        <v/>
      </c>
      <c r="DN653" s="107" t="str">
        <f t="shared" si="948"/>
        <v/>
      </c>
      <c r="DO653" s="108" t="str">
        <f t="shared" si="949"/>
        <v/>
      </c>
      <c r="DP653" s="81" t="str">
        <f t="shared" si="950"/>
        <v/>
      </c>
      <c r="DQ653" s="113" t="str">
        <f t="shared" si="951"/>
        <v/>
      </c>
      <c r="DR653" s="9">
        <f t="shared" si="952"/>
        <v>0</v>
      </c>
      <c r="DS653" s="114" t="str">
        <f t="shared" si="953"/>
        <v/>
      </c>
      <c r="DT653" s="115" t="str">
        <f t="shared" si="954"/>
        <v/>
      </c>
      <c r="DU653" s="115" t="str">
        <f t="shared" si="955"/>
        <v/>
      </c>
      <c r="DV653" s="115" t="str">
        <f t="shared" si="956"/>
        <v/>
      </c>
      <c r="DW653" s="115" t="str">
        <f t="shared" si="957"/>
        <v/>
      </c>
      <c r="DX653" s="115" t="str">
        <f t="shared" si="958"/>
        <v/>
      </c>
      <c r="DY653" s="115" t="str">
        <f t="shared" si="959"/>
        <v/>
      </c>
      <c r="DZ653" s="115" t="str">
        <f t="shared" si="960"/>
        <v/>
      </c>
      <c r="EA653" s="253"/>
      <c r="EB653" s="253"/>
      <c r="EC653" s="253"/>
      <c r="ED653" s="253"/>
      <c r="EE653" s="253"/>
      <c r="EF653" s="253"/>
      <c r="EG653" s="253"/>
      <c r="EH653" s="253"/>
      <c r="EI653" s="253"/>
      <c r="EJ653" s="253"/>
      <c r="EK653" s="259"/>
      <c r="EL653" s="261" t="str">
        <f t="shared" si="961"/>
        <v/>
      </c>
      <c r="EM653" s="9"/>
      <c r="EN653" s="9"/>
      <c r="EO653" s="81"/>
      <c r="EP653" s="82"/>
      <c r="EQ653" s="88"/>
      <c r="ER653" s="88"/>
      <c r="ES653" s="78"/>
    </row>
    <row r="654" spans="1:149" s="11" customFormat="1" ht="27" customHeight="1" thickBot="1">
      <c r="A654" s="88" t="str">
        <f>IF('رصد درجات'!A654="","",'رصد درجات'!A654)</f>
        <v/>
      </c>
      <c r="B654" s="88" t="str">
        <f>IF('رصد درجات'!B654="","",'رصد درجات'!B654)</f>
        <v/>
      </c>
      <c r="C654" s="88" t="str">
        <f>IF('رصد درجات'!C654="","",'رصد درجات'!C654)</f>
        <v/>
      </c>
      <c r="D654" s="104" t="str">
        <f>IF('رصد درجات'!D654="","",'رصد درجات'!D654)</f>
        <v/>
      </c>
      <c r="E654" s="88" t="str">
        <f>IF('رصد درجات'!E654="","",'رصد درجات'!E654)</f>
        <v/>
      </c>
      <c r="F654" s="88" t="str">
        <f>IF('رصد درجات'!F654="","",'رصد درجات'!F654)</f>
        <v/>
      </c>
      <c r="G654" s="88" t="str">
        <f>IF('رصد درجات'!G654="","",'رصد درجات'!G654)</f>
        <v/>
      </c>
      <c r="H654" s="88" t="str">
        <f>IF('رصد درجات'!H654="","",'رصد درجات'!H654)</f>
        <v/>
      </c>
      <c r="I654" s="88" t="str">
        <f>IF('رصد درجات'!I654="","",'رصد درجات'!I654)</f>
        <v/>
      </c>
      <c r="J654" s="88" t="str">
        <f>IF('رصد درجات'!J654="","",'رصد درجات'!J654)</f>
        <v/>
      </c>
      <c r="K654" s="88" t="str">
        <f>IF('رصد درجات'!K654="","",'رصد درجات'!K654)</f>
        <v/>
      </c>
      <c r="L654" s="88" t="str">
        <f>IF('رصد درجات'!L654="","",'رصد درجات'!L654)</f>
        <v/>
      </c>
      <c r="M654" s="105" t="str">
        <f>IF('رصد درجات'!M654="","",'رصد درجات'!M654)</f>
        <v/>
      </c>
      <c r="N654" s="105" t="str">
        <f>IF('رصد درجات'!N654="","",'رصد درجات'!N654)</f>
        <v/>
      </c>
      <c r="O654" s="88" t="str">
        <f>IF(C654="","",'رصد درجات'!Y654)</f>
        <v/>
      </c>
      <c r="P654" s="88" t="str">
        <f>IF(C654="","",'رصد درجات'!AL654)</f>
        <v/>
      </c>
      <c r="Q654" s="88" t="str">
        <f t="shared" si="911"/>
        <v/>
      </c>
      <c r="R654" s="103" t="str">
        <f t="shared" si="912"/>
        <v/>
      </c>
      <c r="S654" s="88" t="str">
        <f>IF(C654="","",'رصد درجات'!AV654)</f>
        <v/>
      </c>
      <c r="T654" s="88" t="str">
        <f>IF(C654="","",'رصد درجات'!BI654)</f>
        <v/>
      </c>
      <c r="U654" s="88" t="str">
        <f t="shared" si="913"/>
        <v/>
      </c>
      <c r="V654" s="88" t="str">
        <f t="shared" si="914"/>
        <v/>
      </c>
      <c r="W654" s="88" t="str">
        <f t="shared" si="915"/>
        <v/>
      </c>
      <c r="X654" s="106" t="str">
        <f t="shared" si="916"/>
        <v/>
      </c>
      <c r="Y654" s="107" t="str">
        <f>IF(C654="","",'رصد درجات'!Z654)</f>
        <v/>
      </c>
      <c r="Z654" s="107" t="str">
        <f>IF(C654="","",'رصد درجات'!AM654)</f>
        <v/>
      </c>
      <c r="AA654" s="107" t="str">
        <f t="shared" si="887"/>
        <v/>
      </c>
      <c r="AB654" s="107" t="str">
        <f t="shared" si="917"/>
        <v/>
      </c>
      <c r="AC654" s="107" t="str">
        <f>IF(C654="","",'رصد درجات'!AV654)</f>
        <v/>
      </c>
      <c r="AD654" s="107" t="str">
        <f>IF(C654="","",'رصد درجات'!BI654)</f>
        <v/>
      </c>
      <c r="AE654" s="107" t="str">
        <f t="shared" si="888"/>
        <v/>
      </c>
      <c r="AF654" s="107" t="str">
        <f t="shared" si="889"/>
        <v/>
      </c>
      <c r="AG654" s="107" t="str">
        <f t="shared" si="918"/>
        <v/>
      </c>
      <c r="AH654" s="108" t="str">
        <f t="shared" si="919"/>
        <v/>
      </c>
      <c r="AI654" s="107" t="str">
        <f>IF(C654="","",'رصد درجات'!AA654)</f>
        <v/>
      </c>
      <c r="AJ654" s="107" t="str">
        <f>IF(C654="","",'رصد درجات'!AN654)</f>
        <v/>
      </c>
      <c r="AK654" s="107" t="str">
        <f t="shared" si="890"/>
        <v/>
      </c>
      <c r="AL654" s="109" t="str">
        <f t="shared" si="920"/>
        <v/>
      </c>
      <c r="AM654" s="107" t="str">
        <f>IF(C654="","",'رصد درجات'!AX654)</f>
        <v/>
      </c>
      <c r="AN654" s="107" t="str">
        <f>IF(C654="","",'رصد درجات'!BK654)</f>
        <v/>
      </c>
      <c r="AO654" s="107" t="str">
        <f t="shared" si="891"/>
        <v/>
      </c>
      <c r="AP654" s="107" t="str">
        <f t="shared" si="892"/>
        <v/>
      </c>
      <c r="AQ654" s="107" t="str">
        <f t="shared" si="893"/>
        <v/>
      </c>
      <c r="AR654" s="108" t="str">
        <f t="shared" si="921"/>
        <v/>
      </c>
      <c r="AS654" s="107" t="str">
        <f>IF(C654="","",'رصد درجات'!AB654)</f>
        <v/>
      </c>
      <c r="AT654" s="107" t="str">
        <f>IF(C654="","",'رصد درجات'!AO654)</f>
        <v/>
      </c>
      <c r="AU654" s="107" t="str">
        <f>IF(C654="","",'رصد درجات'!AP654)</f>
        <v/>
      </c>
      <c r="AV654" s="107" t="str">
        <f t="shared" si="894"/>
        <v/>
      </c>
      <c r="AW654" s="107" t="str">
        <f t="shared" si="922"/>
        <v/>
      </c>
      <c r="AX654" s="107" t="str">
        <f>IF(C654="","",'رصد درجات'!AY654)</f>
        <v/>
      </c>
      <c r="AY654" s="107" t="str">
        <f>IF(C654="","",'رصد درجات'!BL654)</f>
        <v/>
      </c>
      <c r="AZ654" s="107" t="str">
        <f>IF(C654="","",'رصد درجات'!BM654)</f>
        <v/>
      </c>
      <c r="BA654" s="107" t="str">
        <f t="shared" si="895"/>
        <v/>
      </c>
      <c r="BB654" s="107" t="str">
        <f t="shared" si="896"/>
        <v/>
      </c>
      <c r="BC654" s="107" t="str">
        <f t="shared" si="897"/>
        <v/>
      </c>
      <c r="BD654" s="107" t="str">
        <f t="shared" si="898"/>
        <v/>
      </c>
      <c r="BE654" s="108" t="str">
        <f t="shared" si="923"/>
        <v/>
      </c>
      <c r="BF654" s="107" t="str">
        <f>IF(C654="","",'رصد درجات'!AC654)</f>
        <v/>
      </c>
      <c r="BG654" s="107" t="str">
        <f>IF(C654="","",'رصد درجات'!AI654)</f>
        <v/>
      </c>
      <c r="BH654" s="107" t="str">
        <f>IF(C654="","",'رصد درجات'!AQ654)</f>
        <v/>
      </c>
      <c r="BI654" s="107" t="str">
        <f t="shared" si="899"/>
        <v/>
      </c>
      <c r="BJ654" s="107" t="str">
        <f t="shared" si="924"/>
        <v/>
      </c>
      <c r="BK654" s="107" t="str">
        <f>IF(C654="","",'رصد درجات'!AZ654)</f>
        <v/>
      </c>
      <c r="BL654" s="107" t="str">
        <f>IF(C654="","",'رصد درجات'!BF654)</f>
        <v/>
      </c>
      <c r="BM654" s="107" t="str">
        <f>IF(C654="","",'رصد درجات'!BN654)</f>
        <v/>
      </c>
      <c r="BN654" s="107" t="str">
        <f t="shared" si="900"/>
        <v/>
      </c>
      <c r="BO654" s="107" t="str">
        <f t="shared" si="901"/>
        <v/>
      </c>
      <c r="BP654" s="107" t="str">
        <f t="shared" si="902"/>
        <v/>
      </c>
      <c r="BQ654" s="107" t="str">
        <f t="shared" si="903"/>
        <v/>
      </c>
      <c r="BR654" s="108" t="str">
        <f t="shared" si="925"/>
        <v/>
      </c>
      <c r="BS654" s="107" t="str">
        <f>IF(C654="","",'رصد درجات'!AD654)</f>
        <v/>
      </c>
      <c r="BT654" s="107" t="str">
        <f>IF(C654="","",'رصد درجات'!AR654)</f>
        <v/>
      </c>
      <c r="BU654" s="107" t="str">
        <f t="shared" si="904"/>
        <v/>
      </c>
      <c r="BV654" s="107" t="str">
        <f t="shared" si="926"/>
        <v/>
      </c>
      <c r="BW654" s="107" t="str">
        <f>IF(C654="","",'رصد درجات'!BA654)</f>
        <v/>
      </c>
      <c r="BX654" s="107" t="str">
        <f>IF(C654="","",'رصد درجات'!BO654)</f>
        <v/>
      </c>
      <c r="BY654" s="107" t="str">
        <f t="shared" si="905"/>
        <v/>
      </c>
      <c r="BZ654" s="107" t="str">
        <f t="shared" si="927"/>
        <v/>
      </c>
      <c r="CA654" s="107" t="str">
        <f t="shared" si="906"/>
        <v/>
      </c>
      <c r="CB654" s="108" t="str">
        <f t="shared" si="928"/>
        <v/>
      </c>
      <c r="CC654" s="107" t="str">
        <f>IF(C654="","",'رصد درجات'!AE654)</f>
        <v/>
      </c>
      <c r="CD654" s="107" t="str">
        <f>IF(C654="","",'رصد درجات'!AJ654)</f>
        <v/>
      </c>
      <c r="CE654" s="107" t="str">
        <f>IF(C654="","",'رصد درجات'!AS654)</f>
        <v/>
      </c>
      <c r="CF654" s="107" t="str">
        <f t="shared" si="907"/>
        <v/>
      </c>
      <c r="CG654" s="107" t="str">
        <f t="shared" si="929"/>
        <v/>
      </c>
      <c r="CH654" s="107" t="str">
        <f>IF(C654="","",'رصد درجات'!BB654)</f>
        <v/>
      </c>
      <c r="CI654" s="107" t="str">
        <f>IF(C654="","",'رصد درجات'!BF654)</f>
        <v/>
      </c>
      <c r="CJ654" s="107" t="str">
        <f>IF(C654="","",'رصد درجات'!BP654)</f>
        <v/>
      </c>
      <c r="CK654" s="107" t="str">
        <f t="shared" si="908"/>
        <v/>
      </c>
      <c r="CL654" s="107" t="str">
        <f t="shared" si="909"/>
        <v/>
      </c>
      <c r="CM654" s="107" t="str">
        <f t="shared" si="910"/>
        <v/>
      </c>
      <c r="CN654" s="107" t="str">
        <f t="shared" si="930"/>
        <v/>
      </c>
      <c r="CO654" s="108" t="str">
        <f t="shared" si="931"/>
        <v/>
      </c>
      <c r="CP654" s="110" t="str">
        <f>IF(C654="","",'رصد درجات'!AF654)</f>
        <v/>
      </c>
      <c r="CQ654" s="103" t="str">
        <f t="shared" si="932"/>
        <v/>
      </c>
      <c r="CR654" s="110" t="str">
        <f>IF(C654="","",'رصد درجات'!BC654)</f>
        <v/>
      </c>
      <c r="CS654" s="110" t="str">
        <f t="shared" si="933"/>
        <v/>
      </c>
      <c r="CT654" s="110" t="str">
        <f t="shared" si="934"/>
        <v/>
      </c>
      <c r="CU654" s="103" t="str">
        <f t="shared" si="935"/>
        <v/>
      </c>
      <c r="CV654" s="107" t="str">
        <f>IF(C654="","",'رصد درجات'!AG654)</f>
        <v/>
      </c>
      <c r="CW654" s="107" t="str">
        <f t="shared" si="936"/>
        <v/>
      </c>
      <c r="CX654" s="107" t="str">
        <f>IF(C654="","",'رصد درجات'!BD654)</f>
        <v/>
      </c>
      <c r="CY654" s="110" t="str">
        <f t="shared" si="937"/>
        <v/>
      </c>
      <c r="CZ654" s="110" t="str">
        <f t="shared" si="938"/>
        <v/>
      </c>
      <c r="DA654" s="103" t="str">
        <f t="shared" si="939"/>
        <v/>
      </c>
      <c r="DB654" s="111" t="str">
        <f t="shared" si="940"/>
        <v/>
      </c>
      <c r="DC654" s="112" t="str">
        <f t="shared" si="941"/>
        <v/>
      </c>
      <c r="DD654" s="111" t="str">
        <f t="shared" si="942"/>
        <v/>
      </c>
      <c r="DE654" s="112" t="str">
        <f t="shared" si="943"/>
        <v/>
      </c>
      <c r="DF654" s="107" t="str">
        <f>IF(C654="","",'رصد درجات'!AH654)</f>
        <v/>
      </c>
      <c r="DG654" s="107" t="str">
        <f>IF(C654="","",'رصد درجات'!AT654)</f>
        <v/>
      </c>
      <c r="DH654" s="107" t="str">
        <f t="shared" si="944"/>
        <v/>
      </c>
      <c r="DI654" s="107" t="str">
        <f t="shared" si="945"/>
        <v/>
      </c>
      <c r="DJ654" s="107" t="str">
        <f>IF(C654="","",'رصد درجات'!BE654)</f>
        <v/>
      </c>
      <c r="DK654" s="107" t="str">
        <f>IF(C654="","",'رصد درجات'!BQ654)</f>
        <v/>
      </c>
      <c r="DL654" s="107" t="str">
        <f t="shared" si="946"/>
        <v/>
      </c>
      <c r="DM654" s="107" t="str">
        <f t="shared" si="947"/>
        <v/>
      </c>
      <c r="DN654" s="107" t="str">
        <f t="shared" si="948"/>
        <v/>
      </c>
      <c r="DO654" s="108" t="str">
        <f t="shared" si="949"/>
        <v/>
      </c>
      <c r="DP654" s="81" t="str">
        <f t="shared" si="950"/>
        <v/>
      </c>
      <c r="DQ654" s="113" t="str">
        <f t="shared" si="951"/>
        <v/>
      </c>
      <c r="DR654" s="9">
        <f t="shared" si="952"/>
        <v>0</v>
      </c>
      <c r="DS654" s="114" t="str">
        <f t="shared" si="953"/>
        <v/>
      </c>
      <c r="DT654" s="115" t="str">
        <f t="shared" si="954"/>
        <v/>
      </c>
      <c r="DU654" s="115" t="str">
        <f t="shared" si="955"/>
        <v/>
      </c>
      <c r="DV654" s="115" t="str">
        <f t="shared" si="956"/>
        <v/>
      </c>
      <c r="DW654" s="115" t="str">
        <f t="shared" si="957"/>
        <v/>
      </c>
      <c r="DX654" s="115" t="str">
        <f t="shared" si="958"/>
        <v/>
      </c>
      <c r="DY654" s="115" t="str">
        <f t="shared" si="959"/>
        <v/>
      </c>
      <c r="DZ654" s="115" t="str">
        <f t="shared" si="960"/>
        <v/>
      </c>
      <c r="EA654" s="253"/>
      <c r="EB654" s="253"/>
      <c r="EC654" s="253"/>
      <c r="ED654" s="253"/>
      <c r="EE654" s="253"/>
      <c r="EF654" s="253"/>
      <c r="EG654" s="253"/>
      <c r="EH654" s="253"/>
      <c r="EI654" s="253"/>
      <c r="EJ654" s="253"/>
      <c r="EK654" s="259"/>
      <c r="EL654" s="261" t="str">
        <f t="shared" si="961"/>
        <v/>
      </c>
      <c r="EM654" s="9"/>
      <c r="EN654" s="9"/>
      <c r="EO654" s="81"/>
      <c r="EP654" s="82"/>
      <c r="EQ654" s="88"/>
      <c r="ER654" s="88"/>
      <c r="ES654" s="78"/>
    </row>
    <row r="655" spans="1:149" s="11" customFormat="1" ht="27" customHeight="1" thickBot="1">
      <c r="A655" s="88" t="str">
        <f>IF('رصد درجات'!A655="","",'رصد درجات'!A655)</f>
        <v/>
      </c>
      <c r="B655" s="88" t="str">
        <f>IF('رصد درجات'!B655="","",'رصد درجات'!B655)</f>
        <v/>
      </c>
      <c r="C655" s="88" t="str">
        <f>IF('رصد درجات'!C655="","",'رصد درجات'!C655)</f>
        <v/>
      </c>
      <c r="D655" s="104" t="str">
        <f>IF('رصد درجات'!D655="","",'رصد درجات'!D655)</f>
        <v/>
      </c>
      <c r="E655" s="88" t="str">
        <f>IF('رصد درجات'!E655="","",'رصد درجات'!E655)</f>
        <v/>
      </c>
      <c r="F655" s="88" t="str">
        <f>IF('رصد درجات'!F655="","",'رصد درجات'!F655)</f>
        <v/>
      </c>
      <c r="G655" s="88" t="str">
        <f>IF('رصد درجات'!G655="","",'رصد درجات'!G655)</f>
        <v/>
      </c>
      <c r="H655" s="88" t="str">
        <f>IF('رصد درجات'!H655="","",'رصد درجات'!H655)</f>
        <v/>
      </c>
      <c r="I655" s="88" t="str">
        <f>IF('رصد درجات'!I655="","",'رصد درجات'!I655)</f>
        <v/>
      </c>
      <c r="J655" s="88" t="str">
        <f>IF('رصد درجات'!J655="","",'رصد درجات'!J655)</f>
        <v/>
      </c>
      <c r="K655" s="88" t="str">
        <f>IF('رصد درجات'!K655="","",'رصد درجات'!K655)</f>
        <v/>
      </c>
      <c r="L655" s="88" t="str">
        <f>IF('رصد درجات'!L655="","",'رصد درجات'!L655)</f>
        <v/>
      </c>
      <c r="M655" s="105" t="str">
        <f>IF('رصد درجات'!M655="","",'رصد درجات'!M655)</f>
        <v/>
      </c>
      <c r="N655" s="105" t="str">
        <f>IF('رصد درجات'!N655="","",'رصد درجات'!N655)</f>
        <v/>
      </c>
      <c r="O655" s="88" t="str">
        <f>IF(C655="","",'رصد درجات'!Y655)</f>
        <v/>
      </c>
      <c r="P655" s="88" t="str">
        <f>IF(C655="","",'رصد درجات'!AL655)</f>
        <v/>
      </c>
      <c r="Q655" s="88" t="str">
        <f t="shared" si="911"/>
        <v/>
      </c>
      <c r="R655" s="103" t="str">
        <f t="shared" si="912"/>
        <v/>
      </c>
      <c r="S655" s="88" t="str">
        <f>IF(C655="","",'رصد درجات'!AV655)</f>
        <v/>
      </c>
      <c r="T655" s="88" t="str">
        <f>IF(C655="","",'رصد درجات'!BI655)</f>
        <v/>
      </c>
      <c r="U655" s="88" t="str">
        <f t="shared" si="913"/>
        <v/>
      </c>
      <c r="V655" s="88" t="str">
        <f t="shared" si="914"/>
        <v/>
      </c>
      <c r="W655" s="88" t="str">
        <f t="shared" si="915"/>
        <v/>
      </c>
      <c r="X655" s="106" t="str">
        <f t="shared" si="916"/>
        <v/>
      </c>
      <c r="Y655" s="107" t="str">
        <f>IF(C655="","",'رصد درجات'!Z655)</f>
        <v/>
      </c>
      <c r="Z655" s="107" t="str">
        <f>IF(C655="","",'رصد درجات'!AM655)</f>
        <v/>
      </c>
      <c r="AA655" s="107" t="str">
        <f t="shared" si="887"/>
        <v/>
      </c>
      <c r="AB655" s="107" t="str">
        <f t="shared" si="917"/>
        <v/>
      </c>
      <c r="AC655" s="107" t="str">
        <f>IF(C655="","",'رصد درجات'!AV655)</f>
        <v/>
      </c>
      <c r="AD655" s="107" t="str">
        <f>IF(C655="","",'رصد درجات'!BI655)</f>
        <v/>
      </c>
      <c r="AE655" s="107" t="str">
        <f t="shared" si="888"/>
        <v/>
      </c>
      <c r="AF655" s="107" t="str">
        <f t="shared" si="889"/>
        <v/>
      </c>
      <c r="AG655" s="107" t="str">
        <f t="shared" si="918"/>
        <v/>
      </c>
      <c r="AH655" s="108" t="str">
        <f t="shared" si="919"/>
        <v/>
      </c>
      <c r="AI655" s="107" t="str">
        <f>IF(C655="","",'رصد درجات'!AA655)</f>
        <v/>
      </c>
      <c r="AJ655" s="107" t="str">
        <f>IF(C655="","",'رصد درجات'!AN655)</f>
        <v/>
      </c>
      <c r="AK655" s="107" t="str">
        <f t="shared" si="890"/>
        <v/>
      </c>
      <c r="AL655" s="109" t="str">
        <f t="shared" si="920"/>
        <v/>
      </c>
      <c r="AM655" s="107" t="str">
        <f>IF(C655="","",'رصد درجات'!AX655)</f>
        <v/>
      </c>
      <c r="AN655" s="107" t="str">
        <f>IF(C655="","",'رصد درجات'!BK655)</f>
        <v/>
      </c>
      <c r="AO655" s="107" t="str">
        <f t="shared" si="891"/>
        <v/>
      </c>
      <c r="AP655" s="107" t="str">
        <f t="shared" si="892"/>
        <v/>
      </c>
      <c r="AQ655" s="107" t="str">
        <f t="shared" si="893"/>
        <v/>
      </c>
      <c r="AR655" s="108" t="str">
        <f t="shared" si="921"/>
        <v/>
      </c>
      <c r="AS655" s="107" t="str">
        <f>IF(C655="","",'رصد درجات'!AB655)</f>
        <v/>
      </c>
      <c r="AT655" s="107" t="str">
        <f>IF(C655="","",'رصد درجات'!AO655)</f>
        <v/>
      </c>
      <c r="AU655" s="107" t="str">
        <f>IF(C655="","",'رصد درجات'!AP655)</f>
        <v/>
      </c>
      <c r="AV655" s="107" t="str">
        <f t="shared" si="894"/>
        <v/>
      </c>
      <c r="AW655" s="107" t="str">
        <f t="shared" si="922"/>
        <v/>
      </c>
      <c r="AX655" s="107" t="str">
        <f>IF(C655="","",'رصد درجات'!AY655)</f>
        <v/>
      </c>
      <c r="AY655" s="107" t="str">
        <f>IF(C655="","",'رصد درجات'!BL655)</f>
        <v/>
      </c>
      <c r="AZ655" s="107" t="str">
        <f>IF(C655="","",'رصد درجات'!BM655)</f>
        <v/>
      </c>
      <c r="BA655" s="107" t="str">
        <f t="shared" si="895"/>
        <v/>
      </c>
      <c r="BB655" s="107" t="str">
        <f t="shared" si="896"/>
        <v/>
      </c>
      <c r="BC655" s="107" t="str">
        <f t="shared" si="897"/>
        <v/>
      </c>
      <c r="BD655" s="107" t="str">
        <f t="shared" si="898"/>
        <v/>
      </c>
      <c r="BE655" s="108" t="str">
        <f t="shared" si="923"/>
        <v/>
      </c>
      <c r="BF655" s="107" t="str">
        <f>IF(C655="","",'رصد درجات'!AC655)</f>
        <v/>
      </c>
      <c r="BG655" s="107" t="str">
        <f>IF(C655="","",'رصد درجات'!AI655)</f>
        <v/>
      </c>
      <c r="BH655" s="107" t="str">
        <f>IF(C655="","",'رصد درجات'!AQ655)</f>
        <v/>
      </c>
      <c r="BI655" s="107" t="str">
        <f t="shared" si="899"/>
        <v/>
      </c>
      <c r="BJ655" s="107" t="str">
        <f t="shared" si="924"/>
        <v/>
      </c>
      <c r="BK655" s="107" t="str">
        <f>IF(C655="","",'رصد درجات'!AZ655)</f>
        <v/>
      </c>
      <c r="BL655" s="107" t="str">
        <f>IF(C655="","",'رصد درجات'!BF655)</f>
        <v/>
      </c>
      <c r="BM655" s="107" t="str">
        <f>IF(C655="","",'رصد درجات'!BN655)</f>
        <v/>
      </c>
      <c r="BN655" s="107" t="str">
        <f t="shared" si="900"/>
        <v/>
      </c>
      <c r="BO655" s="107" t="str">
        <f t="shared" si="901"/>
        <v/>
      </c>
      <c r="BP655" s="107" t="str">
        <f t="shared" si="902"/>
        <v/>
      </c>
      <c r="BQ655" s="107" t="str">
        <f t="shared" si="903"/>
        <v/>
      </c>
      <c r="BR655" s="108" t="str">
        <f t="shared" si="925"/>
        <v/>
      </c>
      <c r="BS655" s="107" t="str">
        <f>IF(C655="","",'رصد درجات'!AD655)</f>
        <v/>
      </c>
      <c r="BT655" s="107" t="str">
        <f>IF(C655="","",'رصد درجات'!AR655)</f>
        <v/>
      </c>
      <c r="BU655" s="107" t="str">
        <f t="shared" si="904"/>
        <v/>
      </c>
      <c r="BV655" s="107" t="str">
        <f t="shared" si="926"/>
        <v/>
      </c>
      <c r="BW655" s="107" t="str">
        <f>IF(C655="","",'رصد درجات'!BA655)</f>
        <v/>
      </c>
      <c r="BX655" s="107" t="str">
        <f>IF(C655="","",'رصد درجات'!BO655)</f>
        <v/>
      </c>
      <c r="BY655" s="107" t="str">
        <f t="shared" si="905"/>
        <v/>
      </c>
      <c r="BZ655" s="107" t="str">
        <f t="shared" si="927"/>
        <v/>
      </c>
      <c r="CA655" s="107" t="str">
        <f t="shared" si="906"/>
        <v/>
      </c>
      <c r="CB655" s="108" t="str">
        <f t="shared" si="928"/>
        <v/>
      </c>
      <c r="CC655" s="107" t="str">
        <f>IF(C655="","",'رصد درجات'!AE655)</f>
        <v/>
      </c>
      <c r="CD655" s="107" t="str">
        <f>IF(C655="","",'رصد درجات'!AJ655)</f>
        <v/>
      </c>
      <c r="CE655" s="107" t="str">
        <f>IF(C655="","",'رصد درجات'!AS655)</f>
        <v/>
      </c>
      <c r="CF655" s="107" t="str">
        <f t="shared" si="907"/>
        <v/>
      </c>
      <c r="CG655" s="107" t="str">
        <f t="shared" si="929"/>
        <v/>
      </c>
      <c r="CH655" s="107" t="str">
        <f>IF(C655="","",'رصد درجات'!BB655)</f>
        <v/>
      </c>
      <c r="CI655" s="107" t="str">
        <f>IF(C655="","",'رصد درجات'!BF655)</f>
        <v/>
      </c>
      <c r="CJ655" s="107" t="str">
        <f>IF(C655="","",'رصد درجات'!BP655)</f>
        <v/>
      </c>
      <c r="CK655" s="107" t="str">
        <f t="shared" si="908"/>
        <v/>
      </c>
      <c r="CL655" s="107" t="str">
        <f t="shared" si="909"/>
        <v/>
      </c>
      <c r="CM655" s="107" t="str">
        <f t="shared" si="910"/>
        <v/>
      </c>
      <c r="CN655" s="107" t="str">
        <f t="shared" si="930"/>
        <v/>
      </c>
      <c r="CO655" s="108" t="str">
        <f t="shared" si="931"/>
        <v/>
      </c>
      <c r="CP655" s="110" t="str">
        <f>IF(C655="","",'رصد درجات'!AF655)</f>
        <v/>
      </c>
      <c r="CQ655" s="103" t="str">
        <f t="shared" si="932"/>
        <v/>
      </c>
      <c r="CR655" s="110" t="str">
        <f>IF(C655="","",'رصد درجات'!BC655)</f>
        <v/>
      </c>
      <c r="CS655" s="110" t="str">
        <f t="shared" si="933"/>
        <v/>
      </c>
      <c r="CT655" s="110" t="str">
        <f t="shared" si="934"/>
        <v/>
      </c>
      <c r="CU655" s="103" t="str">
        <f t="shared" si="935"/>
        <v/>
      </c>
      <c r="CV655" s="107" t="str">
        <f>IF(C655="","",'رصد درجات'!AG655)</f>
        <v/>
      </c>
      <c r="CW655" s="107" t="str">
        <f t="shared" si="936"/>
        <v/>
      </c>
      <c r="CX655" s="107" t="str">
        <f>IF(C655="","",'رصد درجات'!BD655)</f>
        <v/>
      </c>
      <c r="CY655" s="110" t="str">
        <f t="shared" si="937"/>
        <v/>
      </c>
      <c r="CZ655" s="110" t="str">
        <f t="shared" si="938"/>
        <v/>
      </c>
      <c r="DA655" s="103" t="str">
        <f t="shared" si="939"/>
        <v/>
      </c>
      <c r="DB655" s="111" t="str">
        <f t="shared" si="940"/>
        <v/>
      </c>
      <c r="DC655" s="112" t="str">
        <f t="shared" si="941"/>
        <v/>
      </c>
      <c r="DD655" s="111" t="str">
        <f t="shared" si="942"/>
        <v/>
      </c>
      <c r="DE655" s="112" t="str">
        <f t="shared" si="943"/>
        <v/>
      </c>
      <c r="DF655" s="107" t="str">
        <f>IF(C655="","",'رصد درجات'!AH655)</f>
        <v/>
      </c>
      <c r="DG655" s="107" t="str">
        <f>IF(C655="","",'رصد درجات'!AT655)</f>
        <v/>
      </c>
      <c r="DH655" s="107" t="str">
        <f t="shared" si="944"/>
        <v/>
      </c>
      <c r="DI655" s="107" t="str">
        <f t="shared" si="945"/>
        <v/>
      </c>
      <c r="DJ655" s="107" t="str">
        <f>IF(C655="","",'رصد درجات'!BE655)</f>
        <v/>
      </c>
      <c r="DK655" s="107" t="str">
        <f>IF(C655="","",'رصد درجات'!BQ655)</f>
        <v/>
      </c>
      <c r="DL655" s="107" t="str">
        <f t="shared" si="946"/>
        <v/>
      </c>
      <c r="DM655" s="107" t="str">
        <f t="shared" si="947"/>
        <v/>
      </c>
      <c r="DN655" s="107" t="str">
        <f t="shared" si="948"/>
        <v/>
      </c>
      <c r="DO655" s="108" t="str">
        <f t="shared" si="949"/>
        <v/>
      </c>
      <c r="DP655" s="81" t="str">
        <f t="shared" si="950"/>
        <v/>
      </c>
      <c r="DQ655" s="113" t="str">
        <f t="shared" si="951"/>
        <v/>
      </c>
      <c r="DR655" s="9">
        <f t="shared" si="952"/>
        <v>0</v>
      </c>
      <c r="DS655" s="114" t="str">
        <f t="shared" si="953"/>
        <v/>
      </c>
      <c r="DT655" s="115" t="str">
        <f t="shared" si="954"/>
        <v/>
      </c>
      <c r="DU655" s="115" t="str">
        <f t="shared" si="955"/>
        <v/>
      </c>
      <c r="DV655" s="115" t="str">
        <f t="shared" si="956"/>
        <v/>
      </c>
      <c r="DW655" s="115" t="str">
        <f t="shared" si="957"/>
        <v/>
      </c>
      <c r="DX655" s="115" t="str">
        <f t="shared" si="958"/>
        <v/>
      </c>
      <c r="DY655" s="115" t="str">
        <f t="shared" si="959"/>
        <v/>
      </c>
      <c r="DZ655" s="115" t="str">
        <f t="shared" si="960"/>
        <v/>
      </c>
      <c r="EA655" s="253"/>
      <c r="EB655" s="253"/>
      <c r="EC655" s="253"/>
      <c r="ED655" s="253"/>
      <c r="EE655" s="253"/>
      <c r="EF655" s="253"/>
      <c r="EG655" s="253"/>
      <c r="EH655" s="253"/>
      <c r="EI655" s="253"/>
      <c r="EJ655" s="253"/>
      <c r="EK655" s="259"/>
      <c r="EL655" s="261" t="str">
        <f t="shared" si="961"/>
        <v/>
      </c>
      <c r="EM655" s="9"/>
      <c r="EN655" s="9"/>
      <c r="EO655" s="81"/>
      <c r="EP655" s="82"/>
      <c r="EQ655" s="88"/>
      <c r="ER655" s="88"/>
      <c r="ES655" s="78"/>
    </row>
    <row r="656" spans="1:149" s="11" customFormat="1" ht="27" customHeight="1" thickBot="1">
      <c r="A656" s="88" t="str">
        <f>IF('رصد درجات'!A656="","",'رصد درجات'!A656)</f>
        <v/>
      </c>
      <c r="B656" s="88" t="str">
        <f>IF('رصد درجات'!B656="","",'رصد درجات'!B656)</f>
        <v/>
      </c>
      <c r="C656" s="88" t="str">
        <f>IF('رصد درجات'!C656="","",'رصد درجات'!C656)</f>
        <v/>
      </c>
      <c r="D656" s="104" t="str">
        <f>IF('رصد درجات'!D656="","",'رصد درجات'!D656)</f>
        <v/>
      </c>
      <c r="E656" s="88" t="str">
        <f>IF('رصد درجات'!E656="","",'رصد درجات'!E656)</f>
        <v/>
      </c>
      <c r="F656" s="88" t="str">
        <f>IF('رصد درجات'!F656="","",'رصد درجات'!F656)</f>
        <v/>
      </c>
      <c r="G656" s="88" t="str">
        <f>IF('رصد درجات'!G656="","",'رصد درجات'!G656)</f>
        <v/>
      </c>
      <c r="H656" s="88" t="str">
        <f>IF('رصد درجات'!H656="","",'رصد درجات'!H656)</f>
        <v/>
      </c>
      <c r="I656" s="88" t="str">
        <f>IF('رصد درجات'!I656="","",'رصد درجات'!I656)</f>
        <v/>
      </c>
      <c r="J656" s="88" t="str">
        <f>IF('رصد درجات'!J656="","",'رصد درجات'!J656)</f>
        <v/>
      </c>
      <c r="K656" s="88" t="str">
        <f>IF('رصد درجات'!K656="","",'رصد درجات'!K656)</f>
        <v/>
      </c>
      <c r="L656" s="88" t="str">
        <f>IF('رصد درجات'!L656="","",'رصد درجات'!L656)</f>
        <v/>
      </c>
      <c r="M656" s="105" t="str">
        <f>IF('رصد درجات'!M656="","",'رصد درجات'!M656)</f>
        <v/>
      </c>
      <c r="N656" s="105" t="str">
        <f>IF('رصد درجات'!N656="","",'رصد درجات'!N656)</f>
        <v/>
      </c>
      <c r="O656" s="88" t="str">
        <f>IF(C656="","",'رصد درجات'!Y656)</f>
        <v/>
      </c>
      <c r="P656" s="88" t="str">
        <f>IF(C656="","",'رصد درجات'!AL656)</f>
        <v/>
      </c>
      <c r="Q656" s="88" t="str">
        <f t="shared" si="911"/>
        <v/>
      </c>
      <c r="R656" s="103" t="str">
        <f t="shared" si="912"/>
        <v/>
      </c>
      <c r="S656" s="88" t="str">
        <f>IF(C656="","",'رصد درجات'!AV656)</f>
        <v/>
      </c>
      <c r="T656" s="88" t="str">
        <f>IF(C656="","",'رصد درجات'!BI656)</f>
        <v/>
      </c>
      <c r="U656" s="88" t="str">
        <f t="shared" si="913"/>
        <v/>
      </c>
      <c r="V656" s="88" t="str">
        <f t="shared" si="914"/>
        <v/>
      </c>
      <c r="W656" s="88" t="str">
        <f t="shared" si="915"/>
        <v/>
      </c>
      <c r="X656" s="106" t="str">
        <f t="shared" si="916"/>
        <v/>
      </c>
      <c r="Y656" s="107" t="str">
        <f>IF(C656="","",'رصد درجات'!Z656)</f>
        <v/>
      </c>
      <c r="Z656" s="107" t="str">
        <f>IF(C656="","",'رصد درجات'!AM656)</f>
        <v/>
      </c>
      <c r="AA656" s="107" t="str">
        <f t="shared" si="887"/>
        <v/>
      </c>
      <c r="AB656" s="107" t="str">
        <f t="shared" si="917"/>
        <v/>
      </c>
      <c r="AC656" s="107" t="str">
        <f>IF(C656="","",'رصد درجات'!AV656)</f>
        <v/>
      </c>
      <c r="AD656" s="107" t="str">
        <f>IF(C656="","",'رصد درجات'!BI656)</f>
        <v/>
      </c>
      <c r="AE656" s="107" t="str">
        <f t="shared" si="888"/>
        <v/>
      </c>
      <c r="AF656" s="107" t="str">
        <f t="shared" si="889"/>
        <v/>
      </c>
      <c r="AG656" s="107" t="str">
        <f t="shared" si="918"/>
        <v/>
      </c>
      <c r="AH656" s="108" t="str">
        <f t="shared" si="919"/>
        <v/>
      </c>
      <c r="AI656" s="107" t="str">
        <f>IF(C656="","",'رصد درجات'!AA656)</f>
        <v/>
      </c>
      <c r="AJ656" s="107" t="str">
        <f>IF(C656="","",'رصد درجات'!AN656)</f>
        <v/>
      </c>
      <c r="AK656" s="107" t="str">
        <f t="shared" si="890"/>
        <v/>
      </c>
      <c r="AL656" s="109" t="str">
        <f t="shared" si="920"/>
        <v/>
      </c>
      <c r="AM656" s="107" t="str">
        <f>IF(C656="","",'رصد درجات'!AX656)</f>
        <v/>
      </c>
      <c r="AN656" s="107" t="str">
        <f>IF(C656="","",'رصد درجات'!BK656)</f>
        <v/>
      </c>
      <c r="AO656" s="107" t="str">
        <f t="shared" si="891"/>
        <v/>
      </c>
      <c r="AP656" s="107" t="str">
        <f t="shared" si="892"/>
        <v/>
      </c>
      <c r="AQ656" s="107" t="str">
        <f t="shared" si="893"/>
        <v/>
      </c>
      <c r="AR656" s="108" t="str">
        <f t="shared" si="921"/>
        <v/>
      </c>
      <c r="AS656" s="107" t="str">
        <f>IF(C656="","",'رصد درجات'!AB656)</f>
        <v/>
      </c>
      <c r="AT656" s="107" t="str">
        <f>IF(C656="","",'رصد درجات'!AO656)</f>
        <v/>
      </c>
      <c r="AU656" s="107" t="str">
        <f>IF(C656="","",'رصد درجات'!AP656)</f>
        <v/>
      </c>
      <c r="AV656" s="107" t="str">
        <f t="shared" si="894"/>
        <v/>
      </c>
      <c r="AW656" s="107" t="str">
        <f t="shared" si="922"/>
        <v/>
      </c>
      <c r="AX656" s="107" t="str">
        <f>IF(C656="","",'رصد درجات'!AY656)</f>
        <v/>
      </c>
      <c r="AY656" s="107" t="str">
        <f>IF(C656="","",'رصد درجات'!BL656)</f>
        <v/>
      </c>
      <c r="AZ656" s="107" t="str">
        <f>IF(C656="","",'رصد درجات'!BM656)</f>
        <v/>
      </c>
      <c r="BA656" s="107" t="str">
        <f t="shared" si="895"/>
        <v/>
      </c>
      <c r="BB656" s="107" t="str">
        <f t="shared" si="896"/>
        <v/>
      </c>
      <c r="BC656" s="107" t="str">
        <f t="shared" si="897"/>
        <v/>
      </c>
      <c r="BD656" s="107" t="str">
        <f t="shared" si="898"/>
        <v/>
      </c>
      <c r="BE656" s="108" t="str">
        <f t="shared" si="923"/>
        <v/>
      </c>
      <c r="BF656" s="107" t="str">
        <f>IF(C656="","",'رصد درجات'!AC656)</f>
        <v/>
      </c>
      <c r="BG656" s="107" t="str">
        <f>IF(C656="","",'رصد درجات'!AI656)</f>
        <v/>
      </c>
      <c r="BH656" s="107" t="str">
        <f>IF(C656="","",'رصد درجات'!AQ656)</f>
        <v/>
      </c>
      <c r="BI656" s="107" t="str">
        <f t="shared" si="899"/>
        <v/>
      </c>
      <c r="BJ656" s="107" t="str">
        <f t="shared" si="924"/>
        <v/>
      </c>
      <c r="BK656" s="107" t="str">
        <f>IF(C656="","",'رصد درجات'!AZ656)</f>
        <v/>
      </c>
      <c r="BL656" s="107" t="str">
        <f>IF(C656="","",'رصد درجات'!BF656)</f>
        <v/>
      </c>
      <c r="BM656" s="107" t="str">
        <f>IF(C656="","",'رصد درجات'!BN656)</f>
        <v/>
      </c>
      <c r="BN656" s="107" t="str">
        <f t="shared" si="900"/>
        <v/>
      </c>
      <c r="BO656" s="107" t="str">
        <f t="shared" si="901"/>
        <v/>
      </c>
      <c r="BP656" s="107" t="str">
        <f t="shared" si="902"/>
        <v/>
      </c>
      <c r="BQ656" s="107" t="str">
        <f t="shared" si="903"/>
        <v/>
      </c>
      <c r="BR656" s="108" t="str">
        <f t="shared" si="925"/>
        <v/>
      </c>
      <c r="BS656" s="107" t="str">
        <f>IF(C656="","",'رصد درجات'!AD656)</f>
        <v/>
      </c>
      <c r="BT656" s="107" t="str">
        <f>IF(C656="","",'رصد درجات'!AR656)</f>
        <v/>
      </c>
      <c r="BU656" s="107" t="str">
        <f t="shared" si="904"/>
        <v/>
      </c>
      <c r="BV656" s="107" t="str">
        <f t="shared" si="926"/>
        <v/>
      </c>
      <c r="BW656" s="107" t="str">
        <f>IF(C656="","",'رصد درجات'!BA656)</f>
        <v/>
      </c>
      <c r="BX656" s="107" t="str">
        <f>IF(C656="","",'رصد درجات'!BO656)</f>
        <v/>
      </c>
      <c r="BY656" s="107" t="str">
        <f t="shared" si="905"/>
        <v/>
      </c>
      <c r="BZ656" s="107" t="str">
        <f t="shared" si="927"/>
        <v/>
      </c>
      <c r="CA656" s="107" t="str">
        <f t="shared" si="906"/>
        <v/>
      </c>
      <c r="CB656" s="108" t="str">
        <f t="shared" si="928"/>
        <v/>
      </c>
      <c r="CC656" s="107" t="str">
        <f>IF(C656="","",'رصد درجات'!AE656)</f>
        <v/>
      </c>
      <c r="CD656" s="107" t="str">
        <f>IF(C656="","",'رصد درجات'!AJ656)</f>
        <v/>
      </c>
      <c r="CE656" s="107" t="str">
        <f>IF(C656="","",'رصد درجات'!AS656)</f>
        <v/>
      </c>
      <c r="CF656" s="107" t="str">
        <f t="shared" si="907"/>
        <v/>
      </c>
      <c r="CG656" s="107" t="str">
        <f t="shared" si="929"/>
        <v/>
      </c>
      <c r="CH656" s="107" t="str">
        <f>IF(C656="","",'رصد درجات'!BB656)</f>
        <v/>
      </c>
      <c r="CI656" s="107" t="str">
        <f>IF(C656="","",'رصد درجات'!BF656)</f>
        <v/>
      </c>
      <c r="CJ656" s="107" t="str">
        <f>IF(C656="","",'رصد درجات'!BP656)</f>
        <v/>
      </c>
      <c r="CK656" s="107" t="str">
        <f t="shared" si="908"/>
        <v/>
      </c>
      <c r="CL656" s="107" t="str">
        <f t="shared" si="909"/>
        <v/>
      </c>
      <c r="CM656" s="107" t="str">
        <f t="shared" si="910"/>
        <v/>
      </c>
      <c r="CN656" s="107" t="str">
        <f t="shared" si="930"/>
        <v/>
      </c>
      <c r="CO656" s="108" t="str">
        <f t="shared" si="931"/>
        <v/>
      </c>
      <c r="CP656" s="110" t="str">
        <f>IF(C656="","",'رصد درجات'!AF656)</f>
        <v/>
      </c>
      <c r="CQ656" s="103" t="str">
        <f t="shared" si="932"/>
        <v/>
      </c>
      <c r="CR656" s="110" t="str">
        <f>IF(C656="","",'رصد درجات'!BC656)</f>
        <v/>
      </c>
      <c r="CS656" s="110" t="str">
        <f t="shared" si="933"/>
        <v/>
      </c>
      <c r="CT656" s="110" t="str">
        <f t="shared" si="934"/>
        <v/>
      </c>
      <c r="CU656" s="103" t="str">
        <f t="shared" si="935"/>
        <v/>
      </c>
      <c r="CV656" s="107" t="str">
        <f>IF(C656="","",'رصد درجات'!AG656)</f>
        <v/>
      </c>
      <c r="CW656" s="107" t="str">
        <f t="shared" si="936"/>
        <v/>
      </c>
      <c r="CX656" s="107" t="str">
        <f>IF(C656="","",'رصد درجات'!BD656)</f>
        <v/>
      </c>
      <c r="CY656" s="110" t="str">
        <f t="shared" si="937"/>
        <v/>
      </c>
      <c r="CZ656" s="110" t="str">
        <f t="shared" si="938"/>
        <v/>
      </c>
      <c r="DA656" s="103" t="str">
        <f t="shared" si="939"/>
        <v/>
      </c>
      <c r="DB656" s="111" t="str">
        <f t="shared" si="940"/>
        <v/>
      </c>
      <c r="DC656" s="112" t="str">
        <f t="shared" si="941"/>
        <v/>
      </c>
      <c r="DD656" s="111" t="str">
        <f t="shared" si="942"/>
        <v/>
      </c>
      <c r="DE656" s="112" t="str">
        <f t="shared" si="943"/>
        <v/>
      </c>
      <c r="DF656" s="107" t="str">
        <f>IF(C656="","",'رصد درجات'!AH656)</f>
        <v/>
      </c>
      <c r="DG656" s="107" t="str">
        <f>IF(C656="","",'رصد درجات'!AT656)</f>
        <v/>
      </c>
      <c r="DH656" s="107" t="str">
        <f t="shared" si="944"/>
        <v/>
      </c>
      <c r="DI656" s="107" t="str">
        <f t="shared" si="945"/>
        <v/>
      </c>
      <c r="DJ656" s="107" t="str">
        <f>IF(C656="","",'رصد درجات'!BE656)</f>
        <v/>
      </c>
      <c r="DK656" s="107" t="str">
        <f>IF(C656="","",'رصد درجات'!BQ656)</f>
        <v/>
      </c>
      <c r="DL656" s="107" t="str">
        <f t="shared" si="946"/>
        <v/>
      </c>
      <c r="DM656" s="107" t="str">
        <f t="shared" si="947"/>
        <v/>
      </c>
      <c r="DN656" s="107" t="str">
        <f t="shared" si="948"/>
        <v/>
      </c>
      <c r="DO656" s="108" t="str">
        <f t="shared" si="949"/>
        <v/>
      </c>
      <c r="DP656" s="81" t="str">
        <f t="shared" si="950"/>
        <v/>
      </c>
      <c r="DQ656" s="113" t="str">
        <f t="shared" si="951"/>
        <v/>
      </c>
      <c r="DR656" s="9">
        <f t="shared" si="952"/>
        <v>0</v>
      </c>
      <c r="DS656" s="114" t="str">
        <f t="shared" si="953"/>
        <v/>
      </c>
      <c r="DT656" s="115" t="str">
        <f t="shared" si="954"/>
        <v/>
      </c>
      <c r="DU656" s="115" t="str">
        <f t="shared" si="955"/>
        <v/>
      </c>
      <c r="DV656" s="115" t="str">
        <f t="shared" si="956"/>
        <v/>
      </c>
      <c r="DW656" s="115" t="str">
        <f t="shared" si="957"/>
        <v/>
      </c>
      <c r="DX656" s="115" t="str">
        <f t="shared" si="958"/>
        <v/>
      </c>
      <c r="DY656" s="115" t="str">
        <f t="shared" si="959"/>
        <v/>
      </c>
      <c r="DZ656" s="115" t="str">
        <f t="shared" si="960"/>
        <v/>
      </c>
      <c r="EA656" s="253"/>
      <c r="EB656" s="253"/>
      <c r="EC656" s="253"/>
      <c r="ED656" s="253"/>
      <c r="EE656" s="253"/>
      <c r="EF656" s="253"/>
      <c r="EG656" s="253"/>
      <c r="EH656" s="253"/>
      <c r="EI656" s="253"/>
      <c r="EJ656" s="253"/>
      <c r="EK656" s="259"/>
      <c r="EL656" s="261" t="str">
        <f t="shared" si="961"/>
        <v/>
      </c>
      <c r="EM656" s="9"/>
      <c r="EN656" s="9"/>
      <c r="EO656" s="81"/>
      <c r="EP656" s="82"/>
      <c r="EQ656" s="88"/>
      <c r="ER656" s="88"/>
      <c r="ES656" s="78"/>
    </row>
    <row r="657" spans="1:149" s="11" customFormat="1" ht="27" customHeight="1" thickBot="1">
      <c r="A657" s="88" t="str">
        <f>IF('رصد درجات'!A657="","",'رصد درجات'!A657)</f>
        <v/>
      </c>
      <c r="B657" s="88" t="str">
        <f>IF('رصد درجات'!B657="","",'رصد درجات'!B657)</f>
        <v/>
      </c>
      <c r="C657" s="88" t="str">
        <f>IF('رصد درجات'!C657="","",'رصد درجات'!C657)</f>
        <v/>
      </c>
      <c r="D657" s="104" t="str">
        <f>IF('رصد درجات'!D657="","",'رصد درجات'!D657)</f>
        <v/>
      </c>
      <c r="E657" s="88" t="str">
        <f>IF('رصد درجات'!E657="","",'رصد درجات'!E657)</f>
        <v/>
      </c>
      <c r="F657" s="88" t="str">
        <f>IF('رصد درجات'!F657="","",'رصد درجات'!F657)</f>
        <v/>
      </c>
      <c r="G657" s="88" t="str">
        <f>IF('رصد درجات'!G657="","",'رصد درجات'!G657)</f>
        <v/>
      </c>
      <c r="H657" s="88" t="str">
        <f>IF('رصد درجات'!H657="","",'رصد درجات'!H657)</f>
        <v/>
      </c>
      <c r="I657" s="88" t="str">
        <f>IF('رصد درجات'!I657="","",'رصد درجات'!I657)</f>
        <v/>
      </c>
      <c r="J657" s="88" t="str">
        <f>IF('رصد درجات'!J657="","",'رصد درجات'!J657)</f>
        <v/>
      </c>
      <c r="K657" s="88" t="str">
        <f>IF('رصد درجات'!K657="","",'رصد درجات'!K657)</f>
        <v/>
      </c>
      <c r="L657" s="88" t="str">
        <f>IF('رصد درجات'!L657="","",'رصد درجات'!L657)</f>
        <v/>
      </c>
      <c r="M657" s="105" t="str">
        <f>IF('رصد درجات'!M657="","",'رصد درجات'!M657)</f>
        <v/>
      </c>
      <c r="N657" s="105" t="str">
        <f>IF('رصد درجات'!N657="","",'رصد درجات'!N657)</f>
        <v/>
      </c>
      <c r="O657" s="88" t="str">
        <f>IF(C657="","",'رصد درجات'!Y657)</f>
        <v/>
      </c>
      <c r="P657" s="88" t="str">
        <f>IF(C657="","",'رصد درجات'!AL657)</f>
        <v/>
      </c>
      <c r="Q657" s="88" t="str">
        <f t="shared" si="911"/>
        <v/>
      </c>
      <c r="R657" s="103" t="str">
        <f t="shared" si="912"/>
        <v/>
      </c>
      <c r="S657" s="88" t="str">
        <f>IF(C657="","",'رصد درجات'!AV657)</f>
        <v/>
      </c>
      <c r="T657" s="88" t="str">
        <f>IF(C657="","",'رصد درجات'!BI657)</f>
        <v/>
      </c>
      <c r="U657" s="88" t="str">
        <f t="shared" si="913"/>
        <v/>
      </c>
      <c r="V657" s="88" t="str">
        <f t="shared" si="914"/>
        <v/>
      </c>
      <c r="W657" s="88" t="str">
        <f t="shared" si="915"/>
        <v/>
      </c>
      <c r="X657" s="106" t="str">
        <f t="shared" si="916"/>
        <v/>
      </c>
      <c r="Y657" s="107" t="str">
        <f>IF(C657="","",'رصد درجات'!Z657)</f>
        <v/>
      </c>
      <c r="Z657" s="107" t="str">
        <f>IF(C657="","",'رصد درجات'!AM657)</f>
        <v/>
      </c>
      <c r="AA657" s="107" t="str">
        <f t="shared" si="887"/>
        <v/>
      </c>
      <c r="AB657" s="107" t="str">
        <f t="shared" si="917"/>
        <v/>
      </c>
      <c r="AC657" s="107" t="str">
        <f>IF(C657="","",'رصد درجات'!AV657)</f>
        <v/>
      </c>
      <c r="AD657" s="107" t="str">
        <f>IF(C657="","",'رصد درجات'!BI657)</f>
        <v/>
      </c>
      <c r="AE657" s="107" t="str">
        <f t="shared" si="888"/>
        <v/>
      </c>
      <c r="AF657" s="107" t="str">
        <f t="shared" si="889"/>
        <v/>
      </c>
      <c r="AG657" s="107" t="str">
        <f t="shared" si="918"/>
        <v/>
      </c>
      <c r="AH657" s="108" t="str">
        <f t="shared" si="919"/>
        <v/>
      </c>
      <c r="AI657" s="107" t="str">
        <f>IF(C657="","",'رصد درجات'!AA657)</f>
        <v/>
      </c>
      <c r="AJ657" s="107" t="str">
        <f>IF(C657="","",'رصد درجات'!AN657)</f>
        <v/>
      </c>
      <c r="AK657" s="107" t="str">
        <f t="shared" si="890"/>
        <v/>
      </c>
      <c r="AL657" s="109" t="str">
        <f t="shared" si="920"/>
        <v/>
      </c>
      <c r="AM657" s="107" t="str">
        <f>IF(C657="","",'رصد درجات'!AX657)</f>
        <v/>
      </c>
      <c r="AN657" s="107" t="str">
        <f>IF(C657="","",'رصد درجات'!BK657)</f>
        <v/>
      </c>
      <c r="AO657" s="107" t="str">
        <f t="shared" si="891"/>
        <v/>
      </c>
      <c r="AP657" s="107" t="str">
        <f t="shared" si="892"/>
        <v/>
      </c>
      <c r="AQ657" s="107" t="str">
        <f t="shared" si="893"/>
        <v/>
      </c>
      <c r="AR657" s="108" t="str">
        <f t="shared" si="921"/>
        <v/>
      </c>
      <c r="AS657" s="107" t="str">
        <f>IF(C657="","",'رصد درجات'!AB657)</f>
        <v/>
      </c>
      <c r="AT657" s="107" t="str">
        <f>IF(C657="","",'رصد درجات'!AO657)</f>
        <v/>
      </c>
      <c r="AU657" s="107" t="str">
        <f>IF(C657="","",'رصد درجات'!AP657)</f>
        <v/>
      </c>
      <c r="AV657" s="107" t="str">
        <f t="shared" si="894"/>
        <v/>
      </c>
      <c r="AW657" s="107" t="str">
        <f t="shared" si="922"/>
        <v/>
      </c>
      <c r="AX657" s="107" t="str">
        <f>IF(C657="","",'رصد درجات'!AY657)</f>
        <v/>
      </c>
      <c r="AY657" s="107" t="str">
        <f>IF(C657="","",'رصد درجات'!BL657)</f>
        <v/>
      </c>
      <c r="AZ657" s="107" t="str">
        <f>IF(C657="","",'رصد درجات'!BM657)</f>
        <v/>
      </c>
      <c r="BA657" s="107" t="str">
        <f t="shared" si="895"/>
        <v/>
      </c>
      <c r="BB657" s="107" t="str">
        <f t="shared" si="896"/>
        <v/>
      </c>
      <c r="BC657" s="107" t="str">
        <f t="shared" si="897"/>
        <v/>
      </c>
      <c r="BD657" s="107" t="str">
        <f t="shared" si="898"/>
        <v/>
      </c>
      <c r="BE657" s="108" t="str">
        <f t="shared" si="923"/>
        <v/>
      </c>
      <c r="BF657" s="107" t="str">
        <f>IF(C657="","",'رصد درجات'!AC657)</f>
        <v/>
      </c>
      <c r="BG657" s="107" t="str">
        <f>IF(C657="","",'رصد درجات'!AI657)</f>
        <v/>
      </c>
      <c r="BH657" s="107" t="str">
        <f>IF(C657="","",'رصد درجات'!AQ657)</f>
        <v/>
      </c>
      <c r="BI657" s="107" t="str">
        <f t="shared" si="899"/>
        <v/>
      </c>
      <c r="BJ657" s="107" t="str">
        <f t="shared" si="924"/>
        <v/>
      </c>
      <c r="BK657" s="107" t="str">
        <f>IF(C657="","",'رصد درجات'!AZ657)</f>
        <v/>
      </c>
      <c r="BL657" s="107" t="str">
        <f>IF(C657="","",'رصد درجات'!BF657)</f>
        <v/>
      </c>
      <c r="BM657" s="107" t="str">
        <f>IF(C657="","",'رصد درجات'!BN657)</f>
        <v/>
      </c>
      <c r="BN657" s="107" t="str">
        <f t="shared" si="900"/>
        <v/>
      </c>
      <c r="BO657" s="107" t="str">
        <f t="shared" si="901"/>
        <v/>
      </c>
      <c r="BP657" s="107" t="str">
        <f t="shared" si="902"/>
        <v/>
      </c>
      <c r="BQ657" s="107" t="str">
        <f t="shared" si="903"/>
        <v/>
      </c>
      <c r="BR657" s="108" t="str">
        <f t="shared" si="925"/>
        <v/>
      </c>
      <c r="BS657" s="107" t="str">
        <f>IF(C657="","",'رصد درجات'!AD657)</f>
        <v/>
      </c>
      <c r="BT657" s="107" t="str">
        <f>IF(C657="","",'رصد درجات'!AR657)</f>
        <v/>
      </c>
      <c r="BU657" s="107" t="str">
        <f t="shared" si="904"/>
        <v/>
      </c>
      <c r="BV657" s="107" t="str">
        <f t="shared" si="926"/>
        <v/>
      </c>
      <c r="BW657" s="107" t="str">
        <f>IF(C657="","",'رصد درجات'!BA657)</f>
        <v/>
      </c>
      <c r="BX657" s="107" t="str">
        <f>IF(C657="","",'رصد درجات'!BO657)</f>
        <v/>
      </c>
      <c r="BY657" s="107" t="str">
        <f t="shared" si="905"/>
        <v/>
      </c>
      <c r="BZ657" s="107" t="str">
        <f t="shared" si="927"/>
        <v/>
      </c>
      <c r="CA657" s="107" t="str">
        <f t="shared" si="906"/>
        <v/>
      </c>
      <c r="CB657" s="108" t="str">
        <f t="shared" si="928"/>
        <v/>
      </c>
      <c r="CC657" s="107" t="str">
        <f>IF(C657="","",'رصد درجات'!AE657)</f>
        <v/>
      </c>
      <c r="CD657" s="107" t="str">
        <f>IF(C657="","",'رصد درجات'!AJ657)</f>
        <v/>
      </c>
      <c r="CE657" s="107" t="str">
        <f>IF(C657="","",'رصد درجات'!AS657)</f>
        <v/>
      </c>
      <c r="CF657" s="107" t="str">
        <f t="shared" si="907"/>
        <v/>
      </c>
      <c r="CG657" s="107" t="str">
        <f t="shared" si="929"/>
        <v/>
      </c>
      <c r="CH657" s="107" t="str">
        <f>IF(C657="","",'رصد درجات'!BB657)</f>
        <v/>
      </c>
      <c r="CI657" s="107" t="str">
        <f>IF(C657="","",'رصد درجات'!BF657)</f>
        <v/>
      </c>
      <c r="CJ657" s="107" t="str">
        <f>IF(C657="","",'رصد درجات'!BP657)</f>
        <v/>
      </c>
      <c r="CK657" s="107" t="str">
        <f t="shared" si="908"/>
        <v/>
      </c>
      <c r="CL657" s="107" t="str">
        <f t="shared" si="909"/>
        <v/>
      </c>
      <c r="CM657" s="107" t="str">
        <f t="shared" si="910"/>
        <v/>
      </c>
      <c r="CN657" s="107" t="str">
        <f t="shared" si="930"/>
        <v/>
      </c>
      <c r="CO657" s="108" t="str">
        <f t="shared" si="931"/>
        <v/>
      </c>
      <c r="CP657" s="110" t="str">
        <f>IF(C657="","",'رصد درجات'!AF657)</f>
        <v/>
      </c>
      <c r="CQ657" s="103" t="str">
        <f t="shared" si="932"/>
        <v/>
      </c>
      <c r="CR657" s="110" t="str">
        <f>IF(C657="","",'رصد درجات'!BC657)</f>
        <v/>
      </c>
      <c r="CS657" s="110" t="str">
        <f t="shared" si="933"/>
        <v/>
      </c>
      <c r="CT657" s="110" t="str">
        <f t="shared" si="934"/>
        <v/>
      </c>
      <c r="CU657" s="103" t="str">
        <f t="shared" si="935"/>
        <v/>
      </c>
      <c r="CV657" s="107" t="str">
        <f>IF(C657="","",'رصد درجات'!AG657)</f>
        <v/>
      </c>
      <c r="CW657" s="107" t="str">
        <f t="shared" si="936"/>
        <v/>
      </c>
      <c r="CX657" s="107" t="str">
        <f>IF(C657="","",'رصد درجات'!BD657)</f>
        <v/>
      </c>
      <c r="CY657" s="110" t="str">
        <f t="shared" si="937"/>
        <v/>
      </c>
      <c r="CZ657" s="110" t="str">
        <f t="shared" si="938"/>
        <v/>
      </c>
      <c r="DA657" s="103" t="str">
        <f t="shared" si="939"/>
        <v/>
      </c>
      <c r="DB657" s="111" t="str">
        <f t="shared" si="940"/>
        <v/>
      </c>
      <c r="DC657" s="112" t="str">
        <f t="shared" si="941"/>
        <v/>
      </c>
      <c r="DD657" s="111" t="str">
        <f t="shared" si="942"/>
        <v/>
      </c>
      <c r="DE657" s="112" t="str">
        <f t="shared" si="943"/>
        <v/>
      </c>
      <c r="DF657" s="107" t="str">
        <f>IF(C657="","",'رصد درجات'!AH657)</f>
        <v/>
      </c>
      <c r="DG657" s="107" t="str">
        <f>IF(C657="","",'رصد درجات'!AT657)</f>
        <v/>
      </c>
      <c r="DH657" s="107" t="str">
        <f t="shared" si="944"/>
        <v/>
      </c>
      <c r="DI657" s="107" t="str">
        <f t="shared" si="945"/>
        <v/>
      </c>
      <c r="DJ657" s="107" t="str">
        <f>IF(C657="","",'رصد درجات'!BE657)</f>
        <v/>
      </c>
      <c r="DK657" s="107" t="str">
        <f>IF(C657="","",'رصد درجات'!BQ657)</f>
        <v/>
      </c>
      <c r="DL657" s="107" t="str">
        <f t="shared" si="946"/>
        <v/>
      </c>
      <c r="DM657" s="107" t="str">
        <f t="shared" si="947"/>
        <v/>
      </c>
      <c r="DN657" s="107" t="str">
        <f t="shared" si="948"/>
        <v/>
      </c>
      <c r="DO657" s="108" t="str">
        <f t="shared" si="949"/>
        <v/>
      </c>
      <c r="DP657" s="81" t="str">
        <f t="shared" si="950"/>
        <v/>
      </c>
      <c r="DQ657" s="113" t="str">
        <f t="shared" si="951"/>
        <v/>
      </c>
      <c r="DR657" s="9">
        <f t="shared" si="952"/>
        <v>0</v>
      </c>
      <c r="DS657" s="114" t="str">
        <f t="shared" si="953"/>
        <v/>
      </c>
      <c r="DT657" s="115" t="str">
        <f t="shared" si="954"/>
        <v/>
      </c>
      <c r="DU657" s="115" t="str">
        <f t="shared" si="955"/>
        <v/>
      </c>
      <c r="DV657" s="115" t="str">
        <f t="shared" si="956"/>
        <v/>
      </c>
      <c r="DW657" s="115" t="str">
        <f t="shared" si="957"/>
        <v/>
      </c>
      <c r="DX657" s="115" t="str">
        <f t="shared" si="958"/>
        <v/>
      </c>
      <c r="DY657" s="115" t="str">
        <f t="shared" si="959"/>
        <v/>
      </c>
      <c r="DZ657" s="115" t="str">
        <f t="shared" si="960"/>
        <v/>
      </c>
      <c r="EA657" s="253"/>
      <c r="EB657" s="253"/>
      <c r="EC657" s="253"/>
      <c r="ED657" s="253"/>
      <c r="EE657" s="253"/>
      <c r="EF657" s="253"/>
      <c r="EG657" s="253"/>
      <c r="EH657" s="253"/>
      <c r="EI657" s="253"/>
      <c r="EJ657" s="253"/>
      <c r="EK657" s="259"/>
      <c r="EL657" s="261" t="str">
        <f t="shared" si="961"/>
        <v/>
      </c>
      <c r="EM657" s="9"/>
      <c r="EN657" s="9"/>
      <c r="EO657" s="81"/>
      <c r="EP657" s="82"/>
      <c r="EQ657" s="88"/>
      <c r="ER657" s="88"/>
      <c r="ES657" s="78"/>
    </row>
    <row r="658" spans="1:149" s="11" customFormat="1" ht="27" customHeight="1" thickBot="1">
      <c r="A658" s="88" t="str">
        <f>IF('رصد درجات'!A658="","",'رصد درجات'!A658)</f>
        <v/>
      </c>
      <c r="B658" s="88" t="str">
        <f>IF('رصد درجات'!B658="","",'رصد درجات'!B658)</f>
        <v/>
      </c>
      <c r="C658" s="88" t="str">
        <f>IF('رصد درجات'!C658="","",'رصد درجات'!C658)</f>
        <v/>
      </c>
      <c r="D658" s="104" t="str">
        <f>IF('رصد درجات'!D658="","",'رصد درجات'!D658)</f>
        <v/>
      </c>
      <c r="E658" s="88" t="str">
        <f>IF('رصد درجات'!E658="","",'رصد درجات'!E658)</f>
        <v/>
      </c>
      <c r="F658" s="88" t="str">
        <f>IF('رصد درجات'!F658="","",'رصد درجات'!F658)</f>
        <v/>
      </c>
      <c r="G658" s="88" t="str">
        <f>IF('رصد درجات'!G658="","",'رصد درجات'!G658)</f>
        <v/>
      </c>
      <c r="H658" s="88" t="str">
        <f>IF('رصد درجات'!H658="","",'رصد درجات'!H658)</f>
        <v/>
      </c>
      <c r="I658" s="88" t="str">
        <f>IF('رصد درجات'!I658="","",'رصد درجات'!I658)</f>
        <v/>
      </c>
      <c r="J658" s="88" t="str">
        <f>IF('رصد درجات'!J658="","",'رصد درجات'!J658)</f>
        <v/>
      </c>
      <c r="K658" s="88" t="str">
        <f>IF('رصد درجات'!K658="","",'رصد درجات'!K658)</f>
        <v/>
      </c>
      <c r="L658" s="88" t="str">
        <f>IF('رصد درجات'!L658="","",'رصد درجات'!L658)</f>
        <v/>
      </c>
      <c r="M658" s="105" t="str">
        <f>IF('رصد درجات'!M658="","",'رصد درجات'!M658)</f>
        <v/>
      </c>
      <c r="N658" s="105" t="str">
        <f>IF('رصد درجات'!N658="","",'رصد درجات'!N658)</f>
        <v/>
      </c>
      <c r="O658" s="88" t="str">
        <f>IF(C658="","",'رصد درجات'!Y658)</f>
        <v/>
      </c>
      <c r="P658" s="88" t="str">
        <f>IF(C658="","",'رصد درجات'!AL658)</f>
        <v/>
      </c>
      <c r="Q658" s="88" t="str">
        <f t="shared" si="911"/>
        <v/>
      </c>
      <c r="R658" s="103" t="str">
        <f t="shared" si="912"/>
        <v/>
      </c>
      <c r="S658" s="88" t="str">
        <f>IF(C658="","",'رصد درجات'!AV658)</f>
        <v/>
      </c>
      <c r="T658" s="88" t="str">
        <f>IF(C658="","",'رصد درجات'!BI658)</f>
        <v/>
      </c>
      <c r="U658" s="88" t="str">
        <f t="shared" si="913"/>
        <v/>
      </c>
      <c r="V658" s="88" t="str">
        <f t="shared" si="914"/>
        <v/>
      </c>
      <c r="W658" s="88" t="str">
        <f t="shared" si="915"/>
        <v/>
      </c>
      <c r="X658" s="106" t="str">
        <f t="shared" si="916"/>
        <v/>
      </c>
      <c r="Y658" s="107" t="str">
        <f>IF(C658="","",'رصد درجات'!Z658)</f>
        <v/>
      </c>
      <c r="Z658" s="107" t="str">
        <f>IF(C658="","",'رصد درجات'!AM658)</f>
        <v/>
      </c>
      <c r="AA658" s="107" t="str">
        <f t="shared" si="887"/>
        <v/>
      </c>
      <c r="AB658" s="107" t="str">
        <f t="shared" si="917"/>
        <v/>
      </c>
      <c r="AC658" s="107" t="str">
        <f>IF(C658="","",'رصد درجات'!AV658)</f>
        <v/>
      </c>
      <c r="AD658" s="107" t="str">
        <f>IF(C658="","",'رصد درجات'!BI658)</f>
        <v/>
      </c>
      <c r="AE658" s="107" t="str">
        <f t="shared" si="888"/>
        <v/>
      </c>
      <c r="AF658" s="107" t="str">
        <f t="shared" si="889"/>
        <v/>
      </c>
      <c r="AG658" s="107" t="str">
        <f t="shared" si="918"/>
        <v/>
      </c>
      <c r="AH658" s="108" t="str">
        <f t="shared" si="919"/>
        <v/>
      </c>
      <c r="AI658" s="107" t="str">
        <f>IF(C658="","",'رصد درجات'!AA658)</f>
        <v/>
      </c>
      <c r="AJ658" s="107" t="str">
        <f>IF(C658="","",'رصد درجات'!AN658)</f>
        <v/>
      </c>
      <c r="AK658" s="107" t="str">
        <f t="shared" si="890"/>
        <v/>
      </c>
      <c r="AL658" s="109" t="str">
        <f t="shared" si="920"/>
        <v/>
      </c>
      <c r="AM658" s="107" t="str">
        <f>IF(C658="","",'رصد درجات'!AX658)</f>
        <v/>
      </c>
      <c r="AN658" s="107" t="str">
        <f>IF(C658="","",'رصد درجات'!BK658)</f>
        <v/>
      </c>
      <c r="AO658" s="107" t="str">
        <f t="shared" si="891"/>
        <v/>
      </c>
      <c r="AP658" s="107" t="str">
        <f t="shared" si="892"/>
        <v/>
      </c>
      <c r="AQ658" s="107" t="str">
        <f t="shared" si="893"/>
        <v/>
      </c>
      <c r="AR658" s="108" t="str">
        <f t="shared" si="921"/>
        <v/>
      </c>
      <c r="AS658" s="107" t="str">
        <f>IF(C658="","",'رصد درجات'!AB658)</f>
        <v/>
      </c>
      <c r="AT658" s="107" t="str">
        <f>IF(C658="","",'رصد درجات'!AO658)</f>
        <v/>
      </c>
      <c r="AU658" s="107" t="str">
        <f>IF(C658="","",'رصد درجات'!AP658)</f>
        <v/>
      </c>
      <c r="AV658" s="107" t="str">
        <f t="shared" si="894"/>
        <v/>
      </c>
      <c r="AW658" s="107" t="str">
        <f t="shared" si="922"/>
        <v/>
      </c>
      <c r="AX658" s="107" t="str">
        <f>IF(C658="","",'رصد درجات'!AY658)</f>
        <v/>
      </c>
      <c r="AY658" s="107" t="str">
        <f>IF(C658="","",'رصد درجات'!BL658)</f>
        <v/>
      </c>
      <c r="AZ658" s="107" t="str">
        <f>IF(C658="","",'رصد درجات'!BM658)</f>
        <v/>
      </c>
      <c r="BA658" s="107" t="str">
        <f t="shared" si="895"/>
        <v/>
      </c>
      <c r="BB658" s="107" t="str">
        <f t="shared" si="896"/>
        <v/>
      </c>
      <c r="BC658" s="107" t="str">
        <f t="shared" si="897"/>
        <v/>
      </c>
      <c r="BD658" s="107" t="str">
        <f t="shared" si="898"/>
        <v/>
      </c>
      <c r="BE658" s="108" t="str">
        <f t="shared" si="923"/>
        <v/>
      </c>
      <c r="BF658" s="107" t="str">
        <f>IF(C658="","",'رصد درجات'!AC658)</f>
        <v/>
      </c>
      <c r="BG658" s="107" t="str">
        <f>IF(C658="","",'رصد درجات'!AI658)</f>
        <v/>
      </c>
      <c r="BH658" s="107" t="str">
        <f>IF(C658="","",'رصد درجات'!AQ658)</f>
        <v/>
      </c>
      <c r="BI658" s="107" t="str">
        <f t="shared" si="899"/>
        <v/>
      </c>
      <c r="BJ658" s="107" t="str">
        <f t="shared" si="924"/>
        <v/>
      </c>
      <c r="BK658" s="107" t="str">
        <f>IF(C658="","",'رصد درجات'!AZ658)</f>
        <v/>
      </c>
      <c r="BL658" s="107" t="str">
        <f>IF(C658="","",'رصد درجات'!BF658)</f>
        <v/>
      </c>
      <c r="BM658" s="107" t="str">
        <f>IF(C658="","",'رصد درجات'!BN658)</f>
        <v/>
      </c>
      <c r="BN658" s="107" t="str">
        <f t="shared" si="900"/>
        <v/>
      </c>
      <c r="BO658" s="107" t="str">
        <f t="shared" si="901"/>
        <v/>
      </c>
      <c r="BP658" s="107" t="str">
        <f t="shared" si="902"/>
        <v/>
      </c>
      <c r="BQ658" s="107" t="str">
        <f t="shared" si="903"/>
        <v/>
      </c>
      <c r="BR658" s="108" t="str">
        <f t="shared" si="925"/>
        <v/>
      </c>
      <c r="BS658" s="107" t="str">
        <f>IF(C658="","",'رصد درجات'!AD658)</f>
        <v/>
      </c>
      <c r="BT658" s="107" t="str">
        <f>IF(C658="","",'رصد درجات'!AR658)</f>
        <v/>
      </c>
      <c r="BU658" s="107" t="str">
        <f t="shared" si="904"/>
        <v/>
      </c>
      <c r="BV658" s="107" t="str">
        <f t="shared" si="926"/>
        <v/>
      </c>
      <c r="BW658" s="107" t="str">
        <f>IF(C658="","",'رصد درجات'!BA658)</f>
        <v/>
      </c>
      <c r="BX658" s="107" t="str">
        <f>IF(C658="","",'رصد درجات'!BO658)</f>
        <v/>
      </c>
      <c r="BY658" s="107" t="str">
        <f t="shared" si="905"/>
        <v/>
      </c>
      <c r="BZ658" s="107" t="str">
        <f t="shared" si="927"/>
        <v/>
      </c>
      <c r="CA658" s="107" t="str">
        <f t="shared" si="906"/>
        <v/>
      </c>
      <c r="CB658" s="108" t="str">
        <f t="shared" si="928"/>
        <v/>
      </c>
      <c r="CC658" s="107" t="str">
        <f>IF(C658="","",'رصد درجات'!AE658)</f>
        <v/>
      </c>
      <c r="CD658" s="107" t="str">
        <f>IF(C658="","",'رصد درجات'!AJ658)</f>
        <v/>
      </c>
      <c r="CE658" s="107" t="str">
        <f>IF(C658="","",'رصد درجات'!AS658)</f>
        <v/>
      </c>
      <c r="CF658" s="107" t="str">
        <f t="shared" si="907"/>
        <v/>
      </c>
      <c r="CG658" s="107" t="str">
        <f t="shared" si="929"/>
        <v/>
      </c>
      <c r="CH658" s="107" t="str">
        <f>IF(C658="","",'رصد درجات'!BB658)</f>
        <v/>
      </c>
      <c r="CI658" s="107" t="str">
        <f>IF(C658="","",'رصد درجات'!BF658)</f>
        <v/>
      </c>
      <c r="CJ658" s="107" t="str">
        <f>IF(C658="","",'رصد درجات'!BP658)</f>
        <v/>
      </c>
      <c r="CK658" s="107" t="str">
        <f t="shared" si="908"/>
        <v/>
      </c>
      <c r="CL658" s="107" t="str">
        <f t="shared" si="909"/>
        <v/>
      </c>
      <c r="CM658" s="107" t="str">
        <f t="shared" si="910"/>
        <v/>
      </c>
      <c r="CN658" s="107" t="str">
        <f t="shared" si="930"/>
        <v/>
      </c>
      <c r="CO658" s="108" t="str">
        <f t="shared" si="931"/>
        <v/>
      </c>
      <c r="CP658" s="110" t="str">
        <f>IF(C658="","",'رصد درجات'!AF658)</f>
        <v/>
      </c>
      <c r="CQ658" s="103" t="str">
        <f t="shared" si="932"/>
        <v/>
      </c>
      <c r="CR658" s="110" t="str">
        <f>IF(C658="","",'رصد درجات'!BC658)</f>
        <v/>
      </c>
      <c r="CS658" s="110" t="str">
        <f t="shared" si="933"/>
        <v/>
      </c>
      <c r="CT658" s="110" t="str">
        <f t="shared" si="934"/>
        <v/>
      </c>
      <c r="CU658" s="103" t="str">
        <f t="shared" si="935"/>
        <v/>
      </c>
      <c r="CV658" s="107" t="str">
        <f>IF(C658="","",'رصد درجات'!AG658)</f>
        <v/>
      </c>
      <c r="CW658" s="107" t="str">
        <f t="shared" si="936"/>
        <v/>
      </c>
      <c r="CX658" s="107" t="str">
        <f>IF(C658="","",'رصد درجات'!BD658)</f>
        <v/>
      </c>
      <c r="CY658" s="110" t="str">
        <f t="shared" si="937"/>
        <v/>
      </c>
      <c r="CZ658" s="110" t="str">
        <f t="shared" si="938"/>
        <v/>
      </c>
      <c r="DA658" s="103" t="str">
        <f t="shared" si="939"/>
        <v/>
      </c>
      <c r="DB658" s="111" t="str">
        <f t="shared" si="940"/>
        <v/>
      </c>
      <c r="DC658" s="112" t="str">
        <f t="shared" si="941"/>
        <v/>
      </c>
      <c r="DD658" s="111" t="str">
        <f t="shared" si="942"/>
        <v/>
      </c>
      <c r="DE658" s="112" t="str">
        <f t="shared" si="943"/>
        <v/>
      </c>
      <c r="DF658" s="107" t="str">
        <f>IF(C658="","",'رصد درجات'!AH658)</f>
        <v/>
      </c>
      <c r="DG658" s="107" t="str">
        <f>IF(C658="","",'رصد درجات'!AT658)</f>
        <v/>
      </c>
      <c r="DH658" s="107" t="str">
        <f t="shared" si="944"/>
        <v/>
      </c>
      <c r="DI658" s="107" t="str">
        <f t="shared" si="945"/>
        <v/>
      </c>
      <c r="DJ658" s="107" t="str">
        <f>IF(C658="","",'رصد درجات'!BE658)</f>
        <v/>
      </c>
      <c r="DK658" s="107" t="str">
        <f>IF(C658="","",'رصد درجات'!BQ658)</f>
        <v/>
      </c>
      <c r="DL658" s="107" t="str">
        <f t="shared" si="946"/>
        <v/>
      </c>
      <c r="DM658" s="107" t="str">
        <f t="shared" si="947"/>
        <v/>
      </c>
      <c r="DN658" s="107" t="str">
        <f t="shared" si="948"/>
        <v/>
      </c>
      <c r="DO658" s="108" t="str">
        <f t="shared" si="949"/>
        <v/>
      </c>
      <c r="DP658" s="81" t="str">
        <f t="shared" si="950"/>
        <v/>
      </c>
      <c r="DQ658" s="113" t="str">
        <f t="shared" si="951"/>
        <v/>
      </c>
      <c r="DR658" s="9">
        <f t="shared" si="952"/>
        <v>0</v>
      </c>
      <c r="DS658" s="114" t="str">
        <f t="shared" si="953"/>
        <v/>
      </c>
      <c r="DT658" s="115" t="str">
        <f t="shared" si="954"/>
        <v/>
      </c>
      <c r="DU658" s="115" t="str">
        <f t="shared" si="955"/>
        <v/>
      </c>
      <c r="DV658" s="115" t="str">
        <f t="shared" si="956"/>
        <v/>
      </c>
      <c r="DW658" s="115" t="str">
        <f t="shared" si="957"/>
        <v/>
      </c>
      <c r="DX658" s="115" t="str">
        <f t="shared" si="958"/>
        <v/>
      </c>
      <c r="DY658" s="115" t="str">
        <f t="shared" si="959"/>
        <v/>
      </c>
      <c r="DZ658" s="115" t="str">
        <f t="shared" si="960"/>
        <v/>
      </c>
      <c r="EA658" s="253"/>
      <c r="EB658" s="253"/>
      <c r="EC658" s="253"/>
      <c r="ED658" s="253"/>
      <c r="EE658" s="253"/>
      <c r="EF658" s="253"/>
      <c r="EG658" s="253"/>
      <c r="EH658" s="253"/>
      <c r="EI658" s="253"/>
      <c r="EJ658" s="253"/>
      <c r="EK658" s="259"/>
      <c r="EL658" s="261" t="str">
        <f t="shared" si="961"/>
        <v/>
      </c>
      <c r="EM658" s="9"/>
      <c r="EN658" s="9"/>
      <c r="EO658" s="81"/>
      <c r="EP658" s="82"/>
      <c r="EQ658" s="88"/>
      <c r="ER658" s="88"/>
      <c r="ES658" s="78"/>
    </row>
    <row r="659" spans="1:149" s="11" customFormat="1" ht="27" customHeight="1" thickBot="1">
      <c r="A659" s="88" t="str">
        <f>IF('رصد درجات'!A659="","",'رصد درجات'!A659)</f>
        <v/>
      </c>
      <c r="B659" s="88" t="str">
        <f>IF('رصد درجات'!B659="","",'رصد درجات'!B659)</f>
        <v/>
      </c>
      <c r="C659" s="88" t="str">
        <f>IF('رصد درجات'!C659="","",'رصد درجات'!C659)</f>
        <v/>
      </c>
      <c r="D659" s="104" t="str">
        <f>IF('رصد درجات'!D659="","",'رصد درجات'!D659)</f>
        <v/>
      </c>
      <c r="E659" s="88" t="str">
        <f>IF('رصد درجات'!E659="","",'رصد درجات'!E659)</f>
        <v/>
      </c>
      <c r="F659" s="88" t="str">
        <f>IF('رصد درجات'!F659="","",'رصد درجات'!F659)</f>
        <v/>
      </c>
      <c r="G659" s="88" t="str">
        <f>IF('رصد درجات'!G659="","",'رصد درجات'!G659)</f>
        <v/>
      </c>
      <c r="H659" s="88" t="str">
        <f>IF('رصد درجات'!H659="","",'رصد درجات'!H659)</f>
        <v/>
      </c>
      <c r="I659" s="88" t="str">
        <f>IF('رصد درجات'!I659="","",'رصد درجات'!I659)</f>
        <v/>
      </c>
      <c r="J659" s="88" t="str">
        <f>IF('رصد درجات'!J659="","",'رصد درجات'!J659)</f>
        <v/>
      </c>
      <c r="K659" s="88" t="str">
        <f>IF('رصد درجات'!K659="","",'رصد درجات'!K659)</f>
        <v/>
      </c>
      <c r="L659" s="88" t="str">
        <f>IF('رصد درجات'!L659="","",'رصد درجات'!L659)</f>
        <v/>
      </c>
      <c r="M659" s="105" t="str">
        <f>IF('رصد درجات'!M659="","",'رصد درجات'!M659)</f>
        <v/>
      </c>
      <c r="N659" s="105" t="str">
        <f>IF('رصد درجات'!N659="","",'رصد درجات'!N659)</f>
        <v/>
      </c>
      <c r="O659" s="88" t="str">
        <f>IF(C659="","",'رصد درجات'!Y659)</f>
        <v/>
      </c>
      <c r="P659" s="88" t="str">
        <f>IF(C659="","",'رصد درجات'!AL659)</f>
        <v/>
      </c>
      <c r="Q659" s="88" t="str">
        <f t="shared" si="911"/>
        <v/>
      </c>
      <c r="R659" s="103" t="str">
        <f t="shared" si="912"/>
        <v/>
      </c>
      <c r="S659" s="88" t="str">
        <f>IF(C659="","",'رصد درجات'!AV659)</f>
        <v/>
      </c>
      <c r="T659" s="88" t="str">
        <f>IF(C659="","",'رصد درجات'!BI659)</f>
        <v/>
      </c>
      <c r="U659" s="88" t="str">
        <f t="shared" si="913"/>
        <v/>
      </c>
      <c r="V659" s="88" t="str">
        <f t="shared" si="914"/>
        <v/>
      </c>
      <c r="W659" s="88" t="str">
        <f t="shared" si="915"/>
        <v/>
      </c>
      <c r="X659" s="106" t="str">
        <f t="shared" si="916"/>
        <v/>
      </c>
      <c r="Y659" s="107" t="str">
        <f>IF(C659="","",'رصد درجات'!Z659)</f>
        <v/>
      </c>
      <c r="Z659" s="107" t="str">
        <f>IF(C659="","",'رصد درجات'!AM659)</f>
        <v/>
      </c>
      <c r="AA659" s="107" t="str">
        <f t="shared" si="887"/>
        <v/>
      </c>
      <c r="AB659" s="107" t="str">
        <f t="shared" si="917"/>
        <v/>
      </c>
      <c r="AC659" s="107" t="str">
        <f>IF(C659="","",'رصد درجات'!AV659)</f>
        <v/>
      </c>
      <c r="AD659" s="107" t="str">
        <f>IF(C659="","",'رصد درجات'!BI659)</f>
        <v/>
      </c>
      <c r="AE659" s="107" t="str">
        <f t="shared" si="888"/>
        <v/>
      </c>
      <c r="AF659" s="107" t="str">
        <f t="shared" si="889"/>
        <v/>
      </c>
      <c r="AG659" s="107" t="str">
        <f t="shared" si="918"/>
        <v/>
      </c>
      <c r="AH659" s="108" t="str">
        <f t="shared" si="919"/>
        <v/>
      </c>
      <c r="AI659" s="107" t="str">
        <f>IF(C659="","",'رصد درجات'!AA659)</f>
        <v/>
      </c>
      <c r="AJ659" s="107" t="str">
        <f>IF(C659="","",'رصد درجات'!AN659)</f>
        <v/>
      </c>
      <c r="AK659" s="107" t="str">
        <f t="shared" si="890"/>
        <v/>
      </c>
      <c r="AL659" s="109" t="str">
        <f t="shared" si="920"/>
        <v/>
      </c>
      <c r="AM659" s="107" t="str">
        <f>IF(C659="","",'رصد درجات'!AX659)</f>
        <v/>
      </c>
      <c r="AN659" s="107" t="str">
        <f>IF(C659="","",'رصد درجات'!BK659)</f>
        <v/>
      </c>
      <c r="AO659" s="107" t="str">
        <f t="shared" si="891"/>
        <v/>
      </c>
      <c r="AP659" s="107" t="str">
        <f t="shared" si="892"/>
        <v/>
      </c>
      <c r="AQ659" s="107" t="str">
        <f t="shared" si="893"/>
        <v/>
      </c>
      <c r="AR659" s="108" t="str">
        <f t="shared" si="921"/>
        <v/>
      </c>
      <c r="AS659" s="107" t="str">
        <f>IF(C659="","",'رصد درجات'!AB659)</f>
        <v/>
      </c>
      <c r="AT659" s="107" t="str">
        <f>IF(C659="","",'رصد درجات'!AO659)</f>
        <v/>
      </c>
      <c r="AU659" s="107" t="str">
        <f>IF(C659="","",'رصد درجات'!AP659)</f>
        <v/>
      </c>
      <c r="AV659" s="107" t="str">
        <f t="shared" si="894"/>
        <v/>
      </c>
      <c r="AW659" s="107" t="str">
        <f t="shared" si="922"/>
        <v/>
      </c>
      <c r="AX659" s="107" t="str">
        <f>IF(C659="","",'رصد درجات'!AY659)</f>
        <v/>
      </c>
      <c r="AY659" s="107" t="str">
        <f>IF(C659="","",'رصد درجات'!BL659)</f>
        <v/>
      </c>
      <c r="AZ659" s="107" t="str">
        <f>IF(C659="","",'رصد درجات'!BM659)</f>
        <v/>
      </c>
      <c r="BA659" s="107" t="str">
        <f t="shared" si="895"/>
        <v/>
      </c>
      <c r="BB659" s="107" t="str">
        <f t="shared" si="896"/>
        <v/>
      </c>
      <c r="BC659" s="107" t="str">
        <f t="shared" si="897"/>
        <v/>
      </c>
      <c r="BD659" s="107" t="str">
        <f t="shared" si="898"/>
        <v/>
      </c>
      <c r="BE659" s="108" t="str">
        <f t="shared" si="923"/>
        <v/>
      </c>
      <c r="BF659" s="107" t="str">
        <f>IF(C659="","",'رصد درجات'!AC659)</f>
        <v/>
      </c>
      <c r="BG659" s="107" t="str">
        <f>IF(C659="","",'رصد درجات'!AI659)</f>
        <v/>
      </c>
      <c r="BH659" s="107" t="str">
        <f>IF(C659="","",'رصد درجات'!AQ659)</f>
        <v/>
      </c>
      <c r="BI659" s="107" t="str">
        <f t="shared" si="899"/>
        <v/>
      </c>
      <c r="BJ659" s="107" t="str">
        <f t="shared" si="924"/>
        <v/>
      </c>
      <c r="BK659" s="107" t="str">
        <f>IF(C659="","",'رصد درجات'!AZ659)</f>
        <v/>
      </c>
      <c r="BL659" s="107" t="str">
        <f>IF(C659="","",'رصد درجات'!BF659)</f>
        <v/>
      </c>
      <c r="BM659" s="107" t="str">
        <f>IF(C659="","",'رصد درجات'!BN659)</f>
        <v/>
      </c>
      <c r="BN659" s="107" t="str">
        <f t="shared" si="900"/>
        <v/>
      </c>
      <c r="BO659" s="107" t="str">
        <f t="shared" si="901"/>
        <v/>
      </c>
      <c r="BP659" s="107" t="str">
        <f t="shared" si="902"/>
        <v/>
      </c>
      <c r="BQ659" s="107" t="str">
        <f t="shared" si="903"/>
        <v/>
      </c>
      <c r="BR659" s="108" t="str">
        <f t="shared" si="925"/>
        <v/>
      </c>
      <c r="BS659" s="107" t="str">
        <f>IF(C659="","",'رصد درجات'!AD659)</f>
        <v/>
      </c>
      <c r="BT659" s="107" t="str">
        <f>IF(C659="","",'رصد درجات'!AR659)</f>
        <v/>
      </c>
      <c r="BU659" s="107" t="str">
        <f t="shared" si="904"/>
        <v/>
      </c>
      <c r="BV659" s="107" t="str">
        <f t="shared" si="926"/>
        <v/>
      </c>
      <c r="BW659" s="107" t="str">
        <f>IF(C659="","",'رصد درجات'!BA659)</f>
        <v/>
      </c>
      <c r="BX659" s="107" t="str">
        <f>IF(C659="","",'رصد درجات'!BO659)</f>
        <v/>
      </c>
      <c r="BY659" s="107" t="str">
        <f t="shared" si="905"/>
        <v/>
      </c>
      <c r="BZ659" s="107" t="str">
        <f t="shared" si="927"/>
        <v/>
      </c>
      <c r="CA659" s="107" t="str">
        <f t="shared" si="906"/>
        <v/>
      </c>
      <c r="CB659" s="108" t="str">
        <f t="shared" si="928"/>
        <v/>
      </c>
      <c r="CC659" s="107" t="str">
        <f>IF(C659="","",'رصد درجات'!AE659)</f>
        <v/>
      </c>
      <c r="CD659" s="107" t="str">
        <f>IF(C659="","",'رصد درجات'!AJ659)</f>
        <v/>
      </c>
      <c r="CE659" s="107" t="str">
        <f>IF(C659="","",'رصد درجات'!AS659)</f>
        <v/>
      </c>
      <c r="CF659" s="107" t="str">
        <f t="shared" si="907"/>
        <v/>
      </c>
      <c r="CG659" s="107" t="str">
        <f t="shared" si="929"/>
        <v/>
      </c>
      <c r="CH659" s="107" t="str">
        <f>IF(C659="","",'رصد درجات'!BB659)</f>
        <v/>
      </c>
      <c r="CI659" s="107" t="str">
        <f>IF(C659="","",'رصد درجات'!BF659)</f>
        <v/>
      </c>
      <c r="CJ659" s="107" t="str">
        <f>IF(C659="","",'رصد درجات'!BP659)</f>
        <v/>
      </c>
      <c r="CK659" s="107" t="str">
        <f t="shared" si="908"/>
        <v/>
      </c>
      <c r="CL659" s="107" t="str">
        <f t="shared" si="909"/>
        <v/>
      </c>
      <c r="CM659" s="107" t="str">
        <f t="shared" si="910"/>
        <v/>
      </c>
      <c r="CN659" s="107" t="str">
        <f t="shared" si="930"/>
        <v/>
      </c>
      <c r="CO659" s="108" t="str">
        <f t="shared" si="931"/>
        <v/>
      </c>
      <c r="CP659" s="110" t="str">
        <f>IF(C659="","",'رصد درجات'!AF659)</f>
        <v/>
      </c>
      <c r="CQ659" s="103" t="str">
        <f t="shared" si="932"/>
        <v/>
      </c>
      <c r="CR659" s="110" t="str">
        <f>IF(C659="","",'رصد درجات'!BC659)</f>
        <v/>
      </c>
      <c r="CS659" s="110" t="str">
        <f t="shared" si="933"/>
        <v/>
      </c>
      <c r="CT659" s="110" t="str">
        <f t="shared" si="934"/>
        <v/>
      </c>
      <c r="CU659" s="103" t="str">
        <f t="shared" si="935"/>
        <v/>
      </c>
      <c r="CV659" s="107" t="str">
        <f>IF(C659="","",'رصد درجات'!AG659)</f>
        <v/>
      </c>
      <c r="CW659" s="107" t="str">
        <f t="shared" si="936"/>
        <v/>
      </c>
      <c r="CX659" s="107" t="str">
        <f>IF(C659="","",'رصد درجات'!BD659)</f>
        <v/>
      </c>
      <c r="CY659" s="110" t="str">
        <f t="shared" si="937"/>
        <v/>
      </c>
      <c r="CZ659" s="110" t="str">
        <f t="shared" si="938"/>
        <v/>
      </c>
      <c r="DA659" s="103" t="str">
        <f t="shared" si="939"/>
        <v/>
      </c>
      <c r="DB659" s="111" t="str">
        <f t="shared" si="940"/>
        <v/>
      </c>
      <c r="DC659" s="112" t="str">
        <f t="shared" si="941"/>
        <v/>
      </c>
      <c r="DD659" s="111" t="str">
        <f t="shared" si="942"/>
        <v/>
      </c>
      <c r="DE659" s="112" t="str">
        <f t="shared" si="943"/>
        <v/>
      </c>
      <c r="DF659" s="107" t="str">
        <f>IF(C659="","",'رصد درجات'!AH659)</f>
        <v/>
      </c>
      <c r="DG659" s="107" t="str">
        <f>IF(C659="","",'رصد درجات'!AT659)</f>
        <v/>
      </c>
      <c r="DH659" s="107" t="str">
        <f t="shared" si="944"/>
        <v/>
      </c>
      <c r="DI659" s="107" t="str">
        <f t="shared" si="945"/>
        <v/>
      </c>
      <c r="DJ659" s="107" t="str">
        <f>IF(C659="","",'رصد درجات'!BE659)</f>
        <v/>
      </c>
      <c r="DK659" s="107" t="str">
        <f>IF(C659="","",'رصد درجات'!BQ659)</f>
        <v/>
      </c>
      <c r="DL659" s="107" t="str">
        <f t="shared" si="946"/>
        <v/>
      </c>
      <c r="DM659" s="107" t="str">
        <f t="shared" si="947"/>
        <v/>
      </c>
      <c r="DN659" s="107" t="str">
        <f t="shared" si="948"/>
        <v/>
      </c>
      <c r="DO659" s="108" t="str">
        <f t="shared" si="949"/>
        <v/>
      </c>
      <c r="DP659" s="81" t="str">
        <f t="shared" si="950"/>
        <v/>
      </c>
      <c r="DQ659" s="113" t="str">
        <f t="shared" si="951"/>
        <v/>
      </c>
      <c r="DR659" s="9">
        <f t="shared" si="952"/>
        <v>0</v>
      </c>
      <c r="DS659" s="114" t="str">
        <f t="shared" si="953"/>
        <v/>
      </c>
      <c r="DT659" s="115" t="str">
        <f t="shared" si="954"/>
        <v/>
      </c>
      <c r="DU659" s="115" t="str">
        <f t="shared" si="955"/>
        <v/>
      </c>
      <c r="DV659" s="115" t="str">
        <f t="shared" si="956"/>
        <v/>
      </c>
      <c r="DW659" s="115" t="str">
        <f t="shared" si="957"/>
        <v/>
      </c>
      <c r="DX659" s="115" t="str">
        <f t="shared" si="958"/>
        <v/>
      </c>
      <c r="DY659" s="115" t="str">
        <f t="shared" si="959"/>
        <v/>
      </c>
      <c r="DZ659" s="115" t="str">
        <f t="shared" si="960"/>
        <v/>
      </c>
      <c r="EA659" s="253"/>
      <c r="EB659" s="253"/>
      <c r="EC659" s="253"/>
      <c r="ED659" s="253"/>
      <c r="EE659" s="253"/>
      <c r="EF659" s="253"/>
      <c r="EG659" s="253"/>
      <c r="EH659" s="253"/>
      <c r="EI659" s="253"/>
      <c r="EJ659" s="253"/>
      <c r="EK659" s="259"/>
      <c r="EL659" s="261" t="str">
        <f t="shared" si="961"/>
        <v/>
      </c>
      <c r="EM659" s="9"/>
      <c r="EN659" s="9"/>
      <c r="EO659" s="81"/>
      <c r="EP659" s="82"/>
      <c r="EQ659" s="88"/>
      <c r="ER659" s="88"/>
      <c r="ES659" s="78"/>
    </row>
    <row r="660" spans="1:149" s="11" customFormat="1" ht="27" customHeight="1" thickBot="1">
      <c r="A660" s="88" t="str">
        <f>IF('رصد درجات'!A660="","",'رصد درجات'!A660)</f>
        <v/>
      </c>
      <c r="B660" s="88" t="str">
        <f>IF('رصد درجات'!B660="","",'رصد درجات'!B660)</f>
        <v/>
      </c>
      <c r="C660" s="88" t="str">
        <f>IF('رصد درجات'!C660="","",'رصد درجات'!C660)</f>
        <v/>
      </c>
      <c r="D660" s="104" t="str">
        <f>IF('رصد درجات'!D660="","",'رصد درجات'!D660)</f>
        <v/>
      </c>
      <c r="E660" s="88" t="str">
        <f>IF('رصد درجات'!E660="","",'رصد درجات'!E660)</f>
        <v/>
      </c>
      <c r="F660" s="88" t="str">
        <f>IF('رصد درجات'!F660="","",'رصد درجات'!F660)</f>
        <v/>
      </c>
      <c r="G660" s="88" t="str">
        <f>IF('رصد درجات'!G660="","",'رصد درجات'!G660)</f>
        <v/>
      </c>
      <c r="H660" s="88" t="str">
        <f>IF('رصد درجات'!H660="","",'رصد درجات'!H660)</f>
        <v/>
      </c>
      <c r="I660" s="88" t="str">
        <f>IF('رصد درجات'!I660="","",'رصد درجات'!I660)</f>
        <v/>
      </c>
      <c r="J660" s="88" t="str">
        <f>IF('رصد درجات'!J660="","",'رصد درجات'!J660)</f>
        <v/>
      </c>
      <c r="K660" s="88" t="str">
        <f>IF('رصد درجات'!K660="","",'رصد درجات'!K660)</f>
        <v/>
      </c>
      <c r="L660" s="88" t="str">
        <f>IF('رصد درجات'!L660="","",'رصد درجات'!L660)</f>
        <v/>
      </c>
      <c r="M660" s="105" t="str">
        <f>IF('رصد درجات'!M660="","",'رصد درجات'!M660)</f>
        <v/>
      </c>
      <c r="N660" s="105" t="str">
        <f>IF('رصد درجات'!N660="","",'رصد درجات'!N660)</f>
        <v/>
      </c>
      <c r="O660" s="88" t="str">
        <f>IF(C660="","",'رصد درجات'!Y660)</f>
        <v/>
      </c>
      <c r="P660" s="88" t="str">
        <f>IF(C660="","",'رصد درجات'!AL660)</f>
        <v/>
      </c>
      <c r="Q660" s="88" t="str">
        <f t="shared" si="911"/>
        <v/>
      </c>
      <c r="R660" s="103" t="str">
        <f t="shared" si="912"/>
        <v/>
      </c>
      <c r="S660" s="88" t="str">
        <f>IF(C660="","",'رصد درجات'!AV660)</f>
        <v/>
      </c>
      <c r="T660" s="88" t="str">
        <f>IF(C660="","",'رصد درجات'!BI660)</f>
        <v/>
      </c>
      <c r="U660" s="88" t="str">
        <f t="shared" si="913"/>
        <v/>
      </c>
      <c r="V660" s="88" t="str">
        <f t="shared" si="914"/>
        <v/>
      </c>
      <c r="W660" s="88" t="str">
        <f t="shared" si="915"/>
        <v/>
      </c>
      <c r="X660" s="106" t="str">
        <f t="shared" si="916"/>
        <v/>
      </c>
      <c r="Y660" s="107" t="str">
        <f>IF(C660="","",'رصد درجات'!Z660)</f>
        <v/>
      </c>
      <c r="Z660" s="107" t="str">
        <f>IF(C660="","",'رصد درجات'!AM660)</f>
        <v/>
      </c>
      <c r="AA660" s="107" t="str">
        <f t="shared" si="887"/>
        <v/>
      </c>
      <c r="AB660" s="107" t="str">
        <f t="shared" si="917"/>
        <v/>
      </c>
      <c r="AC660" s="107" t="str">
        <f>IF(C660="","",'رصد درجات'!AV660)</f>
        <v/>
      </c>
      <c r="AD660" s="107" t="str">
        <f>IF(C660="","",'رصد درجات'!BI660)</f>
        <v/>
      </c>
      <c r="AE660" s="107" t="str">
        <f t="shared" si="888"/>
        <v/>
      </c>
      <c r="AF660" s="107" t="str">
        <f t="shared" si="889"/>
        <v/>
      </c>
      <c r="AG660" s="107" t="str">
        <f t="shared" si="918"/>
        <v/>
      </c>
      <c r="AH660" s="108" t="str">
        <f t="shared" si="919"/>
        <v/>
      </c>
      <c r="AI660" s="107" t="str">
        <f>IF(C660="","",'رصد درجات'!AA660)</f>
        <v/>
      </c>
      <c r="AJ660" s="107" t="str">
        <f>IF(C660="","",'رصد درجات'!AN660)</f>
        <v/>
      </c>
      <c r="AK660" s="107" t="str">
        <f t="shared" si="890"/>
        <v/>
      </c>
      <c r="AL660" s="109" t="str">
        <f t="shared" si="920"/>
        <v/>
      </c>
      <c r="AM660" s="107" t="str">
        <f>IF(C660="","",'رصد درجات'!AX660)</f>
        <v/>
      </c>
      <c r="AN660" s="107" t="str">
        <f>IF(C660="","",'رصد درجات'!BK660)</f>
        <v/>
      </c>
      <c r="AO660" s="107" t="str">
        <f t="shared" si="891"/>
        <v/>
      </c>
      <c r="AP660" s="107" t="str">
        <f t="shared" si="892"/>
        <v/>
      </c>
      <c r="AQ660" s="107" t="str">
        <f t="shared" si="893"/>
        <v/>
      </c>
      <c r="AR660" s="108" t="str">
        <f t="shared" si="921"/>
        <v/>
      </c>
      <c r="AS660" s="107" t="str">
        <f>IF(C660="","",'رصد درجات'!AB660)</f>
        <v/>
      </c>
      <c r="AT660" s="107" t="str">
        <f>IF(C660="","",'رصد درجات'!AO660)</f>
        <v/>
      </c>
      <c r="AU660" s="107" t="str">
        <f>IF(C660="","",'رصد درجات'!AP660)</f>
        <v/>
      </c>
      <c r="AV660" s="107" t="str">
        <f t="shared" si="894"/>
        <v/>
      </c>
      <c r="AW660" s="107" t="str">
        <f t="shared" si="922"/>
        <v/>
      </c>
      <c r="AX660" s="107" t="str">
        <f>IF(C660="","",'رصد درجات'!AY660)</f>
        <v/>
      </c>
      <c r="AY660" s="107" t="str">
        <f>IF(C660="","",'رصد درجات'!BL660)</f>
        <v/>
      </c>
      <c r="AZ660" s="107" t="str">
        <f>IF(C660="","",'رصد درجات'!BM660)</f>
        <v/>
      </c>
      <c r="BA660" s="107" t="str">
        <f t="shared" si="895"/>
        <v/>
      </c>
      <c r="BB660" s="107" t="str">
        <f t="shared" si="896"/>
        <v/>
      </c>
      <c r="BC660" s="107" t="str">
        <f t="shared" si="897"/>
        <v/>
      </c>
      <c r="BD660" s="107" t="str">
        <f t="shared" si="898"/>
        <v/>
      </c>
      <c r="BE660" s="108" t="str">
        <f t="shared" si="923"/>
        <v/>
      </c>
      <c r="BF660" s="107" t="str">
        <f>IF(C660="","",'رصد درجات'!AC660)</f>
        <v/>
      </c>
      <c r="BG660" s="107" t="str">
        <f>IF(C660="","",'رصد درجات'!AI660)</f>
        <v/>
      </c>
      <c r="BH660" s="107" t="str">
        <f>IF(C660="","",'رصد درجات'!AQ660)</f>
        <v/>
      </c>
      <c r="BI660" s="107" t="str">
        <f t="shared" si="899"/>
        <v/>
      </c>
      <c r="BJ660" s="107" t="str">
        <f t="shared" si="924"/>
        <v/>
      </c>
      <c r="BK660" s="107" t="str">
        <f>IF(C660="","",'رصد درجات'!AZ660)</f>
        <v/>
      </c>
      <c r="BL660" s="107" t="str">
        <f>IF(C660="","",'رصد درجات'!BF660)</f>
        <v/>
      </c>
      <c r="BM660" s="107" t="str">
        <f>IF(C660="","",'رصد درجات'!BN660)</f>
        <v/>
      </c>
      <c r="BN660" s="107" t="str">
        <f t="shared" si="900"/>
        <v/>
      </c>
      <c r="BO660" s="107" t="str">
        <f t="shared" si="901"/>
        <v/>
      </c>
      <c r="BP660" s="107" t="str">
        <f t="shared" si="902"/>
        <v/>
      </c>
      <c r="BQ660" s="107" t="str">
        <f t="shared" si="903"/>
        <v/>
      </c>
      <c r="BR660" s="108" t="str">
        <f t="shared" si="925"/>
        <v/>
      </c>
      <c r="BS660" s="107" t="str">
        <f>IF(C660="","",'رصد درجات'!AD660)</f>
        <v/>
      </c>
      <c r="BT660" s="107" t="str">
        <f>IF(C660="","",'رصد درجات'!AR660)</f>
        <v/>
      </c>
      <c r="BU660" s="107" t="str">
        <f t="shared" si="904"/>
        <v/>
      </c>
      <c r="BV660" s="107" t="str">
        <f t="shared" si="926"/>
        <v/>
      </c>
      <c r="BW660" s="107" t="str">
        <f>IF(C660="","",'رصد درجات'!BA660)</f>
        <v/>
      </c>
      <c r="BX660" s="107" t="str">
        <f>IF(C660="","",'رصد درجات'!BO660)</f>
        <v/>
      </c>
      <c r="BY660" s="107" t="str">
        <f t="shared" si="905"/>
        <v/>
      </c>
      <c r="BZ660" s="107" t="str">
        <f t="shared" si="927"/>
        <v/>
      </c>
      <c r="CA660" s="107" t="str">
        <f t="shared" si="906"/>
        <v/>
      </c>
      <c r="CB660" s="108" t="str">
        <f t="shared" si="928"/>
        <v/>
      </c>
      <c r="CC660" s="107" t="str">
        <f>IF(C660="","",'رصد درجات'!AE660)</f>
        <v/>
      </c>
      <c r="CD660" s="107" t="str">
        <f>IF(C660="","",'رصد درجات'!AJ660)</f>
        <v/>
      </c>
      <c r="CE660" s="107" t="str">
        <f>IF(C660="","",'رصد درجات'!AS660)</f>
        <v/>
      </c>
      <c r="CF660" s="107" t="str">
        <f t="shared" si="907"/>
        <v/>
      </c>
      <c r="CG660" s="107" t="str">
        <f t="shared" si="929"/>
        <v/>
      </c>
      <c r="CH660" s="107" t="str">
        <f>IF(C660="","",'رصد درجات'!BB660)</f>
        <v/>
      </c>
      <c r="CI660" s="107" t="str">
        <f>IF(C660="","",'رصد درجات'!BF660)</f>
        <v/>
      </c>
      <c r="CJ660" s="107" t="str">
        <f>IF(C660="","",'رصد درجات'!BP660)</f>
        <v/>
      </c>
      <c r="CK660" s="107" t="str">
        <f t="shared" si="908"/>
        <v/>
      </c>
      <c r="CL660" s="107" t="str">
        <f t="shared" si="909"/>
        <v/>
      </c>
      <c r="CM660" s="107" t="str">
        <f t="shared" si="910"/>
        <v/>
      </c>
      <c r="CN660" s="107" t="str">
        <f t="shared" si="930"/>
        <v/>
      </c>
      <c r="CO660" s="108" t="str">
        <f t="shared" si="931"/>
        <v/>
      </c>
      <c r="CP660" s="110" t="str">
        <f>IF(C660="","",'رصد درجات'!AF660)</f>
        <v/>
      </c>
      <c r="CQ660" s="103" t="str">
        <f t="shared" si="932"/>
        <v/>
      </c>
      <c r="CR660" s="110" t="str">
        <f>IF(C660="","",'رصد درجات'!BC660)</f>
        <v/>
      </c>
      <c r="CS660" s="110" t="str">
        <f t="shared" si="933"/>
        <v/>
      </c>
      <c r="CT660" s="110" t="str">
        <f t="shared" si="934"/>
        <v/>
      </c>
      <c r="CU660" s="103" t="str">
        <f t="shared" si="935"/>
        <v/>
      </c>
      <c r="CV660" s="107" t="str">
        <f>IF(C660="","",'رصد درجات'!AG660)</f>
        <v/>
      </c>
      <c r="CW660" s="107" t="str">
        <f t="shared" si="936"/>
        <v/>
      </c>
      <c r="CX660" s="107" t="str">
        <f>IF(C660="","",'رصد درجات'!BD660)</f>
        <v/>
      </c>
      <c r="CY660" s="110" t="str">
        <f t="shared" si="937"/>
        <v/>
      </c>
      <c r="CZ660" s="110" t="str">
        <f t="shared" si="938"/>
        <v/>
      </c>
      <c r="DA660" s="103" t="str">
        <f t="shared" si="939"/>
        <v/>
      </c>
      <c r="DB660" s="111" t="str">
        <f t="shared" si="940"/>
        <v/>
      </c>
      <c r="DC660" s="112" t="str">
        <f t="shared" si="941"/>
        <v/>
      </c>
      <c r="DD660" s="111" t="str">
        <f t="shared" si="942"/>
        <v/>
      </c>
      <c r="DE660" s="112" t="str">
        <f t="shared" si="943"/>
        <v/>
      </c>
      <c r="DF660" s="107" t="str">
        <f>IF(C660="","",'رصد درجات'!AH660)</f>
        <v/>
      </c>
      <c r="DG660" s="107" t="str">
        <f>IF(C660="","",'رصد درجات'!AT660)</f>
        <v/>
      </c>
      <c r="DH660" s="107" t="str">
        <f t="shared" si="944"/>
        <v/>
      </c>
      <c r="DI660" s="107" t="str">
        <f t="shared" si="945"/>
        <v/>
      </c>
      <c r="DJ660" s="107" t="str">
        <f>IF(C660="","",'رصد درجات'!BE660)</f>
        <v/>
      </c>
      <c r="DK660" s="107" t="str">
        <f>IF(C660="","",'رصد درجات'!BQ660)</f>
        <v/>
      </c>
      <c r="DL660" s="107" t="str">
        <f t="shared" si="946"/>
        <v/>
      </c>
      <c r="DM660" s="107" t="str">
        <f t="shared" si="947"/>
        <v/>
      </c>
      <c r="DN660" s="107" t="str">
        <f t="shared" si="948"/>
        <v/>
      </c>
      <c r="DO660" s="108" t="str">
        <f t="shared" si="949"/>
        <v/>
      </c>
      <c r="DP660" s="81" t="str">
        <f t="shared" si="950"/>
        <v/>
      </c>
      <c r="DQ660" s="113" t="str">
        <f t="shared" si="951"/>
        <v/>
      </c>
      <c r="DR660" s="9">
        <f t="shared" si="952"/>
        <v>0</v>
      </c>
      <c r="DS660" s="114" t="str">
        <f t="shared" si="953"/>
        <v/>
      </c>
      <c r="DT660" s="115" t="str">
        <f t="shared" si="954"/>
        <v/>
      </c>
      <c r="DU660" s="115" t="str">
        <f t="shared" si="955"/>
        <v/>
      </c>
      <c r="DV660" s="115" t="str">
        <f t="shared" si="956"/>
        <v/>
      </c>
      <c r="DW660" s="115" t="str">
        <f t="shared" si="957"/>
        <v/>
      </c>
      <c r="DX660" s="115" t="str">
        <f t="shared" si="958"/>
        <v/>
      </c>
      <c r="DY660" s="115" t="str">
        <f t="shared" si="959"/>
        <v/>
      </c>
      <c r="DZ660" s="115" t="str">
        <f t="shared" si="960"/>
        <v/>
      </c>
      <c r="EA660" s="253"/>
      <c r="EB660" s="253"/>
      <c r="EC660" s="253"/>
      <c r="ED660" s="253"/>
      <c r="EE660" s="253"/>
      <c r="EF660" s="253"/>
      <c r="EG660" s="253"/>
      <c r="EH660" s="253"/>
      <c r="EI660" s="253"/>
      <c r="EJ660" s="253"/>
      <c r="EK660" s="259"/>
      <c r="EL660" s="261" t="str">
        <f t="shared" si="961"/>
        <v/>
      </c>
      <c r="EM660" s="9"/>
      <c r="EN660" s="9"/>
      <c r="EO660" s="81"/>
      <c r="EP660" s="82"/>
      <c r="EQ660" s="88"/>
      <c r="ER660" s="88"/>
      <c r="ES660" s="78"/>
    </row>
    <row r="661" spans="1:149" s="11" customFormat="1" ht="27" customHeight="1" thickBot="1">
      <c r="A661" s="88" t="str">
        <f>IF('رصد درجات'!A661="","",'رصد درجات'!A661)</f>
        <v/>
      </c>
      <c r="B661" s="88" t="str">
        <f>IF('رصد درجات'!B661="","",'رصد درجات'!B661)</f>
        <v/>
      </c>
      <c r="C661" s="88" t="str">
        <f>IF('رصد درجات'!C661="","",'رصد درجات'!C661)</f>
        <v/>
      </c>
      <c r="D661" s="104" t="str">
        <f>IF('رصد درجات'!D661="","",'رصد درجات'!D661)</f>
        <v/>
      </c>
      <c r="E661" s="88" t="str">
        <f>IF('رصد درجات'!E661="","",'رصد درجات'!E661)</f>
        <v/>
      </c>
      <c r="F661" s="88" t="str">
        <f>IF('رصد درجات'!F661="","",'رصد درجات'!F661)</f>
        <v/>
      </c>
      <c r="G661" s="88" t="str">
        <f>IF('رصد درجات'!G661="","",'رصد درجات'!G661)</f>
        <v/>
      </c>
      <c r="H661" s="88" t="str">
        <f>IF('رصد درجات'!H661="","",'رصد درجات'!H661)</f>
        <v/>
      </c>
      <c r="I661" s="88" t="str">
        <f>IF('رصد درجات'!I661="","",'رصد درجات'!I661)</f>
        <v/>
      </c>
      <c r="J661" s="88" t="str">
        <f>IF('رصد درجات'!J661="","",'رصد درجات'!J661)</f>
        <v/>
      </c>
      <c r="K661" s="88" t="str">
        <f>IF('رصد درجات'!K661="","",'رصد درجات'!K661)</f>
        <v/>
      </c>
      <c r="L661" s="88" t="str">
        <f>IF('رصد درجات'!L661="","",'رصد درجات'!L661)</f>
        <v/>
      </c>
      <c r="M661" s="105" t="str">
        <f>IF('رصد درجات'!M661="","",'رصد درجات'!M661)</f>
        <v/>
      </c>
      <c r="N661" s="105" t="str">
        <f>IF('رصد درجات'!N661="","",'رصد درجات'!N661)</f>
        <v/>
      </c>
      <c r="O661" s="88" t="str">
        <f>IF(C661="","",'رصد درجات'!Y661)</f>
        <v/>
      </c>
      <c r="P661" s="88" t="str">
        <f>IF(C661="","",'رصد درجات'!AL661)</f>
        <v/>
      </c>
      <c r="Q661" s="88" t="str">
        <f t="shared" si="911"/>
        <v/>
      </c>
      <c r="R661" s="103" t="str">
        <f t="shared" si="912"/>
        <v/>
      </c>
      <c r="S661" s="88" t="str">
        <f>IF(C661="","",'رصد درجات'!AV661)</f>
        <v/>
      </c>
      <c r="T661" s="88" t="str">
        <f>IF(C661="","",'رصد درجات'!BI661)</f>
        <v/>
      </c>
      <c r="U661" s="88" t="str">
        <f t="shared" si="913"/>
        <v/>
      </c>
      <c r="V661" s="88" t="str">
        <f t="shared" si="914"/>
        <v/>
      </c>
      <c r="W661" s="88" t="str">
        <f t="shared" si="915"/>
        <v/>
      </c>
      <c r="X661" s="106" t="str">
        <f t="shared" si="916"/>
        <v/>
      </c>
      <c r="Y661" s="107" t="str">
        <f>IF(C661="","",'رصد درجات'!Z661)</f>
        <v/>
      </c>
      <c r="Z661" s="107" t="str">
        <f>IF(C661="","",'رصد درجات'!AM661)</f>
        <v/>
      </c>
      <c r="AA661" s="107" t="str">
        <f t="shared" si="887"/>
        <v/>
      </c>
      <c r="AB661" s="107" t="str">
        <f t="shared" si="917"/>
        <v/>
      </c>
      <c r="AC661" s="107" t="str">
        <f>IF(C661="","",'رصد درجات'!AV661)</f>
        <v/>
      </c>
      <c r="AD661" s="107" t="str">
        <f>IF(C661="","",'رصد درجات'!BI661)</f>
        <v/>
      </c>
      <c r="AE661" s="107" t="str">
        <f t="shared" si="888"/>
        <v/>
      </c>
      <c r="AF661" s="107" t="str">
        <f t="shared" si="889"/>
        <v/>
      </c>
      <c r="AG661" s="107" t="str">
        <f t="shared" si="918"/>
        <v/>
      </c>
      <c r="AH661" s="108" t="str">
        <f t="shared" si="919"/>
        <v/>
      </c>
      <c r="AI661" s="107" t="str">
        <f>IF(C661="","",'رصد درجات'!AA661)</f>
        <v/>
      </c>
      <c r="AJ661" s="107" t="str">
        <f>IF(C661="","",'رصد درجات'!AN661)</f>
        <v/>
      </c>
      <c r="AK661" s="107" t="str">
        <f t="shared" si="890"/>
        <v/>
      </c>
      <c r="AL661" s="109" t="str">
        <f t="shared" si="920"/>
        <v/>
      </c>
      <c r="AM661" s="107" t="str">
        <f>IF(C661="","",'رصد درجات'!AX661)</f>
        <v/>
      </c>
      <c r="AN661" s="107" t="str">
        <f>IF(C661="","",'رصد درجات'!BK661)</f>
        <v/>
      </c>
      <c r="AO661" s="107" t="str">
        <f t="shared" si="891"/>
        <v/>
      </c>
      <c r="AP661" s="107" t="str">
        <f t="shared" si="892"/>
        <v/>
      </c>
      <c r="AQ661" s="107" t="str">
        <f t="shared" si="893"/>
        <v/>
      </c>
      <c r="AR661" s="108" t="str">
        <f t="shared" si="921"/>
        <v/>
      </c>
      <c r="AS661" s="107" t="str">
        <f>IF(C661="","",'رصد درجات'!AB661)</f>
        <v/>
      </c>
      <c r="AT661" s="107" t="str">
        <f>IF(C661="","",'رصد درجات'!AO661)</f>
        <v/>
      </c>
      <c r="AU661" s="107" t="str">
        <f>IF(C661="","",'رصد درجات'!AP661)</f>
        <v/>
      </c>
      <c r="AV661" s="107" t="str">
        <f t="shared" si="894"/>
        <v/>
      </c>
      <c r="AW661" s="107" t="str">
        <f t="shared" si="922"/>
        <v/>
      </c>
      <c r="AX661" s="107" t="str">
        <f>IF(C661="","",'رصد درجات'!AY661)</f>
        <v/>
      </c>
      <c r="AY661" s="107" t="str">
        <f>IF(C661="","",'رصد درجات'!BL661)</f>
        <v/>
      </c>
      <c r="AZ661" s="107" t="str">
        <f>IF(C661="","",'رصد درجات'!BM661)</f>
        <v/>
      </c>
      <c r="BA661" s="107" t="str">
        <f t="shared" si="895"/>
        <v/>
      </c>
      <c r="BB661" s="107" t="str">
        <f t="shared" si="896"/>
        <v/>
      </c>
      <c r="BC661" s="107" t="str">
        <f t="shared" si="897"/>
        <v/>
      </c>
      <c r="BD661" s="107" t="str">
        <f t="shared" si="898"/>
        <v/>
      </c>
      <c r="BE661" s="108" t="str">
        <f t="shared" si="923"/>
        <v/>
      </c>
      <c r="BF661" s="107" t="str">
        <f>IF(C661="","",'رصد درجات'!AC661)</f>
        <v/>
      </c>
      <c r="BG661" s="107" t="str">
        <f>IF(C661="","",'رصد درجات'!AI661)</f>
        <v/>
      </c>
      <c r="BH661" s="107" t="str">
        <f>IF(C661="","",'رصد درجات'!AQ661)</f>
        <v/>
      </c>
      <c r="BI661" s="107" t="str">
        <f t="shared" si="899"/>
        <v/>
      </c>
      <c r="BJ661" s="107" t="str">
        <f t="shared" si="924"/>
        <v/>
      </c>
      <c r="BK661" s="107" t="str">
        <f>IF(C661="","",'رصد درجات'!AZ661)</f>
        <v/>
      </c>
      <c r="BL661" s="107" t="str">
        <f>IF(C661="","",'رصد درجات'!BF661)</f>
        <v/>
      </c>
      <c r="BM661" s="107" t="str">
        <f>IF(C661="","",'رصد درجات'!BN661)</f>
        <v/>
      </c>
      <c r="BN661" s="107" t="str">
        <f t="shared" si="900"/>
        <v/>
      </c>
      <c r="BO661" s="107" t="str">
        <f t="shared" si="901"/>
        <v/>
      </c>
      <c r="BP661" s="107" t="str">
        <f t="shared" si="902"/>
        <v/>
      </c>
      <c r="BQ661" s="107" t="str">
        <f t="shared" si="903"/>
        <v/>
      </c>
      <c r="BR661" s="108" t="str">
        <f t="shared" si="925"/>
        <v/>
      </c>
      <c r="BS661" s="107" t="str">
        <f>IF(C661="","",'رصد درجات'!AD661)</f>
        <v/>
      </c>
      <c r="BT661" s="107" t="str">
        <f>IF(C661="","",'رصد درجات'!AR661)</f>
        <v/>
      </c>
      <c r="BU661" s="107" t="str">
        <f t="shared" si="904"/>
        <v/>
      </c>
      <c r="BV661" s="107" t="str">
        <f t="shared" si="926"/>
        <v/>
      </c>
      <c r="BW661" s="107" t="str">
        <f>IF(C661="","",'رصد درجات'!BA661)</f>
        <v/>
      </c>
      <c r="BX661" s="107" t="str">
        <f>IF(C661="","",'رصد درجات'!BO661)</f>
        <v/>
      </c>
      <c r="BY661" s="107" t="str">
        <f t="shared" si="905"/>
        <v/>
      </c>
      <c r="BZ661" s="107" t="str">
        <f t="shared" si="927"/>
        <v/>
      </c>
      <c r="CA661" s="107" t="str">
        <f t="shared" si="906"/>
        <v/>
      </c>
      <c r="CB661" s="108" t="str">
        <f t="shared" si="928"/>
        <v/>
      </c>
      <c r="CC661" s="107" t="str">
        <f>IF(C661="","",'رصد درجات'!AE661)</f>
        <v/>
      </c>
      <c r="CD661" s="107" t="str">
        <f>IF(C661="","",'رصد درجات'!AJ661)</f>
        <v/>
      </c>
      <c r="CE661" s="107" t="str">
        <f>IF(C661="","",'رصد درجات'!AS661)</f>
        <v/>
      </c>
      <c r="CF661" s="107" t="str">
        <f t="shared" si="907"/>
        <v/>
      </c>
      <c r="CG661" s="107" t="str">
        <f t="shared" si="929"/>
        <v/>
      </c>
      <c r="CH661" s="107" t="str">
        <f>IF(C661="","",'رصد درجات'!BB661)</f>
        <v/>
      </c>
      <c r="CI661" s="107" t="str">
        <f>IF(C661="","",'رصد درجات'!BF661)</f>
        <v/>
      </c>
      <c r="CJ661" s="107" t="str">
        <f>IF(C661="","",'رصد درجات'!BP661)</f>
        <v/>
      </c>
      <c r="CK661" s="107" t="str">
        <f t="shared" si="908"/>
        <v/>
      </c>
      <c r="CL661" s="107" t="str">
        <f t="shared" si="909"/>
        <v/>
      </c>
      <c r="CM661" s="107" t="str">
        <f t="shared" si="910"/>
        <v/>
      </c>
      <c r="CN661" s="107" t="str">
        <f t="shared" si="930"/>
        <v/>
      </c>
      <c r="CO661" s="108" t="str">
        <f t="shared" si="931"/>
        <v/>
      </c>
      <c r="CP661" s="110" t="str">
        <f>IF(C661="","",'رصد درجات'!AF661)</f>
        <v/>
      </c>
      <c r="CQ661" s="103" t="str">
        <f t="shared" si="932"/>
        <v/>
      </c>
      <c r="CR661" s="110" t="str">
        <f>IF(C661="","",'رصد درجات'!BC661)</f>
        <v/>
      </c>
      <c r="CS661" s="110" t="str">
        <f t="shared" si="933"/>
        <v/>
      </c>
      <c r="CT661" s="110" t="str">
        <f t="shared" si="934"/>
        <v/>
      </c>
      <c r="CU661" s="103" t="str">
        <f t="shared" si="935"/>
        <v/>
      </c>
      <c r="CV661" s="107" t="str">
        <f>IF(C661="","",'رصد درجات'!AG661)</f>
        <v/>
      </c>
      <c r="CW661" s="107" t="str">
        <f t="shared" si="936"/>
        <v/>
      </c>
      <c r="CX661" s="107" t="str">
        <f>IF(C661="","",'رصد درجات'!BD661)</f>
        <v/>
      </c>
      <c r="CY661" s="110" t="str">
        <f t="shared" si="937"/>
        <v/>
      </c>
      <c r="CZ661" s="110" t="str">
        <f t="shared" si="938"/>
        <v/>
      </c>
      <c r="DA661" s="103" t="str">
        <f t="shared" si="939"/>
        <v/>
      </c>
      <c r="DB661" s="111" t="str">
        <f t="shared" si="940"/>
        <v/>
      </c>
      <c r="DC661" s="112" t="str">
        <f t="shared" si="941"/>
        <v/>
      </c>
      <c r="DD661" s="111" t="str">
        <f t="shared" si="942"/>
        <v/>
      </c>
      <c r="DE661" s="112" t="str">
        <f t="shared" si="943"/>
        <v/>
      </c>
      <c r="DF661" s="107" t="str">
        <f>IF(C661="","",'رصد درجات'!AH661)</f>
        <v/>
      </c>
      <c r="DG661" s="107" t="str">
        <f>IF(C661="","",'رصد درجات'!AT661)</f>
        <v/>
      </c>
      <c r="DH661" s="107" t="str">
        <f t="shared" si="944"/>
        <v/>
      </c>
      <c r="DI661" s="107" t="str">
        <f t="shared" si="945"/>
        <v/>
      </c>
      <c r="DJ661" s="107" t="str">
        <f>IF(C661="","",'رصد درجات'!BE661)</f>
        <v/>
      </c>
      <c r="DK661" s="107" t="str">
        <f>IF(C661="","",'رصد درجات'!BQ661)</f>
        <v/>
      </c>
      <c r="DL661" s="107" t="str">
        <f t="shared" si="946"/>
        <v/>
      </c>
      <c r="DM661" s="107" t="str">
        <f t="shared" si="947"/>
        <v/>
      </c>
      <c r="DN661" s="107" t="str">
        <f t="shared" si="948"/>
        <v/>
      </c>
      <c r="DO661" s="108" t="str">
        <f t="shared" si="949"/>
        <v/>
      </c>
      <c r="DP661" s="81" t="str">
        <f t="shared" si="950"/>
        <v/>
      </c>
      <c r="DQ661" s="113" t="str">
        <f t="shared" si="951"/>
        <v/>
      </c>
      <c r="DR661" s="9">
        <f t="shared" si="952"/>
        <v>0</v>
      </c>
      <c r="DS661" s="114" t="str">
        <f t="shared" si="953"/>
        <v/>
      </c>
      <c r="DT661" s="115" t="str">
        <f t="shared" si="954"/>
        <v/>
      </c>
      <c r="DU661" s="115" t="str">
        <f t="shared" si="955"/>
        <v/>
      </c>
      <c r="DV661" s="115" t="str">
        <f t="shared" si="956"/>
        <v/>
      </c>
      <c r="DW661" s="115" t="str">
        <f t="shared" si="957"/>
        <v/>
      </c>
      <c r="DX661" s="115" t="str">
        <f t="shared" si="958"/>
        <v/>
      </c>
      <c r="DY661" s="115" t="str">
        <f t="shared" si="959"/>
        <v/>
      </c>
      <c r="DZ661" s="115" t="str">
        <f t="shared" si="960"/>
        <v/>
      </c>
      <c r="EA661" s="253"/>
      <c r="EB661" s="253"/>
      <c r="EC661" s="253"/>
      <c r="ED661" s="253"/>
      <c r="EE661" s="253"/>
      <c r="EF661" s="253"/>
      <c r="EG661" s="253"/>
      <c r="EH661" s="253"/>
      <c r="EI661" s="253"/>
      <c r="EJ661" s="253"/>
      <c r="EK661" s="259"/>
      <c r="EL661" s="261" t="str">
        <f t="shared" si="961"/>
        <v/>
      </c>
      <c r="EM661" s="9"/>
      <c r="EN661" s="9"/>
      <c r="EO661" s="81"/>
      <c r="EP661" s="82"/>
      <c r="EQ661" s="88"/>
      <c r="ER661" s="88"/>
      <c r="ES661" s="78"/>
    </row>
    <row r="662" spans="1:149" s="11" customFormat="1" ht="27" customHeight="1" thickBot="1">
      <c r="A662" s="88" t="str">
        <f>IF('رصد درجات'!A662="","",'رصد درجات'!A662)</f>
        <v/>
      </c>
      <c r="B662" s="88" t="str">
        <f>IF('رصد درجات'!B662="","",'رصد درجات'!B662)</f>
        <v/>
      </c>
      <c r="C662" s="88" t="str">
        <f>IF('رصد درجات'!C662="","",'رصد درجات'!C662)</f>
        <v/>
      </c>
      <c r="D662" s="104" t="str">
        <f>IF('رصد درجات'!D662="","",'رصد درجات'!D662)</f>
        <v/>
      </c>
      <c r="E662" s="88" t="str">
        <f>IF('رصد درجات'!E662="","",'رصد درجات'!E662)</f>
        <v/>
      </c>
      <c r="F662" s="88" t="str">
        <f>IF('رصد درجات'!F662="","",'رصد درجات'!F662)</f>
        <v/>
      </c>
      <c r="G662" s="88" t="str">
        <f>IF('رصد درجات'!G662="","",'رصد درجات'!G662)</f>
        <v/>
      </c>
      <c r="H662" s="88" t="str">
        <f>IF('رصد درجات'!H662="","",'رصد درجات'!H662)</f>
        <v/>
      </c>
      <c r="I662" s="88" t="str">
        <f>IF('رصد درجات'!I662="","",'رصد درجات'!I662)</f>
        <v/>
      </c>
      <c r="J662" s="88" t="str">
        <f>IF('رصد درجات'!J662="","",'رصد درجات'!J662)</f>
        <v/>
      </c>
      <c r="K662" s="88" t="str">
        <f>IF('رصد درجات'!K662="","",'رصد درجات'!K662)</f>
        <v/>
      </c>
      <c r="L662" s="88" t="str">
        <f>IF('رصد درجات'!L662="","",'رصد درجات'!L662)</f>
        <v/>
      </c>
      <c r="M662" s="105" t="str">
        <f>IF('رصد درجات'!M662="","",'رصد درجات'!M662)</f>
        <v/>
      </c>
      <c r="N662" s="105" t="str">
        <f>IF('رصد درجات'!N662="","",'رصد درجات'!N662)</f>
        <v/>
      </c>
      <c r="O662" s="88" t="str">
        <f>IF(C662="","",'رصد درجات'!Y662)</f>
        <v/>
      </c>
      <c r="P662" s="88" t="str">
        <f>IF(C662="","",'رصد درجات'!AL662)</f>
        <v/>
      </c>
      <c r="Q662" s="88" t="str">
        <f t="shared" si="911"/>
        <v/>
      </c>
      <c r="R662" s="103" t="str">
        <f t="shared" si="912"/>
        <v/>
      </c>
      <c r="S662" s="88" t="str">
        <f>IF(C662="","",'رصد درجات'!AV662)</f>
        <v/>
      </c>
      <c r="T662" s="88" t="str">
        <f>IF(C662="","",'رصد درجات'!BI662)</f>
        <v/>
      </c>
      <c r="U662" s="88" t="str">
        <f t="shared" si="913"/>
        <v/>
      </c>
      <c r="V662" s="88" t="str">
        <f t="shared" si="914"/>
        <v/>
      </c>
      <c r="W662" s="88" t="str">
        <f t="shared" si="915"/>
        <v/>
      </c>
      <c r="X662" s="106" t="str">
        <f t="shared" si="916"/>
        <v/>
      </c>
      <c r="Y662" s="107" t="str">
        <f>IF(C662="","",'رصد درجات'!Z662)</f>
        <v/>
      </c>
      <c r="Z662" s="107" t="str">
        <f>IF(C662="","",'رصد درجات'!AM662)</f>
        <v/>
      </c>
      <c r="AA662" s="107" t="str">
        <f t="shared" si="887"/>
        <v/>
      </c>
      <c r="AB662" s="107" t="str">
        <f t="shared" si="917"/>
        <v/>
      </c>
      <c r="AC662" s="107" t="str">
        <f>IF(C662="","",'رصد درجات'!AV662)</f>
        <v/>
      </c>
      <c r="AD662" s="107" t="str">
        <f>IF(C662="","",'رصد درجات'!BI662)</f>
        <v/>
      </c>
      <c r="AE662" s="107" t="str">
        <f t="shared" si="888"/>
        <v/>
      </c>
      <c r="AF662" s="107" t="str">
        <f t="shared" si="889"/>
        <v/>
      </c>
      <c r="AG662" s="107" t="str">
        <f t="shared" si="918"/>
        <v/>
      </c>
      <c r="AH662" s="108" t="str">
        <f t="shared" si="919"/>
        <v/>
      </c>
      <c r="AI662" s="107" t="str">
        <f>IF(C662="","",'رصد درجات'!AA662)</f>
        <v/>
      </c>
      <c r="AJ662" s="107" t="str">
        <f>IF(C662="","",'رصد درجات'!AN662)</f>
        <v/>
      </c>
      <c r="AK662" s="107" t="str">
        <f t="shared" si="890"/>
        <v/>
      </c>
      <c r="AL662" s="109" t="str">
        <f t="shared" si="920"/>
        <v/>
      </c>
      <c r="AM662" s="107" t="str">
        <f>IF(C662="","",'رصد درجات'!AX662)</f>
        <v/>
      </c>
      <c r="AN662" s="107" t="str">
        <f>IF(C662="","",'رصد درجات'!BK662)</f>
        <v/>
      </c>
      <c r="AO662" s="107" t="str">
        <f t="shared" si="891"/>
        <v/>
      </c>
      <c r="AP662" s="107" t="str">
        <f t="shared" si="892"/>
        <v/>
      </c>
      <c r="AQ662" s="107" t="str">
        <f t="shared" si="893"/>
        <v/>
      </c>
      <c r="AR662" s="108" t="str">
        <f t="shared" si="921"/>
        <v/>
      </c>
      <c r="AS662" s="107" t="str">
        <f>IF(C662="","",'رصد درجات'!AB662)</f>
        <v/>
      </c>
      <c r="AT662" s="107" t="str">
        <f>IF(C662="","",'رصد درجات'!AO662)</f>
        <v/>
      </c>
      <c r="AU662" s="107" t="str">
        <f>IF(C662="","",'رصد درجات'!AP662)</f>
        <v/>
      </c>
      <c r="AV662" s="107" t="str">
        <f t="shared" si="894"/>
        <v/>
      </c>
      <c r="AW662" s="107" t="str">
        <f t="shared" si="922"/>
        <v/>
      </c>
      <c r="AX662" s="107" t="str">
        <f>IF(C662="","",'رصد درجات'!AY662)</f>
        <v/>
      </c>
      <c r="AY662" s="107" t="str">
        <f>IF(C662="","",'رصد درجات'!BL662)</f>
        <v/>
      </c>
      <c r="AZ662" s="107" t="str">
        <f>IF(C662="","",'رصد درجات'!BM662)</f>
        <v/>
      </c>
      <c r="BA662" s="107" t="str">
        <f t="shared" si="895"/>
        <v/>
      </c>
      <c r="BB662" s="107" t="str">
        <f t="shared" si="896"/>
        <v/>
      </c>
      <c r="BC662" s="107" t="str">
        <f t="shared" si="897"/>
        <v/>
      </c>
      <c r="BD662" s="107" t="str">
        <f t="shared" si="898"/>
        <v/>
      </c>
      <c r="BE662" s="108" t="str">
        <f t="shared" si="923"/>
        <v/>
      </c>
      <c r="BF662" s="107" t="str">
        <f>IF(C662="","",'رصد درجات'!AC662)</f>
        <v/>
      </c>
      <c r="BG662" s="107" t="str">
        <f>IF(C662="","",'رصد درجات'!AI662)</f>
        <v/>
      </c>
      <c r="BH662" s="107" t="str">
        <f>IF(C662="","",'رصد درجات'!AQ662)</f>
        <v/>
      </c>
      <c r="BI662" s="107" t="str">
        <f t="shared" si="899"/>
        <v/>
      </c>
      <c r="BJ662" s="107" t="str">
        <f t="shared" si="924"/>
        <v/>
      </c>
      <c r="BK662" s="107" t="str">
        <f>IF(C662="","",'رصد درجات'!AZ662)</f>
        <v/>
      </c>
      <c r="BL662" s="107" t="str">
        <f>IF(C662="","",'رصد درجات'!BF662)</f>
        <v/>
      </c>
      <c r="BM662" s="107" t="str">
        <f>IF(C662="","",'رصد درجات'!BN662)</f>
        <v/>
      </c>
      <c r="BN662" s="107" t="str">
        <f t="shared" si="900"/>
        <v/>
      </c>
      <c r="BO662" s="107" t="str">
        <f t="shared" si="901"/>
        <v/>
      </c>
      <c r="BP662" s="107" t="str">
        <f t="shared" si="902"/>
        <v/>
      </c>
      <c r="BQ662" s="107" t="str">
        <f t="shared" si="903"/>
        <v/>
      </c>
      <c r="BR662" s="108" t="str">
        <f t="shared" si="925"/>
        <v/>
      </c>
      <c r="BS662" s="107" t="str">
        <f>IF(C662="","",'رصد درجات'!AD662)</f>
        <v/>
      </c>
      <c r="BT662" s="107" t="str">
        <f>IF(C662="","",'رصد درجات'!AR662)</f>
        <v/>
      </c>
      <c r="BU662" s="107" t="str">
        <f t="shared" si="904"/>
        <v/>
      </c>
      <c r="BV662" s="107" t="str">
        <f t="shared" si="926"/>
        <v/>
      </c>
      <c r="BW662" s="107" t="str">
        <f>IF(C662="","",'رصد درجات'!BA662)</f>
        <v/>
      </c>
      <c r="BX662" s="107" t="str">
        <f>IF(C662="","",'رصد درجات'!BO662)</f>
        <v/>
      </c>
      <c r="BY662" s="107" t="str">
        <f t="shared" si="905"/>
        <v/>
      </c>
      <c r="BZ662" s="107" t="str">
        <f t="shared" si="927"/>
        <v/>
      </c>
      <c r="CA662" s="107" t="str">
        <f t="shared" si="906"/>
        <v/>
      </c>
      <c r="CB662" s="108" t="str">
        <f t="shared" si="928"/>
        <v/>
      </c>
      <c r="CC662" s="107" t="str">
        <f>IF(C662="","",'رصد درجات'!AE662)</f>
        <v/>
      </c>
      <c r="CD662" s="107" t="str">
        <f>IF(C662="","",'رصد درجات'!AJ662)</f>
        <v/>
      </c>
      <c r="CE662" s="107" t="str">
        <f>IF(C662="","",'رصد درجات'!AS662)</f>
        <v/>
      </c>
      <c r="CF662" s="107" t="str">
        <f t="shared" si="907"/>
        <v/>
      </c>
      <c r="CG662" s="107" t="str">
        <f t="shared" si="929"/>
        <v/>
      </c>
      <c r="CH662" s="107" t="str">
        <f>IF(C662="","",'رصد درجات'!BB662)</f>
        <v/>
      </c>
      <c r="CI662" s="107" t="str">
        <f>IF(C662="","",'رصد درجات'!BF662)</f>
        <v/>
      </c>
      <c r="CJ662" s="107" t="str">
        <f>IF(C662="","",'رصد درجات'!BP662)</f>
        <v/>
      </c>
      <c r="CK662" s="107" t="str">
        <f t="shared" si="908"/>
        <v/>
      </c>
      <c r="CL662" s="107" t="str">
        <f t="shared" si="909"/>
        <v/>
      </c>
      <c r="CM662" s="107" t="str">
        <f t="shared" si="910"/>
        <v/>
      </c>
      <c r="CN662" s="107" t="str">
        <f t="shared" si="930"/>
        <v/>
      </c>
      <c r="CO662" s="108" t="str">
        <f t="shared" si="931"/>
        <v/>
      </c>
      <c r="CP662" s="110" t="str">
        <f>IF(C662="","",'رصد درجات'!AF662)</f>
        <v/>
      </c>
      <c r="CQ662" s="103" t="str">
        <f t="shared" si="932"/>
        <v/>
      </c>
      <c r="CR662" s="110" t="str">
        <f>IF(C662="","",'رصد درجات'!BC662)</f>
        <v/>
      </c>
      <c r="CS662" s="110" t="str">
        <f t="shared" si="933"/>
        <v/>
      </c>
      <c r="CT662" s="110" t="str">
        <f t="shared" si="934"/>
        <v/>
      </c>
      <c r="CU662" s="103" t="str">
        <f t="shared" si="935"/>
        <v/>
      </c>
      <c r="CV662" s="107" t="str">
        <f>IF(C662="","",'رصد درجات'!AG662)</f>
        <v/>
      </c>
      <c r="CW662" s="107" t="str">
        <f t="shared" si="936"/>
        <v/>
      </c>
      <c r="CX662" s="107" t="str">
        <f>IF(C662="","",'رصد درجات'!BD662)</f>
        <v/>
      </c>
      <c r="CY662" s="110" t="str">
        <f t="shared" si="937"/>
        <v/>
      </c>
      <c r="CZ662" s="110" t="str">
        <f t="shared" si="938"/>
        <v/>
      </c>
      <c r="DA662" s="103" t="str">
        <f t="shared" si="939"/>
        <v/>
      </c>
      <c r="DB662" s="111" t="str">
        <f t="shared" si="940"/>
        <v/>
      </c>
      <c r="DC662" s="112" t="str">
        <f t="shared" si="941"/>
        <v/>
      </c>
      <c r="DD662" s="111" t="str">
        <f t="shared" si="942"/>
        <v/>
      </c>
      <c r="DE662" s="112" t="str">
        <f t="shared" si="943"/>
        <v/>
      </c>
      <c r="DF662" s="107" t="str">
        <f>IF(C662="","",'رصد درجات'!AH662)</f>
        <v/>
      </c>
      <c r="DG662" s="107" t="str">
        <f>IF(C662="","",'رصد درجات'!AT662)</f>
        <v/>
      </c>
      <c r="DH662" s="107" t="str">
        <f t="shared" si="944"/>
        <v/>
      </c>
      <c r="DI662" s="107" t="str">
        <f t="shared" si="945"/>
        <v/>
      </c>
      <c r="DJ662" s="107" t="str">
        <f>IF(C662="","",'رصد درجات'!BE662)</f>
        <v/>
      </c>
      <c r="DK662" s="107" t="str">
        <f>IF(C662="","",'رصد درجات'!BQ662)</f>
        <v/>
      </c>
      <c r="DL662" s="107" t="str">
        <f t="shared" si="946"/>
        <v/>
      </c>
      <c r="DM662" s="107" t="str">
        <f t="shared" si="947"/>
        <v/>
      </c>
      <c r="DN662" s="107" t="str">
        <f t="shared" si="948"/>
        <v/>
      </c>
      <c r="DO662" s="108" t="str">
        <f t="shared" si="949"/>
        <v/>
      </c>
      <c r="DP662" s="81" t="str">
        <f t="shared" si="950"/>
        <v/>
      </c>
      <c r="DQ662" s="113" t="str">
        <f t="shared" si="951"/>
        <v/>
      </c>
      <c r="DR662" s="9">
        <f t="shared" si="952"/>
        <v>0</v>
      </c>
      <c r="DS662" s="114" t="str">
        <f t="shared" si="953"/>
        <v/>
      </c>
      <c r="DT662" s="115" t="str">
        <f t="shared" si="954"/>
        <v/>
      </c>
      <c r="DU662" s="115" t="str">
        <f t="shared" si="955"/>
        <v/>
      </c>
      <c r="DV662" s="115" t="str">
        <f t="shared" si="956"/>
        <v/>
      </c>
      <c r="DW662" s="115" t="str">
        <f t="shared" si="957"/>
        <v/>
      </c>
      <c r="DX662" s="115" t="str">
        <f t="shared" si="958"/>
        <v/>
      </c>
      <c r="DY662" s="115" t="str">
        <f t="shared" si="959"/>
        <v/>
      </c>
      <c r="DZ662" s="115" t="str">
        <f t="shared" si="960"/>
        <v/>
      </c>
      <c r="EA662" s="253"/>
      <c r="EB662" s="253"/>
      <c r="EC662" s="253"/>
      <c r="ED662" s="253"/>
      <c r="EE662" s="253"/>
      <c r="EF662" s="253"/>
      <c r="EG662" s="253"/>
      <c r="EH662" s="253"/>
      <c r="EI662" s="253"/>
      <c r="EJ662" s="253"/>
      <c r="EK662" s="259"/>
      <c r="EL662" s="261" t="str">
        <f t="shared" si="961"/>
        <v/>
      </c>
      <c r="EM662" s="9"/>
      <c r="EN662" s="9"/>
      <c r="EO662" s="81"/>
      <c r="EP662" s="82"/>
      <c r="EQ662" s="88"/>
      <c r="ER662" s="88"/>
      <c r="ES662" s="78"/>
    </row>
    <row r="663" spans="1:149" s="11" customFormat="1" ht="27" customHeight="1" thickBot="1">
      <c r="A663" s="88" t="str">
        <f>IF('رصد درجات'!A663="","",'رصد درجات'!A663)</f>
        <v/>
      </c>
      <c r="B663" s="88" t="str">
        <f>IF('رصد درجات'!B663="","",'رصد درجات'!B663)</f>
        <v/>
      </c>
      <c r="C663" s="88" t="str">
        <f>IF('رصد درجات'!C663="","",'رصد درجات'!C663)</f>
        <v/>
      </c>
      <c r="D663" s="104" t="str">
        <f>IF('رصد درجات'!D663="","",'رصد درجات'!D663)</f>
        <v/>
      </c>
      <c r="E663" s="88" t="str">
        <f>IF('رصد درجات'!E663="","",'رصد درجات'!E663)</f>
        <v/>
      </c>
      <c r="F663" s="88" t="str">
        <f>IF('رصد درجات'!F663="","",'رصد درجات'!F663)</f>
        <v/>
      </c>
      <c r="G663" s="88" t="str">
        <f>IF('رصد درجات'!G663="","",'رصد درجات'!G663)</f>
        <v/>
      </c>
      <c r="H663" s="88" t="str">
        <f>IF('رصد درجات'!H663="","",'رصد درجات'!H663)</f>
        <v/>
      </c>
      <c r="I663" s="88" t="str">
        <f>IF('رصد درجات'!I663="","",'رصد درجات'!I663)</f>
        <v/>
      </c>
      <c r="J663" s="88" t="str">
        <f>IF('رصد درجات'!J663="","",'رصد درجات'!J663)</f>
        <v/>
      </c>
      <c r="K663" s="88" t="str">
        <f>IF('رصد درجات'!K663="","",'رصد درجات'!K663)</f>
        <v/>
      </c>
      <c r="L663" s="88" t="str">
        <f>IF('رصد درجات'!L663="","",'رصد درجات'!L663)</f>
        <v/>
      </c>
      <c r="M663" s="105" t="str">
        <f>IF('رصد درجات'!M663="","",'رصد درجات'!M663)</f>
        <v/>
      </c>
      <c r="N663" s="105" t="str">
        <f>IF('رصد درجات'!N663="","",'رصد درجات'!N663)</f>
        <v/>
      </c>
      <c r="O663" s="88" t="str">
        <f>IF(C663="","",'رصد درجات'!Y663)</f>
        <v/>
      </c>
      <c r="P663" s="88" t="str">
        <f>IF(C663="","",'رصد درجات'!AL663)</f>
        <v/>
      </c>
      <c r="Q663" s="88" t="str">
        <f t="shared" si="911"/>
        <v/>
      </c>
      <c r="R663" s="103" t="str">
        <f t="shared" si="912"/>
        <v/>
      </c>
      <c r="S663" s="88" t="str">
        <f>IF(C663="","",'رصد درجات'!AV663)</f>
        <v/>
      </c>
      <c r="T663" s="88" t="str">
        <f>IF(C663="","",'رصد درجات'!BI663)</f>
        <v/>
      </c>
      <c r="U663" s="88" t="str">
        <f t="shared" si="913"/>
        <v/>
      </c>
      <c r="V663" s="88" t="str">
        <f t="shared" si="914"/>
        <v/>
      </c>
      <c r="W663" s="88" t="str">
        <f t="shared" si="915"/>
        <v/>
      </c>
      <c r="X663" s="106" t="str">
        <f t="shared" si="916"/>
        <v/>
      </c>
      <c r="Y663" s="107" t="str">
        <f>IF(C663="","",'رصد درجات'!Z663)</f>
        <v/>
      </c>
      <c r="Z663" s="107" t="str">
        <f>IF(C663="","",'رصد درجات'!AM663)</f>
        <v/>
      </c>
      <c r="AA663" s="107" t="str">
        <f t="shared" si="887"/>
        <v/>
      </c>
      <c r="AB663" s="107" t="str">
        <f t="shared" si="917"/>
        <v/>
      </c>
      <c r="AC663" s="107" t="str">
        <f>IF(C663="","",'رصد درجات'!AV663)</f>
        <v/>
      </c>
      <c r="AD663" s="107" t="str">
        <f>IF(C663="","",'رصد درجات'!BI663)</f>
        <v/>
      </c>
      <c r="AE663" s="107" t="str">
        <f t="shared" si="888"/>
        <v/>
      </c>
      <c r="AF663" s="107" t="str">
        <f t="shared" si="889"/>
        <v/>
      </c>
      <c r="AG663" s="107" t="str">
        <f t="shared" si="918"/>
        <v/>
      </c>
      <c r="AH663" s="108" t="str">
        <f t="shared" si="919"/>
        <v/>
      </c>
      <c r="AI663" s="107" t="str">
        <f>IF(C663="","",'رصد درجات'!AA663)</f>
        <v/>
      </c>
      <c r="AJ663" s="107" t="str">
        <f>IF(C663="","",'رصد درجات'!AN663)</f>
        <v/>
      </c>
      <c r="AK663" s="107" t="str">
        <f t="shared" si="890"/>
        <v/>
      </c>
      <c r="AL663" s="109" t="str">
        <f t="shared" si="920"/>
        <v/>
      </c>
      <c r="AM663" s="107" t="str">
        <f>IF(C663="","",'رصد درجات'!AX663)</f>
        <v/>
      </c>
      <c r="AN663" s="107" t="str">
        <f>IF(C663="","",'رصد درجات'!BK663)</f>
        <v/>
      </c>
      <c r="AO663" s="107" t="str">
        <f t="shared" si="891"/>
        <v/>
      </c>
      <c r="AP663" s="107" t="str">
        <f t="shared" si="892"/>
        <v/>
      </c>
      <c r="AQ663" s="107" t="str">
        <f t="shared" si="893"/>
        <v/>
      </c>
      <c r="AR663" s="108" t="str">
        <f t="shared" si="921"/>
        <v/>
      </c>
      <c r="AS663" s="107" t="str">
        <f>IF(C663="","",'رصد درجات'!AB663)</f>
        <v/>
      </c>
      <c r="AT663" s="107" t="str">
        <f>IF(C663="","",'رصد درجات'!AO663)</f>
        <v/>
      </c>
      <c r="AU663" s="107" t="str">
        <f>IF(C663="","",'رصد درجات'!AP663)</f>
        <v/>
      </c>
      <c r="AV663" s="107" t="str">
        <f t="shared" si="894"/>
        <v/>
      </c>
      <c r="AW663" s="107" t="str">
        <f t="shared" si="922"/>
        <v/>
      </c>
      <c r="AX663" s="107" t="str">
        <f>IF(C663="","",'رصد درجات'!AY663)</f>
        <v/>
      </c>
      <c r="AY663" s="107" t="str">
        <f>IF(C663="","",'رصد درجات'!BL663)</f>
        <v/>
      </c>
      <c r="AZ663" s="107" t="str">
        <f>IF(C663="","",'رصد درجات'!BM663)</f>
        <v/>
      </c>
      <c r="BA663" s="107" t="str">
        <f t="shared" si="895"/>
        <v/>
      </c>
      <c r="BB663" s="107" t="str">
        <f t="shared" si="896"/>
        <v/>
      </c>
      <c r="BC663" s="107" t="str">
        <f t="shared" si="897"/>
        <v/>
      </c>
      <c r="BD663" s="107" t="str">
        <f t="shared" si="898"/>
        <v/>
      </c>
      <c r="BE663" s="108" t="str">
        <f t="shared" si="923"/>
        <v/>
      </c>
      <c r="BF663" s="107" t="str">
        <f>IF(C663="","",'رصد درجات'!AC663)</f>
        <v/>
      </c>
      <c r="BG663" s="107" t="str">
        <f>IF(C663="","",'رصد درجات'!AI663)</f>
        <v/>
      </c>
      <c r="BH663" s="107" t="str">
        <f>IF(C663="","",'رصد درجات'!AQ663)</f>
        <v/>
      </c>
      <c r="BI663" s="107" t="str">
        <f t="shared" si="899"/>
        <v/>
      </c>
      <c r="BJ663" s="107" t="str">
        <f t="shared" si="924"/>
        <v/>
      </c>
      <c r="BK663" s="107" t="str">
        <f>IF(C663="","",'رصد درجات'!AZ663)</f>
        <v/>
      </c>
      <c r="BL663" s="107" t="str">
        <f>IF(C663="","",'رصد درجات'!BF663)</f>
        <v/>
      </c>
      <c r="BM663" s="107" t="str">
        <f>IF(C663="","",'رصد درجات'!BN663)</f>
        <v/>
      </c>
      <c r="BN663" s="107" t="str">
        <f t="shared" si="900"/>
        <v/>
      </c>
      <c r="BO663" s="107" t="str">
        <f t="shared" si="901"/>
        <v/>
      </c>
      <c r="BP663" s="107" t="str">
        <f t="shared" si="902"/>
        <v/>
      </c>
      <c r="BQ663" s="107" t="str">
        <f t="shared" si="903"/>
        <v/>
      </c>
      <c r="BR663" s="108" t="str">
        <f t="shared" si="925"/>
        <v/>
      </c>
      <c r="BS663" s="107" t="str">
        <f>IF(C663="","",'رصد درجات'!AD663)</f>
        <v/>
      </c>
      <c r="BT663" s="107" t="str">
        <f>IF(C663="","",'رصد درجات'!AR663)</f>
        <v/>
      </c>
      <c r="BU663" s="107" t="str">
        <f t="shared" si="904"/>
        <v/>
      </c>
      <c r="BV663" s="107" t="str">
        <f t="shared" si="926"/>
        <v/>
      </c>
      <c r="BW663" s="107" t="str">
        <f>IF(C663="","",'رصد درجات'!BA663)</f>
        <v/>
      </c>
      <c r="BX663" s="107" t="str">
        <f>IF(C663="","",'رصد درجات'!BO663)</f>
        <v/>
      </c>
      <c r="BY663" s="107" t="str">
        <f t="shared" si="905"/>
        <v/>
      </c>
      <c r="BZ663" s="107" t="str">
        <f t="shared" si="927"/>
        <v/>
      </c>
      <c r="CA663" s="107" t="str">
        <f t="shared" si="906"/>
        <v/>
      </c>
      <c r="CB663" s="108" t="str">
        <f t="shared" si="928"/>
        <v/>
      </c>
      <c r="CC663" s="107" t="str">
        <f>IF(C663="","",'رصد درجات'!AE663)</f>
        <v/>
      </c>
      <c r="CD663" s="107" t="str">
        <f>IF(C663="","",'رصد درجات'!AJ663)</f>
        <v/>
      </c>
      <c r="CE663" s="107" t="str">
        <f>IF(C663="","",'رصد درجات'!AS663)</f>
        <v/>
      </c>
      <c r="CF663" s="107" t="str">
        <f t="shared" si="907"/>
        <v/>
      </c>
      <c r="CG663" s="107" t="str">
        <f t="shared" si="929"/>
        <v/>
      </c>
      <c r="CH663" s="107" t="str">
        <f>IF(C663="","",'رصد درجات'!BB663)</f>
        <v/>
      </c>
      <c r="CI663" s="107" t="str">
        <f>IF(C663="","",'رصد درجات'!BF663)</f>
        <v/>
      </c>
      <c r="CJ663" s="107" t="str">
        <f>IF(C663="","",'رصد درجات'!BP663)</f>
        <v/>
      </c>
      <c r="CK663" s="107" t="str">
        <f t="shared" si="908"/>
        <v/>
      </c>
      <c r="CL663" s="107" t="str">
        <f t="shared" si="909"/>
        <v/>
      </c>
      <c r="CM663" s="107" t="str">
        <f t="shared" si="910"/>
        <v/>
      </c>
      <c r="CN663" s="107" t="str">
        <f t="shared" si="930"/>
        <v/>
      </c>
      <c r="CO663" s="108" t="str">
        <f t="shared" si="931"/>
        <v/>
      </c>
      <c r="CP663" s="110" t="str">
        <f>IF(C663="","",'رصد درجات'!AF663)</f>
        <v/>
      </c>
      <c r="CQ663" s="103" t="str">
        <f t="shared" si="932"/>
        <v/>
      </c>
      <c r="CR663" s="110" t="str">
        <f>IF(C663="","",'رصد درجات'!BC663)</f>
        <v/>
      </c>
      <c r="CS663" s="110" t="str">
        <f t="shared" si="933"/>
        <v/>
      </c>
      <c r="CT663" s="110" t="str">
        <f t="shared" si="934"/>
        <v/>
      </c>
      <c r="CU663" s="103" t="str">
        <f t="shared" si="935"/>
        <v/>
      </c>
      <c r="CV663" s="107" t="str">
        <f>IF(C663="","",'رصد درجات'!AG663)</f>
        <v/>
      </c>
      <c r="CW663" s="107" t="str">
        <f t="shared" si="936"/>
        <v/>
      </c>
      <c r="CX663" s="107" t="str">
        <f>IF(C663="","",'رصد درجات'!BD663)</f>
        <v/>
      </c>
      <c r="CY663" s="110" t="str">
        <f t="shared" si="937"/>
        <v/>
      </c>
      <c r="CZ663" s="110" t="str">
        <f t="shared" si="938"/>
        <v/>
      </c>
      <c r="DA663" s="103" t="str">
        <f t="shared" si="939"/>
        <v/>
      </c>
      <c r="DB663" s="111" t="str">
        <f t="shared" si="940"/>
        <v/>
      </c>
      <c r="DC663" s="112" t="str">
        <f t="shared" si="941"/>
        <v/>
      </c>
      <c r="DD663" s="111" t="str">
        <f t="shared" si="942"/>
        <v/>
      </c>
      <c r="DE663" s="112" t="str">
        <f t="shared" si="943"/>
        <v/>
      </c>
      <c r="DF663" s="107" t="str">
        <f>IF(C663="","",'رصد درجات'!AH663)</f>
        <v/>
      </c>
      <c r="DG663" s="107" t="str">
        <f>IF(C663="","",'رصد درجات'!AT663)</f>
        <v/>
      </c>
      <c r="DH663" s="107" t="str">
        <f t="shared" si="944"/>
        <v/>
      </c>
      <c r="DI663" s="107" t="str">
        <f t="shared" si="945"/>
        <v/>
      </c>
      <c r="DJ663" s="107" t="str">
        <f>IF(C663="","",'رصد درجات'!BE663)</f>
        <v/>
      </c>
      <c r="DK663" s="107" t="str">
        <f>IF(C663="","",'رصد درجات'!BQ663)</f>
        <v/>
      </c>
      <c r="DL663" s="107" t="str">
        <f t="shared" si="946"/>
        <v/>
      </c>
      <c r="DM663" s="107" t="str">
        <f t="shared" si="947"/>
        <v/>
      </c>
      <c r="DN663" s="107" t="str">
        <f t="shared" si="948"/>
        <v/>
      </c>
      <c r="DO663" s="108" t="str">
        <f t="shared" si="949"/>
        <v/>
      </c>
      <c r="DP663" s="81" t="str">
        <f t="shared" si="950"/>
        <v/>
      </c>
      <c r="DQ663" s="113" t="str">
        <f t="shared" si="951"/>
        <v/>
      </c>
      <c r="DR663" s="9">
        <f t="shared" si="952"/>
        <v>0</v>
      </c>
      <c r="DS663" s="114" t="str">
        <f t="shared" si="953"/>
        <v/>
      </c>
      <c r="DT663" s="115" t="str">
        <f t="shared" si="954"/>
        <v/>
      </c>
      <c r="DU663" s="115" t="str">
        <f t="shared" si="955"/>
        <v/>
      </c>
      <c r="DV663" s="115" t="str">
        <f t="shared" si="956"/>
        <v/>
      </c>
      <c r="DW663" s="115" t="str">
        <f t="shared" si="957"/>
        <v/>
      </c>
      <c r="DX663" s="115" t="str">
        <f t="shared" si="958"/>
        <v/>
      </c>
      <c r="DY663" s="115" t="str">
        <f t="shared" si="959"/>
        <v/>
      </c>
      <c r="DZ663" s="115" t="str">
        <f t="shared" si="960"/>
        <v/>
      </c>
      <c r="EA663" s="253"/>
      <c r="EB663" s="253"/>
      <c r="EC663" s="253"/>
      <c r="ED663" s="253"/>
      <c r="EE663" s="253"/>
      <c r="EF663" s="253"/>
      <c r="EG663" s="253"/>
      <c r="EH663" s="253"/>
      <c r="EI663" s="253"/>
      <c r="EJ663" s="253"/>
      <c r="EK663" s="259"/>
      <c r="EL663" s="261" t="str">
        <f t="shared" si="961"/>
        <v/>
      </c>
      <c r="EM663" s="9"/>
      <c r="EN663" s="9"/>
      <c r="EO663" s="81"/>
      <c r="EP663" s="82"/>
      <c r="EQ663" s="88"/>
      <c r="ER663" s="88"/>
      <c r="ES663" s="78"/>
    </row>
    <row r="664" spans="1:149" s="11" customFormat="1" ht="27" customHeight="1" thickBot="1">
      <c r="A664" s="88" t="str">
        <f>IF('رصد درجات'!A664="","",'رصد درجات'!A664)</f>
        <v/>
      </c>
      <c r="B664" s="88" t="str">
        <f>IF('رصد درجات'!B664="","",'رصد درجات'!B664)</f>
        <v/>
      </c>
      <c r="C664" s="88" t="str">
        <f>IF('رصد درجات'!C664="","",'رصد درجات'!C664)</f>
        <v/>
      </c>
      <c r="D664" s="104" t="str">
        <f>IF('رصد درجات'!D664="","",'رصد درجات'!D664)</f>
        <v/>
      </c>
      <c r="E664" s="88" t="str">
        <f>IF('رصد درجات'!E664="","",'رصد درجات'!E664)</f>
        <v/>
      </c>
      <c r="F664" s="88" t="str">
        <f>IF('رصد درجات'!F664="","",'رصد درجات'!F664)</f>
        <v/>
      </c>
      <c r="G664" s="88" t="str">
        <f>IF('رصد درجات'!G664="","",'رصد درجات'!G664)</f>
        <v/>
      </c>
      <c r="H664" s="88" t="str">
        <f>IF('رصد درجات'!H664="","",'رصد درجات'!H664)</f>
        <v/>
      </c>
      <c r="I664" s="88" t="str">
        <f>IF('رصد درجات'!I664="","",'رصد درجات'!I664)</f>
        <v/>
      </c>
      <c r="J664" s="88" t="str">
        <f>IF('رصد درجات'!J664="","",'رصد درجات'!J664)</f>
        <v/>
      </c>
      <c r="K664" s="88" t="str">
        <f>IF('رصد درجات'!K664="","",'رصد درجات'!K664)</f>
        <v/>
      </c>
      <c r="L664" s="88" t="str">
        <f>IF('رصد درجات'!L664="","",'رصد درجات'!L664)</f>
        <v/>
      </c>
      <c r="M664" s="105" t="str">
        <f>IF('رصد درجات'!M664="","",'رصد درجات'!M664)</f>
        <v/>
      </c>
      <c r="N664" s="105" t="str">
        <f>IF('رصد درجات'!N664="","",'رصد درجات'!N664)</f>
        <v/>
      </c>
      <c r="O664" s="88" t="str">
        <f>IF(C664="","",'رصد درجات'!Y664)</f>
        <v/>
      </c>
      <c r="P664" s="88" t="str">
        <f>IF(C664="","",'رصد درجات'!AL664)</f>
        <v/>
      </c>
      <c r="Q664" s="88" t="str">
        <f t="shared" si="911"/>
        <v/>
      </c>
      <c r="R664" s="103" t="str">
        <f t="shared" si="912"/>
        <v/>
      </c>
      <c r="S664" s="88" t="str">
        <f>IF(C664="","",'رصد درجات'!AV664)</f>
        <v/>
      </c>
      <c r="T664" s="88" t="str">
        <f>IF(C664="","",'رصد درجات'!BI664)</f>
        <v/>
      </c>
      <c r="U664" s="88" t="str">
        <f t="shared" si="913"/>
        <v/>
      </c>
      <c r="V664" s="88" t="str">
        <f t="shared" si="914"/>
        <v/>
      </c>
      <c r="W664" s="88" t="str">
        <f t="shared" si="915"/>
        <v/>
      </c>
      <c r="X664" s="106" t="str">
        <f t="shared" si="916"/>
        <v/>
      </c>
      <c r="Y664" s="107" t="str">
        <f>IF(C664="","",'رصد درجات'!Z664)</f>
        <v/>
      </c>
      <c r="Z664" s="107" t="str">
        <f>IF(C664="","",'رصد درجات'!AM664)</f>
        <v/>
      </c>
      <c r="AA664" s="107" t="str">
        <f t="shared" si="887"/>
        <v/>
      </c>
      <c r="AB664" s="107" t="str">
        <f t="shared" si="917"/>
        <v/>
      </c>
      <c r="AC664" s="107" t="str">
        <f>IF(C664="","",'رصد درجات'!AV664)</f>
        <v/>
      </c>
      <c r="AD664" s="107" t="str">
        <f>IF(C664="","",'رصد درجات'!BI664)</f>
        <v/>
      </c>
      <c r="AE664" s="107" t="str">
        <f t="shared" si="888"/>
        <v/>
      </c>
      <c r="AF664" s="107" t="str">
        <f t="shared" si="889"/>
        <v/>
      </c>
      <c r="AG664" s="107" t="str">
        <f t="shared" si="918"/>
        <v/>
      </c>
      <c r="AH664" s="108" t="str">
        <f t="shared" si="919"/>
        <v/>
      </c>
      <c r="AI664" s="107" t="str">
        <f>IF(C664="","",'رصد درجات'!AA664)</f>
        <v/>
      </c>
      <c r="AJ664" s="107" t="str">
        <f>IF(C664="","",'رصد درجات'!AN664)</f>
        <v/>
      </c>
      <c r="AK664" s="107" t="str">
        <f t="shared" si="890"/>
        <v/>
      </c>
      <c r="AL664" s="109" t="str">
        <f t="shared" si="920"/>
        <v/>
      </c>
      <c r="AM664" s="107" t="str">
        <f>IF(C664="","",'رصد درجات'!AX664)</f>
        <v/>
      </c>
      <c r="AN664" s="107" t="str">
        <f>IF(C664="","",'رصد درجات'!BK664)</f>
        <v/>
      </c>
      <c r="AO664" s="107" t="str">
        <f t="shared" si="891"/>
        <v/>
      </c>
      <c r="AP664" s="107" t="str">
        <f t="shared" si="892"/>
        <v/>
      </c>
      <c r="AQ664" s="107" t="str">
        <f t="shared" si="893"/>
        <v/>
      </c>
      <c r="AR664" s="108" t="str">
        <f t="shared" si="921"/>
        <v/>
      </c>
      <c r="AS664" s="107" t="str">
        <f>IF(C664="","",'رصد درجات'!AB664)</f>
        <v/>
      </c>
      <c r="AT664" s="107" t="str">
        <f>IF(C664="","",'رصد درجات'!AO664)</f>
        <v/>
      </c>
      <c r="AU664" s="107" t="str">
        <f>IF(C664="","",'رصد درجات'!AP664)</f>
        <v/>
      </c>
      <c r="AV664" s="107" t="str">
        <f t="shared" si="894"/>
        <v/>
      </c>
      <c r="AW664" s="107" t="str">
        <f t="shared" si="922"/>
        <v/>
      </c>
      <c r="AX664" s="107" t="str">
        <f>IF(C664="","",'رصد درجات'!AY664)</f>
        <v/>
      </c>
      <c r="AY664" s="107" t="str">
        <f>IF(C664="","",'رصد درجات'!BL664)</f>
        <v/>
      </c>
      <c r="AZ664" s="107" t="str">
        <f>IF(C664="","",'رصد درجات'!BM664)</f>
        <v/>
      </c>
      <c r="BA664" s="107" t="str">
        <f t="shared" si="895"/>
        <v/>
      </c>
      <c r="BB664" s="107" t="str">
        <f t="shared" si="896"/>
        <v/>
      </c>
      <c r="BC664" s="107" t="str">
        <f t="shared" si="897"/>
        <v/>
      </c>
      <c r="BD664" s="107" t="str">
        <f t="shared" si="898"/>
        <v/>
      </c>
      <c r="BE664" s="108" t="str">
        <f t="shared" si="923"/>
        <v/>
      </c>
      <c r="BF664" s="107" t="str">
        <f>IF(C664="","",'رصد درجات'!AC664)</f>
        <v/>
      </c>
      <c r="BG664" s="107" t="str">
        <f>IF(C664="","",'رصد درجات'!AI664)</f>
        <v/>
      </c>
      <c r="BH664" s="107" t="str">
        <f>IF(C664="","",'رصد درجات'!AQ664)</f>
        <v/>
      </c>
      <c r="BI664" s="107" t="str">
        <f t="shared" si="899"/>
        <v/>
      </c>
      <c r="BJ664" s="107" t="str">
        <f t="shared" si="924"/>
        <v/>
      </c>
      <c r="BK664" s="107" t="str">
        <f>IF(C664="","",'رصد درجات'!AZ664)</f>
        <v/>
      </c>
      <c r="BL664" s="107" t="str">
        <f>IF(C664="","",'رصد درجات'!BF664)</f>
        <v/>
      </c>
      <c r="BM664" s="107" t="str">
        <f>IF(C664="","",'رصد درجات'!BN664)</f>
        <v/>
      </c>
      <c r="BN664" s="107" t="str">
        <f t="shared" si="900"/>
        <v/>
      </c>
      <c r="BO664" s="107" t="str">
        <f t="shared" si="901"/>
        <v/>
      </c>
      <c r="BP664" s="107" t="str">
        <f t="shared" si="902"/>
        <v/>
      </c>
      <c r="BQ664" s="107" t="str">
        <f t="shared" si="903"/>
        <v/>
      </c>
      <c r="BR664" s="108" t="str">
        <f t="shared" si="925"/>
        <v/>
      </c>
      <c r="BS664" s="107" t="str">
        <f>IF(C664="","",'رصد درجات'!AD664)</f>
        <v/>
      </c>
      <c r="BT664" s="107" t="str">
        <f>IF(C664="","",'رصد درجات'!AR664)</f>
        <v/>
      </c>
      <c r="BU664" s="107" t="str">
        <f t="shared" si="904"/>
        <v/>
      </c>
      <c r="BV664" s="107" t="str">
        <f t="shared" si="926"/>
        <v/>
      </c>
      <c r="BW664" s="107" t="str">
        <f>IF(C664="","",'رصد درجات'!BA664)</f>
        <v/>
      </c>
      <c r="BX664" s="107" t="str">
        <f>IF(C664="","",'رصد درجات'!BO664)</f>
        <v/>
      </c>
      <c r="BY664" s="107" t="str">
        <f t="shared" si="905"/>
        <v/>
      </c>
      <c r="BZ664" s="107" t="str">
        <f t="shared" si="927"/>
        <v/>
      </c>
      <c r="CA664" s="107" t="str">
        <f t="shared" si="906"/>
        <v/>
      </c>
      <c r="CB664" s="108" t="str">
        <f t="shared" si="928"/>
        <v/>
      </c>
      <c r="CC664" s="107" t="str">
        <f>IF(C664="","",'رصد درجات'!AE664)</f>
        <v/>
      </c>
      <c r="CD664" s="107" t="str">
        <f>IF(C664="","",'رصد درجات'!AJ664)</f>
        <v/>
      </c>
      <c r="CE664" s="107" t="str">
        <f>IF(C664="","",'رصد درجات'!AS664)</f>
        <v/>
      </c>
      <c r="CF664" s="107" t="str">
        <f t="shared" si="907"/>
        <v/>
      </c>
      <c r="CG664" s="107" t="str">
        <f t="shared" si="929"/>
        <v/>
      </c>
      <c r="CH664" s="107" t="str">
        <f>IF(C664="","",'رصد درجات'!BB664)</f>
        <v/>
      </c>
      <c r="CI664" s="107" t="str">
        <f>IF(C664="","",'رصد درجات'!BF664)</f>
        <v/>
      </c>
      <c r="CJ664" s="107" t="str">
        <f>IF(C664="","",'رصد درجات'!BP664)</f>
        <v/>
      </c>
      <c r="CK664" s="107" t="str">
        <f t="shared" si="908"/>
        <v/>
      </c>
      <c r="CL664" s="107" t="str">
        <f t="shared" si="909"/>
        <v/>
      </c>
      <c r="CM664" s="107" t="str">
        <f t="shared" si="910"/>
        <v/>
      </c>
      <c r="CN664" s="107" t="str">
        <f t="shared" si="930"/>
        <v/>
      </c>
      <c r="CO664" s="108" t="str">
        <f t="shared" si="931"/>
        <v/>
      </c>
      <c r="CP664" s="110" t="str">
        <f>IF(C664="","",'رصد درجات'!AF664)</f>
        <v/>
      </c>
      <c r="CQ664" s="103" t="str">
        <f t="shared" si="932"/>
        <v/>
      </c>
      <c r="CR664" s="110" t="str">
        <f>IF(C664="","",'رصد درجات'!BC664)</f>
        <v/>
      </c>
      <c r="CS664" s="110" t="str">
        <f t="shared" si="933"/>
        <v/>
      </c>
      <c r="CT664" s="110" t="str">
        <f t="shared" si="934"/>
        <v/>
      </c>
      <c r="CU664" s="103" t="str">
        <f t="shared" si="935"/>
        <v/>
      </c>
      <c r="CV664" s="107" t="str">
        <f>IF(C664="","",'رصد درجات'!AG664)</f>
        <v/>
      </c>
      <c r="CW664" s="107" t="str">
        <f t="shared" si="936"/>
        <v/>
      </c>
      <c r="CX664" s="107" t="str">
        <f>IF(C664="","",'رصد درجات'!BD664)</f>
        <v/>
      </c>
      <c r="CY664" s="110" t="str">
        <f t="shared" si="937"/>
        <v/>
      </c>
      <c r="CZ664" s="110" t="str">
        <f t="shared" si="938"/>
        <v/>
      </c>
      <c r="DA664" s="103" t="str">
        <f t="shared" si="939"/>
        <v/>
      </c>
      <c r="DB664" s="111" t="str">
        <f t="shared" si="940"/>
        <v/>
      </c>
      <c r="DC664" s="112" t="str">
        <f t="shared" si="941"/>
        <v/>
      </c>
      <c r="DD664" s="111" t="str">
        <f t="shared" si="942"/>
        <v/>
      </c>
      <c r="DE664" s="112" t="str">
        <f t="shared" si="943"/>
        <v/>
      </c>
      <c r="DF664" s="107" t="str">
        <f>IF(C664="","",'رصد درجات'!AH664)</f>
        <v/>
      </c>
      <c r="DG664" s="107" t="str">
        <f>IF(C664="","",'رصد درجات'!AT664)</f>
        <v/>
      </c>
      <c r="DH664" s="107" t="str">
        <f t="shared" si="944"/>
        <v/>
      </c>
      <c r="DI664" s="107" t="str">
        <f t="shared" si="945"/>
        <v/>
      </c>
      <c r="DJ664" s="107" t="str">
        <f>IF(C664="","",'رصد درجات'!BE664)</f>
        <v/>
      </c>
      <c r="DK664" s="107" t="str">
        <f>IF(C664="","",'رصد درجات'!BQ664)</f>
        <v/>
      </c>
      <c r="DL664" s="107" t="str">
        <f t="shared" si="946"/>
        <v/>
      </c>
      <c r="DM664" s="107" t="str">
        <f t="shared" si="947"/>
        <v/>
      </c>
      <c r="DN664" s="107" t="str">
        <f t="shared" si="948"/>
        <v/>
      </c>
      <c r="DO664" s="108" t="str">
        <f t="shared" si="949"/>
        <v/>
      </c>
      <c r="DP664" s="81" t="str">
        <f t="shared" si="950"/>
        <v/>
      </c>
      <c r="DQ664" s="113" t="str">
        <f t="shared" si="951"/>
        <v/>
      </c>
      <c r="DR664" s="9">
        <f t="shared" si="952"/>
        <v>0</v>
      </c>
      <c r="DS664" s="114" t="str">
        <f t="shared" si="953"/>
        <v/>
      </c>
      <c r="DT664" s="115" t="str">
        <f t="shared" si="954"/>
        <v/>
      </c>
      <c r="DU664" s="115" t="str">
        <f t="shared" si="955"/>
        <v/>
      </c>
      <c r="DV664" s="115" t="str">
        <f t="shared" si="956"/>
        <v/>
      </c>
      <c r="DW664" s="115" t="str">
        <f t="shared" si="957"/>
        <v/>
      </c>
      <c r="DX664" s="115" t="str">
        <f t="shared" si="958"/>
        <v/>
      </c>
      <c r="DY664" s="115" t="str">
        <f t="shared" si="959"/>
        <v/>
      </c>
      <c r="DZ664" s="115" t="str">
        <f t="shared" si="960"/>
        <v/>
      </c>
      <c r="EA664" s="253"/>
      <c r="EB664" s="253"/>
      <c r="EC664" s="253"/>
      <c r="ED664" s="253"/>
      <c r="EE664" s="253"/>
      <c r="EF664" s="253"/>
      <c r="EG664" s="253"/>
      <c r="EH664" s="253"/>
      <c r="EI664" s="253"/>
      <c r="EJ664" s="253"/>
      <c r="EK664" s="259"/>
      <c r="EL664" s="261" t="str">
        <f t="shared" si="961"/>
        <v/>
      </c>
      <c r="EM664" s="9"/>
      <c r="EN664" s="9"/>
      <c r="EO664" s="81"/>
      <c r="EP664" s="82"/>
      <c r="EQ664" s="88"/>
      <c r="ER664" s="88"/>
      <c r="ES664" s="78"/>
    </row>
    <row r="665" spans="1:149" s="11" customFormat="1" ht="27" customHeight="1" thickBot="1">
      <c r="A665" s="88" t="str">
        <f>IF('رصد درجات'!A665="","",'رصد درجات'!A665)</f>
        <v/>
      </c>
      <c r="B665" s="88" t="str">
        <f>IF('رصد درجات'!B665="","",'رصد درجات'!B665)</f>
        <v/>
      </c>
      <c r="C665" s="88" t="str">
        <f>IF('رصد درجات'!C665="","",'رصد درجات'!C665)</f>
        <v/>
      </c>
      <c r="D665" s="104" t="str">
        <f>IF('رصد درجات'!D665="","",'رصد درجات'!D665)</f>
        <v/>
      </c>
      <c r="E665" s="88" t="str">
        <f>IF('رصد درجات'!E665="","",'رصد درجات'!E665)</f>
        <v/>
      </c>
      <c r="F665" s="88" t="str">
        <f>IF('رصد درجات'!F665="","",'رصد درجات'!F665)</f>
        <v/>
      </c>
      <c r="G665" s="88" t="str">
        <f>IF('رصد درجات'!G665="","",'رصد درجات'!G665)</f>
        <v/>
      </c>
      <c r="H665" s="88" t="str">
        <f>IF('رصد درجات'!H665="","",'رصد درجات'!H665)</f>
        <v/>
      </c>
      <c r="I665" s="88" t="str">
        <f>IF('رصد درجات'!I665="","",'رصد درجات'!I665)</f>
        <v/>
      </c>
      <c r="J665" s="88" t="str">
        <f>IF('رصد درجات'!J665="","",'رصد درجات'!J665)</f>
        <v/>
      </c>
      <c r="K665" s="88" t="str">
        <f>IF('رصد درجات'!K665="","",'رصد درجات'!K665)</f>
        <v/>
      </c>
      <c r="L665" s="88" t="str">
        <f>IF('رصد درجات'!L665="","",'رصد درجات'!L665)</f>
        <v/>
      </c>
      <c r="M665" s="105" t="str">
        <f>IF('رصد درجات'!M665="","",'رصد درجات'!M665)</f>
        <v/>
      </c>
      <c r="N665" s="105" t="str">
        <f>IF('رصد درجات'!N665="","",'رصد درجات'!N665)</f>
        <v/>
      </c>
      <c r="O665" s="88" t="str">
        <f>IF(C665="","",'رصد درجات'!Y665)</f>
        <v/>
      </c>
      <c r="P665" s="88" t="str">
        <f>IF(C665="","",'رصد درجات'!AL665)</f>
        <v/>
      </c>
      <c r="Q665" s="88" t="str">
        <f t="shared" si="911"/>
        <v/>
      </c>
      <c r="R665" s="103" t="str">
        <f t="shared" si="912"/>
        <v/>
      </c>
      <c r="S665" s="88" t="str">
        <f>IF(C665="","",'رصد درجات'!AV665)</f>
        <v/>
      </c>
      <c r="T665" s="88" t="str">
        <f>IF(C665="","",'رصد درجات'!BI665)</f>
        <v/>
      </c>
      <c r="U665" s="88" t="str">
        <f t="shared" si="913"/>
        <v/>
      </c>
      <c r="V665" s="88" t="str">
        <f t="shared" si="914"/>
        <v/>
      </c>
      <c r="W665" s="88" t="str">
        <f t="shared" si="915"/>
        <v/>
      </c>
      <c r="X665" s="106" t="str">
        <f t="shared" si="916"/>
        <v/>
      </c>
      <c r="Y665" s="107" t="str">
        <f>IF(C665="","",'رصد درجات'!Z665)</f>
        <v/>
      </c>
      <c r="Z665" s="107" t="str">
        <f>IF(C665="","",'رصد درجات'!AM665)</f>
        <v/>
      </c>
      <c r="AA665" s="107" t="str">
        <f t="shared" si="887"/>
        <v/>
      </c>
      <c r="AB665" s="107" t="str">
        <f t="shared" si="917"/>
        <v/>
      </c>
      <c r="AC665" s="107" t="str">
        <f>IF(C665="","",'رصد درجات'!AV665)</f>
        <v/>
      </c>
      <c r="AD665" s="107" t="str">
        <f>IF(C665="","",'رصد درجات'!BI665)</f>
        <v/>
      </c>
      <c r="AE665" s="107" t="str">
        <f t="shared" si="888"/>
        <v/>
      </c>
      <c r="AF665" s="107" t="str">
        <f t="shared" si="889"/>
        <v/>
      </c>
      <c r="AG665" s="107" t="str">
        <f t="shared" si="918"/>
        <v/>
      </c>
      <c r="AH665" s="108" t="str">
        <f t="shared" si="919"/>
        <v/>
      </c>
      <c r="AI665" s="107" t="str">
        <f>IF(C665="","",'رصد درجات'!AA665)</f>
        <v/>
      </c>
      <c r="AJ665" s="107" t="str">
        <f>IF(C665="","",'رصد درجات'!AN665)</f>
        <v/>
      </c>
      <c r="AK665" s="107" t="str">
        <f t="shared" si="890"/>
        <v/>
      </c>
      <c r="AL665" s="109" t="str">
        <f t="shared" si="920"/>
        <v/>
      </c>
      <c r="AM665" s="107" t="str">
        <f>IF(C665="","",'رصد درجات'!AX665)</f>
        <v/>
      </c>
      <c r="AN665" s="107" t="str">
        <f>IF(C665="","",'رصد درجات'!BK665)</f>
        <v/>
      </c>
      <c r="AO665" s="107" t="str">
        <f t="shared" si="891"/>
        <v/>
      </c>
      <c r="AP665" s="107" t="str">
        <f t="shared" si="892"/>
        <v/>
      </c>
      <c r="AQ665" s="107" t="str">
        <f t="shared" si="893"/>
        <v/>
      </c>
      <c r="AR665" s="108" t="str">
        <f t="shared" si="921"/>
        <v/>
      </c>
      <c r="AS665" s="107" t="str">
        <f>IF(C665="","",'رصد درجات'!AB665)</f>
        <v/>
      </c>
      <c r="AT665" s="107" t="str">
        <f>IF(C665="","",'رصد درجات'!AO665)</f>
        <v/>
      </c>
      <c r="AU665" s="107" t="str">
        <f>IF(C665="","",'رصد درجات'!AP665)</f>
        <v/>
      </c>
      <c r="AV665" s="107" t="str">
        <f t="shared" si="894"/>
        <v/>
      </c>
      <c r="AW665" s="107" t="str">
        <f t="shared" si="922"/>
        <v/>
      </c>
      <c r="AX665" s="107" t="str">
        <f>IF(C665="","",'رصد درجات'!AY665)</f>
        <v/>
      </c>
      <c r="AY665" s="107" t="str">
        <f>IF(C665="","",'رصد درجات'!BL665)</f>
        <v/>
      </c>
      <c r="AZ665" s="107" t="str">
        <f>IF(C665="","",'رصد درجات'!BM665)</f>
        <v/>
      </c>
      <c r="BA665" s="107" t="str">
        <f t="shared" si="895"/>
        <v/>
      </c>
      <c r="BB665" s="107" t="str">
        <f t="shared" si="896"/>
        <v/>
      </c>
      <c r="BC665" s="107" t="str">
        <f t="shared" si="897"/>
        <v/>
      </c>
      <c r="BD665" s="107" t="str">
        <f t="shared" si="898"/>
        <v/>
      </c>
      <c r="BE665" s="108" t="str">
        <f t="shared" si="923"/>
        <v/>
      </c>
      <c r="BF665" s="107" t="str">
        <f>IF(C665="","",'رصد درجات'!AC665)</f>
        <v/>
      </c>
      <c r="BG665" s="107" t="str">
        <f>IF(C665="","",'رصد درجات'!AI665)</f>
        <v/>
      </c>
      <c r="BH665" s="107" t="str">
        <f>IF(C665="","",'رصد درجات'!AQ665)</f>
        <v/>
      </c>
      <c r="BI665" s="107" t="str">
        <f t="shared" si="899"/>
        <v/>
      </c>
      <c r="BJ665" s="107" t="str">
        <f t="shared" si="924"/>
        <v/>
      </c>
      <c r="BK665" s="107" t="str">
        <f>IF(C665="","",'رصد درجات'!AZ665)</f>
        <v/>
      </c>
      <c r="BL665" s="107" t="str">
        <f>IF(C665="","",'رصد درجات'!BF665)</f>
        <v/>
      </c>
      <c r="BM665" s="107" t="str">
        <f>IF(C665="","",'رصد درجات'!BN665)</f>
        <v/>
      </c>
      <c r="BN665" s="107" t="str">
        <f t="shared" si="900"/>
        <v/>
      </c>
      <c r="BO665" s="107" t="str">
        <f t="shared" si="901"/>
        <v/>
      </c>
      <c r="BP665" s="107" t="str">
        <f t="shared" si="902"/>
        <v/>
      </c>
      <c r="BQ665" s="107" t="str">
        <f t="shared" si="903"/>
        <v/>
      </c>
      <c r="BR665" s="108" t="str">
        <f t="shared" si="925"/>
        <v/>
      </c>
      <c r="BS665" s="107" t="str">
        <f>IF(C665="","",'رصد درجات'!AD665)</f>
        <v/>
      </c>
      <c r="BT665" s="107" t="str">
        <f>IF(C665="","",'رصد درجات'!AR665)</f>
        <v/>
      </c>
      <c r="BU665" s="107" t="str">
        <f t="shared" si="904"/>
        <v/>
      </c>
      <c r="BV665" s="107" t="str">
        <f t="shared" si="926"/>
        <v/>
      </c>
      <c r="BW665" s="107" t="str">
        <f>IF(C665="","",'رصد درجات'!BA665)</f>
        <v/>
      </c>
      <c r="BX665" s="107" t="str">
        <f>IF(C665="","",'رصد درجات'!BO665)</f>
        <v/>
      </c>
      <c r="BY665" s="107" t="str">
        <f t="shared" si="905"/>
        <v/>
      </c>
      <c r="BZ665" s="107" t="str">
        <f t="shared" si="927"/>
        <v/>
      </c>
      <c r="CA665" s="107" t="str">
        <f t="shared" si="906"/>
        <v/>
      </c>
      <c r="CB665" s="108" t="str">
        <f t="shared" si="928"/>
        <v/>
      </c>
      <c r="CC665" s="107" t="str">
        <f>IF(C665="","",'رصد درجات'!AE665)</f>
        <v/>
      </c>
      <c r="CD665" s="107" t="str">
        <f>IF(C665="","",'رصد درجات'!AJ665)</f>
        <v/>
      </c>
      <c r="CE665" s="107" t="str">
        <f>IF(C665="","",'رصد درجات'!AS665)</f>
        <v/>
      </c>
      <c r="CF665" s="107" t="str">
        <f t="shared" si="907"/>
        <v/>
      </c>
      <c r="CG665" s="107" t="str">
        <f t="shared" si="929"/>
        <v/>
      </c>
      <c r="CH665" s="107" t="str">
        <f>IF(C665="","",'رصد درجات'!BB665)</f>
        <v/>
      </c>
      <c r="CI665" s="107" t="str">
        <f>IF(C665="","",'رصد درجات'!BF665)</f>
        <v/>
      </c>
      <c r="CJ665" s="107" t="str">
        <f>IF(C665="","",'رصد درجات'!BP665)</f>
        <v/>
      </c>
      <c r="CK665" s="107" t="str">
        <f t="shared" si="908"/>
        <v/>
      </c>
      <c r="CL665" s="107" t="str">
        <f t="shared" si="909"/>
        <v/>
      </c>
      <c r="CM665" s="107" t="str">
        <f t="shared" si="910"/>
        <v/>
      </c>
      <c r="CN665" s="107" t="str">
        <f t="shared" si="930"/>
        <v/>
      </c>
      <c r="CO665" s="108" t="str">
        <f t="shared" si="931"/>
        <v/>
      </c>
      <c r="CP665" s="110" t="str">
        <f>IF(C665="","",'رصد درجات'!AF665)</f>
        <v/>
      </c>
      <c r="CQ665" s="103" t="str">
        <f t="shared" si="932"/>
        <v/>
      </c>
      <c r="CR665" s="110" t="str">
        <f>IF(C665="","",'رصد درجات'!BC665)</f>
        <v/>
      </c>
      <c r="CS665" s="110" t="str">
        <f t="shared" si="933"/>
        <v/>
      </c>
      <c r="CT665" s="110" t="str">
        <f t="shared" si="934"/>
        <v/>
      </c>
      <c r="CU665" s="103" t="str">
        <f t="shared" si="935"/>
        <v/>
      </c>
      <c r="CV665" s="107" t="str">
        <f>IF(C665="","",'رصد درجات'!AG665)</f>
        <v/>
      </c>
      <c r="CW665" s="107" t="str">
        <f t="shared" si="936"/>
        <v/>
      </c>
      <c r="CX665" s="107" t="str">
        <f>IF(C665="","",'رصد درجات'!BD665)</f>
        <v/>
      </c>
      <c r="CY665" s="110" t="str">
        <f t="shared" si="937"/>
        <v/>
      </c>
      <c r="CZ665" s="110" t="str">
        <f t="shared" si="938"/>
        <v/>
      </c>
      <c r="DA665" s="103" t="str">
        <f t="shared" si="939"/>
        <v/>
      </c>
      <c r="DB665" s="111" t="str">
        <f t="shared" si="940"/>
        <v/>
      </c>
      <c r="DC665" s="112" t="str">
        <f t="shared" si="941"/>
        <v/>
      </c>
      <c r="DD665" s="111" t="str">
        <f t="shared" si="942"/>
        <v/>
      </c>
      <c r="DE665" s="112" t="str">
        <f t="shared" si="943"/>
        <v/>
      </c>
      <c r="DF665" s="107" t="str">
        <f>IF(C665="","",'رصد درجات'!AH665)</f>
        <v/>
      </c>
      <c r="DG665" s="107" t="str">
        <f>IF(C665="","",'رصد درجات'!AT665)</f>
        <v/>
      </c>
      <c r="DH665" s="107" t="str">
        <f t="shared" si="944"/>
        <v/>
      </c>
      <c r="DI665" s="107" t="str">
        <f t="shared" si="945"/>
        <v/>
      </c>
      <c r="DJ665" s="107" t="str">
        <f>IF(C665="","",'رصد درجات'!BE665)</f>
        <v/>
      </c>
      <c r="DK665" s="107" t="str">
        <f>IF(C665="","",'رصد درجات'!BQ665)</f>
        <v/>
      </c>
      <c r="DL665" s="107" t="str">
        <f t="shared" si="946"/>
        <v/>
      </c>
      <c r="DM665" s="107" t="str">
        <f t="shared" si="947"/>
        <v/>
      </c>
      <c r="DN665" s="107" t="str">
        <f t="shared" si="948"/>
        <v/>
      </c>
      <c r="DO665" s="108" t="str">
        <f t="shared" si="949"/>
        <v/>
      </c>
      <c r="DP665" s="81" t="str">
        <f t="shared" si="950"/>
        <v/>
      </c>
      <c r="DQ665" s="113" t="str">
        <f t="shared" si="951"/>
        <v/>
      </c>
      <c r="DR665" s="9">
        <f t="shared" si="952"/>
        <v>0</v>
      </c>
      <c r="DS665" s="114" t="str">
        <f t="shared" si="953"/>
        <v/>
      </c>
      <c r="DT665" s="115" t="str">
        <f t="shared" si="954"/>
        <v/>
      </c>
      <c r="DU665" s="115" t="str">
        <f t="shared" si="955"/>
        <v/>
      </c>
      <c r="DV665" s="115" t="str">
        <f t="shared" si="956"/>
        <v/>
      </c>
      <c r="DW665" s="115" t="str">
        <f t="shared" si="957"/>
        <v/>
      </c>
      <c r="DX665" s="115" t="str">
        <f t="shared" si="958"/>
        <v/>
      </c>
      <c r="DY665" s="115" t="str">
        <f t="shared" si="959"/>
        <v/>
      </c>
      <c r="DZ665" s="115" t="str">
        <f t="shared" si="960"/>
        <v/>
      </c>
      <c r="EA665" s="253"/>
      <c r="EB665" s="253"/>
      <c r="EC665" s="253"/>
      <c r="ED665" s="253"/>
      <c r="EE665" s="253"/>
      <c r="EF665" s="253"/>
      <c r="EG665" s="253"/>
      <c r="EH665" s="253"/>
      <c r="EI665" s="253"/>
      <c r="EJ665" s="253"/>
      <c r="EK665" s="259"/>
      <c r="EL665" s="261" t="str">
        <f t="shared" si="961"/>
        <v/>
      </c>
      <c r="EM665" s="9"/>
      <c r="EN665" s="9"/>
      <c r="EO665" s="81"/>
      <c r="EP665" s="82"/>
      <c r="EQ665" s="88"/>
      <c r="ER665" s="88"/>
      <c r="ES665" s="78"/>
    </row>
    <row r="666" spans="1:149" s="11" customFormat="1" ht="27" customHeight="1" thickBot="1">
      <c r="A666" s="88" t="str">
        <f>IF('رصد درجات'!A666="","",'رصد درجات'!A666)</f>
        <v/>
      </c>
      <c r="B666" s="88" t="str">
        <f>IF('رصد درجات'!B666="","",'رصد درجات'!B666)</f>
        <v/>
      </c>
      <c r="C666" s="88" t="str">
        <f>IF('رصد درجات'!C666="","",'رصد درجات'!C666)</f>
        <v/>
      </c>
      <c r="D666" s="104" t="str">
        <f>IF('رصد درجات'!D666="","",'رصد درجات'!D666)</f>
        <v/>
      </c>
      <c r="E666" s="88" t="str">
        <f>IF('رصد درجات'!E666="","",'رصد درجات'!E666)</f>
        <v/>
      </c>
      <c r="F666" s="88" t="str">
        <f>IF('رصد درجات'!F666="","",'رصد درجات'!F666)</f>
        <v/>
      </c>
      <c r="G666" s="88" t="str">
        <f>IF('رصد درجات'!G666="","",'رصد درجات'!G666)</f>
        <v/>
      </c>
      <c r="H666" s="88" t="str">
        <f>IF('رصد درجات'!H666="","",'رصد درجات'!H666)</f>
        <v/>
      </c>
      <c r="I666" s="88" t="str">
        <f>IF('رصد درجات'!I666="","",'رصد درجات'!I666)</f>
        <v/>
      </c>
      <c r="J666" s="88" t="str">
        <f>IF('رصد درجات'!J666="","",'رصد درجات'!J666)</f>
        <v/>
      </c>
      <c r="K666" s="88" t="str">
        <f>IF('رصد درجات'!K666="","",'رصد درجات'!K666)</f>
        <v/>
      </c>
      <c r="L666" s="88" t="str">
        <f>IF('رصد درجات'!L666="","",'رصد درجات'!L666)</f>
        <v/>
      </c>
      <c r="M666" s="105" t="str">
        <f>IF('رصد درجات'!M666="","",'رصد درجات'!M666)</f>
        <v/>
      </c>
      <c r="N666" s="105" t="str">
        <f>IF('رصد درجات'!N666="","",'رصد درجات'!N666)</f>
        <v/>
      </c>
      <c r="O666" s="88" t="str">
        <f>IF(C666="","",'رصد درجات'!Y666)</f>
        <v/>
      </c>
      <c r="P666" s="88" t="str">
        <f>IF(C666="","",'رصد درجات'!AL666)</f>
        <v/>
      </c>
      <c r="Q666" s="88" t="str">
        <f t="shared" si="911"/>
        <v/>
      </c>
      <c r="R666" s="103" t="str">
        <f t="shared" si="912"/>
        <v/>
      </c>
      <c r="S666" s="88" t="str">
        <f>IF(C666="","",'رصد درجات'!AV666)</f>
        <v/>
      </c>
      <c r="T666" s="88" t="str">
        <f>IF(C666="","",'رصد درجات'!BI666)</f>
        <v/>
      </c>
      <c r="U666" s="88" t="str">
        <f t="shared" si="913"/>
        <v/>
      </c>
      <c r="V666" s="88" t="str">
        <f t="shared" si="914"/>
        <v/>
      </c>
      <c r="W666" s="88" t="str">
        <f t="shared" si="915"/>
        <v/>
      </c>
      <c r="X666" s="106" t="str">
        <f t="shared" si="916"/>
        <v/>
      </c>
      <c r="Y666" s="107" t="str">
        <f>IF(C666="","",'رصد درجات'!Z666)</f>
        <v/>
      </c>
      <c r="Z666" s="107" t="str">
        <f>IF(C666="","",'رصد درجات'!AM666)</f>
        <v/>
      </c>
      <c r="AA666" s="107" t="str">
        <f t="shared" si="887"/>
        <v/>
      </c>
      <c r="AB666" s="107" t="str">
        <f t="shared" si="917"/>
        <v/>
      </c>
      <c r="AC666" s="107" t="str">
        <f>IF(C666="","",'رصد درجات'!AV666)</f>
        <v/>
      </c>
      <c r="AD666" s="107" t="str">
        <f>IF(C666="","",'رصد درجات'!BI666)</f>
        <v/>
      </c>
      <c r="AE666" s="107" t="str">
        <f t="shared" si="888"/>
        <v/>
      </c>
      <c r="AF666" s="107" t="str">
        <f t="shared" si="889"/>
        <v/>
      </c>
      <c r="AG666" s="107" t="str">
        <f t="shared" si="918"/>
        <v/>
      </c>
      <c r="AH666" s="108" t="str">
        <f t="shared" si="919"/>
        <v/>
      </c>
      <c r="AI666" s="107" t="str">
        <f>IF(C666="","",'رصد درجات'!AA666)</f>
        <v/>
      </c>
      <c r="AJ666" s="107" t="str">
        <f>IF(C666="","",'رصد درجات'!AN666)</f>
        <v/>
      </c>
      <c r="AK666" s="107" t="str">
        <f t="shared" si="890"/>
        <v/>
      </c>
      <c r="AL666" s="109" t="str">
        <f t="shared" si="920"/>
        <v/>
      </c>
      <c r="AM666" s="107" t="str">
        <f>IF(C666="","",'رصد درجات'!AX666)</f>
        <v/>
      </c>
      <c r="AN666" s="107" t="str">
        <f>IF(C666="","",'رصد درجات'!BK666)</f>
        <v/>
      </c>
      <c r="AO666" s="107" t="str">
        <f t="shared" si="891"/>
        <v/>
      </c>
      <c r="AP666" s="107" t="str">
        <f t="shared" si="892"/>
        <v/>
      </c>
      <c r="AQ666" s="107" t="str">
        <f t="shared" si="893"/>
        <v/>
      </c>
      <c r="AR666" s="108" t="str">
        <f t="shared" si="921"/>
        <v/>
      </c>
      <c r="AS666" s="107" t="str">
        <f>IF(C666="","",'رصد درجات'!AB666)</f>
        <v/>
      </c>
      <c r="AT666" s="107" t="str">
        <f>IF(C666="","",'رصد درجات'!AO666)</f>
        <v/>
      </c>
      <c r="AU666" s="107" t="str">
        <f>IF(C666="","",'رصد درجات'!AP666)</f>
        <v/>
      </c>
      <c r="AV666" s="107" t="str">
        <f t="shared" si="894"/>
        <v/>
      </c>
      <c r="AW666" s="107" t="str">
        <f t="shared" si="922"/>
        <v/>
      </c>
      <c r="AX666" s="107" t="str">
        <f>IF(C666="","",'رصد درجات'!AY666)</f>
        <v/>
      </c>
      <c r="AY666" s="107" t="str">
        <f>IF(C666="","",'رصد درجات'!BL666)</f>
        <v/>
      </c>
      <c r="AZ666" s="107" t="str">
        <f>IF(C666="","",'رصد درجات'!BM666)</f>
        <v/>
      </c>
      <c r="BA666" s="107" t="str">
        <f t="shared" si="895"/>
        <v/>
      </c>
      <c r="BB666" s="107" t="str">
        <f t="shared" si="896"/>
        <v/>
      </c>
      <c r="BC666" s="107" t="str">
        <f t="shared" si="897"/>
        <v/>
      </c>
      <c r="BD666" s="107" t="str">
        <f t="shared" si="898"/>
        <v/>
      </c>
      <c r="BE666" s="108" t="str">
        <f t="shared" si="923"/>
        <v/>
      </c>
      <c r="BF666" s="107" t="str">
        <f>IF(C666="","",'رصد درجات'!AC666)</f>
        <v/>
      </c>
      <c r="BG666" s="107" t="str">
        <f>IF(C666="","",'رصد درجات'!AI666)</f>
        <v/>
      </c>
      <c r="BH666" s="107" t="str">
        <f>IF(C666="","",'رصد درجات'!AQ666)</f>
        <v/>
      </c>
      <c r="BI666" s="107" t="str">
        <f t="shared" si="899"/>
        <v/>
      </c>
      <c r="BJ666" s="107" t="str">
        <f t="shared" si="924"/>
        <v/>
      </c>
      <c r="BK666" s="107" t="str">
        <f>IF(C666="","",'رصد درجات'!AZ666)</f>
        <v/>
      </c>
      <c r="BL666" s="107" t="str">
        <f>IF(C666="","",'رصد درجات'!BF666)</f>
        <v/>
      </c>
      <c r="BM666" s="107" t="str">
        <f>IF(C666="","",'رصد درجات'!BN666)</f>
        <v/>
      </c>
      <c r="BN666" s="107" t="str">
        <f t="shared" si="900"/>
        <v/>
      </c>
      <c r="BO666" s="107" t="str">
        <f t="shared" si="901"/>
        <v/>
      </c>
      <c r="BP666" s="107" t="str">
        <f t="shared" si="902"/>
        <v/>
      </c>
      <c r="BQ666" s="107" t="str">
        <f t="shared" si="903"/>
        <v/>
      </c>
      <c r="BR666" s="108" t="str">
        <f t="shared" si="925"/>
        <v/>
      </c>
      <c r="BS666" s="107" t="str">
        <f>IF(C666="","",'رصد درجات'!AD666)</f>
        <v/>
      </c>
      <c r="BT666" s="107" t="str">
        <f>IF(C666="","",'رصد درجات'!AR666)</f>
        <v/>
      </c>
      <c r="BU666" s="107" t="str">
        <f t="shared" si="904"/>
        <v/>
      </c>
      <c r="BV666" s="107" t="str">
        <f t="shared" si="926"/>
        <v/>
      </c>
      <c r="BW666" s="107" t="str">
        <f>IF(C666="","",'رصد درجات'!BA666)</f>
        <v/>
      </c>
      <c r="BX666" s="107" t="str">
        <f>IF(C666="","",'رصد درجات'!BO666)</f>
        <v/>
      </c>
      <c r="BY666" s="107" t="str">
        <f t="shared" si="905"/>
        <v/>
      </c>
      <c r="BZ666" s="107" t="str">
        <f t="shared" si="927"/>
        <v/>
      </c>
      <c r="CA666" s="107" t="str">
        <f t="shared" si="906"/>
        <v/>
      </c>
      <c r="CB666" s="108" t="str">
        <f t="shared" si="928"/>
        <v/>
      </c>
      <c r="CC666" s="107" t="str">
        <f>IF(C666="","",'رصد درجات'!AE666)</f>
        <v/>
      </c>
      <c r="CD666" s="107" t="str">
        <f>IF(C666="","",'رصد درجات'!AJ666)</f>
        <v/>
      </c>
      <c r="CE666" s="107" t="str">
        <f>IF(C666="","",'رصد درجات'!AS666)</f>
        <v/>
      </c>
      <c r="CF666" s="107" t="str">
        <f t="shared" si="907"/>
        <v/>
      </c>
      <c r="CG666" s="107" t="str">
        <f t="shared" si="929"/>
        <v/>
      </c>
      <c r="CH666" s="107" t="str">
        <f>IF(C666="","",'رصد درجات'!BB666)</f>
        <v/>
      </c>
      <c r="CI666" s="107" t="str">
        <f>IF(C666="","",'رصد درجات'!BF666)</f>
        <v/>
      </c>
      <c r="CJ666" s="107" t="str">
        <f>IF(C666="","",'رصد درجات'!BP666)</f>
        <v/>
      </c>
      <c r="CK666" s="107" t="str">
        <f t="shared" si="908"/>
        <v/>
      </c>
      <c r="CL666" s="107" t="str">
        <f t="shared" si="909"/>
        <v/>
      </c>
      <c r="CM666" s="107" t="str">
        <f t="shared" si="910"/>
        <v/>
      </c>
      <c r="CN666" s="107" t="str">
        <f t="shared" si="930"/>
        <v/>
      </c>
      <c r="CO666" s="108" t="str">
        <f t="shared" si="931"/>
        <v/>
      </c>
      <c r="CP666" s="110" t="str">
        <f>IF(C666="","",'رصد درجات'!AF666)</f>
        <v/>
      </c>
      <c r="CQ666" s="103" t="str">
        <f t="shared" si="932"/>
        <v/>
      </c>
      <c r="CR666" s="110" t="str">
        <f>IF(C666="","",'رصد درجات'!BC666)</f>
        <v/>
      </c>
      <c r="CS666" s="110" t="str">
        <f t="shared" si="933"/>
        <v/>
      </c>
      <c r="CT666" s="110" t="str">
        <f t="shared" si="934"/>
        <v/>
      </c>
      <c r="CU666" s="103" t="str">
        <f t="shared" si="935"/>
        <v/>
      </c>
      <c r="CV666" s="107" t="str">
        <f>IF(C666="","",'رصد درجات'!AG666)</f>
        <v/>
      </c>
      <c r="CW666" s="107" t="str">
        <f t="shared" si="936"/>
        <v/>
      </c>
      <c r="CX666" s="107" t="str">
        <f>IF(C666="","",'رصد درجات'!BD666)</f>
        <v/>
      </c>
      <c r="CY666" s="110" t="str">
        <f t="shared" si="937"/>
        <v/>
      </c>
      <c r="CZ666" s="110" t="str">
        <f t="shared" si="938"/>
        <v/>
      </c>
      <c r="DA666" s="103" t="str">
        <f t="shared" si="939"/>
        <v/>
      </c>
      <c r="DB666" s="111" t="str">
        <f t="shared" si="940"/>
        <v/>
      </c>
      <c r="DC666" s="112" t="str">
        <f t="shared" si="941"/>
        <v/>
      </c>
      <c r="DD666" s="111" t="str">
        <f t="shared" si="942"/>
        <v/>
      </c>
      <c r="DE666" s="112" t="str">
        <f t="shared" si="943"/>
        <v/>
      </c>
      <c r="DF666" s="107" t="str">
        <f>IF(C666="","",'رصد درجات'!AH666)</f>
        <v/>
      </c>
      <c r="DG666" s="107" t="str">
        <f>IF(C666="","",'رصد درجات'!AT666)</f>
        <v/>
      </c>
      <c r="DH666" s="107" t="str">
        <f t="shared" si="944"/>
        <v/>
      </c>
      <c r="DI666" s="107" t="str">
        <f t="shared" si="945"/>
        <v/>
      </c>
      <c r="DJ666" s="107" t="str">
        <f>IF(C666="","",'رصد درجات'!BE666)</f>
        <v/>
      </c>
      <c r="DK666" s="107" t="str">
        <f>IF(C666="","",'رصد درجات'!BQ666)</f>
        <v/>
      </c>
      <c r="DL666" s="107" t="str">
        <f t="shared" si="946"/>
        <v/>
      </c>
      <c r="DM666" s="107" t="str">
        <f t="shared" si="947"/>
        <v/>
      </c>
      <c r="DN666" s="107" t="str">
        <f t="shared" si="948"/>
        <v/>
      </c>
      <c r="DO666" s="108" t="str">
        <f t="shared" si="949"/>
        <v/>
      </c>
      <c r="DP666" s="81" t="str">
        <f t="shared" si="950"/>
        <v/>
      </c>
      <c r="DQ666" s="113" t="str">
        <f t="shared" si="951"/>
        <v/>
      </c>
      <c r="DR666" s="9">
        <f t="shared" si="952"/>
        <v>0</v>
      </c>
      <c r="DS666" s="114" t="str">
        <f t="shared" si="953"/>
        <v/>
      </c>
      <c r="DT666" s="115" t="str">
        <f t="shared" si="954"/>
        <v/>
      </c>
      <c r="DU666" s="115" t="str">
        <f t="shared" si="955"/>
        <v/>
      </c>
      <c r="DV666" s="115" t="str">
        <f t="shared" si="956"/>
        <v/>
      </c>
      <c r="DW666" s="115" t="str">
        <f t="shared" si="957"/>
        <v/>
      </c>
      <c r="DX666" s="115" t="str">
        <f t="shared" si="958"/>
        <v/>
      </c>
      <c r="DY666" s="115" t="str">
        <f t="shared" si="959"/>
        <v/>
      </c>
      <c r="DZ666" s="115" t="str">
        <f t="shared" si="960"/>
        <v/>
      </c>
      <c r="EA666" s="253"/>
      <c r="EB666" s="253"/>
      <c r="EC666" s="253"/>
      <c r="ED666" s="253"/>
      <c r="EE666" s="253"/>
      <c r="EF666" s="253"/>
      <c r="EG666" s="253"/>
      <c r="EH666" s="253"/>
      <c r="EI666" s="253"/>
      <c r="EJ666" s="253"/>
      <c r="EK666" s="259"/>
      <c r="EL666" s="261" t="str">
        <f t="shared" si="961"/>
        <v/>
      </c>
      <c r="EM666" s="9"/>
      <c r="EN666" s="9"/>
      <c r="EO666" s="81"/>
      <c r="EP666" s="82"/>
      <c r="EQ666" s="88"/>
      <c r="ER666" s="88"/>
      <c r="ES666" s="78"/>
    </row>
    <row r="667" spans="1:149" s="11" customFormat="1" ht="27" customHeight="1" thickBot="1">
      <c r="A667" s="88" t="str">
        <f>IF('رصد درجات'!A667="","",'رصد درجات'!A667)</f>
        <v/>
      </c>
      <c r="B667" s="88" t="str">
        <f>IF('رصد درجات'!B667="","",'رصد درجات'!B667)</f>
        <v/>
      </c>
      <c r="C667" s="88" t="str">
        <f>IF('رصد درجات'!C667="","",'رصد درجات'!C667)</f>
        <v/>
      </c>
      <c r="D667" s="104" t="str">
        <f>IF('رصد درجات'!D667="","",'رصد درجات'!D667)</f>
        <v/>
      </c>
      <c r="E667" s="88" t="str">
        <f>IF('رصد درجات'!E667="","",'رصد درجات'!E667)</f>
        <v/>
      </c>
      <c r="F667" s="88" t="str">
        <f>IF('رصد درجات'!F667="","",'رصد درجات'!F667)</f>
        <v/>
      </c>
      <c r="G667" s="88" t="str">
        <f>IF('رصد درجات'!G667="","",'رصد درجات'!G667)</f>
        <v/>
      </c>
      <c r="H667" s="88" t="str">
        <f>IF('رصد درجات'!H667="","",'رصد درجات'!H667)</f>
        <v/>
      </c>
      <c r="I667" s="88" t="str">
        <f>IF('رصد درجات'!I667="","",'رصد درجات'!I667)</f>
        <v/>
      </c>
      <c r="J667" s="88" t="str">
        <f>IF('رصد درجات'!J667="","",'رصد درجات'!J667)</f>
        <v/>
      </c>
      <c r="K667" s="88" t="str">
        <f>IF('رصد درجات'!K667="","",'رصد درجات'!K667)</f>
        <v/>
      </c>
      <c r="L667" s="88" t="str">
        <f>IF('رصد درجات'!L667="","",'رصد درجات'!L667)</f>
        <v/>
      </c>
      <c r="M667" s="105" t="str">
        <f>IF('رصد درجات'!M667="","",'رصد درجات'!M667)</f>
        <v/>
      </c>
      <c r="N667" s="105" t="str">
        <f>IF('رصد درجات'!N667="","",'رصد درجات'!N667)</f>
        <v/>
      </c>
      <c r="O667" s="88" t="str">
        <f>IF(C667="","",'رصد درجات'!Y667)</f>
        <v/>
      </c>
      <c r="P667" s="88" t="str">
        <f>IF(C667="","",'رصد درجات'!AL667)</f>
        <v/>
      </c>
      <c r="Q667" s="88" t="str">
        <f t="shared" si="911"/>
        <v/>
      </c>
      <c r="R667" s="103" t="str">
        <f t="shared" si="912"/>
        <v/>
      </c>
      <c r="S667" s="88" t="str">
        <f>IF(C667="","",'رصد درجات'!AV667)</f>
        <v/>
      </c>
      <c r="T667" s="88" t="str">
        <f>IF(C667="","",'رصد درجات'!BI667)</f>
        <v/>
      </c>
      <c r="U667" s="88" t="str">
        <f t="shared" si="913"/>
        <v/>
      </c>
      <c r="V667" s="88" t="str">
        <f t="shared" si="914"/>
        <v/>
      </c>
      <c r="W667" s="88" t="str">
        <f t="shared" si="915"/>
        <v/>
      </c>
      <c r="X667" s="106" t="str">
        <f t="shared" si="916"/>
        <v/>
      </c>
      <c r="Y667" s="107" t="str">
        <f>IF(C667="","",'رصد درجات'!Z667)</f>
        <v/>
      </c>
      <c r="Z667" s="107" t="str">
        <f>IF(C667="","",'رصد درجات'!AM667)</f>
        <v/>
      </c>
      <c r="AA667" s="107" t="str">
        <f t="shared" si="887"/>
        <v/>
      </c>
      <c r="AB667" s="107" t="str">
        <f t="shared" si="917"/>
        <v/>
      </c>
      <c r="AC667" s="107" t="str">
        <f>IF(C667="","",'رصد درجات'!AV667)</f>
        <v/>
      </c>
      <c r="AD667" s="107" t="str">
        <f>IF(C667="","",'رصد درجات'!BI667)</f>
        <v/>
      </c>
      <c r="AE667" s="107" t="str">
        <f t="shared" si="888"/>
        <v/>
      </c>
      <c r="AF667" s="107" t="str">
        <f t="shared" si="889"/>
        <v/>
      </c>
      <c r="AG667" s="107" t="str">
        <f t="shared" si="918"/>
        <v/>
      </c>
      <c r="AH667" s="108" t="str">
        <f t="shared" si="919"/>
        <v/>
      </c>
      <c r="AI667" s="107" t="str">
        <f>IF(C667="","",'رصد درجات'!AA667)</f>
        <v/>
      </c>
      <c r="AJ667" s="107" t="str">
        <f>IF(C667="","",'رصد درجات'!AN667)</f>
        <v/>
      </c>
      <c r="AK667" s="107" t="str">
        <f t="shared" si="890"/>
        <v/>
      </c>
      <c r="AL667" s="109" t="str">
        <f t="shared" si="920"/>
        <v/>
      </c>
      <c r="AM667" s="107" t="str">
        <f>IF(C667="","",'رصد درجات'!AX667)</f>
        <v/>
      </c>
      <c r="AN667" s="107" t="str">
        <f>IF(C667="","",'رصد درجات'!BK667)</f>
        <v/>
      </c>
      <c r="AO667" s="107" t="str">
        <f t="shared" si="891"/>
        <v/>
      </c>
      <c r="AP667" s="107" t="str">
        <f t="shared" si="892"/>
        <v/>
      </c>
      <c r="AQ667" s="107" t="str">
        <f t="shared" si="893"/>
        <v/>
      </c>
      <c r="AR667" s="108" t="str">
        <f t="shared" si="921"/>
        <v/>
      </c>
      <c r="AS667" s="107" t="str">
        <f>IF(C667="","",'رصد درجات'!AB667)</f>
        <v/>
      </c>
      <c r="AT667" s="107" t="str">
        <f>IF(C667="","",'رصد درجات'!AO667)</f>
        <v/>
      </c>
      <c r="AU667" s="107" t="str">
        <f>IF(C667="","",'رصد درجات'!AP667)</f>
        <v/>
      </c>
      <c r="AV667" s="107" t="str">
        <f t="shared" si="894"/>
        <v/>
      </c>
      <c r="AW667" s="107" t="str">
        <f t="shared" si="922"/>
        <v/>
      </c>
      <c r="AX667" s="107" t="str">
        <f>IF(C667="","",'رصد درجات'!AY667)</f>
        <v/>
      </c>
      <c r="AY667" s="107" t="str">
        <f>IF(C667="","",'رصد درجات'!BL667)</f>
        <v/>
      </c>
      <c r="AZ667" s="107" t="str">
        <f>IF(C667="","",'رصد درجات'!BM667)</f>
        <v/>
      </c>
      <c r="BA667" s="107" t="str">
        <f t="shared" si="895"/>
        <v/>
      </c>
      <c r="BB667" s="107" t="str">
        <f t="shared" si="896"/>
        <v/>
      </c>
      <c r="BC667" s="107" t="str">
        <f t="shared" si="897"/>
        <v/>
      </c>
      <c r="BD667" s="107" t="str">
        <f t="shared" si="898"/>
        <v/>
      </c>
      <c r="BE667" s="108" t="str">
        <f t="shared" si="923"/>
        <v/>
      </c>
      <c r="BF667" s="107" t="str">
        <f>IF(C667="","",'رصد درجات'!AC667)</f>
        <v/>
      </c>
      <c r="BG667" s="107" t="str">
        <f>IF(C667="","",'رصد درجات'!AI667)</f>
        <v/>
      </c>
      <c r="BH667" s="107" t="str">
        <f>IF(C667="","",'رصد درجات'!AQ667)</f>
        <v/>
      </c>
      <c r="BI667" s="107" t="str">
        <f t="shared" si="899"/>
        <v/>
      </c>
      <c r="BJ667" s="107" t="str">
        <f t="shared" si="924"/>
        <v/>
      </c>
      <c r="BK667" s="107" t="str">
        <f>IF(C667="","",'رصد درجات'!AZ667)</f>
        <v/>
      </c>
      <c r="BL667" s="107" t="str">
        <f>IF(C667="","",'رصد درجات'!BF667)</f>
        <v/>
      </c>
      <c r="BM667" s="107" t="str">
        <f>IF(C667="","",'رصد درجات'!BN667)</f>
        <v/>
      </c>
      <c r="BN667" s="107" t="str">
        <f t="shared" si="900"/>
        <v/>
      </c>
      <c r="BO667" s="107" t="str">
        <f t="shared" si="901"/>
        <v/>
      </c>
      <c r="BP667" s="107" t="str">
        <f t="shared" si="902"/>
        <v/>
      </c>
      <c r="BQ667" s="107" t="str">
        <f t="shared" si="903"/>
        <v/>
      </c>
      <c r="BR667" s="108" t="str">
        <f t="shared" si="925"/>
        <v/>
      </c>
      <c r="BS667" s="107" t="str">
        <f>IF(C667="","",'رصد درجات'!AD667)</f>
        <v/>
      </c>
      <c r="BT667" s="107" t="str">
        <f>IF(C667="","",'رصد درجات'!AR667)</f>
        <v/>
      </c>
      <c r="BU667" s="107" t="str">
        <f t="shared" si="904"/>
        <v/>
      </c>
      <c r="BV667" s="107" t="str">
        <f t="shared" si="926"/>
        <v/>
      </c>
      <c r="BW667" s="107" t="str">
        <f>IF(C667="","",'رصد درجات'!BA667)</f>
        <v/>
      </c>
      <c r="BX667" s="107" t="str">
        <f>IF(C667="","",'رصد درجات'!BO667)</f>
        <v/>
      </c>
      <c r="BY667" s="107" t="str">
        <f t="shared" si="905"/>
        <v/>
      </c>
      <c r="BZ667" s="107" t="str">
        <f t="shared" si="927"/>
        <v/>
      </c>
      <c r="CA667" s="107" t="str">
        <f t="shared" si="906"/>
        <v/>
      </c>
      <c r="CB667" s="108" t="str">
        <f t="shared" si="928"/>
        <v/>
      </c>
      <c r="CC667" s="107" t="str">
        <f>IF(C667="","",'رصد درجات'!AE667)</f>
        <v/>
      </c>
      <c r="CD667" s="107" t="str">
        <f>IF(C667="","",'رصد درجات'!AJ667)</f>
        <v/>
      </c>
      <c r="CE667" s="107" t="str">
        <f>IF(C667="","",'رصد درجات'!AS667)</f>
        <v/>
      </c>
      <c r="CF667" s="107" t="str">
        <f t="shared" si="907"/>
        <v/>
      </c>
      <c r="CG667" s="107" t="str">
        <f t="shared" si="929"/>
        <v/>
      </c>
      <c r="CH667" s="107" t="str">
        <f>IF(C667="","",'رصد درجات'!BB667)</f>
        <v/>
      </c>
      <c r="CI667" s="107" t="str">
        <f>IF(C667="","",'رصد درجات'!BF667)</f>
        <v/>
      </c>
      <c r="CJ667" s="107" t="str">
        <f>IF(C667="","",'رصد درجات'!BP667)</f>
        <v/>
      </c>
      <c r="CK667" s="107" t="str">
        <f t="shared" si="908"/>
        <v/>
      </c>
      <c r="CL667" s="107" t="str">
        <f t="shared" si="909"/>
        <v/>
      </c>
      <c r="CM667" s="107" t="str">
        <f t="shared" si="910"/>
        <v/>
      </c>
      <c r="CN667" s="107" t="str">
        <f t="shared" si="930"/>
        <v/>
      </c>
      <c r="CO667" s="108" t="str">
        <f t="shared" si="931"/>
        <v/>
      </c>
      <c r="CP667" s="110" t="str">
        <f>IF(C667="","",'رصد درجات'!AF667)</f>
        <v/>
      </c>
      <c r="CQ667" s="103" t="str">
        <f t="shared" si="932"/>
        <v/>
      </c>
      <c r="CR667" s="110" t="str">
        <f>IF(C667="","",'رصد درجات'!BC667)</f>
        <v/>
      </c>
      <c r="CS667" s="110" t="str">
        <f t="shared" si="933"/>
        <v/>
      </c>
      <c r="CT667" s="110" t="str">
        <f t="shared" si="934"/>
        <v/>
      </c>
      <c r="CU667" s="103" t="str">
        <f t="shared" si="935"/>
        <v/>
      </c>
      <c r="CV667" s="107" t="str">
        <f>IF(C667="","",'رصد درجات'!AG667)</f>
        <v/>
      </c>
      <c r="CW667" s="107" t="str">
        <f t="shared" si="936"/>
        <v/>
      </c>
      <c r="CX667" s="107" t="str">
        <f>IF(C667="","",'رصد درجات'!BD667)</f>
        <v/>
      </c>
      <c r="CY667" s="110" t="str">
        <f t="shared" si="937"/>
        <v/>
      </c>
      <c r="CZ667" s="110" t="str">
        <f t="shared" si="938"/>
        <v/>
      </c>
      <c r="DA667" s="103" t="str">
        <f t="shared" si="939"/>
        <v/>
      </c>
      <c r="DB667" s="111" t="str">
        <f t="shared" si="940"/>
        <v/>
      </c>
      <c r="DC667" s="112" t="str">
        <f t="shared" si="941"/>
        <v/>
      </c>
      <c r="DD667" s="111" t="str">
        <f t="shared" si="942"/>
        <v/>
      </c>
      <c r="DE667" s="112" t="str">
        <f t="shared" si="943"/>
        <v/>
      </c>
      <c r="DF667" s="107" t="str">
        <f>IF(C667="","",'رصد درجات'!AH667)</f>
        <v/>
      </c>
      <c r="DG667" s="107" t="str">
        <f>IF(C667="","",'رصد درجات'!AT667)</f>
        <v/>
      </c>
      <c r="DH667" s="107" t="str">
        <f t="shared" si="944"/>
        <v/>
      </c>
      <c r="DI667" s="107" t="str">
        <f t="shared" si="945"/>
        <v/>
      </c>
      <c r="DJ667" s="107" t="str">
        <f>IF(C667="","",'رصد درجات'!BE667)</f>
        <v/>
      </c>
      <c r="DK667" s="107" t="str">
        <f>IF(C667="","",'رصد درجات'!BQ667)</f>
        <v/>
      </c>
      <c r="DL667" s="107" t="str">
        <f t="shared" si="946"/>
        <v/>
      </c>
      <c r="DM667" s="107" t="str">
        <f t="shared" si="947"/>
        <v/>
      </c>
      <c r="DN667" s="107" t="str">
        <f t="shared" si="948"/>
        <v/>
      </c>
      <c r="DO667" s="108" t="str">
        <f t="shared" si="949"/>
        <v/>
      </c>
      <c r="DP667" s="81" t="str">
        <f t="shared" si="950"/>
        <v/>
      </c>
      <c r="DQ667" s="113" t="str">
        <f t="shared" si="951"/>
        <v/>
      </c>
      <c r="DR667" s="9">
        <f t="shared" si="952"/>
        <v>0</v>
      </c>
      <c r="DS667" s="114" t="str">
        <f t="shared" si="953"/>
        <v/>
      </c>
      <c r="DT667" s="115" t="str">
        <f t="shared" si="954"/>
        <v/>
      </c>
      <c r="DU667" s="115" t="str">
        <f t="shared" si="955"/>
        <v/>
      </c>
      <c r="DV667" s="115" t="str">
        <f t="shared" si="956"/>
        <v/>
      </c>
      <c r="DW667" s="115" t="str">
        <f t="shared" si="957"/>
        <v/>
      </c>
      <c r="DX667" s="115" t="str">
        <f t="shared" si="958"/>
        <v/>
      </c>
      <c r="DY667" s="115" t="str">
        <f t="shared" si="959"/>
        <v/>
      </c>
      <c r="DZ667" s="115" t="str">
        <f t="shared" si="960"/>
        <v/>
      </c>
      <c r="EA667" s="253"/>
      <c r="EB667" s="253"/>
      <c r="EC667" s="253"/>
      <c r="ED667" s="253"/>
      <c r="EE667" s="253"/>
      <c r="EF667" s="253"/>
      <c r="EG667" s="253"/>
      <c r="EH667" s="253"/>
      <c r="EI667" s="253"/>
      <c r="EJ667" s="253"/>
      <c r="EK667" s="259"/>
      <c r="EL667" s="261" t="str">
        <f t="shared" si="961"/>
        <v/>
      </c>
      <c r="EM667" s="9"/>
      <c r="EN667" s="9"/>
      <c r="EO667" s="81"/>
      <c r="EP667" s="82"/>
      <c r="EQ667" s="88"/>
      <c r="ER667" s="88"/>
      <c r="ES667" s="78"/>
    </row>
    <row r="668" spans="1:149" s="11" customFormat="1" ht="27" customHeight="1" thickBot="1">
      <c r="A668" s="88" t="str">
        <f>IF('رصد درجات'!A668="","",'رصد درجات'!A668)</f>
        <v/>
      </c>
      <c r="B668" s="88" t="str">
        <f>IF('رصد درجات'!B668="","",'رصد درجات'!B668)</f>
        <v/>
      </c>
      <c r="C668" s="88" t="str">
        <f>IF('رصد درجات'!C668="","",'رصد درجات'!C668)</f>
        <v/>
      </c>
      <c r="D668" s="104" t="str">
        <f>IF('رصد درجات'!D668="","",'رصد درجات'!D668)</f>
        <v/>
      </c>
      <c r="E668" s="88" t="str">
        <f>IF('رصد درجات'!E668="","",'رصد درجات'!E668)</f>
        <v/>
      </c>
      <c r="F668" s="88" t="str">
        <f>IF('رصد درجات'!F668="","",'رصد درجات'!F668)</f>
        <v/>
      </c>
      <c r="G668" s="88" t="str">
        <f>IF('رصد درجات'!G668="","",'رصد درجات'!G668)</f>
        <v/>
      </c>
      <c r="H668" s="88" t="str">
        <f>IF('رصد درجات'!H668="","",'رصد درجات'!H668)</f>
        <v/>
      </c>
      <c r="I668" s="88" t="str">
        <f>IF('رصد درجات'!I668="","",'رصد درجات'!I668)</f>
        <v/>
      </c>
      <c r="J668" s="88" t="str">
        <f>IF('رصد درجات'!J668="","",'رصد درجات'!J668)</f>
        <v/>
      </c>
      <c r="K668" s="88" t="str">
        <f>IF('رصد درجات'!K668="","",'رصد درجات'!K668)</f>
        <v/>
      </c>
      <c r="L668" s="88" t="str">
        <f>IF('رصد درجات'!L668="","",'رصد درجات'!L668)</f>
        <v/>
      </c>
      <c r="M668" s="105" t="str">
        <f>IF('رصد درجات'!M668="","",'رصد درجات'!M668)</f>
        <v/>
      </c>
      <c r="N668" s="105" t="str">
        <f>IF('رصد درجات'!N668="","",'رصد درجات'!N668)</f>
        <v/>
      </c>
      <c r="O668" s="88" t="str">
        <f>IF(C668="","",'رصد درجات'!Y668)</f>
        <v/>
      </c>
      <c r="P668" s="88" t="str">
        <f>IF(C668="","",'رصد درجات'!AL668)</f>
        <v/>
      </c>
      <c r="Q668" s="88" t="str">
        <f t="shared" si="911"/>
        <v/>
      </c>
      <c r="R668" s="103" t="str">
        <f t="shared" si="912"/>
        <v/>
      </c>
      <c r="S668" s="88" t="str">
        <f>IF(C668="","",'رصد درجات'!AV668)</f>
        <v/>
      </c>
      <c r="T668" s="88" t="str">
        <f>IF(C668="","",'رصد درجات'!BI668)</f>
        <v/>
      </c>
      <c r="U668" s="88" t="str">
        <f t="shared" si="913"/>
        <v/>
      </c>
      <c r="V668" s="88" t="str">
        <f t="shared" si="914"/>
        <v/>
      </c>
      <c r="W668" s="88" t="str">
        <f t="shared" si="915"/>
        <v/>
      </c>
      <c r="X668" s="106" t="str">
        <f t="shared" si="916"/>
        <v/>
      </c>
      <c r="Y668" s="107" t="str">
        <f>IF(C668="","",'رصد درجات'!Z668)</f>
        <v/>
      </c>
      <c r="Z668" s="107" t="str">
        <f>IF(C668="","",'رصد درجات'!AM668)</f>
        <v/>
      </c>
      <c r="AA668" s="107" t="str">
        <f t="shared" si="887"/>
        <v/>
      </c>
      <c r="AB668" s="107" t="str">
        <f t="shared" si="917"/>
        <v/>
      </c>
      <c r="AC668" s="107" t="str">
        <f>IF(C668="","",'رصد درجات'!AV668)</f>
        <v/>
      </c>
      <c r="AD668" s="107" t="str">
        <f>IF(C668="","",'رصد درجات'!BI668)</f>
        <v/>
      </c>
      <c r="AE668" s="107" t="str">
        <f t="shared" si="888"/>
        <v/>
      </c>
      <c r="AF668" s="107" t="str">
        <f t="shared" si="889"/>
        <v/>
      </c>
      <c r="AG668" s="107" t="str">
        <f t="shared" si="918"/>
        <v/>
      </c>
      <c r="AH668" s="108" t="str">
        <f t="shared" si="919"/>
        <v/>
      </c>
      <c r="AI668" s="107" t="str">
        <f>IF(C668="","",'رصد درجات'!AA668)</f>
        <v/>
      </c>
      <c r="AJ668" s="107" t="str">
        <f>IF(C668="","",'رصد درجات'!AN668)</f>
        <v/>
      </c>
      <c r="AK668" s="107" t="str">
        <f t="shared" si="890"/>
        <v/>
      </c>
      <c r="AL668" s="109" t="str">
        <f t="shared" si="920"/>
        <v/>
      </c>
      <c r="AM668" s="107" t="str">
        <f>IF(C668="","",'رصد درجات'!AX668)</f>
        <v/>
      </c>
      <c r="AN668" s="107" t="str">
        <f>IF(C668="","",'رصد درجات'!BK668)</f>
        <v/>
      </c>
      <c r="AO668" s="107" t="str">
        <f t="shared" si="891"/>
        <v/>
      </c>
      <c r="AP668" s="107" t="str">
        <f t="shared" si="892"/>
        <v/>
      </c>
      <c r="AQ668" s="107" t="str">
        <f t="shared" si="893"/>
        <v/>
      </c>
      <c r="AR668" s="108" t="str">
        <f t="shared" si="921"/>
        <v/>
      </c>
      <c r="AS668" s="107" t="str">
        <f>IF(C668="","",'رصد درجات'!AB668)</f>
        <v/>
      </c>
      <c r="AT668" s="107" t="str">
        <f>IF(C668="","",'رصد درجات'!AO668)</f>
        <v/>
      </c>
      <c r="AU668" s="107" t="str">
        <f>IF(C668="","",'رصد درجات'!AP668)</f>
        <v/>
      </c>
      <c r="AV668" s="107" t="str">
        <f t="shared" si="894"/>
        <v/>
      </c>
      <c r="AW668" s="107" t="str">
        <f t="shared" si="922"/>
        <v/>
      </c>
      <c r="AX668" s="107" t="str">
        <f>IF(C668="","",'رصد درجات'!AY668)</f>
        <v/>
      </c>
      <c r="AY668" s="107" t="str">
        <f>IF(C668="","",'رصد درجات'!BL668)</f>
        <v/>
      </c>
      <c r="AZ668" s="107" t="str">
        <f>IF(C668="","",'رصد درجات'!BM668)</f>
        <v/>
      </c>
      <c r="BA668" s="107" t="str">
        <f t="shared" si="895"/>
        <v/>
      </c>
      <c r="BB668" s="107" t="str">
        <f t="shared" si="896"/>
        <v/>
      </c>
      <c r="BC668" s="107" t="str">
        <f t="shared" si="897"/>
        <v/>
      </c>
      <c r="BD668" s="107" t="str">
        <f t="shared" si="898"/>
        <v/>
      </c>
      <c r="BE668" s="108" t="str">
        <f t="shared" si="923"/>
        <v/>
      </c>
      <c r="BF668" s="107" t="str">
        <f>IF(C668="","",'رصد درجات'!AC668)</f>
        <v/>
      </c>
      <c r="BG668" s="107" t="str">
        <f>IF(C668="","",'رصد درجات'!AI668)</f>
        <v/>
      </c>
      <c r="BH668" s="107" t="str">
        <f>IF(C668="","",'رصد درجات'!AQ668)</f>
        <v/>
      </c>
      <c r="BI668" s="107" t="str">
        <f t="shared" si="899"/>
        <v/>
      </c>
      <c r="BJ668" s="107" t="str">
        <f t="shared" si="924"/>
        <v/>
      </c>
      <c r="BK668" s="107" t="str">
        <f>IF(C668="","",'رصد درجات'!AZ668)</f>
        <v/>
      </c>
      <c r="BL668" s="107" t="str">
        <f>IF(C668="","",'رصد درجات'!BF668)</f>
        <v/>
      </c>
      <c r="BM668" s="107" t="str">
        <f>IF(C668="","",'رصد درجات'!BN668)</f>
        <v/>
      </c>
      <c r="BN668" s="107" t="str">
        <f t="shared" si="900"/>
        <v/>
      </c>
      <c r="BO668" s="107" t="str">
        <f t="shared" si="901"/>
        <v/>
      </c>
      <c r="BP668" s="107" t="str">
        <f t="shared" si="902"/>
        <v/>
      </c>
      <c r="BQ668" s="107" t="str">
        <f t="shared" si="903"/>
        <v/>
      </c>
      <c r="BR668" s="108" t="str">
        <f t="shared" si="925"/>
        <v/>
      </c>
      <c r="BS668" s="107" t="str">
        <f>IF(C668="","",'رصد درجات'!AD668)</f>
        <v/>
      </c>
      <c r="BT668" s="107" t="str">
        <f>IF(C668="","",'رصد درجات'!AR668)</f>
        <v/>
      </c>
      <c r="BU668" s="107" t="str">
        <f t="shared" si="904"/>
        <v/>
      </c>
      <c r="BV668" s="107" t="str">
        <f t="shared" si="926"/>
        <v/>
      </c>
      <c r="BW668" s="107" t="str">
        <f>IF(C668="","",'رصد درجات'!BA668)</f>
        <v/>
      </c>
      <c r="BX668" s="107" t="str">
        <f>IF(C668="","",'رصد درجات'!BO668)</f>
        <v/>
      </c>
      <c r="BY668" s="107" t="str">
        <f t="shared" si="905"/>
        <v/>
      </c>
      <c r="BZ668" s="107" t="str">
        <f t="shared" si="927"/>
        <v/>
      </c>
      <c r="CA668" s="107" t="str">
        <f t="shared" si="906"/>
        <v/>
      </c>
      <c r="CB668" s="108" t="str">
        <f t="shared" si="928"/>
        <v/>
      </c>
      <c r="CC668" s="107" t="str">
        <f>IF(C668="","",'رصد درجات'!AE668)</f>
        <v/>
      </c>
      <c r="CD668" s="107" t="str">
        <f>IF(C668="","",'رصد درجات'!AJ668)</f>
        <v/>
      </c>
      <c r="CE668" s="107" t="str">
        <f>IF(C668="","",'رصد درجات'!AS668)</f>
        <v/>
      </c>
      <c r="CF668" s="107" t="str">
        <f t="shared" si="907"/>
        <v/>
      </c>
      <c r="CG668" s="107" t="str">
        <f t="shared" si="929"/>
        <v/>
      </c>
      <c r="CH668" s="107" t="str">
        <f>IF(C668="","",'رصد درجات'!BB668)</f>
        <v/>
      </c>
      <c r="CI668" s="107" t="str">
        <f>IF(C668="","",'رصد درجات'!BF668)</f>
        <v/>
      </c>
      <c r="CJ668" s="107" t="str">
        <f>IF(C668="","",'رصد درجات'!BP668)</f>
        <v/>
      </c>
      <c r="CK668" s="107" t="str">
        <f t="shared" si="908"/>
        <v/>
      </c>
      <c r="CL668" s="107" t="str">
        <f t="shared" si="909"/>
        <v/>
      </c>
      <c r="CM668" s="107" t="str">
        <f t="shared" si="910"/>
        <v/>
      </c>
      <c r="CN668" s="107" t="str">
        <f t="shared" si="930"/>
        <v/>
      </c>
      <c r="CO668" s="108" t="str">
        <f t="shared" si="931"/>
        <v/>
      </c>
      <c r="CP668" s="110" t="str">
        <f>IF(C668="","",'رصد درجات'!AF668)</f>
        <v/>
      </c>
      <c r="CQ668" s="103" t="str">
        <f t="shared" si="932"/>
        <v/>
      </c>
      <c r="CR668" s="110" t="str">
        <f>IF(C668="","",'رصد درجات'!BC668)</f>
        <v/>
      </c>
      <c r="CS668" s="110" t="str">
        <f t="shared" si="933"/>
        <v/>
      </c>
      <c r="CT668" s="110" t="str">
        <f t="shared" si="934"/>
        <v/>
      </c>
      <c r="CU668" s="103" t="str">
        <f t="shared" si="935"/>
        <v/>
      </c>
      <c r="CV668" s="107" t="str">
        <f>IF(C668="","",'رصد درجات'!AG668)</f>
        <v/>
      </c>
      <c r="CW668" s="107" t="str">
        <f t="shared" si="936"/>
        <v/>
      </c>
      <c r="CX668" s="107" t="str">
        <f>IF(C668="","",'رصد درجات'!BD668)</f>
        <v/>
      </c>
      <c r="CY668" s="110" t="str">
        <f t="shared" si="937"/>
        <v/>
      </c>
      <c r="CZ668" s="110" t="str">
        <f t="shared" si="938"/>
        <v/>
      </c>
      <c r="DA668" s="103" t="str">
        <f t="shared" si="939"/>
        <v/>
      </c>
      <c r="DB668" s="111" t="str">
        <f t="shared" si="940"/>
        <v/>
      </c>
      <c r="DC668" s="112" t="str">
        <f t="shared" si="941"/>
        <v/>
      </c>
      <c r="DD668" s="111" t="str">
        <f t="shared" si="942"/>
        <v/>
      </c>
      <c r="DE668" s="112" t="str">
        <f t="shared" si="943"/>
        <v/>
      </c>
      <c r="DF668" s="107" t="str">
        <f>IF(C668="","",'رصد درجات'!AH668)</f>
        <v/>
      </c>
      <c r="DG668" s="107" t="str">
        <f>IF(C668="","",'رصد درجات'!AT668)</f>
        <v/>
      </c>
      <c r="DH668" s="107" t="str">
        <f t="shared" si="944"/>
        <v/>
      </c>
      <c r="DI668" s="107" t="str">
        <f t="shared" si="945"/>
        <v/>
      </c>
      <c r="DJ668" s="107" t="str">
        <f>IF(C668="","",'رصد درجات'!BE668)</f>
        <v/>
      </c>
      <c r="DK668" s="107" t="str">
        <f>IF(C668="","",'رصد درجات'!BQ668)</f>
        <v/>
      </c>
      <c r="DL668" s="107" t="str">
        <f t="shared" si="946"/>
        <v/>
      </c>
      <c r="DM668" s="107" t="str">
        <f t="shared" si="947"/>
        <v/>
      </c>
      <c r="DN668" s="107" t="str">
        <f t="shared" si="948"/>
        <v/>
      </c>
      <c r="DO668" s="108" t="str">
        <f t="shared" si="949"/>
        <v/>
      </c>
      <c r="DP668" s="81" t="str">
        <f t="shared" si="950"/>
        <v/>
      </c>
      <c r="DQ668" s="113" t="str">
        <f t="shared" si="951"/>
        <v/>
      </c>
      <c r="DR668" s="9">
        <f t="shared" si="952"/>
        <v>0</v>
      </c>
      <c r="DS668" s="114" t="str">
        <f t="shared" si="953"/>
        <v/>
      </c>
      <c r="DT668" s="115" t="str">
        <f t="shared" si="954"/>
        <v/>
      </c>
      <c r="DU668" s="115" t="str">
        <f t="shared" si="955"/>
        <v/>
      </c>
      <c r="DV668" s="115" t="str">
        <f t="shared" si="956"/>
        <v/>
      </c>
      <c r="DW668" s="115" t="str">
        <f t="shared" si="957"/>
        <v/>
      </c>
      <c r="DX668" s="115" t="str">
        <f t="shared" si="958"/>
        <v/>
      </c>
      <c r="DY668" s="115" t="str">
        <f t="shared" si="959"/>
        <v/>
      </c>
      <c r="DZ668" s="115" t="str">
        <f t="shared" si="960"/>
        <v/>
      </c>
      <c r="EA668" s="253"/>
      <c r="EB668" s="253"/>
      <c r="EC668" s="253"/>
      <c r="ED668" s="253"/>
      <c r="EE668" s="253"/>
      <c r="EF668" s="253"/>
      <c r="EG668" s="253"/>
      <c r="EH668" s="253"/>
      <c r="EI668" s="253"/>
      <c r="EJ668" s="253"/>
      <c r="EK668" s="259"/>
      <c r="EL668" s="261" t="str">
        <f t="shared" si="961"/>
        <v/>
      </c>
      <c r="EM668" s="9"/>
      <c r="EN668" s="9"/>
      <c r="EO668" s="81"/>
      <c r="EP668" s="82"/>
      <c r="EQ668" s="88"/>
      <c r="ER668" s="88"/>
      <c r="ES668" s="78"/>
    </row>
    <row r="669" spans="1:149" s="11" customFormat="1" ht="27" customHeight="1" thickBot="1">
      <c r="A669" s="88" t="str">
        <f>IF('رصد درجات'!A669="","",'رصد درجات'!A669)</f>
        <v/>
      </c>
      <c r="B669" s="88" t="str">
        <f>IF('رصد درجات'!B669="","",'رصد درجات'!B669)</f>
        <v/>
      </c>
      <c r="C669" s="88" t="str">
        <f>IF('رصد درجات'!C669="","",'رصد درجات'!C669)</f>
        <v/>
      </c>
      <c r="D669" s="104" t="str">
        <f>IF('رصد درجات'!D669="","",'رصد درجات'!D669)</f>
        <v/>
      </c>
      <c r="E669" s="88" t="str">
        <f>IF('رصد درجات'!E669="","",'رصد درجات'!E669)</f>
        <v/>
      </c>
      <c r="F669" s="88" t="str">
        <f>IF('رصد درجات'!F669="","",'رصد درجات'!F669)</f>
        <v/>
      </c>
      <c r="G669" s="88" t="str">
        <f>IF('رصد درجات'!G669="","",'رصد درجات'!G669)</f>
        <v/>
      </c>
      <c r="H669" s="88" t="str">
        <f>IF('رصد درجات'!H669="","",'رصد درجات'!H669)</f>
        <v/>
      </c>
      <c r="I669" s="88" t="str">
        <f>IF('رصد درجات'!I669="","",'رصد درجات'!I669)</f>
        <v/>
      </c>
      <c r="J669" s="88" t="str">
        <f>IF('رصد درجات'!J669="","",'رصد درجات'!J669)</f>
        <v/>
      </c>
      <c r="K669" s="88" t="str">
        <f>IF('رصد درجات'!K669="","",'رصد درجات'!K669)</f>
        <v/>
      </c>
      <c r="L669" s="88" t="str">
        <f>IF('رصد درجات'!L669="","",'رصد درجات'!L669)</f>
        <v/>
      </c>
      <c r="M669" s="105" t="str">
        <f>IF('رصد درجات'!M669="","",'رصد درجات'!M669)</f>
        <v/>
      </c>
      <c r="N669" s="105" t="str">
        <f>IF('رصد درجات'!N669="","",'رصد درجات'!N669)</f>
        <v/>
      </c>
      <c r="O669" s="88" t="str">
        <f>IF(C669="","",'رصد درجات'!Y669)</f>
        <v/>
      </c>
      <c r="P669" s="88" t="str">
        <f>IF(C669="","",'رصد درجات'!AL669)</f>
        <v/>
      </c>
      <c r="Q669" s="88" t="str">
        <f t="shared" si="911"/>
        <v/>
      </c>
      <c r="R669" s="103" t="str">
        <f t="shared" si="912"/>
        <v/>
      </c>
      <c r="S669" s="88" t="str">
        <f>IF(C669="","",'رصد درجات'!AV669)</f>
        <v/>
      </c>
      <c r="T669" s="88" t="str">
        <f>IF(C669="","",'رصد درجات'!BI669)</f>
        <v/>
      </c>
      <c r="U669" s="88" t="str">
        <f t="shared" si="913"/>
        <v/>
      </c>
      <c r="V669" s="88" t="str">
        <f t="shared" si="914"/>
        <v/>
      </c>
      <c r="W669" s="88" t="str">
        <f t="shared" si="915"/>
        <v/>
      </c>
      <c r="X669" s="106" t="str">
        <f t="shared" si="916"/>
        <v/>
      </c>
      <c r="Y669" s="107" t="str">
        <f>IF(C669="","",'رصد درجات'!Z669)</f>
        <v/>
      </c>
      <c r="Z669" s="107" t="str">
        <f>IF(C669="","",'رصد درجات'!AM669)</f>
        <v/>
      </c>
      <c r="AA669" s="107" t="str">
        <f t="shared" si="887"/>
        <v/>
      </c>
      <c r="AB669" s="107" t="str">
        <f t="shared" si="917"/>
        <v/>
      </c>
      <c r="AC669" s="107" t="str">
        <f>IF(C669="","",'رصد درجات'!AV669)</f>
        <v/>
      </c>
      <c r="AD669" s="107" t="str">
        <f>IF(C669="","",'رصد درجات'!BI669)</f>
        <v/>
      </c>
      <c r="AE669" s="107" t="str">
        <f t="shared" si="888"/>
        <v/>
      </c>
      <c r="AF669" s="107" t="str">
        <f t="shared" si="889"/>
        <v/>
      </c>
      <c r="AG669" s="107" t="str">
        <f t="shared" si="918"/>
        <v/>
      </c>
      <c r="AH669" s="108" t="str">
        <f t="shared" si="919"/>
        <v/>
      </c>
      <c r="AI669" s="107" t="str">
        <f>IF(C669="","",'رصد درجات'!AA669)</f>
        <v/>
      </c>
      <c r="AJ669" s="107" t="str">
        <f>IF(C669="","",'رصد درجات'!AN669)</f>
        <v/>
      </c>
      <c r="AK669" s="107" t="str">
        <f t="shared" si="890"/>
        <v/>
      </c>
      <c r="AL669" s="109" t="str">
        <f t="shared" si="920"/>
        <v/>
      </c>
      <c r="AM669" s="107" t="str">
        <f>IF(C669="","",'رصد درجات'!AX669)</f>
        <v/>
      </c>
      <c r="AN669" s="107" t="str">
        <f>IF(C669="","",'رصد درجات'!BK669)</f>
        <v/>
      </c>
      <c r="AO669" s="107" t="str">
        <f t="shared" si="891"/>
        <v/>
      </c>
      <c r="AP669" s="107" t="str">
        <f t="shared" si="892"/>
        <v/>
      </c>
      <c r="AQ669" s="107" t="str">
        <f t="shared" si="893"/>
        <v/>
      </c>
      <c r="AR669" s="108" t="str">
        <f t="shared" si="921"/>
        <v/>
      </c>
      <c r="AS669" s="107" t="str">
        <f>IF(C669="","",'رصد درجات'!AB669)</f>
        <v/>
      </c>
      <c r="AT669" s="107" t="str">
        <f>IF(C669="","",'رصد درجات'!AO669)</f>
        <v/>
      </c>
      <c r="AU669" s="107" t="str">
        <f>IF(C669="","",'رصد درجات'!AP669)</f>
        <v/>
      </c>
      <c r="AV669" s="107" t="str">
        <f t="shared" si="894"/>
        <v/>
      </c>
      <c r="AW669" s="107" t="str">
        <f t="shared" si="922"/>
        <v/>
      </c>
      <c r="AX669" s="107" t="str">
        <f>IF(C669="","",'رصد درجات'!AY669)</f>
        <v/>
      </c>
      <c r="AY669" s="107" t="str">
        <f>IF(C669="","",'رصد درجات'!BL669)</f>
        <v/>
      </c>
      <c r="AZ669" s="107" t="str">
        <f>IF(C669="","",'رصد درجات'!BM669)</f>
        <v/>
      </c>
      <c r="BA669" s="107" t="str">
        <f t="shared" si="895"/>
        <v/>
      </c>
      <c r="BB669" s="107" t="str">
        <f t="shared" si="896"/>
        <v/>
      </c>
      <c r="BC669" s="107" t="str">
        <f t="shared" si="897"/>
        <v/>
      </c>
      <c r="BD669" s="107" t="str">
        <f t="shared" si="898"/>
        <v/>
      </c>
      <c r="BE669" s="108" t="str">
        <f t="shared" si="923"/>
        <v/>
      </c>
      <c r="BF669" s="107" t="str">
        <f>IF(C669="","",'رصد درجات'!AC669)</f>
        <v/>
      </c>
      <c r="BG669" s="107" t="str">
        <f>IF(C669="","",'رصد درجات'!AI669)</f>
        <v/>
      </c>
      <c r="BH669" s="107" t="str">
        <f>IF(C669="","",'رصد درجات'!AQ669)</f>
        <v/>
      </c>
      <c r="BI669" s="107" t="str">
        <f t="shared" si="899"/>
        <v/>
      </c>
      <c r="BJ669" s="107" t="str">
        <f t="shared" si="924"/>
        <v/>
      </c>
      <c r="BK669" s="107" t="str">
        <f>IF(C669="","",'رصد درجات'!AZ669)</f>
        <v/>
      </c>
      <c r="BL669" s="107" t="str">
        <f>IF(C669="","",'رصد درجات'!BF669)</f>
        <v/>
      </c>
      <c r="BM669" s="107" t="str">
        <f>IF(C669="","",'رصد درجات'!BN669)</f>
        <v/>
      </c>
      <c r="BN669" s="107" t="str">
        <f t="shared" si="900"/>
        <v/>
      </c>
      <c r="BO669" s="107" t="str">
        <f t="shared" si="901"/>
        <v/>
      </c>
      <c r="BP669" s="107" t="str">
        <f t="shared" si="902"/>
        <v/>
      </c>
      <c r="BQ669" s="107" t="str">
        <f t="shared" si="903"/>
        <v/>
      </c>
      <c r="BR669" s="108" t="str">
        <f t="shared" si="925"/>
        <v/>
      </c>
      <c r="BS669" s="107" t="str">
        <f>IF(C669="","",'رصد درجات'!AD669)</f>
        <v/>
      </c>
      <c r="BT669" s="107" t="str">
        <f>IF(C669="","",'رصد درجات'!AR669)</f>
        <v/>
      </c>
      <c r="BU669" s="107" t="str">
        <f t="shared" si="904"/>
        <v/>
      </c>
      <c r="BV669" s="107" t="str">
        <f t="shared" si="926"/>
        <v/>
      </c>
      <c r="BW669" s="107" t="str">
        <f>IF(C669="","",'رصد درجات'!BA669)</f>
        <v/>
      </c>
      <c r="BX669" s="107" t="str">
        <f>IF(C669="","",'رصد درجات'!BO669)</f>
        <v/>
      </c>
      <c r="BY669" s="107" t="str">
        <f t="shared" si="905"/>
        <v/>
      </c>
      <c r="BZ669" s="107" t="str">
        <f t="shared" si="927"/>
        <v/>
      </c>
      <c r="CA669" s="107" t="str">
        <f t="shared" si="906"/>
        <v/>
      </c>
      <c r="CB669" s="108" t="str">
        <f t="shared" si="928"/>
        <v/>
      </c>
      <c r="CC669" s="107" t="str">
        <f>IF(C669="","",'رصد درجات'!AE669)</f>
        <v/>
      </c>
      <c r="CD669" s="107" t="str">
        <f>IF(C669="","",'رصد درجات'!AJ669)</f>
        <v/>
      </c>
      <c r="CE669" s="107" t="str">
        <f>IF(C669="","",'رصد درجات'!AS669)</f>
        <v/>
      </c>
      <c r="CF669" s="107" t="str">
        <f t="shared" si="907"/>
        <v/>
      </c>
      <c r="CG669" s="107" t="str">
        <f t="shared" si="929"/>
        <v/>
      </c>
      <c r="CH669" s="107" t="str">
        <f>IF(C669="","",'رصد درجات'!BB669)</f>
        <v/>
      </c>
      <c r="CI669" s="107" t="str">
        <f>IF(C669="","",'رصد درجات'!BF669)</f>
        <v/>
      </c>
      <c r="CJ669" s="107" t="str">
        <f>IF(C669="","",'رصد درجات'!BP669)</f>
        <v/>
      </c>
      <c r="CK669" s="107" t="str">
        <f t="shared" si="908"/>
        <v/>
      </c>
      <c r="CL669" s="107" t="str">
        <f t="shared" si="909"/>
        <v/>
      </c>
      <c r="CM669" s="107" t="str">
        <f t="shared" si="910"/>
        <v/>
      </c>
      <c r="CN669" s="107" t="str">
        <f t="shared" si="930"/>
        <v/>
      </c>
      <c r="CO669" s="108" t="str">
        <f t="shared" si="931"/>
        <v/>
      </c>
      <c r="CP669" s="110" t="str">
        <f>IF(C669="","",'رصد درجات'!AF669)</f>
        <v/>
      </c>
      <c r="CQ669" s="103" t="str">
        <f t="shared" si="932"/>
        <v/>
      </c>
      <c r="CR669" s="110" t="str">
        <f>IF(C669="","",'رصد درجات'!BC669)</f>
        <v/>
      </c>
      <c r="CS669" s="110" t="str">
        <f t="shared" si="933"/>
        <v/>
      </c>
      <c r="CT669" s="110" t="str">
        <f t="shared" si="934"/>
        <v/>
      </c>
      <c r="CU669" s="103" t="str">
        <f t="shared" si="935"/>
        <v/>
      </c>
      <c r="CV669" s="107" t="str">
        <f>IF(C669="","",'رصد درجات'!AG669)</f>
        <v/>
      </c>
      <c r="CW669" s="107" t="str">
        <f t="shared" si="936"/>
        <v/>
      </c>
      <c r="CX669" s="107" t="str">
        <f>IF(C669="","",'رصد درجات'!BD669)</f>
        <v/>
      </c>
      <c r="CY669" s="110" t="str">
        <f t="shared" si="937"/>
        <v/>
      </c>
      <c r="CZ669" s="110" t="str">
        <f t="shared" si="938"/>
        <v/>
      </c>
      <c r="DA669" s="103" t="str">
        <f t="shared" si="939"/>
        <v/>
      </c>
      <c r="DB669" s="111" t="str">
        <f t="shared" si="940"/>
        <v/>
      </c>
      <c r="DC669" s="112" t="str">
        <f t="shared" si="941"/>
        <v/>
      </c>
      <c r="DD669" s="111" t="str">
        <f t="shared" si="942"/>
        <v/>
      </c>
      <c r="DE669" s="112" t="str">
        <f t="shared" si="943"/>
        <v/>
      </c>
      <c r="DF669" s="107" t="str">
        <f>IF(C669="","",'رصد درجات'!AH669)</f>
        <v/>
      </c>
      <c r="DG669" s="107" t="str">
        <f>IF(C669="","",'رصد درجات'!AT669)</f>
        <v/>
      </c>
      <c r="DH669" s="107" t="str">
        <f t="shared" si="944"/>
        <v/>
      </c>
      <c r="DI669" s="107" t="str">
        <f t="shared" si="945"/>
        <v/>
      </c>
      <c r="DJ669" s="107" t="str">
        <f>IF(C669="","",'رصد درجات'!BE669)</f>
        <v/>
      </c>
      <c r="DK669" s="107" t="str">
        <f>IF(C669="","",'رصد درجات'!BQ669)</f>
        <v/>
      </c>
      <c r="DL669" s="107" t="str">
        <f t="shared" si="946"/>
        <v/>
      </c>
      <c r="DM669" s="107" t="str">
        <f t="shared" si="947"/>
        <v/>
      </c>
      <c r="DN669" s="107" t="str">
        <f t="shared" si="948"/>
        <v/>
      </c>
      <c r="DO669" s="108" t="str">
        <f t="shared" si="949"/>
        <v/>
      </c>
      <c r="DP669" s="81" t="str">
        <f t="shared" si="950"/>
        <v/>
      </c>
      <c r="DQ669" s="113" t="str">
        <f t="shared" si="951"/>
        <v/>
      </c>
      <c r="DR669" s="9">
        <f t="shared" si="952"/>
        <v>0</v>
      </c>
      <c r="DS669" s="114" t="str">
        <f t="shared" si="953"/>
        <v/>
      </c>
      <c r="DT669" s="115" t="str">
        <f t="shared" si="954"/>
        <v/>
      </c>
      <c r="DU669" s="115" t="str">
        <f t="shared" si="955"/>
        <v/>
      </c>
      <c r="DV669" s="115" t="str">
        <f t="shared" si="956"/>
        <v/>
      </c>
      <c r="DW669" s="115" t="str">
        <f t="shared" si="957"/>
        <v/>
      </c>
      <c r="DX669" s="115" t="str">
        <f t="shared" si="958"/>
        <v/>
      </c>
      <c r="DY669" s="115" t="str">
        <f t="shared" si="959"/>
        <v/>
      </c>
      <c r="DZ669" s="115" t="str">
        <f t="shared" si="960"/>
        <v/>
      </c>
      <c r="EA669" s="253"/>
      <c r="EB669" s="253"/>
      <c r="EC669" s="253"/>
      <c r="ED669" s="253"/>
      <c r="EE669" s="253"/>
      <c r="EF669" s="253"/>
      <c r="EG669" s="253"/>
      <c r="EH669" s="253"/>
      <c r="EI669" s="253"/>
      <c r="EJ669" s="253"/>
      <c r="EK669" s="259"/>
      <c r="EL669" s="261" t="str">
        <f t="shared" si="961"/>
        <v/>
      </c>
      <c r="EM669" s="9"/>
      <c r="EN669" s="9"/>
      <c r="EO669" s="81"/>
      <c r="EP669" s="82"/>
      <c r="EQ669" s="88"/>
      <c r="ER669" s="88"/>
      <c r="ES669" s="78"/>
    </row>
    <row r="670" spans="1:149" s="11" customFormat="1" ht="27" customHeight="1" thickBot="1">
      <c r="A670" s="88" t="str">
        <f>IF('رصد درجات'!A670="","",'رصد درجات'!A670)</f>
        <v/>
      </c>
      <c r="B670" s="88" t="str">
        <f>IF('رصد درجات'!B670="","",'رصد درجات'!B670)</f>
        <v/>
      </c>
      <c r="C670" s="88" t="str">
        <f>IF('رصد درجات'!C670="","",'رصد درجات'!C670)</f>
        <v/>
      </c>
      <c r="D670" s="104" t="str">
        <f>IF('رصد درجات'!D670="","",'رصد درجات'!D670)</f>
        <v/>
      </c>
      <c r="E670" s="88" t="str">
        <f>IF('رصد درجات'!E670="","",'رصد درجات'!E670)</f>
        <v/>
      </c>
      <c r="F670" s="88" t="str">
        <f>IF('رصد درجات'!F670="","",'رصد درجات'!F670)</f>
        <v/>
      </c>
      <c r="G670" s="88" t="str">
        <f>IF('رصد درجات'!G670="","",'رصد درجات'!G670)</f>
        <v/>
      </c>
      <c r="H670" s="88" t="str">
        <f>IF('رصد درجات'!H670="","",'رصد درجات'!H670)</f>
        <v/>
      </c>
      <c r="I670" s="88" t="str">
        <f>IF('رصد درجات'!I670="","",'رصد درجات'!I670)</f>
        <v/>
      </c>
      <c r="J670" s="88" t="str">
        <f>IF('رصد درجات'!J670="","",'رصد درجات'!J670)</f>
        <v/>
      </c>
      <c r="K670" s="88" t="str">
        <f>IF('رصد درجات'!K670="","",'رصد درجات'!K670)</f>
        <v/>
      </c>
      <c r="L670" s="88" t="str">
        <f>IF('رصد درجات'!L670="","",'رصد درجات'!L670)</f>
        <v/>
      </c>
      <c r="M670" s="105" t="str">
        <f>IF('رصد درجات'!M670="","",'رصد درجات'!M670)</f>
        <v/>
      </c>
      <c r="N670" s="105" t="str">
        <f>IF('رصد درجات'!N670="","",'رصد درجات'!N670)</f>
        <v/>
      </c>
      <c r="O670" s="88" t="str">
        <f>IF(C670="","",'رصد درجات'!Y670)</f>
        <v/>
      </c>
      <c r="P670" s="88" t="str">
        <f>IF(C670="","",'رصد درجات'!AL670)</f>
        <v/>
      </c>
      <c r="Q670" s="88" t="str">
        <f t="shared" si="911"/>
        <v/>
      </c>
      <c r="R670" s="103" t="str">
        <f t="shared" si="912"/>
        <v/>
      </c>
      <c r="S670" s="88" t="str">
        <f>IF(C670="","",'رصد درجات'!AV670)</f>
        <v/>
      </c>
      <c r="T670" s="88" t="str">
        <f>IF(C670="","",'رصد درجات'!BI670)</f>
        <v/>
      </c>
      <c r="U670" s="88" t="str">
        <f t="shared" si="913"/>
        <v/>
      </c>
      <c r="V670" s="88" t="str">
        <f t="shared" si="914"/>
        <v/>
      </c>
      <c r="W670" s="88" t="str">
        <f t="shared" si="915"/>
        <v/>
      </c>
      <c r="X670" s="106" t="str">
        <f t="shared" si="916"/>
        <v/>
      </c>
      <c r="Y670" s="107" t="str">
        <f>IF(C670="","",'رصد درجات'!Z670)</f>
        <v/>
      </c>
      <c r="Z670" s="107" t="str">
        <f>IF(C670="","",'رصد درجات'!AM670)</f>
        <v/>
      </c>
      <c r="AA670" s="107" t="str">
        <f t="shared" si="887"/>
        <v/>
      </c>
      <c r="AB670" s="107" t="str">
        <f t="shared" si="917"/>
        <v/>
      </c>
      <c r="AC670" s="107" t="str">
        <f>IF(C670="","",'رصد درجات'!AV670)</f>
        <v/>
      </c>
      <c r="AD670" s="107" t="str">
        <f>IF(C670="","",'رصد درجات'!BI670)</f>
        <v/>
      </c>
      <c r="AE670" s="107" t="str">
        <f t="shared" si="888"/>
        <v/>
      </c>
      <c r="AF670" s="107" t="str">
        <f t="shared" si="889"/>
        <v/>
      </c>
      <c r="AG670" s="107" t="str">
        <f t="shared" si="918"/>
        <v/>
      </c>
      <c r="AH670" s="108" t="str">
        <f t="shared" si="919"/>
        <v/>
      </c>
      <c r="AI670" s="107" t="str">
        <f>IF(C670="","",'رصد درجات'!AA670)</f>
        <v/>
      </c>
      <c r="AJ670" s="107" t="str">
        <f>IF(C670="","",'رصد درجات'!AN670)</f>
        <v/>
      </c>
      <c r="AK670" s="107" t="str">
        <f t="shared" si="890"/>
        <v/>
      </c>
      <c r="AL670" s="109" t="str">
        <f t="shared" si="920"/>
        <v/>
      </c>
      <c r="AM670" s="107" t="str">
        <f>IF(C670="","",'رصد درجات'!AX670)</f>
        <v/>
      </c>
      <c r="AN670" s="107" t="str">
        <f>IF(C670="","",'رصد درجات'!BK670)</f>
        <v/>
      </c>
      <c r="AO670" s="107" t="str">
        <f t="shared" si="891"/>
        <v/>
      </c>
      <c r="AP670" s="107" t="str">
        <f t="shared" si="892"/>
        <v/>
      </c>
      <c r="AQ670" s="107" t="str">
        <f t="shared" si="893"/>
        <v/>
      </c>
      <c r="AR670" s="108" t="str">
        <f t="shared" si="921"/>
        <v/>
      </c>
      <c r="AS670" s="107" t="str">
        <f>IF(C670="","",'رصد درجات'!AB670)</f>
        <v/>
      </c>
      <c r="AT670" s="107" t="str">
        <f>IF(C670="","",'رصد درجات'!AO670)</f>
        <v/>
      </c>
      <c r="AU670" s="107" t="str">
        <f>IF(C670="","",'رصد درجات'!AP670)</f>
        <v/>
      </c>
      <c r="AV670" s="107" t="str">
        <f t="shared" si="894"/>
        <v/>
      </c>
      <c r="AW670" s="107" t="str">
        <f t="shared" si="922"/>
        <v/>
      </c>
      <c r="AX670" s="107" t="str">
        <f>IF(C670="","",'رصد درجات'!AY670)</f>
        <v/>
      </c>
      <c r="AY670" s="107" t="str">
        <f>IF(C670="","",'رصد درجات'!BL670)</f>
        <v/>
      </c>
      <c r="AZ670" s="107" t="str">
        <f>IF(C670="","",'رصد درجات'!BM670)</f>
        <v/>
      </c>
      <c r="BA670" s="107" t="str">
        <f t="shared" si="895"/>
        <v/>
      </c>
      <c r="BB670" s="107" t="str">
        <f t="shared" si="896"/>
        <v/>
      </c>
      <c r="BC670" s="107" t="str">
        <f t="shared" si="897"/>
        <v/>
      </c>
      <c r="BD670" s="107" t="str">
        <f t="shared" si="898"/>
        <v/>
      </c>
      <c r="BE670" s="108" t="str">
        <f t="shared" si="923"/>
        <v/>
      </c>
      <c r="BF670" s="107" t="str">
        <f>IF(C670="","",'رصد درجات'!AC670)</f>
        <v/>
      </c>
      <c r="BG670" s="107" t="str">
        <f>IF(C670="","",'رصد درجات'!AI670)</f>
        <v/>
      </c>
      <c r="BH670" s="107" t="str">
        <f>IF(C670="","",'رصد درجات'!AQ670)</f>
        <v/>
      </c>
      <c r="BI670" s="107" t="str">
        <f t="shared" si="899"/>
        <v/>
      </c>
      <c r="BJ670" s="107" t="str">
        <f t="shared" si="924"/>
        <v/>
      </c>
      <c r="BK670" s="107" t="str">
        <f>IF(C670="","",'رصد درجات'!AZ670)</f>
        <v/>
      </c>
      <c r="BL670" s="107" t="str">
        <f>IF(C670="","",'رصد درجات'!BF670)</f>
        <v/>
      </c>
      <c r="BM670" s="107" t="str">
        <f>IF(C670="","",'رصد درجات'!BN670)</f>
        <v/>
      </c>
      <c r="BN670" s="107" t="str">
        <f t="shared" si="900"/>
        <v/>
      </c>
      <c r="BO670" s="107" t="str">
        <f t="shared" si="901"/>
        <v/>
      </c>
      <c r="BP670" s="107" t="str">
        <f t="shared" si="902"/>
        <v/>
      </c>
      <c r="BQ670" s="107" t="str">
        <f t="shared" si="903"/>
        <v/>
      </c>
      <c r="BR670" s="108" t="str">
        <f t="shared" si="925"/>
        <v/>
      </c>
      <c r="BS670" s="107" t="str">
        <f>IF(C670="","",'رصد درجات'!AD670)</f>
        <v/>
      </c>
      <c r="BT670" s="107" t="str">
        <f>IF(C670="","",'رصد درجات'!AR670)</f>
        <v/>
      </c>
      <c r="BU670" s="107" t="str">
        <f t="shared" si="904"/>
        <v/>
      </c>
      <c r="BV670" s="107" t="str">
        <f t="shared" si="926"/>
        <v/>
      </c>
      <c r="BW670" s="107" t="str">
        <f>IF(C670="","",'رصد درجات'!BA670)</f>
        <v/>
      </c>
      <c r="BX670" s="107" t="str">
        <f>IF(C670="","",'رصد درجات'!BO670)</f>
        <v/>
      </c>
      <c r="BY670" s="107" t="str">
        <f t="shared" si="905"/>
        <v/>
      </c>
      <c r="BZ670" s="107" t="str">
        <f t="shared" si="927"/>
        <v/>
      </c>
      <c r="CA670" s="107" t="str">
        <f t="shared" si="906"/>
        <v/>
      </c>
      <c r="CB670" s="108" t="str">
        <f t="shared" si="928"/>
        <v/>
      </c>
      <c r="CC670" s="107" t="str">
        <f>IF(C670="","",'رصد درجات'!AE670)</f>
        <v/>
      </c>
      <c r="CD670" s="107" t="str">
        <f>IF(C670="","",'رصد درجات'!AJ670)</f>
        <v/>
      </c>
      <c r="CE670" s="107" t="str">
        <f>IF(C670="","",'رصد درجات'!AS670)</f>
        <v/>
      </c>
      <c r="CF670" s="107" t="str">
        <f t="shared" si="907"/>
        <v/>
      </c>
      <c r="CG670" s="107" t="str">
        <f t="shared" si="929"/>
        <v/>
      </c>
      <c r="CH670" s="107" t="str">
        <f>IF(C670="","",'رصد درجات'!BB670)</f>
        <v/>
      </c>
      <c r="CI670" s="107" t="str">
        <f>IF(C670="","",'رصد درجات'!BF670)</f>
        <v/>
      </c>
      <c r="CJ670" s="107" t="str">
        <f>IF(C670="","",'رصد درجات'!BP670)</f>
        <v/>
      </c>
      <c r="CK670" s="107" t="str">
        <f t="shared" si="908"/>
        <v/>
      </c>
      <c r="CL670" s="107" t="str">
        <f t="shared" si="909"/>
        <v/>
      </c>
      <c r="CM670" s="107" t="str">
        <f t="shared" si="910"/>
        <v/>
      </c>
      <c r="CN670" s="107" t="str">
        <f t="shared" si="930"/>
        <v/>
      </c>
      <c r="CO670" s="108" t="str">
        <f t="shared" si="931"/>
        <v/>
      </c>
      <c r="CP670" s="110" t="str">
        <f>IF(C670="","",'رصد درجات'!AF670)</f>
        <v/>
      </c>
      <c r="CQ670" s="103" t="str">
        <f t="shared" si="932"/>
        <v/>
      </c>
      <c r="CR670" s="110" t="str">
        <f>IF(C670="","",'رصد درجات'!BC670)</f>
        <v/>
      </c>
      <c r="CS670" s="110" t="str">
        <f t="shared" si="933"/>
        <v/>
      </c>
      <c r="CT670" s="110" t="str">
        <f t="shared" si="934"/>
        <v/>
      </c>
      <c r="CU670" s="103" t="str">
        <f t="shared" si="935"/>
        <v/>
      </c>
      <c r="CV670" s="107" t="str">
        <f>IF(C670="","",'رصد درجات'!AG670)</f>
        <v/>
      </c>
      <c r="CW670" s="107" t="str">
        <f t="shared" si="936"/>
        <v/>
      </c>
      <c r="CX670" s="107" t="str">
        <f>IF(C670="","",'رصد درجات'!BD670)</f>
        <v/>
      </c>
      <c r="CY670" s="110" t="str">
        <f t="shared" si="937"/>
        <v/>
      </c>
      <c r="CZ670" s="110" t="str">
        <f t="shared" si="938"/>
        <v/>
      </c>
      <c r="DA670" s="103" t="str">
        <f t="shared" si="939"/>
        <v/>
      </c>
      <c r="DB670" s="111" t="str">
        <f t="shared" si="940"/>
        <v/>
      </c>
      <c r="DC670" s="112" t="str">
        <f t="shared" si="941"/>
        <v/>
      </c>
      <c r="DD670" s="111" t="str">
        <f t="shared" si="942"/>
        <v/>
      </c>
      <c r="DE670" s="112" t="str">
        <f t="shared" si="943"/>
        <v/>
      </c>
      <c r="DF670" s="107" t="str">
        <f>IF(C670="","",'رصد درجات'!AH670)</f>
        <v/>
      </c>
      <c r="DG670" s="107" t="str">
        <f>IF(C670="","",'رصد درجات'!AT670)</f>
        <v/>
      </c>
      <c r="DH670" s="107" t="str">
        <f t="shared" si="944"/>
        <v/>
      </c>
      <c r="DI670" s="107" t="str">
        <f t="shared" si="945"/>
        <v/>
      </c>
      <c r="DJ670" s="107" t="str">
        <f>IF(C670="","",'رصد درجات'!BE670)</f>
        <v/>
      </c>
      <c r="DK670" s="107" t="str">
        <f>IF(C670="","",'رصد درجات'!BQ670)</f>
        <v/>
      </c>
      <c r="DL670" s="107" t="str">
        <f t="shared" si="946"/>
        <v/>
      </c>
      <c r="DM670" s="107" t="str">
        <f t="shared" si="947"/>
        <v/>
      </c>
      <c r="DN670" s="107" t="str">
        <f t="shared" si="948"/>
        <v/>
      </c>
      <c r="DO670" s="108" t="str">
        <f t="shared" si="949"/>
        <v/>
      </c>
      <c r="DP670" s="81" t="str">
        <f t="shared" si="950"/>
        <v/>
      </c>
      <c r="DQ670" s="113" t="str">
        <f t="shared" si="951"/>
        <v/>
      </c>
      <c r="DR670" s="9">
        <f t="shared" si="952"/>
        <v>0</v>
      </c>
      <c r="DS670" s="114" t="str">
        <f t="shared" si="953"/>
        <v/>
      </c>
      <c r="DT670" s="115" t="str">
        <f t="shared" si="954"/>
        <v/>
      </c>
      <c r="DU670" s="115" t="str">
        <f t="shared" si="955"/>
        <v/>
      </c>
      <c r="DV670" s="115" t="str">
        <f t="shared" si="956"/>
        <v/>
      </c>
      <c r="DW670" s="115" t="str">
        <f t="shared" si="957"/>
        <v/>
      </c>
      <c r="DX670" s="115" t="str">
        <f t="shared" si="958"/>
        <v/>
      </c>
      <c r="DY670" s="115" t="str">
        <f t="shared" si="959"/>
        <v/>
      </c>
      <c r="DZ670" s="115" t="str">
        <f t="shared" si="960"/>
        <v/>
      </c>
      <c r="EA670" s="253"/>
      <c r="EB670" s="253"/>
      <c r="EC670" s="253"/>
      <c r="ED670" s="253"/>
      <c r="EE670" s="253"/>
      <c r="EF670" s="253"/>
      <c r="EG670" s="253"/>
      <c r="EH670" s="253"/>
      <c r="EI670" s="253"/>
      <c r="EJ670" s="253"/>
      <c r="EK670" s="259"/>
      <c r="EL670" s="261" t="str">
        <f t="shared" si="961"/>
        <v/>
      </c>
      <c r="EM670" s="9"/>
      <c r="EN670" s="9"/>
      <c r="EO670" s="81"/>
      <c r="EP670" s="82"/>
      <c r="EQ670" s="88"/>
      <c r="ER670" s="88"/>
      <c r="ES670" s="78"/>
    </row>
    <row r="671" spans="1:149" s="11" customFormat="1" ht="27" customHeight="1" thickBot="1">
      <c r="A671" s="88" t="str">
        <f>IF('رصد درجات'!A671="","",'رصد درجات'!A671)</f>
        <v/>
      </c>
      <c r="B671" s="88" t="str">
        <f>IF('رصد درجات'!B671="","",'رصد درجات'!B671)</f>
        <v/>
      </c>
      <c r="C671" s="88" t="str">
        <f>IF('رصد درجات'!C671="","",'رصد درجات'!C671)</f>
        <v/>
      </c>
      <c r="D671" s="104" t="str">
        <f>IF('رصد درجات'!D671="","",'رصد درجات'!D671)</f>
        <v/>
      </c>
      <c r="E671" s="88" t="str">
        <f>IF('رصد درجات'!E671="","",'رصد درجات'!E671)</f>
        <v/>
      </c>
      <c r="F671" s="88" t="str">
        <f>IF('رصد درجات'!F671="","",'رصد درجات'!F671)</f>
        <v/>
      </c>
      <c r="G671" s="88" t="str">
        <f>IF('رصد درجات'!G671="","",'رصد درجات'!G671)</f>
        <v/>
      </c>
      <c r="H671" s="88" t="str">
        <f>IF('رصد درجات'!H671="","",'رصد درجات'!H671)</f>
        <v/>
      </c>
      <c r="I671" s="88" t="str">
        <f>IF('رصد درجات'!I671="","",'رصد درجات'!I671)</f>
        <v/>
      </c>
      <c r="J671" s="88" t="str">
        <f>IF('رصد درجات'!J671="","",'رصد درجات'!J671)</f>
        <v/>
      </c>
      <c r="K671" s="88" t="str">
        <f>IF('رصد درجات'!K671="","",'رصد درجات'!K671)</f>
        <v/>
      </c>
      <c r="L671" s="88" t="str">
        <f>IF('رصد درجات'!L671="","",'رصد درجات'!L671)</f>
        <v/>
      </c>
      <c r="M671" s="105" t="str">
        <f>IF('رصد درجات'!M671="","",'رصد درجات'!M671)</f>
        <v/>
      </c>
      <c r="N671" s="105" t="str">
        <f>IF('رصد درجات'!N671="","",'رصد درجات'!N671)</f>
        <v/>
      </c>
      <c r="O671" s="88" t="str">
        <f>IF(C671="","",'رصد درجات'!Y671)</f>
        <v/>
      </c>
      <c r="P671" s="88" t="str">
        <f>IF(C671="","",'رصد درجات'!AL671)</f>
        <v/>
      </c>
      <c r="Q671" s="88" t="str">
        <f t="shared" si="911"/>
        <v/>
      </c>
      <c r="R671" s="103" t="str">
        <f t="shared" si="912"/>
        <v/>
      </c>
      <c r="S671" s="88" t="str">
        <f>IF(C671="","",'رصد درجات'!AV671)</f>
        <v/>
      </c>
      <c r="T671" s="88" t="str">
        <f>IF(C671="","",'رصد درجات'!BI671)</f>
        <v/>
      </c>
      <c r="U671" s="88" t="str">
        <f t="shared" si="913"/>
        <v/>
      </c>
      <c r="V671" s="88" t="str">
        <f t="shared" si="914"/>
        <v/>
      </c>
      <c r="W671" s="88" t="str">
        <f t="shared" si="915"/>
        <v/>
      </c>
      <c r="X671" s="106" t="str">
        <f t="shared" si="916"/>
        <v/>
      </c>
      <c r="Y671" s="107" t="str">
        <f>IF(C671="","",'رصد درجات'!Z671)</f>
        <v/>
      </c>
      <c r="Z671" s="107" t="str">
        <f>IF(C671="","",'رصد درجات'!AM671)</f>
        <v/>
      </c>
      <c r="AA671" s="107" t="str">
        <f t="shared" si="887"/>
        <v/>
      </c>
      <c r="AB671" s="107" t="str">
        <f t="shared" si="917"/>
        <v/>
      </c>
      <c r="AC671" s="107" t="str">
        <f>IF(C671="","",'رصد درجات'!AV671)</f>
        <v/>
      </c>
      <c r="AD671" s="107" t="str">
        <f>IF(C671="","",'رصد درجات'!BI671)</f>
        <v/>
      </c>
      <c r="AE671" s="107" t="str">
        <f t="shared" si="888"/>
        <v/>
      </c>
      <c r="AF671" s="107" t="str">
        <f t="shared" si="889"/>
        <v/>
      </c>
      <c r="AG671" s="107" t="str">
        <f t="shared" si="918"/>
        <v/>
      </c>
      <c r="AH671" s="108" t="str">
        <f t="shared" si="919"/>
        <v/>
      </c>
      <c r="AI671" s="107" t="str">
        <f>IF(C671="","",'رصد درجات'!AA671)</f>
        <v/>
      </c>
      <c r="AJ671" s="107" t="str">
        <f>IF(C671="","",'رصد درجات'!AN671)</f>
        <v/>
      </c>
      <c r="AK671" s="107" t="str">
        <f t="shared" si="890"/>
        <v/>
      </c>
      <c r="AL671" s="109" t="str">
        <f t="shared" si="920"/>
        <v/>
      </c>
      <c r="AM671" s="107" t="str">
        <f>IF(C671="","",'رصد درجات'!AX671)</f>
        <v/>
      </c>
      <c r="AN671" s="107" t="str">
        <f>IF(C671="","",'رصد درجات'!BK671)</f>
        <v/>
      </c>
      <c r="AO671" s="107" t="str">
        <f t="shared" si="891"/>
        <v/>
      </c>
      <c r="AP671" s="107" t="str">
        <f t="shared" si="892"/>
        <v/>
      </c>
      <c r="AQ671" s="107" t="str">
        <f t="shared" si="893"/>
        <v/>
      </c>
      <c r="AR671" s="108" t="str">
        <f t="shared" si="921"/>
        <v/>
      </c>
      <c r="AS671" s="107" t="str">
        <f>IF(C671="","",'رصد درجات'!AB671)</f>
        <v/>
      </c>
      <c r="AT671" s="107" t="str">
        <f>IF(C671="","",'رصد درجات'!AO671)</f>
        <v/>
      </c>
      <c r="AU671" s="107" t="str">
        <f>IF(C671="","",'رصد درجات'!AP671)</f>
        <v/>
      </c>
      <c r="AV671" s="107" t="str">
        <f t="shared" si="894"/>
        <v/>
      </c>
      <c r="AW671" s="107" t="str">
        <f t="shared" si="922"/>
        <v/>
      </c>
      <c r="AX671" s="107" t="str">
        <f>IF(C671="","",'رصد درجات'!AY671)</f>
        <v/>
      </c>
      <c r="AY671" s="107" t="str">
        <f>IF(C671="","",'رصد درجات'!BL671)</f>
        <v/>
      </c>
      <c r="AZ671" s="107" t="str">
        <f>IF(C671="","",'رصد درجات'!BM671)</f>
        <v/>
      </c>
      <c r="BA671" s="107" t="str">
        <f t="shared" si="895"/>
        <v/>
      </c>
      <c r="BB671" s="107" t="str">
        <f t="shared" si="896"/>
        <v/>
      </c>
      <c r="BC671" s="107" t="str">
        <f t="shared" si="897"/>
        <v/>
      </c>
      <c r="BD671" s="107" t="str">
        <f t="shared" si="898"/>
        <v/>
      </c>
      <c r="BE671" s="108" t="str">
        <f t="shared" si="923"/>
        <v/>
      </c>
      <c r="BF671" s="107" t="str">
        <f>IF(C671="","",'رصد درجات'!AC671)</f>
        <v/>
      </c>
      <c r="BG671" s="107" t="str">
        <f>IF(C671="","",'رصد درجات'!AI671)</f>
        <v/>
      </c>
      <c r="BH671" s="107" t="str">
        <f>IF(C671="","",'رصد درجات'!AQ671)</f>
        <v/>
      </c>
      <c r="BI671" s="107" t="str">
        <f t="shared" si="899"/>
        <v/>
      </c>
      <c r="BJ671" s="107" t="str">
        <f t="shared" si="924"/>
        <v/>
      </c>
      <c r="BK671" s="107" t="str">
        <f>IF(C671="","",'رصد درجات'!AZ671)</f>
        <v/>
      </c>
      <c r="BL671" s="107" t="str">
        <f>IF(C671="","",'رصد درجات'!BF671)</f>
        <v/>
      </c>
      <c r="BM671" s="107" t="str">
        <f>IF(C671="","",'رصد درجات'!BN671)</f>
        <v/>
      </c>
      <c r="BN671" s="107" t="str">
        <f t="shared" si="900"/>
        <v/>
      </c>
      <c r="BO671" s="107" t="str">
        <f t="shared" si="901"/>
        <v/>
      </c>
      <c r="BP671" s="107" t="str">
        <f t="shared" si="902"/>
        <v/>
      </c>
      <c r="BQ671" s="107" t="str">
        <f t="shared" si="903"/>
        <v/>
      </c>
      <c r="BR671" s="108" t="str">
        <f t="shared" si="925"/>
        <v/>
      </c>
      <c r="BS671" s="107" t="str">
        <f>IF(C671="","",'رصد درجات'!AD671)</f>
        <v/>
      </c>
      <c r="BT671" s="107" t="str">
        <f>IF(C671="","",'رصد درجات'!AR671)</f>
        <v/>
      </c>
      <c r="BU671" s="107" t="str">
        <f t="shared" si="904"/>
        <v/>
      </c>
      <c r="BV671" s="107" t="str">
        <f t="shared" si="926"/>
        <v/>
      </c>
      <c r="BW671" s="107" t="str">
        <f>IF(C671="","",'رصد درجات'!BA671)</f>
        <v/>
      </c>
      <c r="BX671" s="107" t="str">
        <f>IF(C671="","",'رصد درجات'!BO671)</f>
        <v/>
      </c>
      <c r="BY671" s="107" t="str">
        <f t="shared" si="905"/>
        <v/>
      </c>
      <c r="BZ671" s="107" t="str">
        <f t="shared" si="927"/>
        <v/>
      </c>
      <c r="CA671" s="107" t="str">
        <f t="shared" si="906"/>
        <v/>
      </c>
      <c r="CB671" s="108" t="str">
        <f t="shared" si="928"/>
        <v/>
      </c>
      <c r="CC671" s="107" t="str">
        <f>IF(C671="","",'رصد درجات'!AE671)</f>
        <v/>
      </c>
      <c r="CD671" s="107" t="str">
        <f>IF(C671="","",'رصد درجات'!AJ671)</f>
        <v/>
      </c>
      <c r="CE671" s="107" t="str">
        <f>IF(C671="","",'رصد درجات'!AS671)</f>
        <v/>
      </c>
      <c r="CF671" s="107" t="str">
        <f t="shared" si="907"/>
        <v/>
      </c>
      <c r="CG671" s="107" t="str">
        <f t="shared" si="929"/>
        <v/>
      </c>
      <c r="CH671" s="107" t="str">
        <f>IF(C671="","",'رصد درجات'!BB671)</f>
        <v/>
      </c>
      <c r="CI671" s="107" t="str">
        <f>IF(C671="","",'رصد درجات'!BF671)</f>
        <v/>
      </c>
      <c r="CJ671" s="107" t="str">
        <f>IF(C671="","",'رصد درجات'!BP671)</f>
        <v/>
      </c>
      <c r="CK671" s="107" t="str">
        <f t="shared" si="908"/>
        <v/>
      </c>
      <c r="CL671" s="107" t="str">
        <f t="shared" si="909"/>
        <v/>
      </c>
      <c r="CM671" s="107" t="str">
        <f t="shared" si="910"/>
        <v/>
      </c>
      <c r="CN671" s="107" t="str">
        <f t="shared" si="930"/>
        <v/>
      </c>
      <c r="CO671" s="108" t="str">
        <f t="shared" si="931"/>
        <v/>
      </c>
      <c r="CP671" s="110" t="str">
        <f>IF(C671="","",'رصد درجات'!AF671)</f>
        <v/>
      </c>
      <c r="CQ671" s="103" t="str">
        <f t="shared" si="932"/>
        <v/>
      </c>
      <c r="CR671" s="110" t="str">
        <f>IF(C671="","",'رصد درجات'!BC671)</f>
        <v/>
      </c>
      <c r="CS671" s="110" t="str">
        <f t="shared" si="933"/>
        <v/>
      </c>
      <c r="CT671" s="110" t="str">
        <f t="shared" si="934"/>
        <v/>
      </c>
      <c r="CU671" s="103" t="str">
        <f t="shared" si="935"/>
        <v/>
      </c>
      <c r="CV671" s="107" t="str">
        <f>IF(C671="","",'رصد درجات'!AG671)</f>
        <v/>
      </c>
      <c r="CW671" s="107" t="str">
        <f t="shared" si="936"/>
        <v/>
      </c>
      <c r="CX671" s="107" t="str">
        <f>IF(C671="","",'رصد درجات'!BD671)</f>
        <v/>
      </c>
      <c r="CY671" s="110" t="str">
        <f t="shared" si="937"/>
        <v/>
      </c>
      <c r="CZ671" s="110" t="str">
        <f t="shared" si="938"/>
        <v/>
      </c>
      <c r="DA671" s="103" t="str">
        <f t="shared" si="939"/>
        <v/>
      </c>
      <c r="DB671" s="111" t="str">
        <f t="shared" si="940"/>
        <v/>
      </c>
      <c r="DC671" s="112" t="str">
        <f t="shared" si="941"/>
        <v/>
      </c>
      <c r="DD671" s="111" t="str">
        <f t="shared" si="942"/>
        <v/>
      </c>
      <c r="DE671" s="112" t="str">
        <f t="shared" si="943"/>
        <v/>
      </c>
      <c r="DF671" s="107" t="str">
        <f>IF(C671="","",'رصد درجات'!AH671)</f>
        <v/>
      </c>
      <c r="DG671" s="107" t="str">
        <f>IF(C671="","",'رصد درجات'!AT671)</f>
        <v/>
      </c>
      <c r="DH671" s="107" t="str">
        <f t="shared" si="944"/>
        <v/>
      </c>
      <c r="DI671" s="107" t="str">
        <f t="shared" si="945"/>
        <v/>
      </c>
      <c r="DJ671" s="107" t="str">
        <f>IF(C671="","",'رصد درجات'!BE671)</f>
        <v/>
      </c>
      <c r="DK671" s="107" t="str">
        <f>IF(C671="","",'رصد درجات'!BQ671)</f>
        <v/>
      </c>
      <c r="DL671" s="107" t="str">
        <f t="shared" si="946"/>
        <v/>
      </c>
      <c r="DM671" s="107" t="str">
        <f t="shared" si="947"/>
        <v/>
      </c>
      <c r="DN671" s="107" t="str">
        <f t="shared" si="948"/>
        <v/>
      </c>
      <c r="DO671" s="108" t="str">
        <f t="shared" si="949"/>
        <v/>
      </c>
      <c r="DP671" s="81" t="str">
        <f t="shared" si="950"/>
        <v/>
      </c>
      <c r="DQ671" s="113" t="str">
        <f t="shared" si="951"/>
        <v/>
      </c>
      <c r="DR671" s="9">
        <f t="shared" si="952"/>
        <v>0</v>
      </c>
      <c r="DS671" s="114" t="str">
        <f t="shared" si="953"/>
        <v/>
      </c>
      <c r="DT671" s="115" t="str">
        <f t="shared" si="954"/>
        <v/>
      </c>
      <c r="DU671" s="115" t="str">
        <f t="shared" si="955"/>
        <v/>
      </c>
      <c r="DV671" s="115" t="str">
        <f t="shared" si="956"/>
        <v/>
      </c>
      <c r="DW671" s="115" t="str">
        <f t="shared" si="957"/>
        <v/>
      </c>
      <c r="DX671" s="115" t="str">
        <f t="shared" si="958"/>
        <v/>
      </c>
      <c r="DY671" s="115" t="str">
        <f t="shared" si="959"/>
        <v/>
      </c>
      <c r="DZ671" s="115" t="str">
        <f t="shared" si="960"/>
        <v/>
      </c>
      <c r="EA671" s="253"/>
      <c r="EB671" s="253"/>
      <c r="EC671" s="253"/>
      <c r="ED671" s="253"/>
      <c r="EE671" s="253"/>
      <c r="EF671" s="253"/>
      <c r="EG671" s="253"/>
      <c r="EH671" s="253"/>
      <c r="EI671" s="253"/>
      <c r="EJ671" s="253"/>
      <c r="EK671" s="259"/>
      <c r="EL671" s="261" t="str">
        <f t="shared" si="961"/>
        <v/>
      </c>
      <c r="EM671" s="9"/>
      <c r="EN671" s="9"/>
      <c r="EO671" s="81"/>
      <c r="EP671" s="82"/>
      <c r="EQ671" s="88"/>
      <c r="ER671" s="88"/>
      <c r="ES671" s="78"/>
    </row>
    <row r="672" spans="1:149" s="11" customFormat="1" ht="27" customHeight="1" thickBot="1">
      <c r="A672" s="88" t="str">
        <f>IF('رصد درجات'!A672="","",'رصد درجات'!A672)</f>
        <v/>
      </c>
      <c r="B672" s="88" t="str">
        <f>IF('رصد درجات'!B672="","",'رصد درجات'!B672)</f>
        <v/>
      </c>
      <c r="C672" s="88" t="str">
        <f>IF('رصد درجات'!C672="","",'رصد درجات'!C672)</f>
        <v/>
      </c>
      <c r="D672" s="104" t="str">
        <f>IF('رصد درجات'!D672="","",'رصد درجات'!D672)</f>
        <v/>
      </c>
      <c r="E672" s="88" t="str">
        <f>IF('رصد درجات'!E672="","",'رصد درجات'!E672)</f>
        <v/>
      </c>
      <c r="F672" s="88" t="str">
        <f>IF('رصد درجات'!F672="","",'رصد درجات'!F672)</f>
        <v/>
      </c>
      <c r="G672" s="88" t="str">
        <f>IF('رصد درجات'!G672="","",'رصد درجات'!G672)</f>
        <v/>
      </c>
      <c r="H672" s="88" t="str">
        <f>IF('رصد درجات'!H672="","",'رصد درجات'!H672)</f>
        <v/>
      </c>
      <c r="I672" s="88" t="str">
        <f>IF('رصد درجات'!I672="","",'رصد درجات'!I672)</f>
        <v/>
      </c>
      <c r="J672" s="88" t="str">
        <f>IF('رصد درجات'!J672="","",'رصد درجات'!J672)</f>
        <v/>
      </c>
      <c r="K672" s="88" t="str">
        <f>IF('رصد درجات'!K672="","",'رصد درجات'!K672)</f>
        <v/>
      </c>
      <c r="L672" s="88" t="str">
        <f>IF('رصد درجات'!L672="","",'رصد درجات'!L672)</f>
        <v/>
      </c>
      <c r="M672" s="105" t="str">
        <f>IF('رصد درجات'!M672="","",'رصد درجات'!M672)</f>
        <v/>
      </c>
      <c r="N672" s="105" t="str">
        <f>IF('رصد درجات'!N672="","",'رصد درجات'!N672)</f>
        <v/>
      </c>
      <c r="O672" s="88" t="str">
        <f>IF(C672="","",'رصد درجات'!Y672)</f>
        <v/>
      </c>
      <c r="P672" s="88" t="str">
        <f>IF(C672="","",'رصد درجات'!AL672)</f>
        <v/>
      </c>
      <c r="Q672" s="88" t="str">
        <f t="shared" si="911"/>
        <v/>
      </c>
      <c r="R672" s="103" t="str">
        <f t="shared" si="912"/>
        <v/>
      </c>
      <c r="S672" s="88" t="str">
        <f>IF(C672="","",'رصد درجات'!AV672)</f>
        <v/>
      </c>
      <c r="T672" s="88" t="str">
        <f>IF(C672="","",'رصد درجات'!BI672)</f>
        <v/>
      </c>
      <c r="U672" s="88" t="str">
        <f t="shared" si="913"/>
        <v/>
      </c>
      <c r="V672" s="88" t="str">
        <f t="shared" si="914"/>
        <v/>
      </c>
      <c r="W672" s="88" t="str">
        <f t="shared" si="915"/>
        <v/>
      </c>
      <c r="X672" s="106" t="str">
        <f t="shared" si="916"/>
        <v/>
      </c>
      <c r="Y672" s="107" t="str">
        <f>IF(C672="","",'رصد درجات'!Z672)</f>
        <v/>
      </c>
      <c r="Z672" s="107" t="str">
        <f>IF(C672="","",'رصد درجات'!AM672)</f>
        <v/>
      </c>
      <c r="AA672" s="107" t="str">
        <f t="shared" si="887"/>
        <v/>
      </c>
      <c r="AB672" s="107" t="str">
        <f t="shared" si="917"/>
        <v/>
      </c>
      <c r="AC672" s="107" t="str">
        <f>IF(C672="","",'رصد درجات'!AV672)</f>
        <v/>
      </c>
      <c r="AD672" s="107" t="str">
        <f>IF(C672="","",'رصد درجات'!BI672)</f>
        <v/>
      </c>
      <c r="AE672" s="107" t="str">
        <f t="shared" si="888"/>
        <v/>
      </c>
      <c r="AF672" s="107" t="str">
        <f t="shared" si="889"/>
        <v/>
      </c>
      <c r="AG672" s="107" t="str">
        <f t="shared" si="918"/>
        <v/>
      </c>
      <c r="AH672" s="108" t="str">
        <f t="shared" si="919"/>
        <v/>
      </c>
      <c r="AI672" s="107" t="str">
        <f>IF(C672="","",'رصد درجات'!AA672)</f>
        <v/>
      </c>
      <c r="AJ672" s="107" t="str">
        <f>IF(C672="","",'رصد درجات'!AN672)</f>
        <v/>
      </c>
      <c r="AK672" s="107" t="str">
        <f t="shared" si="890"/>
        <v/>
      </c>
      <c r="AL672" s="109" t="str">
        <f t="shared" si="920"/>
        <v/>
      </c>
      <c r="AM672" s="107" t="str">
        <f>IF(C672="","",'رصد درجات'!AX672)</f>
        <v/>
      </c>
      <c r="AN672" s="107" t="str">
        <f>IF(C672="","",'رصد درجات'!BK672)</f>
        <v/>
      </c>
      <c r="AO672" s="107" t="str">
        <f t="shared" si="891"/>
        <v/>
      </c>
      <c r="AP672" s="107" t="str">
        <f t="shared" si="892"/>
        <v/>
      </c>
      <c r="AQ672" s="107" t="str">
        <f t="shared" si="893"/>
        <v/>
      </c>
      <c r="AR672" s="108" t="str">
        <f t="shared" si="921"/>
        <v/>
      </c>
      <c r="AS672" s="107" t="str">
        <f>IF(C672="","",'رصد درجات'!AB672)</f>
        <v/>
      </c>
      <c r="AT672" s="107" t="str">
        <f>IF(C672="","",'رصد درجات'!AO672)</f>
        <v/>
      </c>
      <c r="AU672" s="107" t="str">
        <f>IF(C672="","",'رصد درجات'!AP672)</f>
        <v/>
      </c>
      <c r="AV672" s="107" t="str">
        <f t="shared" si="894"/>
        <v/>
      </c>
      <c r="AW672" s="107" t="str">
        <f t="shared" si="922"/>
        <v/>
      </c>
      <c r="AX672" s="107" t="str">
        <f>IF(C672="","",'رصد درجات'!AY672)</f>
        <v/>
      </c>
      <c r="AY672" s="107" t="str">
        <f>IF(C672="","",'رصد درجات'!BL672)</f>
        <v/>
      </c>
      <c r="AZ672" s="107" t="str">
        <f>IF(C672="","",'رصد درجات'!BM672)</f>
        <v/>
      </c>
      <c r="BA672" s="107" t="str">
        <f t="shared" si="895"/>
        <v/>
      </c>
      <c r="BB672" s="107" t="str">
        <f t="shared" si="896"/>
        <v/>
      </c>
      <c r="BC672" s="107" t="str">
        <f t="shared" si="897"/>
        <v/>
      </c>
      <c r="BD672" s="107" t="str">
        <f t="shared" si="898"/>
        <v/>
      </c>
      <c r="BE672" s="108" t="str">
        <f t="shared" si="923"/>
        <v/>
      </c>
      <c r="BF672" s="107" t="str">
        <f>IF(C672="","",'رصد درجات'!AC672)</f>
        <v/>
      </c>
      <c r="BG672" s="107" t="str">
        <f>IF(C672="","",'رصد درجات'!AI672)</f>
        <v/>
      </c>
      <c r="BH672" s="107" t="str">
        <f>IF(C672="","",'رصد درجات'!AQ672)</f>
        <v/>
      </c>
      <c r="BI672" s="107" t="str">
        <f t="shared" si="899"/>
        <v/>
      </c>
      <c r="BJ672" s="107" t="str">
        <f t="shared" si="924"/>
        <v/>
      </c>
      <c r="BK672" s="107" t="str">
        <f>IF(C672="","",'رصد درجات'!AZ672)</f>
        <v/>
      </c>
      <c r="BL672" s="107" t="str">
        <f>IF(C672="","",'رصد درجات'!BF672)</f>
        <v/>
      </c>
      <c r="BM672" s="107" t="str">
        <f>IF(C672="","",'رصد درجات'!BN672)</f>
        <v/>
      </c>
      <c r="BN672" s="107" t="str">
        <f t="shared" si="900"/>
        <v/>
      </c>
      <c r="BO672" s="107" t="str">
        <f t="shared" si="901"/>
        <v/>
      </c>
      <c r="BP672" s="107" t="str">
        <f t="shared" si="902"/>
        <v/>
      </c>
      <c r="BQ672" s="107" t="str">
        <f t="shared" si="903"/>
        <v/>
      </c>
      <c r="BR672" s="108" t="str">
        <f t="shared" si="925"/>
        <v/>
      </c>
      <c r="BS672" s="107" t="str">
        <f>IF(C672="","",'رصد درجات'!AD672)</f>
        <v/>
      </c>
      <c r="BT672" s="107" t="str">
        <f>IF(C672="","",'رصد درجات'!AR672)</f>
        <v/>
      </c>
      <c r="BU672" s="107" t="str">
        <f t="shared" si="904"/>
        <v/>
      </c>
      <c r="BV672" s="107" t="str">
        <f t="shared" si="926"/>
        <v/>
      </c>
      <c r="BW672" s="107" t="str">
        <f>IF(C672="","",'رصد درجات'!BA672)</f>
        <v/>
      </c>
      <c r="BX672" s="107" t="str">
        <f>IF(C672="","",'رصد درجات'!BO672)</f>
        <v/>
      </c>
      <c r="BY672" s="107" t="str">
        <f t="shared" si="905"/>
        <v/>
      </c>
      <c r="BZ672" s="107" t="str">
        <f t="shared" si="927"/>
        <v/>
      </c>
      <c r="CA672" s="107" t="str">
        <f t="shared" si="906"/>
        <v/>
      </c>
      <c r="CB672" s="108" t="str">
        <f t="shared" si="928"/>
        <v/>
      </c>
      <c r="CC672" s="107" t="str">
        <f>IF(C672="","",'رصد درجات'!AE672)</f>
        <v/>
      </c>
      <c r="CD672" s="107" t="str">
        <f>IF(C672="","",'رصد درجات'!AJ672)</f>
        <v/>
      </c>
      <c r="CE672" s="107" t="str">
        <f>IF(C672="","",'رصد درجات'!AS672)</f>
        <v/>
      </c>
      <c r="CF672" s="107" t="str">
        <f t="shared" si="907"/>
        <v/>
      </c>
      <c r="CG672" s="107" t="str">
        <f t="shared" si="929"/>
        <v/>
      </c>
      <c r="CH672" s="107" t="str">
        <f>IF(C672="","",'رصد درجات'!BB672)</f>
        <v/>
      </c>
      <c r="CI672" s="107" t="str">
        <f>IF(C672="","",'رصد درجات'!BF672)</f>
        <v/>
      </c>
      <c r="CJ672" s="107" t="str">
        <f>IF(C672="","",'رصد درجات'!BP672)</f>
        <v/>
      </c>
      <c r="CK672" s="107" t="str">
        <f t="shared" si="908"/>
        <v/>
      </c>
      <c r="CL672" s="107" t="str">
        <f t="shared" si="909"/>
        <v/>
      </c>
      <c r="CM672" s="107" t="str">
        <f t="shared" si="910"/>
        <v/>
      </c>
      <c r="CN672" s="107" t="str">
        <f t="shared" si="930"/>
        <v/>
      </c>
      <c r="CO672" s="108" t="str">
        <f t="shared" si="931"/>
        <v/>
      </c>
      <c r="CP672" s="110" t="str">
        <f>IF(C672="","",'رصد درجات'!AF672)</f>
        <v/>
      </c>
      <c r="CQ672" s="103" t="str">
        <f t="shared" si="932"/>
        <v/>
      </c>
      <c r="CR672" s="110" t="str">
        <f>IF(C672="","",'رصد درجات'!BC672)</f>
        <v/>
      </c>
      <c r="CS672" s="110" t="str">
        <f t="shared" si="933"/>
        <v/>
      </c>
      <c r="CT672" s="110" t="str">
        <f t="shared" si="934"/>
        <v/>
      </c>
      <c r="CU672" s="103" t="str">
        <f t="shared" si="935"/>
        <v/>
      </c>
      <c r="CV672" s="107" t="str">
        <f>IF(C672="","",'رصد درجات'!AG672)</f>
        <v/>
      </c>
      <c r="CW672" s="107" t="str">
        <f t="shared" si="936"/>
        <v/>
      </c>
      <c r="CX672" s="107" t="str">
        <f>IF(C672="","",'رصد درجات'!BD672)</f>
        <v/>
      </c>
      <c r="CY672" s="110" t="str">
        <f t="shared" si="937"/>
        <v/>
      </c>
      <c r="CZ672" s="110" t="str">
        <f t="shared" si="938"/>
        <v/>
      </c>
      <c r="DA672" s="103" t="str">
        <f t="shared" si="939"/>
        <v/>
      </c>
      <c r="DB672" s="111" t="str">
        <f t="shared" si="940"/>
        <v/>
      </c>
      <c r="DC672" s="112" t="str">
        <f t="shared" si="941"/>
        <v/>
      </c>
      <c r="DD672" s="111" t="str">
        <f t="shared" si="942"/>
        <v/>
      </c>
      <c r="DE672" s="112" t="str">
        <f t="shared" si="943"/>
        <v/>
      </c>
      <c r="DF672" s="107" t="str">
        <f>IF(C672="","",'رصد درجات'!AH672)</f>
        <v/>
      </c>
      <c r="DG672" s="107" t="str">
        <f>IF(C672="","",'رصد درجات'!AT672)</f>
        <v/>
      </c>
      <c r="DH672" s="107" t="str">
        <f t="shared" si="944"/>
        <v/>
      </c>
      <c r="DI672" s="107" t="str">
        <f t="shared" si="945"/>
        <v/>
      </c>
      <c r="DJ672" s="107" t="str">
        <f>IF(C672="","",'رصد درجات'!BE672)</f>
        <v/>
      </c>
      <c r="DK672" s="107" t="str">
        <f>IF(C672="","",'رصد درجات'!BQ672)</f>
        <v/>
      </c>
      <c r="DL672" s="107" t="str">
        <f t="shared" si="946"/>
        <v/>
      </c>
      <c r="DM672" s="107" t="str">
        <f t="shared" si="947"/>
        <v/>
      </c>
      <c r="DN672" s="107" t="str">
        <f t="shared" si="948"/>
        <v/>
      </c>
      <c r="DO672" s="108" t="str">
        <f t="shared" si="949"/>
        <v/>
      </c>
      <c r="DP672" s="81" t="str">
        <f t="shared" si="950"/>
        <v/>
      </c>
      <c r="DQ672" s="113" t="str">
        <f t="shared" si="951"/>
        <v/>
      </c>
      <c r="DR672" s="9">
        <f t="shared" si="952"/>
        <v>0</v>
      </c>
      <c r="DS672" s="114" t="str">
        <f t="shared" si="953"/>
        <v/>
      </c>
      <c r="DT672" s="115" t="str">
        <f t="shared" si="954"/>
        <v/>
      </c>
      <c r="DU672" s="115" t="str">
        <f t="shared" si="955"/>
        <v/>
      </c>
      <c r="DV672" s="115" t="str">
        <f t="shared" si="956"/>
        <v/>
      </c>
      <c r="DW672" s="115" t="str">
        <f t="shared" si="957"/>
        <v/>
      </c>
      <c r="DX672" s="115" t="str">
        <f t="shared" si="958"/>
        <v/>
      </c>
      <c r="DY672" s="115" t="str">
        <f t="shared" si="959"/>
        <v/>
      </c>
      <c r="DZ672" s="115" t="str">
        <f t="shared" si="960"/>
        <v/>
      </c>
      <c r="EA672" s="253"/>
      <c r="EB672" s="253"/>
      <c r="EC672" s="253"/>
      <c r="ED672" s="253"/>
      <c r="EE672" s="253"/>
      <c r="EF672" s="253"/>
      <c r="EG672" s="253"/>
      <c r="EH672" s="253"/>
      <c r="EI672" s="253"/>
      <c r="EJ672" s="253"/>
      <c r="EK672" s="259"/>
      <c r="EL672" s="261" t="str">
        <f t="shared" si="961"/>
        <v/>
      </c>
      <c r="EM672" s="9"/>
      <c r="EN672" s="9"/>
      <c r="EO672" s="81"/>
      <c r="EP672" s="82"/>
      <c r="EQ672" s="88"/>
      <c r="ER672" s="88"/>
      <c r="ES672" s="78"/>
    </row>
    <row r="673" spans="1:149" s="11" customFormat="1" ht="27" customHeight="1" thickBot="1">
      <c r="A673" s="88" t="str">
        <f>IF('رصد درجات'!A673="","",'رصد درجات'!A673)</f>
        <v/>
      </c>
      <c r="B673" s="88" t="str">
        <f>IF('رصد درجات'!B673="","",'رصد درجات'!B673)</f>
        <v/>
      </c>
      <c r="C673" s="88" t="str">
        <f>IF('رصد درجات'!C673="","",'رصد درجات'!C673)</f>
        <v/>
      </c>
      <c r="D673" s="104" t="str">
        <f>IF('رصد درجات'!D673="","",'رصد درجات'!D673)</f>
        <v/>
      </c>
      <c r="E673" s="88" t="str">
        <f>IF('رصد درجات'!E673="","",'رصد درجات'!E673)</f>
        <v/>
      </c>
      <c r="F673" s="88" t="str">
        <f>IF('رصد درجات'!F673="","",'رصد درجات'!F673)</f>
        <v/>
      </c>
      <c r="G673" s="88" t="str">
        <f>IF('رصد درجات'!G673="","",'رصد درجات'!G673)</f>
        <v/>
      </c>
      <c r="H673" s="88" t="str">
        <f>IF('رصد درجات'!H673="","",'رصد درجات'!H673)</f>
        <v/>
      </c>
      <c r="I673" s="88" t="str">
        <f>IF('رصد درجات'!I673="","",'رصد درجات'!I673)</f>
        <v/>
      </c>
      <c r="J673" s="88" t="str">
        <f>IF('رصد درجات'!J673="","",'رصد درجات'!J673)</f>
        <v/>
      </c>
      <c r="K673" s="88" t="str">
        <f>IF('رصد درجات'!K673="","",'رصد درجات'!K673)</f>
        <v/>
      </c>
      <c r="L673" s="88" t="str">
        <f>IF('رصد درجات'!L673="","",'رصد درجات'!L673)</f>
        <v/>
      </c>
      <c r="M673" s="105" t="str">
        <f>IF('رصد درجات'!M673="","",'رصد درجات'!M673)</f>
        <v/>
      </c>
      <c r="N673" s="105" t="str">
        <f>IF('رصد درجات'!N673="","",'رصد درجات'!N673)</f>
        <v/>
      </c>
      <c r="O673" s="88" t="str">
        <f>IF(C673="","",'رصد درجات'!Y673)</f>
        <v/>
      </c>
      <c r="P673" s="88" t="str">
        <f>IF(C673="","",'رصد درجات'!AL673)</f>
        <v/>
      </c>
      <c r="Q673" s="88" t="str">
        <f t="shared" si="911"/>
        <v/>
      </c>
      <c r="R673" s="103" t="str">
        <f t="shared" si="912"/>
        <v/>
      </c>
      <c r="S673" s="88" t="str">
        <f>IF(C673="","",'رصد درجات'!AV673)</f>
        <v/>
      </c>
      <c r="T673" s="88" t="str">
        <f>IF(C673="","",'رصد درجات'!BI673)</f>
        <v/>
      </c>
      <c r="U673" s="88" t="str">
        <f t="shared" si="913"/>
        <v/>
      </c>
      <c r="V673" s="88" t="str">
        <f t="shared" si="914"/>
        <v/>
      </c>
      <c r="W673" s="88" t="str">
        <f t="shared" si="915"/>
        <v/>
      </c>
      <c r="X673" s="106" t="str">
        <f t="shared" si="916"/>
        <v/>
      </c>
      <c r="Y673" s="107" t="str">
        <f>IF(C673="","",'رصد درجات'!Z673)</f>
        <v/>
      </c>
      <c r="Z673" s="107" t="str">
        <f>IF(C673="","",'رصد درجات'!AM673)</f>
        <v/>
      </c>
      <c r="AA673" s="107" t="str">
        <f t="shared" si="887"/>
        <v/>
      </c>
      <c r="AB673" s="107" t="str">
        <f t="shared" si="917"/>
        <v/>
      </c>
      <c r="AC673" s="107" t="str">
        <f>IF(C673="","",'رصد درجات'!AV673)</f>
        <v/>
      </c>
      <c r="AD673" s="107" t="str">
        <f>IF(C673="","",'رصد درجات'!BI673)</f>
        <v/>
      </c>
      <c r="AE673" s="107" t="str">
        <f t="shared" si="888"/>
        <v/>
      </c>
      <c r="AF673" s="107" t="str">
        <f t="shared" si="889"/>
        <v/>
      </c>
      <c r="AG673" s="107" t="str">
        <f t="shared" si="918"/>
        <v/>
      </c>
      <c r="AH673" s="108" t="str">
        <f t="shared" si="919"/>
        <v/>
      </c>
      <c r="AI673" s="107" t="str">
        <f>IF(C673="","",'رصد درجات'!AA673)</f>
        <v/>
      </c>
      <c r="AJ673" s="107" t="str">
        <f>IF(C673="","",'رصد درجات'!AN673)</f>
        <v/>
      </c>
      <c r="AK673" s="107" t="str">
        <f t="shared" si="890"/>
        <v/>
      </c>
      <c r="AL673" s="109" t="str">
        <f t="shared" si="920"/>
        <v/>
      </c>
      <c r="AM673" s="107" t="str">
        <f>IF(C673="","",'رصد درجات'!AX673)</f>
        <v/>
      </c>
      <c r="AN673" s="107" t="str">
        <f>IF(C673="","",'رصد درجات'!BK673)</f>
        <v/>
      </c>
      <c r="AO673" s="107" t="str">
        <f t="shared" si="891"/>
        <v/>
      </c>
      <c r="AP673" s="107" t="str">
        <f t="shared" si="892"/>
        <v/>
      </c>
      <c r="AQ673" s="107" t="str">
        <f t="shared" si="893"/>
        <v/>
      </c>
      <c r="AR673" s="108" t="str">
        <f t="shared" si="921"/>
        <v/>
      </c>
      <c r="AS673" s="107" t="str">
        <f>IF(C673="","",'رصد درجات'!AB673)</f>
        <v/>
      </c>
      <c r="AT673" s="107" t="str">
        <f>IF(C673="","",'رصد درجات'!AO673)</f>
        <v/>
      </c>
      <c r="AU673" s="107" t="str">
        <f>IF(C673="","",'رصد درجات'!AP673)</f>
        <v/>
      </c>
      <c r="AV673" s="107" t="str">
        <f t="shared" si="894"/>
        <v/>
      </c>
      <c r="AW673" s="107" t="str">
        <f t="shared" si="922"/>
        <v/>
      </c>
      <c r="AX673" s="107" t="str">
        <f>IF(C673="","",'رصد درجات'!AY673)</f>
        <v/>
      </c>
      <c r="AY673" s="107" t="str">
        <f>IF(C673="","",'رصد درجات'!BL673)</f>
        <v/>
      </c>
      <c r="AZ673" s="107" t="str">
        <f>IF(C673="","",'رصد درجات'!BM673)</f>
        <v/>
      </c>
      <c r="BA673" s="107" t="str">
        <f t="shared" si="895"/>
        <v/>
      </c>
      <c r="BB673" s="107" t="str">
        <f t="shared" si="896"/>
        <v/>
      </c>
      <c r="BC673" s="107" t="str">
        <f t="shared" si="897"/>
        <v/>
      </c>
      <c r="BD673" s="107" t="str">
        <f t="shared" si="898"/>
        <v/>
      </c>
      <c r="BE673" s="108" t="str">
        <f t="shared" si="923"/>
        <v/>
      </c>
      <c r="BF673" s="107" t="str">
        <f>IF(C673="","",'رصد درجات'!AC673)</f>
        <v/>
      </c>
      <c r="BG673" s="107" t="str">
        <f>IF(C673="","",'رصد درجات'!AI673)</f>
        <v/>
      </c>
      <c r="BH673" s="107" t="str">
        <f>IF(C673="","",'رصد درجات'!AQ673)</f>
        <v/>
      </c>
      <c r="BI673" s="107" t="str">
        <f t="shared" si="899"/>
        <v/>
      </c>
      <c r="BJ673" s="107" t="str">
        <f t="shared" si="924"/>
        <v/>
      </c>
      <c r="BK673" s="107" t="str">
        <f>IF(C673="","",'رصد درجات'!AZ673)</f>
        <v/>
      </c>
      <c r="BL673" s="107" t="str">
        <f>IF(C673="","",'رصد درجات'!BF673)</f>
        <v/>
      </c>
      <c r="BM673" s="107" t="str">
        <f>IF(C673="","",'رصد درجات'!BN673)</f>
        <v/>
      </c>
      <c r="BN673" s="107" t="str">
        <f t="shared" si="900"/>
        <v/>
      </c>
      <c r="BO673" s="107" t="str">
        <f t="shared" si="901"/>
        <v/>
      </c>
      <c r="BP673" s="107" t="str">
        <f t="shared" si="902"/>
        <v/>
      </c>
      <c r="BQ673" s="107" t="str">
        <f t="shared" si="903"/>
        <v/>
      </c>
      <c r="BR673" s="108" t="str">
        <f t="shared" si="925"/>
        <v/>
      </c>
      <c r="BS673" s="107" t="str">
        <f>IF(C673="","",'رصد درجات'!AD673)</f>
        <v/>
      </c>
      <c r="BT673" s="107" t="str">
        <f>IF(C673="","",'رصد درجات'!AR673)</f>
        <v/>
      </c>
      <c r="BU673" s="107" t="str">
        <f t="shared" si="904"/>
        <v/>
      </c>
      <c r="BV673" s="107" t="str">
        <f t="shared" si="926"/>
        <v/>
      </c>
      <c r="BW673" s="107" t="str">
        <f>IF(C673="","",'رصد درجات'!BA673)</f>
        <v/>
      </c>
      <c r="BX673" s="107" t="str">
        <f>IF(C673="","",'رصد درجات'!BO673)</f>
        <v/>
      </c>
      <c r="BY673" s="107" t="str">
        <f t="shared" si="905"/>
        <v/>
      </c>
      <c r="BZ673" s="107" t="str">
        <f t="shared" si="927"/>
        <v/>
      </c>
      <c r="CA673" s="107" t="str">
        <f t="shared" si="906"/>
        <v/>
      </c>
      <c r="CB673" s="108" t="str">
        <f t="shared" si="928"/>
        <v/>
      </c>
      <c r="CC673" s="107" t="str">
        <f>IF(C673="","",'رصد درجات'!AE673)</f>
        <v/>
      </c>
      <c r="CD673" s="107" t="str">
        <f>IF(C673="","",'رصد درجات'!AJ673)</f>
        <v/>
      </c>
      <c r="CE673" s="107" t="str">
        <f>IF(C673="","",'رصد درجات'!AS673)</f>
        <v/>
      </c>
      <c r="CF673" s="107" t="str">
        <f t="shared" si="907"/>
        <v/>
      </c>
      <c r="CG673" s="107" t="str">
        <f t="shared" si="929"/>
        <v/>
      </c>
      <c r="CH673" s="107" t="str">
        <f>IF(C673="","",'رصد درجات'!BB673)</f>
        <v/>
      </c>
      <c r="CI673" s="107" t="str">
        <f>IF(C673="","",'رصد درجات'!BF673)</f>
        <v/>
      </c>
      <c r="CJ673" s="107" t="str">
        <f>IF(C673="","",'رصد درجات'!BP673)</f>
        <v/>
      </c>
      <c r="CK673" s="107" t="str">
        <f t="shared" si="908"/>
        <v/>
      </c>
      <c r="CL673" s="107" t="str">
        <f t="shared" si="909"/>
        <v/>
      </c>
      <c r="CM673" s="107" t="str">
        <f t="shared" si="910"/>
        <v/>
      </c>
      <c r="CN673" s="107" t="str">
        <f t="shared" si="930"/>
        <v/>
      </c>
      <c r="CO673" s="108" t="str">
        <f t="shared" si="931"/>
        <v/>
      </c>
      <c r="CP673" s="110" t="str">
        <f>IF(C673="","",'رصد درجات'!AF673)</f>
        <v/>
      </c>
      <c r="CQ673" s="103" t="str">
        <f t="shared" si="932"/>
        <v/>
      </c>
      <c r="CR673" s="110" t="str">
        <f>IF(C673="","",'رصد درجات'!BC673)</f>
        <v/>
      </c>
      <c r="CS673" s="110" t="str">
        <f t="shared" si="933"/>
        <v/>
      </c>
      <c r="CT673" s="110" t="str">
        <f t="shared" si="934"/>
        <v/>
      </c>
      <c r="CU673" s="103" t="str">
        <f t="shared" si="935"/>
        <v/>
      </c>
      <c r="CV673" s="107" t="str">
        <f>IF(C673="","",'رصد درجات'!AG673)</f>
        <v/>
      </c>
      <c r="CW673" s="107" t="str">
        <f t="shared" si="936"/>
        <v/>
      </c>
      <c r="CX673" s="107" t="str">
        <f>IF(C673="","",'رصد درجات'!BD673)</f>
        <v/>
      </c>
      <c r="CY673" s="110" t="str">
        <f t="shared" si="937"/>
        <v/>
      </c>
      <c r="CZ673" s="110" t="str">
        <f t="shared" si="938"/>
        <v/>
      </c>
      <c r="DA673" s="103" t="str">
        <f t="shared" si="939"/>
        <v/>
      </c>
      <c r="DB673" s="111" t="str">
        <f t="shared" si="940"/>
        <v/>
      </c>
      <c r="DC673" s="112" t="str">
        <f t="shared" si="941"/>
        <v/>
      </c>
      <c r="DD673" s="111" t="str">
        <f t="shared" si="942"/>
        <v/>
      </c>
      <c r="DE673" s="112" t="str">
        <f t="shared" si="943"/>
        <v/>
      </c>
      <c r="DF673" s="107" t="str">
        <f>IF(C673="","",'رصد درجات'!AH673)</f>
        <v/>
      </c>
      <c r="DG673" s="107" t="str">
        <f>IF(C673="","",'رصد درجات'!AT673)</f>
        <v/>
      </c>
      <c r="DH673" s="107" t="str">
        <f t="shared" si="944"/>
        <v/>
      </c>
      <c r="DI673" s="107" t="str">
        <f t="shared" si="945"/>
        <v/>
      </c>
      <c r="DJ673" s="107" t="str">
        <f>IF(C673="","",'رصد درجات'!BE673)</f>
        <v/>
      </c>
      <c r="DK673" s="107" t="str">
        <f>IF(C673="","",'رصد درجات'!BQ673)</f>
        <v/>
      </c>
      <c r="DL673" s="107" t="str">
        <f t="shared" si="946"/>
        <v/>
      </c>
      <c r="DM673" s="107" t="str">
        <f t="shared" si="947"/>
        <v/>
      </c>
      <c r="DN673" s="107" t="str">
        <f t="shared" si="948"/>
        <v/>
      </c>
      <c r="DO673" s="108" t="str">
        <f t="shared" si="949"/>
        <v/>
      </c>
      <c r="DP673" s="81" t="str">
        <f t="shared" si="950"/>
        <v/>
      </c>
      <c r="DQ673" s="113" t="str">
        <f t="shared" si="951"/>
        <v/>
      </c>
      <c r="DR673" s="9">
        <f t="shared" si="952"/>
        <v>0</v>
      </c>
      <c r="DS673" s="114" t="str">
        <f t="shared" si="953"/>
        <v/>
      </c>
      <c r="DT673" s="115" t="str">
        <f t="shared" si="954"/>
        <v/>
      </c>
      <c r="DU673" s="115" t="str">
        <f t="shared" si="955"/>
        <v/>
      </c>
      <c r="DV673" s="115" t="str">
        <f t="shared" si="956"/>
        <v/>
      </c>
      <c r="DW673" s="115" t="str">
        <f t="shared" si="957"/>
        <v/>
      </c>
      <c r="DX673" s="115" t="str">
        <f t="shared" si="958"/>
        <v/>
      </c>
      <c r="DY673" s="115" t="str">
        <f t="shared" si="959"/>
        <v/>
      </c>
      <c r="DZ673" s="115" t="str">
        <f t="shared" si="960"/>
        <v/>
      </c>
      <c r="EA673" s="253"/>
      <c r="EB673" s="253"/>
      <c r="EC673" s="253"/>
      <c r="ED673" s="253"/>
      <c r="EE673" s="253"/>
      <c r="EF673" s="253"/>
      <c r="EG673" s="253"/>
      <c r="EH673" s="253"/>
      <c r="EI673" s="253"/>
      <c r="EJ673" s="253"/>
      <c r="EK673" s="259"/>
      <c r="EL673" s="261" t="str">
        <f t="shared" si="961"/>
        <v/>
      </c>
      <c r="EM673" s="9"/>
      <c r="EN673" s="9"/>
      <c r="EO673" s="81"/>
      <c r="EP673" s="82"/>
      <c r="EQ673" s="88"/>
      <c r="ER673" s="88"/>
      <c r="ES673" s="78"/>
    </row>
    <row r="674" spans="1:149" s="11" customFormat="1" ht="27" customHeight="1" thickBot="1">
      <c r="A674" s="88" t="str">
        <f>IF('رصد درجات'!A674="","",'رصد درجات'!A674)</f>
        <v/>
      </c>
      <c r="B674" s="88" t="str">
        <f>IF('رصد درجات'!B674="","",'رصد درجات'!B674)</f>
        <v/>
      </c>
      <c r="C674" s="88" t="str">
        <f>IF('رصد درجات'!C674="","",'رصد درجات'!C674)</f>
        <v/>
      </c>
      <c r="D674" s="104" t="str">
        <f>IF('رصد درجات'!D674="","",'رصد درجات'!D674)</f>
        <v/>
      </c>
      <c r="E674" s="88" t="str">
        <f>IF('رصد درجات'!E674="","",'رصد درجات'!E674)</f>
        <v/>
      </c>
      <c r="F674" s="88" t="str">
        <f>IF('رصد درجات'!F674="","",'رصد درجات'!F674)</f>
        <v/>
      </c>
      <c r="G674" s="88" t="str">
        <f>IF('رصد درجات'!G674="","",'رصد درجات'!G674)</f>
        <v/>
      </c>
      <c r="H674" s="88" t="str">
        <f>IF('رصد درجات'!H674="","",'رصد درجات'!H674)</f>
        <v/>
      </c>
      <c r="I674" s="88" t="str">
        <f>IF('رصد درجات'!I674="","",'رصد درجات'!I674)</f>
        <v/>
      </c>
      <c r="J674" s="88" t="str">
        <f>IF('رصد درجات'!J674="","",'رصد درجات'!J674)</f>
        <v/>
      </c>
      <c r="K674" s="88" t="str">
        <f>IF('رصد درجات'!K674="","",'رصد درجات'!K674)</f>
        <v/>
      </c>
      <c r="L674" s="88" t="str">
        <f>IF('رصد درجات'!L674="","",'رصد درجات'!L674)</f>
        <v/>
      </c>
      <c r="M674" s="105" t="str">
        <f>IF('رصد درجات'!M674="","",'رصد درجات'!M674)</f>
        <v/>
      </c>
      <c r="N674" s="105" t="str">
        <f>IF('رصد درجات'!N674="","",'رصد درجات'!N674)</f>
        <v/>
      </c>
      <c r="O674" s="88" t="str">
        <f>IF(C674="","",'رصد درجات'!Y674)</f>
        <v/>
      </c>
      <c r="P674" s="88" t="str">
        <f>IF(C674="","",'رصد درجات'!AL674)</f>
        <v/>
      </c>
      <c r="Q674" s="88" t="str">
        <f t="shared" si="911"/>
        <v/>
      </c>
      <c r="R674" s="103" t="str">
        <f t="shared" si="912"/>
        <v/>
      </c>
      <c r="S674" s="88" t="str">
        <f>IF(C674="","",'رصد درجات'!AV674)</f>
        <v/>
      </c>
      <c r="T674" s="88" t="str">
        <f>IF(C674="","",'رصد درجات'!BI674)</f>
        <v/>
      </c>
      <c r="U674" s="88" t="str">
        <f t="shared" si="913"/>
        <v/>
      </c>
      <c r="V674" s="88" t="str">
        <f t="shared" si="914"/>
        <v/>
      </c>
      <c r="W674" s="88" t="str">
        <f t="shared" si="915"/>
        <v/>
      </c>
      <c r="X674" s="106" t="str">
        <f t="shared" si="916"/>
        <v/>
      </c>
      <c r="Y674" s="107" t="str">
        <f>IF(C674="","",'رصد درجات'!Z674)</f>
        <v/>
      </c>
      <c r="Z674" s="107" t="str">
        <f>IF(C674="","",'رصد درجات'!AM674)</f>
        <v/>
      </c>
      <c r="AA674" s="107" t="str">
        <f t="shared" si="887"/>
        <v/>
      </c>
      <c r="AB674" s="107" t="str">
        <f t="shared" si="917"/>
        <v/>
      </c>
      <c r="AC674" s="107" t="str">
        <f>IF(C674="","",'رصد درجات'!AV674)</f>
        <v/>
      </c>
      <c r="AD674" s="107" t="str">
        <f>IF(C674="","",'رصد درجات'!BI674)</f>
        <v/>
      </c>
      <c r="AE674" s="107" t="str">
        <f t="shared" si="888"/>
        <v/>
      </c>
      <c r="AF674" s="107" t="str">
        <f t="shared" si="889"/>
        <v/>
      </c>
      <c r="AG674" s="107" t="str">
        <f t="shared" si="918"/>
        <v/>
      </c>
      <c r="AH674" s="108" t="str">
        <f t="shared" si="919"/>
        <v/>
      </c>
      <c r="AI674" s="107" t="str">
        <f>IF(C674="","",'رصد درجات'!AA674)</f>
        <v/>
      </c>
      <c r="AJ674" s="107" t="str">
        <f>IF(C674="","",'رصد درجات'!AN674)</f>
        <v/>
      </c>
      <c r="AK674" s="107" t="str">
        <f t="shared" si="890"/>
        <v/>
      </c>
      <c r="AL674" s="109" t="str">
        <f t="shared" si="920"/>
        <v/>
      </c>
      <c r="AM674" s="107" t="str">
        <f>IF(C674="","",'رصد درجات'!AX674)</f>
        <v/>
      </c>
      <c r="AN674" s="107" t="str">
        <f>IF(C674="","",'رصد درجات'!BK674)</f>
        <v/>
      </c>
      <c r="AO674" s="107" t="str">
        <f t="shared" si="891"/>
        <v/>
      </c>
      <c r="AP674" s="107" t="str">
        <f t="shared" si="892"/>
        <v/>
      </c>
      <c r="AQ674" s="107" t="str">
        <f t="shared" si="893"/>
        <v/>
      </c>
      <c r="AR674" s="108" t="str">
        <f t="shared" si="921"/>
        <v/>
      </c>
      <c r="AS674" s="107" t="str">
        <f>IF(C674="","",'رصد درجات'!AB674)</f>
        <v/>
      </c>
      <c r="AT674" s="107" t="str">
        <f>IF(C674="","",'رصد درجات'!AO674)</f>
        <v/>
      </c>
      <c r="AU674" s="107" t="str">
        <f>IF(C674="","",'رصد درجات'!AP674)</f>
        <v/>
      </c>
      <c r="AV674" s="107" t="str">
        <f t="shared" si="894"/>
        <v/>
      </c>
      <c r="AW674" s="107" t="str">
        <f t="shared" si="922"/>
        <v/>
      </c>
      <c r="AX674" s="107" t="str">
        <f>IF(C674="","",'رصد درجات'!AY674)</f>
        <v/>
      </c>
      <c r="AY674" s="107" t="str">
        <f>IF(C674="","",'رصد درجات'!BL674)</f>
        <v/>
      </c>
      <c r="AZ674" s="107" t="str">
        <f>IF(C674="","",'رصد درجات'!BM674)</f>
        <v/>
      </c>
      <c r="BA674" s="107" t="str">
        <f t="shared" si="895"/>
        <v/>
      </c>
      <c r="BB674" s="107" t="str">
        <f t="shared" si="896"/>
        <v/>
      </c>
      <c r="BC674" s="107" t="str">
        <f t="shared" si="897"/>
        <v/>
      </c>
      <c r="BD674" s="107" t="str">
        <f t="shared" si="898"/>
        <v/>
      </c>
      <c r="BE674" s="108" t="str">
        <f t="shared" si="923"/>
        <v/>
      </c>
      <c r="BF674" s="107" t="str">
        <f>IF(C674="","",'رصد درجات'!AC674)</f>
        <v/>
      </c>
      <c r="BG674" s="107" t="str">
        <f>IF(C674="","",'رصد درجات'!AI674)</f>
        <v/>
      </c>
      <c r="BH674" s="107" t="str">
        <f>IF(C674="","",'رصد درجات'!AQ674)</f>
        <v/>
      </c>
      <c r="BI674" s="107" t="str">
        <f t="shared" si="899"/>
        <v/>
      </c>
      <c r="BJ674" s="107" t="str">
        <f t="shared" si="924"/>
        <v/>
      </c>
      <c r="BK674" s="107" t="str">
        <f>IF(C674="","",'رصد درجات'!AZ674)</f>
        <v/>
      </c>
      <c r="BL674" s="107" t="str">
        <f>IF(C674="","",'رصد درجات'!BF674)</f>
        <v/>
      </c>
      <c r="BM674" s="107" t="str">
        <f>IF(C674="","",'رصد درجات'!BN674)</f>
        <v/>
      </c>
      <c r="BN674" s="107" t="str">
        <f t="shared" si="900"/>
        <v/>
      </c>
      <c r="BO674" s="107" t="str">
        <f t="shared" si="901"/>
        <v/>
      </c>
      <c r="BP674" s="107" t="str">
        <f t="shared" si="902"/>
        <v/>
      </c>
      <c r="BQ674" s="107" t="str">
        <f t="shared" si="903"/>
        <v/>
      </c>
      <c r="BR674" s="108" t="str">
        <f t="shared" si="925"/>
        <v/>
      </c>
      <c r="BS674" s="107" t="str">
        <f>IF(C674="","",'رصد درجات'!AD674)</f>
        <v/>
      </c>
      <c r="BT674" s="107" t="str">
        <f>IF(C674="","",'رصد درجات'!AR674)</f>
        <v/>
      </c>
      <c r="BU674" s="107" t="str">
        <f t="shared" si="904"/>
        <v/>
      </c>
      <c r="BV674" s="107" t="str">
        <f t="shared" si="926"/>
        <v/>
      </c>
      <c r="BW674" s="107" t="str">
        <f>IF(C674="","",'رصد درجات'!BA674)</f>
        <v/>
      </c>
      <c r="BX674" s="107" t="str">
        <f>IF(C674="","",'رصد درجات'!BO674)</f>
        <v/>
      </c>
      <c r="BY674" s="107" t="str">
        <f t="shared" si="905"/>
        <v/>
      </c>
      <c r="BZ674" s="107" t="str">
        <f t="shared" si="927"/>
        <v/>
      </c>
      <c r="CA674" s="107" t="str">
        <f t="shared" si="906"/>
        <v/>
      </c>
      <c r="CB674" s="108" t="str">
        <f t="shared" si="928"/>
        <v/>
      </c>
      <c r="CC674" s="107" t="str">
        <f>IF(C674="","",'رصد درجات'!AE674)</f>
        <v/>
      </c>
      <c r="CD674" s="107" t="str">
        <f>IF(C674="","",'رصد درجات'!AJ674)</f>
        <v/>
      </c>
      <c r="CE674" s="107" t="str">
        <f>IF(C674="","",'رصد درجات'!AS674)</f>
        <v/>
      </c>
      <c r="CF674" s="107" t="str">
        <f t="shared" si="907"/>
        <v/>
      </c>
      <c r="CG674" s="107" t="str">
        <f t="shared" si="929"/>
        <v/>
      </c>
      <c r="CH674" s="107" t="str">
        <f>IF(C674="","",'رصد درجات'!BB674)</f>
        <v/>
      </c>
      <c r="CI674" s="107" t="str">
        <f>IF(C674="","",'رصد درجات'!BF674)</f>
        <v/>
      </c>
      <c r="CJ674" s="107" t="str">
        <f>IF(C674="","",'رصد درجات'!BP674)</f>
        <v/>
      </c>
      <c r="CK674" s="107" t="str">
        <f t="shared" si="908"/>
        <v/>
      </c>
      <c r="CL674" s="107" t="str">
        <f t="shared" si="909"/>
        <v/>
      </c>
      <c r="CM674" s="107" t="str">
        <f t="shared" si="910"/>
        <v/>
      </c>
      <c r="CN674" s="107" t="str">
        <f t="shared" si="930"/>
        <v/>
      </c>
      <c r="CO674" s="108" t="str">
        <f t="shared" si="931"/>
        <v/>
      </c>
      <c r="CP674" s="110" t="str">
        <f>IF(C674="","",'رصد درجات'!AF674)</f>
        <v/>
      </c>
      <c r="CQ674" s="103" t="str">
        <f t="shared" si="932"/>
        <v/>
      </c>
      <c r="CR674" s="110" t="str">
        <f>IF(C674="","",'رصد درجات'!BC674)</f>
        <v/>
      </c>
      <c r="CS674" s="110" t="str">
        <f t="shared" si="933"/>
        <v/>
      </c>
      <c r="CT674" s="110" t="str">
        <f t="shared" si="934"/>
        <v/>
      </c>
      <c r="CU674" s="103" t="str">
        <f t="shared" si="935"/>
        <v/>
      </c>
      <c r="CV674" s="107" t="str">
        <f>IF(C674="","",'رصد درجات'!AG674)</f>
        <v/>
      </c>
      <c r="CW674" s="107" t="str">
        <f t="shared" si="936"/>
        <v/>
      </c>
      <c r="CX674" s="107" t="str">
        <f>IF(C674="","",'رصد درجات'!BD674)</f>
        <v/>
      </c>
      <c r="CY674" s="110" t="str">
        <f t="shared" si="937"/>
        <v/>
      </c>
      <c r="CZ674" s="110" t="str">
        <f t="shared" si="938"/>
        <v/>
      </c>
      <c r="DA674" s="103" t="str">
        <f t="shared" si="939"/>
        <v/>
      </c>
      <c r="DB674" s="111" t="str">
        <f t="shared" si="940"/>
        <v/>
      </c>
      <c r="DC674" s="112" t="str">
        <f t="shared" si="941"/>
        <v/>
      </c>
      <c r="DD674" s="111" t="str">
        <f t="shared" si="942"/>
        <v/>
      </c>
      <c r="DE674" s="112" t="str">
        <f t="shared" si="943"/>
        <v/>
      </c>
      <c r="DF674" s="107" t="str">
        <f>IF(C674="","",'رصد درجات'!AH674)</f>
        <v/>
      </c>
      <c r="DG674" s="107" t="str">
        <f>IF(C674="","",'رصد درجات'!AT674)</f>
        <v/>
      </c>
      <c r="DH674" s="107" t="str">
        <f t="shared" si="944"/>
        <v/>
      </c>
      <c r="DI674" s="107" t="str">
        <f t="shared" si="945"/>
        <v/>
      </c>
      <c r="DJ674" s="107" t="str">
        <f>IF(C674="","",'رصد درجات'!BE674)</f>
        <v/>
      </c>
      <c r="DK674" s="107" t="str">
        <f>IF(C674="","",'رصد درجات'!BQ674)</f>
        <v/>
      </c>
      <c r="DL674" s="107" t="str">
        <f t="shared" si="946"/>
        <v/>
      </c>
      <c r="DM674" s="107" t="str">
        <f t="shared" si="947"/>
        <v/>
      </c>
      <c r="DN674" s="107" t="str">
        <f t="shared" si="948"/>
        <v/>
      </c>
      <c r="DO674" s="108" t="str">
        <f t="shared" si="949"/>
        <v/>
      </c>
      <c r="DP674" s="81" t="str">
        <f t="shared" si="950"/>
        <v/>
      </c>
      <c r="DQ674" s="113" t="str">
        <f t="shared" si="951"/>
        <v/>
      </c>
      <c r="DR674" s="9">
        <f t="shared" si="952"/>
        <v>0</v>
      </c>
      <c r="DS674" s="114" t="str">
        <f t="shared" si="953"/>
        <v/>
      </c>
      <c r="DT674" s="115" t="str">
        <f t="shared" si="954"/>
        <v/>
      </c>
      <c r="DU674" s="115" t="str">
        <f t="shared" si="955"/>
        <v/>
      </c>
      <c r="DV674" s="115" t="str">
        <f t="shared" si="956"/>
        <v/>
      </c>
      <c r="DW674" s="115" t="str">
        <f t="shared" si="957"/>
        <v/>
      </c>
      <c r="DX674" s="115" t="str">
        <f t="shared" si="958"/>
        <v/>
      </c>
      <c r="DY674" s="115" t="str">
        <f t="shared" si="959"/>
        <v/>
      </c>
      <c r="DZ674" s="115" t="str">
        <f t="shared" si="960"/>
        <v/>
      </c>
      <c r="EA674" s="253"/>
      <c r="EB674" s="253"/>
      <c r="EC674" s="253"/>
      <c r="ED674" s="253"/>
      <c r="EE674" s="253"/>
      <c r="EF674" s="253"/>
      <c r="EG674" s="253"/>
      <c r="EH674" s="253"/>
      <c r="EI674" s="253"/>
      <c r="EJ674" s="253"/>
      <c r="EK674" s="259"/>
      <c r="EL674" s="261" t="str">
        <f t="shared" si="961"/>
        <v/>
      </c>
      <c r="EM674" s="9"/>
      <c r="EN674" s="9"/>
      <c r="EO674" s="81"/>
      <c r="EP674" s="82"/>
      <c r="EQ674" s="88"/>
      <c r="ER674" s="88"/>
      <c r="ES674" s="78"/>
    </row>
    <row r="675" spans="1:149" s="11" customFormat="1" ht="27" customHeight="1" thickBot="1">
      <c r="A675" s="88" t="str">
        <f>IF('رصد درجات'!A675="","",'رصد درجات'!A675)</f>
        <v/>
      </c>
      <c r="B675" s="88" t="str">
        <f>IF('رصد درجات'!B675="","",'رصد درجات'!B675)</f>
        <v/>
      </c>
      <c r="C675" s="88" t="str">
        <f>IF('رصد درجات'!C675="","",'رصد درجات'!C675)</f>
        <v/>
      </c>
      <c r="D675" s="104" t="str">
        <f>IF('رصد درجات'!D675="","",'رصد درجات'!D675)</f>
        <v/>
      </c>
      <c r="E675" s="88" t="str">
        <f>IF('رصد درجات'!E675="","",'رصد درجات'!E675)</f>
        <v/>
      </c>
      <c r="F675" s="88" t="str">
        <f>IF('رصد درجات'!F675="","",'رصد درجات'!F675)</f>
        <v/>
      </c>
      <c r="G675" s="88" t="str">
        <f>IF('رصد درجات'!G675="","",'رصد درجات'!G675)</f>
        <v/>
      </c>
      <c r="H675" s="88" t="str">
        <f>IF('رصد درجات'!H675="","",'رصد درجات'!H675)</f>
        <v/>
      </c>
      <c r="I675" s="88" t="str">
        <f>IF('رصد درجات'!I675="","",'رصد درجات'!I675)</f>
        <v/>
      </c>
      <c r="J675" s="88" t="str">
        <f>IF('رصد درجات'!J675="","",'رصد درجات'!J675)</f>
        <v/>
      </c>
      <c r="K675" s="88" t="str">
        <f>IF('رصد درجات'!K675="","",'رصد درجات'!K675)</f>
        <v/>
      </c>
      <c r="L675" s="88" t="str">
        <f>IF('رصد درجات'!L675="","",'رصد درجات'!L675)</f>
        <v/>
      </c>
      <c r="M675" s="105" t="str">
        <f>IF('رصد درجات'!M675="","",'رصد درجات'!M675)</f>
        <v/>
      </c>
      <c r="N675" s="105" t="str">
        <f>IF('رصد درجات'!N675="","",'رصد درجات'!N675)</f>
        <v/>
      </c>
      <c r="O675" s="88" t="str">
        <f>IF(C675="","",'رصد درجات'!Y675)</f>
        <v/>
      </c>
      <c r="P675" s="88" t="str">
        <f>IF(C675="","",'رصد درجات'!AL675)</f>
        <v/>
      </c>
      <c r="Q675" s="88" t="str">
        <f t="shared" si="911"/>
        <v/>
      </c>
      <c r="R675" s="103" t="str">
        <f t="shared" si="912"/>
        <v/>
      </c>
      <c r="S675" s="88" t="str">
        <f>IF(C675="","",'رصد درجات'!AV675)</f>
        <v/>
      </c>
      <c r="T675" s="88" t="str">
        <f>IF(C675="","",'رصد درجات'!BI675)</f>
        <v/>
      </c>
      <c r="U675" s="88" t="str">
        <f t="shared" si="913"/>
        <v/>
      </c>
      <c r="V675" s="88" t="str">
        <f t="shared" si="914"/>
        <v/>
      </c>
      <c r="W675" s="88" t="str">
        <f t="shared" si="915"/>
        <v/>
      </c>
      <c r="X675" s="106" t="str">
        <f t="shared" si="916"/>
        <v/>
      </c>
      <c r="Y675" s="107" t="str">
        <f>IF(C675="","",'رصد درجات'!Z675)</f>
        <v/>
      </c>
      <c r="Z675" s="107" t="str">
        <f>IF(C675="","",'رصد درجات'!AM675)</f>
        <v/>
      </c>
      <c r="AA675" s="107" t="str">
        <f t="shared" si="887"/>
        <v/>
      </c>
      <c r="AB675" s="107" t="str">
        <f t="shared" si="917"/>
        <v/>
      </c>
      <c r="AC675" s="107" t="str">
        <f>IF(C675="","",'رصد درجات'!AV675)</f>
        <v/>
      </c>
      <c r="AD675" s="107" t="str">
        <f>IF(C675="","",'رصد درجات'!BI675)</f>
        <v/>
      </c>
      <c r="AE675" s="107" t="str">
        <f t="shared" si="888"/>
        <v/>
      </c>
      <c r="AF675" s="107" t="str">
        <f t="shared" si="889"/>
        <v/>
      </c>
      <c r="AG675" s="107" t="str">
        <f t="shared" si="918"/>
        <v/>
      </c>
      <c r="AH675" s="108" t="str">
        <f t="shared" si="919"/>
        <v/>
      </c>
      <c r="AI675" s="107" t="str">
        <f>IF(C675="","",'رصد درجات'!AA675)</f>
        <v/>
      </c>
      <c r="AJ675" s="107" t="str">
        <f>IF(C675="","",'رصد درجات'!AN675)</f>
        <v/>
      </c>
      <c r="AK675" s="107" t="str">
        <f t="shared" si="890"/>
        <v/>
      </c>
      <c r="AL675" s="109" t="str">
        <f t="shared" si="920"/>
        <v/>
      </c>
      <c r="AM675" s="107" t="str">
        <f>IF(C675="","",'رصد درجات'!AX675)</f>
        <v/>
      </c>
      <c r="AN675" s="107" t="str">
        <f>IF(C675="","",'رصد درجات'!BK675)</f>
        <v/>
      </c>
      <c r="AO675" s="107" t="str">
        <f t="shared" si="891"/>
        <v/>
      </c>
      <c r="AP675" s="107" t="str">
        <f t="shared" si="892"/>
        <v/>
      </c>
      <c r="AQ675" s="107" t="str">
        <f t="shared" si="893"/>
        <v/>
      </c>
      <c r="AR675" s="108" t="str">
        <f t="shared" si="921"/>
        <v/>
      </c>
      <c r="AS675" s="107" t="str">
        <f>IF(C675="","",'رصد درجات'!AB675)</f>
        <v/>
      </c>
      <c r="AT675" s="107" t="str">
        <f>IF(C675="","",'رصد درجات'!AO675)</f>
        <v/>
      </c>
      <c r="AU675" s="107" t="str">
        <f>IF(C675="","",'رصد درجات'!AP675)</f>
        <v/>
      </c>
      <c r="AV675" s="107" t="str">
        <f t="shared" si="894"/>
        <v/>
      </c>
      <c r="AW675" s="107" t="str">
        <f t="shared" si="922"/>
        <v/>
      </c>
      <c r="AX675" s="107" t="str">
        <f>IF(C675="","",'رصد درجات'!AY675)</f>
        <v/>
      </c>
      <c r="AY675" s="107" t="str">
        <f>IF(C675="","",'رصد درجات'!BL675)</f>
        <v/>
      </c>
      <c r="AZ675" s="107" t="str">
        <f>IF(C675="","",'رصد درجات'!BM675)</f>
        <v/>
      </c>
      <c r="BA675" s="107" t="str">
        <f t="shared" si="895"/>
        <v/>
      </c>
      <c r="BB675" s="107" t="str">
        <f t="shared" si="896"/>
        <v/>
      </c>
      <c r="BC675" s="107" t="str">
        <f t="shared" si="897"/>
        <v/>
      </c>
      <c r="BD675" s="107" t="str">
        <f t="shared" si="898"/>
        <v/>
      </c>
      <c r="BE675" s="108" t="str">
        <f t="shared" si="923"/>
        <v/>
      </c>
      <c r="BF675" s="107" t="str">
        <f>IF(C675="","",'رصد درجات'!AC675)</f>
        <v/>
      </c>
      <c r="BG675" s="107" t="str">
        <f>IF(C675="","",'رصد درجات'!AI675)</f>
        <v/>
      </c>
      <c r="BH675" s="107" t="str">
        <f>IF(C675="","",'رصد درجات'!AQ675)</f>
        <v/>
      </c>
      <c r="BI675" s="107" t="str">
        <f t="shared" si="899"/>
        <v/>
      </c>
      <c r="BJ675" s="107" t="str">
        <f t="shared" si="924"/>
        <v/>
      </c>
      <c r="BK675" s="107" t="str">
        <f>IF(C675="","",'رصد درجات'!AZ675)</f>
        <v/>
      </c>
      <c r="BL675" s="107" t="str">
        <f>IF(C675="","",'رصد درجات'!BF675)</f>
        <v/>
      </c>
      <c r="BM675" s="107" t="str">
        <f>IF(C675="","",'رصد درجات'!BN675)</f>
        <v/>
      </c>
      <c r="BN675" s="107" t="str">
        <f t="shared" si="900"/>
        <v/>
      </c>
      <c r="BO675" s="107" t="str">
        <f t="shared" si="901"/>
        <v/>
      </c>
      <c r="BP675" s="107" t="str">
        <f t="shared" si="902"/>
        <v/>
      </c>
      <c r="BQ675" s="107" t="str">
        <f t="shared" si="903"/>
        <v/>
      </c>
      <c r="BR675" s="108" t="str">
        <f t="shared" si="925"/>
        <v/>
      </c>
      <c r="BS675" s="107" t="str">
        <f>IF(C675="","",'رصد درجات'!AD675)</f>
        <v/>
      </c>
      <c r="BT675" s="107" t="str">
        <f>IF(C675="","",'رصد درجات'!AR675)</f>
        <v/>
      </c>
      <c r="BU675" s="107" t="str">
        <f t="shared" si="904"/>
        <v/>
      </c>
      <c r="BV675" s="107" t="str">
        <f t="shared" si="926"/>
        <v/>
      </c>
      <c r="BW675" s="107" t="str">
        <f>IF(C675="","",'رصد درجات'!BA675)</f>
        <v/>
      </c>
      <c r="BX675" s="107" t="str">
        <f>IF(C675="","",'رصد درجات'!BO675)</f>
        <v/>
      </c>
      <c r="BY675" s="107" t="str">
        <f t="shared" si="905"/>
        <v/>
      </c>
      <c r="BZ675" s="107" t="str">
        <f t="shared" si="927"/>
        <v/>
      </c>
      <c r="CA675" s="107" t="str">
        <f t="shared" si="906"/>
        <v/>
      </c>
      <c r="CB675" s="108" t="str">
        <f t="shared" si="928"/>
        <v/>
      </c>
      <c r="CC675" s="107" t="str">
        <f>IF(C675="","",'رصد درجات'!AE675)</f>
        <v/>
      </c>
      <c r="CD675" s="107" t="str">
        <f>IF(C675="","",'رصد درجات'!AJ675)</f>
        <v/>
      </c>
      <c r="CE675" s="107" t="str">
        <f>IF(C675="","",'رصد درجات'!AS675)</f>
        <v/>
      </c>
      <c r="CF675" s="107" t="str">
        <f t="shared" si="907"/>
        <v/>
      </c>
      <c r="CG675" s="107" t="str">
        <f t="shared" si="929"/>
        <v/>
      </c>
      <c r="CH675" s="107" t="str">
        <f>IF(C675="","",'رصد درجات'!BB675)</f>
        <v/>
      </c>
      <c r="CI675" s="107" t="str">
        <f>IF(C675="","",'رصد درجات'!BF675)</f>
        <v/>
      </c>
      <c r="CJ675" s="107" t="str">
        <f>IF(C675="","",'رصد درجات'!BP675)</f>
        <v/>
      </c>
      <c r="CK675" s="107" t="str">
        <f t="shared" si="908"/>
        <v/>
      </c>
      <c r="CL675" s="107" t="str">
        <f t="shared" si="909"/>
        <v/>
      </c>
      <c r="CM675" s="107" t="str">
        <f t="shared" si="910"/>
        <v/>
      </c>
      <c r="CN675" s="107" t="str">
        <f t="shared" si="930"/>
        <v/>
      </c>
      <c r="CO675" s="108" t="str">
        <f t="shared" si="931"/>
        <v/>
      </c>
      <c r="CP675" s="110" t="str">
        <f>IF(C675="","",'رصد درجات'!AF675)</f>
        <v/>
      </c>
      <c r="CQ675" s="103" t="str">
        <f t="shared" si="932"/>
        <v/>
      </c>
      <c r="CR675" s="110" t="str">
        <f>IF(C675="","",'رصد درجات'!BC675)</f>
        <v/>
      </c>
      <c r="CS675" s="110" t="str">
        <f t="shared" si="933"/>
        <v/>
      </c>
      <c r="CT675" s="110" t="str">
        <f t="shared" si="934"/>
        <v/>
      </c>
      <c r="CU675" s="103" t="str">
        <f t="shared" si="935"/>
        <v/>
      </c>
      <c r="CV675" s="107" t="str">
        <f>IF(C675="","",'رصد درجات'!AG675)</f>
        <v/>
      </c>
      <c r="CW675" s="107" t="str">
        <f t="shared" si="936"/>
        <v/>
      </c>
      <c r="CX675" s="107" t="str">
        <f>IF(C675="","",'رصد درجات'!BD675)</f>
        <v/>
      </c>
      <c r="CY675" s="110" t="str">
        <f t="shared" si="937"/>
        <v/>
      </c>
      <c r="CZ675" s="110" t="str">
        <f t="shared" si="938"/>
        <v/>
      </c>
      <c r="DA675" s="103" t="str">
        <f t="shared" si="939"/>
        <v/>
      </c>
      <c r="DB675" s="111" t="str">
        <f t="shared" si="940"/>
        <v/>
      </c>
      <c r="DC675" s="112" t="str">
        <f t="shared" si="941"/>
        <v/>
      </c>
      <c r="DD675" s="111" t="str">
        <f t="shared" si="942"/>
        <v/>
      </c>
      <c r="DE675" s="112" t="str">
        <f t="shared" si="943"/>
        <v/>
      </c>
      <c r="DF675" s="107" t="str">
        <f>IF(C675="","",'رصد درجات'!AH675)</f>
        <v/>
      </c>
      <c r="DG675" s="107" t="str">
        <f>IF(C675="","",'رصد درجات'!AT675)</f>
        <v/>
      </c>
      <c r="DH675" s="107" t="str">
        <f t="shared" si="944"/>
        <v/>
      </c>
      <c r="DI675" s="107" t="str">
        <f t="shared" si="945"/>
        <v/>
      </c>
      <c r="DJ675" s="107" t="str">
        <f>IF(C675="","",'رصد درجات'!BE675)</f>
        <v/>
      </c>
      <c r="DK675" s="107" t="str">
        <f>IF(C675="","",'رصد درجات'!BQ675)</f>
        <v/>
      </c>
      <c r="DL675" s="107" t="str">
        <f t="shared" si="946"/>
        <v/>
      </c>
      <c r="DM675" s="107" t="str">
        <f t="shared" si="947"/>
        <v/>
      </c>
      <c r="DN675" s="107" t="str">
        <f t="shared" si="948"/>
        <v/>
      </c>
      <c r="DO675" s="108" t="str">
        <f t="shared" si="949"/>
        <v/>
      </c>
      <c r="DP675" s="81" t="str">
        <f t="shared" si="950"/>
        <v/>
      </c>
      <c r="DQ675" s="113" t="str">
        <f t="shared" si="951"/>
        <v/>
      </c>
      <c r="DR675" s="9">
        <f t="shared" si="952"/>
        <v>0</v>
      </c>
      <c r="DS675" s="114" t="str">
        <f t="shared" si="953"/>
        <v/>
      </c>
      <c r="DT675" s="115" t="str">
        <f t="shared" si="954"/>
        <v/>
      </c>
      <c r="DU675" s="115" t="str">
        <f t="shared" si="955"/>
        <v/>
      </c>
      <c r="DV675" s="115" t="str">
        <f t="shared" si="956"/>
        <v/>
      </c>
      <c r="DW675" s="115" t="str">
        <f t="shared" si="957"/>
        <v/>
      </c>
      <c r="DX675" s="115" t="str">
        <f t="shared" si="958"/>
        <v/>
      </c>
      <c r="DY675" s="115" t="str">
        <f t="shared" si="959"/>
        <v/>
      </c>
      <c r="DZ675" s="115" t="str">
        <f t="shared" si="960"/>
        <v/>
      </c>
      <c r="EA675" s="253"/>
      <c r="EB675" s="253"/>
      <c r="EC675" s="253"/>
      <c r="ED675" s="253"/>
      <c r="EE675" s="253"/>
      <c r="EF675" s="253"/>
      <c r="EG675" s="253"/>
      <c r="EH675" s="253"/>
      <c r="EI675" s="253"/>
      <c r="EJ675" s="253"/>
      <c r="EK675" s="259"/>
      <c r="EL675" s="261" t="str">
        <f t="shared" si="961"/>
        <v/>
      </c>
      <c r="EM675" s="9"/>
      <c r="EN675" s="9"/>
      <c r="EO675" s="81"/>
      <c r="EP675" s="82"/>
      <c r="EQ675" s="88"/>
      <c r="ER675" s="88"/>
      <c r="ES675" s="78"/>
    </row>
    <row r="676" spans="1:149" s="11" customFormat="1" ht="27" customHeight="1" thickBot="1">
      <c r="A676" s="88" t="str">
        <f>IF('رصد درجات'!A676="","",'رصد درجات'!A676)</f>
        <v/>
      </c>
      <c r="B676" s="88" t="str">
        <f>IF('رصد درجات'!B676="","",'رصد درجات'!B676)</f>
        <v/>
      </c>
      <c r="C676" s="88" t="str">
        <f>IF('رصد درجات'!C676="","",'رصد درجات'!C676)</f>
        <v/>
      </c>
      <c r="D676" s="104" t="str">
        <f>IF('رصد درجات'!D676="","",'رصد درجات'!D676)</f>
        <v/>
      </c>
      <c r="E676" s="88" t="str">
        <f>IF('رصد درجات'!E676="","",'رصد درجات'!E676)</f>
        <v/>
      </c>
      <c r="F676" s="88" t="str">
        <f>IF('رصد درجات'!F676="","",'رصد درجات'!F676)</f>
        <v/>
      </c>
      <c r="G676" s="88" t="str">
        <f>IF('رصد درجات'!G676="","",'رصد درجات'!G676)</f>
        <v/>
      </c>
      <c r="H676" s="88" t="str">
        <f>IF('رصد درجات'!H676="","",'رصد درجات'!H676)</f>
        <v/>
      </c>
      <c r="I676" s="88" t="str">
        <f>IF('رصد درجات'!I676="","",'رصد درجات'!I676)</f>
        <v/>
      </c>
      <c r="J676" s="88" t="str">
        <f>IF('رصد درجات'!J676="","",'رصد درجات'!J676)</f>
        <v/>
      </c>
      <c r="K676" s="88" t="str">
        <f>IF('رصد درجات'!K676="","",'رصد درجات'!K676)</f>
        <v/>
      </c>
      <c r="L676" s="88" t="str">
        <f>IF('رصد درجات'!L676="","",'رصد درجات'!L676)</f>
        <v/>
      </c>
      <c r="M676" s="105" t="str">
        <f>IF('رصد درجات'!M676="","",'رصد درجات'!M676)</f>
        <v/>
      </c>
      <c r="N676" s="105" t="str">
        <f>IF('رصد درجات'!N676="","",'رصد درجات'!N676)</f>
        <v/>
      </c>
      <c r="O676" s="88" t="str">
        <f>IF(C676="","",'رصد درجات'!Y676)</f>
        <v/>
      </c>
      <c r="P676" s="88" t="str">
        <f>IF(C676="","",'رصد درجات'!AL676)</f>
        <v/>
      </c>
      <c r="Q676" s="88" t="str">
        <f t="shared" si="911"/>
        <v/>
      </c>
      <c r="R676" s="103" t="str">
        <f t="shared" si="912"/>
        <v/>
      </c>
      <c r="S676" s="88" t="str">
        <f>IF(C676="","",'رصد درجات'!AV676)</f>
        <v/>
      </c>
      <c r="T676" s="88" t="str">
        <f>IF(C676="","",'رصد درجات'!BI676)</f>
        <v/>
      </c>
      <c r="U676" s="88" t="str">
        <f t="shared" si="913"/>
        <v/>
      </c>
      <c r="V676" s="88" t="str">
        <f t="shared" si="914"/>
        <v/>
      </c>
      <c r="W676" s="88" t="str">
        <f t="shared" si="915"/>
        <v/>
      </c>
      <c r="X676" s="106" t="str">
        <f t="shared" si="916"/>
        <v/>
      </c>
      <c r="Y676" s="107" t="str">
        <f>IF(C676="","",'رصد درجات'!Z676)</f>
        <v/>
      </c>
      <c r="Z676" s="107" t="str">
        <f>IF(C676="","",'رصد درجات'!AM676)</f>
        <v/>
      </c>
      <c r="AA676" s="107" t="str">
        <f t="shared" si="887"/>
        <v/>
      </c>
      <c r="AB676" s="107" t="str">
        <f t="shared" si="917"/>
        <v/>
      </c>
      <c r="AC676" s="107" t="str">
        <f>IF(C676="","",'رصد درجات'!AV676)</f>
        <v/>
      </c>
      <c r="AD676" s="107" t="str">
        <f>IF(C676="","",'رصد درجات'!BI676)</f>
        <v/>
      </c>
      <c r="AE676" s="107" t="str">
        <f t="shared" si="888"/>
        <v/>
      </c>
      <c r="AF676" s="107" t="str">
        <f t="shared" si="889"/>
        <v/>
      </c>
      <c r="AG676" s="107" t="str">
        <f t="shared" si="918"/>
        <v/>
      </c>
      <c r="AH676" s="108" t="str">
        <f t="shared" si="919"/>
        <v/>
      </c>
      <c r="AI676" s="107" t="str">
        <f>IF(C676="","",'رصد درجات'!AA676)</f>
        <v/>
      </c>
      <c r="AJ676" s="107" t="str">
        <f>IF(C676="","",'رصد درجات'!AN676)</f>
        <v/>
      </c>
      <c r="AK676" s="107" t="str">
        <f t="shared" si="890"/>
        <v/>
      </c>
      <c r="AL676" s="109" t="str">
        <f t="shared" si="920"/>
        <v/>
      </c>
      <c r="AM676" s="107" t="str">
        <f>IF(C676="","",'رصد درجات'!AX676)</f>
        <v/>
      </c>
      <c r="AN676" s="107" t="str">
        <f>IF(C676="","",'رصد درجات'!BK676)</f>
        <v/>
      </c>
      <c r="AO676" s="107" t="str">
        <f t="shared" si="891"/>
        <v/>
      </c>
      <c r="AP676" s="107" t="str">
        <f t="shared" si="892"/>
        <v/>
      </c>
      <c r="AQ676" s="107" t="str">
        <f t="shared" si="893"/>
        <v/>
      </c>
      <c r="AR676" s="108" t="str">
        <f t="shared" si="921"/>
        <v/>
      </c>
      <c r="AS676" s="107" t="str">
        <f>IF(C676="","",'رصد درجات'!AB676)</f>
        <v/>
      </c>
      <c r="AT676" s="107" t="str">
        <f>IF(C676="","",'رصد درجات'!AO676)</f>
        <v/>
      </c>
      <c r="AU676" s="107" t="str">
        <f>IF(C676="","",'رصد درجات'!AP676)</f>
        <v/>
      </c>
      <c r="AV676" s="107" t="str">
        <f t="shared" si="894"/>
        <v/>
      </c>
      <c r="AW676" s="107" t="str">
        <f t="shared" si="922"/>
        <v/>
      </c>
      <c r="AX676" s="107" t="str">
        <f>IF(C676="","",'رصد درجات'!AY676)</f>
        <v/>
      </c>
      <c r="AY676" s="107" t="str">
        <f>IF(C676="","",'رصد درجات'!BL676)</f>
        <v/>
      </c>
      <c r="AZ676" s="107" t="str">
        <f>IF(C676="","",'رصد درجات'!BM676)</f>
        <v/>
      </c>
      <c r="BA676" s="107" t="str">
        <f t="shared" si="895"/>
        <v/>
      </c>
      <c r="BB676" s="107" t="str">
        <f t="shared" si="896"/>
        <v/>
      </c>
      <c r="BC676" s="107" t="str">
        <f t="shared" si="897"/>
        <v/>
      </c>
      <c r="BD676" s="107" t="str">
        <f t="shared" si="898"/>
        <v/>
      </c>
      <c r="BE676" s="108" t="str">
        <f t="shared" si="923"/>
        <v/>
      </c>
      <c r="BF676" s="107" t="str">
        <f>IF(C676="","",'رصد درجات'!AC676)</f>
        <v/>
      </c>
      <c r="BG676" s="107" t="str">
        <f>IF(C676="","",'رصد درجات'!AI676)</f>
        <v/>
      </c>
      <c r="BH676" s="107" t="str">
        <f>IF(C676="","",'رصد درجات'!AQ676)</f>
        <v/>
      </c>
      <c r="BI676" s="107" t="str">
        <f t="shared" si="899"/>
        <v/>
      </c>
      <c r="BJ676" s="107" t="str">
        <f t="shared" si="924"/>
        <v/>
      </c>
      <c r="BK676" s="107" t="str">
        <f>IF(C676="","",'رصد درجات'!AZ676)</f>
        <v/>
      </c>
      <c r="BL676" s="107" t="str">
        <f>IF(C676="","",'رصد درجات'!BF676)</f>
        <v/>
      </c>
      <c r="BM676" s="107" t="str">
        <f>IF(C676="","",'رصد درجات'!BN676)</f>
        <v/>
      </c>
      <c r="BN676" s="107" t="str">
        <f t="shared" si="900"/>
        <v/>
      </c>
      <c r="BO676" s="107" t="str">
        <f t="shared" si="901"/>
        <v/>
      </c>
      <c r="BP676" s="107" t="str">
        <f t="shared" si="902"/>
        <v/>
      </c>
      <c r="BQ676" s="107" t="str">
        <f t="shared" si="903"/>
        <v/>
      </c>
      <c r="BR676" s="108" t="str">
        <f t="shared" si="925"/>
        <v/>
      </c>
      <c r="BS676" s="107" t="str">
        <f>IF(C676="","",'رصد درجات'!AD676)</f>
        <v/>
      </c>
      <c r="BT676" s="107" t="str">
        <f>IF(C676="","",'رصد درجات'!AR676)</f>
        <v/>
      </c>
      <c r="BU676" s="107" t="str">
        <f t="shared" si="904"/>
        <v/>
      </c>
      <c r="BV676" s="107" t="str">
        <f t="shared" si="926"/>
        <v/>
      </c>
      <c r="BW676" s="107" t="str">
        <f>IF(C676="","",'رصد درجات'!BA676)</f>
        <v/>
      </c>
      <c r="BX676" s="107" t="str">
        <f>IF(C676="","",'رصد درجات'!BO676)</f>
        <v/>
      </c>
      <c r="BY676" s="107" t="str">
        <f t="shared" si="905"/>
        <v/>
      </c>
      <c r="BZ676" s="107" t="str">
        <f t="shared" si="927"/>
        <v/>
      </c>
      <c r="CA676" s="107" t="str">
        <f t="shared" si="906"/>
        <v/>
      </c>
      <c r="CB676" s="108" t="str">
        <f t="shared" si="928"/>
        <v/>
      </c>
      <c r="CC676" s="107" t="str">
        <f>IF(C676="","",'رصد درجات'!AE676)</f>
        <v/>
      </c>
      <c r="CD676" s="107" t="str">
        <f>IF(C676="","",'رصد درجات'!AJ676)</f>
        <v/>
      </c>
      <c r="CE676" s="107" t="str">
        <f>IF(C676="","",'رصد درجات'!AS676)</f>
        <v/>
      </c>
      <c r="CF676" s="107" t="str">
        <f t="shared" si="907"/>
        <v/>
      </c>
      <c r="CG676" s="107" t="str">
        <f t="shared" si="929"/>
        <v/>
      </c>
      <c r="CH676" s="107" t="str">
        <f>IF(C676="","",'رصد درجات'!BB676)</f>
        <v/>
      </c>
      <c r="CI676" s="107" t="str">
        <f>IF(C676="","",'رصد درجات'!BF676)</f>
        <v/>
      </c>
      <c r="CJ676" s="107" t="str">
        <f>IF(C676="","",'رصد درجات'!BP676)</f>
        <v/>
      </c>
      <c r="CK676" s="107" t="str">
        <f t="shared" si="908"/>
        <v/>
      </c>
      <c r="CL676" s="107" t="str">
        <f t="shared" si="909"/>
        <v/>
      </c>
      <c r="CM676" s="107" t="str">
        <f t="shared" si="910"/>
        <v/>
      </c>
      <c r="CN676" s="107" t="str">
        <f t="shared" si="930"/>
        <v/>
      </c>
      <c r="CO676" s="108" t="str">
        <f t="shared" si="931"/>
        <v/>
      </c>
      <c r="CP676" s="110" t="str">
        <f>IF(C676="","",'رصد درجات'!AF676)</f>
        <v/>
      </c>
      <c r="CQ676" s="103" t="str">
        <f t="shared" si="932"/>
        <v/>
      </c>
      <c r="CR676" s="110" t="str">
        <f>IF(C676="","",'رصد درجات'!BC676)</f>
        <v/>
      </c>
      <c r="CS676" s="110" t="str">
        <f t="shared" si="933"/>
        <v/>
      </c>
      <c r="CT676" s="110" t="str">
        <f t="shared" si="934"/>
        <v/>
      </c>
      <c r="CU676" s="103" t="str">
        <f t="shared" si="935"/>
        <v/>
      </c>
      <c r="CV676" s="107" t="str">
        <f>IF(C676="","",'رصد درجات'!AG676)</f>
        <v/>
      </c>
      <c r="CW676" s="107" t="str">
        <f t="shared" si="936"/>
        <v/>
      </c>
      <c r="CX676" s="107" t="str">
        <f>IF(C676="","",'رصد درجات'!BD676)</f>
        <v/>
      </c>
      <c r="CY676" s="110" t="str">
        <f t="shared" si="937"/>
        <v/>
      </c>
      <c r="CZ676" s="110" t="str">
        <f t="shared" si="938"/>
        <v/>
      </c>
      <c r="DA676" s="103" t="str">
        <f t="shared" si="939"/>
        <v/>
      </c>
      <c r="DB676" s="111" t="str">
        <f t="shared" si="940"/>
        <v/>
      </c>
      <c r="DC676" s="112" t="str">
        <f t="shared" si="941"/>
        <v/>
      </c>
      <c r="DD676" s="111" t="str">
        <f t="shared" si="942"/>
        <v/>
      </c>
      <c r="DE676" s="112" t="str">
        <f t="shared" si="943"/>
        <v/>
      </c>
      <c r="DF676" s="107" t="str">
        <f>IF(C676="","",'رصد درجات'!AH676)</f>
        <v/>
      </c>
      <c r="DG676" s="107" t="str">
        <f>IF(C676="","",'رصد درجات'!AT676)</f>
        <v/>
      </c>
      <c r="DH676" s="107" t="str">
        <f t="shared" si="944"/>
        <v/>
      </c>
      <c r="DI676" s="107" t="str">
        <f t="shared" si="945"/>
        <v/>
      </c>
      <c r="DJ676" s="107" t="str">
        <f>IF(C676="","",'رصد درجات'!BE676)</f>
        <v/>
      </c>
      <c r="DK676" s="107" t="str">
        <f>IF(C676="","",'رصد درجات'!BQ676)</f>
        <v/>
      </c>
      <c r="DL676" s="107" t="str">
        <f t="shared" si="946"/>
        <v/>
      </c>
      <c r="DM676" s="107" t="str">
        <f t="shared" si="947"/>
        <v/>
      </c>
      <c r="DN676" s="107" t="str">
        <f t="shared" si="948"/>
        <v/>
      </c>
      <c r="DO676" s="108" t="str">
        <f t="shared" si="949"/>
        <v/>
      </c>
      <c r="DP676" s="81" t="str">
        <f t="shared" si="950"/>
        <v/>
      </c>
      <c r="DQ676" s="113" t="str">
        <f t="shared" si="951"/>
        <v/>
      </c>
      <c r="DR676" s="9">
        <f t="shared" si="952"/>
        <v>0</v>
      </c>
      <c r="DS676" s="114" t="str">
        <f t="shared" si="953"/>
        <v/>
      </c>
      <c r="DT676" s="115" t="str">
        <f t="shared" si="954"/>
        <v/>
      </c>
      <c r="DU676" s="115" t="str">
        <f t="shared" si="955"/>
        <v/>
      </c>
      <c r="DV676" s="115" t="str">
        <f t="shared" si="956"/>
        <v/>
      </c>
      <c r="DW676" s="115" t="str">
        <f t="shared" si="957"/>
        <v/>
      </c>
      <c r="DX676" s="115" t="str">
        <f t="shared" si="958"/>
        <v/>
      </c>
      <c r="DY676" s="115" t="str">
        <f t="shared" si="959"/>
        <v/>
      </c>
      <c r="DZ676" s="115" t="str">
        <f t="shared" si="960"/>
        <v/>
      </c>
      <c r="EA676" s="253"/>
      <c r="EB676" s="253"/>
      <c r="EC676" s="253"/>
      <c r="ED676" s="253"/>
      <c r="EE676" s="253"/>
      <c r="EF676" s="253"/>
      <c r="EG676" s="253"/>
      <c r="EH676" s="253"/>
      <c r="EI676" s="253"/>
      <c r="EJ676" s="253"/>
      <c r="EK676" s="259"/>
      <c r="EL676" s="261" t="str">
        <f t="shared" si="961"/>
        <v/>
      </c>
      <c r="EM676" s="9"/>
      <c r="EN676" s="9"/>
      <c r="EO676" s="81"/>
      <c r="EP676" s="82"/>
      <c r="EQ676" s="88"/>
      <c r="ER676" s="88"/>
      <c r="ES676" s="78"/>
    </row>
    <row r="677" spans="1:149" s="11" customFormat="1" ht="27" customHeight="1" thickBot="1">
      <c r="A677" s="88" t="str">
        <f>IF('رصد درجات'!A677="","",'رصد درجات'!A677)</f>
        <v/>
      </c>
      <c r="B677" s="88" t="str">
        <f>IF('رصد درجات'!B677="","",'رصد درجات'!B677)</f>
        <v/>
      </c>
      <c r="C677" s="88" t="str">
        <f>IF('رصد درجات'!C677="","",'رصد درجات'!C677)</f>
        <v/>
      </c>
      <c r="D677" s="104" t="str">
        <f>IF('رصد درجات'!D677="","",'رصد درجات'!D677)</f>
        <v/>
      </c>
      <c r="E677" s="88" t="str">
        <f>IF('رصد درجات'!E677="","",'رصد درجات'!E677)</f>
        <v/>
      </c>
      <c r="F677" s="88" t="str">
        <f>IF('رصد درجات'!F677="","",'رصد درجات'!F677)</f>
        <v/>
      </c>
      <c r="G677" s="88" t="str">
        <f>IF('رصد درجات'!G677="","",'رصد درجات'!G677)</f>
        <v/>
      </c>
      <c r="H677" s="88" t="str">
        <f>IF('رصد درجات'!H677="","",'رصد درجات'!H677)</f>
        <v/>
      </c>
      <c r="I677" s="88" t="str">
        <f>IF('رصد درجات'!I677="","",'رصد درجات'!I677)</f>
        <v/>
      </c>
      <c r="J677" s="88" t="str">
        <f>IF('رصد درجات'!J677="","",'رصد درجات'!J677)</f>
        <v/>
      </c>
      <c r="K677" s="88" t="str">
        <f>IF('رصد درجات'!K677="","",'رصد درجات'!K677)</f>
        <v/>
      </c>
      <c r="L677" s="88" t="str">
        <f>IF('رصد درجات'!L677="","",'رصد درجات'!L677)</f>
        <v/>
      </c>
      <c r="M677" s="105" t="str">
        <f>IF('رصد درجات'!M677="","",'رصد درجات'!M677)</f>
        <v/>
      </c>
      <c r="N677" s="105" t="str">
        <f>IF('رصد درجات'!N677="","",'رصد درجات'!N677)</f>
        <v/>
      </c>
      <c r="O677" s="88" t="str">
        <f>IF(C677="","",'رصد درجات'!Y677)</f>
        <v/>
      </c>
      <c r="P677" s="88" t="str">
        <f>IF(C677="","",'رصد درجات'!AL677)</f>
        <v/>
      </c>
      <c r="Q677" s="88" t="str">
        <f t="shared" si="911"/>
        <v/>
      </c>
      <c r="R677" s="103" t="str">
        <f t="shared" si="912"/>
        <v/>
      </c>
      <c r="S677" s="88" t="str">
        <f>IF(C677="","",'رصد درجات'!AV677)</f>
        <v/>
      </c>
      <c r="T677" s="88" t="str">
        <f>IF(C677="","",'رصد درجات'!BI677)</f>
        <v/>
      </c>
      <c r="U677" s="88" t="str">
        <f t="shared" si="913"/>
        <v/>
      </c>
      <c r="V677" s="88" t="str">
        <f t="shared" si="914"/>
        <v/>
      </c>
      <c r="W677" s="88" t="str">
        <f t="shared" si="915"/>
        <v/>
      </c>
      <c r="X677" s="106" t="str">
        <f t="shared" si="916"/>
        <v/>
      </c>
      <c r="Y677" s="107" t="str">
        <f>IF(C677="","",'رصد درجات'!Z677)</f>
        <v/>
      </c>
      <c r="Z677" s="107" t="str">
        <f>IF(C677="","",'رصد درجات'!AM677)</f>
        <v/>
      </c>
      <c r="AA677" s="107" t="str">
        <f t="shared" si="887"/>
        <v/>
      </c>
      <c r="AB677" s="107" t="str">
        <f t="shared" si="917"/>
        <v/>
      </c>
      <c r="AC677" s="107" t="str">
        <f>IF(C677="","",'رصد درجات'!AV677)</f>
        <v/>
      </c>
      <c r="AD677" s="107" t="str">
        <f>IF(C677="","",'رصد درجات'!BI677)</f>
        <v/>
      </c>
      <c r="AE677" s="107" t="str">
        <f t="shared" si="888"/>
        <v/>
      </c>
      <c r="AF677" s="107" t="str">
        <f t="shared" si="889"/>
        <v/>
      </c>
      <c r="AG677" s="107" t="str">
        <f t="shared" si="918"/>
        <v/>
      </c>
      <c r="AH677" s="108" t="str">
        <f t="shared" si="919"/>
        <v/>
      </c>
      <c r="AI677" s="107" t="str">
        <f>IF(C677="","",'رصد درجات'!AA677)</f>
        <v/>
      </c>
      <c r="AJ677" s="107" t="str">
        <f>IF(C677="","",'رصد درجات'!AN677)</f>
        <v/>
      </c>
      <c r="AK677" s="107" t="str">
        <f t="shared" si="890"/>
        <v/>
      </c>
      <c r="AL677" s="109" t="str">
        <f t="shared" si="920"/>
        <v/>
      </c>
      <c r="AM677" s="107" t="str">
        <f>IF(C677="","",'رصد درجات'!AX677)</f>
        <v/>
      </c>
      <c r="AN677" s="107" t="str">
        <f>IF(C677="","",'رصد درجات'!BK677)</f>
        <v/>
      </c>
      <c r="AO677" s="107" t="str">
        <f t="shared" si="891"/>
        <v/>
      </c>
      <c r="AP677" s="107" t="str">
        <f t="shared" si="892"/>
        <v/>
      </c>
      <c r="AQ677" s="107" t="str">
        <f t="shared" si="893"/>
        <v/>
      </c>
      <c r="AR677" s="108" t="str">
        <f t="shared" si="921"/>
        <v/>
      </c>
      <c r="AS677" s="107" t="str">
        <f>IF(C677="","",'رصد درجات'!AB677)</f>
        <v/>
      </c>
      <c r="AT677" s="107" t="str">
        <f>IF(C677="","",'رصد درجات'!AO677)</f>
        <v/>
      </c>
      <c r="AU677" s="107" t="str">
        <f>IF(C677="","",'رصد درجات'!AP677)</f>
        <v/>
      </c>
      <c r="AV677" s="107" t="str">
        <f t="shared" si="894"/>
        <v/>
      </c>
      <c r="AW677" s="107" t="str">
        <f t="shared" si="922"/>
        <v/>
      </c>
      <c r="AX677" s="107" t="str">
        <f>IF(C677="","",'رصد درجات'!AY677)</f>
        <v/>
      </c>
      <c r="AY677" s="107" t="str">
        <f>IF(C677="","",'رصد درجات'!BL677)</f>
        <v/>
      </c>
      <c r="AZ677" s="107" t="str">
        <f>IF(C677="","",'رصد درجات'!BM677)</f>
        <v/>
      </c>
      <c r="BA677" s="107" t="str">
        <f t="shared" si="895"/>
        <v/>
      </c>
      <c r="BB677" s="107" t="str">
        <f t="shared" si="896"/>
        <v/>
      </c>
      <c r="BC677" s="107" t="str">
        <f t="shared" si="897"/>
        <v/>
      </c>
      <c r="BD677" s="107" t="str">
        <f t="shared" si="898"/>
        <v/>
      </c>
      <c r="BE677" s="108" t="str">
        <f t="shared" si="923"/>
        <v/>
      </c>
      <c r="BF677" s="107" t="str">
        <f>IF(C677="","",'رصد درجات'!AC677)</f>
        <v/>
      </c>
      <c r="BG677" s="107" t="str">
        <f>IF(C677="","",'رصد درجات'!AI677)</f>
        <v/>
      </c>
      <c r="BH677" s="107" t="str">
        <f>IF(C677="","",'رصد درجات'!AQ677)</f>
        <v/>
      </c>
      <c r="BI677" s="107" t="str">
        <f t="shared" si="899"/>
        <v/>
      </c>
      <c r="BJ677" s="107" t="str">
        <f t="shared" si="924"/>
        <v/>
      </c>
      <c r="BK677" s="107" t="str">
        <f>IF(C677="","",'رصد درجات'!AZ677)</f>
        <v/>
      </c>
      <c r="BL677" s="107" t="str">
        <f>IF(C677="","",'رصد درجات'!BF677)</f>
        <v/>
      </c>
      <c r="BM677" s="107" t="str">
        <f>IF(C677="","",'رصد درجات'!BN677)</f>
        <v/>
      </c>
      <c r="BN677" s="107" t="str">
        <f t="shared" si="900"/>
        <v/>
      </c>
      <c r="BO677" s="107" t="str">
        <f t="shared" si="901"/>
        <v/>
      </c>
      <c r="BP677" s="107" t="str">
        <f t="shared" si="902"/>
        <v/>
      </c>
      <c r="BQ677" s="107" t="str">
        <f t="shared" si="903"/>
        <v/>
      </c>
      <c r="BR677" s="108" t="str">
        <f t="shared" si="925"/>
        <v/>
      </c>
      <c r="BS677" s="107" t="str">
        <f>IF(C677="","",'رصد درجات'!AD677)</f>
        <v/>
      </c>
      <c r="BT677" s="107" t="str">
        <f>IF(C677="","",'رصد درجات'!AR677)</f>
        <v/>
      </c>
      <c r="BU677" s="107" t="str">
        <f t="shared" si="904"/>
        <v/>
      </c>
      <c r="BV677" s="107" t="str">
        <f t="shared" si="926"/>
        <v/>
      </c>
      <c r="BW677" s="107" t="str">
        <f>IF(C677="","",'رصد درجات'!BA677)</f>
        <v/>
      </c>
      <c r="BX677" s="107" t="str">
        <f>IF(C677="","",'رصد درجات'!BO677)</f>
        <v/>
      </c>
      <c r="BY677" s="107" t="str">
        <f t="shared" si="905"/>
        <v/>
      </c>
      <c r="BZ677" s="107" t="str">
        <f t="shared" si="927"/>
        <v/>
      </c>
      <c r="CA677" s="107" t="str">
        <f t="shared" si="906"/>
        <v/>
      </c>
      <c r="CB677" s="108" t="str">
        <f t="shared" si="928"/>
        <v/>
      </c>
      <c r="CC677" s="107" t="str">
        <f>IF(C677="","",'رصد درجات'!AE677)</f>
        <v/>
      </c>
      <c r="CD677" s="107" t="str">
        <f>IF(C677="","",'رصد درجات'!AJ677)</f>
        <v/>
      </c>
      <c r="CE677" s="107" t="str">
        <f>IF(C677="","",'رصد درجات'!AS677)</f>
        <v/>
      </c>
      <c r="CF677" s="107" t="str">
        <f t="shared" si="907"/>
        <v/>
      </c>
      <c r="CG677" s="107" t="str">
        <f t="shared" si="929"/>
        <v/>
      </c>
      <c r="CH677" s="107" t="str">
        <f>IF(C677="","",'رصد درجات'!BB677)</f>
        <v/>
      </c>
      <c r="CI677" s="107" t="str">
        <f>IF(C677="","",'رصد درجات'!BF677)</f>
        <v/>
      </c>
      <c r="CJ677" s="107" t="str">
        <f>IF(C677="","",'رصد درجات'!BP677)</f>
        <v/>
      </c>
      <c r="CK677" s="107" t="str">
        <f t="shared" si="908"/>
        <v/>
      </c>
      <c r="CL677" s="107" t="str">
        <f t="shared" si="909"/>
        <v/>
      </c>
      <c r="CM677" s="107" t="str">
        <f t="shared" si="910"/>
        <v/>
      </c>
      <c r="CN677" s="107" t="str">
        <f t="shared" si="930"/>
        <v/>
      </c>
      <c r="CO677" s="108" t="str">
        <f t="shared" si="931"/>
        <v/>
      </c>
      <c r="CP677" s="110" t="str">
        <f>IF(C677="","",'رصد درجات'!AF677)</f>
        <v/>
      </c>
      <c r="CQ677" s="103" t="str">
        <f t="shared" si="932"/>
        <v/>
      </c>
      <c r="CR677" s="110" t="str">
        <f>IF(C677="","",'رصد درجات'!BC677)</f>
        <v/>
      </c>
      <c r="CS677" s="110" t="str">
        <f t="shared" si="933"/>
        <v/>
      </c>
      <c r="CT677" s="110" t="str">
        <f t="shared" si="934"/>
        <v/>
      </c>
      <c r="CU677" s="103" t="str">
        <f t="shared" si="935"/>
        <v/>
      </c>
      <c r="CV677" s="107" t="str">
        <f>IF(C677="","",'رصد درجات'!AG677)</f>
        <v/>
      </c>
      <c r="CW677" s="107" t="str">
        <f t="shared" si="936"/>
        <v/>
      </c>
      <c r="CX677" s="107" t="str">
        <f>IF(C677="","",'رصد درجات'!BD677)</f>
        <v/>
      </c>
      <c r="CY677" s="110" t="str">
        <f t="shared" si="937"/>
        <v/>
      </c>
      <c r="CZ677" s="110" t="str">
        <f t="shared" si="938"/>
        <v/>
      </c>
      <c r="DA677" s="103" t="str">
        <f t="shared" si="939"/>
        <v/>
      </c>
      <c r="DB677" s="111" t="str">
        <f t="shared" si="940"/>
        <v/>
      </c>
      <c r="DC677" s="112" t="str">
        <f t="shared" si="941"/>
        <v/>
      </c>
      <c r="DD677" s="111" t="str">
        <f t="shared" si="942"/>
        <v/>
      </c>
      <c r="DE677" s="112" t="str">
        <f t="shared" si="943"/>
        <v/>
      </c>
      <c r="DF677" s="107" t="str">
        <f>IF(C677="","",'رصد درجات'!AH677)</f>
        <v/>
      </c>
      <c r="DG677" s="107" t="str">
        <f>IF(C677="","",'رصد درجات'!AT677)</f>
        <v/>
      </c>
      <c r="DH677" s="107" t="str">
        <f t="shared" si="944"/>
        <v/>
      </c>
      <c r="DI677" s="107" t="str">
        <f t="shared" si="945"/>
        <v/>
      </c>
      <c r="DJ677" s="107" t="str">
        <f>IF(C677="","",'رصد درجات'!BE677)</f>
        <v/>
      </c>
      <c r="DK677" s="107" t="str">
        <f>IF(C677="","",'رصد درجات'!BQ677)</f>
        <v/>
      </c>
      <c r="DL677" s="107" t="str">
        <f t="shared" si="946"/>
        <v/>
      </c>
      <c r="DM677" s="107" t="str">
        <f t="shared" si="947"/>
        <v/>
      </c>
      <c r="DN677" s="107" t="str">
        <f t="shared" si="948"/>
        <v/>
      </c>
      <c r="DO677" s="108" t="str">
        <f t="shared" si="949"/>
        <v/>
      </c>
      <c r="DP677" s="81" t="str">
        <f t="shared" si="950"/>
        <v/>
      </c>
      <c r="DQ677" s="113" t="str">
        <f t="shared" si="951"/>
        <v/>
      </c>
      <c r="DR677" s="9">
        <f t="shared" si="952"/>
        <v>0</v>
      </c>
      <c r="DS677" s="114" t="str">
        <f t="shared" si="953"/>
        <v/>
      </c>
      <c r="DT677" s="115" t="str">
        <f t="shared" si="954"/>
        <v/>
      </c>
      <c r="DU677" s="115" t="str">
        <f t="shared" si="955"/>
        <v/>
      </c>
      <c r="DV677" s="115" t="str">
        <f t="shared" si="956"/>
        <v/>
      </c>
      <c r="DW677" s="115" t="str">
        <f t="shared" si="957"/>
        <v/>
      </c>
      <c r="DX677" s="115" t="str">
        <f t="shared" si="958"/>
        <v/>
      </c>
      <c r="DY677" s="115" t="str">
        <f t="shared" si="959"/>
        <v/>
      </c>
      <c r="DZ677" s="115" t="str">
        <f t="shared" si="960"/>
        <v/>
      </c>
      <c r="EA677" s="253"/>
      <c r="EB677" s="253"/>
      <c r="EC677" s="253"/>
      <c r="ED677" s="253"/>
      <c r="EE677" s="253"/>
      <c r="EF677" s="253"/>
      <c r="EG677" s="253"/>
      <c r="EH677" s="253"/>
      <c r="EI677" s="253"/>
      <c r="EJ677" s="253"/>
      <c r="EK677" s="259"/>
      <c r="EL677" s="261" t="str">
        <f t="shared" si="961"/>
        <v/>
      </c>
      <c r="EM677" s="9"/>
      <c r="EN677" s="9"/>
      <c r="EO677" s="81"/>
      <c r="EP677" s="82"/>
      <c r="EQ677" s="88"/>
      <c r="ER677" s="88"/>
      <c r="ES677" s="78"/>
    </row>
    <row r="678" spans="1:149" s="11" customFormat="1" ht="27" customHeight="1" thickBot="1">
      <c r="A678" s="88" t="str">
        <f>IF('رصد درجات'!A678="","",'رصد درجات'!A678)</f>
        <v/>
      </c>
      <c r="B678" s="88" t="str">
        <f>IF('رصد درجات'!B678="","",'رصد درجات'!B678)</f>
        <v/>
      </c>
      <c r="C678" s="88" t="str">
        <f>IF('رصد درجات'!C678="","",'رصد درجات'!C678)</f>
        <v/>
      </c>
      <c r="D678" s="104" t="str">
        <f>IF('رصد درجات'!D678="","",'رصد درجات'!D678)</f>
        <v/>
      </c>
      <c r="E678" s="88" t="str">
        <f>IF('رصد درجات'!E678="","",'رصد درجات'!E678)</f>
        <v/>
      </c>
      <c r="F678" s="88" t="str">
        <f>IF('رصد درجات'!F678="","",'رصد درجات'!F678)</f>
        <v/>
      </c>
      <c r="G678" s="88" t="str">
        <f>IF('رصد درجات'!G678="","",'رصد درجات'!G678)</f>
        <v/>
      </c>
      <c r="H678" s="88" t="str">
        <f>IF('رصد درجات'!H678="","",'رصد درجات'!H678)</f>
        <v/>
      </c>
      <c r="I678" s="88" t="str">
        <f>IF('رصد درجات'!I678="","",'رصد درجات'!I678)</f>
        <v/>
      </c>
      <c r="J678" s="88" t="str">
        <f>IF('رصد درجات'!J678="","",'رصد درجات'!J678)</f>
        <v/>
      </c>
      <c r="K678" s="88" t="str">
        <f>IF('رصد درجات'!K678="","",'رصد درجات'!K678)</f>
        <v/>
      </c>
      <c r="L678" s="88" t="str">
        <f>IF('رصد درجات'!L678="","",'رصد درجات'!L678)</f>
        <v/>
      </c>
      <c r="M678" s="105" t="str">
        <f>IF('رصد درجات'!M678="","",'رصد درجات'!M678)</f>
        <v/>
      </c>
      <c r="N678" s="105" t="str">
        <f>IF('رصد درجات'!N678="","",'رصد درجات'!N678)</f>
        <v/>
      </c>
      <c r="O678" s="88" t="str">
        <f>IF(C678="","",'رصد درجات'!Y678)</f>
        <v/>
      </c>
      <c r="P678" s="88" t="str">
        <f>IF(C678="","",'رصد درجات'!AL678)</f>
        <v/>
      </c>
      <c r="Q678" s="88" t="str">
        <f t="shared" si="911"/>
        <v/>
      </c>
      <c r="R678" s="103" t="str">
        <f t="shared" si="912"/>
        <v/>
      </c>
      <c r="S678" s="88" t="str">
        <f>IF(C678="","",'رصد درجات'!AV678)</f>
        <v/>
      </c>
      <c r="T678" s="88" t="str">
        <f>IF(C678="","",'رصد درجات'!BI678)</f>
        <v/>
      </c>
      <c r="U678" s="88" t="str">
        <f t="shared" si="913"/>
        <v/>
      </c>
      <c r="V678" s="88" t="str">
        <f t="shared" si="914"/>
        <v/>
      </c>
      <c r="W678" s="88" t="str">
        <f t="shared" si="915"/>
        <v/>
      </c>
      <c r="X678" s="106" t="str">
        <f t="shared" si="916"/>
        <v/>
      </c>
      <c r="Y678" s="107" t="str">
        <f>IF(C678="","",'رصد درجات'!Z678)</f>
        <v/>
      </c>
      <c r="Z678" s="107" t="str">
        <f>IF(C678="","",'رصد درجات'!AM678)</f>
        <v/>
      </c>
      <c r="AA678" s="107" t="str">
        <f t="shared" si="887"/>
        <v/>
      </c>
      <c r="AB678" s="107" t="str">
        <f t="shared" si="917"/>
        <v/>
      </c>
      <c r="AC678" s="107" t="str">
        <f>IF(C678="","",'رصد درجات'!AV678)</f>
        <v/>
      </c>
      <c r="AD678" s="107" t="str">
        <f>IF(C678="","",'رصد درجات'!BI678)</f>
        <v/>
      </c>
      <c r="AE678" s="107" t="str">
        <f t="shared" si="888"/>
        <v/>
      </c>
      <c r="AF678" s="107" t="str">
        <f t="shared" si="889"/>
        <v/>
      </c>
      <c r="AG678" s="107" t="str">
        <f t="shared" si="918"/>
        <v/>
      </c>
      <c r="AH678" s="108" t="str">
        <f t="shared" si="919"/>
        <v/>
      </c>
      <c r="AI678" s="107" t="str">
        <f>IF(C678="","",'رصد درجات'!AA678)</f>
        <v/>
      </c>
      <c r="AJ678" s="107" t="str">
        <f>IF(C678="","",'رصد درجات'!AN678)</f>
        <v/>
      </c>
      <c r="AK678" s="107" t="str">
        <f t="shared" si="890"/>
        <v/>
      </c>
      <c r="AL678" s="109" t="str">
        <f t="shared" si="920"/>
        <v/>
      </c>
      <c r="AM678" s="107" t="str">
        <f>IF(C678="","",'رصد درجات'!AX678)</f>
        <v/>
      </c>
      <c r="AN678" s="107" t="str">
        <f>IF(C678="","",'رصد درجات'!BK678)</f>
        <v/>
      </c>
      <c r="AO678" s="107" t="str">
        <f t="shared" si="891"/>
        <v/>
      </c>
      <c r="AP678" s="107" t="str">
        <f t="shared" si="892"/>
        <v/>
      </c>
      <c r="AQ678" s="107" t="str">
        <f t="shared" si="893"/>
        <v/>
      </c>
      <c r="AR678" s="108" t="str">
        <f t="shared" si="921"/>
        <v/>
      </c>
      <c r="AS678" s="107" t="str">
        <f>IF(C678="","",'رصد درجات'!AB678)</f>
        <v/>
      </c>
      <c r="AT678" s="107" t="str">
        <f>IF(C678="","",'رصد درجات'!AO678)</f>
        <v/>
      </c>
      <c r="AU678" s="107" t="str">
        <f>IF(C678="","",'رصد درجات'!AP678)</f>
        <v/>
      </c>
      <c r="AV678" s="107" t="str">
        <f t="shared" si="894"/>
        <v/>
      </c>
      <c r="AW678" s="107" t="str">
        <f t="shared" si="922"/>
        <v/>
      </c>
      <c r="AX678" s="107" t="str">
        <f>IF(C678="","",'رصد درجات'!AY678)</f>
        <v/>
      </c>
      <c r="AY678" s="107" t="str">
        <f>IF(C678="","",'رصد درجات'!BL678)</f>
        <v/>
      </c>
      <c r="AZ678" s="107" t="str">
        <f>IF(C678="","",'رصد درجات'!BM678)</f>
        <v/>
      </c>
      <c r="BA678" s="107" t="str">
        <f t="shared" si="895"/>
        <v/>
      </c>
      <c r="BB678" s="107" t="str">
        <f t="shared" si="896"/>
        <v/>
      </c>
      <c r="BC678" s="107" t="str">
        <f t="shared" si="897"/>
        <v/>
      </c>
      <c r="BD678" s="107" t="str">
        <f t="shared" si="898"/>
        <v/>
      </c>
      <c r="BE678" s="108" t="str">
        <f t="shared" si="923"/>
        <v/>
      </c>
      <c r="BF678" s="107" t="str">
        <f>IF(C678="","",'رصد درجات'!AC678)</f>
        <v/>
      </c>
      <c r="BG678" s="107" t="str">
        <f>IF(C678="","",'رصد درجات'!AI678)</f>
        <v/>
      </c>
      <c r="BH678" s="107" t="str">
        <f>IF(C678="","",'رصد درجات'!AQ678)</f>
        <v/>
      </c>
      <c r="BI678" s="107" t="str">
        <f t="shared" si="899"/>
        <v/>
      </c>
      <c r="BJ678" s="107" t="str">
        <f t="shared" si="924"/>
        <v/>
      </c>
      <c r="BK678" s="107" t="str">
        <f>IF(C678="","",'رصد درجات'!AZ678)</f>
        <v/>
      </c>
      <c r="BL678" s="107" t="str">
        <f>IF(C678="","",'رصد درجات'!BF678)</f>
        <v/>
      </c>
      <c r="BM678" s="107" t="str">
        <f>IF(C678="","",'رصد درجات'!BN678)</f>
        <v/>
      </c>
      <c r="BN678" s="107" t="str">
        <f t="shared" si="900"/>
        <v/>
      </c>
      <c r="BO678" s="107" t="str">
        <f t="shared" si="901"/>
        <v/>
      </c>
      <c r="BP678" s="107" t="str">
        <f t="shared" si="902"/>
        <v/>
      </c>
      <c r="BQ678" s="107" t="str">
        <f t="shared" si="903"/>
        <v/>
      </c>
      <c r="BR678" s="108" t="str">
        <f t="shared" si="925"/>
        <v/>
      </c>
      <c r="BS678" s="107" t="str">
        <f>IF(C678="","",'رصد درجات'!AD678)</f>
        <v/>
      </c>
      <c r="BT678" s="107" t="str">
        <f>IF(C678="","",'رصد درجات'!AR678)</f>
        <v/>
      </c>
      <c r="BU678" s="107" t="str">
        <f t="shared" si="904"/>
        <v/>
      </c>
      <c r="BV678" s="107" t="str">
        <f t="shared" si="926"/>
        <v/>
      </c>
      <c r="BW678" s="107" t="str">
        <f>IF(C678="","",'رصد درجات'!BA678)</f>
        <v/>
      </c>
      <c r="BX678" s="107" t="str">
        <f>IF(C678="","",'رصد درجات'!BO678)</f>
        <v/>
      </c>
      <c r="BY678" s="107" t="str">
        <f t="shared" si="905"/>
        <v/>
      </c>
      <c r="BZ678" s="107" t="str">
        <f t="shared" si="927"/>
        <v/>
      </c>
      <c r="CA678" s="107" t="str">
        <f t="shared" si="906"/>
        <v/>
      </c>
      <c r="CB678" s="108" t="str">
        <f t="shared" si="928"/>
        <v/>
      </c>
      <c r="CC678" s="107" t="str">
        <f>IF(C678="","",'رصد درجات'!AE678)</f>
        <v/>
      </c>
      <c r="CD678" s="107" t="str">
        <f>IF(C678="","",'رصد درجات'!AJ678)</f>
        <v/>
      </c>
      <c r="CE678" s="107" t="str">
        <f>IF(C678="","",'رصد درجات'!AS678)</f>
        <v/>
      </c>
      <c r="CF678" s="107" t="str">
        <f t="shared" si="907"/>
        <v/>
      </c>
      <c r="CG678" s="107" t="str">
        <f t="shared" si="929"/>
        <v/>
      </c>
      <c r="CH678" s="107" t="str">
        <f>IF(C678="","",'رصد درجات'!BB678)</f>
        <v/>
      </c>
      <c r="CI678" s="107" t="str">
        <f>IF(C678="","",'رصد درجات'!BF678)</f>
        <v/>
      </c>
      <c r="CJ678" s="107" t="str">
        <f>IF(C678="","",'رصد درجات'!BP678)</f>
        <v/>
      </c>
      <c r="CK678" s="107" t="str">
        <f t="shared" si="908"/>
        <v/>
      </c>
      <c r="CL678" s="107" t="str">
        <f t="shared" si="909"/>
        <v/>
      </c>
      <c r="CM678" s="107" t="str">
        <f t="shared" si="910"/>
        <v/>
      </c>
      <c r="CN678" s="107" t="str">
        <f t="shared" si="930"/>
        <v/>
      </c>
      <c r="CO678" s="108" t="str">
        <f t="shared" si="931"/>
        <v/>
      </c>
      <c r="CP678" s="110" t="str">
        <f>IF(C678="","",'رصد درجات'!AF678)</f>
        <v/>
      </c>
      <c r="CQ678" s="103" t="str">
        <f t="shared" si="932"/>
        <v/>
      </c>
      <c r="CR678" s="110" t="str">
        <f>IF(C678="","",'رصد درجات'!BC678)</f>
        <v/>
      </c>
      <c r="CS678" s="110" t="str">
        <f t="shared" si="933"/>
        <v/>
      </c>
      <c r="CT678" s="110" t="str">
        <f t="shared" si="934"/>
        <v/>
      </c>
      <c r="CU678" s="103" t="str">
        <f t="shared" si="935"/>
        <v/>
      </c>
      <c r="CV678" s="107" t="str">
        <f>IF(C678="","",'رصد درجات'!AG678)</f>
        <v/>
      </c>
      <c r="CW678" s="107" t="str">
        <f t="shared" si="936"/>
        <v/>
      </c>
      <c r="CX678" s="107" t="str">
        <f>IF(C678="","",'رصد درجات'!BD678)</f>
        <v/>
      </c>
      <c r="CY678" s="110" t="str">
        <f t="shared" si="937"/>
        <v/>
      </c>
      <c r="CZ678" s="110" t="str">
        <f t="shared" si="938"/>
        <v/>
      </c>
      <c r="DA678" s="103" t="str">
        <f t="shared" si="939"/>
        <v/>
      </c>
      <c r="DB678" s="111" t="str">
        <f t="shared" si="940"/>
        <v/>
      </c>
      <c r="DC678" s="112" t="str">
        <f t="shared" si="941"/>
        <v/>
      </c>
      <c r="DD678" s="111" t="str">
        <f t="shared" si="942"/>
        <v/>
      </c>
      <c r="DE678" s="112" t="str">
        <f t="shared" si="943"/>
        <v/>
      </c>
      <c r="DF678" s="107" t="str">
        <f>IF(C678="","",'رصد درجات'!AH678)</f>
        <v/>
      </c>
      <c r="DG678" s="107" t="str">
        <f>IF(C678="","",'رصد درجات'!AT678)</f>
        <v/>
      </c>
      <c r="DH678" s="107" t="str">
        <f t="shared" si="944"/>
        <v/>
      </c>
      <c r="DI678" s="107" t="str">
        <f t="shared" si="945"/>
        <v/>
      </c>
      <c r="DJ678" s="107" t="str">
        <f>IF(C678="","",'رصد درجات'!BE678)</f>
        <v/>
      </c>
      <c r="DK678" s="107" t="str">
        <f>IF(C678="","",'رصد درجات'!BQ678)</f>
        <v/>
      </c>
      <c r="DL678" s="107" t="str">
        <f t="shared" si="946"/>
        <v/>
      </c>
      <c r="DM678" s="107" t="str">
        <f t="shared" si="947"/>
        <v/>
      </c>
      <c r="DN678" s="107" t="str">
        <f t="shared" si="948"/>
        <v/>
      </c>
      <c r="DO678" s="108" t="str">
        <f t="shared" si="949"/>
        <v/>
      </c>
      <c r="DP678" s="81" t="str">
        <f t="shared" si="950"/>
        <v/>
      </c>
      <c r="DQ678" s="113" t="str">
        <f t="shared" si="951"/>
        <v/>
      </c>
      <c r="DR678" s="9">
        <f t="shared" si="952"/>
        <v>0</v>
      </c>
      <c r="DS678" s="114" t="str">
        <f t="shared" si="953"/>
        <v/>
      </c>
      <c r="DT678" s="115" t="str">
        <f t="shared" si="954"/>
        <v/>
      </c>
      <c r="DU678" s="115" t="str">
        <f t="shared" si="955"/>
        <v/>
      </c>
      <c r="DV678" s="115" t="str">
        <f t="shared" si="956"/>
        <v/>
      </c>
      <c r="DW678" s="115" t="str">
        <f t="shared" si="957"/>
        <v/>
      </c>
      <c r="DX678" s="115" t="str">
        <f t="shared" si="958"/>
        <v/>
      </c>
      <c r="DY678" s="115" t="str">
        <f t="shared" si="959"/>
        <v/>
      </c>
      <c r="DZ678" s="115" t="str">
        <f t="shared" si="960"/>
        <v/>
      </c>
      <c r="EA678" s="253"/>
      <c r="EB678" s="253"/>
      <c r="EC678" s="253"/>
      <c r="ED678" s="253"/>
      <c r="EE678" s="253"/>
      <c r="EF678" s="253"/>
      <c r="EG678" s="253"/>
      <c r="EH678" s="253"/>
      <c r="EI678" s="253"/>
      <c r="EJ678" s="253"/>
      <c r="EK678" s="259"/>
      <c r="EL678" s="261" t="str">
        <f t="shared" si="961"/>
        <v/>
      </c>
      <c r="EM678" s="9"/>
      <c r="EN678" s="9"/>
      <c r="EO678" s="81"/>
      <c r="EP678" s="82"/>
      <c r="EQ678" s="88"/>
      <c r="ER678" s="88"/>
      <c r="ES678" s="78"/>
    </row>
    <row r="679" spans="1:149" s="11" customFormat="1" ht="27" customHeight="1" thickBot="1">
      <c r="A679" s="88" t="str">
        <f>IF('رصد درجات'!A679="","",'رصد درجات'!A679)</f>
        <v/>
      </c>
      <c r="B679" s="88" t="str">
        <f>IF('رصد درجات'!B679="","",'رصد درجات'!B679)</f>
        <v/>
      </c>
      <c r="C679" s="88" t="str">
        <f>IF('رصد درجات'!C679="","",'رصد درجات'!C679)</f>
        <v/>
      </c>
      <c r="D679" s="104" t="str">
        <f>IF('رصد درجات'!D679="","",'رصد درجات'!D679)</f>
        <v/>
      </c>
      <c r="E679" s="88" t="str">
        <f>IF('رصد درجات'!E679="","",'رصد درجات'!E679)</f>
        <v/>
      </c>
      <c r="F679" s="88" t="str">
        <f>IF('رصد درجات'!F679="","",'رصد درجات'!F679)</f>
        <v/>
      </c>
      <c r="G679" s="88" t="str">
        <f>IF('رصد درجات'!G679="","",'رصد درجات'!G679)</f>
        <v/>
      </c>
      <c r="H679" s="88" t="str">
        <f>IF('رصد درجات'!H679="","",'رصد درجات'!H679)</f>
        <v/>
      </c>
      <c r="I679" s="88" t="str">
        <f>IF('رصد درجات'!I679="","",'رصد درجات'!I679)</f>
        <v/>
      </c>
      <c r="J679" s="88" t="str">
        <f>IF('رصد درجات'!J679="","",'رصد درجات'!J679)</f>
        <v/>
      </c>
      <c r="K679" s="88" t="str">
        <f>IF('رصد درجات'!K679="","",'رصد درجات'!K679)</f>
        <v/>
      </c>
      <c r="L679" s="88" t="str">
        <f>IF('رصد درجات'!L679="","",'رصد درجات'!L679)</f>
        <v/>
      </c>
      <c r="M679" s="105" t="str">
        <f>IF('رصد درجات'!M679="","",'رصد درجات'!M679)</f>
        <v/>
      </c>
      <c r="N679" s="105" t="str">
        <f>IF('رصد درجات'!N679="","",'رصد درجات'!N679)</f>
        <v/>
      </c>
      <c r="O679" s="88" t="str">
        <f>IF(C679="","",'رصد درجات'!Y679)</f>
        <v/>
      </c>
      <c r="P679" s="88" t="str">
        <f>IF(C679="","",'رصد درجات'!AL679)</f>
        <v/>
      </c>
      <c r="Q679" s="88" t="str">
        <f t="shared" si="911"/>
        <v/>
      </c>
      <c r="R679" s="103" t="str">
        <f t="shared" si="912"/>
        <v/>
      </c>
      <c r="S679" s="88" t="str">
        <f>IF(C679="","",'رصد درجات'!AV679)</f>
        <v/>
      </c>
      <c r="T679" s="88" t="str">
        <f>IF(C679="","",'رصد درجات'!BI679)</f>
        <v/>
      </c>
      <c r="U679" s="88" t="str">
        <f t="shared" si="913"/>
        <v/>
      </c>
      <c r="V679" s="88" t="str">
        <f t="shared" si="914"/>
        <v/>
      </c>
      <c r="W679" s="88" t="str">
        <f t="shared" si="915"/>
        <v/>
      </c>
      <c r="X679" s="106" t="str">
        <f t="shared" si="916"/>
        <v/>
      </c>
      <c r="Y679" s="107" t="str">
        <f>IF(C679="","",'رصد درجات'!Z679)</f>
        <v/>
      </c>
      <c r="Z679" s="107" t="str">
        <f>IF(C679="","",'رصد درجات'!AM679)</f>
        <v/>
      </c>
      <c r="AA679" s="107" t="str">
        <f t="shared" si="887"/>
        <v/>
      </c>
      <c r="AB679" s="107" t="str">
        <f t="shared" si="917"/>
        <v/>
      </c>
      <c r="AC679" s="107" t="str">
        <f>IF(C679="","",'رصد درجات'!AV679)</f>
        <v/>
      </c>
      <c r="AD679" s="107" t="str">
        <f>IF(C679="","",'رصد درجات'!BI679)</f>
        <v/>
      </c>
      <c r="AE679" s="107" t="str">
        <f t="shared" si="888"/>
        <v/>
      </c>
      <c r="AF679" s="107" t="str">
        <f t="shared" si="889"/>
        <v/>
      </c>
      <c r="AG679" s="107" t="str">
        <f t="shared" si="918"/>
        <v/>
      </c>
      <c r="AH679" s="108" t="str">
        <f t="shared" si="919"/>
        <v/>
      </c>
      <c r="AI679" s="107" t="str">
        <f>IF(C679="","",'رصد درجات'!AA679)</f>
        <v/>
      </c>
      <c r="AJ679" s="107" t="str">
        <f>IF(C679="","",'رصد درجات'!AN679)</f>
        <v/>
      </c>
      <c r="AK679" s="107" t="str">
        <f t="shared" si="890"/>
        <v/>
      </c>
      <c r="AL679" s="109" t="str">
        <f t="shared" si="920"/>
        <v/>
      </c>
      <c r="AM679" s="107" t="str">
        <f>IF(C679="","",'رصد درجات'!AX679)</f>
        <v/>
      </c>
      <c r="AN679" s="107" t="str">
        <f>IF(C679="","",'رصد درجات'!BK679)</f>
        <v/>
      </c>
      <c r="AO679" s="107" t="str">
        <f t="shared" si="891"/>
        <v/>
      </c>
      <c r="AP679" s="107" t="str">
        <f t="shared" si="892"/>
        <v/>
      </c>
      <c r="AQ679" s="107" t="str">
        <f t="shared" si="893"/>
        <v/>
      </c>
      <c r="AR679" s="108" t="str">
        <f t="shared" si="921"/>
        <v/>
      </c>
      <c r="AS679" s="107" t="str">
        <f>IF(C679="","",'رصد درجات'!AB679)</f>
        <v/>
      </c>
      <c r="AT679" s="107" t="str">
        <f>IF(C679="","",'رصد درجات'!AO679)</f>
        <v/>
      </c>
      <c r="AU679" s="107" t="str">
        <f>IF(C679="","",'رصد درجات'!AP679)</f>
        <v/>
      </c>
      <c r="AV679" s="107" t="str">
        <f t="shared" si="894"/>
        <v/>
      </c>
      <c r="AW679" s="107" t="str">
        <f t="shared" si="922"/>
        <v/>
      </c>
      <c r="AX679" s="107" t="str">
        <f>IF(C679="","",'رصد درجات'!AY679)</f>
        <v/>
      </c>
      <c r="AY679" s="107" t="str">
        <f>IF(C679="","",'رصد درجات'!BL679)</f>
        <v/>
      </c>
      <c r="AZ679" s="107" t="str">
        <f>IF(C679="","",'رصد درجات'!BM679)</f>
        <v/>
      </c>
      <c r="BA679" s="107" t="str">
        <f t="shared" si="895"/>
        <v/>
      </c>
      <c r="BB679" s="107" t="str">
        <f t="shared" si="896"/>
        <v/>
      </c>
      <c r="BC679" s="107" t="str">
        <f t="shared" si="897"/>
        <v/>
      </c>
      <c r="BD679" s="107" t="str">
        <f t="shared" si="898"/>
        <v/>
      </c>
      <c r="BE679" s="108" t="str">
        <f t="shared" si="923"/>
        <v/>
      </c>
      <c r="BF679" s="107" t="str">
        <f>IF(C679="","",'رصد درجات'!AC679)</f>
        <v/>
      </c>
      <c r="BG679" s="107" t="str">
        <f>IF(C679="","",'رصد درجات'!AI679)</f>
        <v/>
      </c>
      <c r="BH679" s="107" t="str">
        <f>IF(C679="","",'رصد درجات'!AQ679)</f>
        <v/>
      </c>
      <c r="BI679" s="107" t="str">
        <f t="shared" si="899"/>
        <v/>
      </c>
      <c r="BJ679" s="107" t="str">
        <f t="shared" si="924"/>
        <v/>
      </c>
      <c r="BK679" s="107" t="str">
        <f>IF(C679="","",'رصد درجات'!AZ679)</f>
        <v/>
      </c>
      <c r="BL679" s="107" t="str">
        <f>IF(C679="","",'رصد درجات'!BF679)</f>
        <v/>
      </c>
      <c r="BM679" s="107" t="str">
        <f>IF(C679="","",'رصد درجات'!BN679)</f>
        <v/>
      </c>
      <c r="BN679" s="107" t="str">
        <f t="shared" si="900"/>
        <v/>
      </c>
      <c r="BO679" s="107" t="str">
        <f t="shared" si="901"/>
        <v/>
      </c>
      <c r="BP679" s="107" t="str">
        <f t="shared" si="902"/>
        <v/>
      </c>
      <c r="BQ679" s="107" t="str">
        <f t="shared" si="903"/>
        <v/>
      </c>
      <c r="BR679" s="108" t="str">
        <f t="shared" si="925"/>
        <v/>
      </c>
      <c r="BS679" s="107" t="str">
        <f>IF(C679="","",'رصد درجات'!AD679)</f>
        <v/>
      </c>
      <c r="BT679" s="107" t="str">
        <f>IF(C679="","",'رصد درجات'!AR679)</f>
        <v/>
      </c>
      <c r="BU679" s="107" t="str">
        <f t="shared" si="904"/>
        <v/>
      </c>
      <c r="BV679" s="107" t="str">
        <f t="shared" si="926"/>
        <v/>
      </c>
      <c r="BW679" s="107" t="str">
        <f>IF(C679="","",'رصد درجات'!BA679)</f>
        <v/>
      </c>
      <c r="BX679" s="107" t="str">
        <f>IF(C679="","",'رصد درجات'!BO679)</f>
        <v/>
      </c>
      <c r="BY679" s="107" t="str">
        <f t="shared" si="905"/>
        <v/>
      </c>
      <c r="BZ679" s="107" t="str">
        <f t="shared" si="927"/>
        <v/>
      </c>
      <c r="CA679" s="107" t="str">
        <f t="shared" si="906"/>
        <v/>
      </c>
      <c r="CB679" s="108" t="str">
        <f t="shared" si="928"/>
        <v/>
      </c>
      <c r="CC679" s="107" t="str">
        <f>IF(C679="","",'رصد درجات'!AE679)</f>
        <v/>
      </c>
      <c r="CD679" s="107" t="str">
        <f>IF(C679="","",'رصد درجات'!AJ679)</f>
        <v/>
      </c>
      <c r="CE679" s="107" t="str">
        <f>IF(C679="","",'رصد درجات'!AS679)</f>
        <v/>
      </c>
      <c r="CF679" s="107" t="str">
        <f t="shared" si="907"/>
        <v/>
      </c>
      <c r="CG679" s="107" t="str">
        <f t="shared" si="929"/>
        <v/>
      </c>
      <c r="CH679" s="107" t="str">
        <f>IF(C679="","",'رصد درجات'!BB679)</f>
        <v/>
      </c>
      <c r="CI679" s="107" t="str">
        <f>IF(C679="","",'رصد درجات'!BF679)</f>
        <v/>
      </c>
      <c r="CJ679" s="107" t="str">
        <f>IF(C679="","",'رصد درجات'!BP679)</f>
        <v/>
      </c>
      <c r="CK679" s="107" t="str">
        <f t="shared" si="908"/>
        <v/>
      </c>
      <c r="CL679" s="107" t="str">
        <f t="shared" si="909"/>
        <v/>
      </c>
      <c r="CM679" s="107" t="str">
        <f t="shared" si="910"/>
        <v/>
      </c>
      <c r="CN679" s="107" t="str">
        <f t="shared" si="930"/>
        <v/>
      </c>
      <c r="CO679" s="108" t="str">
        <f t="shared" si="931"/>
        <v/>
      </c>
      <c r="CP679" s="110" t="str">
        <f>IF(C679="","",'رصد درجات'!AF679)</f>
        <v/>
      </c>
      <c r="CQ679" s="103" t="str">
        <f t="shared" si="932"/>
        <v/>
      </c>
      <c r="CR679" s="110" t="str">
        <f>IF(C679="","",'رصد درجات'!BC679)</f>
        <v/>
      </c>
      <c r="CS679" s="110" t="str">
        <f t="shared" si="933"/>
        <v/>
      </c>
      <c r="CT679" s="110" t="str">
        <f t="shared" si="934"/>
        <v/>
      </c>
      <c r="CU679" s="103" t="str">
        <f t="shared" si="935"/>
        <v/>
      </c>
      <c r="CV679" s="107" t="str">
        <f>IF(C679="","",'رصد درجات'!AG679)</f>
        <v/>
      </c>
      <c r="CW679" s="107" t="str">
        <f t="shared" si="936"/>
        <v/>
      </c>
      <c r="CX679" s="107" t="str">
        <f>IF(C679="","",'رصد درجات'!BD679)</f>
        <v/>
      </c>
      <c r="CY679" s="110" t="str">
        <f t="shared" si="937"/>
        <v/>
      </c>
      <c r="CZ679" s="110" t="str">
        <f t="shared" si="938"/>
        <v/>
      </c>
      <c r="DA679" s="103" t="str">
        <f t="shared" si="939"/>
        <v/>
      </c>
      <c r="DB679" s="111" t="str">
        <f t="shared" si="940"/>
        <v/>
      </c>
      <c r="DC679" s="112" t="str">
        <f t="shared" si="941"/>
        <v/>
      </c>
      <c r="DD679" s="111" t="str">
        <f t="shared" si="942"/>
        <v/>
      </c>
      <c r="DE679" s="112" t="str">
        <f t="shared" si="943"/>
        <v/>
      </c>
      <c r="DF679" s="107" t="str">
        <f>IF(C679="","",'رصد درجات'!AH679)</f>
        <v/>
      </c>
      <c r="DG679" s="107" t="str">
        <f>IF(C679="","",'رصد درجات'!AT679)</f>
        <v/>
      </c>
      <c r="DH679" s="107" t="str">
        <f t="shared" si="944"/>
        <v/>
      </c>
      <c r="DI679" s="107" t="str">
        <f t="shared" si="945"/>
        <v/>
      </c>
      <c r="DJ679" s="107" t="str">
        <f>IF(C679="","",'رصد درجات'!BE679)</f>
        <v/>
      </c>
      <c r="DK679" s="107" t="str">
        <f>IF(C679="","",'رصد درجات'!BQ679)</f>
        <v/>
      </c>
      <c r="DL679" s="107" t="str">
        <f t="shared" si="946"/>
        <v/>
      </c>
      <c r="DM679" s="107" t="str">
        <f t="shared" si="947"/>
        <v/>
      </c>
      <c r="DN679" s="107" t="str">
        <f t="shared" si="948"/>
        <v/>
      </c>
      <c r="DO679" s="108" t="str">
        <f t="shared" si="949"/>
        <v/>
      </c>
      <c r="DP679" s="81" t="str">
        <f t="shared" si="950"/>
        <v/>
      </c>
      <c r="DQ679" s="113" t="str">
        <f t="shared" si="951"/>
        <v/>
      </c>
      <c r="DR679" s="9">
        <f t="shared" si="952"/>
        <v>0</v>
      </c>
      <c r="DS679" s="114" t="str">
        <f t="shared" si="953"/>
        <v/>
      </c>
      <c r="DT679" s="115" t="str">
        <f t="shared" si="954"/>
        <v/>
      </c>
      <c r="DU679" s="115" t="str">
        <f t="shared" si="955"/>
        <v/>
      </c>
      <c r="DV679" s="115" t="str">
        <f t="shared" si="956"/>
        <v/>
      </c>
      <c r="DW679" s="115" t="str">
        <f t="shared" si="957"/>
        <v/>
      </c>
      <c r="DX679" s="115" t="str">
        <f t="shared" si="958"/>
        <v/>
      </c>
      <c r="DY679" s="115" t="str">
        <f t="shared" si="959"/>
        <v/>
      </c>
      <c r="DZ679" s="115" t="str">
        <f t="shared" si="960"/>
        <v/>
      </c>
      <c r="EA679" s="253"/>
      <c r="EB679" s="253"/>
      <c r="EC679" s="253"/>
      <c r="ED679" s="253"/>
      <c r="EE679" s="253"/>
      <c r="EF679" s="253"/>
      <c r="EG679" s="253"/>
      <c r="EH679" s="253"/>
      <c r="EI679" s="253"/>
      <c r="EJ679" s="253"/>
      <c r="EK679" s="259"/>
      <c r="EL679" s="261" t="str">
        <f t="shared" si="961"/>
        <v/>
      </c>
      <c r="EM679" s="9"/>
      <c r="EN679" s="9"/>
      <c r="EO679" s="81"/>
      <c r="EP679" s="82"/>
      <c r="EQ679" s="88"/>
      <c r="ER679" s="88"/>
      <c r="ES679" s="78"/>
    </row>
    <row r="680" spans="1:149" s="11" customFormat="1" ht="27" customHeight="1" thickBot="1">
      <c r="A680" s="88" t="str">
        <f>IF('رصد درجات'!A680="","",'رصد درجات'!A680)</f>
        <v/>
      </c>
      <c r="B680" s="88" t="str">
        <f>IF('رصد درجات'!B680="","",'رصد درجات'!B680)</f>
        <v/>
      </c>
      <c r="C680" s="88" t="str">
        <f>IF('رصد درجات'!C680="","",'رصد درجات'!C680)</f>
        <v/>
      </c>
      <c r="D680" s="104" t="str">
        <f>IF('رصد درجات'!D680="","",'رصد درجات'!D680)</f>
        <v/>
      </c>
      <c r="E680" s="88" t="str">
        <f>IF('رصد درجات'!E680="","",'رصد درجات'!E680)</f>
        <v/>
      </c>
      <c r="F680" s="88" t="str">
        <f>IF('رصد درجات'!F680="","",'رصد درجات'!F680)</f>
        <v/>
      </c>
      <c r="G680" s="88" t="str">
        <f>IF('رصد درجات'!G680="","",'رصد درجات'!G680)</f>
        <v/>
      </c>
      <c r="H680" s="88" t="str">
        <f>IF('رصد درجات'!H680="","",'رصد درجات'!H680)</f>
        <v/>
      </c>
      <c r="I680" s="88" t="str">
        <f>IF('رصد درجات'!I680="","",'رصد درجات'!I680)</f>
        <v/>
      </c>
      <c r="J680" s="88" t="str">
        <f>IF('رصد درجات'!J680="","",'رصد درجات'!J680)</f>
        <v/>
      </c>
      <c r="K680" s="88" t="str">
        <f>IF('رصد درجات'!K680="","",'رصد درجات'!K680)</f>
        <v/>
      </c>
      <c r="L680" s="88" t="str">
        <f>IF('رصد درجات'!L680="","",'رصد درجات'!L680)</f>
        <v/>
      </c>
      <c r="M680" s="105" t="str">
        <f>IF('رصد درجات'!M680="","",'رصد درجات'!M680)</f>
        <v/>
      </c>
      <c r="N680" s="105" t="str">
        <f>IF('رصد درجات'!N680="","",'رصد درجات'!N680)</f>
        <v/>
      </c>
      <c r="O680" s="88" t="str">
        <f>IF(C680="","",'رصد درجات'!Y680)</f>
        <v/>
      </c>
      <c r="P680" s="88" t="str">
        <f>IF(C680="","",'رصد درجات'!AL680)</f>
        <v/>
      </c>
      <c r="Q680" s="88" t="str">
        <f t="shared" si="911"/>
        <v/>
      </c>
      <c r="R680" s="103" t="str">
        <f t="shared" si="912"/>
        <v/>
      </c>
      <c r="S680" s="88" t="str">
        <f>IF(C680="","",'رصد درجات'!AV680)</f>
        <v/>
      </c>
      <c r="T680" s="88" t="str">
        <f>IF(C680="","",'رصد درجات'!BI680)</f>
        <v/>
      </c>
      <c r="U680" s="88" t="str">
        <f t="shared" si="913"/>
        <v/>
      </c>
      <c r="V680" s="88" t="str">
        <f t="shared" si="914"/>
        <v/>
      </c>
      <c r="W680" s="88" t="str">
        <f t="shared" si="915"/>
        <v/>
      </c>
      <c r="X680" s="106" t="str">
        <f t="shared" si="916"/>
        <v/>
      </c>
      <c r="Y680" s="107" t="str">
        <f>IF(C680="","",'رصد درجات'!Z680)</f>
        <v/>
      </c>
      <c r="Z680" s="107" t="str">
        <f>IF(C680="","",'رصد درجات'!AM680)</f>
        <v/>
      </c>
      <c r="AA680" s="107" t="str">
        <f t="shared" si="887"/>
        <v/>
      </c>
      <c r="AB680" s="107" t="str">
        <f t="shared" si="917"/>
        <v/>
      </c>
      <c r="AC680" s="107" t="str">
        <f>IF(C680="","",'رصد درجات'!AV680)</f>
        <v/>
      </c>
      <c r="AD680" s="107" t="str">
        <f>IF(C680="","",'رصد درجات'!BI680)</f>
        <v/>
      </c>
      <c r="AE680" s="107" t="str">
        <f t="shared" si="888"/>
        <v/>
      </c>
      <c r="AF680" s="107" t="str">
        <f t="shared" si="889"/>
        <v/>
      </c>
      <c r="AG680" s="107" t="str">
        <f t="shared" si="918"/>
        <v/>
      </c>
      <c r="AH680" s="108" t="str">
        <f t="shared" si="919"/>
        <v/>
      </c>
      <c r="AI680" s="107" t="str">
        <f>IF(C680="","",'رصد درجات'!AA680)</f>
        <v/>
      </c>
      <c r="AJ680" s="107" t="str">
        <f>IF(C680="","",'رصد درجات'!AN680)</f>
        <v/>
      </c>
      <c r="AK680" s="107" t="str">
        <f t="shared" si="890"/>
        <v/>
      </c>
      <c r="AL680" s="109" t="str">
        <f t="shared" si="920"/>
        <v/>
      </c>
      <c r="AM680" s="107" t="str">
        <f>IF(C680="","",'رصد درجات'!AX680)</f>
        <v/>
      </c>
      <c r="AN680" s="107" t="str">
        <f>IF(C680="","",'رصد درجات'!BK680)</f>
        <v/>
      </c>
      <c r="AO680" s="107" t="str">
        <f t="shared" si="891"/>
        <v/>
      </c>
      <c r="AP680" s="107" t="str">
        <f t="shared" si="892"/>
        <v/>
      </c>
      <c r="AQ680" s="107" t="str">
        <f t="shared" si="893"/>
        <v/>
      </c>
      <c r="AR680" s="108" t="str">
        <f t="shared" si="921"/>
        <v/>
      </c>
      <c r="AS680" s="107" t="str">
        <f>IF(C680="","",'رصد درجات'!AB680)</f>
        <v/>
      </c>
      <c r="AT680" s="107" t="str">
        <f>IF(C680="","",'رصد درجات'!AO680)</f>
        <v/>
      </c>
      <c r="AU680" s="107" t="str">
        <f>IF(C680="","",'رصد درجات'!AP680)</f>
        <v/>
      </c>
      <c r="AV680" s="107" t="str">
        <f t="shared" si="894"/>
        <v/>
      </c>
      <c r="AW680" s="107" t="str">
        <f t="shared" si="922"/>
        <v/>
      </c>
      <c r="AX680" s="107" t="str">
        <f>IF(C680="","",'رصد درجات'!AY680)</f>
        <v/>
      </c>
      <c r="AY680" s="107" t="str">
        <f>IF(C680="","",'رصد درجات'!BL680)</f>
        <v/>
      </c>
      <c r="AZ680" s="107" t="str">
        <f>IF(C680="","",'رصد درجات'!BM680)</f>
        <v/>
      </c>
      <c r="BA680" s="107" t="str">
        <f t="shared" si="895"/>
        <v/>
      </c>
      <c r="BB680" s="107" t="str">
        <f t="shared" si="896"/>
        <v/>
      </c>
      <c r="BC680" s="107" t="str">
        <f t="shared" si="897"/>
        <v/>
      </c>
      <c r="BD680" s="107" t="str">
        <f t="shared" si="898"/>
        <v/>
      </c>
      <c r="BE680" s="108" t="str">
        <f t="shared" si="923"/>
        <v/>
      </c>
      <c r="BF680" s="107" t="str">
        <f>IF(C680="","",'رصد درجات'!AC680)</f>
        <v/>
      </c>
      <c r="BG680" s="107" t="str">
        <f>IF(C680="","",'رصد درجات'!AI680)</f>
        <v/>
      </c>
      <c r="BH680" s="107" t="str">
        <f>IF(C680="","",'رصد درجات'!AQ680)</f>
        <v/>
      </c>
      <c r="BI680" s="107" t="str">
        <f t="shared" si="899"/>
        <v/>
      </c>
      <c r="BJ680" s="107" t="str">
        <f t="shared" si="924"/>
        <v/>
      </c>
      <c r="BK680" s="107" t="str">
        <f>IF(C680="","",'رصد درجات'!AZ680)</f>
        <v/>
      </c>
      <c r="BL680" s="107" t="str">
        <f>IF(C680="","",'رصد درجات'!BF680)</f>
        <v/>
      </c>
      <c r="BM680" s="107" t="str">
        <f>IF(C680="","",'رصد درجات'!BN680)</f>
        <v/>
      </c>
      <c r="BN680" s="107" t="str">
        <f t="shared" si="900"/>
        <v/>
      </c>
      <c r="BO680" s="107" t="str">
        <f t="shared" si="901"/>
        <v/>
      </c>
      <c r="BP680" s="107" t="str">
        <f t="shared" si="902"/>
        <v/>
      </c>
      <c r="BQ680" s="107" t="str">
        <f t="shared" si="903"/>
        <v/>
      </c>
      <c r="BR680" s="108" t="str">
        <f t="shared" si="925"/>
        <v/>
      </c>
      <c r="BS680" s="107" t="str">
        <f>IF(C680="","",'رصد درجات'!AD680)</f>
        <v/>
      </c>
      <c r="BT680" s="107" t="str">
        <f>IF(C680="","",'رصد درجات'!AR680)</f>
        <v/>
      </c>
      <c r="BU680" s="107" t="str">
        <f t="shared" si="904"/>
        <v/>
      </c>
      <c r="BV680" s="107" t="str">
        <f t="shared" si="926"/>
        <v/>
      </c>
      <c r="BW680" s="107" t="str">
        <f>IF(C680="","",'رصد درجات'!BA680)</f>
        <v/>
      </c>
      <c r="BX680" s="107" t="str">
        <f>IF(C680="","",'رصد درجات'!BO680)</f>
        <v/>
      </c>
      <c r="BY680" s="107" t="str">
        <f t="shared" si="905"/>
        <v/>
      </c>
      <c r="BZ680" s="107" t="str">
        <f t="shared" si="927"/>
        <v/>
      </c>
      <c r="CA680" s="107" t="str">
        <f t="shared" si="906"/>
        <v/>
      </c>
      <c r="CB680" s="108" t="str">
        <f t="shared" si="928"/>
        <v/>
      </c>
      <c r="CC680" s="107" t="str">
        <f>IF(C680="","",'رصد درجات'!AE680)</f>
        <v/>
      </c>
      <c r="CD680" s="107" t="str">
        <f>IF(C680="","",'رصد درجات'!AJ680)</f>
        <v/>
      </c>
      <c r="CE680" s="107" t="str">
        <f>IF(C680="","",'رصد درجات'!AS680)</f>
        <v/>
      </c>
      <c r="CF680" s="107" t="str">
        <f t="shared" si="907"/>
        <v/>
      </c>
      <c r="CG680" s="107" t="str">
        <f t="shared" si="929"/>
        <v/>
      </c>
      <c r="CH680" s="107" t="str">
        <f>IF(C680="","",'رصد درجات'!BB680)</f>
        <v/>
      </c>
      <c r="CI680" s="107" t="str">
        <f>IF(C680="","",'رصد درجات'!BF680)</f>
        <v/>
      </c>
      <c r="CJ680" s="107" t="str">
        <f>IF(C680="","",'رصد درجات'!BP680)</f>
        <v/>
      </c>
      <c r="CK680" s="107" t="str">
        <f t="shared" si="908"/>
        <v/>
      </c>
      <c r="CL680" s="107" t="str">
        <f t="shared" si="909"/>
        <v/>
      </c>
      <c r="CM680" s="107" t="str">
        <f t="shared" si="910"/>
        <v/>
      </c>
      <c r="CN680" s="107" t="str">
        <f t="shared" si="930"/>
        <v/>
      </c>
      <c r="CO680" s="108" t="str">
        <f t="shared" si="931"/>
        <v/>
      </c>
      <c r="CP680" s="110" t="str">
        <f>IF(C680="","",'رصد درجات'!AF680)</f>
        <v/>
      </c>
      <c r="CQ680" s="103" t="str">
        <f t="shared" si="932"/>
        <v/>
      </c>
      <c r="CR680" s="110" t="str">
        <f>IF(C680="","",'رصد درجات'!BC680)</f>
        <v/>
      </c>
      <c r="CS680" s="110" t="str">
        <f t="shared" si="933"/>
        <v/>
      </c>
      <c r="CT680" s="110" t="str">
        <f t="shared" si="934"/>
        <v/>
      </c>
      <c r="CU680" s="103" t="str">
        <f t="shared" si="935"/>
        <v/>
      </c>
      <c r="CV680" s="107" t="str">
        <f>IF(C680="","",'رصد درجات'!AG680)</f>
        <v/>
      </c>
      <c r="CW680" s="107" t="str">
        <f t="shared" si="936"/>
        <v/>
      </c>
      <c r="CX680" s="107" t="str">
        <f>IF(C680="","",'رصد درجات'!BD680)</f>
        <v/>
      </c>
      <c r="CY680" s="110" t="str">
        <f t="shared" si="937"/>
        <v/>
      </c>
      <c r="CZ680" s="110" t="str">
        <f t="shared" si="938"/>
        <v/>
      </c>
      <c r="DA680" s="103" t="str">
        <f t="shared" si="939"/>
        <v/>
      </c>
      <c r="DB680" s="111" t="str">
        <f t="shared" si="940"/>
        <v/>
      </c>
      <c r="DC680" s="112" t="str">
        <f t="shared" si="941"/>
        <v/>
      </c>
      <c r="DD680" s="111" t="str">
        <f t="shared" si="942"/>
        <v/>
      </c>
      <c r="DE680" s="112" t="str">
        <f t="shared" si="943"/>
        <v/>
      </c>
      <c r="DF680" s="107" t="str">
        <f>IF(C680="","",'رصد درجات'!AH680)</f>
        <v/>
      </c>
      <c r="DG680" s="107" t="str">
        <f>IF(C680="","",'رصد درجات'!AT680)</f>
        <v/>
      </c>
      <c r="DH680" s="107" t="str">
        <f t="shared" si="944"/>
        <v/>
      </c>
      <c r="DI680" s="107" t="str">
        <f t="shared" si="945"/>
        <v/>
      </c>
      <c r="DJ680" s="107" t="str">
        <f>IF(C680="","",'رصد درجات'!BE680)</f>
        <v/>
      </c>
      <c r="DK680" s="107" t="str">
        <f>IF(C680="","",'رصد درجات'!BQ680)</f>
        <v/>
      </c>
      <c r="DL680" s="107" t="str">
        <f t="shared" si="946"/>
        <v/>
      </c>
      <c r="DM680" s="107" t="str">
        <f t="shared" si="947"/>
        <v/>
      </c>
      <c r="DN680" s="107" t="str">
        <f t="shared" si="948"/>
        <v/>
      </c>
      <c r="DO680" s="108" t="str">
        <f t="shared" si="949"/>
        <v/>
      </c>
      <c r="DP680" s="81" t="str">
        <f t="shared" si="950"/>
        <v/>
      </c>
      <c r="DQ680" s="113" t="str">
        <f t="shared" si="951"/>
        <v/>
      </c>
      <c r="DR680" s="9">
        <f t="shared" si="952"/>
        <v>0</v>
      </c>
      <c r="DS680" s="114" t="str">
        <f t="shared" si="953"/>
        <v/>
      </c>
      <c r="DT680" s="115" t="str">
        <f t="shared" si="954"/>
        <v/>
      </c>
      <c r="DU680" s="115" t="str">
        <f t="shared" si="955"/>
        <v/>
      </c>
      <c r="DV680" s="115" t="str">
        <f t="shared" si="956"/>
        <v/>
      </c>
      <c r="DW680" s="115" t="str">
        <f t="shared" si="957"/>
        <v/>
      </c>
      <c r="DX680" s="115" t="str">
        <f t="shared" si="958"/>
        <v/>
      </c>
      <c r="DY680" s="115" t="str">
        <f t="shared" si="959"/>
        <v/>
      </c>
      <c r="DZ680" s="115" t="str">
        <f t="shared" si="960"/>
        <v/>
      </c>
      <c r="EA680" s="253"/>
      <c r="EB680" s="253"/>
      <c r="EC680" s="253"/>
      <c r="ED680" s="253"/>
      <c r="EE680" s="253"/>
      <c r="EF680" s="253"/>
      <c r="EG680" s="253"/>
      <c r="EH680" s="253"/>
      <c r="EI680" s="253"/>
      <c r="EJ680" s="253"/>
      <c r="EK680" s="259"/>
      <c r="EL680" s="261" t="str">
        <f t="shared" si="961"/>
        <v/>
      </c>
      <c r="EM680" s="9"/>
      <c r="EN680" s="9"/>
      <c r="EO680" s="81"/>
      <c r="EP680" s="82"/>
      <c r="EQ680" s="88"/>
      <c r="ER680" s="88"/>
      <c r="ES680" s="78"/>
    </row>
    <row r="681" spans="1:149" s="11" customFormat="1" ht="27" customHeight="1" thickBot="1">
      <c r="A681" s="88" t="str">
        <f>IF('رصد درجات'!A681="","",'رصد درجات'!A681)</f>
        <v/>
      </c>
      <c r="B681" s="88" t="str">
        <f>IF('رصد درجات'!B681="","",'رصد درجات'!B681)</f>
        <v/>
      </c>
      <c r="C681" s="88" t="str">
        <f>IF('رصد درجات'!C681="","",'رصد درجات'!C681)</f>
        <v/>
      </c>
      <c r="D681" s="104" t="str">
        <f>IF('رصد درجات'!D681="","",'رصد درجات'!D681)</f>
        <v/>
      </c>
      <c r="E681" s="88" t="str">
        <f>IF('رصد درجات'!E681="","",'رصد درجات'!E681)</f>
        <v/>
      </c>
      <c r="F681" s="88" t="str">
        <f>IF('رصد درجات'!F681="","",'رصد درجات'!F681)</f>
        <v/>
      </c>
      <c r="G681" s="88" t="str">
        <f>IF('رصد درجات'!G681="","",'رصد درجات'!G681)</f>
        <v/>
      </c>
      <c r="H681" s="88" t="str">
        <f>IF('رصد درجات'!H681="","",'رصد درجات'!H681)</f>
        <v/>
      </c>
      <c r="I681" s="88" t="str">
        <f>IF('رصد درجات'!I681="","",'رصد درجات'!I681)</f>
        <v/>
      </c>
      <c r="J681" s="88" t="str">
        <f>IF('رصد درجات'!J681="","",'رصد درجات'!J681)</f>
        <v/>
      </c>
      <c r="K681" s="88" t="str">
        <f>IF('رصد درجات'!K681="","",'رصد درجات'!K681)</f>
        <v/>
      </c>
      <c r="L681" s="88" t="str">
        <f>IF('رصد درجات'!L681="","",'رصد درجات'!L681)</f>
        <v/>
      </c>
      <c r="M681" s="105" t="str">
        <f>IF('رصد درجات'!M681="","",'رصد درجات'!M681)</f>
        <v/>
      </c>
      <c r="N681" s="105" t="str">
        <f>IF('رصد درجات'!N681="","",'رصد درجات'!N681)</f>
        <v/>
      </c>
      <c r="O681" s="88" t="str">
        <f>IF(C681="","",'رصد درجات'!Y681)</f>
        <v/>
      </c>
      <c r="P681" s="88" t="str">
        <f>IF(C681="","",'رصد درجات'!AL681)</f>
        <v/>
      </c>
      <c r="Q681" s="88" t="str">
        <f t="shared" si="911"/>
        <v/>
      </c>
      <c r="R681" s="103" t="str">
        <f t="shared" si="912"/>
        <v/>
      </c>
      <c r="S681" s="88" t="str">
        <f>IF(C681="","",'رصد درجات'!AV681)</f>
        <v/>
      </c>
      <c r="T681" s="88" t="str">
        <f>IF(C681="","",'رصد درجات'!BI681)</f>
        <v/>
      </c>
      <c r="U681" s="88" t="str">
        <f t="shared" si="913"/>
        <v/>
      </c>
      <c r="V681" s="88" t="str">
        <f t="shared" si="914"/>
        <v/>
      </c>
      <c r="W681" s="88" t="str">
        <f t="shared" si="915"/>
        <v/>
      </c>
      <c r="X681" s="106" t="str">
        <f t="shared" si="916"/>
        <v/>
      </c>
      <c r="Y681" s="107" t="str">
        <f>IF(C681="","",'رصد درجات'!Z681)</f>
        <v/>
      </c>
      <c r="Z681" s="107" t="str">
        <f>IF(C681="","",'رصد درجات'!AM681)</f>
        <v/>
      </c>
      <c r="AA681" s="107" t="str">
        <f t="shared" si="887"/>
        <v/>
      </c>
      <c r="AB681" s="107" t="str">
        <f t="shared" si="917"/>
        <v/>
      </c>
      <c r="AC681" s="107" t="str">
        <f>IF(C681="","",'رصد درجات'!AV681)</f>
        <v/>
      </c>
      <c r="AD681" s="107" t="str">
        <f>IF(C681="","",'رصد درجات'!BI681)</f>
        <v/>
      </c>
      <c r="AE681" s="107" t="str">
        <f t="shared" si="888"/>
        <v/>
      </c>
      <c r="AF681" s="107" t="str">
        <f t="shared" si="889"/>
        <v/>
      </c>
      <c r="AG681" s="107" t="str">
        <f t="shared" si="918"/>
        <v/>
      </c>
      <c r="AH681" s="108" t="str">
        <f t="shared" si="919"/>
        <v/>
      </c>
      <c r="AI681" s="107" t="str">
        <f>IF(C681="","",'رصد درجات'!AA681)</f>
        <v/>
      </c>
      <c r="AJ681" s="107" t="str">
        <f>IF(C681="","",'رصد درجات'!AN681)</f>
        <v/>
      </c>
      <c r="AK681" s="107" t="str">
        <f t="shared" si="890"/>
        <v/>
      </c>
      <c r="AL681" s="109" t="str">
        <f t="shared" si="920"/>
        <v/>
      </c>
      <c r="AM681" s="107" t="str">
        <f>IF(C681="","",'رصد درجات'!AX681)</f>
        <v/>
      </c>
      <c r="AN681" s="107" t="str">
        <f>IF(C681="","",'رصد درجات'!BK681)</f>
        <v/>
      </c>
      <c r="AO681" s="107" t="str">
        <f t="shared" si="891"/>
        <v/>
      </c>
      <c r="AP681" s="107" t="str">
        <f t="shared" si="892"/>
        <v/>
      </c>
      <c r="AQ681" s="107" t="str">
        <f t="shared" si="893"/>
        <v/>
      </c>
      <c r="AR681" s="108" t="str">
        <f t="shared" si="921"/>
        <v/>
      </c>
      <c r="AS681" s="107" t="str">
        <f>IF(C681="","",'رصد درجات'!AB681)</f>
        <v/>
      </c>
      <c r="AT681" s="107" t="str">
        <f>IF(C681="","",'رصد درجات'!AO681)</f>
        <v/>
      </c>
      <c r="AU681" s="107" t="str">
        <f>IF(C681="","",'رصد درجات'!AP681)</f>
        <v/>
      </c>
      <c r="AV681" s="107" t="str">
        <f t="shared" si="894"/>
        <v/>
      </c>
      <c r="AW681" s="107" t="str">
        <f t="shared" si="922"/>
        <v/>
      </c>
      <c r="AX681" s="107" t="str">
        <f>IF(C681="","",'رصد درجات'!AY681)</f>
        <v/>
      </c>
      <c r="AY681" s="107" t="str">
        <f>IF(C681="","",'رصد درجات'!BL681)</f>
        <v/>
      </c>
      <c r="AZ681" s="107" t="str">
        <f>IF(C681="","",'رصد درجات'!BM681)</f>
        <v/>
      </c>
      <c r="BA681" s="107" t="str">
        <f t="shared" si="895"/>
        <v/>
      </c>
      <c r="BB681" s="107" t="str">
        <f t="shared" si="896"/>
        <v/>
      </c>
      <c r="BC681" s="107" t="str">
        <f t="shared" si="897"/>
        <v/>
      </c>
      <c r="BD681" s="107" t="str">
        <f t="shared" si="898"/>
        <v/>
      </c>
      <c r="BE681" s="108" t="str">
        <f t="shared" si="923"/>
        <v/>
      </c>
      <c r="BF681" s="107" t="str">
        <f>IF(C681="","",'رصد درجات'!AC681)</f>
        <v/>
      </c>
      <c r="BG681" s="107" t="str">
        <f>IF(C681="","",'رصد درجات'!AI681)</f>
        <v/>
      </c>
      <c r="BH681" s="107" t="str">
        <f>IF(C681="","",'رصد درجات'!AQ681)</f>
        <v/>
      </c>
      <c r="BI681" s="107" t="str">
        <f t="shared" si="899"/>
        <v/>
      </c>
      <c r="BJ681" s="107" t="str">
        <f t="shared" si="924"/>
        <v/>
      </c>
      <c r="BK681" s="107" t="str">
        <f>IF(C681="","",'رصد درجات'!AZ681)</f>
        <v/>
      </c>
      <c r="BL681" s="107" t="str">
        <f>IF(C681="","",'رصد درجات'!BF681)</f>
        <v/>
      </c>
      <c r="BM681" s="107" t="str">
        <f>IF(C681="","",'رصد درجات'!BN681)</f>
        <v/>
      </c>
      <c r="BN681" s="107" t="str">
        <f t="shared" si="900"/>
        <v/>
      </c>
      <c r="BO681" s="107" t="str">
        <f t="shared" si="901"/>
        <v/>
      </c>
      <c r="BP681" s="107" t="str">
        <f t="shared" si="902"/>
        <v/>
      </c>
      <c r="BQ681" s="107" t="str">
        <f t="shared" si="903"/>
        <v/>
      </c>
      <c r="BR681" s="108" t="str">
        <f t="shared" si="925"/>
        <v/>
      </c>
      <c r="BS681" s="107" t="str">
        <f>IF(C681="","",'رصد درجات'!AD681)</f>
        <v/>
      </c>
      <c r="BT681" s="107" t="str">
        <f>IF(C681="","",'رصد درجات'!AR681)</f>
        <v/>
      </c>
      <c r="BU681" s="107" t="str">
        <f t="shared" si="904"/>
        <v/>
      </c>
      <c r="BV681" s="107" t="str">
        <f t="shared" si="926"/>
        <v/>
      </c>
      <c r="BW681" s="107" t="str">
        <f>IF(C681="","",'رصد درجات'!BA681)</f>
        <v/>
      </c>
      <c r="BX681" s="107" t="str">
        <f>IF(C681="","",'رصد درجات'!BO681)</f>
        <v/>
      </c>
      <c r="BY681" s="107" t="str">
        <f t="shared" si="905"/>
        <v/>
      </c>
      <c r="BZ681" s="107" t="str">
        <f t="shared" si="927"/>
        <v/>
      </c>
      <c r="CA681" s="107" t="str">
        <f t="shared" si="906"/>
        <v/>
      </c>
      <c r="CB681" s="108" t="str">
        <f t="shared" si="928"/>
        <v/>
      </c>
      <c r="CC681" s="107" t="str">
        <f>IF(C681="","",'رصد درجات'!AE681)</f>
        <v/>
      </c>
      <c r="CD681" s="107" t="str">
        <f>IF(C681="","",'رصد درجات'!AJ681)</f>
        <v/>
      </c>
      <c r="CE681" s="107" t="str">
        <f>IF(C681="","",'رصد درجات'!AS681)</f>
        <v/>
      </c>
      <c r="CF681" s="107" t="str">
        <f t="shared" si="907"/>
        <v/>
      </c>
      <c r="CG681" s="107" t="str">
        <f t="shared" si="929"/>
        <v/>
      </c>
      <c r="CH681" s="107" t="str">
        <f>IF(C681="","",'رصد درجات'!BB681)</f>
        <v/>
      </c>
      <c r="CI681" s="107" t="str">
        <f>IF(C681="","",'رصد درجات'!BF681)</f>
        <v/>
      </c>
      <c r="CJ681" s="107" t="str">
        <f>IF(C681="","",'رصد درجات'!BP681)</f>
        <v/>
      </c>
      <c r="CK681" s="107" t="str">
        <f t="shared" si="908"/>
        <v/>
      </c>
      <c r="CL681" s="107" t="str">
        <f t="shared" si="909"/>
        <v/>
      </c>
      <c r="CM681" s="107" t="str">
        <f t="shared" si="910"/>
        <v/>
      </c>
      <c r="CN681" s="107" t="str">
        <f t="shared" si="930"/>
        <v/>
      </c>
      <c r="CO681" s="108" t="str">
        <f t="shared" si="931"/>
        <v/>
      </c>
      <c r="CP681" s="110" t="str">
        <f>IF(C681="","",'رصد درجات'!AF681)</f>
        <v/>
      </c>
      <c r="CQ681" s="103" t="str">
        <f t="shared" si="932"/>
        <v/>
      </c>
      <c r="CR681" s="110" t="str">
        <f>IF(C681="","",'رصد درجات'!BC681)</f>
        <v/>
      </c>
      <c r="CS681" s="110" t="str">
        <f t="shared" si="933"/>
        <v/>
      </c>
      <c r="CT681" s="110" t="str">
        <f t="shared" si="934"/>
        <v/>
      </c>
      <c r="CU681" s="103" t="str">
        <f t="shared" si="935"/>
        <v/>
      </c>
      <c r="CV681" s="107" t="str">
        <f>IF(C681="","",'رصد درجات'!AG681)</f>
        <v/>
      </c>
      <c r="CW681" s="107" t="str">
        <f t="shared" si="936"/>
        <v/>
      </c>
      <c r="CX681" s="107" t="str">
        <f>IF(C681="","",'رصد درجات'!BD681)</f>
        <v/>
      </c>
      <c r="CY681" s="110" t="str">
        <f t="shared" si="937"/>
        <v/>
      </c>
      <c r="CZ681" s="110" t="str">
        <f t="shared" si="938"/>
        <v/>
      </c>
      <c r="DA681" s="103" t="str">
        <f t="shared" si="939"/>
        <v/>
      </c>
      <c r="DB681" s="111" t="str">
        <f t="shared" si="940"/>
        <v/>
      </c>
      <c r="DC681" s="112" t="str">
        <f t="shared" si="941"/>
        <v/>
      </c>
      <c r="DD681" s="111" t="str">
        <f t="shared" si="942"/>
        <v/>
      </c>
      <c r="DE681" s="112" t="str">
        <f t="shared" si="943"/>
        <v/>
      </c>
      <c r="DF681" s="107" t="str">
        <f>IF(C681="","",'رصد درجات'!AH681)</f>
        <v/>
      </c>
      <c r="DG681" s="107" t="str">
        <f>IF(C681="","",'رصد درجات'!AT681)</f>
        <v/>
      </c>
      <c r="DH681" s="107" t="str">
        <f t="shared" si="944"/>
        <v/>
      </c>
      <c r="DI681" s="107" t="str">
        <f t="shared" si="945"/>
        <v/>
      </c>
      <c r="DJ681" s="107" t="str">
        <f>IF(C681="","",'رصد درجات'!BE681)</f>
        <v/>
      </c>
      <c r="DK681" s="107" t="str">
        <f>IF(C681="","",'رصد درجات'!BQ681)</f>
        <v/>
      </c>
      <c r="DL681" s="107" t="str">
        <f t="shared" si="946"/>
        <v/>
      </c>
      <c r="DM681" s="107" t="str">
        <f t="shared" si="947"/>
        <v/>
      </c>
      <c r="DN681" s="107" t="str">
        <f t="shared" si="948"/>
        <v/>
      </c>
      <c r="DO681" s="108" t="str">
        <f t="shared" si="949"/>
        <v/>
      </c>
      <c r="DP681" s="81" t="str">
        <f t="shared" si="950"/>
        <v/>
      </c>
      <c r="DQ681" s="113" t="str">
        <f t="shared" si="951"/>
        <v/>
      </c>
      <c r="DR681" s="9">
        <f t="shared" si="952"/>
        <v>0</v>
      </c>
      <c r="DS681" s="114" t="str">
        <f t="shared" si="953"/>
        <v/>
      </c>
      <c r="DT681" s="115" t="str">
        <f t="shared" si="954"/>
        <v/>
      </c>
      <c r="DU681" s="115" t="str">
        <f t="shared" si="955"/>
        <v/>
      </c>
      <c r="DV681" s="115" t="str">
        <f t="shared" si="956"/>
        <v/>
      </c>
      <c r="DW681" s="115" t="str">
        <f t="shared" si="957"/>
        <v/>
      </c>
      <c r="DX681" s="115" t="str">
        <f t="shared" si="958"/>
        <v/>
      </c>
      <c r="DY681" s="115" t="str">
        <f t="shared" si="959"/>
        <v/>
      </c>
      <c r="DZ681" s="115" t="str">
        <f t="shared" si="960"/>
        <v/>
      </c>
      <c r="EA681" s="253"/>
      <c r="EB681" s="253"/>
      <c r="EC681" s="253"/>
      <c r="ED681" s="253"/>
      <c r="EE681" s="253"/>
      <c r="EF681" s="253"/>
      <c r="EG681" s="253"/>
      <c r="EH681" s="253"/>
      <c r="EI681" s="253"/>
      <c r="EJ681" s="253"/>
      <c r="EK681" s="259"/>
      <c r="EL681" s="261" t="str">
        <f t="shared" si="961"/>
        <v/>
      </c>
      <c r="EM681" s="9"/>
      <c r="EN681" s="9"/>
      <c r="EO681" s="81"/>
      <c r="EP681" s="82"/>
      <c r="EQ681" s="88"/>
      <c r="ER681" s="88"/>
      <c r="ES681" s="78"/>
    </row>
    <row r="682" spans="1:149" s="11" customFormat="1" ht="27" customHeight="1" thickBot="1">
      <c r="A682" s="88" t="str">
        <f>IF('رصد درجات'!A682="","",'رصد درجات'!A682)</f>
        <v/>
      </c>
      <c r="B682" s="88" t="str">
        <f>IF('رصد درجات'!B682="","",'رصد درجات'!B682)</f>
        <v/>
      </c>
      <c r="C682" s="88" t="str">
        <f>IF('رصد درجات'!C682="","",'رصد درجات'!C682)</f>
        <v/>
      </c>
      <c r="D682" s="104" t="str">
        <f>IF('رصد درجات'!D682="","",'رصد درجات'!D682)</f>
        <v/>
      </c>
      <c r="E682" s="88" t="str">
        <f>IF('رصد درجات'!E682="","",'رصد درجات'!E682)</f>
        <v/>
      </c>
      <c r="F682" s="88" t="str">
        <f>IF('رصد درجات'!F682="","",'رصد درجات'!F682)</f>
        <v/>
      </c>
      <c r="G682" s="88" t="str">
        <f>IF('رصد درجات'!G682="","",'رصد درجات'!G682)</f>
        <v/>
      </c>
      <c r="H682" s="88" t="str">
        <f>IF('رصد درجات'!H682="","",'رصد درجات'!H682)</f>
        <v/>
      </c>
      <c r="I682" s="88" t="str">
        <f>IF('رصد درجات'!I682="","",'رصد درجات'!I682)</f>
        <v/>
      </c>
      <c r="J682" s="88" t="str">
        <f>IF('رصد درجات'!J682="","",'رصد درجات'!J682)</f>
        <v/>
      </c>
      <c r="K682" s="88" t="str">
        <f>IF('رصد درجات'!K682="","",'رصد درجات'!K682)</f>
        <v/>
      </c>
      <c r="L682" s="88" t="str">
        <f>IF('رصد درجات'!L682="","",'رصد درجات'!L682)</f>
        <v/>
      </c>
      <c r="M682" s="105" t="str">
        <f>IF('رصد درجات'!M682="","",'رصد درجات'!M682)</f>
        <v/>
      </c>
      <c r="N682" s="105" t="str">
        <f>IF('رصد درجات'!N682="","",'رصد درجات'!N682)</f>
        <v/>
      </c>
      <c r="O682" s="88" t="str">
        <f>IF(C682="","",'رصد درجات'!Y682)</f>
        <v/>
      </c>
      <c r="P682" s="88" t="str">
        <f>IF(C682="","",'رصد درجات'!AL682)</f>
        <v/>
      </c>
      <c r="Q682" s="88" t="str">
        <f t="shared" si="911"/>
        <v/>
      </c>
      <c r="R682" s="103" t="str">
        <f t="shared" si="912"/>
        <v/>
      </c>
      <c r="S682" s="88" t="str">
        <f>IF(C682="","",'رصد درجات'!AV682)</f>
        <v/>
      </c>
      <c r="T682" s="88" t="str">
        <f>IF(C682="","",'رصد درجات'!BI682)</f>
        <v/>
      </c>
      <c r="U682" s="88" t="str">
        <f t="shared" si="913"/>
        <v/>
      </c>
      <c r="V682" s="88" t="str">
        <f t="shared" si="914"/>
        <v/>
      </c>
      <c r="W682" s="88" t="str">
        <f t="shared" si="915"/>
        <v/>
      </c>
      <c r="X682" s="106" t="str">
        <f t="shared" si="916"/>
        <v/>
      </c>
      <c r="Y682" s="107" t="str">
        <f>IF(C682="","",'رصد درجات'!Z682)</f>
        <v/>
      </c>
      <c r="Z682" s="107" t="str">
        <f>IF(C682="","",'رصد درجات'!AM682)</f>
        <v/>
      </c>
      <c r="AA682" s="107" t="str">
        <f t="shared" si="887"/>
        <v/>
      </c>
      <c r="AB682" s="107" t="str">
        <f t="shared" si="917"/>
        <v/>
      </c>
      <c r="AC682" s="107" t="str">
        <f>IF(C682="","",'رصد درجات'!AV682)</f>
        <v/>
      </c>
      <c r="AD682" s="107" t="str">
        <f>IF(C682="","",'رصد درجات'!BI682)</f>
        <v/>
      </c>
      <c r="AE682" s="107" t="str">
        <f t="shared" si="888"/>
        <v/>
      </c>
      <c r="AF682" s="107" t="str">
        <f t="shared" si="889"/>
        <v/>
      </c>
      <c r="AG682" s="107" t="str">
        <f t="shared" si="918"/>
        <v/>
      </c>
      <c r="AH682" s="108" t="str">
        <f t="shared" si="919"/>
        <v/>
      </c>
      <c r="AI682" s="107" t="str">
        <f>IF(C682="","",'رصد درجات'!AA682)</f>
        <v/>
      </c>
      <c r="AJ682" s="107" t="str">
        <f>IF(C682="","",'رصد درجات'!AN682)</f>
        <v/>
      </c>
      <c r="AK682" s="107" t="str">
        <f t="shared" si="890"/>
        <v/>
      </c>
      <c r="AL682" s="109" t="str">
        <f t="shared" si="920"/>
        <v/>
      </c>
      <c r="AM682" s="107" t="str">
        <f>IF(C682="","",'رصد درجات'!AX682)</f>
        <v/>
      </c>
      <c r="AN682" s="107" t="str">
        <f>IF(C682="","",'رصد درجات'!BK682)</f>
        <v/>
      </c>
      <c r="AO682" s="107" t="str">
        <f t="shared" si="891"/>
        <v/>
      </c>
      <c r="AP682" s="107" t="str">
        <f t="shared" si="892"/>
        <v/>
      </c>
      <c r="AQ682" s="107" t="str">
        <f t="shared" si="893"/>
        <v/>
      </c>
      <c r="AR682" s="108" t="str">
        <f t="shared" si="921"/>
        <v/>
      </c>
      <c r="AS682" s="107" t="str">
        <f>IF(C682="","",'رصد درجات'!AB682)</f>
        <v/>
      </c>
      <c r="AT682" s="107" t="str">
        <f>IF(C682="","",'رصد درجات'!AO682)</f>
        <v/>
      </c>
      <c r="AU682" s="107" t="str">
        <f>IF(C682="","",'رصد درجات'!AP682)</f>
        <v/>
      </c>
      <c r="AV682" s="107" t="str">
        <f t="shared" si="894"/>
        <v/>
      </c>
      <c r="AW682" s="107" t="str">
        <f t="shared" si="922"/>
        <v/>
      </c>
      <c r="AX682" s="107" t="str">
        <f>IF(C682="","",'رصد درجات'!AY682)</f>
        <v/>
      </c>
      <c r="AY682" s="107" t="str">
        <f>IF(C682="","",'رصد درجات'!BL682)</f>
        <v/>
      </c>
      <c r="AZ682" s="107" t="str">
        <f>IF(C682="","",'رصد درجات'!BM682)</f>
        <v/>
      </c>
      <c r="BA682" s="107" t="str">
        <f t="shared" si="895"/>
        <v/>
      </c>
      <c r="BB682" s="107" t="str">
        <f t="shared" si="896"/>
        <v/>
      </c>
      <c r="BC682" s="107" t="str">
        <f t="shared" si="897"/>
        <v/>
      </c>
      <c r="BD682" s="107" t="str">
        <f t="shared" si="898"/>
        <v/>
      </c>
      <c r="BE682" s="108" t="str">
        <f t="shared" si="923"/>
        <v/>
      </c>
      <c r="BF682" s="107" t="str">
        <f>IF(C682="","",'رصد درجات'!AC682)</f>
        <v/>
      </c>
      <c r="BG682" s="107" t="str">
        <f>IF(C682="","",'رصد درجات'!AI682)</f>
        <v/>
      </c>
      <c r="BH682" s="107" t="str">
        <f>IF(C682="","",'رصد درجات'!AQ682)</f>
        <v/>
      </c>
      <c r="BI682" s="107" t="str">
        <f t="shared" si="899"/>
        <v/>
      </c>
      <c r="BJ682" s="107" t="str">
        <f t="shared" si="924"/>
        <v/>
      </c>
      <c r="BK682" s="107" t="str">
        <f>IF(C682="","",'رصد درجات'!AZ682)</f>
        <v/>
      </c>
      <c r="BL682" s="107" t="str">
        <f>IF(C682="","",'رصد درجات'!BF682)</f>
        <v/>
      </c>
      <c r="BM682" s="107" t="str">
        <f>IF(C682="","",'رصد درجات'!BN682)</f>
        <v/>
      </c>
      <c r="BN682" s="107" t="str">
        <f t="shared" si="900"/>
        <v/>
      </c>
      <c r="BO682" s="107" t="str">
        <f t="shared" si="901"/>
        <v/>
      </c>
      <c r="BP682" s="107" t="str">
        <f t="shared" si="902"/>
        <v/>
      </c>
      <c r="BQ682" s="107" t="str">
        <f t="shared" si="903"/>
        <v/>
      </c>
      <c r="BR682" s="108" t="str">
        <f t="shared" si="925"/>
        <v/>
      </c>
      <c r="BS682" s="107" t="str">
        <f>IF(C682="","",'رصد درجات'!AD682)</f>
        <v/>
      </c>
      <c r="BT682" s="107" t="str">
        <f>IF(C682="","",'رصد درجات'!AR682)</f>
        <v/>
      </c>
      <c r="BU682" s="107" t="str">
        <f t="shared" si="904"/>
        <v/>
      </c>
      <c r="BV682" s="107" t="str">
        <f t="shared" si="926"/>
        <v/>
      </c>
      <c r="BW682" s="107" t="str">
        <f>IF(C682="","",'رصد درجات'!BA682)</f>
        <v/>
      </c>
      <c r="BX682" s="107" t="str">
        <f>IF(C682="","",'رصد درجات'!BO682)</f>
        <v/>
      </c>
      <c r="BY682" s="107" t="str">
        <f t="shared" si="905"/>
        <v/>
      </c>
      <c r="BZ682" s="107" t="str">
        <f t="shared" si="927"/>
        <v/>
      </c>
      <c r="CA682" s="107" t="str">
        <f t="shared" si="906"/>
        <v/>
      </c>
      <c r="CB682" s="108" t="str">
        <f t="shared" si="928"/>
        <v/>
      </c>
      <c r="CC682" s="107" t="str">
        <f>IF(C682="","",'رصد درجات'!AE682)</f>
        <v/>
      </c>
      <c r="CD682" s="107" t="str">
        <f>IF(C682="","",'رصد درجات'!AJ682)</f>
        <v/>
      </c>
      <c r="CE682" s="107" t="str">
        <f>IF(C682="","",'رصد درجات'!AS682)</f>
        <v/>
      </c>
      <c r="CF682" s="107" t="str">
        <f t="shared" si="907"/>
        <v/>
      </c>
      <c r="CG682" s="107" t="str">
        <f t="shared" si="929"/>
        <v/>
      </c>
      <c r="CH682" s="107" t="str">
        <f>IF(C682="","",'رصد درجات'!BB682)</f>
        <v/>
      </c>
      <c r="CI682" s="107" t="str">
        <f>IF(C682="","",'رصد درجات'!BF682)</f>
        <v/>
      </c>
      <c r="CJ682" s="107" t="str">
        <f>IF(C682="","",'رصد درجات'!BP682)</f>
        <v/>
      </c>
      <c r="CK682" s="107" t="str">
        <f t="shared" si="908"/>
        <v/>
      </c>
      <c r="CL682" s="107" t="str">
        <f t="shared" si="909"/>
        <v/>
      </c>
      <c r="CM682" s="107" t="str">
        <f t="shared" si="910"/>
        <v/>
      </c>
      <c r="CN682" s="107" t="str">
        <f t="shared" si="930"/>
        <v/>
      </c>
      <c r="CO682" s="108" t="str">
        <f t="shared" si="931"/>
        <v/>
      </c>
      <c r="CP682" s="110" t="str">
        <f>IF(C682="","",'رصد درجات'!AF682)</f>
        <v/>
      </c>
      <c r="CQ682" s="103" t="str">
        <f t="shared" si="932"/>
        <v/>
      </c>
      <c r="CR682" s="110" t="str">
        <f>IF(C682="","",'رصد درجات'!BC682)</f>
        <v/>
      </c>
      <c r="CS682" s="110" t="str">
        <f t="shared" si="933"/>
        <v/>
      </c>
      <c r="CT682" s="110" t="str">
        <f t="shared" si="934"/>
        <v/>
      </c>
      <c r="CU682" s="103" t="str">
        <f t="shared" si="935"/>
        <v/>
      </c>
      <c r="CV682" s="107" t="str">
        <f>IF(C682="","",'رصد درجات'!AG682)</f>
        <v/>
      </c>
      <c r="CW682" s="107" t="str">
        <f t="shared" si="936"/>
        <v/>
      </c>
      <c r="CX682" s="107" t="str">
        <f>IF(C682="","",'رصد درجات'!BD682)</f>
        <v/>
      </c>
      <c r="CY682" s="110" t="str">
        <f t="shared" si="937"/>
        <v/>
      </c>
      <c r="CZ682" s="110" t="str">
        <f t="shared" si="938"/>
        <v/>
      </c>
      <c r="DA682" s="103" t="str">
        <f t="shared" si="939"/>
        <v/>
      </c>
      <c r="DB682" s="111" t="str">
        <f t="shared" si="940"/>
        <v/>
      </c>
      <c r="DC682" s="112" t="str">
        <f t="shared" si="941"/>
        <v/>
      </c>
      <c r="DD682" s="111" t="str">
        <f t="shared" si="942"/>
        <v/>
      </c>
      <c r="DE682" s="112" t="str">
        <f t="shared" si="943"/>
        <v/>
      </c>
      <c r="DF682" s="107" t="str">
        <f>IF(C682="","",'رصد درجات'!AH682)</f>
        <v/>
      </c>
      <c r="DG682" s="107" t="str">
        <f>IF(C682="","",'رصد درجات'!AT682)</f>
        <v/>
      </c>
      <c r="DH682" s="107" t="str">
        <f t="shared" si="944"/>
        <v/>
      </c>
      <c r="DI682" s="107" t="str">
        <f t="shared" si="945"/>
        <v/>
      </c>
      <c r="DJ682" s="107" t="str">
        <f>IF(C682="","",'رصد درجات'!BE682)</f>
        <v/>
      </c>
      <c r="DK682" s="107" t="str">
        <f>IF(C682="","",'رصد درجات'!BQ682)</f>
        <v/>
      </c>
      <c r="DL682" s="107" t="str">
        <f t="shared" si="946"/>
        <v/>
      </c>
      <c r="DM682" s="107" t="str">
        <f t="shared" si="947"/>
        <v/>
      </c>
      <c r="DN682" s="107" t="str">
        <f t="shared" si="948"/>
        <v/>
      </c>
      <c r="DO682" s="108" t="str">
        <f t="shared" si="949"/>
        <v/>
      </c>
      <c r="DP682" s="81" t="str">
        <f t="shared" si="950"/>
        <v/>
      </c>
      <c r="DQ682" s="113" t="str">
        <f t="shared" si="951"/>
        <v/>
      </c>
      <c r="DR682" s="9">
        <f t="shared" si="952"/>
        <v>0</v>
      </c>
      <c r="DS682" s="114" t="str">
        <f t="shared" si="953"/>
        <v/>
      </c>
      <c r="DT682" s="115" t="str">
        <f t="shared" si="954"/>
        <v/>
      </c>
      <c r="DU682" s="115" t="str">
        <f t="shared" si="955"/>
        <v/>
      </c>
      <c r="DV682" s="115" t="str">
        <f t="shared" si="956"/>
        <v/>
      </c>
      <c r="DW682" s="115" t="str">
        <f t="shared" si="957"/>
        <v/>
      </c>
      <c r="DX682" s="115" t="str">
        <f t="shared" si="958"/>
        <v/>
      </c>
      <c r="DY682" s="115" t="str">
        <f t="shared" si="959"/>
        <v/>
      </c>
      <c r="DZ682" s="115" t="str">
        <f t="shared" si="960"/>
        <v/>
      </c>
      <c r="EA682" s="253"/>
      <c r="EB682" s="253"/>
      <c r="EC682" s="253"/>
      <c r="ED682" s="253"/>
      <c r="EE682" s="253"/>
      <c r="EF682" s="253"/>
      <c r="EG682" s="253"/>
      <c r="EH682" s="253"/>
      <c r="EI682" s="253"/>
      <c r="EJ682" s="253"/>
      <c r="EK682" s="259"/>
      <c r="EL682" s="261" t="str">
        <f t="shared" si="961"/>
        <v/>
      </c>
      <c r="EM682" s="9"/>
      <c r="EN682" s="9"/>
      <c r="EO682" s="81"/>
      <c r="EP682" s="82"/>
      <c r="EQ682" s="88"/>
      <c r="ER682" s="88"/>
      <c r="ES682" s="78"/>
    </row>
    <row r="683" spans="1:149" s="11" customFormat="1" ht="27" customHeight="1" thickBot="1">
      <c r="A683" s="88" t="str">
        <f>IF('رصد درجات'!A683="","",'رصد درجات'!A683)</f>
        <v/>
      </c>
      <c r="B683" s="88" t="str">
        <f>IF('رصد درجات'!B683="","",'رصد درجات'!B683)</f>
        <v/>
      </c>
      <c r="C683" s="88" t="str">
        <f>IF('رصد درجات'!C683="","",'رصد درجات'!C683)</f>
        <v/>
      </c>
      <c r="D683" s="104" t="str">
        <f>IF('رصد درجات'!D683="","",'رصد درجات'!D683)</f>
        <v/>
      </c>
      <c r="E683" s="88" t="str">
        <f>IF('رصد درجات'!E683="","",'رصد درجات'!E683)</f>
        <v/>
      </c>
      <c r="F683" s="88" t="str">
        <f>IF('رصد درجات'!F683="","",'رصد درجات'!F683)</f>
        <v/>
      </c>
      <c r="G683" s="88" t="str">
        <f>IF('رصد درجات'!G683="","",'رصد درجات'!G683)</f>
        <v/>
      </c>
      <c r="H683" s="88" t="str">
        <f>IF('رصد درجات'!H683="","",'رصد درجات'!H683)</f>
        <v/>
      </c>
      <c r="I683" s="88" t="str">
        <f>IF('رصد درجات'!I683="","",'رصد درجات'!I683)</f>
        <v/>
      </c>
      <c r="J683" s="88" t="str">
        <f>IF('رصد درجات'!J683="","",'رصد درجات'!J683)</f>
        <v/>
      </c>
      <c r="K683" s="88" t="str">
        <f>IF('رصد درجات'!K683="","",'رصد درجات'!K683)</f>
        <v/>
      </c>
      <c r="L683" s="88" t="str">
        <f>IF('رصد درجات'!L683="","",'رصد درجات'!L683)</f>
        <v/>
      </c>
      <c r="M683" s="105" t="str">
        <f>IF('رصد درجات'!M683="","",'رصد درجات'!M683)</f>
        <v/>
      </c>
      <c r="N683" s="105" t="str">
        <f>IF('رصد درجات'!N683="","",'رصد درجات'!N683)</f>
        <v/>
      </c>
      <c r="O683" s="88" t="str">
        <f>IF(C683="","",'رصد درجات'!Y683)</f>
        <v/>
      </c>
      <c r="P683" s="88" t="str">
        <f>IF(C683="","",'رصد درجات'!AL683)</f>
        <v/>
      </c>
      <c r="Q683" s="88" t="str">
        <f t="shared" si="911"/>
        <v/>
      </c>
      <c r="R683" s="103" t="str">
        <f t="shared" si="912"/>
        <v/>
      </c>
      <c r="S683" s="88" t="str">
        <f>IF(C683="","",'رصد درجات'!AV683)</f>
        <v/>
      </c>
      <c r="T683" s="88" t="str">
        <f>IF(C683="","",'رصد درجات'!BI683)</f>
        <v/>
      </c>
      <c r="U683" s="88" t="str">
        <f t="shared" si="913"/>
        <v/>
      </c>
      <c r="V683" s="88" t="str">
        <f t="shared" si="914"/>
        <v/>
      </c>
      <c r="W683" s="88" t="str">
        <f t="shared" si="915"/>
        <v/>
      </c>
      <c r="X683" s="106" t="str">
        <f t="shared" si="916"/>
        <v/>
      </c>
      <c r="Y683" s="107" t="str">
        <f>IF(C683="","",'رصد درجات'!Z683)</f>
        <v/>
      </c>
      <c r="Z683" s="107" t="str">
        <f>IF(C683="","",'رصد درجات'!AM683)</f>
        <v/>
      </c>
      <c r="AA683" s="107" t="str">
        <f t="shared" si="887"/>
        <v/>
      </c>
      <c r="AB683" s="107" t="str">
        <f t="shared" si="917"/>
        <v/>
      </c>
      <c r="AC683" s="107" t="str">
        <f>IF(C683="","",'رصد درجات'!AV683)</f>
        <v/>
      </c>
      <c r="AD683" s="107" t="str">
        <f>IF(C683="","",'رصد درجات'!BI683)</f>
        <v/>
      </c>
      <c r="AE683" s="107" t="str">
        <f t="shared" si="888"/>
        <v/>
      </c>
      <c r="AF683" s="107" t="str">
        <f t="shared" si="889"/>
        <v/>
      </c>
      <c r="AG683" s="107" t="str">
        <f t="shared" si="918"/>
        <v/>
      </c>
      <c r="AH683" s="108" t="str">
        <f t="shared" si="919"/>
        <v/>
      </c>
      <c r="AI683" s="107" t="str">
        <f>IF(C683="","",'رصد درجات'!AA683)</f>
        <v/>
      </c>
      <c r="AJ683" s="107" t="str">
        <f>IF(C683="","",'رصد درجات'!AN683)</f>
        <v/>
      </c>
      <c r="AK683" s="107" t="str">
        <f t="shared" si="890"/>
        <v/>
      </c>
      <c r="AL683" s="109" t="str">
        <f t="shared" si="920"/>
        <v/>
      </c>
      <c r="AM683" s="107" t="str">
        <f>IF(C683="","",'رصد درجات'!AX683)</f>
        <v/>
      </c>
      <c r="AN683" s="107" t="str">
        <f>IF(C683="","",'رصد درجات'!BK683)</f>
        <v/>
      </c>
      <c r="AO683" s="107" t="str">
        <f t="shared" si="891"/>
        <v/>
      </c>
      <c r="AP683" s="107" t="str">
        <f t="shared" si="892"/>
        <v/>
      </c>
      <c r="AQ683" s="107" t="str">
        <f t="shared" si="893"/>
        <v/>
      </c>
      <c r="AR683" s="108" t="str">
        <f t="shared" si="921"/>
        <v/>
      </c>
      <c r="AS683" s="107" t="str">
        <f>IF(C683="","",'رصد درجات'!AB683)</f>
        <v/>
      </c>
      <c r="AT683" s="107" t="str">
        <f>IF(C683="","",'رصد درجات'!AO683)</f>
        <v/>
      </c>
      <c r="AU683" s="107" t="str">
        <f>IF(C683="","",'رصد درجات'!AP683)</f>
        <v/>
      </c>
      <c r="AV683" s="107" t="str">
        <f t="shared" si="894"/>
        <v/>
      </c>
      <c r="AW683" s="107" t="str">
        <f t="shared" si="922"/>
        <v/>
      </c>
      <c r="AX683" s="107" t="str">
        <f>IF(C683="","",'رصد درجات'!AY683)</f>
        <v/>
      </c>
      <c r="AY683" s="107" t="str">
        <f>IF(C683="","",'رصد درجات'!BL683)</f>
        <v/>
      </c>
      <c r="AZ683" s="107" t="str">
        <f>IF(C683="","",'رصد درجات'!BM683)</f>
        <v/>
      </c>
      <c r="BA683" s="107" t="str">
        <f t="shared" si="895"/>
        <v/>
      </c>
      <c r="BB683" s="107" t="str">
        <f t="shared" si="896"/>
        <v/>
      </c>
      <c r="BC683" s="107" t="str">
        <f t="shared" si="897"/>
        <v/>
      </c>
      <c r="BD683" s="107" t="str">
        <f t="shared" si="898"/>
        <v/>
      </c>
      <c r="BE683" s="108" t="str">
        <f t="shared" si="923"/>
        <v/>
      </c>
      <c r="BF683" s="107" t="str">
        <f>IF(C683="","",'رصد درجات'!AC683)</f>
        <v/>
      </c>
      <c r="BG683" s="107" t="str">
        <f>IF(C683="","",'رصد درجات'!AI683)</f>
        <v/>
      </c>
      <c r="BH683" s="107" t="str">
        <f>IF(C683="","",'رصد درجات'!AQ683)</f>
        <v/>
      </c>
      <c r="BI683" s="107" t="str">
        <f t="shared" si="899"/>
        <v/>
      </c>
      <c r="BJ683" s="107" t="str">
        <f t="shared" si="924"/>
        <v/>
      </c>
      <c r="BK683" s="107" t="str">
        <f>IF(C683="","",'رصد درجات'!AZ683)</f>
        <v/>
      </c>
      <c r="BL683" s="107" t="str">
        <f>IF(C683="","",'رصد درجات'!BF683)</f>
        <v/>
      </c>
      <c r="BM683" s="107" t="str">
        <f>IF(C683="","",'رصد درجات'!BN683)</f>
        <v/>
      </c>
      <c r="BN683" s="107" t="str">
        <f t="shared" si="900"/>
        <v/>
      </c>
      <c r="BO683" s="107" t="str">
        <f t="shared" si="901"/>
        <v/>
      </c>
      <c r="BP683" s="107" t="str">
        <f t="shared" si="902"/>
        <v/>
      </c>
      <c r="BQ683" s="107" t="str">
        <f t="shared" si="903"/>
        <v/>
      </c>
      <c r="BR683" s="108" t="str">
        <f t="shared" si="925"/>
        <v/>
      </c>
      <c r="BS683" s="107" t="str">
        <f>IF(C683="","",'رصد درجات'!AD683)</f>
        <v/>
      </c>
      <c r="BT683" s="107" t="str">
        <f>IF(C683="","",'رصد درجات'!AR683)</f>
        <v/>
      </c>
      <c r="BU683" s="107" t="str">
        <f t="shared" si="904"/>
        <v/>
      </c>
      <c r="BV683" s="107" t="str">
        <f t="shared" si="926"/>
        <v/>
      </c>
      <c r="BW683" s="107" t="str">
        <f>IF(C683="","",'رصد درجات'!BA683)</f>
        <v/>
      </c>
      <c r="BX683" s="107" t="str">
        <f>IF(C683="","",'رصد درجات'!BO683)</f>
        <v/>
      </c>
      <c r="BY683" s="107" t="str">
        <f t="shared" si="905"/>
        <v/>
      </c>
      <c r="BZ683" s="107" t="str">
        <f t="shared" si="927"/>
        <v/>
      </c>
      <c r="CA683" s="107" t="str">
        <f t="shared" si="906"/>
        <v/>
      </c>
      <c r="CB683" s="108" t="str">
        <f t="shared" si="928"/>
        <v/>
      </c>
      <c r="CC683" s="107" t="str">
        <f>IF(C683="","",'رصد درجات'!AE683)</f>
        <v/>
      </c>
      <c r="CD683" s="107" t="str">
        <f>IF(C683="","",'رصد درجات'!AJ683)</f>
        <v/>
      </c>
      <c r="CE683" s="107" t="str">
        <f>IF(C683="","",'رصد درجات'!AS683)</f>
        <v/>
      </c>
      <c r="CF683" s="107" t="str">
        <f t="shared" si="907"/>
        <v/>
      </c>
      <c r="CG683" s="107" t="str">
        <f t="shared" si="929"/>
        <v/>
      </c>
      <c r="CH683" s="107" t="str">
        <f>IF(C683="","",'رصد درجات'!BB683)</f>
        <v/>
      </c>
      <c r="CI683" s="107" t="str">
        <f>IF(C683="","",'رصد درجات'!BF683)</f>
        <v/>
      </c>
      <c r="CJ683" s="107" t="str">
        <f>IF(C683="","",'رصد درجات'!BP683)</f>
        <v/>
      </c>
      <c r="CK683" s="107" t="str">
        <f t="shared" si="908"/>
        <v/>
      </c>
      <c r="CL683" s="107" t="str">
        <f t="shared" si="909"/>
        <v/>
      </c>
      <c r="CM683" s="107" t="str">
        <f t="shared" si="910"/>
        <v/>
      </c>
      <c r="CN683" s="107" t="str">
        <f t="shared" si="930"/>
        <v/>
      </c>
      <c r="CO683" s="108" t="str">
        <f t="shared" si="931"/>
        <v/>
      </c>
      <c r="CP683" s="110" t="str">
        <f>IF(C683="","",'رصد درجات'!AF683)</f>
        <v/>
      </c>
      <c r="CQ683" s="103" t="str">
        <f t="shared" si="932"/>
        <v/>
      </c>
      <c r="CR683" s="110" t="str">
        <f>IF(C683="","",'رصد درجات'!BC683)</f>
        <v/>
      </c>
      <c r="CS683" s="110" t="str">
        <f t="shared" si="933"/>
        <v/>
      </c>
      <c r="CT683" s="110" t="str">
        <f t="shared" si="934"/>
        <v/>
      </c>
      <c r="CU683" s="103" t="str">
        <f t="shared" si="935"/>
        <v/>
      </c>
      <c r="CV683" s="107" t="str">
        <f>IF(C683="","",'رصد درجات'!AG683)</f>
        <v/>
      </c>
      <c r="CW683" s="107" t="str">
        <f t="shared" si="936"/>
        <v/>
      </c>
      <c r="CX683" s="107" t="str">
        <f>IF(C683="","",'رصد درجات'!BD683)</f>
        <v/>
      </c>
      <c r="CY683" s="110" t="str">
        <f t="shared" si="937"/>
        <v/>
      </c>
      <c r="CZ683" s="110" t="str">
        <f t="shared" si="938"/>
        <v/>
      </c>
      <c r="DA683" s="103" t="str">
        <f t="shared" si="939"/>
        <v/>
      </c>
      <c r="DB683" s="111" t="str">
        <f t="shared" si="940"/>
        <v/>
      </c>
      <c r="DC683" s="112" t="str">
        <f t="shared" si="941"/>
        <v/>
      </c>
      <c r="DD683" s="111" t="str">
        <f t="shared" si="942"/>
        <v/>
      </c>
      <c r="DE683" s="112" t="str">
        <f t="shared" si="943"/>
        <v/>
      </c>
      <c r="DF683" s="107" t="str">
        <f>IF(C683="","",'رصد درجات'!AH683)</f>
        <v/>
      </c>
      <c r="DG683" s="107" t="str">
        <f>IF(C683="","",'رصد درجات'!AT683)</f>
        <v/>
      </c>
      <c r="DH683" s="107" t="str">
        <f t="shared" si="944"/>
        <v/>
      </c>
      <c r="DI683" s="107" t="str">
        <f t="shared" si="945"/>
        <v/>
      </c>
      <c r="DJ683" s="107" t="str">
        <f>IF(C683="","",'رصد درجات'!BE683)</f>
        <v/>
      </c>
      <c r="DK683" s="107" t="str">
        <f>IF(C683="","",'رصد درجات'!BQ683)</f>
        <v/>
      </c>
      <c r="DL683" s="107" t="str">
        <f t="shared" si="946"/>
        <v/>
      </c>
      <c r="DM683" s="107" t="str">
        <f t="shared" si="947"/>
        <v/>
      </c>
      <c r="DN683" s="107" t="str">
        <f t="shared" si="948"/>
        <v/>
      </c>
      <c r="DO683" s="108" t="str">
        <f t="shared" si="949"/>
        <v/>
      </c>
      <c r="DP683" s="81" t="str">
        <f t="shared" si="950"/>
        <v/>
      </c>
      <c r="DQ683" s="113" t="str">
        <f t="shared" si="951"/>
        <v/>
      </c>
      <c r="DR683" s="9">
        <f t="shared" si="952"/>
        <v>0</v>
      </c>
      <c r="DS683" s="114" t="str">
        <f t="shared" si="953"/>
        <v/>
      </c>
      <c r="DT683" s="115" t="str">
        <f t="shared" si="954"/>
        <v/>
      </c>
      <c r="DU683" s="115" t="str">
        <f t="shared" si="955"/>
        <v/>
      </c>
      <c r="DV683" s="115" t="str">
        <f t="shared" si="956"/>
        <v/>
      </c>
      <c r="DW683" s="115" t="str">
        <f t="shared" si="957"/>
        <v/>
      </c>
      <c r="DX683" s="115" t="str">
        <f t="shared" si="958"/>
        <v/>
      </c>
      <c r="DY683" s="115" t="str">
        <f t="shared" si="959"/>
        <v/>
      </c>
      <c r="DZ683" s="115" t="str">
        <f t="shared" si="960"/>
        <v/>
      </c>
      <c r="EA683" s="253"/>
      <c r="EB683" s="253"/>
      <c r="EC683" s="253"/>
      <c r="ED683" s="253"/>
      <c r="EE683" s="253"/>
      <c r="EF683" s="253"/>
      <c r="EG683" s="253"/>
      <c r="EH683" s="253"/>
      <c r="EI683" s="253"/>
      <c r="EJ683" s="253"/>
      <c r="EK683" s="259"/>
      <c r="EL683" s="261" t="str">
        <f t="shared" si="961"/>
        <v/>
      </c>
      <c r="EM683" s="9"/>
      <c r="EN683" s="9"/>
      <c r="EO683" s="81"/>
      <c r="EP683" s="82"/>
      <c r="EQ683" s="88"/>
      <c r="ER683" s="88"/>
      <c r="ES683" s="78"/>
    </row>
    <row r="684" spans="1:149" s="11" customFormat="1" ht="27" customHeight="1" thickBot="1">
      <c r="A684" s="88" t="str">
        <f>IF('رصد درجات'!A684="","",'رصد درجات'!A684)</f>
        <v/>
      </c>
      <c r="B684" s="88" t="str">
        <f>IF('رصد درجات'!B684="","",'رصد درجات'!B684)</f>
        <v/>
      </c>
      <c r="C684" s="88" t="str">
        <f>IF('رصد درجات'!C684="","",'رصد درجات'!C684)</f>
        <v/>
      </c>
      <c r="D684" s="104" t="str">
        <f>IF('رصد درجات'!D684="","",'رصد درجات'!D684)</f>
        <v/>
      </c>
      <c r="E684" s="88" t="str">
        <f>IF('رصد درجات'!E684="","",'رصد درجات'!E684)</f>
        <v/>
      </c>
      <c r="F684" s="88" t="str">
        <f>IF('رصد درجات'!F684="","",'رصد درجات'!F684)</f>
        <v/>
      </c>
      <c r="G684" s="88" t="str">
        <f>IF('رصد درجات'!G684="","",'رصد درجات'!G684)</f>
        <v/>
      </c>
      <c r="H684" s="88" t="str">
        <f>IF('رصد درجات'!H684="","",'رصد درجات'!H684)</f>
        <v/>
      </c>
      <c r="I684" s="88" t="str">
        <f>IF('رصد درجات'!I684="","",'رصد درجات'!I684)</f>
        <v/>
      </c>
      <c r="J684" s="88" t="str">
        <f>IF('رصد درجات'!J684="","",'رصد درجات'!J684)</f>
        <v/>
      </c>
      <c r="K684" s="88" t="str">
        <f>IF('رصد درجات'!K684="","",'رصد درجات'!K684)</f>
        <v/>
      </c>
      <c r="L684" s="88" t="str">
        <f>IF('رصد درجات'!L684="","",'رصد درجات'!L684)</f>
        <v/>
      </c>
      <c r="M684" s="105" t="str">
        <f>IF('رصد درجات'!M684="","",'رصد درجات'!M684)</f>
        <v/>
      </c>
      <c r="N684" s="105" t="str">
        <f>IF('رصد درجات'!N684="","",'رصد درجات'!N684)</f>
        <v/>
      </c>
      <c r="O684" s="88" t="str">
        <f>IF(C684="","",'رصد درجات'!Y684)</f>
        <v/>
      </c>
      <c r="P684" s="88" t="str">
        <f>IF(C684="","",'رصد درجات'!AL684)</f>
        <v/>
      </c>
      <c r="Q684" s="88" t="str">
        <f t="shared" si="911"/>
        <v/>
      </c>
      <c r="R684" s="103" t="str">
        <f t="shared" si="912"/>
        <v/>
      </c>
      <c r="S684" s="88" t="str">
        <f>IF(C684="","",'رصد درجات'!AV684)</f>
        <v/>
      </c>
      <c r="T684" s="88" t="str">
        <f>IF(C684="","",'رصد درجات'!BI684)</f>
        <v/>
      </c>
      <c r="U684" s="88" t="str">
        <f t="shared" si="913"/>
        <v/>
      </c>
      <c r="V684" s="88" t="str">
        <f t="shared" si="914"/>
        <v/>
      </c>
      <c r="W684" s="88" t="str">
        <f t="shared" si="915"/>
        <v/>
      </c>
      <c r="X684" s="106" t="str">
        <f t="shared" si="916"/>
        <v/>
      </c>
      <c r="Y684" s="107" t="str">
        <f>IF(C684="","",'رصد درجات'!Z684)</f>
        <v/>
      </c>
      <c r="Z684" s="107" t="str">
        <f>IF(C684="","",'رصد درجات'!AM684)</f>
        <v/>
      </c>
      <c r="AA684" s="107" t="str">
        <f t="shared" si="887"/>
        <v/>
      </c>
      <c r="AB684" s="107" t="str">
        <f t="shared" si="917"/>
        <v/>
      </c>
      <c r="AC684" s="107" t="str">
        <f>IF(C684="","",'رصد درجات'!AV684)</f>
        <v/>
      </c>
      <c r="AD684" s="107" t="str">
        <f>IF(C684="","",'رصد درجات'!BI684)</f>
        <v/>
      </c>
      <c r="AE684" s="107" t="str">
        <f t="shared" si="888"/>
        <v/>
      </c>
      <c r="AF684" s="107" t="str">
        <f t="shared" si="889"/>
        <v/>
      </c>
      <c r="AG684" s="107" t="str">
        <f t="shared" si="918"/>
        <v/>
      </c>
      <c r="AH684" s="108" t="str">
        <f t="shared" si="919"/>
        <v/>
      </c>
      <c r="AI684" s="107" t="str">
        <f>IF(C684="","",'رصد درجات'!AA684)</f>
        <v/>
      </c>
      <c r="AJ684" s="107" t="str">
        <f>IF(C684="","",'رصد درجات'!AN684)</f>
        <v/>
      </c>
      <c r="AK684" s="107" t="str">
        <f t="shared" si="890"/>
        <v/>
      </c>
      <c r="AL684" s="109" t="str">
        <f t="shared" si="920"/>
        <v/>
      </c>
      <c r="AM684" s="107" t="str">
        <f>IF(C684="","",'رصد درجات'!AX684)</f>
        <v/>
      </c>
      <c r="AN684" s="107" t="str">
        <f>IF(C684="","",'رصد درجات'!BK684)</f>
        <v/>
      </c>
      <c r="AO684" s="107" t="str">
        <f t="shared" si="891"/>
        <v/>
      </c>
      <c r="AP684" s="107" t="str">
        <f t="shared" si="892"/>
        <v/>
      </c>
      <c r="AQ684" s="107" t="str">
        <f t="shared" si="893"/>
        <v/>
      </c>
      <c r="AR684" s="108" t="str">
        <f t="shared" si="921"/>
        <v/>
      </c>
      <c r="AS684" s="107" t="str">
        <f>IF(C684="","",'رصد درجات'!AB684)</f>
        <v/>
      </c>
      <c r="AT684" s="107" t="str">
        <f>IF(C684="","",'رصد درجات'!AO684)</f>
        <v/>
      </c>
      <c r="AU684" s="107" t="str">
        <f>IF(C684="","",'رصد درجات'!AP684)</f>
        <v/>
      </c>
      <c r="AV684" s="107" t="str">
        <f t="shared" si="894"/>
        <v/>
      </c>
      <c r="AW684" s="107" t="str">
        <f t="shared" si="922"/>
        <v/>
      </c>
      <c r="AX684" s="107" t="str">
        <f>IF(C684="","",'رصد درجات'!AY684)</f>
        <v/>
      </c>
      <c r="AY684" s="107" t="str">
        <f>IF(C684="","",'رصد درجات'!BL684)</f>
        <v/>
      </c>
      <c r="AZ684" s="107" t="str">
        <f>IF(C684="","",'رصد درجات'!BM684)</f>
        <v/>
      </c>
      <c r="BA684" s="107" t="str">
        <f t="shared" si="895"/>
        <v/>
      </c>
      <c r="BB684" s="107" t="str">
        <f t="shared" si="896"/>
        <v/>
      </c>
      <c r="BC684" s="107" t="str">
        <f t="shared" si="897"/>
        <v/>
      </c>
      <c r="BD684" s="107" t="str">
        <f t="shared" si="898"/>
        <v/>
      </c>
      <c r="BE684" s="108" t="str">
        <f t="shared" si="923"/>
        <v/>
      </c>
      <c r="BF684" s="107" t="str">
        <f>IF(C684="","",'رصد درجات'!AC684)</f>
        <v/>
      </c>
      <c r="BG684" s="107" t="str">
        <f>IF(C684="","",'رصد درجات'!AI684)</f>
        <v/>
      </c>
      <c r="BH684" s="107" t="str">
        <f>IF(C684="","",'رصد درجات'!AQ684)</f>
        <v/>
      </c>
      <c r="BI684" s="107" t="str">
        <f t="shared" si="899"/>
        <v/>
      </c>
      <c r="BJ684" s="107" t="str">
        <f t="shared" si="924"/>
        <v/>
      </c>
      <c r="BK684" s="107" t="str">
        <f>IF(C684="","",'رصد درجات'!AZ684)</f>
        <v/>
      </c>
      <c r="BL684" s="107" t="str">
        <f>IF(C684="","",'رصد درجات'!BF684)</f>
        <v/>
      </c>
      <c r="BM684" s="107" t="str">
        <f>IF(C684="","",'رصد درجات'!BN684)</f>
        <v/>
      </c>
      <c r="BN684" s="107" t="str">
        <f t="shared" si="900"/>
        <v/>
      </c>
      <c r="BO684" s="107" t="str">
        <f t="shared" si="901"/>
        <v/>
      </c>
      <c r="BP684" s="107" t="str">
        <f t="shared" si="902"/>
        <v/>
      </c>
      <c r="BQ684" s="107" t="str">
        <f t="shared" si="903"/>
        <v/>
      </c>
      <c r="BR684" s="108" t="str">
        <f t="shared" si="925"/>
        <v/>
      </c>
      <c r="BS684" s="107" t="str">
        <f>IF(C684="","",'رصد درجات'!AD684)</f>
        <v/>
      </c>
      <c r="BT684" s="107" t="str">
        <f>IF(C684="","",'رصد درجات'!AR684)</f>
        <v/>
      </c>
      <c r="BU684" s="107" t="str">
        <f t="shared" si="904"/>
        <v/>
      </c>
      <c r="BV684" s="107" t="str">
        <f t="shared" si="926"/>
        <v/>
      </c>
      <c r="BW684" s="107" t="str">
        <f>IF(C684="","",'رصد درجات'!BA684)</f>
        <v/>
      </c>
      <c r="BX684" s="107" t="str">
        <f>IF(C684="","",'رصد درجات'!BO684)</f>
        <v/>
      </c>
      <c r="BY684" s="107" t="str">
        <f t="shared" si="905"/>
        <v/>
      </c>
      <c r="BZ684" s="107" t="str">
        <f t="shared" si="927"/>
        <v/>
      </c>
      <c r="CA684" s="107" t="str">
        <f t="shared" si="906"/>
        <v/>
      </c>
      <c r="CB684" s="108" t="str">
        <f t="shared" si="928"/>
        <v/>
      </c>
      <c r="CC684" s="107" t="str">
        <f>IF(C684="","",'رصد درجات'!AE684)</f>
        <v/>
      </c>
      <c r="CD684" s="107" t="str">
        <f>IF(C684="","",'رصد درجات'!AJ684)</f>
        <v/>
      </c>
      <c r="CE684" s="107" t="str">
        <f>IF(C684="","",'رصد درجات'!AS684)</f>
        <v/>
      </c>
      <c r="CF684" s="107" t="str">
        <f t="shared" si="907"/>
        <v/>
      </c>
      <c r="CG684" s="107" t="str">
        <f t="shared" si="929"/>
        <v/>
      </c>
      <c r="CH684" s="107" t="str">
        <f>IF(C684="","",'رصد درجات'!BB684)</f>
        <v/>
      </c>
      <c r="CI684" s="107" t="str">
        <f>IF(C684="","",'رصد درجات'!BF684)</f>
        <v/>
      </c>
      <c r="CJ684" s="107" t="str">
        <f>IF(C684="","",'رصد درجات'!BP684)</f>
        <v/>
      </c>
      <c r="CK684" s="107" t="str">
        <f t="shared" si="908"/>
        <v/>
      </c>
      <c r="CL684" s="107" t="str">
        <f t="shared" si="909"/>
        <v/>
      </c>
      <c r="CM684" s="107" t="str">
        <f t="shared" si="910"/>
        <v/>
      </c>
      <c r="CN684" s="107" t="str">
        <f t="shared" si="930"/>
        <v/>
      </c>
      <c r="CO684" s="108" t="str">
        <f t="shared" si="931"/>
        <v/>
      </c>
      <c r="CP684" s="110" t="str">
        <f>IF(C684="","",'رصد درجات'!AF684)</f>
        <v/>
      </c>
      <c r="CQ684" s="103" t="str">
        <f t="shared" si="932"/>
        <v/>
      </c>
      <c r="CR684" s="110" t="str">
        <f>IF(C684="","",'رصد درجات'!BC684)</f>
        <v/>
      </c>
      <c r="CS684" s="110" t="str">
        <f t="shared" si="933"/>
        <v/>
      </c>
      <c r="CT684" s="110" t="str">
        <f t="shared" si="934"/>
        <v/>
      </c>
      <c r="CU684" s="103" t="str">
        <f t="shared" si="935"/>
        <v/>
      </c>
      <c r="CV684" s="107" t="str">
        <f>IF(C684="","",'رصد درجات'!AG684)</f>
        <v/>
      </c>
      <c r="CW684" s="107" t="str">
        <f t="shared" si="936"/>
        <v/>
      </c>
      <c r="CX684" s="107" t="str">
        <f>IF(C684="","",'رصد درجات'!BD684)</f>
        <v/>
      </c>
      <c r="CY684" s="110" t="str">
        <f t="shared" si="937"/>
        <v/>
      </c>
      <c r="CZ684" s="110" t="str">
        <f t="shared" si="938"/>
        <v/>
      </c>
      <c r="DA684" s="103" t="str">
        <f t="shared" si="939"/>
        <v/>
      </c>
      <c r="DB684" s="111" t="str">
        <f t="shared" si="940"/>
        <v/>
      </c>
      <c r="DC684" s="112" t="str">
        <f t="shared" si="941"/>
        <v/>
      </c>
      <c r="DD684" s="111" t="str">
        <f t="shared" si="942"/>
        <v/>
      </c>
      <c r="DE684" s="112" t="str">
        <f t="shared" si="943"/>
        <v/>
      </c>
      <c r="DF684" s="107" t="str">
        <f>IF(C684="","",'رصد درجات'!AH684)</f>
        <v/>
      </c>
      <c r="DG684" s="107" t="str">
        <f>IF(C684="","",'رصد درجات'!AT684)</f>
        <v/>
      </c>
      <c r="DH684" s="107" t="str">
        <f t="shared" si="944"/>
        <v/>
      </c>
      <c r="DI684" s="107" t="str">
        <f t="shared" si="945"/>
        <v/>
      </c>
      <c r="DJ684" s="107" t="str">
        <f>IF(C684="","",'رصد درجات'!BE684)</f>
        <v/>
      </c>
      <c r="DK684" s="107" t="str">
        <f>IF(C684="","",'رصد درجات'!BQ684)</f>
        <v/>
      </c>
      <c r="DL684" s="107" t="str">
        <f t="shared" si="946"/>
        <v/>
      </c>
      <c r="DM684" s="107" t="str">
        <f t="shared" si="947"/>
        <v/>
      </c>
      <c r="DN684" s="107" t="str">
        <f t="shared" si="948"/>
        <v/>
      </c>
      <c r="DO684" s="108" t="str">
        <f t="shared" si="949"/>
        <v/>
      </c>
      <c r="DP684" s="81" t="str">
        <f t="shared" si="950"/>
        <v/>
      </c>
      <c r="DQ684" s="113" t="str">
        <f t="shared" si="951"/>
        <v/>
      </c>
      <c r="DR684" s="9">
        <f t="shared" si="952"/>
        <v>0</v>
      </c>
      <c r="DS684" s="114" t="str">
        <f t="shared" si="953"/>
        <v/>
      </c>
      <c r="DT684" s="115" t="str">
        <f t="shared" si="954"/>
        <v/>
      </c>
      <c r="DU684" s="115" t="str">
        <f t="shared" si="955"/>
        <v/>
      </c>
      <c r="DV684" s="115" t="str">
        <f t="shared" si="956"/>
        <v/>
      </c>
      <c r="DW684" s="115" t="str">
        <f t="shared" si="957"/>
        <v/>
      </c>
      <c r="DX684" s="115" t="str">
        <f t="shared" si="958"/>
        <v/>
      </c>
      <c r="DY684" s="115" t="str">
        <f t="shared" si="959"/>
        <v/>
      </c>
      <c r="DZ684" s="115" t="str">
        <f t="shared" si="960"/>
        <v/>
      </c>
      <c r="EA684" s="253"/>
      <c r="EB684" s="253"/>
      <c r="EC684" s="253"/>
      <c r="ED684" s="253"/>
      <c r="EE684" s="253"/>
      <c r="EF684" s="253"/>
      <c r="EG684" s="253"/>
      <c r="EH684" s="253"/>
      <c r="EI684" s="253"/>
      <c r="EJ684" s="253"/>
      <c r="EK684" s="259"/>
      <c r="EL684" s="261" t="str">
        <f t="shared" si="961"/>
        <v/>
      </c>
      <c r="EM684" s="9"/>
      <c r="EN684" s="9"/>
      <c r="EO684" s="81"/>
      <c r="EP684" s="82"/>
      <c r="EQ684" s="88"/>
      <c r="ER684" s="88"/>
      <c r="ES684" s="78"/>
    </row>
    <row r="685" spans="1:149" s="11" customFormat="1" ht="27" customHeight="1" thickBot="1">
      <c r="A685" s="88" t="str">
        <f>IF('رصد درجات'!A685="","",'رصد درجات'!A685)</f>
        <v/>
      </c>
      <c r="B685" s="88" t="str">
        <f>IF('رصد درجات'!B685="","",'رصد درجات'!B685)</f>
        <v/>
      </c>
      <c r="C685" s="88" t="str">
        <f>IF('رصد درجات'!C685="","",'رصد درجات'!C685)</f>
        <v/>
      </c>
      <c r="D685" s="104" t="str">
        <f>IF('رصد درجات'!D685="","",'رصد درجات'!D685)</f>
        <v/>
      </c>
      <c r="E685" s="88" t="str">
        <f>IF('رصد درجات'!E685="","",'رصد درجات'!E685)</f>
        <v/>
      </c>
      <c r="F685" s="88" t="str">
        <f>IF('رصد درجات'!F685="","",'رصد درجات'!F685)</f>
        <v/>
      </c>
      <c r="G685" s="88" t="str">
        <f>IF('رصد درجات'!G685="","",'رصد درجات'!G685)</f>
        <v/>
      </c>
      <c r="H685" s="88" t="str">
        <f>IF('رصد درجات'!H685="","",'رصد درجات'!H685)</f>
        <v/>
      </c>
      <c r="I685" s="88" t="str">
        <f>IF('رصد درجات'!I685="","",'رصد درجات'!I685)</f>
        <v/>
      </c>
      <c r="J685" s="88" t="str">
        <f>IF('رصد درجات'!J685="","",'رصد درجات'!J685)</f>
        <v/>
      </c>
      <c r="K685" s="88" t="str">
        <f>IF('رصد درجات'!K685="","",'رصد درجات'!K685)</f>
        <v/>
      </c>
      <c r="L685" s="88" t="str">
        <f>IF('رصد درجات'!L685="","",'رصد درجات'!L685)</f>
        <v/>
      </c>
      <c r="M685" s="105" t="str">
        <f>IF('رصد درجات'!M685="","",'رصد درجات'!M685)</f>
        <v/>
      </c>
      <c r="N685" s="105" t="str">
        <f>IF('رصد درجات'!N685="","",'رصد درجات'!N685)</f>
        <v/>
      </c>
      <c r="O685" s="88" t="str">
        <f>IF(C685="","",'رصد درجات'!Y685)</f>
        <v/>
      </c>
      <c r="P685" s="88" t="str">
        <f>IF(C685="","",'رصد درجات'!AL685)</f>
        <v/>
      </c>
      <c r="Q685" s="88" t="str">
        <f t="shared" si="911"/>
        <v/>
      </c>
      <c r="R685" s="103" t="str">
        <f t="shared" si="912"/>
        <v/>
      </c>
      <c r="S685" s="88" t="str">
        <f>IF(C685="","",'رصد درجات'!AV685)</f>
        <v/>
      </c>
      <c r="T685" s="88" t="str">
        <f>IF(C685="","",'رصد درجات'!BI685)</f>
        <v/>
      </c>
      <c r="U685" s="88" t="str">
        <f t="shared" si="913"/>
        <v/>
      </c>
      <c r="V685" s="88" t="str">
        <f t="shared" si="914"/>
        <v/>
      </c>
      <c r="W685" s="88" t="str">
        <f t="shared" si="915"/>
        <v/>
      </c>
      <c r="X685" s="106" t="str">
        <f t="shared" si="916"/>
        <v/>
      </c>
      <c r="Y685" s="107" t="str">
        <f>IF(C685="","",'رصد درجات'!Z685)</f>
        <v/>
      </c>
      <c r="Z685" s="107" t="str">
        <f>IF(C685="","",'رصد درجات'!AM685)</f>
        <v/>
      </c>
      <c r="AA685" s="107" t="str">
        <f t="shared" si="887"/>
        <v/>
      </c>
      <c r="AB685" s="107" t="str">
        <f t="shared" si="917"/>
        <v/>
      </c>
      <c r="AC685" s="107" t="str">
        <f>IF(C685="","",'رصد درجات'!AV685)</f>
        <v/>
      </c>
      <c r="AD685" s="107" t="str">
        <f>IF(C685="","",'رصد درجات'!BI685)</f>
        <v/>
      </c>
      <c r="AE685" s="107" t="str">
        <f t="shared" si="888"/>
        <v/>
      </c>
      <c r="AF685" s="107" t="str">
        <f t="shared" si="889"/>
        <v/>
      </c>
      <c r="AG685" s="107" t="str">
        <f t="shared" si="918"/>
        <v/>
      </c>
      <c r="AH685" s="108" t="str">
        <f t="shared" si="919"/>
        <v/>
      </c>
      <c r="AI685" s="107" t="str">
        <f>IF(C685="","",'رصد درجات'!AA685)</f>
        <v/>
      </c>
      <c r="AJ685" s="107" t="str">
        <f>IF(C685="","",'رصد درجات'!AN685)</f>
        <v/>
      </c>
      <c r="AK685" s="107" t="str">
        <f t="shared" si="890"/>
        <v/>
      </c>
      <c r="AL685" s="109" t="str">
        <f t="shared" si="920"/>
        <v/>
      </c>
      <c r="AM685" s="107" t="str">
        <f>IF(C685="","",'رصد درجات'!AX685)</f>
        <v/>
      </c>
      <c r="AN685" s="107" t="str">
        <f>IF(C685="","",'رصد درجات'!BK685)</f>
        <v/>
      </c>
      <c r="AO685" s="107" t="str">
        <f t="shared" si="891"/>
        <v/>
      </c>
      <c r="AP685" s="107" t="str">
        <f t="shared" si="892"/>
        <v/>
      </c>
      <c r="AQ685" s="107" t="str">
        <f t="shared" si="893"/>
        <v/>
      </c>
      <c r="AR685" s="108" t="str">
        <f t="shared" si="921"/>
        <v/>
      </c>
      <c r="AS685" s="107" t="str">
        <f>IF(C685="","",'رصد درجات'!AB685)</f>
        <v/>
      </c>
      <c r="AT685" s="107" t="str">
        <f>IF(C685="","",'رصد درجات'!AO685)</f>
        <v/>
      </c>
      <c r="AU685" s="107" t="str">
        <f>IF(C685="","",'رصد درجات'!AP685)</f>
        <v/>
      </c>
      <c r="AV685" s="107" t="str">
        <f t="shared" si="894"/>
        <v/>
      </c>
      <c r="AW685" s="107" t="str">
        <f t="shared" si="922"/>
        <v/>
      </c>
      <c r="AX685" s="107" t="str">
        <f>IF(C685="","",'رصد درجات'!AY685)</f>
        <v/>
      </c>
      <c r="AY685" s="107" t="str">
        <f>IF(C685="","",'رصد درجات'!BL685)</f>
        <v/>
      </c>
      <c r="AZ685" s="107" t="str">
        <f>IF(C685="","",'رصد درجات'!BM685)</f>
        <v/>
      </c>
      <c r="BA685" s="107" t="str">
        <f t="shared" si="895"/>
        <v/>
      </c>
      <c r="BB685" s="107" t="str">
        <f t="shared" si="896"/>
        <v/>
      </c>
      <c r="BC685" s="107" t="str">
        <f t="shared" si="897"/>
        <v/>
      </c>
      <c r="BD685" s="107" t="str">
        <f t="shared" si="898"/>
        <v/>
      </c>
      <c r="BE685" s="108" t="str">
        <f t="shared" si="923"/>
        <v/>
      </c>
      <c r="BF685" s="107" t="str">
        <f>IF(C685="","",'رصد درجات'!AC685)</f>
        <v/>
      </c>
      <c r="BG685" s="107" t="str">
        <f>IF(C685="","",'رصد درجات'!AI685)</f>
        <v/>
      </c>
      <c r="BH685" s="107" t="str">
        <f>IF(C685="","",'رصد درجات'!AQ685)</f>
        <v/>
      </c>
      <c r="BI685" s="107" t="str">
        <f t="shared" si="899"/>
        <v/>
      </c>
      <c r="BJ685" s="107" t="str">
        <f t="shared" si="924"/>
        <v/>
      </c>
      <c r="BK685" s="107" t="str">
        <f>IF(C685="","",'رصد درجات'!AZ685)</f>
        <v/>
      </c>
      <c r="BL685" s="107" t="str">
        <f>IF(C685="","",'رصد درجات'!BF685)</f>
        <v/>
      </c>
      <c r="BM685" s="107" t="str">
        <f>IF(C685="","",'رصد درجات'!BN685)</f>
        <v/>
      </c>
      <c r="BN685" s="107" t="str">
        <f t="shared" si="900"/>
        <v/>
      </c>
      <c r="BO685" s="107" t="str">
        <f t="shared" si="901"/>
        <v/>
      </c>
      <c r="BP685" s="107" t="str">
        <f t="shared" si="902"/>
        <v/>
      </c>
      <c r="BQ685" s="107" t="str">
        <f t="shared" si="903"/>
        <v/>
      </c>
      <c r="BR685" s="108" t="str">
        <f t="shared" si="925"/>
        <v/>
      </c>
      <c r="BS685" s="107" t="str">
        <f>IF(C685="","",'رصد درجات'!AD685)</f>
        <v/>
      </c>
      <c r="BT685" s="107" t="str">
        <f>IF(C685="","",'رصد درجات'!AR685)</f>
        <v/>
      </c>
      <c r="BU685" s="107" t="str">
        <f t="shared" si="904"/>
        <v/>
      </c>
      <c r="BV685" s="107" t="str">
        <f t="shared" si="926"/>
        <v/>
      </c>
      <c r="BW685" s="107" t="str">
        <f>IF(C685="","",'رصد درجات'!BA685)</f>
        <v/>
      </c>
      <c r="BX685" s="107" t="str">
        <f>IF(C685="","",'رصد درجات'!BO685)</f>
        <v/>
      </c>
      <c r="BY685" s="107" t="str">
        <f t="shared" si="905"/>
        <v/>
      </c>
      <c r="BZ685" s="107" t="str">
        <f t="shared" si="927"/>
        <v/>
      </c>
      <c r="CA685" s="107" t="str">
        <f t="shared" si="906"/>
        <v/>
      </c>
      <c r="CB685" s="108" t="str">
        <f t="shared" si="928"/>
        <v/>
      </c>
      <c r="CC685" s="107" t="str">
        <f>IF(C685="","",'رصد درجات'!AE685)</f>
        <v/>
      </c>
      <c r="CD685" s="107" t="str">
        <f>IF(C685="","",'رصد درجات'!AJ685)</f>
        <v/>
      </c>
      <c r="CE685" s="107" t="str">
        <f>IF(C685="","",'رصد درجات'!AS685)</f>
        <v/>
      </c>
      <c r="CF685" s="107" t="str">
        <f t="shared" si="907"/>
        <v/>
      </c>
      <c r="CG685" s="107" t="str">
        <f t="shared" si="929"/>
        <v/>
      </c>
      <c r="CH685" s="107" t="str">
        <f>IF(C685="","",'رصد درجات'!BB685)</f>
        <v/>
      </c>
      <c r="CI685" s="107" t="str">
        <f>IF(C685="","",'رصد درجات'!BF685)</f>
        <v/>
      </c>
      <c r="CJ685" s="107" t="str">
        <f>IF(C685="","",'رصد درجات'!BP685)</f>
        <v/>
      </c>
      <c r="CK685" s="107" t="str">
        <f t="shared" si="908"/>
        <v/>
      </c>
      <c r="CL685" s="107" t="str">
        <f t="shared" si="909"/>
        <v/>
      </c>
      <c r="CM685" s="107" t="str">
        <f t="shared" si="910"/>
        <v/>
      </c>
      <c r="CN685" s="107" t="str">
        <f t="shared" si="930"/>
        <v/>
      </c>
      <c r="CO685" s="108" t="str">
        <f t="shared" si="931"/>
        <v/>
      </c>
      <c r="CP685" s="110" t="str">
        <f>IF(C685="","",'رصد درجات'!AF685)</f>
        <v/>
      </c>
      <c r="CQ685" s="103" t="str">
        <f t="shared" si="932"/>
        <v/>
      </c>
      <c r="CR685" s="110" t="str">
        <f>IF(C685="","",'رصد درجات'!BC685)</f>
        <v/>
      </c>
      <c r="CS685" s="110" t="str">
        <f t="shared" si="933"/>
        <v/>
      </c>
      <c r="CT685" s="110" t="str">
        <f t="shared" si="934"/>
        <v/>
      </c>
      <c r="CU685" s="103" t="str">
        <f t="shared" si="935"/>
        <v/>
      </c>
      <c r="CV685" s="107" t="str">
        <f>IF(C685="","",'رصد درجات'!AG685)</f>
        <v/>
      </c>
      <c r="CW685" s="107" t="str">
        <f t="shared" si="936"/>
        <v/>
      </c>
      <c r="CX685" s="107" t="str">
        <f>IF(C685="","",'رصد درجات'!BD685)</f>
        <v/>
      </c>
      <c r="CY685" s="110" t="str">
        <f t="shared" si="937"/>
        <v/>
      </c>
      <c r="CZ685" s="110" t="str">
        <f t="shared" si="938"/>
        <v/>
      </c>
      <c r="DA685" s="103" t="str">
        <f t="shared" si="939"/>
        <v/>
      </c>
      <c r="DB685" s="111" t="str">
        <f t="shared" si="940"/>
        <v/>
      </c>
      <c r="DC685" s="112" t="str">
        <f t="shared" si="941"/>
        <v/>
      </c>
      <c r="DD685" s="111" t="str">
        <f t="shared" si="942"/>
        <v/>
      </c>
      <c r="DE685" s="112" t="str">
        <f t="shared" si="943"/>
        <v/>
      </c>
      <c r="DF685" s="107" t="str">
        <f>IF(C685="","",'رصد درجات'!AH685)</f>
        <v/>
      </c>
      <c r="DG685" s="107" t="str">
        <f>IF(C685="","",'رصد درجات'!AT685)</f>
        <v/>
      </c>
      <c r="DH685" s="107" t="str">
        <f t="shared" si="944"/>
        <v/>
      </c>
      <c r="DI685" s="107" t="str">
        <f t="shared" si="945"/>
        <v/>
      </c>
      <c r="DJ685" s="107" t="str">
        <f>IF(C685="","",'رصد درجات'!BE685)</f>
        <v/>
      </c>
      <c r="DK685" s="107" t="str">
        <f>IF(C685="","",'رصد درجات'!BQ685)</f>
        <v/>
      </c>
      <c r="DL685" s="107" t="str">
        <f t="shared" si="946"/>
        <v/>
      </c>
      <c r="DM685" s="107" t="str">
        <f t="shared" si="947"/>
        <v/>
      </c>
      <c r="DN685" s="107" t="str">
        <f t="shared" si="948"/>
        <v/>
      </c>
      <c r="DO685" s="108" t="str">
        <f t="shared" si="949"/>
        <v/>
      </c>
      <c r="DP685" s="81" t="str">
        <f t="shared" si="950"/>
        <v/>
      </c>
      <c r="DQ685" s="113" t="str">
        <f t="shared" si="951"/>
        <v/>
      </c>
      <c r="DR685" s="9">
        <f t="shared" si="952"/>
        <v>0</v>
      </c>
      <c r="DS685" s="114" t="str">
        <f t="shared" si="953"/>
        <v/>
      </c>
      <c r="DT685" s="115" t="str">
        <f t="shared" si="954"/>
        <v/>
      </c>
      <c r="DU685" s="115" t="str">
        <f t="shared" si="955"/>
        <v/>
      </c>
      <c r="DV685" s="115" t="str">
        <f t="shared" si="956"/>
        <v/>
      </c>
      <c r="DW685" s="115" t="str">
        <f t="shared" si="957"/>
        <v/>
      </c>
      <c r="DX685" s="115" t="str">
        <f t="shared" si="958"/>
        <v/>
      </c>
      <c r="DY685" s="115" t="str">
        <f t="shared" si="959"/>
        <v/>
      </c>
      <c r="DZ685" s="115" t="str">
        <f t="shared" si="960"/>
        <v/>
      </c>
      <c r="EA685" s="253"/>
      <c r="EB685" s="253"/>
      <c r="EC685" s="253"/>
      <c r="ED685" s="253"/>
      <c r="EE685" s="253"/>
      <c r="EF685" s="253"/>
      <c r="EG685" s="253"/>
      <c r="EH685" s="253"/>
      <c r="EI685" s="253"/>
      <c r="EJ685" s="253"/>
      <c r="EK685" s="259"/>
      <c r="EL685" s="261" t="str">
        <f t="shared" si="961"/>
        <v/>
      </c>
      <c r="EM685" s="9"/>
      <c r="EN685" s="9"/>
      <c r="EO685" s="81"/>
      <c r="EP685" s="82"/>
      <c r="EQ685" s="88"/>
      <c r="ER685" s="88"/>
      <c r="ES685" s="78"/>
    </row>
    <row r="686" spans="1:149" s="11" customFormat="1" ht="27" customHeight="1" thickBot="1">
      <c r="A686" s="88" t="str">
        <f>IF('رصد درجات'!A686="","",'رصد درجات'!A686)</f>
        <v/>
      </c>
      <c r="B686" s="88" t="str">
        <f>IF('رصد درجات'!B686="","",'رصد درجات'!B686)</f>
        <v/>
      </c>
      <c r="C686" s="88" t="str">
        <f>IF('رصد درجات'!C686="","",'رصد درجات'!C686)</f>
        <v/>
      </c>
      <c r="D686" s="104" t="str">
        <f>IF('رصد درجات'!D686="","",'رصد درجات'!D686)</f>
        <v/>
      </c>
      <c r="E686" s="88" t="str">
        <f>IF('رصد درجات'!E686="","",'رصد درجات'!E686)</f>
        <v/>
      </c>
      <c r="F686" s="88" t="str">
        <f>IF('رصد درجات'!F686="","",'رصد درجات'!F686)</f>
        <v/>
      </c>
      <c r="G686" s="88" t="str">
        <f>IF('رصد درجات'!G686="","",'رصد درجات'!G686)</f>
        <v/>
      </c>
      <c r="H686" s="88" t="str">
        <f>IF('رصد درجات'!H686="","",'رصد درجات'!H686)</f>
        <v/>
      </c>
      <c r="I686" s="88" t="str">
        <f>IF('رصد درجات'!I686="","",'رصد درجات'!I686)</f>
        <v/>
      </c>
      <c r="J686" s="88" t="str">
        <f>IF('رصد درجات'!J686="","",'رصد درجات'!J686)</f>
        <v/>
      </c>
      <c r="K686" s="88" t="str">
        <f>IF('رصد درجات'!K686="","",'رصد درجات'!K686)</f>
        <v/>
      </c>
      <c r="L686" s="88" t="str">
        <f>IF('رصد درجات'!L686="","",'رصد درجات'!L686)</f>
        <v/>
      </c>
      <c r="M686" s="105" t="str">
        <f>IF('رصد درجات'!M686="","",'رصد درجات'!M686)</f>
        <v/>
      </c>
      <c r="N686" s="105" t="str">
        <f>IF('رصد درجات'!N686="","",'رصد درجات'!N686)</f>
        <v/>
      </c>
      <c r="O686" s="88" t="str">
        <f>IF(C686="","",'رصد درجات'!Y686)</f>
        <v/>
      </c>
      <c r="P686" s="88" t="str">
        <f>IF(C686="","",'رصد درجات'!AL686)</f>
        <v/>
      </c>
      <c r="Q686" s="88" t="str">
        <f t="shared" si="911"/>
        <v/>
      </c>
      <c r="R686" s="103" t="str">
        <f t="shared" si="912"/>
        <v/>
      </c>
      <c r="S686" s="88" t="str">
        <f>IF(C686="","",'رصد درجات'!AV686)</f>
        <v/>
      </c>
      <c r="T686" s="88" t="str">
        <f>IF(C686="","",'رصد درجات'!BI686)</f>
        <v/>
      </c>
      <c r="U686" s="88" t="str">
        <f t="shared" si="913"/>
        <v/>
      </c>
      <c r="V686" s="88" t="str">
        <f t="shared" si="914"/>
        <v/>
      </c>
      <c r="W686" s="88" t="str">
        <f t="shared" si="915"/>
        <v/>
      </c>
      <c r="X686" s="106" t="str">
        <f t="shared" si="916"/>
        <v/>
      </c>
      <c r="Y686" s="107" t="str">
        <f>IF(C686="","",'رصد درجات'!Z686)</f>
        <v/>
      </c>
      <c r="Z686" s="107" t="str">
        <f>IF(C686="","",'رصد درجات'!AM686)</f>
        <v/>
      </c>
      <c r="AA686" s="107" t="str">
        <f t="shared" si="887"/>
        <v/>
      </c>
      <c r="AB686" s="107" t="str">
        <f t="shared" si="917"/>
        <v/>
      </c>
      <c r="AC686" s="107" t="str">
        <f>IF(C686="","",'رصد درجات'!AV686)</f>
        <v/>
      </c>
      <c r="AD686" s="107" t="str">
        <f>IF(C686="","",'رصد درجات'!BI686)</f>
        <v/>
      </c>
      <c r="AE686" s="107" t="str">
        <f t="shared" si="888"/>
        <v/>
      </c>
      <c r="AF686" s="107" t="str">
        <f t="shared" si="889"/>
        <v/>
      </c>
      <c r="AG686" s="107" t="str">
        <f t="shared" si="918"/>
        <v/>
      </c>
      <c r="AH686" s="108" t="str">
        <f t="shared" si="919"/>
        <v/>
      </c>
      <c r="AI686" s="107" t="str">
        <f>IF(C686="","",'رصد درجات'!AA686)</f>
        <v/>
      </c>
      <c r="AJ686" s="107" t="str">
        <f>IF(C686="","",'رصد درجات'!AN686)</f>
        <v/>
      </c>
      <c r="AK686" s="107" t="str">
        <f t="shared" si="890"/>
        <v/>
      </c>
      <c r="AL686" s="109" t="str">
        <f t="shared" si="920"/>
        <v/>
      </c>
      <c r="AM686" s="107" t="str">
        <f>IF(C686="","",'رصد درجات'!AX686)</f>
        <v/>
      </c>
      <c r="AN686" s="107" t="str">
        <f>IF(C686="","",'رصد درجات'!BK686)</f>
        <v/>
      </c>
      <c r="AO686" s="107" t="str">
        <f t="shared" si="891"/>
        <v/>
      </c>
      <c r="AP686" s="107" t="str">
        <f t="shared" si="892"/>
        <v/>
      </c>
      <c r="AQ686" s="107" t="str">
        <f t="shared" si="893"/>
        <v/>
      </c>
      <c r="AR686" s="108" t="str">
        <f t="shared" si="921"/>
        <v/>
      </c>
      <c r="AS686" s="107" t="str">
        <f>IF(C686="","",'رصد درجات'!AB686)</f>
        <v/>
      </c>
      <c r="AT686" s="107" t="str">
        <f>IF(C686="","",'رصد درجات'!AO686)</f>
        <v/>
      </c>
      <c r="AU686" s="107" t="str">
        <f>IF(C686="","",'رصد درجات'!AP686)</f>
        <v/>
      </c>
      <c r="AV686" s="107" t="str">
        <f t="shared" si="894"/>
        <v/>
      </c>
      <c r="AW686" s="107" t="str">
        <f t="shared" si="922"/>
        <v/>
      </c>
      <c r="AX686" s="107" t="str">
        <f>IF(C686="","",'رصد درجات'!AY686)</f>
        <v/>
      </c>
      <c r="AY686" s="107" t="str">
        <f>IF(C686="","",'رصد درجات'!BL686)</f>
        <v/>
      </c>
      <c r="AZ686" s="107" t="str">
        <f>IF(C686="","",'رصد درجات'!BM686)</f>
        <v/>
      </c>
      <c r="BA686" s="107" t="str">
        <f t="shared" si="895"/>
        <v/>
      </c>
      <c r="BB686" s="107" t="str">
        <f t="shared" si="896"/>
        <v/>
      </c>
      <c r="BC686" s="107" t="str">
        <f t="shared" si="897"/>
        <v/>
      </c>
      <c r="BD686" s="107" t="str">
        <f t="shared" si="898"/>
        <v/>
      </c>
      <c r="BE686" s="108" t="str">
        <f t="shared" si="923"/>
        <v/>
      </c>
      <c r="BF686" s="107" t="str">
        <f>IF(C686="","",'رصد درجات'!AC686)</f>
        <v/>
      </c>
      <c r="BG686" s="107" t="str">
        <f>IF(C686="","",'رصد درجات'!AI686)</f>
        <v/>
      </c>
      <c r="BH686" s="107" t="str">
        <f>IF(C686="","",'رصد درجات'!AQ686)</f>
        <v/>
      </c>
      <c r="BI686" s="107" t="str">
        <f t="shared" si="899"/>
        <v/>
      </c>
      <c r="BJ686" s="107" t="str">
        <f t="shared" si="924"/>
        <v/>
      </c>
      <c r="BK686" s="107" t="str">
        <f>IF(C686="","",'رصد درجات'!AZ686)</f>
        <v/>
      </c>
      <c r="BL686" s="107" t="str">
        <f>IF(C686="","",'رصد درجات'!BF686)</f>
        <v/>
      </c>
      <c r="BM686" s="107" t="str">
        <f>IF(C686="","",'رصد درجات'!BN686)</f>
        <v/>
      </c>
      <c r="BN686" s="107" t="str">
        <f t="shared" si="900"/>
        <v/>
      </c>
      <c r="BO686" s="107" t="str">
        <f t="shared" si="901"/>
        <v/>
      </c>
      <c r="BP686" s="107" t="str">
        <f t="shared" si="902"/>
        <v/>
      </c>
      <c r="BQ686" s="107" t="str">
        <f t="shared" si="903"/>
        <v/>
      </c>
      <c r="BR686" s="108" t="str">
        <f t="shared" si="925"/>
        <v/>
      </c>
      <c r="BS686" s="107" t="str">
        <f>IF(C686="","",'رصد درجات'!AD686)</f>
        <v/>
      </c>
      <c r="BT686" s="107" t="str">
        <f>IF(C686="","",'رصد درجات'!AR686)</f>
        <v/>
      </c>
      <c r="BU686" s="107" t="str">
        <f t="shared" si="904"/>
        <v/>
      </c>
      <c r="BV686" s="107" t="str">
        <f t="shared" si="926"/>
        <v/>
      </c>
      <c r="BW686" s="107" t="str">
        <f>IF(C686="","",'رصد درجات'!BA686)</f>
        <v/>
      </c>
      <c r="BX686" s="107" t="str">
        <f>IF(C686="","",'رصد درجات'!BO686)</f>
        <v/>
      </c>
      <c r="BY686" s="107" t="str">
        <f t="shared" si="905"/>
        <v/>
      </c>
      <c r="BZ686" s="107" t="str">
        <f t="shared" si="927"/>
        <v/>
      </c>
      <c r="CA686" s="107" t="str">
        <f t="shared" si="906"/>
        <v/>
      </c>
      <c r="CB686" s="108" t="str">
        <f t="shared" si="928"/>
        <v/>
      </c>
      <c r="CC686" s="107" t="str">
        <f>IF(C686="","",'رصد درجات'!AE686)</f>
        <v/>
      </c>
      <c r="CD686" s="107" t="str">
        <f>IF(C686="","",'رصد درجات'!AJ686)</f>
        <v/>
      </c>
      <c r="CE686" s="107" t="str">
        <f>IF(C686="","",'رصد درجات'!AS686)</f>
        <v/>
      </c>
      <c r="CF686" s="107" t="str">
        <f t="shared" si="907"/>
        <v/>
      </c>
      <c r="CG686" s="107" t="str">
        <f t="shared" si="929"/>
        <v/>
      </c>
      <c r="CH686" s="107" t="str">
        <f>IF(C686="","",'رصد درجات'!BB686)</f>
        <v/>
      </c>
      <c r="CI686" s="107" t="str">
        <f>IF(C686="","",'رصد درجات'!BF686)</f>
        <v/>
      </c>
      <c r="CJ686" s="107" t="str">
        <f>IF(C686="","",'رصد درجات'!BP686)</f>
        <v/>
      </c>
      <c r="CK686" s="107" t="str">
        <f t="shared" si="908"/>
        <v/>
      </c>
      <c r="CL686" s="107" t="str">
        <f t="shared" si="909"/>
        <v/>
      </c>
      <c r="CM686" s="107" t="str">
        <f t="shared" si="910"/>
        <v/>
      </c>
      <c r="CN686" s="107" t="str">
        <f t="shared" si="930"/>
        <v/>
      </c>
      <c r="CO686" s="108" t="str">
        <f t="shared" si="931"/>
        <v/>
      </c>
      <c r="CP686" s="110" t="str">
        <f>IF(C686="","",'رصد درجات'!AF686)</f>
        <v/>
      </c>
      <c r="CQ686" s="103" t="str">
        <f t="shared" si="932"/>
        <v/>
      </c>
      <c r="CR686" s="110" t="str">
        <f>IF(C686="","",'رصد درجات'!BC686)</f>
        <v/>
      </c>
      <c r="CS686" s="110" t="str">
        <f t="shared" si="933"/>
        <v/>
      </c>
      <c r="CT686" s="110" t="str">
        <f t="shared" si="934"/>
        <v/>
      </c>
      <c r="CU686" s="103" t="str">
        <f t="shared" si="935"/>
        <v/>
      </c>
      <c r="CV686" s="107" t="str">
        <f>IF(C686="","",'رصد درجات'!AG686)</f>
        <v/>
      </c>
      <c r="CW686" s="107" t="str">
        <f t="shared" si="936"/>
        <v/>
      </c>
      <c r="CX686" s="107" t="str">
        <f>IF(C686="","",'رصد درجات'!BD686)</f>
        <v/>
      </c>
      <c r="CY686" s="110" t="str">
        <f t="shared" si="937"/>
        <v/>
      </c>
      <c r="CZ686" s="110" t="str">
        <f t="shared" si="938"/>
        <v/>
      </c>
      <c r="DA686" s="103" t="str">
        <f t="shared" si="939"/>
        <v/>
      </c>
      <c r="DB686" s="111" t="str">
        <f t="shared" si="940"/>
        <v/>
      </c>
      <c r="DC686" s="112" t="str">
        <f t="shared" si="941"/>
        <v/>
      </c>
      <c r="DD686" s="111" t="str">
        <f t="shared" si="942"/>
        <v/>
      </c>
      <c r="DE686" s="112" t="str">
        <f t="shared" si="943"/>
        <v/>
      </c>
      <c r="DF686" s="107" t="str">
        <f>IF(C686="","",'رصد درجات'!AH686)</f>
        <v/>
      </c>
      <c r="DG686" s="107" t="str">
        <f>IF(C686="","",'رصد درجات'!AT686)</f>
        <v/>
      </c>
      <c r="DH686" s="107" t="str">
        <f t="shared" si="944"/>
        <v/>
      </c>
      <c r="DI686" s="107" t="str">
        <f t="shared" si="945"/>
        <v/>
      </c>
      <c r="DJ686" s="107" t="str">
        <f>IF(C686="","",'رصد درجات'!BE686)</f>
        <v/>
      </c>
      <c r="DK686" s="107" t="str">
        <f>IF(C686="","",'رصد درجات'!BQ686)</f>
        <v/>
      </c>
      <c r="DL686" s="107" t="str">
        <f t="shared" si="946"/>
        <v/>
      </c>
      <c r="DM686" s="107" t="str">
        <f t="shared" si="947"/>
        <v/>
      </c>
      <c r="DN686" s="107" t="str">
        <f t="shared" si="948"/>
        <v/>
      </c>
      <c r="DO686" s="108" t="str">
        <f t="shared" si="949"/>
        <v/>
      </c>
      <c r="DP686" s="81" t="str">
        <f t="shared" si="950"/>
        <v/>
      </c>
      <c r="DQ686" s="113" t="str">
        <f t="shared" si="951"/>
        <v/>
      </c>
      <c r="DR686" s="9">
        <f t="shared" si="952"/>
        <v>0</v>
      </c>
      <c r="DS686" s="114" t="str">
        <f t="shared" si="953"/>
        <v/>
      </c>
      <c r="DT686" s="115" t="str">
        <f t="shared" si="954"/>
        <v/>
      </c>
      <c r="DU686" s="115" t="str">
        <f t="shared" si="955"/>
        <v/>
      </c>
      <c r="DV686" s="115" t="str">
        <f t="shared" si="956"/>
        <v/>
      </c>
      <c r="DW686" s="115" t="str">
        <f t="shared" si="957"/>
        <v/>
      </c>
      <c r="DX686" s="115" t="str">
        <f t="shared" si="958"/>
        <v/>
      </c>
      <c r="DY686" s="115" t="str">
        <f t="shared" si="959"/>
        <v/>
      </c>
      <c r="DZ686" s="115" t="str">
        <f t="shared" si="960"/>
        <v/>
      </c>
      <c r="EA686" s="253"/>
      <c r="EB686" s="253"/>
      <c r="EC686" s="253"/>
      <c r="ED686" s="253"/>
      <c r="EE686" s="253"/>
      <c r="EF686" s="253"/>
      <c r="EG686" s="253"/>
      <c r="EH686" s="253"/>
      <c r="EI686" s="253"/>
      <c r="EJ686" s="253"/>
      <c r="EK686" s="259"/>
      <c r="EL686" s="261" t="str">
        <f t="shared" si="961"/>
        <v/>
      </c>
      <c r="EM686" s="9"/>
      <c r="EN686" s="9"/>
      <c r="EO686" s="81"/>
      <c r="EP686" s="82"/>
      <c r="EQ686" s="88"/>
      <c r="ER686" s="88"/>
      <c r="ES686" s="78"/>
    </row>
    <row r="687" spans="1:149" s="11" customFormat="1" ht="27" customHeight="1" thickBot="1">
      <c r="A687" s="88" t="str">
        <f>IF('رصد درجات'!A687="","",'رصد درجات'!A687)</f>
        <v/>
      </c>
      <c r="B687" s="88" t="str">
        <f>IF('رصد درجات'!B687="","",'رصد درجات'!B687)</f>
        <v/>
      </c>
      <c r="C687" s="88" t="str">
        <f>IF('رصد درجات'!C687="","",'رصد درجات'!C687)</f>
        <v/>
      </c>
      <c r="D687" s="104" t="str">
        <f>IF('رصد درجات'!D687="","",'رصد درجات'!D687)</f>
        <v/>
      </c>
      <c r="E687" s="88" t="str">
        <f>IF('رصد درجات'!E687="","",'رصد درجات'!E687)</f>
        <v/>
      </c>
      <c r="F687" s="88" t="str">
        <f>IF('رصد درجات'!F687="","",'رصد درجات'!F687)</f>
        <v/>
      </c>
      <c r="G687" s="88" t="str">
        <f>IF('رصد درجات'!G687="","",'رصد درجات'!G687)</f>
        <v/>
      </c>
      <c r="H687" s="88" t="str">
        <f>IF('رصد درجات'!H687="","",'رصد درجات'!H687)</f>
        <v/>
      </c>
      <c r="I687" s="88" t="str">
        <f>IF('رصد درجات'!I687="","",'رصد درجات'!I687)</f>
        <v/>
      </c>
      <c r="J687" s="88" t="str">
        <f>IF('رصد درجات'!J687="","",'رصد درجات'!J687)</f>
        <v/>
      </c>
      <c r="K687" s="88" t="str">
        <f>IF('رصد درجات'!K687="","",'رصد درجات'!K687)</f>
        <v/>
      </c>
      <c r="L687" s="88" t="str">
        <f>IF('رصد درجات'!L687="","",'رصد درجات'!L687)</f>
        <v/>
      </c>
      <c r="M687" s="105" t="str">
        <f>IF('رصد درجات'!M687="","",'رصد درجات'!M687)</f>
        <v/>
      </c>
      <c r="N687" s="105" t="str">
        <f>IF('رصد درجات'!N687="","",'رصد درجات'!N687)</f>
        <v/>
      </c>
      <c r="O687" s="88" t="str">
        <f>IF(C687="","",'رصد درجات'!Y687)</f>
        <v/>
      </c>
      <c r="P687" s="88" t="str">
        <f>IF(C687="","",'رصد درجات'!AL687)</f>
        <v/>
      </c>
      <c r="Q687" s="88" t="str">
        <f t="shared" si="911"/>
        <v/>
      </c>
      <c r="R687" s="103" t="str">
        <f t="shared" si="912"/>
        <v/>
      </c>
      <c r="S687" s="88" t="str">
        <f>IF(C687="","",'رصد درجات'!AV687)</f>
        <v/>
      </c>
      <c r="T687" s="88" t="str">
        <f>IF(C687="","",'رصد درجات'!BI687)</f>
        <v/>
      </c>
      <c r="U687" s="88" t="str">
        <f t="shared" si="913"/>
        <v/>
      </c>
      <c r="V687" s="88" t="str">
        <f t="shared" si="914"/>
        <v/>
      </c>
      <c r="W687" s="88" t="str">
        <f t="shared" si="915"/>
        <v/>
      </c>
      <c r="X687" s="106" t="str">
        <f t="shared" si="916"/>
        <v/>
      </c>
      <c r="Y687" s="107" t="str">
        <f>IF(C687="","",'رصد درجات'!Z687)</f>
        <v/>
      </c>
      <c r="Z687" s="107" t="str">
        <f>IF(C687="","",'رصد درجات'!AM687)</f>
        <v/>
      </c>
      <c r="AA687" s="107" t="str">
        <f t="shared" si="887"/>
        <v/>
      </c>
      <c r="AB687" s="107" t="str">
        <f t="shared" si="917"/>
        <v/>
      </c>
      <c r="AC687" s="107" t="str">
        <f>IF(C687="","",'رصد درجات'!AV687)</f>
        <v/>
      </c>
      <c r="AD687" s="107" t="str">
        <f>IF(C687="","",'رصد درجات'!BI687)</f>
        <v/>
      </c>
      <c r="AE687" s="107" t="str">
        <f t="shared" si="888"/>
        <v/>
      </c>
      <c r="AF687" s="107" t="str">
        <f t="shared" si="889"/>
        <v/>
      </c>
      <c r="AG687" s="107" t="str">
        <f t="shared" si="918"/>
        <v/>
      </c>
      <c r="AH687" s="108" t="str">
        <f t="shared" si="919"/>
        <v/>
      </c>
      <c r="AI687" s="107" t="str">
        <f>IF(C687="","",'رصد درجات'!AA687)</f>
        <v/>
      </c>
      <c r="AJ687" s="107" t="str">
        <f>IF(C687="","",'رصد درجات'!AN687)</f>
        <v/>
      </c>
      <c r="AK687" s="107" t="str">
        <f t="shared" si="890"/>
        <v/>
      </c>
      <c r="AL687" s="109" t="str">
        <f t="shared" si="920"/>
        <v/>
      </c>
      <c r="AM687" s="107" t="str">
        <f>IF(C687="","",'رصد درجات'!AX687)</f>
        <v/>
      </c>
      <c r="AN687" s="107" t="str">
        <f>IF(C687="","",'رصد درجات'!BK687)</f>
        <v/>
      </c>
      <c r="AO687" s="107" t="str">
        <f t="shared" si="891"/>
        <v/>
      </c>
      <c r="AP687" s="107" t="str">
        <f t="shared" si="892"/>
        <v/>
      </c>
      <c r="AQ687" s="107" t="str">
        <f t="shared" si="893"/>
        <v/>
      </c>
      <c r="AR687" s="108" t="str">
        <f t="shared" si="921"/>
        <v/>
      </c>
      <c r="AS687" s="107" t="str">
        <f>IF(C687="","",'رصد درجات'!AB687)</f>
        <v/>
      </c>
      <c r="AT687" s="107" t="str">
        <f>IF(C687="","",'رصد درجات'!AO687)</f>
        <v/>
      </c>
      <c r="AU687" s="107" t="str">
        <f>IF(C687="","",'رصد درجات'!AP687)</f>
        <v/>
      </c>
      <c r="AV687" s="107" t="str">
        <f t="shared" si="894"/>
        <v/>
      </c>
      <c r="AW687" s="107" t="str">
        <f t="shared" si="922"/>
        <v/>
      </c>
      <c r="AX687" s="107" t="str">
        <f>IF(C687="","",'رصد درجات'!AY687)</f>
        <v/>
      </c>
      <c r="AY687" s="107" t="str">
        <f>IF(C687="","",'رصد درجات'!BL687)</f>
        <v/>
      </c>
      <c r="AZ687" s="107" t="str">
        <f>IF(C687="","",'رصد درجات'!BM687)</f>
        <v/>
      </c>
      <c r="BA687" s="107" t="str">
        <f t="shared" si="895"/>
        <v/>
      </c>
      <c r="BB687" s="107" t="str">
        <f t="shared" si="896"/>
        <v/>
      </c>
      <c r="BC687" s="107" t="str">
        <f t="shared" si="897"/>
        <v/>
      </c>
      <c r="BD687" s="107" t="str">
        <f t="shared" si="898"/>
        <v/>
      </c>
      <c r="BE687" s="108" t="str">
        <f t="shared" si="923"/>
        <v/>
      </c>
      <c r="BF687" s="107" t="str">
        <f>IF(C687="","",'رصد درجات'!AC687)</f>
        <v/>
      </c>
      <c r="BG687" s="107" t="str">
        <f>IF(C687="","",'رصد درجات'!AI687)</f>
        <v/>
      </c>
      <c r="BH687" s="107" t="str">
        <f>IF(C687="","",'رصد درجات'!AQ687)</f>
        <v/>
      </c>
      <c r="BI687" s="107" t="str">
        <f t="shared" si="899"/>
        <v/>
      </c>
      <c r="BJ687" s="107" t="str">
        <f t="shared" si="924"/>
        <v/>
      </c>
      <c r="BK687" s="107" t="str">
        <f>IF(C687="","",'رصد درجات'!AZ687)</f>
        <v/>
      </c>
      <c r="BL687" s="107" t="str">
        <f>IF(C687="","",'رصد درجات'!BF687)</f>
        <v/>
      </c>
      <c r="BM687" s="107" t="str">
        <f>IF(C687="","",'رصد درجات'!BN687)</f>
        <v/>
      </c>
      <c r="BN687" s="107" t="str">
        <f t="shared" si="900"/>
        <v/>
      </c>
      <c r="BO687" s="107" t="str">
        <f t="shared" si="901"/>
        <v/>
      </c>
      <c r="BP687" s="107" t="str">
        <f t="shared" si="902"/>
        <v/>
      </c>
      <c r="BQ687" s="107" t="str">
        <f t="shared" si="903"/>
        <v/>
      </c>
      <c r="BR687" s="108" t="str">
        <f t="shared" si="925"/>
        <v/>
      </c>
      <c r="BS687" s="107" t="str">
        <f>IF(C687="","",'رصد درجات'!AD687)</f>
        <v/>
      </c>
      <c r="BT687" s="107" t="str">
        <f>IF(C687="","",'رصد درجات'!AR687)</f>
        <v/>
      </c>
      <c r="BU687" s="107" t="str">
        <f t="shared" si="904"/>
        <v/>
      </c>
      <c r="BV687" s="107" t="str">
        <f t="shared" si="926"/>
        <v/>
      </c>
      <c r="BW687" s="107" t="str">
        <f>IF(C687="","",'رصد درجات'!BA687)</f>
        <v/>
      </c>
      <c r="BX687" s="107" t="str">
        <f>IF(C687="","",'رصد درجات'!BO687)</f>
        <v/>
      </c>
      <c r="BY687" s="107" t="str">
        <f t="shared" si="905"/>
        <v/>
      </c>
      <c r="BZ687" s="107" t="str">
        <f t="shared" si="927"/>
        <v/>
      </c>
      <c r="CA687" s="107" t="str">
        <f t="shared" si="906"/>
        <v/>
      </c>
      <c r="CB687" s="108" t="str">
        <f t="shared" si="928"/>
        <v/>
      </c>
      <c r="CC687" s="107" t="str">
        <f>IF(C687="","",'رصد درجات'!AE687)</f>
        <v/>
      </c>
      <c r="CD687" s="107" t="str">
        <f>IF(C687="","",'رصد درجات'!AJ687)</f>
        <v/>
      </c>
      <c r="CE687" s="107" t="str">
        <f>IF(C687="","",'رصد درجات'!AS687)</f>
        <v/>
      </c>
      <c r="CF687" s="107" t="str">
        <f t="shared" si="907"/>
        <v/>
      </c>
      <c r="CG687" s="107" t="str">
        <f t="shared" si="929"/>
        <v/>
      </c>
      <c r="CH687" s="107" t="str">
        <f>IF(C687="","",'رصد درجات'!BB687)</f>
        <v/>
      </c>
      <c r="CI687" s="107" t="str">
        <f>IF(C687="","",'رصد درجات'!BF687)</f>
        <v/>
      </c>
      <c r="CJ687" s="107" t="str">
        <f>IF(C687="","",'رصد درجات'!BP687)</f>
        <v/>
      </c>
      <c r="CK687" s="107" t="str">
        <f t="shared" si="908"/>
        <v/>
      </c>
      <c r="CL687" s="107" t="str">
        <f t="shared" si="909"/>
        <v/>
      </c>
      <c r="CM687" s="107" t="str">
        <f t="shared" si="910"/>
        <v/>
      </c>
      <c r="CN687" s="107" t="str">
        <f t="shared" si="930"/>
        <v/>
      </c>
      <c r="CO687" s="108" t="str">
        <f t="shared" si="931"/>
        <v/>
      </c>
      <c r="CP687" s="110" t="str">
        <f>IF(C687="","",'رصد درجات'!AF687)</f>
        <v/>
      </c>
      <c r="CQ687" s="103" t="str">
        <f t="shared" si="932"/>
        <v/>
      </c>
      <c r="CR687" s="110" t="str">
        <f>IF(C687="","",'رصد درجات'!BC687)</f>
        <v/>
      </c>
      <c r="CS687" s="110" t="str">
        <f t="shared" si="933"/>
        <v/>
      </c>
      <c r="CT687" s="110" t="str">
        <f t="shared" si="934"/>
        <v/>
      </c>
      <c r="CU687" s="103" t="str">
        <f t="shared" si="935"/>
        <v/>
      </c>
      <c r="CV687" s="107" t="str">
        <f>IF(C687="","",'رصد درجات'!AG687)</f>
        <v/>
      </c>
      <c r="CW687" s="107" t="str">
        <f t="shared" si="936"/>
        <v/>
      </c>
      <c r="CX687" s="107" t="str">
        <f>IF(C687="","",'رصد درجات'!BD687)</f>
        <v/>
      </c>
      <c r="CY687" s="110" t="str">
        <f t="shared" si="937"/>
        <v/>
      </c>
      <c r="CZ687" s="110" t="str">
        <f t="shared" si="938"/>
        <v/>
      </c>
      <c r="DA687" s="103" t="str">
        <f t="shared" si="939"/>
        <v/>
      </c>
      <c r="DB687" s="111" t="str">
        <f t="shared" si="940"/>
        <v/>
      </c>
      <c r="DC687" s="112" t="str">
        <f t="shared" si="941"/>
        <v/>
      </c>
      <c r="DD687" s="111" t="str">
        <f t="shared" si="942"/>
        <v/>
      </c>
      <c r="DE687" s="112" t="str">
        <f t="shared" si="943"/>
        <v/>
      </c>
      <c r="DF687" s="107" t="str">
        <f>IF(C687="","",'رصد درجات'!AH687)</f>
        <v/>
      </c>
      <c r="DG687" s="107" t="str">
        <f>IF(C687="","",'رصد درجات'!AT687)</f>
        <v/>
      </c>
      <c r="DH687" s="107" t="str">
        <f t="shared" si="944"/>
        <v/>
      </c>
      <c r="DI687" s="107" t="str">
        <f t="shared" si="945"/>
        <v/>
      </c>
      <c r="DJ687" s="107" t="str">
        <f>IF(C687="","",'رصد درجات'!BE687)</f>
        <v/>
      </c>
      <c r="DK687" s="107" t="str">
        <f>IF(C687="","",'رصد درجات'!BQ687)</f>
        <v/>
      </c>
      <c r="DL687" s="107" t="str">
        <f t="shared" si="946"/>
        <v/>
      </c>
      <c r="DM687" s="107" t="str">
        <f t="shared" si="947"/>
        <v/>
      </c>
      <c r="DN687" s="107" t="str">
        <f t="shared" si="948"/>
        <v/>
      </c>
      <c r="DO687" s="108" t="str">
        <f t="shared" si="949"/>
        <v/>
      </c>
      <c r="DP687" s="81" t="str">
        <f t="shared" si="950"/>
        <v/>
      </c>
      <c r="DQ687" s="113" t="str">
        <f t="shared" si="951"/>
        <v/>
      </c>
      <c r="DR687" s="9">
        <f t="shared" si="952"/>
        <v>0</v>
      </c>
      <c r="DS687" s="114" t="str">
        <f t="shared" si="953"/>
        <v/>
      </c>
      <c r="DT687" s="115" t="str">
        <f t="shared" si="954"/>
        <v/>
      </c>
      <c r="DU687" s="115" t="str">
        <f t="shared" si="955"/>
        <v/>
      </c>
      <c r="DV687" s="115" t="str">
        <f t="shared" si="956"/>
        <v/>
      </c>
      <c r="DW687" s="115" t="str">
        <f t="shared" si="957"/>
        <v/>
      </c>
      <c r="DX687" s="115" t="str">
        <f t="shared" si="958"/>
        <v/>
      </c>
      <c r="DY687" s="115" t="str">
        <f t="shared" si="959"/>
        <v/>
      </c>
      <c r="DZ687" s="115" t="str">
        <f t="shared" si="960"/>
        <v/>
      </c>
      <c r="EA687" s="253"/>
      <c r="EB687" s="253"/>
      <c r="EC687" s="253"/>
      <c r="ED687" s="253"/>
      <c r="EE687" s="253"/>
      <c r="EF687" s="253"/>
      <c r="EG687" s="253"/>
      <c r="EH687" s="253"/>
      <c r="EI687" s="253"/>
      <c r="EJ687" s="253"/>
      <c r="EK687" s="259"/>
      <c r="EL687" s="261" t="str">
        <f t="shared" si="961"/>
        <v/>
      </c>
      <c r="EM687" s="9"/>
      <c r="EN687" s="9"/>
      <c r="EO687" s="81"/>
      <c r="EP687" s="82"/>
      <c r="EQ687" s="88"/>
      <c r="ER687" s="88"/>
      <c r="ES687" s="78"/>
    </row>
    <row r="688" spans="1:149" s="11" customFormat="1" ht="27" customHeight="1" thickBot="1">
      <c r="A688" s="88" t="str">
        <f>IF('رصد درجات'!A688="","",'رصد درجات'!A688)</f>
        <v/>
      </c>
      <c r="B688" s="88" t="str">
        <f>IF('رصد درجات'!B688="","",'رصد درجات'!B688)</f>
        <v/>
      </c>
      <c r="C688" s="88" t="str">
        <f>IF('رصد درجات'!C688="","",'رصد درجات'!C688)</f>
        <v/>
      </c>
      <c r="D688" s="104" t="str">
        <f>IF('رصد درجات'!D688="","",'رصد درجات'!D688)</f>
        <v/>
      </c>
      <c r="E688" s="88" t="str">
        <f>IF('رصد درجات'!E688="","",'رصد درجات'!E688)</f>
        <v/>
      </c>
      <c r="F688" s="88" t="str">
        <f>IF('رصد درجات'!F688="","",'رصد درجات'!F688)</f>
        <v/>
      </c>
      <c r="G688" s="88" t="str">
        <f>IF('رصد درجات'!G688="","",'رصد درجات'!G688)</f>
        <v/>
      </c>
      <c r="H688" s="88" t="str">
        <f>IF('رصد درجات'!H688="","",'رصد درجات'!H688)</f>
        <v/>
      </c>
      <c r="I688" s="88" t="str">
        <f>IF('رصد درجات'!I688="","",'رصد درجات'!I688)</f>
        <v/>
      </c>
      <c r="J688" s="88" t="str">
        <f>IF('رصد درجات'!J688="","",'رصد درجات'!J688)</f>
        <v/>
      </c>
      <c r="K688" s="88" t="str">
        <f>IF('رصد درجات'!K688="","",'رصد درجات'!K688)</f>
        <v/>
      </c>
      <c r="L688" s="88" t="str">
        <f>IF('رصد درجات'!L688="","",'رصد درجات'!L688)</f>
        <v/>
      </c>
      <c r="M688" s="105" t="str">
        <f>IF('رصد درجات'!M688="","",'رصد درجات'!M688)</f>
        <v/>
      </c>
      <c r="N688" s="105" t="str">
        <f>IF('رصد درجات'!N688="","",'رصد درجات'!N688)</f>
        <v/>
      </c>
      <c r="O688" s="88" t="str">
        <f>IF(C688="","",'رصد درجات'!Y688)</f>
        <v/>
      </c>
      <c r="P688" s="88" t="str">
        <f>IF(C688="","",'رصد درجات'!AL688)</f>
        <v/>
      </c>
      <c r="Q688" s="88" t="str">
        <f t="shared" si="911"/>
        <v/>
      </c>
      <c r="R688" s="103" t="str">
        <f t="shared" si="912"/>
        <v/>
      </c>
      <c r="S688" s="88" t="str">
        <f>IF(C688="","",'رصد درجات'!AV688)</f>
        <v/>
      </c>
      <c r="T688" s="88" t="str">
        <f>IF(C688="","",'رصد درجات'!BI688)</f>
        <v/>
      </c>
      <c r="U688" s="88" t="str">
        <f t="shared" si="913"/>
        <v/>
      </c>
      <c r="V688" s="88" t="str">
        <f t="shared" si="914"/>
        <v/>
      </c>
      <c r="W688" s="88" t="str">
        <f t="shared" si="915"/>
        <v/>
      </c>
      <c r="X688" s="106" t="str">
        <f t="shared" si="916"/>
        <v/>
      </c>
      <c r="Y688" s="107" t="str">
        <f>IF(C688="","",'رصد درجات'!Z688)</f>
        <v/>
      </c>
      <c r="Z688" s="107" t="str">
        <f>IF(C688="","",'رصد درجات'!AM688)</f>
        <v/>
      </c>
      <c r="AA688" s="107" t="str">
        <f t="shared" si="887"/>
        <v/>
      </c>
      <c r="AB688" s="107" t="str">
        <f t="shared" si="917"/>
        <v/>
      </c>
      <c r="AC688" s="107" t="str">
        <f>IF(C688="","",'رصد درجات'!AV688)</f>
        <v/>
      </c>
      <c r="AD688" s="107" t="str">
        <f>IF(C688="","",'رصد درجات'!BI688)</f>
        <v/>
      </c>
      <c r="AE688" s="107" t="str">
        <f t="shared" si="888"/>
        <v/>
      </c>
      <c r="AF688" s="107" t="str">
        <f t="shared" si="889"/>
        <v/>
      </c>
      <c r="AG688" s="107" t="str">
        <f t="shared" si="918"/>
        <v/>
      </c>
      <c r="AH688" s="108" t="str">
        <f t="shared" si="919"/>
        <v/>
      </c>
      <c r="AI688" s="107" t="str">
        <f>IF(C688="","",'رصد درجات'!AA688)</f>
        <v/>
      </c>
      <c r="AJ688" s="107" t="str">
        <f>IF(C688="","",'رصد درجات'!AN688)</f>
        <v/>
      </c>
      <c r="AK688" s="107" t="str">
        <f t="shared" si="890"/>
        <v/>
      </c>
      <c r="AL688" s="109" t="str">
        <f t="shared" si="920"/>
        <v/>
      </c>
      <c r="AM688" s="107" t="str">
        <f>IF(C688="","",'رصد درجات'!AX688)</f>
        <v/>
      </c>
      <c r="AN688" s="107" t="str">
        <f>IF(C688="","",'رصد درجات'!BK688)</f>
        <v/>
      </c>
      <c r="AO688" s="107" t="str">
        <f t="shared" si="891"/>
        <v/>
      </c>
      <c r="AP688" s="107" t="str">
        <f t="shared" si="892"/>
        <v/>
      </c>
      <c r="AQ688" s="107" t="str">
        <f t="shared" si="893"/>
        <v/>
      </c>
      <c r="AR688" s="108" t="str">
        <f t="shared" si="921"/>
        <v/>
      </c>
      <c r="AS688" s="107" t="str">
        <f>IF(C688="","",'رصد درجات'!AB688)</f>
        <v/>
      </c>
      <c r="AT688" s="107" t="str">
        <f>IF(C688="","",'رصد درجات'!AO688)</f>
        <v/>
      </c>
      <c r="AU688" s="107" t="str">
        <f>IF(C688="","",'رصد درجات'!AP688)</f>
        <v/>
      </c>
      <c r="AV688" s="107" t="str">
        <f t="shared" si="894"/>
        <v/>
      </c>
      <c r="AW688" s="107" t="str">
        <f t="shared" si="922"/>
        <v/>
      </c>
      <c r="AX688" s="107" t="str">
        <f>IF(C688="","",'رصد درجات'!AY688)</f>
        <v/>
      </c>
      <c r="AY688" s="107" t="str">
        <f>IF(C688="","",'رصد درجات'!BL688)</f>
        <v/>
      </c>
      <c r="AZ688" s="107" t="str">
        <f>IF(C688="","",'رصد درجات'!BM688)</f>
        <v/>
      </c>
      <c r="BA688" s="107" t="str">
        <f t="shared" si="895"/>
        <v/>
      </c>
      <c r="BB688" s="107" t="str">
        <f t="shared" si="896"/>
        <v/>
      </c>
      <c r="BC688" s="107" t="str">
        <f t="shared" si="897"/>
        <v/>
      </c>
      <c r="BD688" s="107" t="str">
        <f t="shared" si="898"/>
        <v/>
      </c>
      <c r="BE688" s="108" t="str">
        <f t="shared" si="923"/>
        <v/>
      </c>
      <c r="BF688" s="107" t="str">
        <f>IF(C688="","",'رصد درجات'!AC688)</f>
        <v/>
      </c>
      <c r="BG688" s="107" t="str">
        <f>IF(C688="","",'رصد درجات'!AI688)</f>
        <v/>
      </c>
      <c r="BH688" s="107" t="str">
        <f>IF(C688="","",'رصد درجات'!AQ688)</f>
        <v/>
      </c>
      <c r="BI688" s="107" t="str">
        <f t="shared" si="899"/>
        <v/>
      </c>
      <c r="BJ688" s="107" t="str">
        <f t="shared" si="924"/>
        <v/>
      </c>
      <c r="BK688" s="107" t="str">
        <f>IF(C688="","",'رصد درجات'!AZ688)</f>
        <v/>
      </c>
      <c r="BL688" s="107" t="str">
        <f>IF(C688="","",'رصد درجات'!BF688)</f>
        <v/>
      </c>
      <c r="BM688" s="107" t="str">
        <f>IF(C688="","",'رصد درجات'!BN688)</f>
        <v/>
      </c>
      <c r="BN688" s="107" t="str">
        <f t="shared" si="900"/>
        <v/>
      </c>
      <c r="BO688" s="107" t="str">
        <f t="shared" si="901"/>
        <v/>
      </c>
      <c r="BP688" s="107" t="str">
        <f t="shared" si="902"/>
        <v/>
      </c>
      <c r="BQ688" s="107" t="str">
        <f t="shared" si="903"/>
        <v/>
      </c>
      <c r="BR688" s="108" t="str">
        <f t="shared" si="925"/>
        <v/>
      </c>
      <c r="BS688" s="107" t="str">
        <f>IF(C688="","",'رصد درجات'!AD688)</f>
        <v/>
      </c>
      <c r="BT688" s="107" t="str">
        <f>IF(C688="","",'رصد درجات'!AR688)</f>
        <v/>
      </c>
      <c r="BU688" s="107" t="str">
        <f t="shared" si="904"/>
        <v/>
      </c>
      <c r="BV688" s="107" t="str">
        <f t="shared" si="926"/>
        <v/>
      </c>
      <c r="BW688" s="107" t="str">
        <f>IF(C688="","",'رصد درجات'!BA688)</f>
        <v/>
      </c>
      <c r="BX688" s="107" t="str">
        <f>IF(C688="","",'رصد درجات'!BO688)</f>
        <v/>
      </c>
      <c r="BY688" s="107" t="str">
        <f t="shared" si="905"/>
        <v/>
      </c>
      <c r="BZ688" s="107" t="str">
        <f t="shared" si="927"/>
        <v/>
      </c>
      <c r="CA688" s="107" t="str">
        <f t="shared" si="906"/>
        <v/>
      </c>
      <c r="CB688" s="108" t="str">
        <f t="shared" si="928"/>
        <v/>
      </c>
      <c r="CC688" s="107" t="str">
        <f>IF(C688="","",'رصد درجات'!AE688)</f>
        <v/>
      </c>
      <c r="CD688" s="107" t="str">
        <f>IF(C688="","",'رصد درجات'!AJ688)</f>
        <v/>
      </c>
      <c r="CE688" s="107" t="str">
        <f>IF(C688="","",'رصد درجات'!AS688)</f>
        <v/>
      </c>
      <c r="CF688" s="107" t="str">
        <f t="shared" si="907"/>
        <v/>
      </c>
      <c r="CG688" s="107" t="str">
        <f t="shared" si="929"/>
        <v/>
      </c>
      <c r="CH688" s="107" t="str">
        <f>IF(C688="","",'رصد درجات'!BB688)</f>
        <v/>
      </c>
      <c r="CI688" s="107" t="str">
        <f>IF(C688="","",'رصد درجات'!BF688)</f>
        <v/>
      </c>
      <c r="CJ688" s="107" t="str">
        <f>IF(C688="","",'رصد درجات'!BP688)</f>
        <v/>
      </c>
      <c r="CK688" s="107" t="str">
        <f t="shared" si="908"/>
        <v/>
      </c>
      <c r="CL688" s="107" t="str">
        <f t="shared" si="909"/>
        <v/>
      </c>
      <c r="CM688" s="107" t="str">
        <f t="shared" si="910"/>
        <v/>
      </c>
      <c r="CN688" s="107" t="str">
        <f t="shared" si="930"/>
        <v/>
      </c>
      <c r="CO688" s="108" t="str">
        <f t="shared" si="931"/>
        <v/>
      </c>
      <c r="CP688" s="110" t="str">
        <f>IF(C688="","",'رصد درجات'!AF688)</f>
        <v/>
      </c>
      <c r="CQ688" s="103" t="str">
        <f t="shared" si="932"/>
        <v/>
      </c>
      <c r="CR688" s="110" t="str">
        <f>IF(C688="","",'رصد درجات'!BC688)</f>
        <v/>
      </c>
      <c r="CS688" s="110" t="str">
        <f t="shared" si="933"/>
        <v/>
      </c>
      <c r="CT688" s="110" t="str">
        <f t="shared" si="934"/>
        <v/>
      </c>
      <c r="CU688" s="103" t="str">
        <f t="shared" si="935"/>
        <v/>
      </c>
      <c r="CV688" s="107" t="str">
        <f>IF(C688="","",'رصد درجات'!AG688)</f>
        <v/>
      </c>
      <c r="CW688" s="107" t="str">
        <f t="shared" si="936"/>
        <v/>
      </c>
      <c r="CX688" s="107" t="str">
        <f>IF(C688="","",'رصد درجات'!BD688)</f>
        <v/>
      </c>
      <c r="CY688" s="110" t="str">
        <f t="shared" si="937"/>
        <v/>
      </c>
      <c r="CZ688" s="110" t="str">
        <f t="shared" si="938"/>
        <v/>
      </c>
      <c r="DA688" s="103" t="str">
        <f t="shared" si="939"/>
        <v/>
      </c>
      <c r="DB688" s="111" t="str">
        <f t="shared" si="940"/>
        <v/>
      </c>
      <c r="DC688" s="112" t="str">
        <f t="shared" si="941"/>
        <v/>
      </c>
      <c r="DD688" s="111" t="str">
        <f t="shared" si="942"/>
        <v/>
      </c>
      <c r="DE688" s="112" t="str">
        <f t="shared" si="943"/>
        <v/>
      </c>
      <c r="DF688" s="107" t="str">
        <f>IF(C688="","",'رصد درجات'!AH688)</f>
        <v/>
      </c>
      <c r="DG688" s="107" t="str">
        <f>IF(C688="","",'رصد درجات'!AT688)</f>
        <v/>
      </c>
      <c r="DH688" s="107" t="str">
        <f t="shared" si="944"/>
        <v/>
      </c>
      <c r="DI688" s="107" t="str">
        <f t="shared" si="945"/>
        <v/>
      </c>
      <c r="DJ688" s="107" t="str">
        <f>IF(C688="","",'رصد درجات'!BE688)</f>
        <v/>
      </c>
      <c r="DK688" s="107" t="str">
        <f>IF(C688="","",'رصد درجات'!BQ688)</f>
        <v/>
      </c>
      <c r="DL688" s="107" t="str">
        <f t="shared" si="946"/>
        <v/>
      </c>
      <c r="DM688" s="107" t="str">
        <f t="shared" si="947"/>
        <v/>
      </c>
      <c r="DN688" s="107" t="str">
        <f t="shared" si="948"/>
        <v/>
      </c>
      <c r="DO688" s="108" t="str">
        <f t="shared" si="949"/>
        <v/>
      </c>
      <c r="DP688" s="81" t="str">
        <f t="shared" si="950"/>
        <v/>
      </c>
      <c r="DQ688" s="113" t="str">
        <f t="shared" si="951"/>
        <v/>
      </c>
      <c r="DR688" s="9">
        <f t="shared" si="952"/>
        <v>0</v>
      </c>
      <c r="DS688" s="114" t="str">
        <f t="shared" si="953"/>
        <v/>
      </c>
      <c r="DT688" s="115" t="str">
        <f t="shared" si="954"/>
        <v/>
      </c>
      <c r="DU688" s="115" t="str">
        <f t="shared" si="955"/>
        <v/>
      </c>
      <c r="DV688" s="115" t="str">
        <f t="shared" si="956"/>
        <v/>
      </c>
      <c r="DW688" s="115" t="str">
        <f t="shared" si="957"/>
        <v/>
      </c>
      <c r="DX688" s="115" t="str">
        <f t="shared" si="958"/>
        <v/>
      </c>
      <c r="DY688" s="115" t="str">
        <f t="shared" si="959"/>
        <v/>
      </c>
      <c r="DZ688" s="115" t="str">
        <f t="shared" si="960"/>
        <v/>
      </c>
      <c r="EA688" s="253"/>
      <c r="EB688" s="253"/>
      <c r="EC688" s="253"/>
      <c r="ED688" s="253"/>
      <c r="EE688" s="253"/>
      <c r="EF688" s="253"/>
      <c r="EG688" s="253"/>
      <c r="EH688" s="253"/>
      <c r="EI688" s="253"/>
      <c r="EJ688" s="253"/>
      <c r="EK688" s="259"/>
      <c r="EL688" s="261" t="str">
        <f t="shared" si="961"/>
        <v/>
      </c>
      <c r="EM688" s="9"/>
      <c r="EN688" s="9"/>
      <c r="EO688" s="81"/>
      <c r="EP688" s="82"/>
      <c r="EQ688" s="88"/>
      <c r="ER688" s="88"/>
      <c r="ES688" s="78"/>
    </row>
    <row r="689" spans="1:149" s="11" customFormat="1" ht="27" customHeight="1" thickBot="1">
      <c r="A689" s="88" t="str">
        <f>IF('رصد درجات'!A689="","",'رصد درجات'!A689)</f>
        <v/>
      </c>
      <c r="B689" s="88" t="str">
        <f>IF('رصد درجات'!B689="","",'رصد درجات'!B689)</f>
        <v/>
      </c>
      <c r="C689" s="88" t="str">
        <f>IF('رصد درجات'!C689="","",'رصد درجات'!C689)</f>
        <v/>
      </c>
      <c r="D689" s="104" t="str">
        <f>IF('رصد درجات'!D689="","",'رصد درجات'!D689)</f>
        <v/>
      </c>
      <c r="E689" s="88" t="str">
        <f>IF('رصد درجات'!E689="","",'رصد درجات'!E689)</f>
        <v/>
      </c>
      <c r="F689" s="88" t="str">
        <f>IF('رصد درجات'!F689="","",'رصد درجات'!F689)</f>
        <v/>
      </c>
      <c r="G689" s="88" t="str">
        <f>IF('رصد درجات'!G689="","",'رصد درجات'!G689)</f>
        <v/>
      </c>
      <c r="H689" s="88" t="str">
        <f>IF('رصد درجات'!H689="","",'رصد درجات'!H689)</f>
        <v/>
      </c>
      <c r="I689" s="88" t="str">
        <f>IF('رصد درجات'!I689="","",'رصد درجات'!I689)</f>
        <v/>
      </c>
      <c r="J689" s="88" t="str">
        <f>IF('رصد درجات'!J689="","",'رصد درجات'!J689)</f>
        <v/>
      </c>
      <c r="K689" s="88" t="str">
        <f>IF('رصد درجات'!K689="","",'رصد درجات'!K689)</f>
        <v/>
      </c>
      <c r="L689" s="88" t="str">
        <f>IF('رصد درجات'!L689="","",'رصد درجات'!L689)</f>
        <v/>
      </c>
      <c r="M689" s="105" t="str">
        <f>IF('رصد درجات'!M689="","",'رصد درجات'!M689)</f>
        <v/>
      </c>
      <c r="N689" s="105" t="str">
        <f>IF('رصد درجات'!N689="","",'رصد درجات'!N689)</f>
        <v/>
      </c>
      <c r="O689" s="88" t="str">
        <f>IF(C689="","",'رصد درجات'!Y689)</f>
        <v/>
      </c>
      <c r="P689" s="88" t="str">
        <f>IF(C689="","",'رصد درجات'!AL689)</f>
        <v/>
      </c>
      <c r="Q689" s="88" t="str">
        <f t="shared" si="911"/>
        <v/>
      </c>
      <c r="R689" s="103" t="str">
        <f t="shared" si="912"/>
        <v/>
      </c>
      <c r="S689" s="88" t="str">
        <f>IF(C689="","",'رصد درجات'!AV689)</f>
        <v/>
      </c>
      <c r="T689" s="88" t="str">
        <f>IF(C689="","",'رصد درجات'!BI689)</f>
        <v/>
      </c>
      <c r="U689" s="88" t="str">
        <f t="shared" si="913"/>
        <v/>
      </c>
      <c r="V689" s="88" t="str">
        <f t="shared" si="914"/>
        <v/>
      </c>
      <c r="W689" s="88" t="str">
        <f t="shared" si="915"/>
        <v/>
      </c>
      <c r="X689" s="106" t="str">
        <f t="shared" si="916"/>
        <v/>
      </c>
      <c r="Y689" s="107" t="str">
        <f>IF(C689="","",'رصد درجات'!Z689)</f>
        <v/>
      </c>
      <c r="Z689" s="107" t="str">
        <f>IF(C689="","",'رصد درجات'!AM689)</f>
        <v/>
      </c>
      <c r="AA689" s="107" t="str">
        <f t="shared" si="887"/>
        <v/>
      </c>
      <c r="AB689" s="107" t="str">
        <f t="shared" si="917"/>
        <v/>
      </c>
      <c r="AC689" s="107" t="str">
        <f>IF(C689="","",'رصد درجات'!AV689)</f>
        <v/>
      </c>
      <c r="AD689" s="107" t="str">
        <f>IF(C689="","",'رصد درجات'!BI689)</f>
        <v/>
      </c>
      <c r="AE689" s="107" t="str">
        <f t="shared" si="888"/>
        <v/>
      </c>
      <c r="AF689" s="107" t="str">
        <f t="shared" si="889"/>
        <v/>
      </c>
      <c r="AG689" s="107" t="str">
        <f t="shared" si="918"/>
        <v/>
      </c>
      <c r="AH689" s="108" t="str">
        <f t="shared" si="919"/>
        <v/>
      </c>
      <c r="AI689" s="107" t="str">
        <f>IF(C689="","",'رصد درجات'!AA689)</f>
        <v/>
      </c>
      <c r="AJ689" s="107" t="str">
        <f>IF(C689="","",'رصد درجات'!AN689)</f>
        <v/>
      </c>
      <c r="AK689" s="107" t="str">
        <f t="shared" si="890"/>
        <v/>
      </c>
      <c r="AL689" s="109" t="str">
        <f t="shared" si="920"/>
        <v/>
      </c>
      <c r="AM689" s="107" t="str">
        <f>IF(C689="","",'رصد درجات'!AX689)</f>
        <v/>
      </c>
      <c r="AN689" s="107" t="str">
        <f>IF(C689="","",'رصد درجات'!BK689)</f>
        <v/>
      </c>
      <c r="AO689" s="107" t="str">
        <f t="shared" si="891"/>
        <v/>
      </c>
      <c r="AP689" s="107" t="str">
        <f t="shared" si="892"/>
        <v/>
      </c>
      <c r="AQ689" s="107" t="str">
        <f t="shared" si="893"/>
        <v/>
      </c>
      <c r="AR689" s="108" t="str">
        <f t="shared" si="921"/>
        <v/>
      </c>
      <c r="AS689" s="107" t="str">
        <f>IF(C689="","",'رصد درجات'!AB689)</f>
        <v/>
      </c>
      <c r="AT689" s="107" t="str">
        <f>IF(C689="","",'رصد درجات'!AO689)</f>
        <v/>
      </c>
      <c r="AU689" s="107" t="str">
        <f>IF(C689="","",'رصد درجات'!AP689)</f>
        <v/>
      </c>
      <c r="AV689" s="107" t="str">
        <f t="shared" si="894"/>
        <v/>
      </c>
      <c r="AW689" s="107" t="str">
        <f t="shared" si="922"/>
        <v/>
      </c>
      <c r="AX689" s="107" t="str">
        <f>IF(C689="","",'رصد درجات'!AY689)</f>
        <v/>
      </c>
      <c r="AY689" s="107" t="str">
        <f>IF(C689="","",'رصد درجات'!BL689)</f>
        <v/>
      </c>
      <c r="AZ689" s="107" t="str">
        <f>IF(C689="","",'رصد درجات'!BM689)</f>
        <v/>
      </c>
      <c r="BA689" s="107" t="str">
        <f t="shared" si="895"/>
        <v/>
      </c>
      <c r="BB689" s="107" t="str">
        <f t="shared" si="896"/>
        <v/>
      </c>
      <c r="BC689" s="107" t="str">
        <f t="shared" si="897"/>
        <v/>
      </c>
      <c r="BD689" s="107" t="str">
        <f t="shared" si="898"/>
        <v/>
      </c>
      <c r="BE689" s="108" t="str">
        <f t="shared" si="923"/>
        <v/>
      </c>
      <c r="BF689" s="107" t="str">
        <f>IF(C689="","",'رصد درجات'!AC689)</f>
        <v/>
      </c>
      <c r="BG689" s="107" t="str">
        <f>IF(C689="","",'رصد درجات'!AI689)</f>
        <v/>
      </c>
      <c r="BH689" s="107" t="str">
        <f>IF(C689="","",'رصد درجات'!AQ689)</f>
        <v/>
      </c>
      <c r="BI689" s="107" t="str">
        <f t="shared" si="899"/>
        <v/>
      </c>
      <c r="BJ689" s="107" t="str">
        <f t="shared" si="924"/>
        <v/>
      </c>
      <c r="BK689" s="107" t="str">
        <f>IF(C689="","",'رصد درجات'!AZ689)</f>
        <v/>
      </c>
      <c r="BL689" s="107" t="str">
        <f>IF(C689="","",'رصد درجات'!BF689)</f>
        <v/>
      </c>
      <c r="BM689" s="107" t="str">
        <f>IF(C689="","",'رصد درجات'!BN689)</f>
        <v/>
      </c>
      <c r="BN689" s="107" t="str">
        <f t="shared" si="900"/>
        <v/>
      </c>
      <c r="BO689" s="107" t="str">
        <f t="shared" si="901"/>
        <v/>
      </c>
      <c r="BP689" s="107" t="str">
        <f t="shared" si="902"/>
        <v/>
      </c>
      <c r="BQ689" s="107" t="str">
        <f t="shared" si="903"/>
        <v/>
      </c>
      <c r="BR689" s="108" t="str">
        <f t="shared" si="925"/>
        <v/>
      </c>
      <c r="BS689" s="107" t="str">
        <f>IF(C689="","",'رصد درجات'!AD689)</f>
        <v/>
      </c>
      <c r="BT689" s="107" t="str">
        <f>IF(C689="","",'رصد درجات'!AR689)</f>
        <v/>
      </c>
      <c r="BU689" s="107" t="str">
        <f t="shared" si="904"/>
        <v/>
      </c>
      <c r="BV689" s="107" t="str">
        <f t="shared" si="926"/>
        <v/>
      </c>
      <c r="BW689" s="107" t="str">
        <f>IF(C689="","",'رصد درجات'!BA689)</f>
        <v/>
      </c>
      <c r="BX689" s="107" t="str">
        <f>IF(C689="","",'رصد درجات'!BO689)</f>
        <v/>
      </c>
      <c r="BY689" s="107" t="str">
        <f t="shared" si="905"/>
        <v/>
      </c>
      <c r="BZ689" s="107" t="str">
        <f t="shared" si="927"/>
        <v/>
      </c>
      <c r="CA689" s="107" t="str">
        <f t="shared" si="906"/>
        <v/>
      </c>
      <c r="CB689" s="108" t="str">
        <f t="shared" si="928"/>
        <v/>
      </c>
      <c r="CC689" s="107" t="str">
        <f>IF(C689="","",'رصد درجات'!AE689)</f>
        <v/>
      </c>
      <c r="CD689" s="107" t="str">
        <f>IF(C689="","",'رصد درجات'!AJ689)</f>
        <v/>
      </c>
      <c r="CE689" s="107" t="str">
        <f>IF(C689="","",'رصد درجات'!AS689)</f>
        <v/>
      </c>
      <c r="CF689" s="107" t="str">
        <f t="shared" si="907"/>
        <v/>
      </c>
      <c r="CG689" s="107" t="str">
        <f t="shared" si="929"/>
        <v/>
      </c>
      <c r="CH689" s="107" t="str">
        <f>IF(C689="","",'رصد درجات'!BB689)</f>
        <v/>
      </c>
      <c r="CI689" s="107" t="str">
        <f>IF(C689="","",'رصد درجات'!BF689)</f>
        <v/>
      </c>
      <c r="CJ689" s="107" t="str">
        <f>IF(C689="","",'رصد درجات'!BP689)</f>
        <v/>
      </c>
      <c r="CK689" s="107" t="str">
        <f t="shared" si="908"/>
        <v/>
      </c>
      <c r="CL689" s="107" t="str">
        <f t="shared" si="909"/>
        <v/>
      </c>
      <c r="CM689" s="107" t="str">
        <f t="shared" si="910"/>
        <v/>
      </c>
      <c r="CN689" s="107" t="str">
        <f t="shared" si="930"/>
        <v/>
      </c>
      <c r="CO689" s="108" t="str">
        <f t="shared" si="931"/>
        <v/>
      </c>
      <c r="CP689" s="110" t="str">
        <f>IF(C689="","",'رصد درجات'!AF689)</f>
        <v/>
      </c>
      <c r="CQ689" s="103" t="str">
        <f t="shared" si="932"/>
        <v/>
      </c>
      <c r="CR689" s="110" t="str">
        <f>IF(C689="","",'رصد درجات'!BC689)</f>
        <v/>
      </c>
      <c r="CS689" s="110" t="str">
        <f t="shared" si="933"/>
        <v/>
      </c>
      <c r="CT689" s="110" t="str">
        <f t="shared" si="934"/>
        <v/>
      </c>
      <c r="CU689" s="103" t="str">
        <f t="shared" si="935"/>
        <v/>
      </c>
      <c r="CV689" s="107" t="str">
        <f>IF(C689="","",'رصد درجات'!AG689)</f>
        <v/>
      </c>
      <c r="CW689" s="107" t="str">
        <f t="shared" si="936"/>
        <v/>
      </c>
      <c r="CX689" s="107" t="str">
        <f>IF(C689="","",'رصد درجات'!BD689)</f>
        <v/>
      </c>
      <c r="CY689" s="110" t="str">
        <f t="shared" si="937"/>
        <v/>
      </c>
      <c r="CZ689" s="110" t="str">
        <f t="shared" si="938"/>
        <v/>
      </c>
      <c r="DA689" s="103" t="str">
        <f t="shared" si="939"/>
        <v/>
      </c>
      <c r="DB689" s="111" t="str">
        <f t="shared" si="940"/>
        <v/>
      </c>
      <c r="DC689" s="112" t="str">
        <f t="shared" si="941"/>
        <v/>
      </c>
      <c r="DD689" s="111" t="str">
        <f t="shared" si="942"/>
        <v/>
      </c>
      <c r="DE689" s="112" t="str">
        <f t="shared" si="943"/>
        <v/>
      </c>
      <c r="DF689" s="107" t="str">
        <f>IF(C689="","",'رصد درجات'!AH689)</f>
        <v/>
      </c>
      <c r="DG689" s="107" t="str">
        <f>IF(C689="","",'رصد درجات'!AT689)</f>
        <v/>
      </c>
      <c r="DH689" s="107" t="str">
        <f t="shared" si="944"/>
        <v/>
      </c>
      <c r="DI689" s="107" t="str">
        <f t="shared" si="945"/>
        <v/>
      </c>
      <c r="DJ689" s="107" t="str">
        <f>IF(C689="","",'رصد درجات'!BE689)</f>
        <v/>
      </c>
      <c r="DK689" s="107" t="str">
        <f>IF(C689="","",'رصد درجات'!BQ689)</f>
        <v/>
      </c>
      <c r="DL689" s="107" t="str">
        <f t="shared" si="946"/>
        <v/>
      </c>
      <c r="DM689" s="107" t="str">
        <f t="shared" si="947"/>
        <v/>
      </c>
      <c r="DN689" s="107" t="str">
        <f t="shared" si="948"/>
        <v/>
      </c>
      <c r="DO689" s="108" t="str">
        <f t="shared" si="949"/>
        <v/>
      </c>
      <c r="DP689" s="81" t="str">
        <f t="shared" si="950"/>
        <v/>
      </c>
      <c r="DQ689" s="113" t="str">
        <f t="shared" si="951"/>
        <v/>
      </c>
      <c r="DR689" s="9">
        <f t="shared" si="952"/>
        <v>0</v>
      </c>
      <c r="DS689" s="114" t="str">
        <f t="shared" si="953"/>
        <v/>
      </c>
      <c r="DT689" s="115" t="str">
        <f t="shared" si="954"/>
        <v/>
      </c>
      <c r="DU689" s="115" t="str">
        <f t="shared" si="955"/>
        <v/>
      </c>
      <c r="DV689" s="115" t="str">
        <f t="shared" si="956"/>
        <v/>
      </c>
      <c r="DW689" s="115" t="str">
        <f t="shared" si="957"/>
        <v/>
      </c>
      <c r="DX689" s="115" t="str">
        <f t="shared" si="958"/>
        <v/>
      </c>
      <c r="DY689" s="115" t="str">
        <f t="shared" si="959"/>
        <v/>
      </c>
      <c r="DZ689" s="115" t="str">
        <f t="shared" si="960"/>
        <v/>
      </c>
      <c r="EA689" s="253"/>
      <c r="EB689" s="253"/>
      <c r="EC689" s="253"/>
      <c r="ED689" s="253"/>
      <c r="EE689" s="253"/>
      <c r="EF689" s="253"/>
      <c r="EG689" s="253"/>
      <c r="EH689" s="253"/>
      <c r="EI689" s="253"/>
      <c r="EJ689" s="253"/>
      <c r="EK689" s="259"/>
      <c r="EL689" s="261" t="str">
        <f t="shared" si="961"/>
        <v/>
      </c>
      <c r="EM689" s="9"/>
      <c r="EN689" s="9"/>
      <c r="EO689" s="81"/>
      <c r="EP689" s="82"/>
      <c r="EQ689" s="88"/>
      <c r="ER689" s="88"/>
      <c r="ES689" s="78"/>
    </row>
    <row r="690" spans="1:149" s="11" customFormat="1" ht="27" customHeight="1" thickBot="1">
      <c r="A690" s="88" t="str">
        <f>IF('رصد درجات'!A690="","",'رصد درجات'!A690)</f>
        <v/>
      </c>
      <c r="B690" s="88" t="str">
        <f>IF('رصد درجات'!B690="","",'رصد درجات'!B690)</f>
        <v/>
      </c>
      <c r="C690" s="88" t="str">
        <f>IF('رصد درجات'!C690="","",'رصد درجات'!C690)</f>
        <v/>
      </c>
      <c r="D690" s="104" t="str">
        <f>IF('رصد درجات'!D690="","",'رصد درجات'!D690)</f>
        <v/>
      </c>
      <c r="E690" s="88" t="str">
        <f>IF('رصد درجات'!E690="","",'رصد درجات'!E690)</f>
        <v/>
      </c>
      <c r="F690" s="88" t="str">
        <f>IF('رصد درجات'!F690="","",'رصد درجات'!F690)</f>
        <v/>
      </c>
      <c r="G690" s="88" t="str">
        <f>IF('رصد درجات'!G690="","",'رصد درجات'!G690)</f>
        <v/>
      </c>
      <c r="H690" s="88" t="str">
        <f>IF('رصد درجات'!H690="","",'رصد درجات'!H690)</f>
        <v/>
      </c>
      <c r="I690" s="88" t="str">
        <f>IF('رصد درجات'!I690="","",'رصد درجات'!I690)</f>
        <v/>
      </c>
      <c r="J690" s="88" t="str">
        <f>IF('رصد درجات'!J690="","",'رصد درجات'!J690)</f>
        <v/>
      </c>
      <c r="K690" s="88" t="str">
        <f>IF('رصد درجات'!K690="","",'رصد درجات'!K690)</f>
        <v/>
      </c>
      <c r="L690" s="88" t="str">
        <f>IF('رصد درجات'!L690="","",'رصد درجات'!L690)</f>
        <v/>
      </c>
      <c r="M690" s="105" t="str">
        <f>IF('رصد درجات'!M690="","",'رصد درجات'!M690)</f>
        <v/>
      </c>
      <c r="N690" s="105" t="str">
        <f>IF('رصد درجات'!N690="","",'رصد درجات'!N690)</f>
        <v/>
      </c>
      <c r="O690" s="88" t="str">
        <f>IF(C690="","",'رصد درجات'!Y690)</f>
        <v/>
      </c>
      <c r="P690" s="88" t="str">
        <f>IF(C690="","",'رصد درجات'!AL690)</f>
        <v/>
      </c>
      <c r="Q690" s="88" t="str">
        <f t="shared" si="911"/>
        <v/>
      </c>
      <c r="R690" s="103" t="str">
        <f t="shared" si="912"/>
        <v/>
      </c>
      <c r="S690" s="88" t="str">
        <f>IF(C690="","",'رصد درجات'!AV690)</f>
        <v/>
      </c>
      <c r="T690" s="88" t="str">
        <f>IF(C690="","",'رصد درجات'!BI690)</f>
        <v/>
      </c>
      <c r="U690" s="88" t="str">
        <f t="shared" si="913"/>
        <v/>
      </c>
      <c r="V690" s="88" t="str">
        <f t="shared" si="914"/>
        <v/>
      </c>
      <c r="W690" s="88" t="str">
        <f t="shared" si="915"/>
        <v/>
      </c>
      <c r="X690" s="106" t="str">
        <f t="shared" si="916"/>
        <v/>
      </c>
      <c r="Y690" s="107" t="str">
        <f>IF(C690="","",'رصد درجات'!Z690)</f>
        <v/>
      </c>
      <c r="Z690" s="107" t="str">
        <f>IF(C690="","",'رصد درجات'!AM690)</f>
        <v/>
      </c>
      <c r="AA690" s="107" t="str">
        <f t="shared" si="887"/>
        <v/>
      </c>
      <c r="AB690" s="107" t="str">
        <f t="shared" si="917"/>
        <v/>
      </c>
      <c r="AC690" s="107" t="str">
        <f>IF(C690="","",'رصد درجات'!AV690)</f>
        <v/>
      </c>
      <c r="AD690" s="107" t="str">
        <f>IF(C690="","",'رصد درجات'!BI690)</f>
        <v/>
      </c>
      <c r="AE690" s="107" t="str">
        <f t="shared" si="888"/>
        <v/>
      </c>
      <c r="AF690" s="107" t="str">
        <f t="shared" si="889"/>
        <v/>
      </c>
      <c r="AG690" s="107" t="str">
        <f t="shared" si="918"/>
        <v/>
      </c>
      <c r="AH690" s="108" t="str">
        <f t="shared" si="919"/>
        <v/>
      </c>
      <c r="AI690" s="107" t="str">
        <f>IF(C690="","",'رصد درجات'!AA690)</f>
        <v/>
      </c>
      <c r="AJ690" s="107" t="str">
        <f>IF(C690="","",'رصد درجات'!AN690)</f>
        <v/>
      </c>
      <c r="AK690" s="107" t="str">
        <f t="shared" si="890"/>
        <v/>
      </c>
      <c r="AL690" s="109" t="str">
        <f t="shared" si="920"/>
        <v/>
      </c>
      <c r="AM690" s="107" t="str">
        <f>IF(C690="","",'رصد درجات'!AX690)</f>
        <v/>
      </c>
      <c r="AN690" s="107" t="str">
        <f>IF(C690="","",'رصد درجات'!BK690)</f>
        <v/>
      </c>
      <c r="AO690" s="107" t="str">
        <f t="shared" si="891"/>
        <v/>
      </c>
      <c r="AP690" s="107" t="str">
        <f t="shared" si="892"/>
        <v/>
      </c>
      <c r="AQ690" s="107" t="str">
        <f t="shared" si="893"/>
        <v/>
      </c>
      <c r="AR690" s="108" t="str">
        <f t="shared" si="921"/>
        <v/>
      </c>
      <c r="AS690" s="107" t="str">
        <f>IF(C690="","",'رصد درجات'!AB690)</f>
        <v/>
      </c>
      <c r="AT690" s="107" t="str">
        <f>IF(C690="","",'رصد درجات'!AO690)</f>
        <v/>
      </c>
      <c r="AU690" s="107" t="str">
        <f>IF(C690="","",'رصد درجات'!AP690)</f>
        <v/>
      </c>
      <c r="AV690" s="107" t="str">
        <f t="shared" si="894"/>
        <v/>
      </c>
      <c r="AW690" s="107" t="str">
        <f t="shared" si="922"/>
        <v/>
      </c>
      <c r="AX690" s="107" t="str">
        <f>IF(C690="","",'رصد درجات'!AY690)</f>
        <v/>
      </c>
      <c r="AY690" s="107" t="str">
        <f>IF(C690="","",'رصد درجات'!BL690)</f>
        <v/>
      </c>
      <c r="AZ690" s="107" t="str">
        <f>IF(C690="","",'رصد درجات'!BM690)</f>
        <v/>
      </c>
      <c r="BA690" s="107" t="str">
        <f t="shared" si="895"/>
        <v/>
      </c>
      <c r="BB690" s="107" t="str">
        <f t="shared" si="896"/>
        <v/>
      </c>
      <c r="BC690" s="107" t="str">
        <f t="shared" si="897"/>
        <v/>
      </c>
      <c r="BD690" s="107" t="str">
        <f t="shared" si="898"/>
        <v/>
      </c>
      <c r="BE690" s="108" t="str">
        <f t="shared" si="923"/>
        <v/>
      </c>
      <c r="BF690" s="107" t="str">
        <f>IF(C690="","",'رصد درجات'!AC690)</f>
        <v/>
      </c>
      <c r="BG690" s="107" t="str">
        <f>IF(C690="","",'رصد درجات'!AI690)</f>
        <v/>
      </c>
      <c r="BH690" s="107" t="str">
        <f>IF(C690="","",'رصد درجات'!AQ690)</f>
        <v/>
      </c>
      <c r="BI690" s="107" t="str">
        <f t="shared" si="899"/>
        <v/>
      </c>
      <c r="BJ690" s="107" t="str">
        <f t="shared" si="924"/>
        <v/>
      </c>
      <c r="BK690" s="107" t="str">
        <f>IF(C690="","",'رصد درجات'!AZ690)</f>
        <v/>
      </c>
      <c r="BL690" s="107" t="str">
        <f>IF(C690="","",'رصد درجات'!BF690)</f>
        <v/>
      </c>
      <c r="BM690" s="107" t="str">
        <f>IF(C690="","",'رصد درجات'!BN690)</f>
        <v/>
      </c>
      <c r="BN690" s="107" t="str">
        <f t="shared" si="900"/>
        <v/>
      </c>
      <c r="BO690" s="107" t="str">
        <f t="shared" si="901"/>
        <v/>
      </c>
      <c r="BP690" s="107" t="str">
        <f t="shared" si="902"/>
        <v/>
      </c>
      <c r="BQ690" s="107" t="str">
        <f t="shared" si="903"/>
        <v/>
      </c>
      <c r="BR690" s="108" t="str">
        <f t="shared" si="925"/>
        <v/>
      </c>
      <c r="BS690" s="107" t="str">
        <f>IF(C690="","",'رصد درجات'!AD690)</f>
        <v/>
      </c>
      <c r="BT690" s="107" t="str">
        <f>IF(C690="","",'رصد درجات'!AR690)</f>
        <v/>
      </c>
      <c r="BU690" s="107" t="str">
        <f t="shared" si="904"/>
        <v/>
      </c>
      <c r="BV690" s="107" t="str">
        <f t="shared" si="926"/>
        <v/>
      </c>
      <c r="BW690" s="107" t="str">
        <f>IF(C690="","",'رصد درجات'!BA690)</f>
        <v/>
      </c>
      <c r="BX690" s="107" t="str">
        <f>IF(C690="","",'رصد درجات'!BO690)</f>
        <v/>
      </c>
      <c r="BY690" s="107" t="str">
        <f t="shared" si="905"/>
        <v/>
      </c>
      <c r="BZ690" s="107" t="str">
        <f t="shared" si="927"/>
        <v/>
      </c>
      <c r="CA690" s="107" t="str">
        <f t="shared" si="906"/>
        <v/>
      </c>
      <c r="CB690" s="108" t="str">
        <f t="shared" si="928"/>
        <v/>
      </c>
      <c r="CC690" s="107" t="str">
        <f>IF(C690="","",'رصد درجات'!AE690)</f>
        <v/>
      </c>
      <c r="CD690" s="107" t="str">
        <f>IF(C690="","",'رصد درجات'!AJ690)</f>
        <v/>
      </c>
      <c r="CE690" s="107" t="str">
        <f>IF(C690="","",'رصد درجات'!AS690)</f>
        <v/>
      </c>
      <c r="CF690" s="107" t="str">
        <f t="shared" si="907"/>
        <v/>
      </c>
      <c r="CG690" s="107" t="str">
        <f t="shared" si="929"/>
        <v/>
      </c>
      <c r="CH690" s="107" t="str">
        <f>IF(C690="","",'رصد درجات'!BB690)</f>
        <v/>
      </c>
      <c r="CI690" s="107" t="str">
        <f>IF(C690="","",'رصد درجات'!BF690)</f>
        <v/>
      </c>
      <c r="CJ690" s="107" t="str">
        <f>IF(C690="","",'رصد درجات'!BP690)</f>
        <v/>
      </c>
      <c r="CK690" s="107" t="str">
        <f t="shared" si="908"/>
        <v/>
      </c>
      <c r="CL690" s="107" t="str">
        <f t="shared" si="909"/>
        <v/>
      </c>
      <c r="CM690" s="107" t="str">
        <f t="shared" si="910"/>
        <v/>
      </c>
      <c r="CN690" s="107" t="str">
        <f t="shared" si="930"/>
        <v/>
      </c>
      <c r="CO690" s="108" t="str">
        <f t="shared" si="931"/>
        <v/>
      </c>
      <c r="CP690" s="110" t="str">
        <f>IF(C690="","",'رصد درجات'!AF690)</f>
        <v/>
      </c>
      <c r="CQ690" s="103" t="str">
        <f t="shared" si="932"/>
        <v/>
      </c>
      <c r="CR690" s="110" t="str">
        <f>IF(C690="","",'رصد درجات'!BC690)</f>
        <v/>
      </c>
      <c r="CS690" s="110" t="str">
        <f t="shared" si="933"/>
        <v/>
      </c>
      <c r="CT690" s="110" t="str">
        <f t="shared" si="934"/>
        <v/>
      </c>
      <c r="CU690" s="103" t="str">
        <f t="shared" si="935"/>
        <v/>
      </c>
      <c r="CV690" s="107" t="str">
        <f>IF(C690="","",'رصد درجات'!AG690)</f>
        <v/>
      </c>
      <c r="CW690" s="107" t="str">
        <f t="shared" si="936"/>
        <v/>
      </c>
      <c r="CX690" s="107" t="str">
        <f>IF(C690="","",'رصد درجات'!BD690)</f>
        <v/>
      </c>
      <c r="CY690" s="110" t="str">
        <f t="shared" si="937"/>
        <v/>
      </c>
      <c r="CZ690" s="110" t="str">
        <f t="shared" si="938"/>
        <v/>
      </c>
      <c r="DA690" s="103" t="str">
        <f t="shared" si="939"/>
        <v/>
      </c>
      <c r="DB690" s="111" t="str">
        <f t="shared" si="940"/>
        <v/>
      </c>
      <c r="DC690" s="112" t="str">
        <f t="shared" si="941"/>
        <v/>
      </c>
      <c r="DD690" s="111" t="str">
        <f t="shared" si="942"/>
        <v/>
      </c>
      <c r="DE690" s="112" t="str">
        <f t="shared" si="943"/>
        <v/>
      </c>
      <c r="DF690" s="107" t="str">
        <f>IF(C690="","",'رصد درجات'!AH690)</f>
        <v/>
      </c>
      <c r="DG690" s="107" t="str">
        <f>IF(C690="","",'رصد درجات'!AT690)</f>
        <v/>
      </c>
      <c r="DH690" s="107" t="str">
        <f t="shared" si="944"/>
        <v/>
      </c>
      <c r="DI690" s="107" t="str">
        <f t="shared" si="945"/>
        <v/>
      </c>
      <c r="DJ690" s="107" t="str">
        <f>IF(C690="","",'رصد درجات'!BE690)</f>
        <v/>
      </c>
      <c r="DK690" s="107" t="str">
        <f>IF(C690="","",'رصد درجات'!BQ690)</f>
        <v/>
      </c>
      <c r="DL690" s="107" t="str">
        <f t="shared" si="946"/>
        <v/>
      </c>
      <c r="DM690" s="107" t="str">
        <f t="shared" si="947"/>
        <v/>
      </c>
      <c r="DN690" s="107" t="str">
        <f t="shared" si="948"/>
        <v/>
      </c>
      <c r="DO690" s="108" t="str">
        <f t="shared" si="949"/>
        <v/>
      </c>
      <c r="DP690" s="81" t="str">
        <f t="shared" si="950"/>
        <v/>
      </c>
      <c r="DQ690" s="113" t="str">
        <f t="shared" si="951"/>
        <v/>
      </c>
      <c r="DR690" s="9">
        <f t="shared" si="952"/>
        <v>0</v>
      </c>
      <c r="DS690" s="114" t="str">
        <f t="shared" si="953"/>
        <v/>
      </c>
      <c r="DT690" s="115" t="str">
        <f t="shared" si="954"/>
        <v/>
      </c>
      <c r="DU690" s="115" t="str">
        <f t="shared" si="955"/>
        <v/>
      </c>
      <c r="DV690" s="115" t="str">
        <f t="shared" si="956"/>
        <v/>
      </c>
      <c r="DW690" s="115" t="str">
        <f t="shared" si="957"/>
        <v/>
      </c>
      <c r="DX690" s="115" t="str">
        <f t="shared" si="958"/>
        <v/>
      </c>
      <c r="DY690" s="115" t="str">
        <f t="shared" si="959"/>
        <v/>
      </c>
      <c r="DZ690" s="115" t="str">
        <f t="shared" si="960"/>
        <v/>
      </c>
      <c r="EA690" s="253"/>
      <c r="EB690" s="253"/>
      <c r="EC690" s="253"/>
      <c r="ED690" s="253"/>
      <c r="EE690" s="253"/>
      <c r="EF690" s="253"/>
      <c r="EG690" s="253"/>
      <c r="EH690" s="253"/>
      <c r="EI690" s="253"/>
      <c r="EJ690" s="253"/>
      <c r="EK690" s="259"/>
      <c r="EL690" s="261" t="str">
        <f t="shared" si="961"/>
        <v/>
      </c>
      <c r="EM690" s="9"/>
      <c r="EN690" s="9"/>
      <c r="EO690" s="81"/>
      <c r="EP690" s="82"/>
      <c r="EQ690" s="88"/>
      <c r="ER690" s="88"/>
      <c r="ES690" s="78"/>
    </row>
    <row r="691" spans="1:149" s="11" customFormat="1" ht="27" customHeight="1" thickBot="1">
      <c r="A691" s="88" t="str">
        <f>IF('رصد درجات'!A691="","",'رصد درجات'!A691)</f>
        <v/>
      </c>
      <c r="B691" s="88" t="str">
        <f>IF('رصد درجات'!B691="","",'رصد درجات'!B691)</f>
        <v/>
      </c>
      <c r="C691" s="88" t="str">
        <f>IF('رصد درجات'!C691="","",'رصد درجات'!C691)</f>
        <v/>
      </c>
      <c r="D691" s="104" t="str">
        <f>IF('رصد درجات'!D691="","",'رصد درجات'!D691)</f>
        <v/>
      </c>
      <c r="E691" s="88" t="str">
        <f>IF('رصد درجات'!E691="","",'رصد درجات'!E691)</f>
        <v/>
      </c>
      <c r="F691" s="88" t="str">
        <f>IF('رصد درجات'!F691="","",'رصد درجات'!F691)</f>
        <v/>
      </c>
      <c r="G691" s="88" t="str">
        <f>IF('رصد درجات'!G691="","",'رصد درجات'!G691)</f>
        <v/>
      </c>
      <c r="H691" s="88" t="str">
        <f>IF('رصد درجات'!H691="","",'رصد درجات'!H691)</f>
        <v/>
      </c>
      <c r="I691" s="88" t="str">
        <f>IF('رصد درجات'!I691="","",'رصد درجات'!I691)</f>
        <v/>
      </c>
      <c r="J691" s="88" t="str">
        <f>IF('رصد درجات'!J691="","",'رصد درجات'!J691)</f>
        <v/>
      </c>
      <c r="K691" s="88" t="str">
        <f>IF('رصد درجات'!K691="","",'رصد درجات'!K691)</f>
        <v/>
      </c>
      <c r="L691" s="88" t="str">
        <f>IF('رصد درجات'!L691="","",'رصد درجات'!L691)</f>
        <v/>
      </c>
      <c r="M691" s="105" t="str">
        <f>IF('رصد درجات'!M691="","",'رصد درجات'!M691)</f>
        <v/>
      </c>
      <c r="N691" s="105" t="str">
        <f>IF('رصد درجات'!N691="","",'رصد درجات'!N691)</f>
        <v/>
      </c>
      <c r="O691" s="88" t="str">
        <f>IF(C691="","",'رصد درجات'!Y691)</f>
        <v/>
      </c>
      <c r="P691" s="88" t="str">
        <f>IF(C691="","",'رصد درجات'!AL691)</f>
        <v/>
      </c>
      <c r="Q691" s="88" t="str">
        <f t="shared" si="911"/>
        <v/>
      </c>
      <c r="R691" s="103" t="str">
        <f t="shared" si="912"/>
        <v/>
      </c>
      <c r="S691" s="88" t="str">
        <f>IF(C691="","",'رصد درجات'!AV691)</f>
        <v/>
      </c>
      <c r="T691" s="88" t="str">
        <f>IF(C691="","",'رصد درجات'!BI691)</f>
        <v/>
      </c>
      <c r="U691" s="88" t="str">
        <f t="shared" si="913"/>
        <v/>
      </c>
      <c r="V691" s="88" t="str">
        <f t="shared" si="914"/>
        <v/>
      </c>
      <c r="W691" s="88" t="str">
        <f t="shared" si="915"/>
        <v/>
      </c>
      <c r="X691" s="106" t="str">
        <f t="shared" si="916"/>
        <v/>
      </c>
      <c r="Y691" s="107" t="str">
        <f>IF(C691="","",'رصد درجات'!Z691)</f>
        <v/>
      </c>
      <c r="Z691" s="107" t="str">
        <f>IF(C691="","",'رصد درجات'!AM691)</f>
        <v/>
      </c>
      <c r="AA691" s="107" t="str">
        <f t="shared" si="887"/>
        <v/>
      </c>
      <c r="AB691" s="107" t="str">
        <f t="shared" si="917"/>
        <v/>
      </c>
      <c r="AC691" s="107" t="str">
        <f>IF(C691="","",'رصد درجات'!AV691)</f>
        <v/>
      </c>
      <c r="AD691" s="107" t="str">
        <f>IF(C691="","",'رصد درجات'!BI691)</f>
        <v/>
      </c>
      <c r="AE691" s="107" t="str">
        <f t="shared" si="888"/>
        <v/>
      </c>
      <c r="AF691" s="107" t="str">
        <f t="shared" si="889"/>
        <v/>
      </c>
      <c r="AG691" s="107" t="str">
        <f t="shared" si="918"/>
        <v/>
      </c>
      <c r="AH691" s="108" t="str">
        <f t="shared" si="919"/>
        <v/>
      </c>
      <c r="AI691" s="107" t="str">
        <f>IF(C691="","",'رصد درجات'!AA691)</f>
        <v/>
      </c>
      <c r="AJ691" s="107" t="str">
        <f>IF(C691="","",'رصد درجات'!AN691)</f>
        <v/>
      </c>
      <c r="AK691" s="107" t="str">
        <f t="shared" si="890"/>
        <v/>
      </c>
      <c r="AL691" s="109" t="str">
        <f t="shared" si="920"/>
        <v/>
      </c>
      <c r="AM691" s="107" t="str">
        <f>IF(C691="","",'رصد درجات'!AX691)</f>
        <v/>
      </c>
      <c r="AN691" s="107" t="str">
        <f>IF(C691="","",'رصد درجات'!BK691)</f>
        <v/>
      </c>
      <c r="AO691" s="107" t="str">
        <f t="shared" si="891"/>
        <v/>
      </c>
      <c r="AP691" s="107" t="str">
        <f t="shared" si="892"/>
        <v/>
      </c>
      <c r="AQ691" s="107" t="str">
        <f t="shared" si="893"/>
        <v/>
      </c>
      <c r="AR691" s="108" t="str">
        <f t="shared" si="921"/>
        <v/>
      </c>
      <c r="AS691" s="107" t="str">
        <f>IF(C691="","",'رصد درجات'!AB691)</f>
        <v/>
      </c>
      <c r="AT691" s="107" t="str">
        <f>IF(C691="","",'رصد درجات'!AO691)</f>
        <v/>
      </c>
      <c r="AU691" s="107" t="str">
        <f>IF(C691="","",'رصد درجات'!AP691)</f>
        <v/>
      </c>
      <c r="AV691" s="107" t="str">
        <f t="shared" si="894"/>
        <v/>
      </c>
      <c r="AW691" s="107" t="str">
        <f t="shared" si="922"/>
        <v/>
      </c>
      <c r="AX691" s="107" t="str">
        <f>IF(C691="","",'رصد درجات'!AY691)</f>
        <v/>
      </c>
      <c r="AY691" s="107" t="str">
        <f>IF(C691="","",'رصد درجات'!BL691)</f>
        <v/>
      </c>
      <c r="AZ691" s="107" t="str">
        <f>IF(C691="","",'رصد درجات'!BM691)</f>
        <v/>
      </c>
      <c r="BA691" s="107" t="str">
        <f t="shared" si="895"/>
        <v/>
      </c>
      <c r="BB691" s="107" t="str">
        <f t="shared" si="896"/>
        <v/>
      </c>
      <c r="BC691" s="107" t="str">
        <f t="shared" si="897"/>
        <v/>
      </c>
      <c r="BD691" s="107" t="str">
        <f t="shared" si="898"/>
        <v/>
      </c>
      <c r="BE691" s="108" t="str">
        <f t="shared" si="923"/>
        <v/>
      </c>
      <c r="BF691" s="107" t="str">
        <f>IF(C691="","",'رصد درجات'!AC691)</f>
        <v/>
      </c>
      <c r="BG691" s="107" t="str">
        <f>IF(C691="","",'رصد درجات'!AI691)</f>
        <v/>
      </c>
      <c r="BH691" s="107" t="str">
        <f>IF(C691="","",'رصد درجات'!AQ691)</f>
        <v/>
      </c>
      <c r="BI691" s="107" t="str">
        <f t="shared" si="899"/>
        <v/>
      </c>
      <c r="BJ691" s="107" t="str">
        <f t="shared" si="924"/>
        <v/>
      </c>
      <c r="BK691" s="107" t="str">
        <f>IF(C691="","",'رصد درجات'!AZ691)</f>
        <v/>
      </c>
      <c r="BL691" s="107" t="str">
        <f>IF(C691="","",'رصد درجات'!BF691)</f>
        <v/>
      </c>
      <c r="BM691" s="107" t="str">
        <f>IF(C691="","",'رصد درجات'!BN691)</f>
        <v/>
      </c>
      <c r="BN691" s="107" t="str">
        <f t="shared" si="900"/>
        <v/>
      </c>
      <c r="BO691" s="107" t="str">
        <f t="shared" si="901"/>
        <v/>
      </c>
      <c r="BP691" s="107" t="str">
        <f t="shared" si="902"/>
        <v/>
      </c>
      <c r="BQ691" s="107" t="str">
        <f t="shared" si="903"/>
        <v/>
      </c>
      <c r="BR691" s="108" t="str">
        <f t="shared" si="925"/>
        <v/>
      </c>
      <c r="BS691" s="107" t="str">
        <f>IF(C691="","",'رصد درجات'!AD691)</f>
        <v/>
      </c>
      <c r="BT691" s="107" t="str">
        <f>IF(C691="","",'رصد درجات'!AR691)</f>
        <v/>
      </c>
      <c r="BU691" s="107" t="str">
        <f t="shared" si="904"/>
        <v/>
      </c>
      <c r="BV691" s="107" t="str">
        <f t="shared" si="926"/>
        <v/>
      </c>
      <c r="BW691" s="107" t="str">
        <f>IF(C691="","",'رصد درجات'!BA691)</f>
        <v/>
      </c>
      <c r="BX691" s="107" t="str">
        <f>IF(C691="","",'رصد درجات'!BO691)</f>
        <v/>
      </c>
      <c r="BY691" s="107" t="str">
        <f t="shared" si="905"/>
        <v/>
      </c>
      <c r="BZ691" s="107" t="str">
        <f t="shared" si="927"/>
        <v/>
      </c>
      <c r="CA691" s="107" t="str">
        <f t="shared" si="906"/>
        <v/>
      </c>
      <c r="CB691" s="108" t="str">
        <f t="shared" si="928"/>
        <v/>
      </c>
      <c r="CC691" s="107" t="str">
        <f>IF(C691="","",'رصد درجات'!AE691)</f>
        <v/>
      </c>
      <c r="CD691" s="107" t="str">
        <f>IF(C691="","",'رصد درجات'!AJ691)</f>
        <v/>
      </c>
      <c r="CE691" s="107" t="str">
        <f>IF(C691="","",'رصد درجات'!AS691)</f>
        <v/>
      </c>
      <c r="CF691" s="107" t="str">
        <f t="shared" si="907"/>
        <v/>
      </c>
      <c r="CG691" s="107" t="str">
        <f t="shared" si="929"/>
        <v/>
      </c>
      <c r="CH691" s="107" t="str">
        <f>IF(C691="","",'رصد درجات'!BB691)</f>
        <v/>
      </c>
      <c r="CI691" s="107" t="str">
        <f>IF(C691="","",'رصد درجات'!BF691)</f>
        <v/>
      </c>
      <c r="CJ691" s="107" t="str">
        <f>IF(C691="","",'رصد درجات'!BP691)</f>
        <v/>
      </c>
      <c r="CK691" s="107" t="str">
        <f t="shared" si="908"/>
        <v/>
      </c>
      <c r="CL691" s="107" t="str">
        <f t="shared" si="909"/>
        <v/>
      </c>
      <c r="CM691" s="107" t="str">
        <f t="shared" si="910"/>
        <v/>
      </c>
      <c r="CN691" s="107" t="str">
        <f t="shared" si="930"/>
        <v/>
      </c>
      <c r="CO691" s="108" t="str">
        <f t="shared" si="931"/>
        <v/>
      </c>
      <c r="CP691" s="110" t="str">
        <f>IF(C691="","",'رصد درجات'!AF691)</f>
        <v/>
      </c>
      <c r="CQ691" s="103" t="str">
        <f t="shared" si="932"/>
        <v/>
      </c>
      <c r="CR691" s="110" t="str">
        <f>IF(C691="","",'رصد درجات'!BC691)</f>
        <v/>
      </c>
      <c r="CS691" s="110" t="str">
        <f t="shared" si="933"/>
        <v/>
      </c>
      <c r="CT691" s="110" t="str">
        <f t="shared" si="934"/>
        <v/>
      </c>
      <c r="CU691" s="103" t="str">
        <f t="shared" si="935"/>
        <v/>
      </c>
      <c r="CV691" s="107" t="str">
        <f>IF(C691="","",'رصد درجات'!AG691)</f>
        <v/>
      </c>
      <c r="CW691" s="107" t="str">
        <f t="shared" si="936"/>
        <v/>
      </c>
      <c r="CX691" s="107" t="str">
        <f>IF(C691="","",'رصد درجات'!BD691)</f>
        <v/>
      </c>
      <c r="CY691" s="110" t="str">
        <f t="shared" si="937"/>
        <v/>
      </c>
      <c r="CZ691" s="110" t="str">
        <f t="shared" si="938"/>
        <v/>
      </c>
      <c r="DA691" s="103" t="str">
        <f t="shared" si="939"/>
        <v/>
      </c>
      <c r="DB691" s="111" t="str">
        <f t="shared" si="940"/>
        <v/>
      </c>
      <c r="DC691" s="112" t="str">
        <f t="shared" si="941"/>
        <v/>
      </c>
      <c r="DD691" s="111" t="str">
        <f t="shared" si="942"/>
        <v/>
      </c>
      <c r="DE691" s="112" t="str">
        <f t="shared" si="943"/>
        <v/>
      </c>
      <c r="DF691" s="107" t="str">
        <f>IF(C691="","",'رصد درجات'!AH691)</f>
        <v/>
      </c>
      <c r="DG691" s="107" t="str">
        <f>IF(C691="","",'رصد درجات'!AT691)</f>
        <v/>
      </c>
      <c r="DH691" s="107" t="str">
        <f t="shared" si="944"/>
        <v/>
      </c>
      <c r="DI691" s="107" t="str">
        <f t="shared" si="945"/>
        <v/>
      </c>
      <c r="DJ691" s="107" t="str">
        <f>IF(C691="","",'رصد درجات'!BE691)</f>
        <v/>
      </c>
      <c r="DK691" s="107" t="str">
        <f>IF(C691="","",'رصد درجات'!BQ691)</f>
        <v/>
      </c>
      <c r="DL691" s="107" t="str">
        <f t="shared" si="946"/>
        <v/>
      </c>
      <c r="DM691" s="107" t="str">
        <f t="shared" si="947"/>
        <v/>
      </c>
      <c r="DN691" s="107" t="str">
        <f t="shared" si="948"/>
        <v/>
      </c>
      <c r="DO691" s="108" t="str">
        <f t="shared" si="949"/>
        <v/>
      </c>
      <c r="DP691" s="81" t="str">
        <f t="shared" si="950"/>
        <v/>
      </c>
      <c r="DQ691" s="113" t="str">
        <f t="shared" si="951"/>
        <v/>
      </c>
      <c r="DR691" s="9">
        <f t="shared" si="952"/>
        <v>0</v>
      </c>
      <c r="DS691" s="114" t="str">
        <f t="shared" si="953"/>
        <v/>
      </c>
      <c r="DT691" s="115" t="str">
        <f t="shared" si="954"/>
        <v/>
      </c>
      <c r="DU691" s="115" t="str">
        <f t="shared" si="955"/>
        <v/>
      </c>
      <c r="DV691" s="115" t="str">
        <f t="shared" si="956"/>
        <v/>
      </c>
      <c r="DW691" s="115" t="str">
        <f t="shared" si="957"/>
        <v/>
      </c>
      <c r="DX691" s="115" t="str">
        <f t="shared" si="958"/>
        <v/>
      </c>
      <c r="DY691" s="115" t="str">
        <f t="shared" si="959"/>
        <v/>
      </c>
      <c r="DZ691" s="115" t="str">
        <f t="shared" si="960"/>
        <v/>
      </c>
      <c r="EA691" s="253"/>
      <c r="EB691" s="253"/>
      <c r="EC691" s="253"/>
      <c r="ED691" s="253"/>
      <c r="EE691" s="253"/>
      <c r="EF691" s="253"/>
      <c r="EG691" s="253"/>
      <c r="EH691" s="253"/>
      <c r="EI691" s="253"/>
      <c r="EJ691" s="253"/>
      <c r="EK691" s="259"/>
      <c r="EL691" s="261" t="str">
        <f t="shared" si="961"/>
        <v/>
      </c>
      <c r="EM691" s="9"/>
      <c r="EN691" s="9"/>
      <c r="EO691" s="81"/>
      <c r="EP691" s="82"/>
      <c r="EQ691" s="88"/>
      <c r="ER691" s="88"/>
      <c r="ES691" s="78"/>
    </row>
    <row r="692" spans="1:149" s="11" customFormat="1" ht="27" customHeight="1" thickBot="1">
      <c r="A692" s="88" t="str">
        <f>IF('رصد درجات'!A692="","",'رصد درجات'!A692)</f>
        <v/>
      </c>
      <c r="B692" s="88" t="str">
        <f>IF('رصد درجات'!B692="","",'رصد درجات'!B692)</f>
        <v/>
      </c>
      <c r="C692" s="88" t="str">
        <f>IF('رصد درجات'!C692="","",'رصد درجات'!C692)</f>
        <v/>
      </c>
      <c r="D692" s="104" t="str">
        <f>IF('رصد درجات'!D692="","",'رصد درجات'!D692)</f>
        <v/>
      </c>
      <c r="E692" s="88" t="str">
        <f>IF('رصد درجات'!E692="","",'رصد درجات'!E692)</f>
        <v/>
      </c>
      <c r="F692" s="88" t="str">
        <f>IF('رصد درجات'!F692="","",'رصد درجات'!F692)</f>
        <v/>
      </c>
      <c r="G692" s="88" t="str">
        <f>IF('رصد درجات'!G692="","",'رصد درجات'!G692)</f>
        <v/>
      </c>
      <c r="H692" s="88" t="str">
        <f>IF('رصد درجات'!H692="","",'رصد درجات'!H692)</f>
        <v/>
      </c>
      <c r="I692" s="88" t="str">
        <f>IF('رصد درجات'!I692="","",'رصد درجات'!I692)</f>
        <v/>
      </c>
      <c r="J692" s="88" t="str">
        <f>IF('رصد درجات'!J692="","",'رصد درجات'!J692)</f>
        <v/>
      </c>
      <c r="K692" s="88" t="str">
        <f>IF('رصد درجات'!K692="","",'رصد درجات'!K692)</f>
        <v/>
      </c>
      <c r="L692" s="88" t="str">
        <f>IF('رصد درجات'!L692="","",'رصد درجات'!L692)</f>
        <v/>
      </c>
      <c r="M692" s="105" t="str">
        <f>IF('رصد درجات'!M692="","",'رصد درجات'!M692)</f>
        <v/>
      </c>
      <c r="N692" s="105" t="str">
        <f>IF('رصد درجات'!N692="","",'رصد درجات'!N692)</f>
        <v/>
      </c>
      <c r="O692" s="88" t="str">
        <f>IF(C692="","",'رصد درجات'!Y692)</f>
        <v/>
      </c>
      <c r="P692" s="88" t="str">
        <f>IF(C692="","",'رصد درجات'!AL692)</f>
        <v/>
      </c>
      <c r="Q692" s="88" t="str">
        <f t="shared" si="911"/>
        <v/>
      </c>
      <c r="R692" s="103" t="str">
        <f t="shared" si="912"/>
        <v/>
      </c>
      <c r="S692" s="88" t="str">
        <f>IF(C692="","",'رصد درجات'!AV692)</f>
        <v/>
      </c>
      <c r="T692" s="88" t="str">
        <f>IF(C692="","",'رصد درجات'!BI692)</f>
        <v/>
      </c>
      <c r="U692" s="88" t="str">
        <f t="shared" si="913"/>
        <v/>
      </c>
      <c r="V692" s="88" t="str">
        <f t="shared" si="914"/>
        <v/>
      </c>
      <c r="W692" s="88" t="str">
        <f t="shared" si="915"/>
        <v/>
      </c>
      <c r="X692" s="106" t="str">
        <f t="shared" si="916"/>
        <v/>
      </c>
      <c r="Y692" s="107" t="str">
        <f>IF(C692="","",'رصد درجات'!Z692)</f>
        <v/>
      </c>
      <c r="Z692" s="107" t="str">
        <f>IF(C692="","",'رصد درجات'!AM692)</f>
        <v/>
      </c>
      <c r="AA692" s="107" t="str">
        <f t="shared" si="887"/>
        <v/>
      </c>
      <c r="AB692" s="107" t="str">
        <f t="shared" si="917"/>
        <v/>
      </c>
      <c r="AC692" s="107" t="str">
        <f>IF(C692="","",'رصد درجات'!AV692)</f>
        <v/>
      </c>
      <c r="AD692" s="107" t="str">
        <f>IF(C692="","",'رصد درجات'!BI692)</f>
        <v/>
      </c>
      <c r="AE692" s="107" t="str">
        <f t="shared" si="888"/>
        <v/>
      </c>
      <c r="AF692" s="107" t="str">
        <f t="shared" si="889"/>
        <v/>
      </c>
      <c r="AG692" s="107" t="str">
        <f t="shared" si="918"/>
        <v/>
      </c>
      <c r="AH692" s="108" t="str">
        <f t="shared" si="919"/>
        <v/>
      </c>
      <c r="AI692" s="107" t="str">
        <f>IF(C692="","",'رصد درجات'!AA692)</f>
        <v/>
      </c>
      <c r="AJ692" s="107" t="str">
        <f>IF(C692="","",'رصد درجات'!AN692)</f>
        <v/>
      </c>
      <c r="AK692" s="107" t="str">
        <f t="shared" si="890"/>
        <v/>
      </c>
      <c r="AL692" s="109" t="str">
        <f t="shared" si="920"/>
        <v/>
      </c>
      <c r="AM692" s="107" t="str">
        <f>IF(C692="","",'رصد درجات'!AX692)</f>
        <v/>
      </c>
      <c r="AN692" s="107" t="str">
        <f>IF(C692="","",'رصد درجات'!BK692)</f>
        <v/>
      </c>
      <c r="AO692" s="107" t="str">
        <f t="shared" si="891"/>
        <v/>
      </c>
      <c r="AP692" s="107" t="str">
        <f t="shared" si="892"/>
        <v/>
      </c>
      <c r="AQ692" s="107" t="str">
        <f t="shared" si="893"/>
        <v/>
      </c>
      <c r="AR692" s="108" t="str">
        <f t="shared" si="921"/>
        <v/>
      </c>
      <c r="AS692" s="107" t="str">
        <f>IF(C692="","",'رصد درجات'!AB692)</f>
        <v/>
      </c>
      <c r="AT692" s="107" t="str">
        <f>IF(C692="","",'رصد درجات'!AO692)</f>
        <v/>
      </c>
      <c r="AU692" s="107" t="str">
        <f>IF(C692="","",'رصد درجات'!AP692)</f>
        <v/>
      </c>
      <c r="AV692" s="107" t="str">
        <f t="shared" si="894"/>
        <v/>
      </c>
      <c r="AW692" s="107" t="str">
        <f t="shared" si="922"/>
        <v/>
      </c>
      <c r="AX692" s="107" t="str">
        <f>IF(C692="","",'رصد درجات'!AY692)</f>
        <v/>
      </c>
      <c r="AY692" s="107" t="str">
        <f>IF(C692="","",'رصد درجات'!BL692)</f>
        <v/>
      </c>
      <c r="AZ692" s="107" t="str">
        <f>IF(C692="","",'رصد درجات'!BM692)</f>
        <v/>
      </c>
      <c r="BA692" s="107" t="str">
        <f t="shared" si="895"/>
        <v/>
      </c>
      <c r="BB692" s="107" t="str">
        <f t="shared" si="896"/>
        <v/>
      </c>
      <c r="BC692" s="107" t="str">
        <f t="shared" si="897"/>
        <v/>
      </c>
      <c r="BD692" s="107" t="str">
        <f t="shared" si="898"/>
        <v/>
      </c>
      <c r="BE692" s="108" t="str">
        <f t="shared" si="923"/>
        <v/>
      </c>
      <c r="BF692" s="107" t="str">
        <f>IF(C692="","",'رصد درجات'!AC692)</f>
        <v/>
      </c>
      <c r="BG692" s="107" t="str">
        <f>IF(C692="","",'رصد درجات'!AI692)</f>
        <v/>
      </c>
      <c r="BH692" s="107" t="str">
        <f>IF(C692="","",'رصد درجات'!AQ692)</f>
        <v/>
      </c>
      <c r="BI692" s="107" t="str">
        <f t="shared" si="899"/>
        <v/>
      </c>
      <c r="BJ692" s="107" t="str">
        <f t="shared" si="924"/>
        <v/>
      </c>
      <c r="BK692" s="107" t="str">
        <f>IF(C692="","",'رصد درجات'!AZ692)</f>
        <v/>
      </c>
      <c r="BL692" s="107" t="str">
        <f>IF(C692="","",'رصد درجات'!BF692)</f>
        <v/>
      </c>
      <c r="BM692" s="107" t="str">
        <f>IF(C692="","",'رصد درجات'!BN692)</f>
        <v/>
      </c>
      <c r="BN692" s="107" t="str">
        <f t="shared" si="900"/>
        <v/>
      </c>
      <c r="BO692" s="107" t="str">
        <f t="shared" si="901"/>
        <v/>
      </c>
      <c r="BP692" s="107" t="str">
        <f t="shared" si="902"/>
        <v/>
      </c>
      <c r="BQ692" s="107" t="str">
        <f t="shared" si="903"/>
        <v/>
      </c>
      <c r="BR692" s="108" t="str">
        <f t="shared" si="925"/>
        <v/>
      </c>
      <c r="BS692" s="107" t="str">
        <f>IF(C692="","",'رصد درجات'!AD692)</f>
        <v/>
      </c>
      <c r="BT692" s="107" t="str">
        <f>IF(C692="","",'رصد درجات'!AR692)</f>
        <v/>
      </c>
      <c r="BU692" s="107" t="str">
        <f t="shared" si="904"/>
        <v/>
      </c>
      <c r="BV692" s="107" t="str">
        <f t="shared" si="926"/>
        <v/>
      </c>
      <c r="BW692" s="107" t="str">
        <f>IF(C692="","",'رصد درجات'!BA692)</f>
        <v/>
      </c>
      <c r="BX692" s="107" t="str">
        <f>IF(C692="","",'رصد درجات'!BO692)</f>
        <v/>
      </c>
      <c r="BY692" s="107" t="str">
        <f t="shared" si="905"/>
        <v/>
      </c>
      <c r="BZ692" s="107" t="str">
        <f t="shared" si="927"/>
        <v/>
      </c>
      <c r="CA692" s="107" t="str">
        <f t="shared" si="906"/>
        <v/>
      </c>
      <c r="CB692" s="108" t="str">
        <f t="shared" si="928"/>
        <v/>
      </c>
      <c r="CC692" s="107" t="str">
        <f>IF(C692="","",'رصد درجات'!AE692)</f>
        <v/>
      </c>
      <c r="CD692" s="107" t="str">
        <f>IF(C692="","",'رصد درجات'!AJ692)</f>
        <v/>
      </c>
      <c r="CE692" s="107" t="str">
        <f>IF(C692="","",'رصد درجات'!AS692)</f>
        <v/>
      </c>
      <c r="CF692" s="107" t="str">
        <f t="shared" si="907"/>
        <v/>
      </c>
      <c r="CG692" s="107" t="str">
        <f t="shared" si="929"/>
        <v/>
      </c>
      <c r="CH692" s="107" t="str">
        <f>IF(C692="","",'رصد درجات'!BB692)</f>
        <v/>
      </c>
      <c r="CI692" s="107" t="str">
        <f>IF(C692="","",'رصد درجات'!BF692)</f>
        <v/>
      </c>
      <c r="CJ692" s="107" t="str">
        <f>IF(C692="","",'رصد درجات'!BP692)</f>
        <v/>
      </c>
      <c r="CK692" s="107" t="str">
        <f t="shared" si="908"/>
        <v/>
      </c>
      <c r="CL692" s="107" t="str">
        <f t="shared" si="909"/>
        <v/>
      </c>
      <c r="CM692" s="107" t="str">
        <f t="shared" si="910"/>
        <v/>
      </c>
      <c r="CN692" s="107" t="str">
        <f t="shared" si="930"/>
        <v/>
      </c>
      <c r="CO692" s="108" t="str">
        <f t="shared" si="931"/>
        <v/>
      </c>
      <c r="CP692" s="110" t="str">
        <f>IF(C692="","",'رصد درجات'!AF692)</f>
        <v/>
      </c>
      <c r="CQ692" s="103" t="str">
        <f t="shared" si="932"/>
        <v/>
      </c>
      <c r="CR692" s="110" t="str">
        <f>IF(C692="","",'رصد درجات'!BC692)</f>
        <v/>
      </c>
      <c r="CS692" s="110" t="str">
        <f t="shared" si="933"/>
        <v/>
      </c>
      <c r="CT692" s="110" t="str">
        <f t="shared" si="934"/>
        <v/>
      </c>
      <c r="CU692" s="103" t="str">
        <f t="shared" si="935"/>
        <v/>
      </c>
      <c r="CV692" s="107" t="str">
        <f>IF(C692="","",'رصد درجات'!AG692)</f>
        <v/>
      </c>
      <c r="CW692" s="107" t="str">
        <f t="shared" si="936"/>
        <v/>
      </c>
      <c r="CX692" s="107" t="str">
        <f>IF(C692="","",'رصد درجات'!BD692)</f>
        <v/>
      </c>
      <c r="CY692" s="110" t="str">
        <f t="shared" si="937"/>
        <v/>
      </c>
      <c r="CZ692" s="110" t="str">
        <f t="shared" si="938"/>
        <v/>
      </c>
      <c r="DA692" s="103" t="str">
        <f t="shared" si="939"/>
        <v/>
      </c>
      <c r="DB692" s="111" t="str">
        <f t="shared" si="940"/>
        <v/>
      </c>
      <c r="DC692" s="112" t="str">
        <f t="shared" si="941"/>
        <v/>
      </c>
      <c r="DD692" s="111" t="str">
        <f t="shared" si="942"/>
        <v/>
      </c>
      <c r="DE692" s="112" t="str">
        <f t="shared" si="943"/>
        <v/>
      </c>
      <c r="DF692" s="107" t="str">
        <f>IF(C692="","",'رصد درجات'!AH692)</f>
        <v/>
      </c>
      <c r="DG692" s="107" t="str">
        <f>IF(C692="","",'رصد درجات'!AT692)</f>
        <v/>
      </c>
      <c r="DH692" s="107" t="str">
        <f t="shared" si="944"/>
        <v/>
      </c>
      <c r="DI692" s="107" t="str">
        <f t="shared" si="945"/>
        <v/>
      </c>
      <c r="DJ692" s="107" t="str">
        <f>IF(C692="","",'رصد درجات'!BE692)</f>
        <v/>
      </c>
      <c r="DK692" s="107" t="str">
        <f>IF(C692="","",'رصد درجات'!BQ692)</f>
        <v/>
      </c>
      <c r="DL692" s="107" t="str">
        <f t="shared" si="946"/>
        <v/>
      </c>
      <c r="DM692" s="107" t="str">
        <f t="shared" si="947"/>
        <v/>
      </c>
      <c r="DN692" s="107" t="str">
        <f t="shared" si="948"/>
        <v/>
      </c>
      <c r="DO692" s="108" t="str">
        <f t="shared" si="949"/>
        <v/>
      </c>
      <c r="DP692" s="81" t="str">
        <f t="shared" si="950"/>
        <v/>
      </c>
      <c r="DQ692" s="113" t="str">
        <f t="shared" si="951"/>
        <v/>
      </c>
      <c r="DR692" s="9">
        <f t="shared" si="952"/>
        <v>0</v>
      </c>
      <c r="DS692" s="114" t="str">
        <f t="shared" si="953"/>
        <v/>
      </c>
      <c r="DT692" s="115" t="str">
        <f t="shared" si="954"/>
        <v/>
      </c>
      <c r="DU692" s="115" t="str">
        <f t="shared" si="955"/>
        <v/>
      </c>
      <c r="DV692" s="115" t="str">
        <f t="shared" si="956"/>
        <v/>
      </c>
      <c r="DW692" s="115" t="str">
        <f t="shared" si="957"/>
        <v/>
      </c>
      <c r="DX692" s="115" t="str">
        <f t="shared" si="958"/>
        <v/>
      </c>
      <c r="DY692" s="115" t="str">
        <f t="shared" si="959"/>
        <v/>
      </c>
      <c r="DZ692" s="115" t="str">
        <f t="shared" si="960"/>
        <v/>
      </c>
      <c r="EA692" s="253"/>
      <c r="EB692" s="253"/>
      <c r="EC692" s="253"/>
      <c r="ED692" s="253"/>
      <c r="EE692" s="253"/>
      <c r="EF692" s="253"/>
      <c r="EG692" s="253"/>
      <c r="EH692" s="253"/>
      <c r="EI692" s="253"/>
      <c r="EJ692" s="253"/>
      <c r="EK692" s="259"/>
      <c r="EL692" s="261" t="str">
        <f t="shared" si="961"/>
        <v/>
      </c>
      <c r="EM692" s="9"/>
      <c r="EN692" s="9"/>
      <c r="EO692" s="81"/>
      <c r="EP692" s="82"/>
      <c r="EQ692" s="88"/>
      <c r="ER692" s="88"/>
      <c r="ES692" s="78"/>
    </row>
    <row r="693" spans="1:149" s="11" customFormat="1" ht="27" customHeight="1" thickBot="1">
      <c r="A693" s="88" t="str">
        <f>IF('رصد درجات'!A693="","",'رصد درجات'!A693)</f>
        <v/>
      </c>
      <c r="B693" s="88" t="str">
        <f>IF('رصد درجات'!B693="","",'رصد درجات'!B693)</f>
        <v/>
      </c>
      <c r="C693" s="88" t="str">
        <f>IF('رصد درجات'!C693="","",'رصد درجات'!C693)</f>
        <v/>
      </c>
      <c r="D693" s="104" t="str">
        <f>IF('رصد درجات'!D693="","",'رصد درجات'!D693)</f>
        <v/>
      </c>
      <c r="E693" s="88" t="str">
        <f>IF('رصد درجات'!E693="","",'رصد درجات'!E693)</f>
        <v/>
      </c>
      <c r="F693" s="88" t="str">
        <f>IF('رصد درجات'!F693="","",'رصد درجات'!F693)</f>
        <v/>
      </c>
      <c r="G693" s="88" t="str">
        <f>IF('رصد درجات'!G693="","",'رصد درجات'!G693)</f>
        <v/>
      </c>
      <c r="H693" s="88" t="str">
        <f>IF('رصد درجات'!H693="","",'رصد درجات'!H693)</f>
        <v/>
      </c>
      <c r="I693" s="88" t="str">
        <f>IF('رصد درجات'!I693="","",'رصد درجات'!I693)</f>
        <v/>
      </c>
      <c r="J693" s="88" t="str">
        <f>IF('رصد درجات'!J693="","",'رصد درجات'!J693)</f>
        <v/>
      </c>
      <c r="K693" s="88" t="str">
        <f>IF('رصد درجات'!K693="","",'رصد درجات'!K693)</f>
        <v/>
      </c>
      <c r="L693" s="88" t="str">
        <f>IF('رصد درجات'!L693="","",'رصد درجات'!L693)</f>
        <v/>
      </c>
      <c r="M693" s="105" t="str">
        <f>IF('رصد درجات'!M693="","",'رصد درجات'!M693)</f>
        <v/>
      </c>
      <c r="N693" s="105" t="str">
        <f>IF('رصد درجات'!N693="","",'رصد درجات'!N693)</f>
        <v/>
      </c>
      <c r="O693" s="88" t="str">
        <f>IF(C693="","",'رصد درجات'!Y693)</f>
        <v/>
      </c>
      <c r="P693" s="88" t="str">
        <f>IF(C693="","",'رصد درجات'!AL693)</f>
        <v/>
      </c>
      <c r="Q693" s="88" t="str">
        <f t="shared" si="911"/>
        <v/>
      </c>
      <c r="R693" s="103" t="str">
        <f t="shared" si="912"/>
        <v/>
      </c>
      <c r="S693" s="88" t="str">
        <f>IF(C693="","",'رصد درجات'!AV693)</f>
        <v/>
      </c>
      <c r="T693" s="88" t="str">
        <f>IF(C693="","",'رصد درجات'!BI693)</f>
        <v/>
      </c>
      <c r="U693" s="88" t="str">
        <f t="shared" si="913"/>
        <v/>
      </c>
      <c r="V693" s="88" t="str">
        <f t="shared" si="914"/>
        <v/>
      </c>
      <c r="W693" s="88" t="str">
        <f t="shared" si="915"/>
        <v/>
      </c>
      <c r="X693" s="106" t="str">
        <f t="shared" si="916"/>
        <v/>
      </c>
      <c r="Y693" s="107" t="str">
        <f>IF(C693="","",'رصد درجات'!Z693)</f>
        <v/>
      </c>
      <c r="Z693" s="107" t="str">
        <f>IF(C693="","",'رصد درجات'!AM693)</f>
        <v/>
      </c>
      <c r="AA693" s="107" t="str">
        <f t="shared" si="887"/>
        <v/>
      </c>
      <c r="AB693" s="107" t="str">
        <f t="shared" si="917"/>
        <v/>
      </c>
      <c r="AC693" s="107" t="str">
        <f>IF(C693="","",'رصد درجات'!AV693)</f>
        <v/>
      </c>
      <c r="AD693" s="107" t="str">
        <f>IF(C693="","",'رصد درجات'!BI693)</f>
        <v/>
      </c>
      <c r="AE693" s="107" t="str">
        <f t="shared" si="888"/>
        <v/>
      </c>
      <c r="AF693" s="107" t="str">
        <f t="shared" si="889"/>
        <v/>
      </c>
      <c r="AG693" s="107" t="str">
        <f t="shared" si="918"/>
        <v/>
      </c>
      <c r="AH693" s="108" t="str">
        <f t="shared" si="919"/>
        <v/>
      </c>
      <c r="AI693" s="107" t="str">
        <f>IF(C693="","",'رصد درجات'!AA693)</f>
        <v/>
      </c>
      <c r="AJ693" s="107" t="str">
        <f>IF(C693="","",'رصد درجات'!AN693)</f>
        <v/>
      </c>
      <c r="AK693" s="107" t="str">
        <f t="shared" si="890"/>
        <v/>
      </c>
      <c r="AL693" s="109" t="str">
        <f t="shared" si="920"/>
        <v/>
      </c>
      <c r="AM693" s="107" t="str">
        <f>IF(C693="","",'رصد درجات'!AX693)</f>
        <v/>
      </c>
      <c r="AN693" s="107" t="str">
        <f>IF(C693="","",'رصد درجات'!BK693)</f>
        <v/>
      </c>
      <c r="AO693" s="107" t="str">
        <f t="shared" si="891"/>
        <v/>
      </c>
      <c r="AP693" s="107" t="str">
        <f t="shared" si="892"/>
        <v/>
      </c>
      <c r="AQ693" s="107" t="str">
        <f t="shared" si="893"/>
        <v/>
      </c>
      <c r="AR693" s="108" t="str">
        <f t="shared" si="921"/>
        <v/>
      </c>
      <c r="AS693" s="107" t="str">
        <f>IF(C693="","",'رصد درجات'!AB693)</f>
        <v/>
      </c>
      <c r="AT693" s="107" t="str">
        <f>IF(C693="","",'رصد درجات'!AO693)</f>
        <v/>
      </c>
      <c r="AU693" s="107" t="str">
        <f>IF(C693="","",'رصد درجات'!AP693)</f>
        <v/>
      </c>
      <c r="AV693" s="107" t="str">
        <f t="shared" si="894"/>
        <v/>
      </c>
      <c r="AW693" s="107" t="str">
        <f t="shared" si="922"/>
        <v/>
      </c>
      <c r="AX693" s="107" t="str">
        <f>IF(C693="","",'رصد درجات'!AY693)</f>
        <v/>
      </c>
      <c r="AY693" s="107" t="str">
        <f>IF(C693="","",'رصد درجات'!BL693)</f>
        <v/>
      </c>
      <c r="AZ693" s="107" t="str">
        <f>IF(C693="","",'رصد درجات'!BM693)</f>
        <v/>
      </c>
      <c r="BA693" s="107" t="str">
        <f t="shared" si="895"/>
        <v/>
      </c>
      <c r="BB693" s="107" t="str">
        <f t="shared" si="896"/>
        <v/>
      </c>
      <c r="BC693" s="107" t="str">
        <f t="shared" si="897"/>
        <v/>
      </c>
      <c r="BD693" s="107" t="str">
        <f t="shared" si="898"/>
        <v/>
      </c>
      <c r="BE693" s="108" t="str">
        <f t="shared" si="923"/>
        <v/>
      </c>
      <c r="BF693" s="107" t="str">
        <f>IF(C693="","",'رصد درجات'!AC693)</f>
        <v/>
      </c>
      <c r="BG693" s="107" t="str">
        <f>IF(C693="","",'رصد درجات'!AI693)</f>
        <v/>
      </c>
      <c r="BH693" s="107" t="str">
        <f>IF(C693="","",'رصد درجات'!AQ693)</f>
        <v/>
      </c>
      <c r="BI693" s="107" t="str">
        <f t="shared" si="899"/>
        <v/>
      </c>
      <c r="BJ693" s="107" t="str">
        <f t="shared" si="924"/>
        <v/>
      </c>
      <c r="BK693" s="107" t="str">
        <f>IF(C693="","",'رصد درجات'!AZ693)</f>
        <v/>
      </c>
      <c r="BL693" s="107" t="str">
        <f>IF(C693="","",'رصد درجات'!BF693)</f>
        <v/>
      </c>
      <c r="BM693" s="107" t="str">
        <f>IF(C693="","",'رصد درجات'!BN693)</f>
        <v/>
      </c>
      <c r="BN693" s="107" t="str">
        <f t="shared" si="900"/>
        <v/>
      </c>
      <c r="BO693" s="107" t="str">
        <f t="shared" si="901"/>
        <v/>
      </c>
      <c r="BP693" s="107" t="str">
        <f t="shared" si="902"/>
        <v/>
      </c>
      <c r="BQ693" s="107" t="str">
        <f t="shared" si="903"/>
        <v/>
      </c>
      <c r="BR693" s="108" t="str">
        <f t="shared" si="925"/>
        <v/>
      </c>
      <c r="BS693" s="107" t="str">
        <f>IF(C693="","",'رصد درجات'!AD693)</f>
        <v/>
      </c>
      <c r="BT693" s="107" t="str">
        <f>IF(C693="","",'رصد درجات'!AR693)</f>
        <v/>
      </c>
      <c r="BU693" s="107" t="str">
        <f t="shared" si="904"/>
        <v/>
      </c>
      <c r="BV693" s="107" t="str">
        <f t="shared" si="926"/>
        <v/>
      </c>
      <c r="BW693" s="107" t="str">
        <f>IF(C693="","",'رصد درجات'!BA693)</f>
        <v/>
      </c>
      <c r="BX693" s="107" t="str">
        <f>IF(C693="","",'رصد درجات'!BO693)</f>
        <v/>
      </c>
      <c r="BY693" s="107" t="str">
        <f t="shared" si="905"/>
        <v/>
      </c>
      <c r="BZ693" s="107" t="str">
        <f t="shared" si="927"/>
        <v/>
      </c>
      <c r="CA693" s="107" t="str">
        <f t="shared" si="906"/>
        <v/>
      </c>
      <c r="CB693" s="108" t="str">
        <f t="shared" si="928"/>
        <v/>
      </c>
      <c r="CC693" s="107" t="str">
        <f>IF(C693="","",'رصد درجات'!AE693)</f>
        <v/>
      </c>
      <c r="CD693" s="107" t="str">
        <f>IF(C693="","",'رصد درجات'!AJ693)</f>
        <v/>
      </c>
      <c r="CE693" s="107" t="str">
        <f>IF(C693="","",'رصد درجات'!AS693)</f>
        <v/>
      </c>
      <c r="CF693" s="107" t="str">
        <f t="shared" si="907"/>
        <v/>
      </c>
      <c r="CG693" s="107" t="str">
        <f t="shared" si="929"/>
        <v/>
      </c>
      <c r="CH693" s="107" t="str">
        <f>IF(C693="","",'رصد درجات'!BB693)</f>
        <v/>
      </c>
      <c r="CI693" s="107" t="str">
        <f>IF(C693="","",'رصد درجات'!BF693)</f>
        <v/>
      </c>
      <c r="CJ693" s="107" t="str">
        <f>IF(C693="","",'رصد درجات'!BP693)</f>
        <v/>
      </c>
      <c r="CK693" s="107" t="str">
        <f t="shared" si="908"/>
        <v/>
      </c>
      <c r="CL693" s="107" t="str">
        <f t="shared" si="909"/>
        <v/>
      </c>
      <c r="CM693" s="107" t="str">
        <f t="shared" si="910"/>
        <v/>
      </c>
      <c r="CN693" s="107" t="str">
        <f t="shared" si="930"/>
        <v/>
      </c>
      <c r="CO693" s="108" t="str">
        <f t="shared" si="931"/>
        <v/>
      </c>
      <c r="CP693" s="110" t="str">
        <f>IF(C693="","",'رصد درجات'!AF693)</f>
        <v/>
      </c>
      <c r="CQ693" s="103" t="str">
        <f t="shared" si="932"/>
        <v/>
      </c>
      <c r="CR693" s="110" t="str">
        <f>IF(C693="","",'رصد درجات'!BC693)</f>
        <v/>
      </c>
      <c r="CS693" s="110" t="str">
        <f t="shared" si="933"/>
        <v/>
      </c>
      <c r="CT693" s="110" t="str">
        <f t="shared" si="934"/>
        <v/>
      </c>
      <c r="CU693" s="103" t="str">
        <f t="shared" si="935"/>
        <v/>
      </c>
      <c r="CV693" s="107" t="str">
        <f>IF(C693="","",'رصد درجات'!AG693)</f>
        <v/>
      </c>
      <c r="CW693" s="107" t="str">
        <f t="shared" si="936"/>
        <v/>
      </c>
      <c r="CX693" s="107" t="str">
        <f>IF(C693="","",'رصد درجات'!BD693)</f>
        <v/>
      </c>
      <c r="CY693" s="110" t="str">
        <f t="shared" si="937"/>
        <v/>
      </c>
      <c r="CZ693" s="110" t="str">
        <f t="shared" si="938"/>
        <v/>
      </c>
      <c r="DA693" s="103" t="str">
        <f t="shared" si="939"/>
        <v/>
      </c>
      <c r="DB693" s="111" t="str">
        <f t="shared" si="940"/>
        <v/>
      </c>
      <c r="DC693" s="112" t="str">
        <f t="shared" si="941"/>
        <v/>
      </c>
      <c r="DD693" s="111" t="str">
        <f t="shared" si="942"/>
        <v/>
      </c>
      <c r="DE693" s="112" t="str">
        <f t="shared" si="943"/>
        <v/>
      </c>
      <c r="DF693" s="107" t="str">
        <f>IF(C693="","",'رصد درجات'!AH693)</f>
        <v/>
      </c>
      <c r="DG693" s="107" t="str">
        <f>IF(C693="","",'رصد درجات'!AT693)</f>
        <v/>
      </c>
      <c r="DH693" s="107" t="str">
        <f t="shared" si="944"/>
        <v/>
      </c>
      <c r="DI693" s="107" t="str">
        <f t="shared" si="945"/>
        <v/>
      </c>
      <c r="DJ693" s="107" t="str">
        <f>IF(C693="","",'رصد درجات'!BE693)</f>
        <v/>
      </c>
      <c r="DK693" s="107" t="str">
        <f>IF(C693="","",'رصد درجات'!BQ693)</f>
        <v/>
      </c>
      <c r="DL693" s="107" t="str">
        <f t="shared" si="946"/>
        <v/>
      </c>
      <c r="DM693" s="107" t="str">
        <f t="shared" si="947"/>
        <v/>
      </c>
      <c r="DN693" s="107" t="str">
        <f t="shared" si="948"/>
        <v/>
      </c>
      <c r="DO693" s="108" t="str">
        <f t="shared" si="949"/>
        <v/>
      </c>
      <c r="DP693" s="81" t="str">
        <f t="shared" si="950"/>
        <v/>
      </c>
      <c r="DQ693" s="113" t="str">
        <f t="shared" si="951"/>
        <v/>
      </c>
      <c r="DR693" s="9">
        <f t="shared" si="952"/>
        <v>0</v>
      </c>
      <c r="DS693" s="114" t="str">
        <f t="shared" si="953"/>
        <v/>
      </c>
      <c r="DT693" s="115" t="str">
        <f t="shared" si="954"/>
        <v/>
      </c>
      <c r="DU693" s="115" t="str">
        <f t="shared" si="955"/>
        <v/>
      </c>
      <c r="DV693" s="115" t="str">
        <f t="shared" si="956"/>
        <v/>
      </c>
      <c r="DW693" s="115" t="str">
        <f t="shared" si="957"/>
        <v/>
      </c>
      <c r="DX693" s="115" t="str">
        <f t="shared" si="958"/>
        <v/>
      </c>
      <c r="DY693" s="115" t="str">
        <f t="shared" si="959"/>
        <v/>
      </c>
      <c r="DZ693" s="115" t="str">
        <f t="shared" si="960"/>
        <v/>
      </c>
      <c r="EA693" s="253"/>
      <c r="EB693" s="253"/>
      <c r="EC693" s="253"/>
      <c r="ED693" s="253"/>
      <c r="EE693" s="253"/>
      <c r="EF693" s="253"/>
      <c r="EG693" s="253"/>
      <c r="EH693" s="253"/>
      <c r="EI693" s="253"/>
      <c r="EJ693" s="253"/>
      <c r="EK693" s="259"/>
      <c r="EL693" s="261" t="str">
        <f t="shared" si="961"/>
        <v/>
      </c>
      <c r="EM693" s="9"/>
      <c r="EN693" s="9"/>
      <c r="EO693" s="81"/>
      <c r="EP693" s="82"/>
      <c r="EQ693" s="88"/>
      <c r="ER693" s="88"/>
      <c r="ES693" s="78"/>
    </row>
    <row r="694" spans="1:149" s="11" customFormat="1" ht="27" customHeight="1" thickBot="1">
      <c r="A694" s="88" t="str">
        <f>IF('رصد درجات'!A694="","",'رصد درجات'!A694)</f>
        <v/>
      </c>
      <c r="B694" s="88" t="str">
        <f>IF('رصد درجات'!B694="","",'رصد درجات'!B694)</f>
        <v/>
      </c>
      <c r="C694" s="88" t="str">
        <f>IF('رصد درجات'!C694="","",'رصد درجات'!C694)</f>
        <v/>
      </c>
      <c r="D694" s="104" t="str">
        <f>IF('رصد درجات'!D694="","",'رصد درجات'!D694)</f>
        <v/>
      </c>
      <c r="E694" s="88" t="str">
        <f>IF('رصد درجات'!E694="","",'رصد درجات'!E694)</f>
        <v/>
      </c>
      <c r="F694" s="88" t="str">
        <f>IF('رصد درجات'!F694="","",'رصد درجات'!F694)</f>
        <v/>
      </c>
      <c r="G694" s="88" t="str">
        <f>IF('رصد درجات'!G694="","",'رصد درجات'!G694)</f>
        <v/>
      </c>
      <c r="H694" s="88" t="str">
        <f>IF('رصد درجات'!H694="","",'رصد درجات'!H694)</f>
        <v/>
      </c>
      <c r="I694" s="88" t="str">
        <f>IF('رصد درجات'!I694="","",'رصد درجات'!I694)</f>
        <v/>
      </c>
      <c r="J694" s="88" t="str">
        <f>IF('رصد درجات'!J694="","",'رصد درجات'!J694)</f>
        <v/>
      </c>
      <c r="K694" s="88" t="str">
        <f>IF('رصد درجات'!K694="","",'رصد درجات'!K694)</f>
        <v/>
      </c>
      <c r="L694" s="88" t="str">
        <f>IF('رصد درجات'!L694="","",'رصد درجات'!L694)</f>
        <v/>
      </c>
      <c r="M694" s="105" t="str">
        <f>IF('رصد درجات'!M694="","",'رصد درجات'!M694)</f>
        <v/>
      </c>
      <c r="N694" s="105" t="str">
        <f>IF('رصد درجات'!N694="","",'رصد درجات'!N694)</f>
        <v/>
      </c>
      <c r="O694" s="88" t="str">
        <f>IF(C694="","",'رصد درجات'!Y694)</f>
        <v/>
      </c>
      <c r="P694" s="88" t="str">
        <f>IF(C694="","",'رصد درجات'!AL694)</f>
        <v/>
      </c>
      <c r="Q694" s="88" t="str">
        <f t="shared" si="911"/>
        <v/>
      </c>
      <c r="R694" s="103" t="str">
        <f t="shared" si="912"/>
        <v/>
      </c>
      <c r="S694" s="88" t="str">
        <f>IF(C694="","",'رصد درجات'!AV694)</f>
        <v/>
      </c>
      <c r="T694" s="88" t="str">
        <f>IF(C694="","",'رصد درجات'!BI694)</f>
        <v/>
      </c>
      <c r="U694" s="88" t="str">
        <f t="shared" si="913"/>
        <v/>
      </c>
      <c r="V694" s="88" t="str">
        <f t="shared" si="914"/>
        <v/>
      </c>
      <c r="W694" s="88" t="str">
        <f t="shared" si="915"/>
        <v/>
      </c>
      <c r="X694" s="106" t="str">
        <f t="shared" si="916"/>
        <v/>
      </c>
      <c r="Y694" s="107" t="str">
        <f>IF(C694="","",'رصد درجات'!Z694)</f>
        <v/>
      </c>
      <c r="Z694" s="107" t="str">
        <f>IF(C694="","",'رصد درجات'!AM694)</f>
        <v/>
      </c>
      <c r="AA694" s="107" t="str">
        <f t="shared" si="887"/>
        <v/>
      </c>
      <c r="AB694" s="107" t="str">
        <f t="shared" si="917"/>
        <v/>
      </c>
      <c r="AC694" s="107" t="str">
        <f>IF(C694="","",'رصد درجات'!AV694)</f>
        <v/>
      </c>
      <c r="AD694" s="107" t="str">
        <f>IF(C694="","",'رصد درجات'!BI694)</f>
        <v/>
      </c>
      <c r="AE694" s="107" t="str">
        <f t="shared" si="888"/>
        <v/>
      </c>
      <c r="AF694" s="107" t="str">
        <f t="shared" si="889"/>
        <v/>
      </c>
      <c r="AG694" s="107" t="str">
        <f t="shared" si="918"/>
        <v/>
      </c>
      <c r="AH694" s="108" t="str">
        <f t="shared" si="919"/>
        <v/>
      </c>
      <c r="AI694" s="107" t="str">
        <f>IF(C694="","",'رصد درجات'!AA694)</f>
        <v/>
      </c>
      <c r="AJ694" s="107" t="str">
        <f>IF(C694="","",'رصد درجات'!AN694)</f>
        <v/>
      </c>
      <c r="AK694" s="107" t="str">
        <f t="shared" si="890"/>
        <v/>
      </c>
      <c r="AL694" s="109" t="str">
        <f t="shared" si="920"/>
        <v/>
      </c>
      <c r="AM694" s="107" t="str">
        <f>IF(C694="","",'رصد درجات'!AX694)</f>
        <v/>
      </c>
      <c r="AN694" s="107" t="str">
        <f>IF(C694="","",'رصد درجات'!BK694)</f>
        <v/>
      </c>
      <c r="AO694" s="107" t="str">
        <f t="shared" si="891"/>
        <v/>
      </c>
      <c r="AP694" s="107" t="str">
        <f t="shared" si="892"/>
        <v/>
      </c>
      <c r="AQ694" s="107" t="str">
        <f t="shared" si="893"/>
        <v/>
      </c>
      <c r="AR694" s="108" t="str">
        <f t="shared" si="921"/>
        <v/>
      </c>
      <c r="AS694" s="107" t="str">
        <f>IF(C694="","",'رصد درجات'!AB694)</f>
        <v/>
      </c>
      <c r="AT694" s="107" t="str">
        <f>IF(C694="","",'رصد درجات'!AO694)</f>
        <v/>
      </c>
      <c r="AU694" s="107" t="str">
        <f>IF(C694="","",'رصد درجات'!AP694)</f>
        <v/>
      </c>
      <c r="AV694" s="107" t="str">
        <f t="shared" si="894"/>
        <v/>
      </c>
      <c r="AW694" s="107" t="str">
        <f t="shared" si="922"/>
        <v/>
      </c>
      <c r="AX694" s="107" t="str">
        <f>IF(C694="","",'رصد درجات'!AY694)</f>
        <v/>
      </c>
      <c r="AY694" s="107" t="str">
        <f>IF(C694="","",'رصد درجات'!BL694)</f>
        <v/>
      </c>
      <c r="AZ694" s="107" t="str">
        <f>IF(C694="","",'رصد درجات'!BM694)</f>
        <v/>
      </c>
      <c r="BA694" s="107" t="str">
        <f t="shared" si="895"/>
        <v/>
      </c>
      <c r="BB694" s="107" t="str">
        <f t="shared" si="896"/>
        <v/>
      </c>
      <c r="BC694" s="107" t="str">
        <f t="shared" si="897"/>
        <v/>
      </c>
      <c r="BD694" s="107" t="str">
        <f t="shared" si="898"/>
        <v/>
      </c>
      <c r="BE694" s="108" t="str">
        <f t="shared" si="923"/>
        <v/>
      </c>
      <c r="BF694" s="107" t="str">
        <f>IF(C694="","",'رصد درجات'!AC694)</f>
        <v/>
      </c>
      <c r="BG694" s="107" t="str">
        <f>IF(C694="","",'رصد درجات'!AI694)</f>
        <v/>
      </c>
      <c r="BH694" s="107" t="str">
        <f>IF(C694="","",'رصد درجات'!AQ694)</f>
        <v/>
      </c>
      <c r="BI694" s="107" t="str">
        <f t="shared" si="899"/>
        <v/>
      </c>
      <c r="BJ694" s="107" t="str">
        <f t="shared" si="924"/>
        <v/>
      </c>
      <c r="BK694" s="107" t="str">
        <f>IF(C694="","",'رصد درجات'!AZ694)</f>
        <v/>
      </c>
      <c r="BL694" s="107" t="str">
        <f>IF(C694="","",'رصد درجات'!BF694)</f>
        <v/>
      </c>
      <c r="BM694" s="107" t="str">
        <f>IF(C694="","",'رصد درجات'!BN694)</f>
        <v/>
      </c>
      <c r="BN694" s="107" t="str">
        <f t="shared" si="900"/>
        <v/>
      </c>
      <c r="BO694" s="107" t="str">
        <f t="shared" si="901"/>
        <v/>
      </c>
      <c r="BP694" s="107" t="str">
        <f t="shared" si="902"/>
        <v/>
      </c>
      <c r="BQ694" s="107" t="str">
        <f t="shared" si="903"/>
        <v/>
      </c>
      <c r="BR694" s="108" t="str">
        <f t="shared" si="925"/>
        <v/>
      </c>
      <c r="BS694" s="107" t="str">
        <f>IF(C694="","",'رصد درجات'!AD694)</f>
        <v/>
      </c>
      <c r="BT694" s="107" t="str">
        <f>IF(C694="","",'رصد درجات'!AR694)</f>
        <v/>
      </c>
      <c r="BU694" s="107" t="str">
        <f t="shared" si="904"/>
        <v/>
      </c>
      <c r="BV694" s="107" t="str">
        <f t="shared" si="926"/>
        <v/>
      </c>
      <c r="BW694" s="107" t="str">
        <f>IF(C694="","",'رصد درجات'!BA694)</f>
        <v/>
      </c>
      <c r="BX694" s="107" t="str">
        <f>IF(C694="","",'رصد درجات'!BO694)</f>
        <v/>
      </c>
      <c r="BY694" s="107" t="str">
        <f t="shared" si="905"/>
        <v/>
      </c>
      <c r="BZ694" s="107" t="str">
        <f t="shared" si="927"/>
        <v/>
      </c>
      <c r="CA694" s="107" t="str">
        <f t="shared" si="906"/>
        <v/>
      </c>
      <c r="CB694" s="108" t="str">
        <f t="shared" si="928"/>
        <v/>
      </c>
      <c r="CC694" s="107" t="str">
        <f>IF(C694="","",'رصد درجات'!AE694)</f>
        <v/>
      </c>
      <c r="CD694" s="107" t="str">
        <f>IF(C694="","",'رصد درجات'!AJ694)</f>
        <v/>
      </c>
      <c r="CE694" s="107" t="str">
        <f>IF(C694="","",'رصد درجات'!AS694)</f>
        <v/>
      </c>
      <c r="CF694" s="107" t="str">
        <f t="shared" si="907"/>
        <v/>
      </c>
      <c r="CG694" s="107" t="str">
        <f t="shared" si="929"/>
        <v/>
      </c>
      <c r="CH694" s="107" t="str">
        <f>IF(C694="","",'رصد درجات'!BB694)</f>
        <v/>
      </c>
      <c r="CI694" s="107" t="str">
        <f>IF(C694="","",'رصد درجات'!BF694)</f>
        <v/>
      </c>
      <c r="CJ694" s="107" t="str">
        <f>IF(C694="","",'رصد درجات'!BP694)</f>
        <v/>
      </c>
      <c r="CK694" s="107" t="str">
        <f t="shared" si="908"/>
        <v/>
      </c>
      <c r="CL694" s="107" t="str">
        <f t="shared" si="909"/>
        <v/>
      </c>
      <c r="CM694" s="107" t="str">
        <f t="shared" si="910"/>
        <v/>
      </c>
      <c r="CN694" s="107" t="str">
        <f t="shared" si="930"/>
        <v/>
      </c>
      <c r="CO694" s="108" t="str">
        <f t="shared" si="931"/>
        <v/>
      </c>
      <c r="CP694" s="110" t="str">
        <f>IF(C694="","",'رصد درجات'!AF694)</f>
        <v/>
      </c>
      <c r="CQ694" s="103" t="str">
        <f t="shared" si="932"/>
        <v/>
      </c>
      <c r="CR694" s="110" t="str">
        <f>IF(C694="","",'رصد درجات'!BC694)</f>
        <v/>
      </c>
      <c r="CS694" s="110" t="str">
        <f t="shared" si="933"/>
        <v/>
      </c>
      <c r="CT694" s="110" t="str">
        <f t="shared" si="934"/>
        <v/>
      </c>
      <c r="CU694" s="103" t="str">
        <f t="shared" si="935"/>
        <v/>
      </c>
      <c r="CV694" s="107" t="str">
        <f>IF(C694="","",'رصد درجات'!AG694)</f>
        <v/>
      </c>
      <c r="CW694" s="107" t="str">
        <f t="shared" si="936"/>
        <v/>
      </c>
      <c r="CX694" s="107" t="str">
        <f>IF(C694="","",'رصد درجات'!BD694)</f>
        <v/>
      </c>
      <c r="CY694" s="110" t="str">
        <f t="shared" si="937"/>
        <v/>
      </c>
      <c r="CZ694" s="110" t="str">
        <f t="shared" si="938"/>
        <v/>
      </c>
      <c r="DA694" s="103" t="str">
        <f t="shared" si="939"/>
        <v/>
      </c>
      <c r="DB694" s="111" t="str">
        <f t="shared" si="940"/>
        <v/>
      </c>
      <c r="DC694" s="112" t="str">
        <f t="shared" si="941"/>
        <v/>
      </c>
      <c r="DD694" s="111" t="str">
        <f t="shared" si="942"/>
        <v/>
      </c>
      <c r="DE694" s="112" t="str">
        <f t="shared" si="943"/>
        <v/>
      </c>
      <c r="DF694" s="107" t="str">
        <f>IF(C694="","",'رصد درجات'!AH694)</f>
        <v/>
      </c>
      <c r="DG694" s="107" t="str">
        <f>IF(C694="","",'رصد درجات'!AT694)</f>
        <v/>
      </c>
      <c r="DH694" s="107" t="str">
        <f t="shared" si="944"/>
        <v/>
      </c>
      <c r="DI694" s="107" t="str">
        <f t="shared" si="945"/>
        <v/>
      </c>
      <c r="DJ694" s="107" t="str">
        <f>IF(C694="","",'رصد درجات'!BE694)</f>
        <v/>
      </c>
      <c r="DK694" s="107" t="str">
        <f>IF(C694="","",'رصد درجات'!BQ694)</f>
        <v/>
      </c>
      <c r="DL694" s="107" t="str">
        <f t="shared" si="946"/>
        <v/>
      </c>
      <c r="DM694" s="107" t="str">
        <f t="shared" si="947"/>
        <v/>
      </c>
      <c r="DN694" s="107" t="str">
        <f t="shared" si="948"/>
        <v/>
      </c>
      <c r="DO694" s="108" t="str">
        <f t="shared" si="949"/>
        <v/>
      </c>
      <c r="DP694" s="81" t="str">
        <f t="shared" si="950"/>
        <v/>
      </c>
      <c r="DQ694" s="113" t="str">
        <f t="shared" si="951"/>
        <v/>
      </c>
      <c r="DR694" s="9">
        <f t="shared" si="952"/>
        <v>0</v>
      </c>
      <c r="DS694" s="114" t="str">
        <f t="shared" si="953"/>
        <v/>
      </c>
      <c r="DT694" s="115" t="str">
        <f t="shared" si="954"/>
        <v/>
      </c>
      <c r="DU694" s="115" t="str">
        <f t="shared" si="955"/>
        <v/>
      </c>
      <c r="DV694" s="115" t="str">
        <f t="shared" si="956"/>
        <v/>
      </c>
      <c r="DW694" s="115" t="str">
        <f t="shared" si="957"/>
        <v/>
      </c>
      <c r="DX694" s="115" t="str">
        <f t="shared" si="958"/>
        <v/>
      </c>
      <c r="DY694" s="115" t="str">
        <f t="shared" si="959"/>
        <v/>
      </c>
      <c r="DZ694" s="115" t="str">
        <f t="shared" si="960"/>
        <v/>
      </c>
      <c r="EA694" s="253"/>
      <c r="EB694" s="253"/>
      <c r="EC694" s="253"/>
      <c r="ED694" s="253"/>
      <c r="EE694" s="253"/>
      <c r="EF694" s="253"/>
      <c r="EG694" s="253"/>
      <c r="EH694" s="253"/>
      <c r="EI694" s="253"/>
      <c r="EJ694" s="253"/>
      <c r="EK694" s="259"/>
      <c r="EL694" s="261" t="str">
        <f t="shared" si="961"/>
        <v/>
      </c>
      <c r="EM694" s="9"/>
      <c r="EN694" s="9"/>
      <c r="EO694" s="81"/>
      <c r="EP694" s="82"/>
      <c r="EQ694" s="88"/>
      <c r="ER694" s="88"/>
      <c r="ES694" s="78"/>
    </row>
    <row r="695" spans="1:149" s="11" customFormat="1" ht="27" customHeight="1" thickBot="1">
      <c r="A695" s="88" t="str">
        <f>IF('رصد درجات'!A695="","",'رصد درجات'!A695)</f>
        <v/>
      </c>
      <c r="B695" s="88" t="str">
        <f>IF('رصد درجات'!B695="","",'رصد درجات'!B695)</f>
        <v/>
      </c>
      <c r="C695" s="88" t="str">
        <f>IF('رصد درجات'!C695="","",'رصد درجات'!C695)</f>
        <v/>
      </c>
      <c r="D695" s="104" t="str">
        <f>IF('رصد درجات'!D695="","",'رصد درجات'!D695)</f>
        <v/>
      </c>
      <c r="E695" s="88" t="str">
        <f>IF('رصد درجات'!E695="","",'رصد درجات'!E695)</f>
        <v/>
      </c>
      <c r="F695" s="88" t="str">
        <f>IF('رصد درجات'!F695="","",'رصد درجات'!F695)</f>
        <v/>
      </c>
      <c r="G695" s="88" t="str">
        <f>IF('رصد درجات'!G695="","",'رصد درجات'!G695)</f>
        <v/>
      </c>
      <c r="H695" s="88" t="str">
        <f>IF('رصد درجات'!H695="","",'رصد درجات'!H695)</f>
        <v/>
      </c>
      <c r="I695" s="88" t="str">
        <f>IF('رصد درجات'!I695="","",'رصد درجات'!I695)</f>
        <v/>
      </c>
      <c r="J695" s="88" t="str">
        <f>IF('رصد درجات'!J695="","",'رصد درجات'!J695)</f>
        <v/>
      </c>
      <c r="K695" s="88" t="str">
        <f>IF('رصد درجات'!K695="","",'رصد درجات'!K695)</f>
        <v/>
      </c>
      <c r="L695" s="88" t="str">
        <f>IF('رصد درجات'!L695="","",'رصد درجات'!L695)</f>
        <v/>
      </c>
      <c r="M695" s="105" t="str">
        <f>IF('رصد درجات'!M695="","",'رصد درجات'!M695)</f>
        <v/>
      </c>
      <c r="N695" s="105" t="str">
        <f>IF('رصد درجات'!N695="","",'رصد درجات'!N695)</f>
        <v/>
      </c>
      <c r="O695" s="88" t="str">
        <f>IF(C695="","",'رصد درجات'!Y695)</f>
        <v/>
      </c>
      <c r="P695" s="88" t="str">
        <f>IF(C695="","",'رصد درجات'!AL695)</f>
        <v/>
      </c>
      <c r="Q695" s="88" t="str">
        <f t="shared" si="911"/>
        <v/>
      </c>
      <c r="R695" s="103" t="str">
        <f t="shared" si="912"/>
        <v/>
      </c>
      <c r="S695" s="88" t="str">
        <f>IF(C695="","",'رصد درجات'!AV695)</f>
        <v/>
      </c>
      <c r="T695" s="88" t="str">
        <f>IF(C695="","",'رصد درجات'!BI695)</f>
        <v/>
      </c>
      <c r="U695" s="88" t="str">
        <f t="shared" si="913"/>
        <v/>
      </c>
      <c r="V695" s="88" t="str">
        <f t="shared" si="914"/>
        <v/>
      </c>
      <c r="W695" s="88" t="str">
        <f t="shared" si="915"/>
        <v/>
      </c>
      <c r="X695" s="106" t="str">
        <f t="shared" si="916"/>
        <v/>
      </c>
      <c r="Y695" s="107" t="str">
        <f>IF(C695="","",'رصد درجات'!Z695)</f>
        <v/>
      </c>
      <c r="Z695" s="107" t="str">
        <f>IF(C695="","",'رصد درجات'!AM695)</f>
        <v/>
      </c>
      <c r="AA695" s="107" t="str">
        <f t="shared" si="887"/>
        <v/>
      </c>
      <c r="AB695" s="107" t="str">
        <f t="shared" si="917"/>
        <v/>
      </c>
      <c r="AC695" s="107" t="str">
        <f>IF(C695="","",'رصد درجات'!AV695)</f>
        <v/>
      </c>
      <c r="AD695" s="107" t="str">
        <f>IF(C695="","",'رصد درجات'!BI695)</f>
        <v/>
      </c>
      <c r="AE695" s="107" t="str">
        <f t="shared" si="888"/>
        <v/>
      </c>
      <c r="AF695" s="107" t="str">
        <f t="shared" si="889"/>
        <v/>
      </c>
      <c r="AG695" s="107" t="str">
        <f t="shared" si="918"/>
        <v/>
      </c>
      <c r="AH695" s="108" t="str">
        <f t="shared" si="919"/>
        <v/>
      </c>
      <c r="AI695" s="107" t="str">
        <f>IF(C695="","",'رصد درجات'!AA695)</f>
        <v/>
      </c>
      <c r="AJ695" s="107" t="str">
        <f>IF(C695="","",'رصد درجات'!AN695)</f>
        <v/>
      </c>
      <c r="AK695" s="107" t="str">
        <f t="shared" si="890"/>
        <v/>
      </c>
      <c r="AL695" s="109" t="str">
        <f t="shared" si="920"/>
        <v/>
      </c>
      <c r="AM695" s="107" t="str">
        <f>IF(C695="","",'رصد درجات'!AX695)</f>
        <v/>
      </c>
      <c r="AN695" s="107" t="str">
        <f>IF(C695="","",'رصد درجات'!BK695)</f>
        <v/>
      </c>
      <c r="AO695" s="107" t="str">
        <f t="shared" si="891"/>
        <v/>
      </c>
      <c r="AP695" s="107" t="str">
        <f t="shared" si="892"/>
        <v/>
      </c>
      <c r="AQ695" s="107" t="str">
        <f t="shared" si="893"/>
        <v/>
      </c>
      <c r="AR695" s="108" t="str">
        <f t="shared" si="921"/>
        <v/>
      </c>
      <c r="AS695" s="107" t="str">
        <f>IF(C695="","",'رصد درجات'!AB695)</f>
        <v/>
      </c>
      <c r="AT695" s="107" t="str">
        <f>IF(C695="","",'رصد درجات'!AO695)</f>
        <v/>
      </c>
      <c r="AU695" s="107" t="str">
        <f>IF(C695="","",'رصد درجات'!AP695)</f>
        <v/>
      </c>
      <c r="AV695" s="107" t="str">
        <f t="shared" si="894"/>
        <v/>
      </c>
      <c r="AW695" s="107" t="str">
        <f t="shared" si="922"/>
        <v/>
      </c>
      <c r="AX695" s="107" t="str">
        <f>IF(C695="","",'رصد درجات'!AY695)</f>
        <v/>
      </c>
      <c r="AY695" s="107" t="str">
        <f>IF(C695="","",'رصد درجات'!BL695)</f>
        <v/>
      </c>
      <c r="AZ695" s="107" t="str">
        <f>IF(C695="","",'رصد درجات'!BM695)</f>
        <v/>
      </c>
      <c r="BA695" s="107" t="str">
        <f t="shared" si="895"/>
        <v/>
      </c>
      <c r="BB695" s="107" t="str">
        <f t="shared" si="896"/>
        <v/>
      </c>
      <c r="BC695" s="107" t="str">
        <f t="shared" si="897"/>
        <v/>
      </c>
      <c r="BD695" s="107" t="str">
        <f t="shared" si="898"/>
        <v/>
      </c>
      <c r="BE695" s="108" t="str">
        <f t="shared" si="923"/>
        <v/>
      </c>
      <c r="BF695" s="107" t="str">
        <f>IF(C695="","",'رصد درجات'!AC695)</f>
        <v/>
      </c>
      <c r="BG695" s="107" t="str">
        <f>IF(C695="","",'رصد درجات'!AI695)</f>
        <v/>
      </c>
      <c r="BH695" s="107" t="str">
        <f>IF(C695="","",'رصد درجات'!AQ695)</f>
        <v/>
      </c>
      <c r="BI695" s="107" t="str">
        <f t="shared" si="899"/>
        <v/>
      </c>
      <c r="BJ695" s="107" t="str">
        <f t="shared" si="924"/>
        <v/>
      </c>
      <c r="BK695" s="107" t="str">
        <f>IF(C695="","",'رصد درجات'!AZ695)</f>
        <v/>
      </c>
      <c r="BL695" s="107" t="str">
        <f>IF(C695="","",'رصد درجات'!BF695)</f>
        <v/>
      </c>
      <c r="BM695" s="107" t="str">
        <f>IF(C695="","",'رصد درجات'!BN695)</f>
        <v/>
      </c>
      <c r="BN695" s="107" t="str">
        <f t="shared" si="900"/>
        <v/>
      </c>
      <c r="BO695" s="107" t="str">
        <f t="shared" si="901"/>
        <v/>
      </c>
      <c r="BP695" s="107" t="str">
        <f t="shared" si="902"/>
        <v/>
      </c>
      <c r="BQ695" s="107" t="str">
        <f t="shared" si="903"/>
        <v/>
      </c>
      <c r="BR695" s="108" t="str">
        <f t="shared" si="925"/>
        <v/>
      </c>
      <c r="BS695" s="107" t="str">
        <f>IF(C695="","",'رصد درجات'!AD695)</f>
        <v/>
      </c>
      <c r="BT695" s="107" t="str">
        <f>IF(C695="","",'رصد درجات'!AR695)</f>
        <v/>
      </c>
      <c r="BU695" s="107" t="str">
        <f t="shared" si="904"/>
        <v/>
      </c>
      <c r="BV695" s="107" t="str">
        <f t="shared" si="926"/>
        <v/>
      </c>
      <c r="BW695" s="107" t="str">
        <f>IF(C695="","",'رصد درجات'!BA695)</f>
        <v/>
      </c>
      <c r="BX695" s="107" t="str">
        <f>IF(C695="","",'رصد درجات'!BO695)</f>
        <v/>
      </c>
      <c r="BY695" s="107" t="str">
        <f t="shared" si="905"/>
        <v/>
      </c>
      <c r="BZ695" s="107" t="str">
        <f t="shared" si="927"/>
        <v/>
      </c>
      <c r="CA695" s="107" t="str">
        <f t="shared" si="906"/>
        <v/>
      </c>
      <c r="CB695" s="108" t="str">
        <f t="shared" si="928"/>
        <v/>
      </c>
      <c r="CC695" s="107" t="str">
        <f>IF(C695="","",'رصد درجات'!AE695)</f>
        <v/>
      </c>
      <c r="CD695" s="107" t="str">
        <f>IF(C695="","",'رصد درجات'!AJ695)</f>
        <v/>
      </c>
      <c r="CE695" s="107" t="str">
        <f>IF(C695="","",'رصد درجات'!AS695)</f>
        <v/>
      </c>
      <c r="CF695" s="107" t="str">
        <f t="shared" si="907"/>
        <v/>
      </c>
      <c r="CG695" s="107" t="str">
        <f t="shared" si="929"/>
        <v/>
      </c>
      <c r="CH695" s="107" t="str">
        <f>IF(C695="","",'رصد درجات'!BB695)</f>
        <v/>
      </c>
      <c r="CI695" s="107" t="str">
        <f>IF(C695="","",'رصد درجات'!BF695)</f>
        <v/>
      </c>
      <c r="CJ695" s="107" t="str">
        <f>IF(C695="","",'رصد درجات'!BP695)</f>
        <v/>
      </c>
      <c r="CK695" s="107" t="str">
        <f t="shared" si="908"/>
        <v/>
      </c>
      <c r="CL695" s="107" t="str">
        <f t="shared" si="909"/>
        <v/>
      </c>
      <c r="CM695" s="107" t="str">
        <f t="shared" si="910"/>
        <v/>
      </c>
      <c r="CN695" s="107" t="str">
        <f t="shared" si="930"/>
        <v/>
      </c>
      <c r="CO695" s="108" t="str">
        <f t="shared" si="931"/>
        <v/>
      </c>
      <c r="CP695" s="110" t="str">
        <f>IF(C695="","",'رصد درجات'!AF695)</f>
        <v/>
      </c>
      <c r="CQ695" s="103" t="str">
        <f t="shared" si="932"/>
        <v/>
      </c>
      <c r="CR695" s="110" t="str">
        <f>IF(C695="","",'رصد درجات'!BC695)</f>
        <v/>
      </c>
      <c r="CS695" s="110" t="str">
        <f t="shared" si="933"/>
        <v/>
      </c>
      <c r="CT695" s="110" t="str">
        <f t="shared" si="934"/>
        <v/>
      </c>
      <c r="CU695" s="103" t="str">
        <f t="shared" si="935"/>
        <v/>
      </c>
      <c r="CV695" s="107" t="str">
        <f>IF(C695="","",'رصد درجات'!AG695)</f>
        <v/>
      </c>
      <c r="CW695" s="107" t="str">
        <f t="shared" si="936"/>
        <v/>
      </c>
      <c r="CX695" s="107" t="str">
        <f>IF(C695="","",'رصد درجات'!BD695)</f>
        <v/>
      </c>
      <c r="CY695" s="110" t="str">
        <f t="shared" si="937"/>
        <v/>
      </c>
      <c r="CZ695" s="110" t="str">
        <f t="shared" si="938"/>
        <v/>
      </c>
      <c r="DA695" s="103" t="str">
        <f t="shared" si="939"/>
        <v/>
      </c>
      <c r="DB695" s="111" t="str">
        <f t="shared" si="940"/>
        <v/>
      </c>
      <c r="DC695" s="112" t="str">
        <f t="shared" si="941"/>
        <v/>
      </c>
      <c r="DD695" s="111" t="str">
        <f t="shared" si="942"/>
        <v/>
      </c>
      <c r="DE695" s="112" t="str">
        <f t="shared" si="943"/>
        <v/>
      </c>
      <c r="DF695" s="107" t="str">
        <f>IF(C695="","",'رصد درجات'!AH695)</f>
        <v/>
      </c>
      <c r="DG695" s="107" t="str">
        <f>IF(C695="","",'رصد درجات'!AT695)</f>
        <v/>
      </c>
      <c r="DH695" s="107" t="str">
        <f t="shared" si="944"/>
        <v/>
      </c>
      <c r="DI695" s="107" t="str">
        <f t="shared" si="945"/>
        <v/>
      </c>
      <c r="DJ695" s="107" t="str">
        <f>IF(C695="","",'رصد درجات'!BE695)</f>
        <v/>
      </c>
      <c r="DK695" s="107" t="str">
        <f>IF(C695="","",'رصد درجات'!BQ695)</f>
        <v/>
      </c>
      <c r="DL695" s="107" t="str">
        <f t="shared" si="946"/>
        <v/>
      </c>
      <c r="DM695" s="107" t="str">
        <f t="shared" si="947"/>
        <v/>
      </c>
      <c r="DN695" s="107" t="str">
        <f t="shared" si="948"/>
        <v/>
      </c>
      <c r="DO695" s="108" t="str">
        <f t="shared" si="949"/>
        <v/>
      </c>
      <c r="DP695" s="81" t="str">
        <f t="shared" si="950"/>
        <v/>
      </c>
      <c r="DQ695" s="113" t="str">
        <f t="shared" si="951"/>
        <v/>
      </c>
      <c r="DR695" s="9">
        <f t="shared" si="952"/>
        <v>0</v>
      </c>
      <c r="DS695" s="114" t="str">
        <f t="shared" si="953"/>
        <v/>
      </c>
      <c r="DT695" s="115" t="str">
        <f t="shared" si="954"/>
        <v/>
      </c>
      <c r="DU695" s="115" t="str">
        <f t="shared" si="955"/>
        <v/>
      </c>
      <c r="DV695" s="115" t="str">
        <f t="shared" si="956"/>
        <v/>
      </c>
      <c r="DW695" s="115" t="str">
        <f t="shared" si="957"/>
        <v/>
      </c>
      <c r="DX695" s="115" t="str">
        <f t="shared" si="958"/>
        <v/>
      </c>
      <c r="DY695" s="115" t="str">
        <f t="shared" si="959"/>
        <v/>
      </c>
      <c r="DZ695" s="115" t="str">
        <f t="shared" si="960"/>
        <v/>
      </c>
      <c r="EA695" s="253"/>
      <c r="EB695" s="253"/>
      <c r="EC695" s="253"/>
      <c r="ED695" s="253"/>
      <c r="EE695" s="253"/>
      <c r="EF695" s="253"/>
      <c r="EG695" s="253"/>
      <c r="EH695" s="253"/>
      <c r="EI695" s="253"/>
      <c r="EJ695" s="253"/>
      <c r="EK695" s="259"/>
      <c r="EL695" s="261" t="str">
        <f t="shared" si="961"/>
        <v/>
      </c>
      <c r="EM695" s="9"/>
      <c r="EN695" s="9"/>
      <c r="EO695" s="81"/>
      <c r="EP695" s="82"/>
      <c r="EQ695" s="88"/>
      <c r="ER695" s="88"/>
      <c r="ES695" s="78"/>
    </row>
    <row r="696" spans="1:149" s="11" customFormat="1" ht="27" customHeight="1" thickBot="1">
      <c r="A696" s="88" t="str">
        <f>IF('رصد درجات'!A696="","",'رصد درجات'!A696)</f>
        <v/>
      </c>
      <c r="B696" s="88" t="str">
        <f>IF('رصد درجات'!B696="","",'رصد درجات'!B696)</f>
        <v/>
      </c>
      <c r="C696" s="88" t="str">
        <f>IF('رصد درجات'!C696="","",'رصد درجات'!C696)</f>
        <v/>
      </c>
      <c r="D696" s="104" t="str">
        <f>IF('رصد درجات'!D696="","",'رصد درجات'!D696)</f>
        <v/>
      </c>
      <c r="E696" s="88" t="str">
        <f>IF('رصد درجات'!E696="","",'رصد درجات'!E696)</f>
        <v/>
      </c>
      <c r="F696" s="88" t="str">
        <f>IF('رصد درجات'!F696="","",'رصد درجات'!F696)</f>
        <v/>
      </c>
      <c r="G696" s="88" t="str">
        <f>IF('رصد درجات'!G696="","",'رصد درجات'!G696)</f>
        <v/>
      </c>
      <c r="H696" s="88" t="str">
        <f>IF('رصد درجات'!H696="","",'رصد درجات'!H696)</f>
        <v/>
      </c>
      <c r="I696" s="88" t="str">
        <f>IF('رصد درجات'!I696="","",'رصد درجات'!I696)</f>
        <v/>
      </c>
      <c r="J696" s="88" t="str">
        <f>IF('رصد درجات'!J696="","",'رصد درجات'!J696)</f>
        <v/>
      </c>
      <c r="K696" s="88" t="str">
        <f>IF('رصد درجات'!K696="","",'رصد درجات'!K696)</f>
        <v/>
      </c>
      <c r="L696" s="88" t="str">
        <f>IF('رصد درجات'!L696="","",'رصد درجات'!L696)</f>
        <v/>
      </c>
      <c r="M696" s="105" t="str">
        <f>IF('رصد درجات'!M696="","",'رصد درجات'!M696)</f>
        <v/>
      </c>
      <c r="N696" s="105" t="str">
        <f>IF('رصد درجات'!N696="","",'رصد درجات'!N696)</f>
        <v/>
      </c>
      <c r="O696" s="88" t="str">
        <f>IF(C696="","",'رصد درجات'!Y696)</f>
        <v/>
      </c>
      <c r="P696" s="88" t="str">
        <f>IF(C696="","",'رصد درجات'!AL696)</f>
        <v/>
      </c>
      <c r="Q696" s="88" t="str">
        <f t="shared" si="911"/>
        <v/>
      </c>
      <c r="R696" s="103" t="str">
        <f t="shared" si="912"/>
        <v/>
      </c>
      <c r="S696" s="88" t="str">
        <f>IF(C696="","",'رصد درجات'!AV696)</f>
        <v/>
      </c>
      <c r="T696" s="88" t="str">
        <f>IF(C696="","",'رصد درجات'!BI696)</f>
        <v/>
      </c>
      <c r="U696" s="88" t="str">
        <f t="shared" si="913"/>
        <v/>
      </c>
      <c r="V696" s="88" t="str">
        <f t="shared" si="914"/>
        <v/>
      </c>
      <c r="W696" s="88" t="str">
        <f t="shared" si="915"/>
        <v/>
      </c>
      <c r="X696" s="106" t="str">
        <f t="shared" si="916"/>
        <v/>
      </c>
      <c r="Y696" s="107" t="str">
        <f>IF(C696="","",'رصد درجات'!Z696)</f>
        <v/>
      </c>
      <c r="Z696" s="107" t="str">
        <f>IF(C696="","",'رصد درجات'!AM696)</f>
        <v/>
      </c>
      <c r="AA696" s="107" t="str">
        <f t="shared" si="887"/>
        <v/>
      </c>
      <c r="AB696" s="107" t="str">
        <f t="shared" si="917"/>
        <v/>
      </c>
      <c r="AC696" s="107" t="str">
        <f>IF(C696="","",'رصد درجات'!AV696)</f>
        <v/>
      </c>
      <c r="AD696" s="107" t="str">
        <f>IF(C696="","",'رصد درجات'!BI696)</f>
        <v/>
      </c>
      <c r="AE696" s="107" t="str">
        <f t="shared" si="888"/>
        <v/>
      </c>
      <c r="AF696" s="107" t="str">
        <f t="shared" si="889"/>
        <v/>
      </c>
      <c r="AG696" s="107" t="str">
        <f t="shared" si="918"/>
        <v/>
      </c>
      <c r="AH696" s="108" t="str">
        <f t="shared" si="919"/>
        <v/>
      </c>
      <c r="AI696" s="107" t="str">
        <f>IF(C696="","",'رصد درجات'!AA696)</f>
        <v/>
      </c>
      <c r="AJ696" s="107" t="str">
        <f>IF(C696="","",'رصد درجات'!AN696)</f>
        <v/>
      </c>
      <c r="AK696" s="107" t="str">
        <f t="shared" si="890"/>
        <v/>
      </c>
      <c r="AL696" s="109" t="str">
        <f t="shared" si="920"/>
        <v/>
      </c>
      <c r="AM696" s="107" t="str">
        <f>IF(C696="","",'رصد درجات'!AX696)</f>
        <v/>
      </c>
      <c r="AN696" s="107" t="str">
        <f>IF(C696="","",'رصد درجات'!BK696)</f>
        <v/>
      </c>
      <c r="AO696" s="107" t="str">
        <f t="shared" si="891"/>
        <v/>
      </c>
      <c r="AP696" s="107" t="str">
        <f t="shared" si="892"/>
        <v/>
      </c>
      <c r="AQ696" s="107" t="str">
        <f t="shared" si="893"/>
        <v/>
      </c>
      <c r="AR696" s="108" t="str">
        <f t="shared" si="921"/>
        <v/>
      </c>
      <c r="AS696" s="107" t="str">
        <f>IF(C696="","",'رصد درجات'!AB696)</f>
        <v/>
      </c>
      <c r="AT696" s="107" t="str">
        <f>IF(C696="","",'رصد درجات'!AO696)</f>
        <v/>
      </c>
      <c r="AU696" s="107" t="str">
        <f>IF(C696="","",'رصد درجات'!AP696)</f>
        <v/>
      </c>
      <c r="AV696" s="107" t="str">
        <f t="shared" si="894"/>
        <v/>
      </c>
      <c r="AW696" s="107" t="str">
        <f t="shared" si="922"/>
        <v/>
      </c>
      <c r="AX696" s="107" t="str">
        <f>IF(C696="","",'رصد درجات'!AY696)</f>
        <v/>
      </c>
      <c r="AY696" s="107" t="str">
        <f>IF(C696="","",'رصد درجات'!BL696)</f>
        <v/>
      </c>
      <c r="AZ696" s="107" t="str">
        <f>IF(C696="","",'رصد درجات'!BM696)</f>
        <v/>
      </c>
      <c r="BA696" s="107" t="str">
        <f t="shared" si="895"/>
        <v/>
      </c>
      <c r="BB696" s="107" t="str">
        <f t="shared" si="896"/>
        <v/>
      </c>
      <c r="BC696" s="107" t="str">
        <f t="shared" si="897"/>
        <v/>
      </c>
      <c r="BD696" s="107" t="str">
        <f t="shared" si="898"/>
        <v/>
      </c>
      <c r="BE696" s="108" t="str">
        <f t="shared" si="923"/>
        <v/>
      </c>
      <c r="BF696" s="107" t="str">
        <f>IF(C696="","",'رصد درجات'!AC696)</f>
        <v/>
      </c>
      <c r="BG696" s="107" t="str">
        <f>IF(C696="","",'رصد درجات'!AI696)</f>
        <v/>
      </c>
      <c r="BH696" s="107" t="str">
        <f>IF(C696="","",'رصد درجات'!AQ696)</f>
        <v/>
      </c>
      <c r="BI696" s="107" t="str">
        <f t="shared" si="899"/>
        <v/>
      </c>
      <c r="BJ696" s="107" t="str">
        <f t="shared" si="924"/>
        <v/>
      </c>
      <c r="BK696" s="107" t="str">
        <f>IF(C696="","",'رصد درجات'!AZ696)</f>
        <v/>
      </c>
      <c r="BL696" s="107" t="str">
        <f>IF(C696="","",'رصد درجات'!BF696)</f>
        <v/>
      </c>
      <c r="BM696" s="107" t="str">
        <f>IF(C696="","",'رصد درجات'!BN696)</f>
        <v/>
      </c>
      <c r="BN696" s="107" t="str">
        <f t="shared" si="900"/>
        <v/>
      </c>
      <c r="BO696" s="107" t="str">
        <f t="shared" si="901"/>
        <v/>
      </c>
      <c r="BP696" s="107" t="str">
        <f t="shared" si="902"/>
        <v/>
      </c>
      <c r="BQ696" s="107" t="str">
        <f t="shared" si="903"/>
        <v/>
      </c>
      <c r="BR696" s="108" t="str">
        <f t="shared" si="925"/>
        <v/>
      </c>
      <c r="BS696" s="107" t="str">
        <f>IF(C696="","",'رصد درجات'!AD696)</f>
        <v/>
      </c>
      <c r="BT696" s="107" t="str">
        <f>IF(C696="","",'رصد درجات'!AR696)</f>
        <v/>
      </c>
      <c r="BU696" s="107" t="str">
        <f t="shared" si="904"/>
        <v/>
      </c>
      <c r="BV696" s="107" t="str">
        <f t="shared" si="926"/>
        <v/>
      </c>
      <c r="BW696" s="107" t="str">
        <f>IF(C696="","",'رصد درجات'!BA696)</f>
        <v/>
      </c>
      <c r="BX696" s="107" t="str">
        <f>IF(C696="","",'رصد درجات'!BO696)</f>
        <v/>
      </c>
      <c r="BY696" s="107" t="str">
        <f t="shared" si="905"/>
        <v/>
      </c>
      <c r="BZ696" s="107" t="str">
        <f t="shared" si="927"/>
        <v/>
      </c>
      <c r="CA696" s="107" t="str">
        <f t="shared" si="906"/>
        <v/>
      </c>
      <c r="CB696" s="108" t="str">
        <f t="shared" si="928"/>
        <v/>
      </c>
      <c r="CC696" s="107" t="str">
        <f>IF(C696="","",'رصد درجات'!AE696)</f>
        <v/>
      </c>
      <c r="CD696" s="107" t="str">
        <f>IF(C696="","",'رصد درجات'!AJ696)</f>
        <v/>
      </c>
      <c r="CE696" s="107" t="str">
        <f>IF(C696="","",'رصد درجات'!AS696)</f>
        <v/>
      </c>
      <c r="CF696" s="107" t="str">
        <f t="shared" si="907"/>
        <v/>
      </c>
      <c r="CG696" s="107" t="str">
        <f t="shared" si="929"/>
        <v/>
      </c>
      <c r="CH696" s="107" t="str">
        <f>IF(C696="","",'رصد درجات'!BB696)</f>
        <v/>
      </c>
      <c r="CI696" s="107" t="str">
        <f>IF(C696="","",'رصد درجات'!BF696)</f>
        <v/>
      </c>
      <c r="CJ696" s="107" t="str">
        <f>IF(C696="","",'رصد درجات'!BP696)</f>
        <v/>
      </c>
      <c r="CK696" s="107" t="str">
        <f t="shared" si="908"/>
        <v/>
      </c>
      <c r="CL696" s="107" t="str">
        <f t="shared" si="909"/>
        <v/>
      </c>
      <c r="CM696" s="107" t="str">
        <f t="shared" si="910"/>
        <v/>
      </c>
      <c r="CN696" s="107" t="str">
        <f t="shared" si="930"/>
        <v/>
      </c>
      <c r="CO696" s="108" t="str">
        <f t="shared" si="931"/>
        <v/>
      </c>
      <c r="CP696" s="110" t="str">
        <f>IF(C696="","",'رصد درجات'!AF696)</f>
        <v/>
      </c>
      <c r="CQ696" s="103" t="str">
        <f t="shared" si="932"/>
        <v/>
      </c>
      <c r="CR696" s="110" t="str">
        <f>IF(C696="","",'رصد درجات'!BC696)</f>
        <v/>
      </c>
      <c r="CS696" s="110" t="str">
        <f t="shared" si="933"/>
        <v/>
      </c>
      <c r="CT696" s="110" t="str">
        <f t="shared" si="934"/>
        <v/>
      </c>
      <c r="CU696" s="103" t="str">
        <f t="shared" si="935"/>
        <v/>
      </c>
      <c r="CV696" s="107" t="str">
        <f>IF(C696="","",'رصد درجات'!AG696)</f>
        <v/>
      </c>
      <c r="CW696" s="107" t="str">
        <f t="shared" si="936"/>
        <v/>
      </c>
      <c r="CX696" s="107" t="str">
        <f>IF(C696="","",'رصد درجات'!BD696)</f>
        <v/>
      </c>
      <c r="CY696" s="110" t="str">
        <f t="shared" si="937"/>
        <v/>
      </c>
      <c r="CZ696" s="110" t="str">
        <f t="shared" si="938"/>
        <v/>
      </c>
      <c r="DA696" s="103" t="str">
        <f t="shared" si="939"/>
        <v/>
      </c>
      <c r="DB696" s="111" t="str">
        <f t="shared" si="940"/>
        <v/>
      </c>
      <c r="DC696" s="112" t="str">
        <f t="shared" si="941"/>
        <v/>
      </c>
      <c r="DD696" s="111" t="str">
        <f t="shared" si="942"/>
        <v/>
      </c>
      <c r="DE696" s="112" t="str">
        <f t="shared" si="943"/>
        <v/>
      </c>
      <c r="DF696" s="107" t="str">
        <f>IF(C696="","",'رصد درجات'!AH696)</f>
        <v/>
      </c>
      <c r="DG696" s="107" t="str">
        <f>IF(C696="","",'رصد درجات'!AT696)</f>
        <v/>
      </c>
      <c r="DH696" s="107" t="str">
        <f t="shared" si="944"/>
        <v/>
      </c>
      <c r="DI696" s="107" t="str">
        <f t="shared" si="945"/>
        <v/>
      </c>
      <c r="DJ696" s="107" t="str">
        <f>IF(C696="","",'رصد درجات'!BE696)</f>
        <v/>
      </c>
      <c r="DK696" s="107" t="str">
        <f>IF(C696="","",'رصد درجات'!BQ696)</f>
        <v/>
      </c>
      <c r="DL696" s="107" t="str">
        <f t="shared" si="946"/>
        <v/>
      </c>
      <c r="DM696" s="107" t="str">
        <f t="shared" si="947"/>
        <v/>
      </c>
      <c r="DN696" s="107" t="str">
        <f t="shared" si="948"/>
        <v/>
      </c>
      <c r="DO696" s="108" t="str">
        <f t="shared" si="949"/>
        <v/>
      </c>
      <c r="DP696" s="81" t="str">
        <f t="shared" si="950"/>
        <v/>
      </c>
      <c r="DQ696" s="113" t="str">
        <f t="shared" si="951"/>
        <v/>
      </c>
      <c r="DR696" s="9">
        <f t="shared" si="952"/>
        <v>0</v>
      </c>
      <c r="DS696" s="114" t="str">
        <f t="shared" si="953"/>
        <v/>
      </c>
      <c r="DT696" s="115" t="str">
        <f t="shared" si="954"/>
        <v/>
      </c>
      <c r="DU696" s="115" t="str">
        <f t="shared" si="955"/>
        <v/>
      </c>
      <c r="DV696" s="115" t="str">
        <f t="shared" si="956"/>
        <v/>
      </c>
      <c r="DW696" s="115" t="str">
        <f t="shared" si="957"/>
        <v/>
      </c>
      <c r="DX696" s="115" t="str">
        <f t="shared" si="958"/>
        <v/>
      </c>
      <c r="DY696" s="115" t="str">
        <f t="shared" si="959"/>
        <v/>
      </c>
      <c r="DZ696" s="115" t="str">
        <f t="shared" si="960"/>
        <v/>
      </c>
      <c r="EA696" s="253"/>
      <c r="EB696" s="253"/>
      <c r="EC696" s="253"/>
      <c r="ED696" s="253"/>
      <c r="EE696" s="253"/>
      <c r="EF696" s="253"/>
      <c r="EG696" s="253"/>
      <c r="EH696" s="253"/>
      <c r="EI696" s="253"/>
      <c r="EJ696" s="253"/>
      <c r="EK696" s="259"/>
      <c r="EL696" s="261" t="str">
        <f t="shared" si="961"/>
        <v/>
      </c>
      <c r="EM696" s="9"/>
      <c r="EN696" s="9"/>
      <c r="EO696" s="81"/>
      <c r="EP696" s="82"/>
      <c r="EQ696" s="88"/>
      <c r="ER696" s="88"/>
      <c r="ES696" s="78"/>
    </row>
    <row r="697" spans="1:149" s="11" customFormat="1" ht="27" customHeight="1" thickBot="1">
      <c r="A697" s="88" t="str">
        <f>IF('رصد درجات'!A697="","",'رصد درجات'!A697)</f>
        <v/>
      </c>
      <c r="B697" s="88" t="str">
        <f>IF('رصد درجات'!B697="","",'رصد درجات'!B697)</f>
        <v/>
      </c>
      <c r="C697" s="88" t="str">
        <f>IF('رصد درجات'!C697="","",'رصد درجات'!C697)</f>
        <v/>
      </c>
      <c r="D697" s="104" t="str">
        <f>IF('رصد درجات'!D697="","",'رصد درجات'!D697)</f>
        <v/>
      </c>
      <c r="E697" s="88" t="str">
        <f>IF('رصد درجات'!E697="","",'رصد درجات'!E697)</f>
        <v/>
      </c>
      <c r="F697" s="88" t="str">
        <f>IF('رصد درجات'!F697="","",'رصد درجات'!F697)</f>
        <v/>
      </c>
      <c r="G697" s="88" t="str">
        <f>IF('رصد درجات'!G697="","",'رصد درجات'!G697)</f>
        <v/>
      </c>
      <c r="H697" s="88" t="str">
        <f>IF('رصد درجات'!H697="","",'رصد درجات'!H697)</f>
        <v/>
      </c>
      <c r="I697" s="88" t="str">
        <f>IF('رصد درجات'!I697="","",'رصد درجات'!I697)</f>
        <v/>
      </c>
      <c r="J697" s="88" t="str">
        <f>IF('رصد درجات'!J697="","",'رصد درجات'!J697)</f>
        <v/>
      </c>
      <c r="K697" s="88" t="str">
        <f>IF('رصد درجات'!K697="","",'رصد درجات'!K697)</f>
        <v/>
      </c>
      <c r="L697" s="88" t="str">
        <f>IF('رصد درجات'!L697="","",'رصد درجات'!L697)</f>
        <v/>
      </c>
      <c r="M697" s="105" t="str">
        <f>IF('رصد درجات'!M697="","",'رصد درجات'!M697)</f>
        <v/>
      </c>
      <c r="N697" s="105" t="str">
        <f>IF('رصد درجات'!N697="","",'رصد درجات'!N697)</f>
        <v/>
      </c>
      <c r="O697" s="88" t="str">
        <f>IF(C697="","",'رصد درجات'!Y697)</f>
        <v/>
      </c>
      <c r="P697" s="88" t="str">
        <f>IF(C697="","",'رصد درجات'!AL697)</f>
        <v/>
      </c>
      <c r="Q697" s="88" t="str">
        <f t="shared" si="911"/>
        <v/>
      </c>
      <c r="R697" s="103" t="str">
        <f t="shared" si="912"/>
        <v/>
      </c>
      <c r="S697" s="88" t="str">
        <f>IF(C697="","",'رصد درجات'!AV697)</f>
        <v/>
      </c>
      <c r="T697" s="88" t="str">
        <f>IF(C697="","",'رصد درجات'!BI697)</f>
        <v/>
      </c>
      <c r="U697" s="88" t="str">
        <f t="shared" si="913"/>
        <v/>
      </c>
      <c r="V697" s="88" t="str">
        <f t="shared" si="914"/>
        <v/>
      </c>
      <c r="W697" s="88" t="str">
        <f t="shared" si="915"/>
        <v/>
      </c>
      <c r="X697" s="106" t="str">
        <f t="shared" si="916"/>
        <v/>
      </c>
      <c r="Y697" s="107" t="str">
        <f>IF(C697="","",'رصد درجات'!Z697)</f>
        <v/>
      </c>
      <c r="Z697" s="107" t="str">
        <f>IF(C697="","",'رصد درجات'!AM697)</f>
        <v/>
      </c>
      <c r="AA697" s="107" t="str">
        <f t="shared" si="887"/>
        <v/>
      </c>
      <c r="AB697" s="107" t="str">
        <f t="shared" si="917"/>
        <v/>
      </c>
      <c r="AC697" s="107" t="str">
        <f>IF(C697="","",'رصد درجات'!AV697)</f>
        <v/>
      </c>
      <c r="AD697" s="107" t="str">
        <f>IF(C697="","",'رصد درجات'!BI697)</f>
        <v/>
      </c>
      <c r="AE697" s="107" t="str">
        <f t="shared" si="888"/>
        <v/>
      </c>
      <c r="AF697" s="107" t="str">
        <f t="shared" si="889"/>
        <v/>
      </c>
      <c r="AG697" s="107" t="str">
        <f t="shared" si="918"/>
        <v/>
      </c>
      <c r="AH697" s="108" t="str">
        <f t="shared" si="919"/>
        <v/>
      </c>
      <c r="AI697" s="107" t="str">
        <f>IF(C697="","",'رصد درجات'!AA697)</f>
        <v/>
      </c>
      <c r="AJ697" s="107" t="str">
        <f>IF(C697="","",'رصد درجات'!AN697)</f>
        <v/>
      </c>
      <c r="AK697" s="107" t="str">
        <f t="shared" si="890"/>
        <v/>
      </c>
      <c r="AL697" s="109" t="str">
        <f t="shared" si="920"/>
        <v/>
      </c>
      <c r="AM697" s="107" t="str">
        <f>IF(C697="","",'رصد درجات'!AX697)</f>
        <v/>
      </c>
      <c r="AN697" s="107" t="str">
        <f>IF(C697="","",'رصد درجات'!BK697)</f>
        <v/>
      </c>
      <c r="AO697" s="107" t="str">
        <f t="shared" si="891"/>
        <v/>
      </c>
      <c r="AP697" s="107" t="str">
        <f t="shared" si="892"/>
        <v/>
      </c>
      <c r="AQ697" s="107" t="str">
        <f t="shared" si="893"/>
        <v/>
      </c>
      <c r="AR697" s="108" t="str">
        <f t="shared" si="921"/>
        <v/>
      </c>
      <c r="AS697" s="107" t="str">
        <f>IF(C697="","",'رصد درجات'!AB697)</f>
        <v/>
      </c>
      <c r="AT697" s="107" t="str">
        <f>IF(C697="","",'رصد درجات'!AO697)</f>
        <v/>
      </c>
      <c r="AU697" s="107" t="str">
        <f>IF(C697="","",'رصد درجات'!AP697)</f>
        <v/>
      </c>
      <c r="AV697" s="107" t="str">
        <f t="shared" si="894"/>
        <v/>
      </c>
      <c r="AW697" s="107" t="str">
        <f t="shared" si="922"/>
        <v/>
      </c>
      <c r="AX697" s="107" t="str">
        <f>IF(C697="","",'رصد درجات'!AY697)</f>
        <v/>
      </c>
      <c r="AY697" s="107" t="str">
        <f>IF(C697="","",'رصد درجات'!BL697)</f>
        <v/>
      </c>
      <c r="AZ697" s="107" t="str">
        <f>IF(C697="","",'رصد درجات'!BM697)</f>
        <v/>
      </c>
      <c r="BA697" s="107" t="str">
        <f t="shared" si="895"/>
        <v/>
      </c>
      <c r="BB697" s="107" t="str">
        <f t="shared" si="896"/>
        <v/>
      </c>
      <c r="BC697" s="107" t="str">
        <f t="shared" si="897"/>
        <v/>
      </c>
      <c r="BD697" s="107" t="str">
        <f t="shared" si="898"/>
        <v/>
      </c>
      <c r="BE697" s="108" t="str">
        <f t="shared" si="923"/>
        <v/>
      </c>
      <c r="BF697" s="107" t="str">
        <f>IF(C697="","",'رصد درجات'!AC697)</f>
        <v/>
      </c>
      <c r="BG697" s="107" t="str">
        <f>IF(C697="","",'رصد درجات'!AI697)</f>
        <v/>
      </c>
      <c r="BH697" s="107" t="str">
        <f>IF(C697="","",'رصد درجات'!AQ697)</f>
        <v/>
      </c>
      <c r="BI697" s="107" t="str">
        <f t="shared" si="899"/>
        <v/>
      </c>
      <c r="BJ697" s="107" t="str">
        <f t="shared" si="924"/>
        <v/>
      </c>
      <c r="BK697" s="107" t="str">
        <f>IF(C697="","",'رصد درجات'!AZ697)</f>
        <v/>
      </c>
      <c r="BL697" s="107" t="str">
        <f>IF(C697="","",'رصد درجات'!BF697)</f>
        <v/>
      </c>
      <c r="BM697" s="107" t="str">
        <f>IF(C697="","",'رصد درجات'!BN697)</f>
        <v/>
      </c>
      <c r="BN697" s="107" t="str">
        <f t="shared" si="900"/>
        <v/>
      </c>
      <c r="BO697" s="107" t="str">
        <f t="shared" si="901"/>
        <v/>
      </c>
      <c r="BP697" s="107" t="str">
        <f t="shared" si="902"/>
        <v/>
      </c>
      <c r="BQ697" s="107" t="str">
        <f t="shared" si="903"/>
        <v/>
      </c>
      <c r="BR697" s="108" t="str">
        <f t="shared" si="925"/>
        <v/>
      </c>
      <c r="BS697" s="107" t="str">
        <f>IF(C697="","",'رصد درجات'!AD697)</f>
        <v/>
      </c>
      <c r="BT697" s="107" t="str">
        <f>IF(C697="","",'رصد درجات'!AR697)</f>
        <v/>
      </c>
      <c r="BU697" s="107" t="str">
        <f t="shared" si="904"/>
        <v/>
      </c>
      <c r="BV697" s="107" t="str">
        <f t="shared" si="926"/>
        <v/>
      </c>
      <c r="BW697" s="107" t="str">
        <f>IF(C697="","",'رصد درجات'!BA697)</f>
        <v/>
      </c>
      <c r="BX697" s="107" t="str">
        <f>IF(C697="","",'رصد درجات'!BO697)</f>
        <v/>
      </c>
      <c r="BY697" s="107" t="str">
        <f t="shared" si="905"/>
        <v/>
      </c>
      <c r="BZ697" s="107" t="str">
        <f t="shared" si="927"/>
        <v/>
      </c>
      <c r="CA697" s="107" t="str">
        <f t="shared" si="906"/>
        <v/>
      </c>
      <c r="CB697" s="108" t="str">
        <f t="shared" si="928"/>
        <v/>
      </c>
      <c r="CC697" s="107" t="str">
        <f>IF(C697="","",'رصد درجات'!AE697)</f>
        <v/>
      </c>
      <c r="CD697" s="107" t="str">
        <f>IF(C697="","",'رصد درجات'!AJ697)</f>
        <v/>
      </c>
      <c r="CE697" s="107" t="str">
        <f>IF(C697="","",'رصد درجات'!AS697)</f>
        <v/>
      </c>
      <c r="CF697" s="107" t="str">
        <f t="shared" si="907"/>
        <v/>
      </c>
      <c r="CG697" s="107" t="str">
        <f t="shared" si="929"/>
        <v/>
      </c>
      <c r="CH697" s="107" t="str">
        <f>IF(C697="","",'رصد درجات'!BB697)</f>
        <v/>
      </c>
      <c r="CI697" s="107" t="str">
        <f>IF(C697="","",'رصد درجات'!BF697)</f>
        <v/>
      </c>
      <c r="CJ697" s="107" t="str">
        <f>IF(C697="","",'رصد درجات'!BP697)</f>
        <v/>
      </c>
      <c r="CK697" s="107" t="str">
        <f t="shared" si="908"/>
        <v/>
      </c>
      <c r="CL697" s="107" t="str">
        <f t="shared" si="909"/>
        <v/>
      </c>
      <c r="CM697" s="107" t="str">
        <f t="shared" si="910"/>
        <v/>
      </c>
      <c r="CN697" s="107" t="str">
        <f t="shared" si="930"/>
        <v/>
      </c>
      <c r="CO697" s="108" t="str">
        <f t="shared" si="931"/>
        <v/>
      </c>
      <c r="CP697" s="110" t="str">
        <f>IF(C697="","",'رصد درجات'!AF697)</f>
        <v/>
      </c>
      <c r="CQ697" s="103" t="str">
        <f t="shared" si="932"/>
        <v/>
      </c>
      <c r="CR697" s="110" t="str">
        <f>IF(C697="","",'رصد درجات'!BC697)</f>
        <v/>
      </c>
      <c r="CS697" s="110" t="str">
        <f t="shared" si="933"/>
        <v/>
      </c>
      <c r="CT697" s="110" t="str">
        <f t="shared" si="934"/>
        <v/>
      </c>
      <c r="CU697" s="103" t="str">
        <f t="shared" si="935"/>
        <v/>
      </c>
      <c r="CV697" s="107" t="str">
        <f>IF(C697="","",'رصد درجات'!AG697)</f>
        <v/>
      </c>
      <c r="CW697" s="107" t="str">
        <f t="shared" si="936"/>
        <v/>
      </c>
      <c r="CX697" s="107" t="str">
        <f>IF(C697="","",'رصد درجات'!BD697)</f>
        <v/>
      </c>
      <c r="CY697" s="110" t="str">
        <f t="shared" si="937"/>
        <v/>
      </c>
      <c r="CZ697" s="110" t="str">
        <f t="shared" si="938"/>
        <v/>
      </c>
      <c r="DA697" s="103" t="str">
        <f t="shared" si="939"/>
        <v/>
      </c>
      <c r="DB697" s="111" t="str">
        <f t="shared" si="940"/>
        <v/>
      </c>
      <c r="DC697" s="112" t="str">
        <f t="shared" si="941"/>
        <v/>
      </c>
      <c r="DD697" s="111" t="str">
        <f t="shared" si="942"/>
        <v/>
      </c>
      <c r="DE697" s="112" t="str">
        <f t="shared" si="943"/>
        <v/>
      </c>
      <c r="DF697" s="107" t="str">
        <f>IF(C697="","",'رصد درجات'!AH697)</f>
        <v/>
      </c>
      <c r="DG697" s="107" t="str">
        <f>IF(C697="","",'رصد درجات'!AT697)</f>
        <v/>
      </c>
      <c r="DH697" s="107" t="str">
        <f t="shared" si="944"/>
        <v/>
      </c>
      <c r="DI697" s="107" t="str">
        <f t="shared" si="945"/>
        <v/>
      </c>
      <c r="DJ697" s="107" t="str">
        <f>IF(C697="","",'رصد درجات'!BE697)</f>
        <v/>
      </c>
      <c r="DK697" s="107" t="str">
        <f>IF(C697="","",'رصد درجات'!BQ697)</f>
        <v/>
      </c>
      <c r="DL697" s="107" t="str">
        <f t="shared" si="946"/>
        <v/>
      </c>
      <c r="DM697" s="107" t="str">
        <f t="shared" si="947"/>
        <v/>
      </c>
      <c r="DN697" s="107" t="str">
        <f t="shared" si="948"/>
        <v/>
      </c>
      <c r="DO697" s="108" t="str">
        <f t="shared" si="949"/>
        <v/>
      </c>
      <c r="DP697" s="81" t="str">
        <f t="shared" si="950"/>
        <v/>
      </c>
      <c r="DQ697" s="113" t="str">
        <f t="shared" si="951"/>
        <v/>
      </c>
      <c r="DR697" s="9">
        <f t="shared" si="952"/>
        <v>0</v>
      </c>
      <c r="DS697" s="114" t="str">
        <f t="shared" si="953"/>
        <v/>
      </c>
      <c r="DT697" s="115" t="str">
        <f t="shared" si="954"/>
        <v/>
      </c>
      <c r="DU697" s="115" t="str">
        <f t="shared" si="955"/>
        <v/>
      </c>
      <c r="DV697" s="115" t="str">
        <f t="shared" si="956"/>
        <v/>
      </c>
      <c r="DW697" s="115" t="str">
        <f t="shared" si="957"/>
        <v/>
      </c>
      <c r="DX697" s="115" t="str">
        <f t="shared" si="958"/>
        <v/>
      </c>
      <c r="DY697" s="115" t="str">
        <f t="shared" si="959"/>
        <v/>
      </c>
      <c r="DZ697" s="115" t="str">
        <f t="shared" si="960"/>
        <v/>
      </c>
      <c r="EA697" s="253"/>
      <c r="EB697" s="253"/>
      <c r="EC697" s="253"/>
      <c r="ED697" s="253"/>
      <c r="EE697" s="253"/>
      <c r="EF697" s="253"/>
      <c r="EG697" s="253"/>
      <c r="EH697" s="253"/>
      <c r="EI697" s="253"/>
      <c r="EJ697" s="253"/>
      <c r="EK697" s="259"/>
      <c r="EL697" s="261" t="str">
        <f t="shared" si="961"/>
        <v/>
      </c>
      <c r="EM697" s="9"/>
      <c r="EN697" s="9"/>
      <c r="EO697" s="81"/>
      <c r="EP697" s="82"/>
      <c r="EQ697" s="88"/>
      <c r="ER697" s="88"/>
      <c r="ES697" s="78"/>
    </row>
    <row r="698" spans="1:149" s="11" customFormat="1" ht="27" customHeight="1" thickBot="1">
      <c r="A698" s="88" t="str">
        <f>IF('رصد درجات'!A698="","",'رصد درجات'!A698)</f>
        <v/>
      </c>
      <c r="B698" s="88" t="str">
        <f>IF('رصد درجات'!B698="","",'رصد درجات'!B698)</f>
        <v/>
      </c>
      <c r="C698" s="88" t="str">
        <f>IF('رصد درجات'!C698="","",'رصد درجات'!C698)</f>
        <v/>
      </c>
      <c r="D698" s="104" t="str">
        <f>IF('رصد درجات'!D698="","",'رصد درجات'!D698)</f>
        <v/>
      </c>
      <c r="E698" s="88" t="str">
        <f>IF('رصد درجات'!E698="","",'رصد درجات'!E698)</f>
        <v/>
      </c>
      <c r="F698" s="88" t="str">
        <f>IF('رصد درجات'!F698="","",'رصد درجات'!F698)</f>
        <v/>
      </c>
      <c r="G698" s="88" t="str">
        <f>IF('رصد درجات'!G698="","",'رصد درجات'!G698)</f>
        <v/>
      </c>
      <c r="H698" s="88" t="str">
        <f>IF('رصد درجات'!H698="","",'رصد درجات'!H698)</f>
        <v/>
      </c>
      <c r="I698" s="88" t="str">
        <f>IF('رصد درجات'!I698="","",'رصد درجات'!I698)</f>
        <v/>
      </c>
      <c r="J698" s="88" t="str">
        <f>IF('رصد درجات'!J698="","",'رصد درجات'!J698)</f>
        <v/>
      </c>
      <c r="K698" s="88" t="str">
        <f>IF('رصد درجات'!K698="","",'رصد درجات'!K698)</f>
        <v/>
      </c>
      <c r="L698" s="88" t="str">
        <f>IF('رصد درجات'!L698="","",'رصد درجات'!L698)</f>
        <v/>
      </c>
      <c r="M698" s="105" t="str">
        <f>IF('رصد درجات'!M698="","",'رصد درجات'!M698)</f>
        <v/>
      </c>
      <c r="N698" s="105" t="str">
        <f>IF('رصد درجات'!N698="","",'رصد درجات'!N698)</f>
        <v/>
      </c>
      <c r="O698" s="88" t="str">
        <f>IF(C698="","",'رصد درجات'!Y698)</f>
        <v/>
      </c>
      <c r="P698" s="88" t="str">
        <f>IF(C698="","",'رصد درجات'!AL698)</f>
        <v/>
      </c>
      <c r="Q698" s="88" t="str">
        <f t="shared" si="911"/>
        <v/>
      </c>
      <c r="R698" s="103" t="str">
        <f t="shared" si="912"/>
        <v/>
      </c>
      <c r="S698" s="88" t="str">
        <f>IF(C698="","",'رصد درجات'!AV698)</f>
        <v/>
      </c>
      <c r="T698" s="88" t="str">
        <f>IF(C698="","",'رصد درجات'!BI698)</f>
        <v/>
      </c>
      <c r="U698" s="88" t="str">
        <f t="shared" si="913"/>
        <v/>
      </c>
      <c r="V698" s="88" t="str">
        <f t="shared" si="914"/>
        <v/>
      </c>
      <c r="W698" s="88" t="str">
        <f t="shared" si="915"/>
        <v/>
      </c>
      <c r="X698" s="106" t="str">
        <f t="shared" si="916"/>
        <v/>
      </c>
      <c r="Y698" s="107" t="str">
        <f>IF(C698="","",'رصد درجات'!Z698)</f>
        <v/>
      </c>
      <c r="Z698" s="107" t="str">
        <f>IF(C698="","",'رصد درجات'!AM698)</f>
        <v/>
      </c>
      <c r="AA698" s="107" t="str">
        <f t="shared" si="887"/>
        <v/>
      </c>
      <c r="AB698" s="107" t="str">
        <f t="shared" si="917"/>
        <v/>
      </c>
      <c r="AC698" s="107" t="str">
        <f>IF(C698="","",'رصد درجات'!AV698)</f>
        <v/>
      </c>
      <c r="AD698" s="107" t="str">
        <f>IF(C698="","",'رصد درجات'!BI698)</f>
        <v/>
      </c>
      <c r="AE698" s="107" t="str">
        <f t="shared" si="888"/>
        <v/>
      </c>
      <c r="AF698" s="107" t="str">
        <f t="shared" si="889"/>
        <v/>
      </c>
      <c r="AG698" s="107" t="str">
        <f t="shared" si="918"/>
        <v/>
      </c>
      <c r="AH698" s="108" t="str">
        <f t="shared" si="919"/>
        <v/>
      </c>
      <c r="AI698" s="107" t="str">
        <f>IF(C698="","",'رصد درجات'!AA698)</f>
        <v/>
      </c>
      <c r="AJ698" s="107" t="str">
        <f>IF(C698="","",'رصد درجات'!AN698)</f>
        <v/>
      </c>
      <c r="AK698" s="107" t="str">
        <f t="shared" si="890"/>
        <v/>
      </c>
      <c r="AL698" s="109" t="str">
        <f t="shared" si="920"/>
        <v/>
      </c>
      <c r="AM698" s="107" t="str">
        <f>IF(C698="","",'رصد درجات'!AX698)</f>
        <v/>
      </c>
      <c r="AN698" s="107" t="str">
        <f>IF(C698="","",'رصد درجات'!BK698)</f>
        <v/>
      </c>
      <c r="AO698" s="107" t="str">
        <f t="shared" si="891"/>
        <v/>
      </c>
      <c r="AP698" s="107" t="str">
        <f t="shared" si="892"/>
        <v/>
      </c>
      <c r="AQ698" s="107" t="str">
        <f t="shared" si="893"/>
        <v/>
      </c>
      <c r="AR698" s="108" t="str">
        <f t="shared" si="921"/>
        <v/>
      </c>
      <c r="AS698" s="107" t="str">
        <f>IF(C698="","",'رصد درجات'!AB698)</f>
        <v/>
      </c>
      <c r="AT698" s="107" t="str">
        <f>IF(C698="","",'رصد درجات'!AO698)</f>
        <v/>
      </c>
      <c r="AU698" s="107" t="str">
        <f>IF(C698="","",'رصد درجات'!AP698)</f>
        <v/>
      </c>
      <c r="AV698" s="107" t="str">
        <f t="shared" si="894"/>
        <v/>
      </c>
      <c r="AW698" s="107" t="str">
        <f t="shared" si="922"/>
        <v/>
      </c>
      <c r="AX698" s="107" t="str">
        <f>IF(C698="","",'رصد درجات'!AY698)</f>
        <v/>
      </c>
      <c r="AY698" s="107" t="str">
        <f>IF(C698="","",'رصد درجات'!BL698)</f>
        <v/>
      </c>
      <c r="AZ698" s="107" t="str">
        <f>IF(C698="","",'رصد درجات'!BM698)</f>
        <v/>
      </c>
      <c r="BA698" s="107" t="str">
        <f t="shared" si="895"/>
        <v/>
      </c>
      <c r="BB698" s="107" t="str">
        <f t="shared" si="896"/>
        <v/>
      </c>
      <c r="BC698" s="107" t="str">
        <f t="shared" si="897"/>
        <v/>
      </c>
      <c r="BD698" s="107" t="str">
        <f t="shared" si="898"/>
        <v/>
      </c>
      <c r="BE698" s="108" t="str">
        <f t="shared" si="923"/>
        <v/>
      </c>
      <c r="BF698" s="107" t="str">
        <f>IF(C698="","",'رصد درجات'!AC698)</f>
        <v/>
      </c>
      <c r="BG698" s="107" t="str">
        <f>IF(C698="","",'رصد درجات'!AI698)</f>
        <v/>
      </c>
      <c r="BH698" s="107" t="str">
        <f>IF(C698="","",'رصد درجات'!AQ698)</f>
        <v/>
      </c>
      <c r="BI698" s="107" t="str">
        <f t="shared" si="899"/>
        <v/>
      </c>
      <c r="BJ698" s="107" t="str">
        <f t="shared" si="924"/>
        <v/>
      </c>
      <c r="BK698" s="107" t="str">
        <f>IF(C698="","",'رصد درجات'!AZ698)</f>
        <v/>
      </c>
      <c r="BL698" s="107" t="str">
        <f>IF(C698="","",'رصد درجات'!BF698)</f>
        <v/>
      </c>
      <c r="BM698" s="107" t="str">
        <f>IF(C698="","",'رصد درجات'!BN698)</f>
        <v/>
      </c>
      <c r="BN698" s="107" t="str">
        <f t="shared" si="900"/>
        <v/>
      </c>
      <c r="BO698" s="107" t="str">
        <f t="shared" si="901"/>
        <v/>
      </c>
      <c r="BP698" s="107" t="str">
        <f t="shared" si="902"/>
        <v/>
      </c>
      <c r="BQ698" s="107" t="str">
        <f t="shared" si="903"/>
        <v/>
      </c>
      <c r="BR698" s="108" t="str">
        <f t="shared" si="925"/>
        <v/>
      </c>
      <c r="BS698" s="107" t="str">
        <f>IF(C698="","",'رصد درجات'!AD698)</f>
        <v/>
      </c>
      <c r="BT698" s="107" t="str">
        <f>IF(C698="","",'رصد درجات'!AR698)</f>
        <v/>
      </c>
      <c r="BU698" s="107" t="str">
        <f t="shared" si="904"/>
        <v/>
      </c>
      <c r="BV698" s="107" t="str">
        <f t="shared" si="926"/>
        <v/>
      </c>
      <c r="BW698" s="107" t="str">
        <f>IF(C698="","",'رصد درجات'!BA698)</f>
        <v/>
      </c>
      <c r="BX698" s="107" t="str">
        <f>IF(C698="","",'رصد درجات'!BO698)</f>
        <v/>
      </c>
      <c r="BY698" s="107" t="str">
        <f t="shared" si="905"/>
        <v/>
      </c>
      <c r="BZ698" s="107" t="str">
        <f t="shared" si="927"/>
        <v/>
      </c>
      <c r="CA698" s="107" t="str">
        <f t="shared" si="906"/>
        <v/>
      </c>
      <c r="CB698" s="108" t="str">
        <f t="shared" si="928"/>
        <v/>
      </c>
      <c r="CC698" s="107" t="str">
        <f>IF(C698="","",'رصد درجات'!AE698)</f>
        <v/>
      </c>
      <c r="CD698" s="107" t="str">
        <f>IF(C698="","",'رصد درجات'!AJ698)</f>
        <v/>
      </c>
      <c r="CE698" s="107" t="str">
        <f>IF(C698="","",'رصد درجات'!AS698)</f>
        <v/>
      </c>
      <c r="CF698" s="107" t="str">
        <f t="shared" si="907"/>
        <v/>
      </c>
      <c r="CG698" s="107" t="str">
        <f t="shared" si="929"/>
        <v/>
      </c>
      <c r="CH698" s="107" t="str">
        <f>IF(C698="","",'رصد درجات'!BB698)</f>
        <v/>
      </c>
      <c r="CI698" s="107" t="str">
        <f>IF(C698="","",'رصد درجات'!BF698)</f>
        <v/>
      </c>
      <c r="CJ698" s="107" t="str">
        <f>IF(C698="","",'رصد درجات'!BP698)</f>
        <v/>
      </c>
      <c r="CK698" s="107" t="str">
        <f t="shared" si="908"/>
        <v/>
      </c>
      <c r="CL698" s="107" t="str">
        <f t="shared" si="909"/>
        <v/>
      </c>
      <c r="CM698" s="107" t="str">
        <f t="shared" si="910"/>
        <v/>
      </c>
      <c r="CN698" s="107" t="str">
        <f t="shared" si="930"/>
        <v/>
      </c>
      <c r="CO698" s="108" t="str">
        <f t="shared" si="931"/>
        <v/>
      </c>
      <c r="CP698" s="110" t="str">
        <f>IF(C698="","",'رصد درجات'!AF698)</f>
        <v/>
      </c>
      <c r="CQ698" s="103" t="str">
        <f t="shared" si="932"/>
        <v/>
      </c>
      <c r="CR698" s="110" t="str">
        <f>IF(C698="","",'رصد درجات'!BC698)</f>
        <v/>
      </c>
      <c r="CS698" s="110" t="str">
        <f t="shared" si="933"/>
        <v/>
      </c>
      <c r="CT698" s="110" t="str">
        <f t="shared" si="934"/>
        <v/>
      </c>
      <c r="CU698" s="103" t="str">
        <f t="shared" si="935"/>
        <v/>
      </c>
      <c r="CV698" s="107" t="str">
        <f>IF(C698="","",'رصد درجات'!AG698)</f>
        <v/>
      </c>
      <c r="CW698" s="107" t="str">
        <f t="shared" si="936"/>
        <v/>
      </c>
      <c r="CX698" s="107" t="str">
        <f>IF(C698="","",'رصد درجات'!BD698)</f>
        <v/>
      </c>
      <c r="CY698" s="110" t="str">
        <f t="shared" si="937"/>
        <v/>
      </c>
      <c r="CZ698" s="110" t="str">
        <f t="shared" si="938"/>
        <v/>
      </c>
      <c r="DA698" s="103" t="str">
        <f t="shared" si="939"/>
        <v/>
      </c>
      <c r="DB698" s="111" t="str">
        <f t="shared" si="940"/>
        <v/>
      </c>
      <c r="DC698" s="112" t="str">
        <f t="shared" si="941"/>
        <v/>
      </c>
      <c r="DD698" s="111" t="str">
        <f t="shared" si="942"/>
        <v/>
      </c>
      <c r="DE698" s="112" t="str">
        <f t="shared" si="943"/>
        <v/>
      </c>
      <c r="DF698" s="107" t="str">
        <f>IF(C698="","",'رصد درجات'!AH698)</f>
        <v/>
      </c>
      <c r="DG698" s="107" t="str">
        <f>IF(C698="","",'رصد درجات'!AT698)</f>
        <v/>
      </c>
      <c r="DH698" s="107" t="str">
        <f t="shared" si="944"/>
        <v/>
      </c>
      <c r="DI698" s="107" t="str">
        <f t="shared" si="945"/>
        <v/>
      </c>
      <c r="DJ698" s="107" t="str">
        <f>IF(C698="","",'رصد درجات'!BE698)</f>
        <v/>
      </c>
      <c r="DK698" s="107" t="str">
        <f>IF(C698="","",'رصد درجات'!BQ698)</f>
        <v/>
      </c>
      <c r="DL698" s="107" t="str">
        <f t="shared" si="946"/>
        <v/>
      </c>
      <c r="DM698" s="107" t="str">
        <f t="shared" si="947"/>
        <v/>
      </c>
      <c r="DN698" s="107" t="str">
        <f t="shared" si="948"/>
        <v/>
      </c>
      <c r="DO698" s="108" t="str">
        <f t="shared" si="949"/>
        <v/>
      </c>
      <c r="DP698" s="81" t="str">
        <f t="shared" si="950"/>
        <v/>
      </c>
      <c r="DQ698" s="113" t="str">
        <f t="shared" si="951"/>
        <v/>
      </c>
      <c r="DR698" s="9">
        <f t="shared" si="952"/>
        <v>0</v>
      </c>
      <c r="DS698" s="114" t="str">
        <f t="shared" si="953"/>
        <v/>
      </c>
      <c r="DT698" s="115" t="str">
        <f t="shared" si="954"/>
        <v/>
      </c>
      <c r="DU698" s="115" t="str">
        <f t="shared" si="955"/>
        <v/>
      </c>
      <c r="DV698" s="115" t="str">
        <f t="shared" si="956"/>
        <v/>
      </c>
      <c r="DW698" s="115" t="str">
        <f t="shared" si="957"/>
        <v/>
      </c>
      <c r="DX698" s="115" t="str">
        <f t="shared" si="958"/>
        <v/>
      </c>
      <c r="DY698" s="115" t="str">
        <f t="shared" si="959"/>
        <v/>
      </c>
      <c r="DZ698" s="115" t="str">
        <f t="shared" si="960"/>
        <v/>
      </c>
      <c r="EA698" s="253"/>
      <c r="EB698" s="253"/>
      <c r="EC698" s="253"/>
      <c r="ED698" s="253"/>
      <c r="EE698" s="253"/>
      <c r="EF698" s="253"/>
      <c r="EG698" s="253"/>
      <c r="EH698" s="253"/>
      <c r="EI698" s="253"/>
      <c r="EJ698" s="253"/>
      <c r="EK698" s="259"/>
      <c r="EL698" s="261" t="str">
        <f t="shared" si="961"/>
        <v/>
      </c>
      <c r="EM698" s="9"/>
      <c r="EN698" s="9"/>
      <c r="EO698" s="81"/>
      <c r="EP698" s="82"/>
      <c r="EQ698" s="88"/>
      <c r="ER698" s="88"/>
      <c r="ES698" s="78"/>
    </row>
    <row r="699" spans="1:149" s="11" customFormat="1" ht="27" customHeight="1" thickBot="1">
      <c r="A699" s="88" t="str">
        <f>IF('رصد درجات'!A699="","",'رصد درجات'!A699)</f>
        <v/>
      </c>
      <c r="B699" s="88" t="str">
        <f>IF('رصد درجات'!B699="","",'رصد درجات'!B699)</f>
        <v/>
      </c>
      <c r="C699" s="88" t="str">
        <f>IF('رصد درجات'!C699="","",'رصد درجات'!C699)</f>
        <v/>
      </c>
      <c r="D699" s="104" t="str">
        <f>IF('رصد درجات'!D699="","",'رصد درجات'!D699)</f>
        <v/>
      </c>
      <c r="E699" s="88" t="str">
        <f>IF('رصد درجات'!E699="","",'رصد درجات'!E699)</f>
        <v/>
      </c>
      <c r="F699" s="88" t="str">
        <f>IF('رصد درجات'!F699="","",'رصد درجات'!F699)</f>
        <v/>
      </c>
      <c r="G699" s="88" t="str">
        <f>IF('رصد درجات'!G699="","",'رصد درجات'!G699)</f>
        <v/>
      </c>
      <c r="H699" s="88" t="str">
        <f>IF('رصد درجات'!H699="","",'رصد درجات'!H699)</f>
        <v/>
      </c>
      <c r="I699" s="88" t="str">
        <f>IF('رصد درجات'!I699="","",'رصد درجات'!I699)</f>
        <v/>
      </c>
      <c r="J699" s="88" t="str">
        <f>IF('رصد درجات'!J699="","",'رصد درجات'!J699)</f>
        <v/>
      </c>
      <c r="K699" s="88" t="str">
        <f>IF('رصد درجات'!K699="","",'رصد درجات'!K699)</f>
        <v/>
      </c>
      <c r="L699" s="88" t="str">
        <f>IF('رصد درجات'!L699="","",'رصد درجات'!L699)</f>
        <v/>
      </c>
      <c r="M699" s="105" t="str">
        <f>IF('رصد درجات'!M699="","",'رصد درجات'!M699)</f>
        <v/>
      </c>
      <c r="N699" s="105" t="str">
        <f>IF('رصد درجات'!N699="","",'رصد درجات'!N699)</f>
        <v/>
      </c>
      <c r="O699" s="88" t="str">
        <f>IF(C699="","",'رصد درجات'!Y699)</f>
        <v/>
      </c>
      <c r="P699" s="88" t="str">
        <f>IF(C699="","",'رصد درجات'!AL699)</f>
        <v/>
      </c>
      <c r="Q699" s="88" t="str">
        <f t="shared" si="911"/>
        <v/>
      </c>
      <c r="R699" s="103" t="str">
        <f t="shared" si="912"/>
        <v/>
      </c>
      <c r="S699" s="88" t="str">
        <f>IF(C699="","",'رصد درجات'!AV699)</f>
        <v/>
      </c>
      <c r="T699" s="88" t="str">
        <f>IF(C699="","",'رصد درجات'!BI699)</f>
        <v/>
      </c>
      <c r="U699" s="88" t="str">
        <f t="shared" si="913"/>
        <v/>
      </c>
      <c r="V699" s="88" t="str">
        <f t="shared" si="914"/>
        <v/>
      </c>
      <c r="W699" s="88" t="str">
        <f t="shared" si="915"/>
        <v/>
      </c>
      <c r="X699" s="106" t="str">
        <f t="shared" si="916"/>
        <v/>
      </c>
      <c r="Y699" s="107" t="str">
        <f>IF(C699="","",'رصد درجات'!Z699)</f>
        <v/>
      </c>
      <c r="Z699" s="107" t="str">
        <f>IF(C699="","",'رصد درجات'!AM699)</f>
        <v/>
      </c>
      <c r="AA699" s="107" t="str">
        <f t="shared" si="887"/>
        <v/>
      </c>
      <c r="AB699" s="107" t="str">
        <f t="shared" si="917"/>
        <v/>
      </c>
      <c r="AC699" s="107" t="str">
        <f>IF(C699="","",'رصد درجات'!AV699)</f>
        <v/>
      </c>
      <c r="AD699" s="107" t="str">
        <f>IF(C699="","",'رصد درجات'!BI699)</f>
        <v/>
      </c>
      <c r="AE699" s="107" t="str">
        <f t="shared" si="888"/>
        <v/>
      </c>
      <c r="AF699" s="107" t="str">
        <f t="shared" si="889"/>
        <v/>
      </c>
      <c r="AG699" s="107" t="str">
        <f t="shared" si="918"/>
        <v/>
      </c>
      <c r="AH699" s="108" t="str">
        <f t="shared" si="919"/>
        <v/>
      </c>
      <c r="AI699" s="107" t="str">
        <f>IF(C699="","",'رصد درجات'!AA699)</f>
        <v/>
      </c>
      <c r="AJ699" s="107" t="str">
        <f>IF(C699="","",'رصد درجات'!AN699)</f>
        <v/>
      </c>
      <c r="AK699" s="107" t="str">
        <f t="shared" si="890"/>
        <v/>
      </c>
      <c r="AL699" s="109" t="str">
        <f t="shared" si="920"/>
        <v/>
      </c>
      <c r="AM699" s="107" t="str">
        <f>IF(C699="","",'رصد درجات'!AX699)</f>
        <v/>
      </c>
      <c r="AN699" s="107" t="str">
        <f>IF(C699="","",'رصد درجات'!BK699)</f>
        <v/>
      </c>
      <c r="AO699" s="107" t="str">
        <f t="shared" si="891"/>
        <v/>
      </c>
      <c r="AP699" s="107" t="str">
        <f t="shared" si="892"/>
        <v/>
      </c>
      <c r="AQ699" s="107" t="str">
        <f t="shared" si="893"/>
        <v/>
      </c>
      <c r="AR699" s="108" t="str">
        <f t="shared" si="921"/>
        <v/>
      </c>
      <c r="AS699" s="107" t="str">
        <f>IF(C699="","",'رصد درجات'!AB699)</f>
        <v/>
      </c>
      <c r="AT699" s="107" t="str">
        <f>IF(C699="","",'رصد درجات'!AO699)</f>
        <v/>
      </c>
      <c r="AU699" s="107" t="str">
        <f>IF(C699="","",'رصد درجات'!AP699)</f>
        <v/>
      </c>
      <c r="AV699" s="107" t="str">
        <f t="shared" si="894"/>
        <v/>
      </c>
      <c r="AW699" s="107" t="str">
        <f t="shared" si="922"/>
        <v/>
      </c>
      <c r="AX699" s="107" t="str">
        <f>IF(C699="","",'رصد درجات'!AY699)</f>
        <v/>
      </c>
      <c r="AY699" s="107" t="str">
        <f>IF(C699="","",'رصد درجات'!BL699)</f>
        <v/>
      </c>
      <c r="AZ699" s="107" t="str">
        <f>IF(C699="","",'رصد درجات'!BM699)</f>
        <v/>
      </c>
      <c r="BA699" s="107" t="str">
        <f t="shared" si="895"/>
        <v/>
      </c>
      <c r="BB699" s="107" t="str">
        <f t="shared" si="896"/>
        <v/>
      </c>
      <c r="BC699" s="107" t="str">
        <f t="shared" si="897"/>
        <v/>
      </c>
      <c r="BD699" s="107" t="str">
        <f t="shared" si="898"/>
        <v/>
      </c>
      <c r="BE699" s="108" t="str">
        <f t="shared" si="923"/>
        <v/>
      </c>
      <c r="BF699" s="107" t="str">
        <f>IF(C699="","",'رصد درجات'!AC699)</f>
        <v/>
      </c>
      <c r="BG699" s="107" t="str">
        <f>IF(C699="","",'رصد درجات'!AI699)</f>
        <v/>
      </c>
      <c r="BH699" s="107" t="str">
        <f>IF(C699="","",'رصد درجات'!AQ699)</f>
        <v/>
      </c>
      <c r="BI699" s="107" t="str">
        <f t="shared" si="899"/>
        <v/>
      </c>
      <c r="BJ699" s="107" t="str">
        <f t="shared" si="924"/>
        <v/>
      </c>
      <c r="BK699" s="107" t="str">
        <f>IF(C699="","",'رصد درجات'!AZ699)</f>
        <v/>
      </c>
      <c r="BL699" s="107" t="str">
        <f>IF(C699="","",'رصد درجات'!BF699)</f>
        <v/>
      </c>
      <c r="BM699" s="107" t="str">
        <f>IF(C699="","",'رصد درجات'!BN699)</f>
        <v/>
      </c>
      <c r="BN699" s="107" t="str">
        <f t="shared" si="900"/>
        <v/>
      </c>
      <c r="BO699" s="107" t="str">
        <f t="shared" si="901"/>
        <v/>
      </c>
      <c r="BP699" s="107" t="str">
        <f t="shared" si="902"/>
        <v/>
      </c>
      <c r="BQ699" s="107" t="str">
        <f t="shared" si="903"/>
        <v/>
      </c>
      <c r="BR699" s="108" t="str">
        <f t="shared" si="925"/>
        <v/>
      </c>
      <c r="BS699" s="107" t="str">
        <f>IF(C699="","",'رصد درجات'!AD699)</f>
        <v/>
      </c>
      <c r="BT699" s="107" t="str">
        <f>IF(C699="","",'رصد درجات'!AR699)</f>
        <v/>
      </c>
      <c r="BU699" s="107" t="str">
        <f t="shared" si="904"/>
        <v/>
      </c>
      <c r="BV699" s="107" t="str">
        <f t="shared" si="926"/>
        <v/>
      </c>
      <c r="BW699" s="107" t="str">
        <f>IF(C699="","",'رصد درجات'!BA699)</f>
        <v/>
      </c>
      <c r="BX699" s="107" t="str">
        <f>IF(C699="","",'رصد درجات'!BO699)</f>
        <v/>
      </c>
      <c r="BY699" s="107" t="str">
        <f t="shared" si="905"/>
        <v/>
      </c>
      <c r="BZ699" s="107" t="str">
        <f t="shared" si="927"/>
        <v/>
      </c>
      <c r="CA699" s="107" t="str">
        <f t="shared" si="906"/>
        <v/>
      </c>
      <c r="CB699" s="108" t="str">
        <f t="shared" si="928"/>
        <v/>
      </c>
      <c r="CC699" s="107" t="str">
        <f>IF(C699="","",'رصد درجات'!AE699)</f>
        <v/>
      </c>
      <c r="CD699" s="107" t="str">
        <f>IF(C699="","",'رصد درجات'!AJ699)</f>
        <v/>
      </c>
      <c r="CE699" s="107" t="str">
        <f>IF(C699="","",'رصد درجات'!AS699)</f>
        <v/>
      </c>
      <c r="CF699" s="107" t="str">
        <f t="shared" si="907"/>
        <v/>
      </c>
      <c r="CG699" s="107" t="str">
        <f t="shared" si="929"/>
        <v/>
      </c>
      <c r="CH699" s="107" t="str">
        <f>IF(C699="","",'رصد درجات'!BB699)</f>
        <v/>
      </c>
      <c r="CI699" s="107" t="str">
        <f>IF(C699="","",'رصد درجات'!BF699)</f>
        <v/>
      </c>
      <c r="CJ699" s="107" t="str">
        <f>IF(C699="","",'رصد درجات'!BP699)</f>
        <v/>
      </c>
      <c r="CK699" s="107" t="str">
        <f t="shared" si="908"/>
        <v/>
      </c>
      <c r="CL699" s="107" t="str">
        <f t="shared" si="909"/>
        <v/>
      </c>
      <c r="CM699" s="107" t="str">
        <f t="shared" si="910"/>
        <v/>
      </c>
      <c r="CN699" s="107" t="str">
        <f t="shared" si="930"/>
        <v/>
      </c>
      <c r="CO699" s="108" t="str">
        <f t="shared" si="931"/>
        <v/>
      </c>
      <c r="CP699" s="110" t="str">
        <f>IF(C699="","",'رصد درجات'!AF699)</f>
        <v/>
      </c>
      <c r="CQ699" s="103" t="str">
        <f t="shared" si="932"/>
        <v/>
      </c>
      <c r="CR699" s="110" t="str">
        <f>IF(C699="","",'رصد درجات'!BC699)</f>
        <v/>
      </c>
      <c r="CS699" s="110" t="str">
        <f t="shared" si="933"/>
        <v/>
      </c>
      <c r="CT699" s="110" t="str">
        <f t="shared" si="934"/>
        <v/>
      </c>
      <c r="CU699" s="103" t="str">
        <f t="shared" si="935"/>
        <v/>
      </c>
      <c r="CV699" s="107" t="str">
        <f>IF(C699="","",'رصد درجات'!AG699)</f>
        <v/>
      </c>
      <c r="CW699" s="107" t="str">
        <f t="shared" si="936"/>
        <v/>
      </c>
      <c r="CX699" s="107" t="str">
        <f>IF(C699="","",'رصد درجات'!BD699)</f>
        <v/>
      </c>
      <c r="CY699" s="110" t="str">
        <f t="shared" si="937"/>
        <v/>
      </c>
      <c r="CZ699" s="110" t="str">
        <f t="shared" si="938"/>
        <v/>
      </c>
      <c r="DA699" s="103" t="str">
        <f t="shared" si="939"/>
        <v/>
      </c>
      <c r="DB699" s="111" t="str">
        <f t="shared" si="940"/>
        <v/>
      </c>
      <c r="DC699" s="112" t="str">
        <f t="shared" si="941"/>
        <v/>
      </c>
      <c r="DD699" s="111" t="str">
        <f t="shared" si="942"/>
        <v/>
      </c>
      <c r="DE699" s="112" t="str">
        <f t="shared" si="943"/>
        <v/>
      </c>
      <c r="DF699" s="107" t="str">
        <f>IF(C699="","",'رصد درجات'!AH699)</f>
        <v/>
      </c>
      <c r="DG699" s="107" t="str">
        <f>IF(C699="","",'رصد درجات'!AT699)</f>
        <v/>
      </c>
      <c r="DH699" s="107" t="str">
        <f t="shared" si="944"/>
        <v/>
      </c>
      <c r="DI699" s="107" t="str">
        <f t="shared" si="945"/>
        <v/>
      </c>
      <c r="DJ699" s="107" t="str">
        <f>IF(C699="","",'رصد درجات'!BE699)</f>
        <v/>
      </c>
      <c r="DK699" s="107" t="str">
        <f>IF(C699="","",'رصد درجات'!BQ699)</f>
        <v/>
      </c>
      <c r="DL699" s="107" t="str">
        <f t="shared" si="946"/>
        <v/>
      </c>
      <c r="DM699" s="107" t="str">
        <f t="shared" si="947"/>
        <v/>
      </c>
      <c r="DN699" s="107" t="str">
        <f t="shared" si="948"/>
        <v/>
      </c>
      <c r="DO699" s="108" t="str">
        <f t="shared" si="949"/>
        <v/>
      </c>
      <c r="DP699" s="81" t="str">
        <f t="shared" si="950"/>
        <v/>
      </c>
      <c r="DQ699" s="113" t="str">
        <f t="shared" si="951"/>
        <v/>
      </c>
      <c r="DR699" s="9">
        <f t="shared" si="952"/>
        <v>0</v>
      </c>
      <c r="DS699" s="114" t="str">
        <f t="shared" si="953"/>
        <v/>
      </c>
      <c r="DT699" s="115" t="str">
        <f t="shared" si="954"/>
        <v/>
      </c>
      <c r="DU699" s="115" t="str">
        <f t="shared" si="955"/>
        <v/>
      </c>
      <c r="DV699" s="115" t="str">
        <f t="shared" si="956"/>
        <v/>
      </c>
      <c r="DW699" s="115" t="str">
        <f t="shared" si="957"/>
        <v/>
      </c>
      <c r="DX699" s="115" t="str">
        <f t="shared" si="958"/>
        <v/>
      </c>
      <c r="DY699" s="115" t="str">
        <f t="shared" si="959"/>
        <v/>
      </c>
      <c r="DZ699" s="115" t="str">
        <f t="shared" si="960"/>
        <v/>
      </c>
      <c r="EA699" s="253"/>
      <c r="EB699" s="253"/>
      <c r="EC699" s="253"/>
      <c r="ED699" s="253"/>
      <c r="EE699" s="253"/>
      <c r="EF699" s="253"/>
      <c r="EG699" s="253"/>
      <c r="EH699" s="253"/>
      <c r="EI699" s="253"/>
      <c r="EJ699" s="253"/>
      <c r="EK699" s="259"/>
      <c r="EL699" s="261" t="str">
        <f t="shared" si="961"/>
        <v/>
      </c>
      <c r="EM699" s="9"/>
      <c r="EN699" s="9"/>
      <c r="EO699" s="81"/>
      <c r="EP699" s="82"/>
      <c r="EQ699" s="88"/>
      <c r="ER699" s="88"/>
      <c r="ES699" s="78"/>
    </row>
    <row r="700" spans="1:149" s="11" customFormat="1" ht="27" customHeight="1" thickBot="1">
      <c r="A700" s="88" t="str">
        <f>IF('رصد درجات'!A700="","",'رصد درجات'!A700)</f>
        <v/>
      </c>
      <c r="B700" s="88" t="str">
        <f>IF('رصد درجات'!B700="","",'رصد درجات'!B700)</f>
        <v/>
      </c>
      <c r="C700" s="88" t="str">
        <f>IF('رصد درجات'!C700="","",'رصد درجات'!C700)</f>
        <v/>
      </c>
      <c r="D700" s="104" t="str">
        <f>IF('رصد درجات'!D700="","",'رصد درجات'!D700)</f>
        <v/>
      </c>
      <c r="E700" s="88" t="str">
        <f>IF('رصد درجات'!E700="","",'رصد درجات'!E700)</f>
        <v/>
      </c>
      <c r="F700" s="88" t="str">
        <f>IF('رصد درجات'!F700="","",'رصد درجات'!F700)</f>
        <v/>
      </c>
      <c r="G700" s="88" t="str">
        <f>IF('رصد درجات'!G700="","",'رصد درجات'!G700)</f>
        <v/>
      </c>
      <c r="H700" s="88" t="str">
        <f>IF('رصد درجات'!H700="","",'رصد درجات'!H700)</f>
        <v/>
      </c>
      <c r="I700" s="88" t="str">
        <f>IF('رصد درجات'!I700="","",'رصد درجات'!I700)</f>
        <v/>
      </c>
      <c r="J700" s="88" t="str">
        <f>IF('رصد درجات'!J700="","",'رصد درجات'!J700)</f>
        <v/>
      </c>
      <c r="K700" s="88" t="str">
        <f>IF('رصد درجات'!K700="","",'رصد درجات'!K700)</f>
        <v/>
      </c>
      <c r="L700" s="88" t="str">
        <f>IF('رصد درجات'!L700="","",'رصد درجات'!L700)</f>
        <v/>
      </c>
      <c r="M700" s="105" t="str">
        <f>IF('رصد درجات'!M700="","",'رصد درجات'!M700)</f>
        <v/>
      </c>
      <c r="N700" s="105" t="str">
        <f>IF('رصد درجات'!N700="","",'رصد درجات'!N700)</f>
        <v/>
      </c>
      <c r="O700" s="88" t="str">
        <f>IF(C700="","",'رصد درجات'!Y700)</f>
        <v/>
      </c>
      <c r="P700" s="88" t="str">
        <f>IF(C700="","",'رصد درجات'!AL700)</f>
        <v/>
      </c>
      <c r="Q700" s="88" t="str">
        <f t="shared" si="911"/>
        <v/>
      </c>
      <c r="R700" s="103" t="str">
        <f t="shared" si="912"/>
        <v/>
      </c>
      <c r="S700" s="88" t="str">
        <f>IF(C700="","",'رصد درجات'!AV700)</f>
        <v/>
      </c>
      <c r="T700" s="88" t="str">
        <f>IF(C700="","",'رصد درجات'!BI700)</f>
        <v/>
      </c>
      <c r="U700" s="88" t="str">
        <f t="shared" si="913"/>
        <v/>
      </c>
      <c r="V700" s="88" t="str">
        <f t="shared" si="914"/>
        <v/>
      </c>
      <c r="W700" s="88" t="str">
        <f t="shared" si="915"/>
        <v/>
      </c>
      <c r="X700" s="106" t="str">
        <f t="shared" si="916"/>
        <v/>
      </c>
      <c r="Y700" s="107" t="str">
        <f>IF(C700="","",'رصد درجات'!Z700)</f>
        <v/>
      </c>
      <c r="Z700" s="107" t="str">
        <f>IF(C700="","",'رصد درجات'!AM700)</f>
        <v/>
      </c>
      <c r="AA700" s="107" t="str">
        <f t="shared" si="887"/>
        <v/>
      </c>
      <c r="AB700" s="107" t="str">
        <f t="shared" si="917"/>
        <v/>
      </c>
      <c r="AC700" s="107" t="str">
        <f>IF(C700="","",'رصد درجات'!AV700)</f>
        <v/>
      </c>
      <c r="AD700" s="107" t="str">
        <f>IF(C700="","",'رصد درجات'!BI700)</f>
        <v/>
      </c>
      <c r="AE700" s="107" t="str">
        <f t="shared" si="888"/>
        <v/>
      </c>
      <c r="AF700" s="107" t="str">
        <f t="shared" si="889"/>
        <v/>
      </c>
      <c r="AG700" s="107" t="str">
        <f t="shared" si="918"/>
        <v/>
      </c>
      <c r="AH700" s="108" t="str">
        <f t="shared" si="919"/>
        <v/>
      </c>
      <c r="AI700" s="107" t="str">
        <f>IF(C700="","",'رصد درجات'!AA700)</f>
        <v/>
      </c>
      <c r="AJ700" s="107" t="str">
        <f>IF(C700="","",'رصد درجات'!AN700)</f>
        <v/>
      </c>
      <c r="AK700" s="107" t="str">
        <f t="shared" si="890"/>
        <v/>
      </c>
      <c r="AL700" s="109" t="str">
        <f t="shared" si="920"/>
        <v/>
      </c>
      <c r="AM700" s="107" t="str">
        <f>IF(C700="","",'رصد درجات'!AX700)</f>
        <v/>
      </c>
      <c r="AN700" s="107" t="str">
        <f>IF(C700="","",'رصد درجات'!BK700)</f>
        <v/>
      </c>
      <c r="AO700" s="107" t="str">
        <f t="shared" si="891"/>
        <v/>
      </c>
      <c r="AP700" s="107" t="str">
        <f t="shared" si="892"/>
        <v/>
      </c>
      <c r="AQ700" s="107" t="str">
        <f t="shared" si="893"/>
        <v/>
      </c>
      <c r="AR700" s="108" t="str">
        <f t="shared" si="921"/>
        <v/>
      </c>
      <c r="AS700" s="107" t="str">
        <f>IF(C700="","",'رصد درجات'!AB700)</f>
        <v/>
      </c>
      <c r="AT700" s="107" t="str">
        <f>IF(C700="","",'رصد درجات'!AO700)</f>
        <v/>
      </c>
      <c r="AU700" s="107" t="str">
        <f>IF(C700="","",'رصد درجات'!AP700)</f>
        <v/>
      </c>
      <c r="AV700" s="107" t="str">
        <f t="shared" si="894"/>
        <v/>
      </c>
      <c r="AW700" s="107" t="str">
        <f t="shared" si="922"/>
        <v/>
      </c>
      <c r="AX700" s="107" t="str">
        <f>IF(C700="","",'رصد درجات'!AY700)</f>
        <v/>
      </c>
      <c r="AY700" s="107" t="str">
        <f>IF(C700="","",'رصد درجات'!BL700)</f>
        <v/>
      </c>
      <c r="AZ700" s="107" t="str">
        <f>IF(C700="","",'رصد درجات'!BM700)</f>
        <v/>
      </c>
      <c r="BA700" s="107" t="str">
        <f t="shared" si="895"/>
        <v/>
      </c>
      <c r="BB700" s="107" t="str">
        <f t="shared" si="896"/>
        <v/>
      </c>
      <c r="BC700" s="107" t="str">
        <f t="shared" si="897"/>
        <v/>
      </c>
      <c r="BD700" s="107" t="str">
        <f t="shared" si="898"/>
        <v/>
      </c>
      <c r="BE700" s="108" t="str">
        <f t="shared" si="923"/>
        <v/>
      </c>
      <c r="BF700" s="107" t="str">
        <f>IF(C700="","",'رصد درجات'!AC700)</f>
        <v/>
      </c>
      <c r="BG700" s="107" t="str">
        <f>IF(C700="","",'رصد درجات'!AI700)</f>
        <v/>
      </c>
      <c r="BH700" s="107" t="str">
        <f>IF(C700="","",'رصد درجات'!AQ700)</f>
        <v/>
      </c>
      <c r="BI700" s="107" t="str">
        <f t="shared" si="899"/>
        <v/>
      </c>
      <c r="BJ700" s="107" t="str">
        <f t="shared" si="924"/>
        <v/>
      </c>
      <c r="BK700" s="107" t="str">
        <f>IF(C700="","",'رصد درجات'!AZ700)</f>
        <v/>
      </c>
      <c r="BL700" s="107" t="str">
        <f>IF(C700="","",'رصد درجات'!BF700)</f>
        <v/>
      </c>
      <c r="BM700" s="107" t="str">
        <f>IF(C700="","",'رصد درجات'!BN700)</f>
        <v/>
      </c>
      <c r="BN700" s="107" t="str">
        <f t="shared" si="900"/>
        <v/>
      </c>
      <c r="BO700" s="107" t="str">
        <f t="shared" si="901"/>
        <v/>
      </c>
      <c r="BP700" s="107" t="str">
        <f t="shared" si="902"/>
        <v/>
      </c>
      <c r="BQ700" s="107" t="str">
        <f t="shared" si="903"/>
        <v/>
      </c>
      <c r="BR700" s="108" t="str">
        <f t="shared" si="925"/>
        <v/>
      </c>
      <c r="BS700" s="107" t="str">
        <f>IF(C700="","",'رصد درجات'!AD700)</f>
        <v/>
      </c>
      <c r="BT700" s="107" t="str">
        <f>IF(C700="","",'رصد درجات'!AR700)</f>
        <v/>
      </c>
      <c r="BU700" s="107" t="str">
        <f t="shared" si="904"/>
        <v/>
      </c>
      <c r="BV700" s="107" t="str">
        <f t="shared" si="926"/>
        <v/>
      </c>
      <c r="BW700" s="107" t="str">
        <f>IF(C700="","",'رصد درجات'!BA700)</f>
        <v/>
      </c>
      <c r="BX700" s="107" t="str">
        <f>IF(C700="","",'رصد درجات'!BO700)</f>
        <v/>
      </c>
      <c r="BY700" s="107" t="str">
        <f t="shared" si="905"/>
        <v/>
      </c>
      <c r="BZ700" s="107" t="str">
        <f t="shared" si="927"/>
        <v/>
      </c>
      <c r="CA700" s="107" t="str">
        <f t="shared" si="906"/>
        <v/>
      </c>
      <c r="CB700" s="108" t="str">
        <f t="shared" si="928"/>
        <v/>
      </c>
      <c r="CC700" s="107" t="str">
        <f>IF(C700="","",'رصد درجات'!AE700)</f>
        <v/>
      </c>
      <c r="CD700" s="107" t="str">
        <f>IF(C700="","",'رصد درجات'!AJ700)</f>
        <v/>
      </c>
      <c r="CE700" s="107" t="str">
        <f>IF(C700="","",'رصد درجات'!AS700)</f>
        <v/>
      </c>
      <c r="CF700" s="107" t="str">
        <f t="shared" si="907"/>
        <v/>
      </c>
      <c r="CG700" s="107" t="str">
        <f t="shared" si="929"/>
        <v/>
      </c>
      <c r="CH700" s="107" t="str">
        <f>IF(C700="","",'رصد درجات'!BB700)</f>
        <v/>
      </c>
      <c r="CI700" s="107" t="str">
        <f>IF(C700="","",'رصد درجات'!BF700)</f>
        <v/>
      </c>
      <c r="CJ700" s="107" t="str">
        <f>IF(C700="","",'رصد درجات'!BP700)</f>
        <v/>
      </c>
      <c r="CK700" s="107" t="str">
        <f t="shared" si="908"/>
        <v/>
      </c>
      <c r="CL700" s="107" t="str">
        <f t="shared" si="909"/>
        <v/>
      </c>
      <c r="CM700" s="107" t="str">
        <f t="shared" si="910"/>
        <v/>
      </c>
      <c r="CN700" s="107" t="str">
        <f t="shared" si="930"/>
        <v/>
      </c>
      <c r="CO700" s="108" t="str">
        <f t="shared" si="931"/>
        <v/>
      </c>
      <c r="CP700" s="110" t="str">
        <f>IF(C700="","",'رصد درجات'!AF700)</f>
        <v/>
      </c>
      <c r="CQ700" s="103" t="str">
        <f t="shared" si="932"/>
        <v/>
      </c>
      <c r="CR700" s="110" t="str">
        <f>IF(C700="","",'رصد درجات'!BC700)</f>
        <v/>
      </c>
      <c r="CS700" s="110" t="str">
        <f t="shared" si="933"/>
        <v/>
      </c>
      <c r="CT700" s="110" t="str">
        <f t="shared" si="934"/>
        <v/>
      </c>
      <c r="CU700" s="103" t="str">
        <f t="shared" si="935"/>
        <v/>
      </c>
      <c r="CV700" s="107" t="str">
        <f>IF(C700="","",'رصد درجات'!AG700)</f>
        <v/>
      </c>
      <c r="CW700" s="107" t="str">
        <f t="shared" si="936"/>
        <v/>
      </c>
      <c r="CX700" s="107" t="str">
        <f>IF(C700="","",'رصد درجات'!BD700)</f>
        <v/>
      </c>
      <c r="CY700" s="110" t="str">
        <f t="shared" si="937"/>
        <v/>
      </c>
      <c r="CZ700" s="110" t="str">
        <f t="shared" si="938"/>
        <v/>
      </c>
      <c r="DA700" s="103" t="str">
        <f t="shared" si="939"/>
        <v/>
      </c>
      <c r="DB700" s="111" t="str">
        <f t="shared" si="940"/>
        <v/>
      </c>
      <c r="DC700" s="112" t="str">
        <f t="shared" si="941"/>
        <v/>
      </c>
      <c r="DD700" s="111" t="str">
        <f t="shared" si="942"/>
        <v/>
      </c>
      <c r="DE700" s="112" t="str">
        <f t="shared" si="943"/>
        <v/>
      </c>
      <c r="DF700" s="107" t="str">
        <f>IF(C700="","",'رصد درجات'!AH700)</f>
        <v/>
      </c>
      <c r="DG700" s="107" t="str">
        <f>IF(C700="","",'رصد درجات'!AT700)</f>
        <v/>
      </c>
      <c r="DH700" s="107" t="str">
        <f t="shared" si="944"/>
        <v/>
      </c>
      <c r="DI700" s="107" t="str">
        <f t="shared" si="945"/>
        <v/>
      </c>
      <c r="DJ700" s="107" t="str">
        <f>IF(C700="","",'رصد درجات'!BE700)</f>
        <v/>
      </c>
      <c r="DK700" s="107" t="str">
        <f>IF(C700="","",'رصد درجات'!BQ700)</f>
        <v/>
      </c>
      <c r="DL700" s="107" t="str">
        <f t="shared" si="946"/>
        <v/>
      </c>
      <c r="DM700" s="107" t="str">
        <f t="shared" si="947"/>
        <v/>
      </c>
      <c r="DN700" s="107" t="str">
        <f t="shared" si="948"/>
        <v/>
      </c>
      <c r="DO700" s="108" t="str">
        <f t="shared" si="949"/>
        <v/>
      </c>
      <c r="DP700" s="81" t="str">
        <f t="shared" si="950"/>
        <v/>
      </c>
      <c r="DQ700" s="113" t="str">
        <f t="shared" si="951"/>
        <v/>
      </c>
      <c r="DR700" s="9">
        <f t="shared" si="952"/>
        <v>0</v>
      </c>
      <c r="DS700" s="114" t="str">
        <f t="shared" si="953"/>
        <v/>
      </c>
      <c r="DT700" s="115" t="str">
        <f t="shared" si="954"/>
        <v/>
      </c>
      <c r="DU700" s="115" t="str">
        <f t="shared" si="955"/>
        <v/>
      </c>
      <c r="DV700" s="115" t="str">
        <f t="shared" si="956"/>
        <v/>
      </c>
      <c r="DW700" s="115" t="str">
        <f t="shared" si="957"/>
        <v/>
      </c>
      <c r="DX700" s="115" t="str">
        <f t="shared" si="958"/>
        <v/>
      </c>
      <c r="DY700" s="115" t="str">
        <f t="shared" si="959"/>
        <v/>
      </c>
      <c r="DZ700" s="115" t="str">
        <f t="shared" si="960"/>
        <v/>
      </c>
      <c r="EA700" s="253"/>
      <c r="EB700" s="253"/>
      <c r="EC700" s="253"/>
      <c r="ED700" s="253"/>
      <c r="EE700" s="253"/>
      <c r="EF700" s="253"/>
      <c r="EG700" s="253"/>
      <c r="EH700" s="253"/>
      <c r="EI700" s="253"/>
      <c r="EJ700" s="253"/>
      <c r="EK700" s="259"/>
      <c r="EL700" s="261" t="str">
        <f t="shared" si="961"/>
        <v/>
      </c>
      <c r="EM700" s="9"/>
      <c r="EN700" s="9"/>
      <c r="EO700" s="81"/>
      <c r="EP700" s="82"/>
      <c r="EQ700" s="88"/>
      <c r="ER700" s="88"/>
      <c r="ES700" s="78"/>
    </row>
    <row r="701" spans="1:149" s="11" customFormat="1" ht="27" customHeight="1" thickBot="1">
      <c r="A701" s="88" t="str">
        <f>IF('رصد درجات'!A701="","",'رصد درجات'!A701)</f>
        <v/>
      </c>
      <c r="B701" s="88" t="str">
        <f>IF('رصد درجات'!B701="","",'رصد درجات'!B701)</f>
        <v/>
      </c>
      <c r="C701" s="88" t="str">
        <f>IF('رصد درجات'!C701="","",'رصد درجات'!C701)</f>
        <v/>
      </c>
      <c r="D701" s="104" t="str">
        <f>IF('رصد درجات'!D701="","",'رصد درجات'!D701)</f>
        <v/>
      </c>
      <c r="E701" s="88" t="str">
        <f>IF('رصد درجات'!E701="","",'رصد درجات'!E701)</f>
        <v/>
      </c>
      <c r="F701" s="88" t="str">
        <f>IF('رصد درجات'!F701="","",'رصد درجات'!F701)</f>
        <v/>
      </c>
      <c r="G701" s="88" t="str">
        <f>IF('رصد درجات'!G701="","",'رصد درجات'!G701)</f>
        <v/>
      </c>
      <c r="H701" s="88" t="str">
        <f>IF('رصد درجات'!H701="","",'رصد درجات'!H701)</f>
        <v/>
      </c>
      <c r="I701" s="88" t="str">
        <f>IF('رصد درجات'!I701="","",'رصد درجات'!I701)</f>
        <v/>
      </c>
      <c r="J701" s="88" t="str">
        <f>IF('رصد درجات'!J701="","",'رصد درجات'!J701)</f>
        <v/>
      </c>
      <c r="K701" s="88" t="str">
        <f>IF('رصد درجات'!K701="","",'رصد درجات'!K701)</f>
        <v/>
      </c>
      <c r="L701" s="88" t="str">
        <f>IF('رصد درجات'!L701="","",'رصد درجات'!L701)</f>
        <v/>
      </c>
      <c r="M701" s="105" t="str">
        <f>IF('رصد درجات'!M701="","",'رصد درجات'!M701)</f>
        <v/>
      </c>
      <c r="N701" s="105" t="str">
        <f>IF('رصد درجات'!N701="","",'رصد درجات'!N701)</f>
        <v/>
      </c>
      <c r="O701" s="88" t="str">
        <f>IF(C701="","",'رصد درجات'!Y701)</f>
        <v/>
      </c>
      <c r="P701" s="88" t="str">
        <f>IF(C701="","",'رصد درجات'!AL701)</f>
        <v/>
      </c>
      <c r="Q701" s="88" t="str">
        <f t="shared" si="911"/>
        <v/>
      </c>
      <c r="R701" s="103" t="str">
        <f t="shared" si="912"/>
        <v/>
      </c>
      <c r="S701" s="88" t="str">
        <f>IF(C701="","",'رصد درجات'!AV701)</f>
        <v/>
      </c>
      <c r="T701" s="88" t="str">
        <f>IF(C701="","",'رصد درجات'!BI701)</f>
        <v/>
      </c>
      <c r="U701" s="88" t="str">
        <f t="shared" si="913"/>
        <v/>
      </c>
      <c r="V701" s="88" t="str">
        <f t="shared" si="914"/>
        <v/>
      </c>
      <c r="W701" s="88" t="str">
        <f t="shared" si="915"/>
        <v/>
      </c>
      <c r="X701" s="106" t="str">
        <f t="shared" si="916"/>
        <v/>
      </c>
      <c r="Y701" s="107" t="str">
        <f>IF(C701="","",'رصد درجات'!Z701)</f>
        <v/>
      </c>
      <c r="Z701" s="107" t="str">
        <f>IF(C701="","",'رصد درجات'!AM701)</f>
        <v/>
      </c>
      <c r="AA701" s="107" t="str">
        <f t="shared" si="887"/>
        <v/>
      </c>
      <c r="AB701" s="107" t="str">
        <f t="shared" si="917"/>
        <v/>
      </c>
      <c r="AC701" s="107" t="str">
        <f>IF(C701="","",'رصد درجات'!AV701)</f>
        <v/>
      </c>
      <c r="AD701" s="107" t="str">
        <f>IF(C701="","",'رصد درجات'!BI701)</f>
        <v/>
      </c>
      <c r="AE701" s="107" t="str">
        <f t="shared" si="888"/>
        <v/>
      </c>
      <c r="AF701" s="107" t="str">
        <f t="shared" si="889"/>
        <v/>
      </c>
      <c r="AG701" s="107" t="str">
        <f t="shared" si="918"/>
        <v/>
      </c>
      <c r="AH701" s="108" t="str">
        <f t="shared" si="919"/>
        <v/>
      </c>
      <c r="AI701" s="107" t="str">
        <f>IF(C701="","",'رصد درجات'!AA701)</f>
        <v/>
      </c>
      <c r="AJ701" s="107" t="str">
        <f>IF(C701="","",'رصد درجات'!AN701)</f>
        <v/>
      </c>
      <c r="AK701" s="107" t="str">
        <f t="shared" si="890"/>
        <v/>
      </c>
      <c r="AL701" s="109" t="str">
        <f t="shared" si="920"/>
        <v/>
      </c>
      <c r="AM701" s="107" t="str">
        <f>IF(C701="","",'رصد درجات'!AX701)</f>
        <v/>
      </c>
      <c r="AN701" s="107" t="str">
        <f>IF(C701="","",'رصد درجات'!BK701)</f>
        <v/>
      </c>
      <c r="AO701" s="107" t="str">
        <f t="shared" si="891"/>
        <v/>
      </c>
      <c r="AP701" s="107" t="str">
        <f t="shared" si="892"/>
        <v/>
      </c>
      <c r="AQ701" s="107" t="str">
        <f t="shared" si="893"/>
        <v/>
      </c>
      <c r="AR701" s="108" t="str">
        <f t="shared" si="921"/>
        <v/>
      </c>
      <c r="AS701" s="107" t="str">
        <f>IF(C701="","",'رصد درجات'!AB701)</f>
        <v/>
      </c>
      <c r="AT701" s="107" t="str">
        <f>IF(C701="","",'رصد درجات'!AO701)</f>
        <v/>
      </c>
      <c r="AU701" s="107" t="str">
        <f>IF(C701="","",'رصد درجات'!AP701)</f>
        <v/>
      </c>
      <c r="AV701" s="107" t="str">
        <f t="shared" si="894"/>
        <v/>
      </c>
      <c r="AW701" s="107" t="str">
        <f t="shared" si="922"/>
        <v/>
      </c>
      <c r="AX701" s="107" t="str">
        <f>IF(C701="","",'رصد درجات'!AY701)</f>
        <v/>
      </c>
      <c r="AY701" s="107" t="str">
        <f>IF(C701="","",'رصد درجات'!BL701)</f>
        <v/>
      </c>
      <c r="AZ701" s="107" t="str">
        <f>IF(C701="","",'رصد درجات'!BM701)</f>
        <v/>
      </c>
      <c r="BA701" s="107" t="str">
        <f t="shared" si="895"/>
        <v/>
      </c>
      <c r="BB701" s="107" t="str">
        <f t="shared" si="896"/>
        <v/>
      </c>
      <c r="BC701" s="107" t="str">
        <f t="shared" si="897"/>
        <v/>
      </c>
      <c r="BD701" s="107" t="str">
        <f t="shared" si="898"/>
        <v/>
      </c>
      <c r="BE701" s="108" t="str">
        <f t="shared" si="923"/>
        <v/>
      </c>
      <c r="BF701" s="107" t="str">
        <f>IF(C701="","",'رصد درجات'!AC701)</f>
        <v/>
      </c>
      <c r="BG701" s="107" t="str">
        <f>IF(C701="","",'رصد درجات'!AI701)</f>
        <v/>
      </c>
      <c r="BH701" s="107" t="str">
        <f>IF(C701="","",'رصد درجات'!AQ701)</f>
        <v/>
      </c>
      <c r="BI701" s="107" t="str">
        <f t="shared" si="899"/>
        <v/>
      </c>
      <c r="BJ701" s="107" t="str">
        <f t="shared" si="924"/>
        <v/>
      </c>
      <c r="BK701" s="107" t="str">
        <f>IF(C701="","",'رصد درجات'!AZ701)</f>
        <v/>
      </c>
      <c r="BL701" s="107" t="str">
        <f>IF(C701="","",'رصد درجات'!BF701)</f>
        <v/>
      </c>
      <c r="BM701" s="107" t="str">
        <f>IF(C701="","",'رصد درجات'!BN701)</f>
        <v/>
      </c>
      <c r="BN701" s="107" t="str">
        <f t="shared" si="900"/>
        <v/>
      </c>
      <c r="BO701" s="107" t="str">
        <f t="shared" si="901"/>
        <v/>
      </c>
      <c r="BP701" s="107" t="str">
        <f t="shared" si="902"/>
        <v/>
      </c>
      <c r="BQ701" s="107" t="str">
        <f t="shared" si="903"/>
        <v/>
      </c>
      <c r="BR701" s="108" t="str">
        <f t="shared" si="925"/>
        <v/>
      </c>
      <c r="BS701" s="107" t="str">
        <f>IF(C701="","",'رصد درجات'!AD701)</f>
        <v/>
      </c>
      <c r="BT701" s="107" t="str">
        <f>IF(C701="","",'رصد درجات'!AR701)</f>
        <v/>
      </c>
      <c r="BU701" s="107" t="str">
        <f t="shared" si="904"/>
        <v/>
      </c>
      <c r="BV701" s="107" t="str">
        <f t="shared" si="926"/>
        <v/>
      </c>
      <c r="BW701" s="107" t="str">
        <f>IF(C701="","",'رصد درجات'!BA701)</f>
        <v/>
      </c>
      <c r="BX701" s="107" t="str">
        <f>IF(C701="","",'رصد درجات'!BO701)</f>
        <v/>
      </c>
      <c r="BY701" s="107" t="str">
        <f t="shared" si="905"/>
        <v/>
      </c>
      <c r="BZ701" s="107" t="str">
        <f t="shared" si="927"/>
        <v/>
      </c>
      <c r="CA701" s="107" t="str">
        <f t="shared" si="906"/>
        <v/>
      </c>
      <c r="CB701" s="108" t="str">
        <f t="shared" si="928"/>
        <v/>
      </c>
      <c r="CC701" s="107" t="str">
        <f>IF(C701="","",'رصد درجات'!AE701)</f>
        <v/>
      </c>
      <c r="CD701" s="107" t="str">
        <f>IF(C701="","",'رصد درجات'!AJ701)</f>
        <v/>
      </c>
      <c r="CE701" s="107" t="str">
        <f>IF(C701="","",'رصد درجات'!AS701)</f>
        <v/>
      </c>
      <c r="CF701" s="107" t="str">
        <f t="shared" si="907"/>
        <v/>
      </c>
      <c r="CG701" s="107" t="str">
        <f t="shared" si="929"/>
        <v/>
      </c>
      <c r="CH701" s="107" t="str">
        <f>IF(C701="","",'رصد درجات'!BB701)</f>
        <v/>
      </c>
      <c r="CI701" s="107" t="str">
        <f>IF(C701="","",'رصد درجات'!BF701)</f>
        <v/>
      </c>
      <c r="CJ701" s="107" t="str">
        <f>IF(C701="","",'رصد درجات'!BP701)</f>
        <v/>
      </c>
      <c r="CK701" s="107" t="str">
        <f t="shared" si="908"/>
        <v/>
      </c>
      <c r="CL701" s="107" t="str">
        <f t="shared" si="909"/>
        <v/>
      </c>
      <c r="CM701" s="107" t="str">
        <f t="shared" si="910"/>
        <v/>
      </c>
      <c r="CN701" s="107" t="str">
        <f t="shared" si="930"/>
        <v/>
      </c>
      <c r="CO701" s="108" t="str">
        <f t="shared" si="931"/>
        <v/>
      </c>
      <c r="CP701" s="110" t="str">
        <f>IF(C701="","",'رصد درجات'!AF701)</f>
        <v/>
      </c>
      <c r="CQ701" s="103" t="str">
        <f t="shared" si="932"/>
        <v/>
      </c>
      <c r="CR701" s="110" t="str">
        <f>IF(C701="","",'رصد درجات'!BC701)</f>
        <v/>
      </c>
      <c r="CS701" s="110" t="str">
        <f t="shared" si="933"/>
        <v/>
      </c>
      <c r="CT701" s="110" t="str">
        <f t="shared" si="934"/>
        <v/>
      </c>
      <c r="CU701" s="103" t="str">
        <f t="shared" si="935"/>
        <v/>
      </c>
      <c r="CV701" s="107" t="str">
        <f>IF(C701="","",'رصد درجات'!AG701)</f>
        <v/>
      </c>
      <c r="CW701" s="107" t="str">
        <f t="shared" si="936"/>
        <v/>
      </c>
      <c r="CX701" s="107" t="str">
        <f>IF(C701="","",'رصد درجات'!BD701)</f>
        <v/>
      </c>
      <c r="CY701" s="110" t="str">
        <f t="shared" si="937"/>
        <v/>
      </c>
      <c r="CZ701" s="110" t="str">
        <f t="shared" si="938"/>
        <v/>
      </c>
      <c r="DA701" s="103" t="str">
        <f t="shared" si="939"/>
        <v/>
      </c>
      <c r="DB701" s="111" t="str">
        <f t="shared" si="940"/>
        <v/>
      </c>
      <c r="DC701" s="112" t="str">
        <f t="shared" si="941"/>
        <v/>
      </c>
      <c r="DD701" s="111" t="str">
        <f t="shared" si="942"/>
        <v/>
      </c>
      <c r="DE701" s="112" t="str">
        <f t="shared" si="943"/>
        <v/>
      </c>
      <c r="DF701" s="107" t="str">
        <f>IF(C701="","",'رصد درجات'!AH701)</f>
        <v/>
      </c>
      <c r="DG701" s="107" t="str">
        <f>IF(C701="","",'رصد درجات'!AT701)</f>
        <v/>
      </c>
      <c r="DH701" s="107" t="str">
        <f t="shared" si="944"/>
        <v/>
      </c>
      <c r="DI701" s="107" t="str">
        <f t="shared" si="945"/>
        <v/>
      </c>
      <c r="DJ701" s="107" t="str">
        <f>IF(C701="","",'رصد درجات'!BE701)</f>
        <v/>
      </c>
      <c r="DK701" s="107" t="str">
        <f>IF(C701="","",'رصد درجات'!BQ701)</f>
        <v/>
      </c>
      <c r="DL701" s="107" t="str">
        <f t="shared" si="946"/>
        <v/>
      </c>
      <c r="DM701" s="107" t="str">
        <f t="shared" si="947"/>
        <v/>
      </c>
      <c r="DN701" s="107" t="str">
        <f t="shared" si="948"/>
        <v/>
      </c>
      <c r="DO701" s="108" t="str">
        <f t="shared" si="949"/>
        <v/>
      </c>
      <c r="DP701" s="81" t="str">
        <f t="shared" si="950"/>
        <v/>
      </c>
      <c r="DQ701" s="113" t="str">
        <f t="shared" si="951"/>
        <v/>
      </c>
      <c r="DR701" s="9">
        <f t="shared" si="952"/>
        <v>0</v>
      </c>
      <c r="DS701" s="114" t="str">
        <f t="shared" si="953"/>
        <v/>
      </c>
      <c r="DT701" s="115" t="str">
        <f t="shared" si="954"/>
        <v/>
      </c>
      <c r="DU701" s="115" t="str">
        <f t="shared" si="955"/>
        <v/>
      </c>
      <c r="DV701" s="115" t="str">
        <f t="shared" si="956"/>
        <v/>
      </c>
      <c r="DW701" s="115" t="str">
        <f t="shared" si="957"/>
        <v/>
      </c>
      <c r="DX701" s="115" t="str">
        <f t="shared" si="958"/>
        <v/>
      </c>
      <c r="DY701" s="115" t="str">
        <f t="shared" si="959"/>
        <v/>
      </c>
      <c r="DZ701" s="115" t="str">
        <f t="shared" si="960"/>
        <v/>
      </c>
      <c r="EA701" s="253"/>
      <c r="EB701" s="253"/>
      <c r="EC701" s="253"/>
      <c r="ED701" s="253"/>
      <c r="EE701" s="253"/>
      <c r="EF701" s="253"/>
      <c r="EG701" s="253"/>
      <c r="EH701" s="253"/>
      <c r="EI701" s="253"/>
      <c r="EJ701" s="253"/>
      <c r="EK701" s="259"/>
      <c r="EL701" s="261" t="str">
        <f t="shared" si="961"/>
        <v/>
      </c>
      <c r="EM701" s="9"/>
      <c r="EN701" s="9"/>
      <c r="EO701" s="81"/>
      <c r="EP701" s="82"/>
      <c r="EQ701" s="88"/>
      <c r="ER701" s="88"/>
      <c r="ES701" s="78"/>
    </row>
    <row r="702" spans="1:149" s="11" customFormat="1" ht="27" customHeight="1" thickBot="1">
      <c r="A702" s="88" t="str">
        <f>IF('رصد درجات'!A702="","",'رصد درجات'!A702)</f>
        <v/>
      </c>
      <c r="B702" s="88" t="str">
        <f>IF('رصد درجات'!B702="","",'رصد درجات'!B702)</f>
        <v/>
      </c>
      <c r="C702" s="88" t="str">
        <f>IF('رصد درجات'!C702="","",'رصد درجات'!C702)</f>
        <v/>
      </c>
      <c r="D702" s="104" t="str">
        <f>IF('رصد درجات'!D702="","",'رصد درجات'!D702)</f>
        <v/>
      </c>
      <c r="E702" s="88" t="str">
        <f>IF('رصد درجات'!E702="","",'رصد درجات'!E702)</f>
        <v/>
      </c>
      <c r="F702" s="88" t="str">
        <f>IF('رصد درجات'!F702="","",'رصد درجات'!F702)</f>
        <v/>
      </c>
      <c r="G702" s="88" t="str">
        <f>IF('رصد درجات'!G702="","",'رصد درجات'!G702)</f>
        <v/>
      </c>
      <c r="H702" s="88" t="str">
        <f>IF('رصد درجات'!H702="","",'رصد درجات'!H702)</f>
        <v/>
      </c>
      <c r="I702" s="88" t="str">
        <f>IF('رصد درجات'!I702="","",'رصد درجات'!I702)</f>
        <v/>
      </c>
      <c r="J702" s="88" t="str">
        <f>IF('رصد درجات'!J702="","",'رصد درجات'!J702)</f>
        <v/>
      </c>
      <c r="K702" s="88" t="str">
        <f>IF('رصد درجات'!K702="","",'رصد درجات'!K702)</f>
        <v/>
      </c>
      <c r="L702" s="88" t="str">
        <f>IF('رصد درجات'!L702="","",'رصد درجات'!L702)</f>
        <v/>
      </c>
      <c r="M702" s="105" t="str">
        <f>IF('رصد درجات'!M702="","",'رصد درجات'!M702)</f>
        <v/>
      </c>
      <c r="N702" s="105" t="str">
        <f>IF('رصد درجات'!N702="","",'رصد درجات'!N702)</f>
        <v/>
      </c>
      <c r="O702" s="88" t="str">
        <f>IF(C702="","",'رصد درجات'!Y702)</f>
        <v/>
      </c>
      <c r="P702" s="88" t="str">
        <f>IF(C702="","",'رصد درجات'!AL702)</f>
        <v/>
      </c>
      <c r="Q702" s="88" t="str">
        <f t="shared" si="911"/>
        <v/>
      </c>
      <c r="R702" s="103" t="str">
        <f t="shared" si="912"/>
        <v/>
      </c>
      <c r="S702" s="88" t="str">
        <f>IF(C702="","",'رصد درجات'!AV702)</f>
        <v/>
      </c>
      <c r="T702" s="88" t="str">
        <f>IF(C702="","",'رصد درجات'!BI702)</f>
        <v/>
      </c>
      <c r="U702" s="88" t="str">
        <f t="shared" si="913"/>
        <v/>
      </c>
      <c r="V702" s="88" t="str">
        <f t="shared" si="914"/>
        <v/>
      </c>
      <c r="W702" s="88" t="str">
        <f t="shared" si="915"/>
        <v/>
      </c>
      <c r="X702" s="106" t="str">
        <f t="shared" si="916"/>
        <v/>
      </c>
      <c r="Y702" s="107" t="str">
        <f>IF(C702="","",'رصد درجات'!Z702)</f>
        <v/>
      </c>
      <c r="Z702" s="107" t="str">
        <f>IF(C702="","",'رصد درجات'!AM702)</f>
        <v/>
      </c>
      <c r="AA702" s="107" t="str">
        <f t="shared" si="887"/>
        <v/>
      </c>
      <c r="AB702" s="107" t="str">
        <f t="shared" si="917"/>
        <v/>
      </c>
      <c r="AC702" s="107" t="str">
        <f>IF(C702="","",'رصد درجات'!AV702)</f>
        <v/>
      </c>
      <c r="AD702" s="107" t="str">
        <f>IF(C702="","",'رصد درجات'!BI702)</f>
        <v/>
      </c>
      <c r="AE702" s="107" t="str">
        <f t="shared" si="888"/>
        <v/>
      </c>
      <c r="AF702" s="107" t="str">
        <f t="shared" si="889"/>
        <v/>
      </c>
      <c r="AG702" s="107" t="str">
        <f t="shared" si="918"/>
        <v/>
      </c>
      <c r="AH702" s="108" t="str">
        <f t="shared" si="919"/>
        <v/>
      </c>
      <c r="AI702" s="107" t="str">
        <f>IF(C702="","",'رصد درجات'!AA702)</f>
        <v/>
      </c>
      <c r="AJ702" s="107" t="str">
        <f>IF(C702="","",'رصد درجات'!AN702)</f>
        <v/>
      </c>
      <c r="AK702" s="107" t="str">
        <f t="shared" si="890"/>
        <v/>
      </c>
      <c r="AL702" s="109" t="str">
        <f t="shared" si="920"/>
        <v/>
      </c>
      <c r="AM702" s="107" t="str">
        <f>IF(C702="","",'رصد درجات'!AX702)</f>
        <v/>
      </c>
      <c r="AN702" s="107" t="str">
        <f>IF(C702="","",'رصد درجات'!BK702)</f>
        <v/>
      </c>
      <c r="AO702" s="107" t="str">
        <f t="shared" si="891"/>
        <v/>
      </c>
      <c r="AP702" s="107" t="str">
        <f t="shared" si="892"/>
        <v/>
      </c>
      <c r="AQ702" s="107" t="str">
        <f t="shared" si="893"/>
        <v/>
      </c>
      <c r="AR702" s="108" t="str">
        <f t="shared" si="921"/>
        <v/>
      </c>
      <c r="AS702" s="107" t="str">
        <f>IF(C702="","",'رصد درجات'!AB702)</f>
        <v/>
      </c>
      <c r="AT702" s="107" t="str">
        <f>IF(C702="","",'رصد درجات'!AO702)</f>
        <v/>
      </c>
      <c r="AU702" s="107" t="str">
        <f>IF(C702="","",'رصد درجات'!AP702)</f>
        <v/>
      </c>
      <c r="AV702" s="107" t="str">
        <f t="shared" si="894"/>
        <v/>
      </c>
      <c r="AW702" s="107" t="str">
        <f t="shared" si="922"/>
        <v/>
      </c>
      <c r="AX702" s="107" t="str">
        <f>IF(C702="","",'رصد درجات'!AY702)</f>
        <v/>
      </c>
      <c r="AY702" s="107" t="str">
        <f>IF(C702="","",'رصد درجات'!BL702)</f>
        <v/>
      </c>
      <c r="AZ702" s="107" t="str">
        <f>IF(C702="","",'رصد درجات'!BM702)</f>
        <v/>
      </c>
      <c r="BA702" s="107" t="str">
        <f t="shared" si="895"/>
        <v/>
      </c>
      <c r="BB702" s="107" t="str">
        <f t="shared" si="896"/>
        <v/>
      </c>
      <c r="BC702" s="107" t="str">
        <f t="shared" si="897"/>
        <v/>
      </c>
      <c r="BD702" s="107" t="str">
        <f t="shared" si="898"/>
        <v/>
      </c>
      <c r="BE702" s="108" t="str">
        <f t="shared" si="923"/>
        <v/>
      </c>
      <c r="BF702" s="107" t="str">
        <f>IF(C702="","",'رصد درجات'!AC702)</f>
        <v/>
      </c>
      <c r="BG702" s="107" t="str">
        <f>IF(C702="","",'رصد درجات'!AI702)</f>
        <v/>
      </c>
      <c r="BH702" s="107" t="str">
        <f>IF(C702="","",'رصد درجات'!AQ702)</f>
        <v/>
      </c>
      <c r="BI702" s="107" t="str">
        <f t="shared" si="899"/>
        <v/>
      </c>
      <c r="BJ702" s="107" t="str">
        <f t="shared" si="924"/>
        <v/>
      </c>
      <c r="BK702" s="107" t="str">
        <f>IF(C702="","",'رصد درجات'!AZ702)</f>
        <v/>
      </c>
      <c r="BL702" s="107" t="str">
        <f>IF(C702="","",'رصد درجات'!BF702)</f>
        <v/>
      </c>
      <c r="BM702" s="107" t="str">
        <f>IF(C702="","",'رصد درجات'!BN702)</f>
        <v/>
      </c>
      <c r="BN702" s="107" t="str">
        <f t="shared" si="900"/>
        <v/>
      </c>
      <c r="BO702" s="107" t="str">
        <f t="shared" si="901"/>
        <v/>
      </c>
      <c r="BP702" s="107" t="str">
        <f t="shared" si="902"/>
        <v/>
      </c>
      <c r="BQ702" s="107" t="str">
        <f t="shared" si="903"/>
        <v/>
      </c>
      <c r="BR702" s="108" t="str">
        <f t="shared" si="925"/>
        <v/>
      </c>
      <c r="BS702" s="107" t="str">
        <f>IF(C702="","",'رصد درجات'!AD702)</f>
        <v/>
      </c>
      <c r="BT702" s="107" t="str">
        <f>IF(C702="","",'رصد درجات'!AR702)</f>
        <v/>
      </c>
      <c r="BU702" s="107" t="str">
        <f t="shared" si="904"/>
        <v/>
      </c>
      <c r="BV702" s="107" t="str">
        <f t="shared" si="926"/>
        <v/>
      </c>
      <c r="BW702" s="107" t="str">
        <f>IF(C702="","",'رصد درجات'!BA702)</f>
        <v/>
      </c>
      <c r="BX702" s="107" t="str">
        <f>IF(C702="","",'رصد درجات'!BO702)</f>
        <v/>
      </c>
      <c r="BY702" s="107" t="str">
        <f t="shared" si="905"/>
        <v/>
      </c>
      <c r="BZ702" s="107" t="str">
        <f t="shared" si="927"/>
        <v/>
      </c>
      <c r="CA702" s="107" t="str">
        <f t="shared" si="906"/>
        <v/>
      </c>
      <c r="CB702" s="108" t="str">
        <f t="shared" si="928"/>
        <v/>
      </c>
      <c r="CC702" s="107" t="str">
        <f>IF(C702="","",'رصد درجات'!AE702)</f>
        <v/>
      </c>
      <c r="CD702" s="107" t="str">
        <f>IF(C702="","",'رصد درجات'!AJ702)</f>
        <v/>
      </c>
      <c r="CE702" s="107" t="str">
        <f>IF(C702="","",'رصد درجات'!AS702)</f>
        <v/>
      </c>
      <c r="CF702" s="107" t="str">
        <f t="shared" si="907"/>
        <v/>
      </c>
      <c r="CG702" s="107" t="str">
        <f t="shared" si="929"/>
        <v/>
      </c>
      <c r="CH702" s="107" t="str">
        <f>IF(C702="","",'رصد درجات'!BB702)</f>
        <v/>
      </c>
      <c r="CI702" s="107" t="str">
        <f>IF(C702="","",'رصد درجات'!BF702)</f>
        <v/>
      </c>
      <c r="CJ702" s="107" t="str">
        <f>IF(C702="","",'رصد درجات'!BP702)</f>
        <v/>
      </c>
      <c r="CK702" s="107" t="str">
        <f t="shared" si="908"/>
        <v/>
      </c>
      <c r="CL702" s="107" t="str">
        <f t="shared" si="909"/>
        <v/>
      </c>
      <c r="CM702" s="107" t="str">
        <f t="shared" si="910"/>
        <v/>
      </c>
      <c r="CN702" s="107" t="str">
        <f t="shared" si="930"/>
        <v/>
      </c>
      <c r="CO702" s="108" t="str">
        <f t="shared" si="931"/>
        <v/>
      </c>
      <c r="CP702" s="110" t="str">
        <f>IF(C702="","",'رصد درجات'!AF702)</f>
        <v/>
      </c>
      <c r="CQ702" s="103" t="str">
        <f t="shared" si="932"/>
        <v/>
      </c>
      <c r="CR702" s="110" t="str">
        <f>IF(C702="","",'رصد درجات'!BC702)</f>
        <v/>
      </c>
      <c r="CS702" s="110" t="str">
        <f t="shared" si="933"/>
        <v/>
      </c>
      <c r="CT702" s="110" t="str">
        <f t="shared" si="934"/>
        <v/>
      </c>
      <c r="CU702" s="103" t="str">
        <f t="shared" si="935"/>
        <v/>
      </c>
      <c r="CV702" s="107" t="str">
        <f>IF(C702="","",'رصد درجات'!AG702)</f>
        <v/>
      </c>
      <c r="CW702" s="107" t="str">
        <f t="shared" si="936"/>
        <v/>
      </c>
      <c r="CX702" s="107" t="str">
        <f>IF(C702="","",'رصد درجات'!BD702)</f>
        <v/>
      </c>
      <c r="CY702" s="110" t="str">
        <f t="shared" si="937"/>
        <v/>
      </c>
      <c r="CZ702" s="110" t="str">
        <f t="shared" si="938"/>
        <v/>
      </c>
      <c r="DA702" s="103" t="str">
        <f t="shared" si="939"/>
        <v/>
      </c>
      <c r="DB702" s="111" t="str">
        <f t="shared" si="940"/>
        <v/>
      </c>
      <c r="DC702" s="112" t="str">
        <f t="shared" si="941"/>
        <v/>
      </c>
      <c r="DD702" s="111" t="str">
        <f t="shared" si="942"/>
        <v/>
      </c>
      <c r="DE702" s="112" t="str">
        <f t="shared" si="943"/>
        <v/>
      </c>
      <c r="DF702" s="107" t="str">
        <f>IF(C702="","",'رصد درجات'!AH702)</f>
        <v/>
      </c>
      <c r="DG702" s="107" t="str">
        <f>IF(C702="","",'رصد درجات'!AT702)</f>
        <v/>
      </c>
      <c r="DH702" s="107" t="str">
        <f t="shared" si="944"/>
        <v/>
      </c>
      <c r="DI702" s="107" t="str">
        <f t="shared" si="945"/>
        <v/>
      </c>
      <c r="DJ702" s="107" t="str">
        <f>IF(C702="","",'رصد درجات'!BE702)</f>
        <v/>
      </c>
      <c r="DK702" s="107" t="str">
        <f>IF(C702="","",'رصد درجات'!BQ702)</f>
        <v/>
      </c>
      <c r="DL702" s="107" t="str">
        <f t="shared" si="946"/>
        <v/>
      </c>
      <c r="DM702" s="107" t="str">
        <f t="shared" si="947"/>
        <v/>
      </c>
      <c r="DN702" s="107" t="str">
        <f t="shared" si="948"/>
        <v/>
      </c>
      <c r="DO702" s="108" t="str">
        <f t="shared" si="949"/>
        <v/>
      </c>
      <c r="DP702" s="81" t="str">
        <f t="shared" si="950"/>
        <v/>
      </c>
      <c r="DQ702" s="113" t="str">
        <f t="shared" si="951"/>
        <v/>
      </c>
      <c r="DR702" s="9">
        <f t="shared" si="952"/>
        <v>0</v>
      </c>
      <c r="DS702" s="114" t="str">
        <f t="shared" si="953"/>
        <v/>
      </c>
      <c r="DT702" s="115" t="str">
        <f t="shared" si="954"/>
        <v/>
      </c>
      <c r="DU702" s="115" t="str">
        <f t="shared" si="955"/>
        <v/>
      </c>
      <c r="DV702" s="115" t="str">
        <f t="shared" si="956"/>
        <v/>
      </c>
      <c r="DW702" s="115" t="str">
        <f t="shared" si="957"/>
        <v/>
      </c>
      <c r="DX702" s="115" t="str">
        <f t="shared" si="958"/>
        <v/>
      </c>
      <c r="DY702" s="115" t="str">
        <f t="shared" si="959"/>
        <v/>
      </c>
      <c r="DZ702" s="115" t="str">
        <f t="shared" si="960"/>
        <v/>
      </c>
      <c r="EA702" s="253"/>
      <c r="EB702" s="253"/>
      <c r="EC702" s="253"/>
      <c r="ED702" s="253"/>
      <c r="EE702" s="253"/>
      <c r="EF702" s="253"/>
      <c r="EG702" s="253"/>
      <c r="EH702" s="253"/>
      <c r="EI702" s="253"/>
      <c r="EJ702" s="253"/>
      <c r="EK702" s="259"/>
      <c r="EL702" s="261" t="str">
        <f t="shared" si="961"/>
        <v/>
      </c>
      <c r="EM702" s="9"/>
      <c r="EN702" s="9"/>
      <c r="EO702" s="81"/>
      <c r="EP702" s="82"/>
      <c r="EQ702" s="88"/>
      <c r="ER702" s="88"/>
      <c r="ES702" s="78"/>
    </row>
    <row r="703" spans="1:149" s="11" customFormat="1" ht="27" customHeight="1" thickBot="1">
      <c r="A703" s="88" t="str">
        <f>IF('رصد درجات'!A703="","",'رصد درجات'!A703)</f>
        <v/>
      </c>
      <c r="B703" s="88" t="str">
        <f>IF('رصد درجات'!B703="","",'رصد درجات'!B703)</f>
        <v/>
      </c>
      <c r="C703" s="88" t="str">
        <f>IF('رصد درجات'!C703="","",'رصد درجات'!C703)</f>
        <v/>
      </c>
      <c r="D703" s="104" t="str">
        <f>IF('رصد درجات'!D703="","",'رصد درجات'!D703)</f>
        <v/>
      </c>
      <c r="E703" s="88" t="str">
        <f>IF('رصد درجات'!E703="","",'رصد درجات'!E703)</f>
        <v/>
      </c>
      <c r="F703" s="88" t="str">
        <f>IF('رصد درجات'!F703="","",'رصد درجات'!F703)</f>
        <v/>
      </c>
      <c r="G703" s="88" t="str">
        <f>IF('رصد درجات'!G703="","",'رصد درجات'!G703)</f>
        <v/>
      </c>
      <c r="H703" s="88" t="str">
        <f>IF('رصد درجات'!H703="","",'رصد درجات'!H703)</f>
        <v/>
      </c>
      <c r="I703" s="88" t="str">
        <f>IF('رصد درجات'!I703="","",'رصد درجات'!I703)</f>
        <v/>
      </c>
      <c r="J703" s="88" t="str">
        <f>IF('رصد درجات'!J703="","",'رصد درجات'!J703)</f>
        <v/>
      </c>
      <c r="K703" s="88" t="str">
        <f>IF('رصد درجات'!K703="","",'رصد درجات'!K703)</f>
        <v/>
      </c>
      <c r="L703" s="88" t="str">
        <f>IF('رصد درجات'!L703="","",'رصد درجات'!L703)</f>
        <v/>
      </c>
      <c r="M703" s="105" t="str">
        <f>IF('رصد درجات'!M703="","",'رصد درجات'!M703)</f>
        <v/>
      </c>
      <c r="N703" s="105" t="str">
        <f>IF('رصد درجات'!N703="","",'رصد درجات'!N703)</f>
        <v/>
      </c>
      <c r="O703" s="88" t="str">
        <f>IF(C703="","",'رصد درجات'!Y703)</f>
        <v/>
      </c>
      <c r="P703" s="88" t="str">
        <f>IF(C703="","",'رصد درجات'!AL703)</f>
        <v/>
      </c>
      <c r="Q703" s="88" t="str">
        <f t="shared" si="911"/>
        <v/>
      </c>
      <c r="R703" s="103" t="str">
        <f t="shared" si="912"/>
        <v/>
      </c>
      <c r="S703" s="88" t="str">
        <f>IF(C703="","",'رصد درجات'!AV703)</f>
        <v/>
      </c>
      <c r="T703" s="88" t="str">
        <f>IF(C703="","",'رصد درجات'!BI703)</f>
        <v/>
      </c>
      <c r="U703" s="88" t="str">
        <f t="shared" si="913"/>
        <v/>
      </c>
      <c r="V703" s="88" t="str">
        <f t="shared" si="914"/>
        <v/>
      </c>
      <c r="W703" s="88" t="str">
        <f t="shared" si="915"/>
        <v/>
      </c>
      <c r="X703" s="106" t="str">
        <f t="shared" si="916"/>
        <v/>
      </c>
      <c r="Y703" s="107" t="str">
        <f>IF(C703="","",'رصد درجات'!Z703)</f>
        <v/>
      </c>
      <c r="Z703" s="107" t="str">
        <f>IF(C703="","",'رصد درجات'!AM703)</f>
        <v/>
      </c>
      <c r="AA703" s="107" t="str">
        <f t="shared" si="887"/>
        <v/>
      </c>
      <c r="AB703" s="107" t="str">
        <f t="shared" si="917"/>
        <v/>
      </c>
      <c r="AC703" s="107" t="str">
        <f>IF(C703="","",'رصد درجات'!AV703)</f>
        <v/>
      </c>
      <c r="AD703" s="107" t="str">
        <f>IF(C703="","",'رصد درجات'!BI703)</f>
        <v/>
      </c>
      <c r="AE703" s="107" t="str">
        <f t="shared" si="888"/>
        <v/>
      </c>
      <c r="AF703" s="107" t="str">
        <f t="shared" si="889"/>
        <v/>
      </c>
      <c r="AG703" s="107" t="str">
        <f t="shared" si="918"/>
        <v/>
      </c>
      <c r="AH703" s="108" t="str">
        <f t="shared" si="919"/>
        <v/>
      </c>
      <c r="AI703" s="107" t="str">
        <f>IF(C703="","",'رصد درجات'!AA703)</f>
        <v/>
      </c>
      <c r="AJ703" s="107" t="str">
        <f>IF(C703="","",'رصد درجات'!AN703)</f>
        <v/>
      </c>
      <c r="AK703" s="107" t="str">
        <f t="shared" si="890"/>
        <v/>
      </c>
      <c r="AL703" s="109" t="str">
        <f t="shared" si="920"/>
        <v/>
      </c>
      <c r="AM703" s="107" t="str">
        <f>IF(C703="","",'رصد درجات'!AX703)</f>
        <v/>
      </c>
      <c r="AN703" s="107" t="str">
        <f>IF(C703="","",'رصد درجات'!BK703)</f>
        <v/>
      </c>
      <c r="AO703" s="107" t="str">
        <f t="shared" si="891"/>
        <v/>
      </c>
      <c r="AP703" s="107" t="str">
        <f t="shared" si="892"/>
        <v/>
      </c>
      <c r="AQ703" s="107" t="str">
        <f t="shared" si="893"/>
        <v/>
      </c>
      <c r="AR703" s="108" t="str">
        <f t="shared" si="921"/>
        <v/>
      </c>
      <c r="AS703" s="107" t="str">
        <f>IF(C703="","",'رصد درجات'!AB703)</f>
        <v/>
      </c>
      <c r="AT703" s="107" t="str">
        <f>IF(C703="","",'رصد درجات'!AO703)</f>
        <v/>
      </c>
      <c r="AU703" s="107" t="str">
        <f>IF(C703="","",'رصد درجات'!AP703)</f>
        <v/>
      </c>
      <c r="AV703" s="107" t="str">
        <f t="shared" si="894"/>
        <v/>
      </c>
      <c r="AW703" s="107" t="str">
        <f t="shared" si="922"/>
        <v/>
      </c>
      <c r="AX703" s="107" t="str">
        <f>IF(C703="","",'رصد درجات'!AY703)</f>
        <v/>
      </c>
      <c r="AY703" s="107" t="str">
        <f>IF(C703="","",'رصد درجات'!BL703)</f>
        <v/>
      </c>
      <c r="AZ703" s="107" t="str">
        <f>IF(C703="","",'رصد درجات'!BM703)</f>
        <v/>
      </c>
      <c r="BA703" s="107" t="str">
        <f t="shared" si="895"/>
        <v/>
      </c>
      <c r="BB703" s="107" t="str">
        <f t="shared" si="896"/>
        <v/>
      </c>
      <c r="BC703" s="107" t="str">
        <f t="shared" si="897"/>
        <v/>
      </c>
      <c r="BD703" s="107" t="str">
        <f t="shared" si="898"/>
        <v/>
      </c>
      <c r="BE703" s="108" t="str">
        <f t="shared" si="923"/>
        <v/>
      </c>
      <c r="BF703" s="107" t="str">
        <f>IF(C703="","",'رصد درجات'!AC703)</f>
        <v/>
      </c>
      <c r="BG703" s="107" t="str">
        <f>IF(C703="","",'رصد درجات'!AI703)</f>
        <v/>
      </c>
      <c r="BH703" s="107" t="str">
        <f>IF(C703="","",'رصد درجات'!AQ703)</f>
        <v/>
      </c>
      <c r="BI703" s="107" t="str">
        <f t="shared" si="899"/>
        <v/>
      </c>
      <c r="BJ703" s="107" t="str">
        <f t="shared" si="924"/>
        <v/>
      </c>
      <c r="BK703" s="107" t="str">
        <f>IF(C703="","",'رصد درجات'!AZ703)</f>
        <v/>
      </c>
      <c r="BL703" s="107" t="str">
        <f>IF(C703="","",'رصد درجات'!BF703)</f>
        <v/>
      </c>
      <c r="BM703" s="107" t="str">
        <f>IF(C703="","",'رصد درجات'!BN703)</f>
        <v/>
      </c>
      <c r="BN703" s="107" t="str">
        <f t="shared" si="900"/>
        <v/>
      </c>
      <c r="BO703" s="107" t="str">
        <f t="shared" si="901"/>
        <v/>
      </c>
      <c r="BP703" s="107" t="str">
        <f t="shared" si="902"/>
        <v/>
      </c>
      <c r="BQ703" s="107" t="str">
        <f t="shared" si="903"/>
        <v/>
      </c>
      <c r="BR703" s="108" t="str">
        <f t="shared" si="925"/>
        <v/>
      </c>
      <c r="BS703" s="107" t="str">
        <f>IF(C703="","",'رصد درجات'!AD703)</f>
        <v/>
      </c>
      <c r="BT703" s="107" t="str">
        <f>IF(C703="","",'رصد درجات'!AR703)</f>
        <v/>
      </c>
      <c r="BU703" s="107" t="str">
        <f t="shared" si="904"/>
        <v/>
      </c>
      <c r="BV703" s="107" t="str">
        <f t="shared" si="926"/>
        <v/>
      </c>
      <c r="BW703" s="107" t="str">
        <f>IF(C703="","",'رصد درجات'!BA703)</f>
        <v/>
      </c>
      <c r="BX703" s="107" t="str">
        <f>IF(C703="","",'رصد درجات'!BO703)</f>
        <v/>
      </c>
      <c r="BY703" s="107" t="str">
        <f t="shared" si="905"/>
        <v/>
      </c>
      <c r="BZ703" s="107" t="str">
        <f t="shared" si="927"/>
        <v/>
      </c>
      <c r="CA703" s="107" t="str">
        <f t="shared" si="906"/>
        <v/>
      </c>
      <c r="CB703" s="108" t="str">
        <f t="shared" si="928"/>
        <v/>
      </c>
      <c r="CC703" s="107" t="str">
        <f>IF(C703="","",'رصد درجات'!AE703)</f>
        <v/>
      </c>
      <c r="CD703" s="107" t="str">
        <f>IF(C703="","",'رصد درجات'!AJ703)</f>
        <v/>
      </c>
      <c r="CE703" s="107" t="str">
        <f>IF(C703="","",'رصد درجات'!AS703)</f>
        <v/>
      </c>
      <c r="CF703" s="107" t="str">
        <f t="shared" si="907"/>
        <v/>
      </c>
      <c r="CG703" s="107" t="str">
        <f t="shared" si="929"/>
        <v/>
      </c>
      <c r="CH703" s="107" t="str">
        <f>IF(C703="","",'رصد درجات'!BB703)</f>
        <v/>
      </c>
      <c r="CI703" s="107" t="str">
        <f>IF(C703="","",'رصد درجات'!BF703)</f>
        <v/>
      </c>
      <c r="CJ703" s="107" t="str">
        <f>IF(C703="","",'رصد درجات'!BP703)</f>
        <v/>
      </c>
      <c r="CK703" s="107" t="str">
        <f t="shared" si="908"/>
        <v/>
      </c>
      <c r="CL703" s="107" t="str">
        <f t="shared" si="909"/>
        <v/>
      </c>
      <c r="CM703" s="107" t="str">
        <f t="shared" si="910"/>
        <v/>
      </c>
      <c r="CN703" s="107" t="str">
        <f t="shared" si="930"/>
        <v/>
      </c>
      <c r="CO703" s="108" t="str">
        <f t="shared" si="931"/>
        <v/>
      </c>
      <c r="CP703" s="110" t="str">
        <f>IF(C703="","",'رصد درجات'!AF703)</f>
        <v/>
      </c>
      <c r="CQ703" s="103" t="str">
        <f t="shared" si="932"/>
        <v/>
      </c>
      <c r="CR703" s="110" t="str">
        <f>IF(C703="","",'رصد درجات'!BC703)</f>
        <v/>
      </c>
      <c r="CS703" s="110" t="str">
        <f t="shared" si="933"/>
        <v/>
      </c>
      <c r="CT703" s="110" t="str">
        <f t="shared" si="934"/>
        <v/>
      </c>
      <c r="CU703" s="103" t="str">
        <f t="shared" si="935"/>
        <v/>
      </c>
      <c r="CV703" s="107" t="str">
        <f>IF(C703="","",'رصد درجات'!AG703)</f>
        <v/>
      </c>
      <c r="CW703" s="107" t="str">
        <f t="shared" si="936"/>
        <v/>
      </c>
      <c r="CX703" s="107" t="str">
        <f>IF(C703="","",'رصد درجات'!BD703)</f>
        <v/>
      </c>
      <c r="CY703" s="110" t="str">
        <f t="shared" si="937"/>
        <v/>
      </c>
      <c r="CZ703" s="110" t="str">
        <f t="shared" si="938"/>
        <v/>
      </c>
      <c r="DA703" s="103" t="str">
        <f t="shared" si="939"/>
        <v/>
      </c>
      <c r="DB703" s="111" t="str">
        <f t="shared" si="940"/>
        <v/>
      </c>
      <c r="DC703" s="112" t="str">
        <f t="shared" si="941"/>
        <v/>
      </c>
      <c r="DD703" s="111" t="str">
        <f t="shared" si="942"/>
        <v/>
      </c>
      <c r="DE703" s="112" t="str">
        <f t="shared" si="943"/>
        <v/>
      </c>
      <c r="DF703" s="107" t="str">
        <f>IF(C703="","",'رصد درجات'!AH703)</f>
        <v/>
      </c>
      <c r="DG703" s="107" t="str">
        <f>IF(C703="","",'رصد درجات'!AT703)</f>
        <v/>
      </c>
      <c r="DH703" s="107" t="str">
        <f t="shared" si="944"/>
        <v/>
      </c>
      <c r="DI703" s="107" t="str">
        <f t="shared" si="945"/>
        <v/>
      </c>
      <c r="DJ703" s="107" t="str">
        <f>IF(C703="","",'رصد درجات'!BE703)</f>
        <v/>
      </c>
      <c r="DK703" s="107" t="str">
        <f>IF(C703="","",'رصد درجات'!BQ703)</f>
        <v/>
      </c>
      <c r="DL703" s="107" t="str">
        <f t="shared" si="946"/>
        <v/>
      </c>
      <c r="DM703" s="107" t="str">
        <f t="shared" si="947"/>
        <v/>
      </c>
      <c r="DN703" s="107" t="str">
        <f t="shared" si="948"/>
        <v/>
      </c>
      <c r="DO703" s="108" t="str">
        <f t="shared" si="949"/>
        <v/>
      </c>
      <c r="DP703" s="81" t="str">
        <f t="shared" si="950"/>
        <v/>
      </c>
      <c r="DQ703" s="113" t="str">
        <f t="shared" si="951"/>
        <v/>
      </c>
      <c r="DR703" s="9">
        <f t="shared" si="952"/>
        <v>0</v>
      </c>
      <c r="DS703" s="114" t="str">
        <f t="shared" si="953"/>
        <v/>
      </c>
      <c r="DT703" s="115" t="str">
        <f t="shared" si="954"/>
        <v/>
      </c>
      <c r="DU703" s="115" t="str">
        <f t="shared" si="955"/>
        <v/>
      </c>
      <c r="DV703" s="115" t="str">
        <f t="shared" si="956"/>
        <v/>
      </c>
      <c r="DW703" s="115" t="str">
        <f t="shared" si="957"/>
        <v/>
      </c>
      <c r="DX703" s="115" t="str">
        <f t="shared" si="958"/>
        <v/>
      </c>
      <c r="DY703" s="115" t="str">
        <f t="shared" si="959"/>
        <v/>
      </c>
      <c r="DZ703" s="115" t="str">
        <f t="shared" si="960"/>
        <v/>
      </c>
      <c r="EA703" s="253"/>
      <c r="EB703" s="253"/>
      <c r="EC703" s="253"/>
      <c r="ED703" s="253"/>
      <c r="EE703" s="253"/>
      <c r="EF703" s="253"/>
      <c r="EG703" s="253"/>
      <c r="EH703" s="253"/>
      <c r="EI703" s="253"/>
      <c r="EJ703" s="253"/>
      <c r="EK703" s="259"/>
      <c r="EL703" s="261" t="str">
        <f t="shared" si="961"/>
        <v/>
      </c>
      <c r="EM703" s="9"/>
      <c r="EN703" s="9"/>
      <c r="EO703" s="81"/>
      <c r="EP703" s="82"/>
      <c r="EQ703" s="88"/>
      <c r="ER703" s="88"/>
      <c r="ES703" s="78"/>
    </row>
    <row r="704" spans="1:149" s="11" customFormat="1" ht="27" customHeight="1" thickBot="1">
      <c r="A704" s="88" t="str">
        <f>IF('رصد درجات'!A704="","",'رصد درجات'!A704)</f>
        <v/>
      </c>
      <c r="B704" s="88" t="str">
        <f>IF('رصد درجات'!B704="","",'رصد درجات'!B704)</f>
        <v/>
      </c>
      <c r="C704" s="88" t="str">
        <f>IF('رصد درجات'!C704="","",'رصد درجات'!C704)</f>
        <v/>
      </c>
      <c r="D704" s="104" t="str">
        <f>IF('رصد درجات'!D704="","",'رصد درجات'!D704)</f>
        <v/>
      </c>
      <c r="E704" s="88" t="str">
        <f>IF('رصد درجات'!E704="","",'رصد درجات'!E704)</f>
        <v/>
      </c>
      <c r="F704" s="88" t="str">
        <f>IF('رصد درجات'!F704="","",'رصد درجات'!F704)</f>
        <v/>
      </c>
      <c r="G704" s="88" t="str">
        <f>IF('رصد درجات'!G704="","",'رصد درجات'!G704)</f>
        <v/>
      </c>
      <c r="H704" s="88" t="str">
        <f>IF('رصد درجات'!H704="","",'رصد درجات'!H704)</f>
        <v/>
      </c>
      <c r="I704" s="88" t="str">
        <f>IF('رصد درجات'!I704="","",'رصد درجات'!I704)</f>
        <v/>
      </c>
      <c r="J704" s="88" t="str">
        <f>IF('رصد درجات'!J704="","",'رصد درجات'!J704)</f>
        <v/>
      </c>
      <c r="K704" s="88" t="str">
        <f>IF('رصد درجات'!K704="","",'رصد درجات'!K704)</f>
        <v/>
      </c>
      <c r="L704" s="88" t="str">
        <f>IF('رصد درجات'!L704="","",'رصد درجات'!L704)</f>
        <v/>
      </c>
      <c r="M704" s="105" t="str">
        <f>IF('رصد درجات'!M704="","",'رصد درجات'!M704)</f>
        <v/>
      </c>
      <c r="N704" s="105" t="str">
        <f>IF('رصد درجات'!N704="","",'رصد درجات'!N704)</f>
        <v/>
      </c>
      <c r="O704" s="88" t="str">
        <f>IF(C704="","",'رصد درجات'!Y704)</f>
        <v/>
      </c>
      <c r="P704" s="88" t="str">
        <f>IF(C704="","",'رصد درجات'!AL704)</f>
        <v/>
      </c>
      <c r="Q704" s="88" t="str">
        <f t="shared" si="911"/>
        <v/>
      </c>
      <c r="R704" s="103" t="str">
        <f t="shared" si="912"/>
        <v/>
      </c>
      <c r="S704" s="88" t="str">
        <f>IF(C704="","",'رصد درجات'!AV704)</f>
        <v/>
      </c>
      <c r="T704" s="88" t="str">
        <f>IF(C704="","",'رصد درجات'!BI704)</f>
        <v/>
      </c>
      <c r="U704" s="88" t="str">
        <f t="shared" si="913"/>
        <v/>
      </c>
      <c r="V704" s="88" t="str">
        <f t="shared" si="914"/>
        <v/>
      </c>
      <c r="W704" s="88" t="str">
        <f t="shared" si="915"/>
        <v/>
      </c>
      <c r="X704" s="106" t="str">
        <f t="shared" si="916"/>
        <v/>
      </c>
      <c r="Y704" s="107" t="str">
        <f>IF(C704="","",'رصد درجات'!Z704)</f>
        <v/>
      </c>
      <c r="Z704" s="107" t="str">
        <f>IF(C704="","",'رصد درجات'!AM704)</f>
        <v/>
      </c>
      <c r="AA704" s="107" t="str">
        <f t="shared" si="887"/>
        <v/>
      </c>
      <c r="AB704" s="107" t="str">
        <f t="shared" si="917"/>
        <v/>
      </c>
      <c r="AC704" s="107" t="str">
        <f>IF(C704="","",'رصد درجات'!AV704)</f>
        <v/>
      </c>
      <c r="AD704" s="107" t="str">
        <f>IF(C704="","",'رصد درجات'!BI704)</f>
        <v/>
      </c>
      <c r="AE704" s="107" t="str">
        <f t="shared" si="888"/>
        <v/>
      </c>
      <c r="AF704" s="107" t="str">
        <f t="shared" si="889"/>
        <v/>
      </c>
      <c r="AG704" s="107" t="str">
        <f t="shared" si="918"/>
        <v/>
      </c>
      <c r="AH704" s="108" t="str">
        <f t="shared" si="919"/>
        <v/>
      </c>
      <c r="AI704" s="107" t="str">
        <f>IF(C704="","",'رصد درجات'!AA704)</f>
        <v/>
      </c>
      <c r="AJ704" s="107" t="str">
        <f>IF(C704="","",'رصد درجات'!AN704)</f>
        <v/>
      </c>
      <c r="AK704" s="107" t="str">
        <f t="shared" si="890"/>
        <v/>
      </c>
      <c r="AL704" s="109" t="str">
        <f t="shared" si="920"/>
        <v/>
      </c>
      <c r="AM704" s="107" t="str">
        <f>IF(C704="","",'رصد درجات'!AX704)</f>
        <v/>
      </c>
      <c r="AN704" s="107" t="str">
        <f>IF(C704="","",'رصد درجات'!BK704)</f>
        <v/>
      </c>
      <c r="AO704" s="107" t="str">
        <f t="shared" si="891"/>
        <v/>
      </c>
      <c r="AP704" s="107" t="str">
        <f t="shared" si="892"/>
        <v/>
      </c>
      <c r="AQ704" s="107" t="str">
        <f t="shared" si="893"/>
        <v/>
      </c>
      <c r="AR704" s="108" t="str">
        <f t="shared" si="921"/>
        <v/>
      </c>
      <c r="AS704" s="107" t="str">
        <f>IF(C704="","",'رصد درجات'!AB704)</f>
        <v/>
      </c>
      <c r="AT704" s="107" t="str">
        <f>IF(C704="","",'رصد درجات'!AO704)</f>
        <v/>
      </c>
      <c r="AU704" s="107" t="str">
        <f>IF(C704="","",'رصد درجات'!AP704)</f>
        <v/>
      </c>
      <c r="AV704" s="107" t="str">
        <f t="shared" si="894"/>
        <v/>
      </c>
      <c r="AW704" s="107" t="str">
        <f t="shared" si="922"/>
        <v/>
      </c>
      <c r="AX704" s="107" t="str">
        <f>IF(C704="","",'رصد درجات'!AY704)</f>
        <v/>
      </c>
      <c r="AY704" s="107" t="str">
        <f>IF(C704="","",'رصد درجات'!BL704)</f>
        <v/>
      </c>
      <c r="AZ704" s="107" t="str">
        <f>IF(C704="","",'رصد درجات'!BM704)</f>
        <v/>
      </c>
      <c r="BA704" s="107" t="str">
        <f t="shared" si="895"/>
        <v/>
      </c>
      <c r="BB704" s="107" t="str">
        <f t="shared" si="896"/>
        <v/>
      </c>
      <c r="BC704" s="107" t="str">
        <f t="shared" si="897"/>
        <v/>
      </c>
      <c r="BD704" s="107" t="str">
        <f t="shared" si="898"/>
        <v/>
      </c>
      <c r="BE704" s="108" t="str">
        <f t="shared" si="923"/>
        <v/>
      </c>
      <c r="BF704" s="107" t="str">
        <f>IF(C704="","",'رصد درجات'!AC704)</f>
        <v/>
      </c>
      <c r="BG704" s="107" t="str">
        <f>IF(C704="","",'رصد درجات'!AI704)</f>
        <v/>
      </c>
      <c r="BH704" s="107" t="str">
        <f>IF(C704="","",'رصد درجات'!AQ704)</f>
        <v/>
      </c>
      <c r="BI704" s="107" t="str">
        <f t="shared" si="899"/>
        <v/>
      </c>
      <c r="BJ704" s="107" t="str">
        <f t="shared" si="924"/>
        <v/>
      </c>
      <c r="BK704" s="107" t="str">
        <f>IF(C704="","",'رصد درجات'!AZ704)</f>
        <v/>
      </c>
      <c r="BL704" s="107" t="str">
        <f>IF(C704="","",'رصد درجات'!BF704)</f>
        <v/>
      </c>
      <c r="BM704" s="107" t="str">
        <f>IF(C704="","",'رصد درجات'!BN704)</f>
        <v/>
      </c>
      <c r="BN704" s="107" t="str">
        <f t="shared" si="900"/>
        <v/>
      </c>
      <c r="BO704" s="107" t="str">
        <f t="shared" si="901"/>
        <v/>
      </c>
      <c r="BP704" s="107" t="str">
        <f t="shared" si="902"/>
        <v/>
      </c>
      <c r="BQ704" s="107" t="str">
        <f t="shared" si="903"/>
        <v/>
      </c>
      <c r="BR704" s="108" t="str">
        <f t="shared" si="925"/>
        <v/>
      </c>
      <c r="BS704" s="107" t="str">
        <f>IF(C704="","",'رصد درجات'!AD704)</f>
        <v/>
      </c>
      <c r="BT704" s="107" t="str">
        <f>IF(C704="","",'رصد درجات'!AR704)</f>
        <v/>
      </c>
      <c r="BU704" s="107" t="str">
        <f t="shared" si="904"/>
        <v/>
      </c>
      <c r="BV704" s="107" t="str">
        <f t="shared" si="926"/>
        <v/>
      </c>
      <c r="BW704" s="107" t="str">
        <f>IF(C704="","",'رصد درجات'!BA704)</f>
        <v/>
      </c>
      <c r="BX704" s="107" t="str">
        <f>IF(C704="","",'رصد درجات'!BO704)</f>
        <v/>
      </c>
      <c r="BY704" s="107" t="str">
        <f t="shared" si="905"/>
        <v/>
      </c>
      <c r="BZ704" s="107" t="str">
        <f t="shared" si="927"/>
        <v/>
      </c>
      <c r="CA704" s="107" t="str">
        <f t="shared" si="906"/>
        <v/>
      </c>
      <c r="CB704" s="108" t="str">
        <f t="shared" si="928"/>
        <v/>
      </c>
      <c r="CC704" s="107" t="str">
        <f>IF(C704="","",'رصد درجات'!AE704)</f>
        <v/>
      </c>
      <c r="CD704" s="107" t="str">
        <f>IF(C704="","",'رصد درجات'!AJ704)</f>
        <v/>
      </c>
      <c r="CE704" s="107" t="str">
        <f>IF(C704="","",'رصد درجات'!AS704)</f>
        <v/>
      </c>
      <c r="CF704" s="107" t="str">
        <f t="shared" si="907"/>
        <v/>
      </c>
      <c r="CG704" s="107" t="str">
        <f t="shared" si="929"/>
        <v/>
      </c>
      <c r="CH704" s="107" t="str">
        <f>IF(C704="","",'رصد درجات'!BB704)</f>
        <v/>
      </c>
      <c r="CI704" s="107" t="str">
        <f>IF(C704="","",'رصد درجات'!BF704)</f>
        <v/>
      </c>
      <c r="CJ704" s="107" t="str">
        <f>IF(C704="","",'رصد درجات'!BP704)</f>
        <v/>
      </c>
      <c r="CK704" s="107" t="str">
        <f t="shared" si="908"/>
        <v/>
      </c>
      <c r="CL704" s="107" t="str">
        <f t="shared" si="909"/>
        <v/>
      </c>
      <c r="CM704" s="107" t="str">
        <f t="shared" si="910"/>
        <v/>
      </c>
      <c r="CN704" s="107" t="str">
        <f t="shared" si="930"/>
        <v/>
      </c>
      <c r="CO704" s="108" t="str">
        <f t="shared" si="931"/>
        <v/>
      </c>
      <c r="CP704" s="110" t="str">
        <f>IF(C704="","",'رصد درجات'!AF704)</f>
        <v/>
      </c>
      <c r="CQ704" s="103" t="str">
        <f t="shared" si="932"/>
        <v/>
      </c>
      <c r="CR704" s="110" t="str">
        <f>IF(C704="","",'رصد درجات'!BC704)</f>
        <v/>
      </c>
      <c r="CS704" s="110" t="str">
        <f t="shared" si="933"/>
        <v/>
      </c>
      <c r="CT704" s="110" t="str">
        <f t="shared" si="934"/>
        <v/>
      </c>
      <c r="CU704" s="103" t="str">
        <f t="shared" si="935"/>
        <v/>
      </c>
      <c r="CV704" s="107" t="str">
        <f>IF(C704="","",'رصد درجات'!AG704)</f>
        <v/>
      </c>
      <c r="CW704" s="107" t="str">
        <f t="shared" si="936"/>
        <v/>
      </c>
      <c r="CX704" s="107" t="str">
        <f>IF(C704="","",'رصد درجات'!BD704)</f>
        <v/>
      </c>
      <c r="CY704" s="110" t="str">
        <f t="shared" si="937"/>
        <v/>
      </c>
      <c r="CZ704" s="110" t="str">
        <f t="shared" si="938"/>
        <v/>
      </c>
      <c r="DA704" s="103" t="str">
        <f t="shared" si="939"/>
        <v/>
      </c>
      <c r="DB704" s="111" t="str">
        <f t="shared" si="940"/>
        <v/>
      </c>
      <c r="DC704" s="112" t="str">
        <f t="shared" si="941"/>
        <v/>
      </c>
      <c r="DD704" s="111" t="str">
        <f t="shared" si="942"/>
        <v/>
      </c>
      <c r="DE704" s="112" t="str">
        <f t="shared" si="943"/>
        <v/>
      </c>
      <c r="DF704" s="107" t="str">
        <f>IF(C704="","",'رصد درجات'!AH704)</f>
        <v/>
      </c>
      <c r="DG704" s="107" t="str">
        <f>IF(C704="","",'رصد درجات'!AT704)</f>
        <v/>
      </c>
      <c r="DH704" s="107" t="str">
        <f t="shared" si="944"/>
        <v/>
      </c>
      <c r="DI704" s="107" t="str">
        <f t="shared" si="945"/>
        <v/>
      </c>
      <c r="DJ704" s="107" t="str">
        <f>IF(C704="","",'رصد درجات'!BE704)</f>
        <v/>
      </c>
      <c r="DK704" s="107" t="str">
        <f>IF(C704="","",'رصد درجات'!BQ704)</f>
        <v/>
      </c>
      <c r="DL704" s="107" t="str">
        <f t="shared" si="946"/>
        <v/>
      </c>
      <c r="DM704" s="107" t="str">
        <f t="shared" si="947"/>
        <v/>
      </c>
      <c r="DN704" s="107" t="str">
        <f t="shared" si="948"/>
        <v/>
      </c>
      <c r="DO704" s="108" t="str">
        <f t="shared" si="949"/>
        <v/>
      </c>
      <c r="DP704" s="81" t="str">
        <f t="shared" si="950"/>
        <v/>
      </c>
      <c r="DQ704" s="113" t="str">
        <f t="shared" si="951"/>
        <v/>
      </c>
      <c r="DR704" s="9">
        <f t="shared" si="952"/>
        <v>0</v>
      </c>
      <c r="DS704" s="114" t="str">
        <f t="shared" si="953"/>
        <v/>
      </c>
      <c r="DT704" s="115" t="str">
        <f t="shared" si="954"/>
        <v/>
      </c>
      <c r="DU704" s="115" t="str">
        <f t="shared" si="955"/>
        <v/>
      </c>
      <c r="DV704" s="115" t="str">
        <f t="shared" si="956"/>
        <v/>
      </c>
      <c r="DW704" s="115" t="str">
        <f t="shared" si="957"/>
        <v/>
      </c>
      <c r="DX704" s="115" t="str">
        <f t="shared" si="958"/>
        <v/>
      </c>
      <c r="DY704" s="115" t="str">
        <f t="shared" si="959"/>
        <v/>
      </c>
      <c r="DZ704" s="115" t="str">
        <f t="shared" si="960"/>
        <v/>
      </c>
      <c r="EA704" s="253"/>
      <c r="EB704" s="253"/>
      <c r="EC704" s="253"/>
      <c r="ED704" s="253"/>
      <c r="EE704" s="253"/>
      <c r="EF704" s="253"/>
      <c r="EG704" s="253"/>
      <c r="EH704" s="253"/>
      <c r="EI704" s="253"/>
      <c r="EJ704" s="253"/>
      <c r="EK704" s="259"/>
      <c r="EL704" s="261" t="str">
        <f t="shared" si="961"/>
        <v/>
      </c>
      <c r="EM704" s="9"/>
      <c r="EN704" s="9"/>
      <c r="EO704" s="81"/>
      <c r="EP704" s="82"/>
      <c r="EQ704" s="88"/>
      <c r="ER704" s="88"/>
      <c r="ES704" s="78"/>
    </row>
    <row r="705" spans="1:149" s="11" customFormat="1" ht="27" customHeight="1" thickBot="1">
      <c r="A705" s="88" t="str">
        <f>IF('رصد درجات'!A705="","",'رصد درجات'!A705)</f>
        <v/>
      </c>
      <c r="B705" s="88" t="str">
        <f>IF('رصد درجات'!B705="","",'رصد درجات'!B705)</f>
        <v/>
      </c>
      <c r="C705" s="88" t="str">
        <f>IF('رصد درجات'!C705="","",'رصد درجات'!C705)</f>
        <v/>
      </c>
      <c r="D705" s="104" t="str">
        <f>IF('رصد درجات'!D705="","",'رصد درجات'!D705)</f>
        <v/>
      </c>
      <c r="E705" s="88" t="str">
        <f>IF('رصد درجات'!E705="","",'رصد درجات'!E705)</f>
        <v/>
      </c>
      <c r="F705" s="88" t="str">
        <f>IF('رصد درجات'!F705="","",'رصد درجات'!F705)</f>
        <v/>
      </c>
      <c r="G705" s="88" t="str">
        <f>IF('رصد درجات'!G705="","",'رصد درجات'!G705)</f>
        <v/>
      </c>
      <c r="H705" s="88" t="str">
        <f>IF('رصد درجات'!H705="","",'رصد درجات'!H705)</f>
        <v/>
      </c>
      <c r="I705" s="88" t="str">
        <f>IF('رصد درجات'!I705="","",'رصد درجات'!I705)</f>
        <v/>
      </c>
      <c r="J705" s="88" t="str">
        <f>IF('رصد درجات'!J705="","",'رصد درجات'!J705)</f>
        <v/>
      </c>
      <c r="K705" s="88" t="str">
        <f>IF('رصد درجات'!K705="","",'رصد درجات'!K705)</f>
        <v/>
      </c>
      <c r="L705" s="88" t="str">
        <f>IF('رصد درجات'!L705="","",'رصد درجات'!L705)</f>
        <v/>
      </c>
      <c r="M705" s="105" t="str">
        <f>IF('رصد درجات'!M705="","",'رصد درجات'!M705)</f>
        <v/>
      </c>
      <c r="N705" s="105" t="str">
        <f>IF('رصد درجات'!N705="","",'رصد درجات'!N705)</f>
        <v/>
      </c>
      <c r="O705" s="88" t="str">
        <f>IF(C705="","",'رصد درجات'!Y705)</f>
        <v/>
      </c>
      <c r="P705" s="88" t="str">
        <f>IF(C705="","",'رصد درجات'!AL705)</f>
        <v/>
      </c>
      <c r="Q705" s="88" t="str">
        <f t="shared" si="911"/>
        <v/>
      </c>
      <c r="R705" s="103" t="str">
        <f t="shared" si="912"/>
        <v/>
      </c>
      <c r="S705" s="88" t="str">
        <f>IF(C705="","",'رصد درجات'!AV705)</f>
        <v/>
      </c>
      <c r="T705" s="88" t="str">
        <f>IF(C705="","",'رصد درجات'!BI705)</f>
        <v/>
      </c>
      <c r="U705" s="88" t="str">
        <f t="shared" si="913"/>
        <v/>
      </c>
      <c r="V705" s="88" t="str">
        <f t="shared" si="914"/>
        <v/>
      </c>
      <c r="W705" s="88" t="str">
        <f t="shared" si="915"/>
        <v/>
      </c>
      <c r="X705" s="106" t="str">
        <f t="shared" si="916"/>
        <v/>
      </c>
      <c r="Y705" s="107" t="str">
        <f>IF(C705="","",'رصد درجات'!Z705)</f>
        <v/>
      </c>
      <c r="Z705" s="107" t="str">
        <f>IF(C705="","",'رصد درجات'!AM705)</f>
        <v/>
      </c>
      <c r="AA705" s="107" t="str">
        <f t="shared" si="887"/>
        <v/>
      </c>
      <c r="AB705" s="107" t="str">
        <f t="shared" si="917"/>
        <v/>
      </c>
      <c r="AC705" s="107" t="str">
        <f>IF(C705="","",'رصد درجات'!AV705)</f>
        <v/>
      </c>
      <c r="AD705" s="107" t="str">
        <f>IF(C705="","",'رصد درجات'!BI705)</f>
        <v/>
      </c>
      <c r="AE705" s="107" t="str">
        <f t="shared" si="888"/>
        <v/>
      </c>
      <c r="AF705" s="107" t="str">
        <f t="shared" si="889"/>
        <v/>
      </c>
      <c r="AG705" s="107" t="str">
        <f t="shared" si="918"/>
        <v/>
      </c>
      <c r="AH705" s="108" t="str">
        <f t="shared" si="919"/>
        <v/>
      </c>
      <c r="AI705" s="107" t="str">
        <f>IF(C705="","",'رصد درجات'!AA705)</f>
        <v/>
      </c>
      <c r="AJ705" s="107" t="str">
        <f>IF(C705="","",'رصد درجات'!AN705)</f>
        <v/>
      </c>
      <c r="AK705" s="107" t="str">
        <f t="shared" si="890"/>
        <v/>
      </c>
      <c r="AL705" s="109" t="str">
        <f t="shared" si="920"/>
        <v/>
      </c>
      <c r="AM705" s="107" t="str">
        <f>IF(C705="","",'رصد درجات'!AX705)</f>
        <v/>
      </c>
      <c r="AN705" s="107" t="str">
        <f>IF(C705="","",'رصد درجات'!BK705)</f>
        <v/>
      </c>
      <c r="AO705" s="107" t="str">
        <f t="shared" si="891"/>
        <v/>
      </c>
      <c r="AP705" s="107" t="str">
        <f t="shared" si="892"/>
        <v/>
      </c>
      <c r="AQ705" s="107" t="str">
        <f t="shared" si="893"/>
        <v/>
      </c>
      <c r="AR705" s="108" t="str">
        <f t="shared" si="921"/>
        <v/>
      </c>
      <c r="AS705" s="107" t="str">
        <f>IF(C705="","",'رصد درجات'!AB705)</f>
        <v/>
      </c>
      <c r="AT705" s="107" t="str">
        <f>IF(C705="","",'رصد درجات'!AO705)</f>
        <v/>
      </c>
      <c r="AU705" s="107" t="str">
        <f>IF(C705="","",'رصد درجات'!AP705)</f>
        <v/>
      </c>
      <c r="AV705" s="107" t="str">
        <f t="shared" si="894"/>
        <v/>
      </c>
      <c r="AW705" s="107" t="str">
        <f t="shared" si="922"/>
        <v/>
      </c>
      <c r="AX705" s="107" t="str">
        <f>IF(C705="","",'رصد درجات'!AY705)</f>
        <v/>
      </c>
      <c r="AY705" s="107" t="str">
        <f>IF(C705="","",'رصد درجات'!BL705)</f>
        <v/>
      </c>
      <c r="AZ705" s="107" t="str">
        <f>IF(C705="","",'رصد درجات'!BM705)</f>
        <v/>
      </c>
      <c r="BA705" s="107" t="str">
        <f t="shared" si="895"/>
        <v/>
      </c>
      <c r="BB705" s="107" t="str">
        <f t="shared" si="896"/>
        <v/>
      </c>
      <c r="BC705" s="107" t="str">
        <f t="shared" si="897"/>
        <v/>
      </c>
      <c r="BD705" s="107" t="str">
        <f t="shared" si="898"/>
        <v/>
      </c>
      <c r="BE705" s="108" t="str">
        <f t="shared" si="923"/>
        <v/>
      </c>
      <c r="BF705" s="107" t="str">
        <f>IF(C705="","",'رصد درجات'!AC705)</f>
        <v/>
      </c>
      <c r="BG705" s="107" t="str">
        <f>IF(C705="","",'رصد درجات'!AI705)</f>
        <v/>
      </c>
      <c r="BH705" s="107" t="str">
        <f>IF(C705="","",'رصد درجات'!AQ705)</f>
        <v/>
      </c>
      <c r="BI705" s="107" t="str">
        <f t="shared" si="899"/>
        <v/>
      </c>
      <c r="BJ705" s="107" t="str">
        <f t="shared" si="924"/>
        <v/>
      </c>
      <c r="BK705" s="107" t="str">
        <f>IF(C705="","",'رصد درجات'!AZ705)</f>
        <v/>
      </c>
      <c r="BL705" s="107" t="str">
        <f>IF(C705="","",'رصد درجات'!BF705)</f>
        <v/>
      </c>
      <c r="BM705" s="107" t="str">
        <f>IF(C705="","",'رصد درجات'!BN705)</f>
        <v/>
      </c>
      <c r="BN705" s="107" t="str">
        <f t="shared" si="900"/>
        <v/>
      </c>
      <c r="BO705" s="107" t="str">
        <f t="shared" si="901"/>
        <v/>
      </c>
      <c r="BP705" s="107" t="str">
        <f t="shared" si="902"/>
        <v/>
      </c>
      <c r="BQ705" s="107" t="str">
        <f t="shared" si="903"/>
        <v/>
      </c>
      <c r="BR705" s="108" t="str">
        <f t="shared" si="925"/>
        <v/>
      </c>
      <c r="BS705" s="107" t="str">
        <f>IF(C705="","",'رصد درجات'!AD705)</f>
        <v/>
      </c>
      <c r="BT705" s="107" t="str">
        <f>IF(C705="","",'رصد درجات'!AR705)</f>
        <v/>
      </c>
      <c r="BU705" s="107" t="str">
        <f t="shared" si="904"/>
        <v/>
      </c>
      <c r="BV705" s="107" t="str">
        <f t="shared" si="926"/>
        <v/>
      </c>
      <c r="BW705" s="107" t="str">
        <f>IF(C705="","",'رصد درجات'!BA705)</f>
        <v/>
      </c>
      <c r="BX705" s="107" t="str">
        <f>IF(C705="","",'رصد درجات'!BO705)</f>
        <v/>
      </c>
      <c r="BY705" s="107" t="str">
        <f t="shared" si="905"/>
        <v/>
      </c>
      <c r="BZ705" s="107" t="str">
        <f t="shared" si="927"/>
        <v/>
      </c>
      <c r="CA705" s="107" t="str">
        <f t="shared" si="906"/>
        <v/>
      </c>
      <c r="CB705" s="108" t="str">
        <f t="shared" si="928"/>
        <v/>
      </c>
      <c r="CC705" s="107" t="str">
        <f>IF(C705="","",'رصد درجات'!AE705)</f>
        <v/>
      </c>
      <c r="CD705" s="107" t="str">
        <f>IF(C705="","",'رصد درجات'!AJ705)</f>
        <v/>
      </c>
      <c r="CE705" s="107" t="str">
        <f>IF(C705="","",'رصد درجات'!AS705)</f>
        <v/>
      </c>
      <c r="CF705" s="107" t="str">
        <f t="shared" si="907"/>
        <v/>
      </c>
      <c r="CG705" s="107" t="str">
        <f t="shared" si="929"/>
        <v/>
      </c>
      <c r="CH705" s="107" t="str">
        <f>IF(C705="","",'رصد درجات'!BB705)</f>
        <v/>
      </c>
      <c r="CI705" s="107" t="str">
        <f>IF(C705="","",'رصد درجات'!BF705)</f>
        <v/>
      </c>
      <c r="CJ705" s="107" t="str">
        <f>IF(C705="","",'رصد درجات'!BP705)</f>
        <v/>
      </c>
      <c r="CK705" s="107" t="str">
        <f t="shared" si="908"/>
        <v/>
      </c>
      <c r="CL705" s="107" t="str">
        <f t="shared" si="909"/>
        <v/>
      </c>
      <c r="CM705" s="107" t="str">
        <f t="shared" si="910"/>
        <v/>
      </c>
      <c r="CN705" s="107" t="str">
        <f t="shared" si="930"/>
        <v/>
      </c>
      <c r="CO705" s="108" t="str">
        <f t="shared" si="931"/>
        <v/>
      </c>
      <c r="CP705" s="110" t="str">
        <f>IF(C705="","",'رصد درجات'!AF705)</f>
        <v/>
      </c>
      <c r="CQ705" s="103" t="str">
        <f t="shared" si="932"/>
        <v/>
      </c>
      <c r="CR705" s="110" t="str">
        <f>IF(C705="","",'رصد درجات'!BC705)</f>
        <v/>
      </c>
      <c r="CS705" s="110" t="str">
        <f t="shared" si="933"/>
        <v/>
      </c>
      <c r="CT705" s="110" t="str">
        <f t="shared" si="934"/>
        <v/>
      </c>
      <c r="CU705" s="103" t="str">
        <f t="shared" si="935"/>
        <v/>
      </c>
      <c r="CV705" s="107" t="str">
        <f>IF(C705="","",'رصد درجات'!AG705)</f>
        <v/>
      </c>
      <c r="CW705" s="107" t="str">
        <f t="shared" si="936"/>
        <v/>
      </c>
      <c r="CX705" s="107" t="str">
        <f>IF(C705="","",'رصد درجات'!BD705)</f>
        <v/>
      </c>
      <c r="CY705" s="110" t="str">
        <f t="shared" si="937"/>
        <v/>
      </c>
      <c r="CZ705" s="110" t="str">
        <f t="shared" si="938"/>
        <v/>
      </c>
      <c r="DA705" s="103" t="str">
        <f t="shared" si="939"/>
        <v/>
      </c>
      <c r="DB705" s="111" t="str">
        <f t="shared" si="940"/>
        <v/>
      </c>
      <c r="DC705" s="112" t="str">
        <f t="shared" si="941"/>
        <v/>
      </c>
      <c r="DD705" s="111" t="str">
        <f t="shared" si="942"/>
        <v/>
      </c>
      <c r="DE705" s="112" t="str">
        <f t="shared" si="943"/>
        <v/>
      </c>
      <c r="DF705" s="107" t="str">
        <f>IF(C705="","",'رصد درجات'!AH705)</f>
        <v/>
      </c>
      <c r="DG705" s="107" t="str">
        <f>IF(C705="","",'رصد درجات'!AT705)</f>
        <v/>
      </c>
      <c r="DH705" s="107" t="str">
        <f t="shared" si="944"/>
        <v/>
      </c>
      <c r="DI705" s="107" t="str">
        <f t="shared" si="945"/>
        <v/>
      </c>
      <c r="DJ705" s="107" t="str">
        <f>IF(C705="","",'رصد درجات'!BE705)</f>
        <v/>
      </c>
      <c r="DK705" s="107" t="str">
        <f>IF(C705="","",'رصد درجات'!BQ705)</f>
        <v/>
      </c>
      <c r="DL705" s="107" t="str">
        <f t="shared" si="946"/>
        <v/>
      </c>
      <c r="DM705" s="107" t="str">
        <f t="shared" si="947"/>
        <v/>
      </c>
      <c r="DN705" s="107" t="str">
        <f t="shared" si="948"/>
        <v/>
      </c>
      <c r="DO705" s="108" t="str">
        <f t="shared" si="949"/>
        <v/>
      </c>
      <c r="DP705" s="81" t="str">
        <f t="shared" si="950"/>
        <v/>
      </c>
      <c r="DQ705" s="113" t="str">
        <f t="shared" si="951"/>
        <v/>
      </c>
      <c r="DR705" s="9">
        <f t="shared" si="952"/>
        <v>0</v>
      </c>
      <c r="DS705" s="114" t="str">
        <f t="shared" si="953"/>
        <v/>
      </c>
      <c r="DT705" s="115" t="str">
        <f t="shared" si="954"/>
        <v/>
      </c>
      <c r="DU705" s="115" t="str">
        <f t="shared" si="955"/>
        <v/>
      </c>
      <c r="DV705" s="115" t="str">
        <f t="shared" si="956"/>
        <v/>
      </c>
      <c r="DW705" s="115" t="str">
        <f t="shared" si="957"/>
        <v/>
      </c>
      <c r="DX705" s="115" t="str">
        <f t="shared" si="958"/>
        <v/>
      </c>
      <c r="DY705" s="115" t="str">
        <f t="shared" si="959"/>
        <v/>
      </c>
      <c r="DZ705" s="115" t="str">
        <f t="shared" si="960"/>
        <v/>
      </c>
      <c r="EA705" s="253"/>
      <c r="EB705" s="253"/>
      <c r="EC705" s="253"/>
      <c r="ED705" s="253"/>
      <c r="EE705" s="253"/>
      <c r="EF705" s="253"/>
      <c r="EG705" s="253"/>
      <c r="EH705" s="253"/>
      <c r="EI705" s="253"/>
      <c r="EJ705" s="253"/>
      <c r="EK705" s="259"/>
      <c r="EL705" s="261" t="str">
        <f t="shared" si="961"/>
        <v/>
      </c>
      <c r="EM705" s="9"/>
      <c r="EN705" s="9"/>
      <c r="EO705" s="81"/>
      <c r="EP705" s="82"/>
      <c r="EQ705" s="88"/>
      <c r="ER705" s="88"/>
      <c r="ES705" s="78"/>
    </row>
    <row r="706" spans="1:149" s="11" customFormat="1" ht="27" customHeight="1" thickBot="1">
      <c r="A706" s="88" t="str">
        <f>IF('رصد درجات'!A706="","",'رصد درجات'!A706)</f>
        <v/>
      </c>
      <c r="B706" s="88" t="str">
        <f>IF('رصد درجات'!B706="","",'رصد درجات'!B706)</f>
        <v/>
      </c>
      <c r="C706" s="88" t="str">
        <f>IF('رصد درجات'!C706="","",'رصد درجات'!C706)</f>
        <v/>
      </c>
      <c r="D706" s="104" t="str">
        <f>IF('رصد درجات'!D706="","",'رصد درجات'!D706)</f>
        <v/>
      </c>
      <c r="E706" s="88" t="str">
        <f>IF('رصد درجات'!E706="","",'رصد درجات'!E706)</f>
        <v/>
      </c>
      <c r="F706" s="88" t="str">
        <f>IF('رصد درجات'!F706="","",'رصد درجات'!F706)</f>
        <v/>
      </c>
      <c r="G706" s="88" t="str">
        <f>IF('رصد درجات'!G706="","",'رصد درجات'!G706)</f>
        <v/>
      </c>
      <c r="H706" s="88" t="str">
        <f>IF('رصد درجات'!H706="","",'رصد درجات'!H706)</f>
        <v/>
      </c>
      <c r="I706" s="88" t="str">
        <f>IF('رصد درجات'!I706="","",'رصد درجات'!I706)</f>
        <v/>
      </c>
      <c r="J706" s="88" t="str">
        <f>IF('رصد درجات'!J706="","",'رصد درجات'!J706)</f>
        <v/>
      </c>
      <c r="K706" s="88" t="str">
        <f>IF('رصد درجات'!K706="","",'رصد درجات'!K706)</f>
        <v/>
      </c>
      <c r="L706" s="88" t="str">
        <f>IF('رصد درجات'!L706="","",'رصد درجات'!L706)</f>
        <v/>
      </c>
      <c r="M706" s="105" t="str">
        <f>IF('رصد درجات'!M706="","",'رصد درجات'!M706)</f>
        <v/>
      </c>
      <c r="N706" s="105" t="str">
        <f>IF('رصد درجات'!N706="","",'رصد درجات'!N706)</f>
        <v/>
      </c>
      <c r="O706" s="88" t="str">
        <f>IF(C706="","",'رصد درجات'!Y706)</f>
        <v/>
      </c>
      <c r="P706" s="88" t="str">
        <f>IF(C706="","",'رصد درجات'!AL706)</f>
        <v/>
      </c>
      <c r="Q706" s="88" t="str">
        <f t="shared" si="911"/>
        <v/>
      </c>
      <c r="R706" s="103" t="str">
        <f t="shared" si="912"/>
        <v/>
      </c>
      <c r="S706" s="88" t="str">
        <f>IF(C706="","",'رصد درجات'!AV706)</f>
        <v/>
      </c>
      <c r="T706" s="88" t="str">
        <f>IF(C706="","",'رصد درجات'!BI706)</f>
        <v/>
      </c>
      <c r="U706" s="88" t="str">
        <f t="shared" si="913"/>
        <v/>
      </c>
      <c r="V706" s="88" t="str">
        <f t="shared" si="914"/>
        <v/>
      </c>
      <c r="W706" s="88" t="str">
        <f t="shared" si="915"/>
        <v/>
      </c>
      <c r="X706" s="106" t="str">
        <f t="shared" si="916"/>
        <v/>
      </c>
      <c r="Y706" s="107" t="str">
        <f>IF(C706="","",'رصد درجات'!Z706)</f>
        <v/>
      </c>
      <c r="Z706" s="107" t="str">
        <f>IF(C706="","",'رصد درجات'!AM706)</f>
        <v/>
      </c>
      <c r="AA706" s="107" t="str">
        <f t="shared" si="887"/>
        <v/>
      </c>
      <c r="AB706" s="107" t="str">
        <f t="shared" si="917"/>
        <v/>
      </c>
      <c r="AC706" s="107" t="str">
        <f>IF(C706="","",'رصد درجات'!AV706)</f>
        <v/>
      </c>
      <c r="AD706" s="107" t="str">
        <f>IF(C706="","",'رصد درجات'!BI706)</f>
        <v/>
      </c>
      <c r="AE706" s="107" t="str">
        <f t="shared" si="888"/>
        <v/>
      </c>
      <c r="AF706" s="107" t="str">
        <f t="shared" si="889"/>
        <v/>
      </c>
      <c r="AG706" s="107" t="str">
        <f t="shared" si="918"/>
        <v/>
      </c>
      <c r="AH706" s="108" t="str">
        <f t="shared" si="919"/>
        <v/>
      </c>
      <c r="AI706" s="107" t="str">
        <f>IF(C706="","",'رصد درجات'!AA706)</f>
        <v/>
      </c>
      <c r="AJ706" s="107" t="str">
        <f>IF(C706="","",'رصد درجات'!AN706)</f>
        <v/>
      </c>
      <c r="AK706" s="107" t="str">
        <f t="shared" si="890"/>
        <v/>
      </c>
      <c r="AL706" s="109" t="str">
        <f t="shared" si="920"/>
        <v/>
      </c>
      <c r="AM706" s="107" t="str">
        <f>IF(C706="","",'رصد درجات'!AX706)</f>
        <v/>
      </c>
      <c r="AN706" s="107" t="str">
        <f>IF(C706="","",'رصد درجات'!BK706)</f>
        <v/>
      </c>
      <c r="AO706" s="107" t="str">
        <f t="shared" si="891"/>
        <v/>
      </c>
      <c r="AP706" s="107" t="str">
        <f t="shared" si="892"/>
        <v/>
      </c>
      <c r="AQ706" s="107" t="str">
        <f t="shared" si="893"/>
        <v/>
      </c>
      <c r="AR706" s="108" t="str">
        <f t="shared" si="921"/>
        <v/>
      </c>
      <c r="AS706" s="107" t="str">
        <f>IF(C706="","",'رصد درجات'!AB706)</f>
        <v/>
      </c>
      <c r="AT706" s="107" t="str">
        <f>IF(C706="","",'رصد درجات'!AO706)</f>
        <v/>
      </c>
      <c r="AU706" s="107" t="str">
        <f>IF(C706="","",'رصد درجات'!AP706)</f>
        <v/>
      </c>
      <c r="AV706" s="107" t="str">
        <f t="shared" si="894"/>
        <v/>
      </c>
      <c r="AW706" s="107" t="str">
        <f t="shared" si="922"/>
        <v/>
      </c>
      <c r="AX706" s="107" t="str">
        <f>IF(C706="","",'رصد درجات'!AY706)</f>
        <v/>
      </c>
      <c r="AY706" s="107" t="str">
        <f>IF(C706="","",'رصد درجات'!BL706)</f>
        <v/>
      </c>
      <c r="AZ706" s="107" t="str">
        <f>IF(C706="","",'رصد درجات'!BM706)</f>
        <v/>
      </c>
      <c r="BA706" s="107" t="str">
        <f t="shared" si="895"/>
        <v/>
      </c>
      <c r="BB706" s="107" t="str">
        <f t="shared" si="896"/>
        <v/>
      </c>
      <c r="BC706" s="107" t="str">
        <f t="shared" si="897"/>
        <v/>
      </c>
      <c r="BD706" s="107" t="str">
        <f t="shared" si="898"/>
        <v/>
      </c>
      <c r="BE706" s="108" t="str">
        <f t="shared" si="923"/>
        <v/>
      </c>
      <c r="BF706" s="107" t="str">
        <f>IF(C706="","",'رصد درجات'!AC706)</f>
        <v/>
      </c>
      <c r="BG706" s="107" t="str">
        <f>IF(C706="","",'رصد درجات'!AI706)</f>
        <v/>
      </c>
      <c r="BH706" s="107" t="str">
        <f>IF(C706="","",'رصد درجات'!AQ706)</f>
        <v/>
      </c>
      <c r="BI706" s="107" t="str">
        <f t="shared" si="899"/>
        <v/>
      </c>
      <c r="BJ706" s="107" t="str">
        <f t="shared" si="924"/>
        <v/>
      </c>
      <c r="BK706" s="107" t="str">
        <f>IF(C706="","",'رصد درجات'!AZ706)</f>
        <v/>
      </c>
      <c r="BL706" s="107" t="str">
        <f>IF(C706="","",'رصد درجات'!BF706)</f>
        <v/>
      </c>
      <c r="BM706" s="107" t="str">
        <f>IF(C706="","",'رصد درجات'!BN706)</f>
        <v/>
      </c>
      <c r="BN706" s="107" t="str">
        <f t="shared" si="900"/>
        <v/>
      </c>
      <c r="BO706" s="107" t="str">
        <f t="shared" si="901"/>
        <v/>
      </c>
      <c r="BP706" s="107" t="str">
        <f t="shared" si="902"/>
        <v/>
      </c>
      <c r="BQ706" s="107" t="str">
        <f t="shared" si="903"/>
        <v/>
      </c>
      <c r="BR706" s="108" t="str">
        <f t="shared" si="925"/>
        <v/>
      </c>
      <c r="BS706" s="107" t="str">
        <f>IF(C706="","",'رصد درجات'!AD706)</f>
        <v/>
      </c>
      <c r="BT706" s="107" t="str">
        <f>IF(C706="","",'رصد درجات'!AR706)</f>
        <v/>
      </c>
      <c r="BU706" s="107" t="str">
        <f t="shared" si="904"/>
        <v/>
      </c>
      <c r="BV706" s="107" t="str">
        <f t="shared" si="926"/>
        <v/>
      </c>
      <c r="BW706" s="107" t="str">
        <f>IF(C706="","",'رصد درجات'!BA706)</f>
        <v/>
      </c>
      <c r="BX706" s="107" t="str">
        <f>IF(C706="","",'رصد درجات'!BO706)</f>
        <v/>
      </c>
      <c r="BY706" s="107" t="str">
        <f t="shared" si="905"/>
        <v/>
      </c>
      <c r="BZ706" s="107" t="str">
        <f t="shared" si="927"/>
        <v/>
      </c>
      <c r="CA706" s="107" t="str">
        <f t="shared" si="906"/>
        <v/>
      </c>
      <c r="CB706" s="108" t="str">
        <f t="shared" si="928"/>
        <v/>
      </c>
      <c r="CC706" s="107" t="str">
        <f>IF(C706="","",'رصد درجات'!AE706)</f>
        <v/>
      </c>
      <c r="CD706" s="107" t="str">
        <f>IF(C706="","",'رصد درجات'!AJ706)</f>
        <v/>
      </c>
      <c r="CE706" s="107" t="str">
        <f>IF(C706="","",'رصد درجات'!AS706)</f>
        <v/>
      </c>
      <c r="CF706" s="107" t="str">
        <f t="shared" si="907"/>
        <v/>
      </c>
      <c r="CG706" s="107" t="str">
        <f t="shared" si="929"/>
        <v/>
      </c>
      <c r="CH706" s="107" t="str">
        <f>IF(C706="","",'رصد درجات'!BB706)</f>
        <v/>
      </c>
      <c r="CI706" s="107" t="str">
        <f>IF(C706="","",'رصد درجات'!BF706)</f>
        <v/>
      </c>
      <c r="CJ706" s="107" t="str">
        <f>IF(C706="","",'رصد درجات'!BP706)</f>
        <v/>
      </c>
      <c r="CK706" s="107" t="str">
        <f t="shared" si="908"/>
        <v/>
      </c>
      <c r="CL706" s="107" t="str">
        <f t="shared" si="909"/>
        <v/>
      </c>
      <c r="CM706" s="107" t="str">
        <f t="shared" si="910"/>
        <v/>
      </c>
      <c r="CN706" s="107" t="str">
        <f t="shared" si="930"/>
        <v/>
      </c>
      <c r="CO706" s="108" t="str">
        <f t="shared" si="931"/>
        <v/>
      </c>
      <c r="CP706" s="110" t="str">
        <f>IF(C706="","",'رصد درجات'!AF706)</f>
        <v/>
      </c>
      <c r="CQ706" s="103" t="str">
        <f t="shared" si="932"/>
        <v/>
      </c>
      <c r="CR706" s="110" t="str">
        <f>IF(C706="","",'رصد درجات'!BC706)</f>
        <v/>
      </c>
      <c r="CS706" s="110" t="str">
        <f t="shared" si="933"/>
        <v/>
      </c>
      <c r="CT706" s="110" t="str">
        <f t="shared" si="934"/>
        <v/>
      </c>
      <c r="CU706" s="103" t="str">
        <f t="shared" si="935"/>
        <v/>
      </c>
      <c r="CV706" s="107" t="str">
        <f>IF(C706="","",'رصد درجات'!AG706)</f>
        <v/>
      </c>
      <c r="CW706" s="107" t="str">
        <f t="shared" si="936"/>
        <v/>
      </c>
      <c r="CX706" s="107" t="str">
        <f>IF(C706="","",'رصد درجات'!BD706)</f>
        <v/>
      </c>
      <c r="CY706" s="110" t="str">
        <f t="shared" si="937"/>
        <v/>
      </c>
      <c r="CZ706" s="110" t="str">
        <f t="shared" si="938"/>
        <v/>
      </c>
      <c r="DA706" s="103" t="str">
        <f t="shared" si="939"/>
        <v/>
      </c>
      <c r="DB706" s="111" t="str">
        <f t="shared" si="940"/>
        <v/>
      </c>
      <c r="DC706" s="112" t="str">
        <f t="shared" si="941"/>
        <v/>
      </c>
      <c r="DD706" s="111" t="str">
        <f t="shared" si="942"/>
        <v/>
      </c>
      <c r="DE706" s="112" t="str">
        <f t="shared" si="943"/>
        <v/>
      </c>
      <c r="DF706" s="107" t="str">
        <f>IF(C706="","",'رصد درجات'!AH706)</f>
        <v/>
      </c>
      <c r="DG706" s="107" t="str">
        <f>IF(C706="","",'رصد درجات'!AT706)</f>
        <v/>
      </c>
      <c r="DH706" s="107" t="str">
        <f t="shared" si="944"/>
        <v/>
      </c>
      <c r="DI706" s="107" t="str">
        <f t="shared" si="945"/>
        <v/>
      </c>
      <c r="DJ706" s="107" t="str">
        <f>IF(C706="","",'رصد درجات'!BE706)</f>
        <v/>
      </c>
      <c r="DK706" s="107" t="str">
        <f>IF(C706="","",'رصد درجات'!BQ706)</f>
        <v/>
      </c>
      <c r="DL706" s="107" t="str">
        <f t="shared" si="946"/>
        <v/>
      </c>
      <c r="DM706" s="107" t="str">
        <f t="shared" si="947"/>
        <v/>
      </c>
      <c r="DN706" s="107" t="str">
        <f t="shared" si="948"/>
        <v/>
      </c>
      <c r="DO706" s="108" t="str">
        <f t="shared" si="949"/>
        <v/>
      </c>
      <c r="DP706" s="81" t="str">
        <f t="shared" si="950"/>
        <v/>
      </c>
      <c r="DQ706" s="113" t="str">
        <f t="shared" si="951"/>
        <v/>
      </c>
      <c r="DR706" s="9">
        <f t="shared" si="952"/>
        <v>0</v>
      </c>
      <c r="DS706" s="114" t="str">
        <f t="shared" si="953"/>
        <v/>
      </c>
      <c r="DT706" s="115" t="str">
        <f t="shared" si="954"/>
        <v/>
      </c>
      <c r="DU706" s="115" t="str">
        <f t="shared" si="955"/>
        <v/>
      </c>
      <c r="DV706" s="115" t="str">
        <f t="shared" si="956"/>
        <v/>
      </c>
      <c r="DW706" s="115" t="str">
        <f t="shared" si="957"/>
        <v/>
      </c>
      <c r="DX706" s="115" t="str">
        <f t="shared" si="958"/>
        <v/>
      </c>
      <c r="DY706" s="115" t="str">
        <f t="shared" si="959"/>
        <v/>
      </c>
      <c r="DZ706" s="115" t="str">
        <f t="shared" si="960"/>
        <v/>
      </c>
      <c r="EA706" s="253"/>
      <c r="EB706" s="253"/>
      <c r="EC706" s="253"/>
      <c r="ED706" s="253"/>
      <c r="EE706" s="253"/>
      <c r="EF706" s="253"/>
      <c r="EG706" s="253"/>
      <c r="EH706" s="253"/>
      <c r="EI706" s="253"/>
      <c r="EJ706" s="253"/>
      <c r="EK706" s="259"/>
      <c r="EL706" s="261" t="str">
        <f t="shared" si="961"/>
        <v/>
      </c>
      <c r="EM706" s="9"/>
      <c r="EN706" s="9"/>
      <c r="EO706" s="81"/>
      <c r="EP706" s="82"/>
      <c r="EQ706" s="88"/>
      <c r="ER706" s="88"/>
      <c r="ES706" s="78"/>
    </row>
    <row r="707" spans="1:149" s="11" customFormat="1" ht="27" customHeight="1" thickBot="1">
      <c r="A707" s="88" t="str">
        <f>IF('رصد درجات'!A707="","",'رصد درجات'!A707)</f>
        <v/>
      </c>
      <c r="B707" s="88" t="str">
        <f>IF('رصد درجات'!B707="","",'رصد درجات'!B707)</f>
        <v/>
      </c>
      <c r="C707" s="88" t="str">
        <f>IF('رصد درجات'!C707="","",'رصد درجات'!C707)</f>
        <v/>
      </c>
      <c r="D707" s="104" t="str">
        <f>IF('رصد درجات'!D707="","",'رصد درجات'!D707)</f>
        <v/>
      </c>
      <c r="E707" s="88" t="str">
        <f>IF('رصد درجات'!E707="","",'رصد درجات'!E707)</f>
        <v/>
      </c>
      <c r="F707" s="88" t="str">
        <f>IF('رصد درجات'!F707="","",'رصد درجات'!F707)</f>
        <v/>
      </c>
      <c r="G707" s="88" t="str">
        <f>IF('رصد درجات'!G707="","",'رصد درجات'!G707)</f>
        <v/>
      </c>
      <c r="H707" s="88" t="str">
        <f>IF('رصد درجات'!H707="","",'رصد درجات'!H707)</f>
        <v/>
      </c>
      <c r="I707" s="88" t="str">
        <f>IF('رصد درجات'!I707="","",'رصد درجات'!I707)</f>
        <v/>
      </c>
      <c r="J707" s="88" t="str">
        <f>IF('رصد درجات'!J707="","",'رصد درجات'!J707)</f>
        <v/>
      </c>
      <c r="K707" s="88" t="str">
        <f>IF('رصد درجات'!K707="","",'رصد درجات'!K707)</f>
        <v/>
      </c>
      <c r="L707" s="88" t="str">
        <f>IF('رصد درجات'!L707="","",'رصد درجات'!L707)</f>
        <v/>
      </c>
      <c r="M707" s="105" t="str">
        <f>IF('رصد درجات'!M707="","",'رصد درجات'!M707)</f>
        <v/>
      </c>
      <c r="N707" s="105" t="str">
        <f>IF('رصد درجات'!N707="","",'رصد درجات'!N707)</f>
        <v/>
      </c>
      <c r="O707" s="88" t="str">
        <f>IF(C707="","",'رصد درجات'!Y707)</f>
        <v/>
      </c>
      <c r="P707" s="88" t="str">
        <f>IF(C707="","",'رصد درجات'!AL707)</f>
        <v/>
      </c>
      <c r="Q707" s="88" t="str">
        <f t="shared" si="911"/>
        <v/>
      </c>
      <c r="R707" s="103" t="str">
        <f t="shared" si="912"/>
        <v/>
      </c>
      <c r="S707" s="88" t="str">
        <f>IF(C707="","",'رصد درجات'!AV707)</f>
        <v/>
      </c>
      <c r="T707" s="88" t="str">
        <f>IF(C707="","",'رصد درجات'!BI707)</f>
        <v/>
      </c>
      <c r="U707" s="88" t="str">
        <f t="shared" si="913"/>
        <v/>
      </c>
      <c r="V707" s="88" t="str">
        <f t="shared" si="914"/>
        <v/>
      </c>
      <c r="W707" s="88" t="str">
        <f t="shared" si="915"/>
        <v/>
      </c>
      <c r="X707" s="106" t="str">
        <f t="shared" si="916"/>
        <v/>
      </c>
      <c r="Y707" s="107" t="str">
        <f>IF(C707="","",'رصد درجات'!Z707)</f>
        <v/>
      </c>
      <c r="Z707" s="107" t="str">
        <f>IF(C707="","",'رصد درجات'!AM707)</f>
        <v/>
      </c>
      <c r="AA707" s="107" t="str">
        <f t="shared" si="887"/>
        <v/>
      </c>
      <c r="AB707" s="107" t="str">
        <f t="shared" si="917"/>
        <v/>
      </c>
      <c r="AC707" s="107" t="str">
        <f>IF(C707="","",'رصد درجات'!AV707)</f>
        <v/>
      </c>
      <c r="AD707" s="107" t="str">
        <f>IF(C707="","",'رصد درجات'!BI707)</f>
        <v/>
      </c>
      <c r="AE707" s="107" t="str">
        <f t="shared" si="888"/>
        <v/>
      </c>
      <c r="AF707" s="107" t="str">
        <f t="shared" si="889"/>
        <v/>
      </c>
      <c r="AG707" s="107" t="str">
        <f t="shared" si="918"/>
        <v/>
      </c>
      <c r="AH707" s="108" t="str">
        <f t="shared" si="919"/>
        <v/>
      </c>
      <c r="AI707" s="107" t="str">
        <f>IF(C707="","",'رصد درجات'!AA707)</f>
        <v/>
      </c>
      <c r="AJ707" s="107" t="str">
        <f>IF(C707="","",'رصد درجات'!AN707)</f>
        <v/>
      </c>
      <c r="AK707" s="107" t="str">
        <f t="shared" si="890"/>
        <v/>
      </c>
      <c r="AL707" s="109" t="str">
        <f t="shared" si="920"/>
        <v/>
      </c>
      <c r="AM707" s="107" t="str">
        <f>IF(C707="","",'رصد درجات'!AX707)</f>
        <v/>
      </c>
      <c r="AN707" s="107" t="str">
        <f>IF(C707="","",'رصد درجات'!BK707)</f>
        <v/>
      </c>
      <c r="AO707" s="107" t="str">
        <f t="shared" si="891"/>
        <v/>
      </c>
      <c r="AP707" s="107" t="str">
        <f t="shared" si="892"/>
        <v/>
      </c>
      <c r="AQ707" s="107" t="str">
        <f t="shared" si="893"/>
        <v/>
      </c>
      <c r="AR707" s="108" t="str">
        <f t="shared" si="921"/>
        <v/>
      </c>
      <c r="AS707" s="107" t="str">
        <f>IF(C707="","",'رصد درجات'!AB707)</f>
        <v/>
      </c>
      <c r="AT707" s="107" t="str">
        <f>IF(C707="","",'رصد درجات'!AO707)</f>
        <v/>
      </c>
      <c r="AU707" s="107" t="str">
        <f>IF(C707="","",'رصد درجات'!AP707)</f>
        <v/>
      </c>
      <c r="AV707" s="107" t="str">
        <f t="shared" si="894"/>
        <v/>
      </c>
      <c r="AW707" s="107" t="str">
        <f t="shared" si="922"/>
        <v/>
      </c>
      <c r="AX707" s="107" t="str">
        <f>IF(C707="","",'رصد درجات'!AY707)</f>
        <v/>
      </c>
      <c r="AY707" s="107" t="str">
        <f>IF(C707="","",'رصد درجات'!BL707)</f>
        <v/>
      </c>
      <c r="AZ707" s="107" t="str">
        <f>IF(C707="","",'رصد درجات'!BM707)</f>
        <v/>
      </c>
      <c r="BA707" s="107" t="str">
        <f t="shared" si="895"/>
        <v/>
      </c>
      <c r="BB707" s="107" t="str">
        <f t="shared" si="896"/>
        <v/>
      </c>
      <c r="BC707" s="107" t="str">
        <f t="shared" si="897"/>
        <v/>
      </c>
      <c r="BD707" s="107" t="str">
        <f t="shared" si="898"/>
        <v/>
      </c>
      <c r="BE707" s="108" t="str">
        <f t="shared" si="923"/>
        <v/>
      </c>
      <c r="BF707" s="107" t="str">
        <f>IF(C707="","",'رصد درجات'!AC707)</f>
        <v/>
      </c>
      <c r="BG707" s="107" t="str">
        <f>IF(C707="","",'رصد درجات'!AI707)</f>
        <v/>
      </c>
      <c r="BH707" s="107" t="str">
        <f>IF(C707="","",'رصد درجات'!AQ707)</f>
        <v/>
      </c>
      <c r="BI707" s="107" t="str">
        <f t="shared" si="899"/>
        <v/>
      </c>
      <c r="BJ707" s="107" t="str">
        <f t="shared" si="924"/>
        <v/>
      </c>
      <c r="BK707" s="107" t="str">
        <f>IF(C707="","",'رصد درجات'!AZ707)</f>
        <v/>
      </c>
      <c r="BL707" s="107" t="str">
        <f>IF(C707="","",'رصد درجات'!BF707)</f>
        <v/>
      </c>
      <c r="BM707" s="107" t="str">
        <f>IF(C707="","",'رصد درجات'!BN707)</f>
        <v/>
      </c>
      <c r="BN707" s="107" t="str">
        <f t="shared" si="900"/>
        <v/>
      </c>
      <c r="BO707" s="107" t="str">
        <f t="shared" si="901"/>
        <v/>
      </c>
      <c r="BP707" s="107" t="str">
        <f t="shared" si="902"/>
        <v/>
      </c>
      <c r="BQ707" s="107" t="str">
        <f t="shared" si="903"/>
        <v/>
      </c>
      <c r="BR707" s="108" t="str">
        <f t="shared" si="925"/>
        <v/>
      </c>
      <c r="BS707" s="107" t="str">
        <f>IF(C707="","",'رصد درجات'!AD707)</f>
        <v/>
      </c>
      <c r="BT707" s="107" t="str">
        <f>IF(C707="","",'رصد درجات'!AR707)</f>
        <v/>
      </c>
      <c r="BU707" s="107" t="str">
        <f t="shared" si="904"/>
        <v/>
      </c>
      <c r="BV707" s="107" t="str">
        <f t="shared" si="926"/>
        <v/>
      </c>
      <c r="BW707" s="107" t="str">
        <f>IF(C707="","",'رصد درجات'!BA707)</f>
        <v/>
      </c>
      <c r="BX707" s="107" t="str">
        <f>IF(C707="","",'رصد درجات'!BO707)</f>
        <v/>
      </c>
      <c r="BY707" s="107" t="str">
        <f t="shared" si="905"/>
        <v/>
      </c>
      <c r="BZ707" s="107" t="str">
        <f t="shared" si="927"/>
        <v/>
      </c>
      <c r="CA707" s="107" t="str">
        <f t="shared" si="906"/>
        <v/>
      </c>
      <c r="CB707" s="108" t="str">
        <f t="shared" si="928"/>
        <v/>
      </c>
      <c r="CC707" s="107" t="str">
        <f>IF(C707="","",'رصد درجات'!AE707)</f>
        <v/>
      </c>
      <c r="CD707" s="107" t="str">
        <f>IF(C707="","",'رصد درجات'!AJ707)</f>
        <v/>
      </c>
      <c r="CE707" s="107" t="str">
        <f>IF(C707="","",'رصد درجات'!AS707)</f>
        <v/>
      </c>
      <c r="CF707" s="107" t="str">
        <f t="shared" si="907"/>
        <v/>
      </c>
      <c r="CG707" s="107" t="str">
        <f t="shared" si="929"/>
        <v/>
      </c>
      <c r="CH707" s="107" t="str">
        <f>IF(C707="","",'رصد درجات'!BB707)</f>
        <v/>
      </c>
      <c r="CI707" s="107" t="str">
        <f>IF(C707="","",'رصد درجات'!BF707)</f>
        <v/>
      </c>
      <c r="CJ707" s="107" t="str">
        <f>IF(C707="","",'رصد درجات'!BP707)</f>
        <v/>
      </c>
      <c r="CK707" s="107" t="str">
        <f t="shared" si="908"/>
        <v/>
      </c>
      <c r="CL707" s="107" t="str">
        <f t="shared" si="909"/>
        <v/>
      </c>
      <c r="CM707" s="107" t="str">
        <f t="shared" si="910"/>
        <v/>
      </c>
      <c r="CN707" s="107" t="str">
        <f t="shared" si="930"/>
        <v/>
      </c>
      <c r="CO707" s="108" t="str">
        <f t="shared" si="931"/>
        <v/>
      </c>
      <c r="CP707" s="110" t="str">
        <f>IF(C707="","",'رصد درجات'!AF707)</f>
        <v/>
      </c>
      <c r="CQ707" s="103" t="str">
        <f t="shared" si="932"/>
        <v/>
      </c>
      <c r="CR707" s="110" t="str">
        <f>IF(C707="","",'رصد درجات'!BC707)</f>
        <v/>
      </c>
      <c r="CS707" s="110" t="str">
        <f t="shared" si="933"/>
        <v/>
      </c>
      <c r="CT707" s="110" t="str">
        <f t="shared" si="934"/>
        <v/>
      </c>
      <c r="CU707" s="103" t="str">
        <f t="shared" si="935"/>
        <v/>
      </c>
      <c r="CV707" s="107" t="str">
        <f>IF(C707="","",'رصد درجات'!AG707)</f>
        <v/>
      </c>
      <c r="CW707" s="107" t="str">
        <f t="shared" si="936"/>
        <v/>
      </c>
      <c r="CX707" s="107" t="str">
        <f>IF(C707="","",'رصد درجات'!BD707)</f>
        <v/>
      </c>
      <c r="CY707" s="110" t="str">
        <f t="shared" si="937"/>
        <v/>
      </c>
      <c r="CZ707" s="110" t="str">
        <f t="shared" si="938"/>
        <v/>
      </c>
      <c r="DA707" s="103" t="str">
        <f t="shared" si="939"/>
        <v/>
      </c>
      <c r="DB707" s="111" t="str">
        <f t="shared" si="940"/>
        <v/>
      </c>
      <c r="DC707" s="112" t="str">
        <f t="shared" si="941"/>
        <v/>
      </c>
      <c r="DD707" s="111" t="str">
        <f t="shared" si="942"/>
        <v/>
      </c>
      <c r="DE707" s="112" t="str">
        <f t="shared" si="943"/>
        <v/>
      </c>
      <c r="DF707" s="107" t="str">
        <f>IF(C707="","",'رصد درجات'!AH707)</f>
        <v/>
      </c>
      <c r="DG707" s="107" t="str">
        <f>IF(C707="","",'رصد درجات'!AT707)</f>
        <v/>
      </c>
      <c r="DH707" s="107" t="str">
        <f t="shared" si="944"/>
        <v/>
      </c>
      <c r="DI707" s="107" t="str">
        <f t="shared" si="945"/>
        <v/>
      </c>
      <c r="DJ707" s="107" t="str">
        <f>IF(C707="","",'رصد درجات'!BE707)</f>
        <v/>
      </c>
      <c r="DK707" s="107" t="str">
        <f>IF(C707="","",'رصد درجات'!BQ707)</f>
        <v/>
      </c>
      <c r="DL707" s="107" t="str">
        <f t="shared" si="946"/>
        <v/>
      </c>
      <c r="DM707" s="107" t="str">
        <f t="shared" si="947"/>
        <v/>
      </c>
      <c r="DN707" s="107" t="str">
        <f t="shared" si="948"/>
        <v/>
      </c>
      <c r="DO707" s="108" t="str">
        <f t="shared" si="949"/>
        <v/>
      </c>
      <c r="DP707" s="81" t="str">
        <f t="shared" si="950"/>
        <v/>
      </c>
      <c r="DQ707" s="113" t="str">
        <f t="shared" si="951"/>
        <v/>
      </c>
      <c r="DR707" s="9">
        <f t="shared" si="952"/>
        <v>0</v>
      </c>
      <c r="DS707" s="114" t="str">
        <f t="shared" si="953"/>
        <v/>
      </c>
      <c r="DT707" s="115" t="str">
        <f t="shared" si="954"/>
        <v/>
      </c>
      <c r="DU707" s="115" t="str">
        <f t="shared" si="955"/>
        <v/>
      </c>
      <c r="DV707" s="115" t="str">
        <f t="shared" si="956"/>
        <v/>
      </c>
      <c r="DW707" s="115" t="str">
        <f t="shared" si="957"/>
        <v/>
      </c>
      <c r="DX707" s="115" t="str">
        <f t="shared" si="958"/>
        <v/>
      </c>
      <c r="DY707" s="115" t="str">
        <f t="shared" si="959"/>
        <v/>
      </c>
      <c r="DZ707" s="115" t="str">
        <f t="shared" si="960"/>
        <v/>
      </c>
      <c r="EA707" s="253"/>
      <c r="EB707" s="253"/>
      <c r="EC707" s="253"/>
      <c r="ED707" s="253"/>
      <c r="EE707" s="253"/>
      <c r="EF707" s="253"/>
      <c r="EG707" s="253"/>
      <c r="EH707" s="253"/>
      <c r="EI707" s="253"/>
      <c r="EJ707" s="253"/>
      <c r="EK707" s="259"/>
      <c r="EL707" s="261" t="str">
        <f t="shared" si="961"/>
        <v/>
      </c>
      <c r="EM707" s="9"/>
      <c r="EN707" s="9"/>
      <c r="EO707" s="81"/>
      <c r="EP707" s="82"/>
      <c r="EQ707" s="88"/>
      <c r="ER707" s="88"/>
      <c r="ES707" s="78"/>
    </row>
    <row r="708" spans="1:149" s="11" customFormat="1" ht="27" customHeight="1" thickBot="1">
      <c r="A708" s="88" t="str">
        <f>IF('رصد درجات'!A708="","",'رصد درجات'!A708)</f>
        <v/>
      </c>
      <c r="B708" s="88" t="str">
        <f>IF('رصد درجات'!B708="","",'رصد درجات'!B708)</f>
        <v/>
      </c>
      <c r="C708" s="88" t="str">
        <f>IF('رصد درجات'!C708="","",'رصد درجات'!C708)</f>
        <v/>
      </c>
      <c r="D708" s="104" t="str">
        <f>IF('رصد درجات'!D708="","",'رصد درجات'!D708)</f>
        <v/>
      </c>
      <c r="E708" s="88" t="str">
        <f>IF('رصد درجات'!E708="","",'رصد درجات'!E708)</f>
        <v/>
      </c>
      <c r="F708" s="88" t="str">
        <f>IF('رصد درجات'!F708="","",'رصد درجات'!F708)</f>
        <v/>
      </c>
      <c r="G708" s="88" t="str">
        <f>IF('رصد درجات'!G708="","",'رصد درجات'!G708)</f>
        <v/>
      </c>
      <c r="H708" s="88" t="str">
        <f>IF('رصد درجات'!H708="","",'رصد درجات'!H708)</f>
        <v/>
      </c>
      <c r="I708" s="88" t="str">
        <f>IF('رصد درجات'!I708="","",'رصد درجات'!I708)</f>
        <v/>
      </c>
      <c r="J708" s="88" t="str">
        <f>IF('رصد درجات'!J708="","",'رصد درجات'!J708)</f>
        <v/>
      </c>
      <c r="K708" s="88" t="str">
        <f>IF('رصد درجات'!K708="","",'رصد درجات'!K708)</f>
        <v/>
      </c>
      <c r="L708" s="88" t="str">
        <f>IF('رصد درجات'!L708="","",'رصد درجات'!L708)</f>
        <v/>
      </c>
      <c r="M708" s="105" t="str">
        <f>IF('رصد درجات'!M708="","",'رصد درجات'!M708)</f>
        <v/>
      </c>
      <c r="N708" s="105" t="str">
        <f>IF('رصد درجات'!N708="","",'رصد درجات'!N708)</f>
        <v/>
      </c>
      <c r="O708" s="88" t="str">
        <f>IF(C708="","",'رصد درجات'!Y708)</f>
        <v/>
      </c>
      <c r="P708" s="88" t="str">
        <f>IF(C708="","",'رصد درجات'!AL708)</f>
        <v/>
      </c>
      <c r="Q708" s="88" t="str">
        <f t="shared" si="911"/>
        <v/>
      </c>
      <c r="R708" s="103" t="str">
        <f t="shared" si="912"/>
        <v/>
      </c>
      <c r="S708" s="88" t="str">
        <f>IF(C708="","",'رصد درجات'!AV708)</f>
        <v/>
      </c>
      <c r="T708" s="88" t="str">
        <f>IF(C708="","",'رصد درجات'!BI708)</f>
        <v/>
      </c>
      <c r="U708" s="88" t="str">
        <f t="shared" si="913"/>
        <v/>
      </c>
      <c r="V708" s="88" t="str">
        <f t="shared" si="914"/>
        <v/>
      </c>
      <c r="W708" s="88" t="str">
        <f t="shared" si="915"/>
        <v/>
      </c>
      <c r="X708" s="106" t="str">
        <f t="shared" si="916"/>
        <v/>
      </c>
      <c r="Y708" s="107" t="str">
        <f>IF(C708="","",'رصد درجات'!Z708)</f>
        <v/>
      </c>
      <c r="Z708" s="107" t="str">
        <f>IF(C708="","",'رصد درجات'!AM708)</f>
        <v/>
      </c>
      <c r="AA708" s="107" t="str">
        <f t="shared" si="887"/>
        <v/>
      </c>
      <c r="AB708" s="107" t="str">
        <f t="shared" si="917"/>
        <v/>
      </c>
      <c r="AC708" s="107" t="str">
        <f>IF(C708="","",'رصد درجات'!AV708)</f>
        <v/>
      </c>
      <c r="AD708" s="107" t="str">
        <f>IF(C708="","",'رصد درجات'!BI708)</f>
        <v/>
      </c>
      <c r="AE708" s="107" t="str">
        <f t="shared" si="888"/>
        <v/>
      </c>
      <c r="AF708" s="107" t="str">
        <f t="shared" si="889"/>
        <v/>
      </c>
      <c r="AG708" s="107" t="str">
        <f t="shared" si="918"/>
        <v/>
      </c>
      <c r="AH708" s="108" t="str">
        <f t="shared" si="919"/>
        <v/>
      </c>
      <c r="AI708" s="107" t="str">
        <f>IF(C708="","",'رصد درجات'!AA708)</f>
        <v/>
      </c>
      <c r="AJ708" s="107" t="str">
        <f>IF(C708="","",'رصد درجات'!AN708)</f>
        <v/>
      </c>
      <c r="AK708" s="107" t="str">
        <f t="shared" si="890"/>
        <v/>
      </c>
      <c r="AL708" s="109" t="str">
        <f t="shared" si="920"/>
        <v/>
      </c>
      <c r="AM708" s="107" t="str">
        <f>IF(C708="","",'رصد درجات'!AX708)</f>
        <v/>
      </c>
      <c r="AN708" s="107" t="str">
        <f>IF(C708="","",'رصد درجات'!BK708)</f>
        <v/>
      </c>
      <c r="AO708" s="107" t="str">
        <f t="shared" si="891"/>
        <v/>
      </c>
      <c r="AP708" s="107" t="str">
        <f t="shared" si="892"/>
        <v/>
      </c>
      <c r="AQ708" s="107" t="str">
        <f t="shared" si="893"/>
        <v/>
      </c>
      <c r="AR708" s="108" t="str">
        <f t="shared" si="921"/>
        <v/>
      </c>
      <c r="AS708" s="107" t="str">
        <f>IF(C708="","",'رصد درجات'!AB708)</f>
        <v/>
      </c>
      <c r="AT708" s="107" t="str">
        <f>IF(C708="","",'رصد درجات'!AO708)</f>
        <v/>
      </c>
      <c r="AU708" s="107" t="str">
        <f>IF(C708="","",'رصد درجات'!AP708)</f>
        <v/>
      </c>
      <c r="AV708" s="107" t="str">
        <f t="shared" si="894"/>
        <v/>
      </c>
      <c r="AW708" s="107" t="str">
        <f t="shared" si="922"/>
        <v/>
      </c>
      <c r="AX708" s="107" t="str">
        <f>IF(C708="","",'رصد درجات'!AY708)</f>
        <v/>
      </c>
      <c r="AY708" s="107" t="str">
        <f>IF(C708="","",'رصد درجات'!BL708)</f>
        <v/>
      </c>
      <c r="AZ708" s="107" t="str">
        <f>IF(C708="","",'رصد درجات'!BM708)</f>
        <v/>
      </c>
      <c r="BA708" s="107" t="str">
        <f t="shared" si="895"/>
        <v/>
      </c>
      <c r="BB708" s="107" t="str">
        <f t="shared" si="896"/>
        <v/>
      </c>
      <c r="BC708" s="107" t="str">
        <f t="shared" si="897"/>
        <v/>
      </c>
      <c r="BD708" s="107" t="str">
        <f t="shared" si="898"/>
        <v/>
      </c>
      <c r="BE708" s="108" t="str">
        <f t="shared" si="923"/>
        <v/>
      </c>
      <c r="BF708" s="107" t="str">
        <f>IF(C708="","",'رصد درجات'!AC708)</f>
        <v/>
      </c>
      <c r="BG708" s="107" t="str">
        <f>IF(C708="","",'رصد درجات'!AI708)</f>
        <v/>
      </c>
      <c r="BH708" s="107" t="str">
        <f>IF(C708="","",'رصد درجات'!AQ708)</f>
        <v/>
      </c>
      <c r="BI708" s="107" t="str">
        <f t="shared" si="899"/>
        <v/>
      </c>
      <c r="BJ708" s="107" t="str">
        <f t="shared" si="924"/>
        <v/>
      </c>
      <c r="BK708" s="107" t="str">
        <f>IF(C708="","",'رصد درجات'!AZ708)</f>
        <v/>
      </c>
      <c r="BL708" s="107" t="str">
        <f>IF(C708="","",'رصد درجات'!BF708)</f>
        <v/>
      </c>
      <c r="BM708" s="107" t="str">
        <f>IF(C708="","",'رصد درجات'!BN708)</f>
        <v/>
      </c>
      <c r="BN708" s="107" t="str">
        <f t="shared" si="900"/>
        <v/>
      </c>
      <c r="BO708" s="107" t="str">
        <f t="shared" si="901"/>
        <v/>
      </c>
      <c r="BP708" s="107" t="str">
        <f t="shared" si="902"/>
        <v/>
      </c>
      <c r="BQ708" s="107" t="str">
        <f t="shared" si="903"/>
        <v/>
      </c>
      <c r="BR708" s="108" t="str">
        <f t="shared" si="925"/>
        <v/>
      </c>
      <c r="BS708" s="107" t="str">
        <f>IF(C708="","",'رصد درجات'!AD708)</f>
        <v/>
      </c>
      <c r="BT708" s="107" t="str">
        <f>IF(C708="","",'رصد درجات'!AR708)</f>
        <v/>
      </c>
      <c r="BU708" s="107" t="str">
        <f t="shared" si="904"/>
        <v/>
      </c>
      <c r="BV708" s="107" t="str">
        <f t="shared" si="926"/>
        <v/>
      </c>
      <c r="BW708" s="107" t="str">
        <f>IF(C708="","",'رصد درجات'!BA708)</f>
        <v/>
      </c>
      <c r="BX708" s="107" t="str">
        <f>IF(C708="","",'رصد درجات'!BO708)</f>
        <v/>
      </c>
      <c r="BY708" s="107" t="str">
        <f t="shared" si="905"/>
        <v/>
      </c>
      <c r="BZ708" s="107" t="str">
        <f t="shared" si="927"/>
        <v/>
      </c>
      <c r="CA708" s="107" t="str">
        <f t="shared" si="906"/>
        <v/>
      </c>
      <c r="CB708" s="108" t="str">
        <f t="shared" si="928"/>
        <v/>
      </c>
      <c r="CC708" s="107" t="str">
        <f>IF(C708="","",'رصد درجات'!AE708)</f>
        <v/>
      </c>
      <c r="CD708" s="107" t="str">
        <f>IF(C708="","",'رصد درجات'!AJ708)</f>
        <v/>
      </c>
      <c r="CE708" s="107" t="str">
        <f>IF(C708="","",'رصد درجات'!AS708)</f>
        <v/>
      </c>
      <c r="CF708" s="107" t="str">
        <f t="shared" si="907"/>
        <v/>
      </c>
      <c r="CG708" s="107" t="str">
        <f t="shared" si="929"/>
        <v/>
      </c>
      <c r="CH708" s="107" t="str">
        <f>IF(C708="","",'رصد درجات'!BB708)</f>
        <v/>
      </c>
      <c r="CI708" s="107" t="str">
        <f>IF(C708="","",'رصد درجات'!BF708)</f>
        <v/>
      </c>
      <c r="CJ708" s="107" t="str">
        <f>IF(C708="","",'رصد درجات'!BP708)</f>
        <v/>
      </c>
      <c r="CK708" s="107" t="str">
        <f t="shared" si="908"/>
        <v/>
      </c>
      <c r="CL708" s="107" t="str">
        <f t="shared" si="909"/>
        <v/>
      </c>
      <c r="CM708" s="107" t="str">
        <f t="shared" si="910"/>
        <v/>
      </c>
      <c r="CN708" s="107" t="str">
        <f t="shared" si="930"/>
        <v/>
      </c>
      <c r="CO708" s="108" t="str">
        <f t="shared" si="931"/>
        <v/>
      </c>
      <c r="CP708" s="110" t="str">
        <f>IF(C708="","",'رصد درجات'!AF708)</f>
        <v/>
      </c>
      <c r="CQ708" s="103" t="str">
        <f t="shared" si="932"/>
        <v/>
      </c>
      <c r="CR708" s="110" t="str">
        <f>IF(C708="","",'رصد درجات'!BC708)</f>
        <v/>
      </c>
      <c r="CS708" s="110" t="str">
        <f t="shared" si="933"/>
        <v/>
      </c>
      <c r="CT708" s="110" t="str">
        <f t="shared" si="934"/>
        <v/>
      </c>
      <c r="CU708" s="103" t="str">
        <f t="shared" si="935"/>
        <v/>
      </c>
      <c r="CV708" s="107" t="str">
        <f>IF(C708="","",'رصد درجات'!AG708)</f>
        <v/>
      </c>
      <c r="CW708" s="107" t="str">
        <f t="shared" si="936"/>
        <v/>
      </c>
      <c r="CX708" s="107" t="str">
        <f>IF(C708="","",'رصد درجات'!BD708)</f>
        <v/>
      </c>
      <c r="CY708" s="110" t="str">
        <f t="shared" si="937"/>
        <v/>
      </c>
      <c r="CZ708" s="110" t="str">
        <f t="shared" si="938"/>
        <v/>
      </c>
      <c r="DA708" s="103" t="str">
        <f t="shared" si="939"/>
        <v/>
      </c>
      <c r="DB708" s="111" t="str">
        <f t="shared" si="940"/>
        <v/>
      </c>
      <c r="DC708" s="112" t="str">
        <f t="shared" si="941"/>
        <v/>
      </c>
      <c r="DD708" s="111" t="str">
        <f t="shared" si="942"/>
        <v/>
      </c>
      <c r="DE708" s="112" t="str">
        <f t="shared" si="943"/>
        <v/>
      </c>
      <c r="DF708" s="107" t="str">
        <f>IF(C708="","",'رصد درجات'!AH708)</f>
        <v/>
      </c>
      <c r="DG708" s="107" t="str">
        <f>IF(C708="","",'رصد درجات'!AT708)</f>
        <v/>
      </c>
      <c r="DH708" s="107" t="str">
        <f t="shared" si="944"/>
        <v/>
      </c>
      <c r="DI708" s="107" t="str">
        <f t="shared" si="945"/>
        <v/>
      </c>
      <c r="DJ708" s="107" t="str">
        <f>IF(C708="","",'رصد درجات'!BE708)</f>
        <v/>
      </c>
      <c r="DK708" s="107" t="str">
        <f>IF(C708="","",'رصد درجات'!BQ708)</f>
        <v/>
      </c>
      <c r="DL708" s="107" t="str">
        <f t="shared" si="946"/>
        <v/>
      </c>
      <c r="DM708" s="107" t="str">
        <f t="shared" si="947"/>
        <v/>
      </c>
      <c r="DN708" s="107" t="str">
        <f t="shared" si="948"/>
        <v/>
      </c>
      <c r="DO708" s="108" t="str">
        <f t="shared" si="949"/>
        <v/>
      </c>
      <c r="DP708" s="81" t="str">
        <f t="shared" si="950"/>
        <v/>
      </c>
      <c r="DQ708" s="113" t="str">
        <f t="shared" si="951"/>
        <v/>
      </c>
      <c r="DR708" s="9">
        <f t="shared" si="952"/>
        <v>0</v>
      </c>
      <c r="DS708" s="114" t="str">
        <f t="shared" si="953"/>
        <v/>
      </c>
      <c r="DT708" s="115" t="str">
        <f t="shared" si="954"/>
        <v/>
      </c>
      <c r="DU708" s="115" t="str">
        <f t="shared" si="955"/>
        <v/>
      </c>
      <c r="DV708" s="115" t="str">
        <f t="shared" si="956"/>
        <v/>
      </c>
      <c r="DW708" s="115" t="str">
        <f t="shared" si="957"/>
        <v/>
      </c>
      <c r="DX708" s="115" t="str">
        <f t="shared" si="958"/>
        <v/>
      </c>
      <c r="DY708" s="115" t="str">
        <f t="shared" si="959"/>
        <v/>
      </c>
      <c r="DZ708" s="115" t="str">
        <f t="shared" si="960"/>
        <v/>
      </c>
      <c r="EA708" s="253"/>
      <c r="EB708" s="253"/>
      <c r="EC708" s="253"/>
      <c r="ED708" s="253"/>
      <c r="EE708" s="253"/>
      <c r="EF708" s="253"/>
      <c r="EG708" s="253"/>
      <c r="EH708" s="253"/>
      <c r="EI708" s="253"/>
      <c r="EJ708" s="253"/>
      <c r="EK708" s="259"/>
      <c r="EL708" s="261" t="str">
        <f t="shared" si="961"/>
        <v/>
      </c>
      <c r="EM708" s="9"/>
      <c r="EN708" s="9"/>
      <c r="EO708" s="81"/>
      <c r="EP708" s="82"/>
      <c r="EQ708" s="88"/>
      <c r="ER708" s="88"/>
      <c r="ES708" s="78"/>
    </row>
    <row r="709" spans="1:149" s="11" customFormat="1" ht="27" customHeight="1" thickBot="1">
      <c r="A709" s="88" t="str">
        <f>IF('رصد درجات'!A709="","",'رصد درجات'!A709)</f>
        <v/>
      </c>
      <c r="B709" s="88" t="str">
        <f>IF('رصد درجات'!B709="","",'رصد درجات'!B709)</f>
        <v/>
      </c>
      <c r="C709" s="88" t="str">
        <f>IF('رصد درجات'!C709="","",'رصد درجات'!C709)</f>
        <v/>
      </c>
      <c r="D709" s="104" t="str">
        <f>IF('رصد درجات'!D709="","",'رصد درجات'!D709)</f>
        <v/>
      </c>
      <c r="E709" s="88" t="str">
        <f>IF('رصد درجات'!E709="","",'رصد درجات'!E709)</f>
        <v/>
      </c>
      <c r="F709" s="88" t="str">
        <f>IF('رصد درجات'!F709="","",'رصد درجات'!F709)</f>
        <v/>
      </c>
      <c r="G709" s="88" t="str">
        <f>IF('رصد درجات'!G709="","",'رصد درجات'!G709)</f>
        <v/>
      </c>
      <c r="H709" s="88" t="str">
        <f>IF('رصد درجات'!H709="","",'رصد درجات'!H709)</f>
        <v/>
      </c>
      <c r="I709" s="88" t="str">
        <f>IF('رصد درجات'!I709="","",'رصد درجات'!I709)</f>
        <v/>
      </c>
      <c r="J709" s="88" t="str">
        <f>IF('رصد درجات'!J709="","",'رصد درجات'!J709)</f>
        <v/>
      </c>
      <c r="K709" s="88" t="str">
        <f>IF('رصد درجات'!K709="","",'رصد درجات'!K709)</f>
        <v/>
      </c>
      <c r="L709" s="88" t="str">
        <f>IF('رصد درجات'!L709="","",'رصد درجات'!L709)</f>
        <v/>
      </c>
      <c r="M709" s="105" t="str">
        <f>IF('رصد درجات'!M709="","",'رصد درجات'!M709)</f>
        <v/>
      </c>
      <c r="N709" s="105" t="str">
        <f>IF('رصد درجات'!N709="","",'رصد درجات'!N709)</f>
        <v/>
      </c>
      <c r="O709" s="88" t="str">
        <f>IF(C709="","",'رصد درجات'!Y709)</f>
        <v/>
      </c>
      <c r="P709" s="88" t="str">
        <f>IF(C709="","",'رصد درجات'!AL709)</f>
        <v/>
      </c>
      <c r="Q709" s="88" t="str">
        <f t="shared" si="911"/>
        <v/>
      </c>
      <c r="R709" s="103" t="str">
        <f t="shared" si="912"/>
        <v/>
      </c>
      <c r="S709" s="88" t="str">
        <f>IF(C709="","",'رصد درجات'!AV709)</f>
        <v/>
      </c>
      <c r="T709" s="88" t="str">
        <f>IF(C709="","",'رصد درجات'!BI709)</f>
        <v/>
      </c>
      <c r="U709" s="88" t="str">
        <f t="shared" si="913"/>
        <v/>
      </c>
      <c r="V709" s="88" t="str">
        <f t="shared" si="914"/>
        <v/>
      </c>
      <c r="W709" s="88" t="str">
        <f t="shared" si="915"/>
        <v/>
      </c>
      <c r="X709" s="106" t="str">
        <f t="shared" si="916"/>
        <v/>
      </c>
      <c r="Y709" s="107" t="str">
        <f>IF(C709="","",'رصد درجات'!Z709)</f>
        <v/>
      </c>
      <c r="Z709" s="107" t="str">
        <f>IF(C709="","",'رصد درجات'!AM709)</f>
        <v/>
      </c>
      <c r="AA709" s="107" t="str">
        <f t="shared" si="887"/>
        <v/>
      </c>
      <c r="AB709" s="107" t="str">
        <f t="shared" si="917"/>
        <v/>
      </c>
      <c r="AC709" s="107" t="str">
        <f>IF(C709="","",'رصد درجات'!AV709)</f>
        <v/>
      </c>
      <c r="AD709" s="107" t="str">
        <f>IF(C709="","",'رصد درجات'!BI709)</f>
        <v/>
      </c>
      <c r="AE709" s="107" t="str">
        <f t="shared" si="888"/>
        <v/>
      </c>
      <c r="AF709" s="107" t="str">
        <f t="shared" si="889"/>
        <v/>
      </c>
      <c r="AG709" s="107" t="str">
        <f t="shared" si="918"/>
        <v/>
      </c>
      <c r="AH709" s="108" t="str">
        <f t="shared" si="919"/>
        <v/>
      </c>
      <c r="AI709" s="107" t="str">
        <f>IF(C709="","",'رصد درجات'!AA709)</f>
        <v/>
      </c>
      <c r="AJ709" s="107" t="str">
        <f>IF(C709="","",'رصد درجات'!AN709)</f>
        <v/>
      </c>
      <c r="AK709" s="107" t="str">
        <f t="shared" si="890"/>
        <v/>
      </c>
      <c r="AL709" s="109" t="str">
        <f t="shared" si="920"/>
        <v/>
      </c>
      <c r="AM709" s="107" t="str">
        <f>IF(C709="","",'رصد درجات'!AX709)</f>
        <v/>
      </c>
      <c r="AN709" s="107" t="str">
        <f>IF(C709="","",'رصد درجات'!BK709)</f>
        <v/>
      </c>
      <c r="AO709" s="107" t="str">
        <f t="shared" si="891"/>
        <v/>
      </c>
      <c r="AP709" s="107" t="str">
        <f t="shared" si="892"/>
        <v/>
      </c>
      <c r="AQ709" s="107" t="str">
        <f t="shared" si="893"/>
        <v/>
      </c>
      <c r="AR709" s="108" t="str">
        <f t="shared" si="921"/>
        <v/>
      </c>
      <c r="AS709" s="107" t="str">
        <f>IF(C709="","",'رصد درجات'!AB709)</f>
        <v/>
      </c>
      <c r="AT709" s="107" t="str">
        <f>IF(C709="","",'رصد درجات'!AO709)</f>
        <v/>
      </c>
      <c r="AU709" s="107" t="str">
        <f>IF(C709="","",'رصد درجات'!AP709)</f>
        <v/>
      </c>
      <c r="AV709" s="107" t="str">
        <f t="shared" si="894"/>
        <v/>
      </c>
      <c r="AW709" s="107" t="str">
        <f t="shared" si="922"/>
        <v/>
      </c>
      <c r="AX709" s="107" t="str">
        <f>IF(C709="","",'رصد درجات'!AY709)</f>
        <v/>
      </c>
      <c r="AY709" s="107" t="str">
        <f>IF(C709="","",'رصد درجات'!BL709)</f>
        <v/>
      </c>
      <c r="AZ709" s="107" t="str">
        <f>IF(C709="","",'رصد درجات'!BM709)</f>
        <v/>
      </c>
      <c r="BA709" s="107" t="str">
        <f t="shared" si="895"/>
        <v/>
      </c>
      <c r="BB709" s="107" t="str">
        <f t="shared" si="896"/>
        <v/>
      </c>
      <c r="BC709" s="107" t="str">
        <f t="shared" si="897"/>
        <v/>
      </c>
      <c r="BD709" s="107" t="str">
        <f t="shared" si="898"/>
        <v/>
      </c>
      <c r="BE709" s="108" t="str">
        <f t="shared" si="923"/>
        <v/>
      </c>
      <c r="BF709" s="107" t="str">
        <f>IF(C709="","",'رصد درجات'!AC709)</f>
        <v/>
      </c>
      <c r="BG709" s="107" t="str">
        <f>IF(C709="","",'رصد درجات'!AI709)</f>
        <v/>
      </c>
      <c r="BH709" s="107" t="str">
        <f>IF(C709="","",'رصد درجات'!AQ709)</f>
        <v/>
      </c>
      <c r="BI709" s="107" t="str">
        <f t="shared" si="899"/>
        <v/>
      </c>
      <c r="BJ709" s="107" t="str">
        <f t="shared" si="924"/>
        <v/>
      </c>
      <c r="BK709" s="107" t="str">
        <f>IF(C709="","",'رصد درجات'!AZ709)</f>
        <v/>
      </c>
      <c r="BL709" s="107" t="str">
        <f>IF(C709="","",'رصد درجات'!BF709)</f>
        <v/>
      </c>
      <c r="BM709" s="107" t="str">
        <f>IF(C709="","",'رصد درجات'!BN709)</f>
        <v/>
      </c>
      <c r="BN709" s="107" t="str">
        <f t="shared" si="900"/>
        <v/>
      </c>
      <c r="BO709" s="107" t="str">
        <f t="shared" si="901"/>
        <v/>
      </c>
      <c r="BP709" s="107" t="str">
        <f t="shared" si="902"/>
        <v/>
      </c>
      <c r="BQ709" s="107" t="str">
        <f t="shared" si="903"/>
        <v/>
      </c>
      <c r="BR709" s="108" t="str">
        <f t="shared" si="925"/>
        <v/>
      </c>
      <c r="BS709" s="107" t="str">
        <f>IF(C709="","",'رصد درجات'!AD709)</f>
        <v/>
      </c>
      <c r="BT709" s="107" t="str">
        <f>IF(C709="","",'رصد درجات'!AR709)</f>
        <v/>
      </c>
      <c r="BU709" s="107" t="str">
        <f t="shared" si="904"/>
        <v/>
      </c>
      <c r="BV709" s="107" t="str">
        <f t="shared" si="926"/>
        <v/>
      </c>
      <c r="BW709" s="107" t="str">
        <f>IF(C709="","",'رصد درجات'!BA709)</f>
        <v/>
      </c>
      <c r="BX709" s="107" t="str">
        <f>IF(C709="","",'رصد درجات'!BO709)</f>
        <v/>
      </c>
      <c r="BY709" s="107" t="str">
        <f t="shared" si="905"/>
        <v/>
      </c>
      <c r="BZ709" s="107" t="str">
        <f t="shared" si="927"/>
        <v/>
      </c>
      <c r="CA709" s="107" t="str">
        <f t="shared" si="906"/>
        <v/>
      </c>
      <c r="CB709" s="108" t="str">
        <f t="shared" si="928"/>
        <v/>
      </c>
      <c r="CC709" s="107" t="str">
        <f>IF(C709="","",'رصد درجات'!AE709)</f>
        <v/>
      </c>
      <c r="CD709" s="107" t="str">
        <f>IF(C709="","",'رصد درجات'!AJ709)</f>
        <v/>
      </c>
      <c r="CE709" s="107" t="str">
        <f>IF(C709="","",'رصد درجات'!AS709)</f>
        <v/>
      </c>
      <c r="CF709" s="107" t="str">
        <f t="shared" si="907"/>
        <v/>
      </c>
      <c r="CG709" s="107" t="str">
        <f t="shared" si="929"/>
        <v/>
      </c>
      <c r="CH709" s="107" t="str">
        <f>IF(C709="","",'رصد درجات'!BB709)</f>
        <v/>
      </c>
      <c r="CI709" s="107" t="str">
        <f>IF(C709="","",'رصد درجات'!BF709)</f>
        <v/>
      </c>
      <c r="CJ709" s="107" t="str">
        <f>IF(C709="","",'رصد درجات'!BP709)</f>
        <v/>
      </c>
      <c r="CK709" s="107" t="str">
        <f t="shared" si="908"/>
        <v/>
      </c>
      <c r="CL709" s="107" t="str">
        <f t="shared" si="909"/>
        <v/>
      </c>
      <c r="CM709" s="107" t="str">
        <f t="shared" si="910"/>
        <v/>
      </c>
      <c r="CN709" s="107" t="str">
        <f t="shared" si="930"/>
        <v/>
      </c>
      <c r="CO709" s="108" t="str">
        <f t="shared" si="931"/>
        <v/>
      </c>
      <c r="CP709" s="110" t="str">
        <f>IF(C709="","",'رصد درجات'!AF709)</f>
        <v/>
      </c>
      <c r="CQ709" s="103" t="str">
        <f t="shared" si="932"/>
        <v/>
      </c>
      <c r="CR709" s="110" t="str">
        <f>IF(C709="","",'رصد درجات'!BC709)</f>
        <v/>
      </c>
      <c r="CS709" s="110" t="str">
        <f t="shared" si="933"/>
        <v/>
      </c>
      <c r="CT709" s="110" t="str">
        <f t="shared" si="934"/>
        <v/>
      </c>
      <c r="CU709" s="103" t="str">
        <f t="shared" si="935"/>
        <v/>
      </c>
      <c r="CV709" s="107" t="str">
        <f>IF(C709="","",'رصد درجات'!AG709)</f>
        <v/>
      </c>
      <c r="CW709" s="107" t="str">
        <f t="shared" si="936"/>
        <v/>
      </c>
      <c r="CX709" s="107" t="str">
        <f>IF(C709="","",'رصد درجات'!BD709)</f>
        <v/>
      </c>
      <c r="CY709" s="110" t="str">
        <f t="shared" si="937"/>
        <v/>
      </c>
      <c r="CZ709" s="110" t="str">
        <f t="shared" si="938"/>
        <v/>
      </c>
      <c r="DA709" s="103" t="str">
        <f t="shared" si="939"/>
        <v/>
      </c>
      <c r="DB709" s="111" t="str">
        <f t="shared" si="940"/>
        <v/>
      </c>
      <c r="DC709" s="112" t="str">
        <f t="shared" si="941"/>
        <v/>
      </c>
      <c r="DD709" s="111" t="str">
        <f t="shared" si="942"/>
        <v/>
      </c>
      <c r="DE709" s="112" t="str">
        <f t="shared" si="943"/>
        <v/>
      </c>
      <c r="DF709" s="107" t="str">
        <f>IF(C709="","",'رصد درجات'!AH709)</f>
        <v/>
      </c>
      <c r="DG709" s="107" t="str">
        <f>IF(C709="","",'رصد درجات'!AT709)</f>
        <v/>
      </c>
      <c r="DH709" s="107" t="str">
        <f t="shared" si="944"/>
        <v/>
      </c>
      <c r="DI709" s="107" t="str">
        <f t="shared" si="945"/>
        <v/>
      </c>
      <c r="DJ709" s="107" t="str">
        <f>IF(C709="","",'رصد درجات'!BE709)</f>
        <v/>
      </c>
      <c r="DK709" s="107" t="str">
        <f>IF(C709="","",'رصد درجات'!BQ709)</f>
        <v/>
      </c>
      <c r="DL709" s="107" t="str">
        <f t="shared" si="946"/>
        <v/>
      </c>
      <c r="DM709" s="107" t="str">
        <f t="shared" si="947"/>
        <v/>
      </c>
      <c r="DN709" s="107" t="str">
        <f t="shared" si="948"/>
        <v/>
      </c>
      <c r="DO709" s="108" t="str">
        <f t="shared" si="949"/>
        <v/>
      </c>
      <c r="DP709" s="81" t="str">
        <f t="shared" si="950"/>
        <v/>
      </c>
      <c r="DQ709" s="113" t="str">
        <f t="shared" si="951"/>
        <v/>
      </c>
      <c r="DR709" s="9">
        <f t="shared" si="952"/>
        <v>0</v>
      </c>
      <c r="DS709" s="114" t="str">
        <f t="shared" si="953"/>
        <v/>
      </c>
      <c r="DT709" s="115" t="str">
        <f t="shared" si="954"/>
        <v/>
      </c>
      <c r="DU709" s="115" t="str">
        <f t="shared" si="955"/>
        <v/>
      </c>
      <c r="DV709" s="115" t="str">
        <f t="shared" si="956"/>
        <v/>
      </c>
      <c r="DW709" s="115" t="str">
        <f t="shared" si="957"/>
        <v/>
      </c>
      <c r="DX709" s="115" t="str">
        <f t="shared" si="958"/>
        <v/>
      </c>
      <c r="DY709" s="115" t="str">
        <f t="shared" si="959"/>
        <v/>
      </c>
      <c r="DZ709" s="115" t="str">
        <f t="shared" si="960"/>
        <v/>
      </c>
      <c r="EA709" s="253"/>
      <c r="EB709" s="253"/>
      <c r="EC709" s="253"/>
      <c r="ED709" s="253"/>
      <c r="EE709" s="253"/>
      <c r="EF709" s="253"/>
      <c r="EG709" s="253"/>
      <c r="EH709" s="253"/>
      <c r="EI709" s="253"/>
      <c r="EJ709" s="253"/>
      <c r="EK709" s="259"/>
      <c r="EL709" s="261" t="str">
        <f t="shared" si="961"/>
        <v/>
      </c>
      <c r="EM709" s="9"/>
      <c r="EN709" s="9"/>
      <c r="EO709" s="81"/>
      <c r="EP709" s="82"/>
      <c r="EQ709" s="88"/>
      <c r="ER709" s="88"/>
      <c r="ES709" s="78"/>
    </row>
    <row r="710" spans="1:149" s="11" customFormat="1" ht="27" customHeight="1" thickBot="1">
      <c r="A710" s="88" t="str">
        <f>IF('رصد درجات'!A710="","",'رصد درجات'!A710)</f>
        <v/>
      </c>
      <c r="B710" s="88" t="str">
        <f>IF('رصد درجات'!B710="","",'رصد درجات'!B710)</f>
        <v/>
      </c>
      <c r="C710" s="88" t="str">
        <f>IF('رصد درجات'!C710="","",'رصد درجات'!C710)</f>
        <v/>
      </c>
      <c r="D710" s="104" t="str">
        <f>IF('رصد درجات'!D710="","",'رصد درجات'!D710)</f>
        <v/>
      </c>
      <c r="E710" s="88" t="str">
        <f>IF('رصد درجات'!E710="","",'رصد درجات'!E710)</f>
        <v/>
      </c>
      <c r="F710" s="88" t="str">
        <f>IF('رصد درجات'!F710="","",'رصد درجات'!F710)</f>
        <v/>
      </c>
      <c r="G710" s="88" t="str">
        <f>IF('رصد درجات'!G710="","",'رصد درجات'!G710)</f>
        <v/>
      </c>
      <c r="H710" s="88" t="str">
        <f>IF('رصد درجات'!H710="","",'رصد درجات'!H710)</f>
        <v/>
      </c>
      <c r="I710" s="88" t="str">
        <f>IF('رصد درجات'!I710="","",'رصد درجات'!I710)</f>
        <v/>
      </c>
      <c r="J710" s="88" t="str">
        <f>IF('رصد درجات'!J710="","",'رصد درجات'!J710)</f>
        <v/>
      </c>
      <c r="K710" s="88" t="str">
        <f>IF('رصد درجات'!K710="","",'رصد درجات'!K710)</f>
        <v/>
      </c>
      <c r="L710" s="88" t="str">
        <f>IF('رصد درجات'!L710="","",'رصد درجات'!L710)</f>
        <v/>
      </c>
      <c r="M710" s="105" t="str">
        <f>IF('رصد درجات'!M710="","",'رصد درجات'!M710)</f>
        <v/>
      </c>
      <c r="N710" s="105" t="str">
        <f>IF('رصد درجات'!N710="","",'رصد درجات'!N710)</f>
        <v/>
      </c>
      <c r="O710" s="88" t="str">
        <f>IF(C710="","",'رصد درجات'!Y710)</f>
        <v/>
      </c>
      <c r="P710" s="88" t="str">
        <f>IF(C710="","",'رصد درجات'!AL710)</f>
        <v/>
      </c>
      <c r="Q710" s="88" t="str">
        <f t="shared" si="911"/>
        <v/>
      </c>
      <c r="R710" s="103" t="str">
        <f t="shared" si="912"/>
        <v/>
      </c>
      <c r="S710" s="88" t="str">
        <f>IF(C710="","",'رصد درجات'!AV710)</f>
        <v/>
      </c>
      <c r="T710" s="88" t="str">
        <f>IF(C710="","",'رصد درجات'!BI710)</f>
        <v/>
      </c>
      <c r="U710" s="88" t="str">
        <f t="shared" si="913"/>
        <v/>
      </c>
      <c r="V710" s="88" t="str">
        <f t="shared" si="914"/>
        <v/>
      </c>
      <c r="W710" s="88" t="str">
        <f t="shared" si="915"/>
        <v/>
      </c>
      <c r="X710" s="106" t="str">
        <f t="shared" si="916"/>
        <v/>
      </c>
      <c r="Y710" s="107" t="str">
        <f>IF(C710="","",'رصد درجات'!Z710)</f>
        <v/>
      </c>
      <c r="Z710" s="107" t="str">
        <f>IF(C710="","",'رصد درجات'!AM710)</f>
        <v/>
      </c>
      <c r="AA710" s="107" t="str">
        <f t="shared" si="887"/>
        <v/>
      </c>
      <c r="AB710" s="107" t="str">
        <f t="shared" si="917"/>
        <v/>
      </c>
      <c r="AC710" s="107" t="str">
        <f>IF(C710="","",'رصد درجات'!AV710)</f>
        <v/>
      </c>
      <c r="AD710" s="107" t="str">
        <f>IF(C710="","",'رصد درجات'!BI710)</f>
        <v/>
      </c>
      <c r="AE710" s="107" t="str">
        <f t="shared" si="888"/>
        <v/>
      </c>
      <c r="AF710" s="107" t="str">
        <f t="shared" si="889"/>
        <v/>
      </c>
      <c r="AG710" s="107" t="str">
        <f t="shared" si="918"/>
        <v/>
      </c>
      <c r="AH710" s="108" t="str">
        <f t="shared" si="919"/>
        <v/>
      </c>
      <c r="AI710" s="107" t="str">
        <f>IF(C710="","",'رصد درجات'!AA710)</f>
        <v/>
      </c>
      <c r="AJ710" s="107" t="str">
        <f>IF(C710="","",'رصد درجات'!AN710)</f>
        <v/>
      </c>
      <c r="AK710" s="107" t="str">
        <f t="shared" si="890"/>
        <v/>
      </c>
      <c r="AL710" s="109" t="str">
        <f t="shared" si="920"/>
        <v/>
      </c>
      <c r="AM710" s="107" t="str">
        <f>IF(C710="","",'رصد درجات'!AX710)</f>
        <v/>
      </c>
      <c r="AN710" s="107" t="str">
        <f>IF(C710="","",'رصد درجات'!BK710)</f>
        <v/>
      </c>
      <c r="AO710" s="107" t="str">
        <f t="shared" si="891"/>
        <v/>
      </c>
      <c r="AP710" s="107" t="str">
        <f t="shared" si="892"/>
        <v/>
      </c>
      <c r="AQ710" s="107" t="str">
        <f t="shared" si="893"/>
        <v/>
      </c>
      <c r="AR710" s="108" t="str">
        <f t="shared" si="921"/>
        <v/>
      </c>
      <c r="AS710" s="107" t="str">
        <f>IF(C710="","",'رصد درجات'!AB710)</f>
        <v/>
      </c>
      <c r="AT710" s="107" t="str">
        <f>IF(C710="","",'رصد درجات'!AO710)</f>
        <v/>
      </c>
      <c r="AU710" s="107" t="str">
        <f>IF(C710="","",'رصد درجات'!AP710)</f>
        <v/>
      </c>
      <c r="AV710" s="107" t="str">
        <f t="shared" si="894"/>
        <v/>
      </c>
      <c r="AW710" s="107" t="str">
        <f t="shared" si="922"/>
        <v/>
      </c>
      <c r="AX710" s="107" t="str">
        <f>IF(C710="","",'رصد درجات'!AY710)</f>
        <v/>
      </c>
      <c r="AY710" s="107" t="str">
        <f>IF(C710="","",'رصد درجات'!BL710)</f>
        <v/>
      </c>
      <c r="AZ710" s="107" t="str">
        <f>IF(C710="","",'رصد درجات'!BM710)</f>
        <v/>
      </c>
      <c r="BA710" s="107" t="str">
        <f t="shared" si="895"/>
        <v/>
      </c>
      <c r="BB710" s="107" t="str">
        <f t="shared" si="896"/>
        <v/>
      </c>
      <c r="BC710" s="107" t="str">
        <f t="shared" si="897"/>
        <v/>
      </c>
      <c r="BD710" s="107" t="str">
        <f t="shared" si="898"/>
        <v/>
      </c>
      <c r="BE710" s="108" t="str">
        <f t="shared" si="923"/>
        <v/>
      </c>
      <c r="BF710" s="107" t="str">
        <f>IF(C710="","",'رصد درجات'!AC710)</f>
        <v/>
      </c>
      <c r="BG710" s="107" t="str">
        <f>IF(C710="","",'رصد درجات'!AI710)</f>
        <v/>
      </c>
      <c r="BH710" s="107" t="str">
        <f>IF(C710="","",'رصد درجات'!AQ710)</f>
        <v/>
      </c>
      <c r="BI710" s="107" t="str">
        <f t="shared" si="899"/>
        <v/>
      </c>
      <c r="BJ710" s="107" t="str">
        <f t="shared" si="924"/>
        <v/>
      </c>
      <c r="BK710" s="107" t="str">
        <f>IF(C710="","",'رصد درجات'!AZ710)</f>
        <v/>
      </c>
      <c r="BL710" s="107" t="str">
        <f>IF(C710="","",'رصد درجات'!BF710)</f>
        <v/>
      </c>
      <c r="BM710" s="107" t="str">
        <f>IF(C710="","",'رصد درجات'!BN710)</f>
        <v/>
      </c>
      <c r="BN710" s="107" t="str">
        <f t="shared" si="900"/>
        <v/>
      </c>
      <c r="BO710" s="107" t="str">
        <f t="shared" si="901"/>
        <v/>
      </c>
      <c r="BP710" s="107" t="str">
        <f t="shared" si="902"/>
        <v/>
      </c>
      <c r="BQ710" s="107" t="str">
        <f t="shared" si="903"/>
        <v/>
      </c>
      <c r="BR710" s="108" t="str">
        <f t="shared" si="925"/>
        <v/>
      </c>
      <c r="BS710" s="107" t="str">
        <f>IF(C710="","",'رصد درجات'!AD710)</f>
        <v/>
      </c>
      <c r="BT710" s="107" t="str">
        <f>IF(C710="","",'رصد درجات'!AR710)</f>
        <v/>
      </c>
      <c r="BU710" s="107" t="str">
        <f t="shared" si="904"/>
        <v/>
      </c>
      <c r="BV710" s="107" t="str">
        <f t="shared" si="926"/>
        <v/>
      </c>
      <c r="BW710" s="107" t="str">
        <f>IF(C710="","",'رصد درجات'!BA710)</f>
        <v/>
      </c>
      <c r="BX710" s="107" t="str">
        <f>IF(C710="","",'رصد درجات'!BO710)</f>
        <v/>
      </c>
      <c r="BY710" s="107" t="str">
        <f t="shared" si="905"/>
        <v/>
      </c>
      <c r="BZ710" s="107" t="str">
        <f t="shared" si="927"/>
        <v/>
      </c>
      <c r="CA710" s="107" t="str">
        <f t="shared" si="906"/>
        <v/>
      </c>
      <c r="CB710" s="108" t="str">
        <f t="shared" si="928"/>
        <v/>
      </c>
      <c r="CC710" s="107" t="str">
        <f>IF(C710="","",'رصد درجات'!AE710)</f>
        <v/>
      </c>
      <c r="CD710" s="107" t="str">
        <f>IF(C710="","",'رصد درجات'!AJ710)</f>
        <v/>
      </c>
      <c r="CE710" s="107" t="str">
        <f>IF(C710="","",'رصد درجات'!AS710)</f>
        <v/>
      </c>
      <c r="CF710" s="107" t="str">
        <f t="shared" si="907"/>
        <v/>
      </c>
      <c r="CG710" s="107" t="str">
        <f t="shared" si="929"/>
        <v/>
      </c>
      <c r="CH710" s="107" t="str">
        <f>IF(C710="","",'رصد درجات'!BB710)</f>
        <v/>
      </c>
      <c r="CI710" s="107" t="str">
        <f>IF(C710="","",'رصد درجات'!BF710)</f>
        <v/>
      </c>
      <c r="CJ710" s="107" t="str">
        <f>IF(C710="","",'رصد درجات'!BP710)</f>
        <v/>
      </c>
      <c r="CK710" s="107" t="str">
        <f t="shared" si="908"/>
        <v/>
      </c>
      <c r="CL710" s="107" t="str">
        <f t="shared" si="909"/>
        <v/>
      </c>
      <c r="CM710" s="107" t="str">
        <f t="shared" si="910"/>
        <v/>
      </c>
      <c r="CN710" s="107" t="str">
        <f t="shared" si="930"/>
        <v/>
      </c>
      <c r="CO710" s="108" t="str">
        <f t="shared" si="931"/>
        <v/>
      </c>
      <c r="CP710" s="110" t="str">
        <f>IF(C710="","",'رصد درجات'!AF710)</f>
        <v/>
      </c>
      <c r="CQ710" s="103" t="str">
        <f t="shared" si="932"/>
        <v/>
      </c>
      <c r="CR710" s="110" t="str">
        <f>IF(C710="","",'رصد درجات'!BC710)</f>
        <v/>
      </c>
      <c r="CS710" s="110" t="str">
        <f t="shared" si="933"/>
        <v/>
      </c>
      <c r="CT710" s="110" t="str">
        <f t="shared" si="934"/>
        <v/>
      </c>
      <c r="CU710" s="103" t="str">
        <f t="shared" si="935"/>
        <v/>
      </c>
      <c r="CV710" s="107" t="str">
        <f>IF(C710="","",'رصد درجات'!AG710)</f>
        <v/>
      </c>
      <c r="CW710" s="107" t="str">
        <f t="shared" si="936"/>
        <v/>
      </c>
      <c r="CX710" s="107" t="str">
        <f>IF(C710="","",'رصد درجات'!BD710)</f>
        <v/>
      </c>
      <c r="CY710" s="110" t="str">
        <f t="shared" si="937"/>
        <v/>
      </c>
      <c r="CZ710" s="110" t="str">
        <f t="shared" si="938"/>
        <v/>
      </c>
      <c r="DA710" s="103" t="str">
        <f t="shared" si="939"/>
        <v/>
      </c>
      <c r="DB710" s="111" t="str">
        <f t="shared" si="940"/>
        <v/>
      </c>
      <c r="DC710" s="112" t="str">
        <f t="shared" si="941"/>
        <v/>
      </c>
      <c r="DD710" s="111" t="str">
        <f t="shared" si="942"/>
        <v/>
      </c>
      <c r="DE710" s="112" t="str">
        <f t="shared" si="943"/>
        <v/>
      </c>
      <c r="DF710" s="107" t="str">
        <f>IF(C710="","",'رصد درجات'!AH710)</f>
        <v/>
      </c>
      <c r="DG710" s="107" t="str">
        <f>IF(C710="","",'رصد درجات'!AT710)</f>
        <v/>
      </c>
      <c r="DH710" s="107" t="str">
        <f t="shared" si="944"/>
        <v/>
      </c>
      <c r="DI710" s="107" t="str">
        <f t="shared" si="945"/>
        <v/>
      </c>
      <c r="DJ710" s="107" t="str">
        <f>IF(C710="","",'رصد درجات'!BE710)</f>
        <v/>
      </c>
      <c r="DK710" s="107" t="str">
        <f>IF(C710="","",'رصد درجات'!BQ710)</f>
        <v/>
      </c>
      <c r="DL710" s="107" t="str">
        <f t="shared" si="946"/>
        <v/>
      </c>
      <c r="DM710" s="107" t="str">
        <f t="shared" si="947"/>
        <v/>
      </c>
      <c r="DN710" s="107" t="str">
        <f t="shared" si="948"/>
        <v/>
      </c>
      <c r="DO710" s="108" t="str">
        <f t="shared" si="949"/>
        <v/>
      </c>
      <c r="DP710" s="81" t="str">
        <f t="shared" si="950"/>
        <v/>
      </c>
      <c r="DQ710" s="113" t="str">
        <f t="shared" si="951"/>
        <v/>
      </c>
      <c r="DR710" s="9">
        <f t="shared" si="952"/>
        <v>0</v>
      </c>
      <c r="DS710" s="114" t="str">
        <f t="shared" si="953"/>
        <v/>
      </c>
      <c r="DT710" s="115" t="str">
        <f t="shared" si="954"/>
        <v/>
      </c>
      <c r="DU710" s="115" t="str">
        <f t="shared" si="955"/>
        <v/>
      </c>
      <c r="DV710" s="115" t="str">
        <f t="shared" si="956"/>
        <v/>
      </c>
      <c r="DW710" s="115" t="str">
        <f t="shared" si="957"/>
        <v/>
      </c>
      <c r="DX710" s="115" t="str">
        <f t="shared" si="958"/>
        <v/>
      </c>
      <c r="DY710" s="115" t="str">
        <f t="shared" si="959"/>
        <v/>
      </c>
      <c r="DZ710" s="115" t="str">
        <f t="shared" si="960"/>
        <v/>
      </c>
      <c r="EA710" s="253"/>
      <c r="EB710" s="253"/>
      <c r="EC710" s="253"/>
      <c r="ED710" s="253"/>
      <c r="EE710" s="253"/>
      <c r="EF710" s="253"/>
      <c r="EG710" s="253"/>
      <c r="EH710" s="253"/>
      <c r="EI710" s="253"/>
      <c r="EJ710" s="253"/>
      <c r="EK710" s="259"/>
      <c r="EL710" s="261" t="str">
        <f t="shared" si="961"/>
        <v/>
      </c>
      <c r="EM710" s="9"/>
      <c r="EN710" s="9"/>
      <c r="EO710" s="81"/>
      <c r="EP710" s="82"/>
      <c r="EQ710" s="88"/>
      <c r="ER710" s="88"/>
      <c r="ES710" s="78"/>
    </row>
    <row r="711" spans="1:149" s="11" customFormat="1" ht="27" customHeight="1" thickBot="1">
      <c r="A711" s="88" t="str">
        <f>IF('رصد درجات'!A711="","",'رصد درجات'!A711)</f>
        <v/>
      </c>
      <c r="B711" s="88" t="str">
        <f>IF('رصد درجات'!B711="","",'رصد درجات'!B711)</f>
        <v/>
      </c>
      <c r="C711" s="88" t="str">
        <f>IF('رصد درجات'!C711="","",'رصد درجات'!C711)</f>
        <v/>
      </c>
      <c r="D711" s="104" t="str">
        <f>IF('رصد درجات'!D711="","",'رصد درجات'!D711)</f>
        <v/>
      </c>
      <c r="E711" s="88" t="str">
        <f>IF('رصد درجات'!E711="","",'رصد درجات'!E711)</f>
        <v/>
      </c>
      <c r="F711" s="88" t="str">
        <f>IF('رصد درجات'!F711="","",'رصد درجات'!F711)</f>
        <v/>
      </c>
      <c r="G711" s="88" t="str">
        <f>IF('رصد درجات'!G711="","",'رصد درجات'!G711)</f>
        <v/>
      </c>
      <c r="H711" s="88" t="str">
        <f>IF('رصد درجات'!H711="","",'رصد درجات'!H711)</f>
        <v/>
      </c>
      <c r="I711" s="88" t="str">
        <f>IF('رصد درجات'!I711="","",'رصد درجات'!I711)</f>
        <v/>
      </c>
      <c r="J711" s="88" t="str">
        <f>IF('رصد درجات'!J711="","",'رصد درجات'!J711)</f>
        <v/>
      </c>
      <c r="K711" s="88" t="str">
        <f>IF('رصد درجات'!K711="","",'رصد درجات'!K711)</f>
        <v/>
      </c>
      <c r="L711" s="88" t="str">
        <f>IF('رصد درجات'!L711="","",'رصد درجات'!L711)</f>
        <v/>
      </c>
      <c r="M711" s="105" t="str">
        <f>IF('رصد درجات'!M711="","",'رصد درجات'!M711)</f>
        <v/>
      </c>
      <c r="N711" s="105" t="str">
        <f>IF('رصد درجات'!N711="","",'رصد درجات'!N711)</f>
        <v/>
      </c>
      <c r="O711" s="88" t="str">
        <f>IF(C711="","",'رصد درجات'!Y711)</f>
        <v/>
      </c>
      <c r="P711" s="88" t="str">
        <f>IF(C711="","",'رصد درجات'!AL711)</f>
        <v/>
      </c>
      <c r="Q711" s="88" t="str">
        <f t="shared" si="911"/>
        <v/>
      </c>
      <c r="R711" s="103" t="str">
        <f t="shared" si="912"/>
        <v/>
      </c>
      <c r="S711" s="88" t="str">
        <f>IF(C711="","",'رصد درجات'!AV711)</f>
        <v/>
      </c>
      <c r="T711" s="88" t="str">
        <f>IF(C711="","",'رصد درجات'!BI711)</f>
        <v/>
      </c>
      <c r="U711" s="88" t="str">
        <f t="shared" si="913"/>
        <v/>
      </c>
      <c r="V711" s="88" t="str">
        <f t="shared" si="914"/>
        <v/>
      </c>
      <c r="W711" s="88" t="str">
        <f t="shared" si="915"/>
        <v/>
      </c>
      <c r="X711" s="106" t="str">
        <f t="shared" si="916"/>
        <v/>
      </c>
      <c r="Y711" s="107" t="str">
        <f>IF(C711="","",'رصد درجات'!Z711)</f>
        <v/>
      </c>
      <c r="Z711" s="107" t="str">
        <f>IF(C711="","",'رصد درجات'!AM711)</f>
        <v/>
      </c>
      <c r="AA711" s="107" t="str">
        <f t="shared" si="887"/>
        <v/>
      </c>
      <c r="AB711" s="107" t="str">
        <f t="shared" si="917"/>
        <v/>
      </c>
      <c r="AC711" s="107" t="str">
        <f>IF(C711="","",'رصد درجات'!AV711)</f>
        <v/>
      </c>
      <c r="AD711" s="107" t="str">
        <f>IF(C711="","",'رصد درجات'!BI711)</f>
        <v/>
      </c>
      <c r="AE711" s="107" t="str">
        <f t="shared" si="888"/>
        <v/>
      </c>
      <c r="AF711" s="107" t="str">
        <f t="shared" si="889"/>
        <v/>
      </c>
      <c r="AG711" s="107" t="str">
        <f t="shared" si="918"/>
        <v/>
      </c>
      <c r="AH711" s="108" t="str">
        <f t="shared" si="919"/>
        <v/>
      </c>
      <c r="AI711" s="107" t="str">
        <f>IF(C711="","",'رصد درجات'!AA711)</f>
        <v/>
      </c>
      <c r="AJ711" s="107" t="str">
        <f>IF(C711="","",'رصد درجات'!AN711)</f>
        <v/>
      </c>
      <c r="AK711" s="107" t="str">
        <f t="shared" si="890"/>
        <v/>
      </c>
      <c r="AL711" s="109" t="str">
        <f t="shared" si="920"/>
        <v/>
      </c>
      <c r="AM711" s="107" t="str">
        <f>IF(C711="","",'رصد درجات'!AX711)</f>
        <v/>
      </c>
      <c r="AN711" s="107" t="str">
        <f>IF(C711="","",'رصد درجات'!BK711)</f>
        <v/>
      </c>
      <c r="AO711" s="107" t="str">
        <f t="shared" si="891"/>
        <v/>
      </c>
      <c r="AP711" s="107" t="str">
        <f t="shared" si="892"/>
        <v/>
      </c>
      <c r="AQ711" s="107" t="str">
        <f t="shared" si="893"/>
        <v/>
      </c>
      <c r="AR711" s="108" t="str">
        <f t="shared" si="921"/>
        <v/>
      </c>
      <c r="AS711" s="107" t="str">
        <f>IF(C711="","",'رصد درجات'!AB711)</f>
        <v/>
      </c>
      <c r="AT711" s="107" t="str">
        <f>IF(C711="","",'رصد درجات'!AO711)</f>
        <v/>
      </c>
      <c r="AU711" s="107" t="str">
        <f>IF(C711="","",'رصد درجات'!AP711)</f>
        <v/>
      </c>
      <c r="AV711" s="107" t="str">
        <f t="shared" si="894"/>
        <v/>
      </c>
      <c r="AW711" s="107" t="str">
        <f t="shared" si="922"/>
        <v/>
      </c>
      <c r="AX711" s="107" t="str">
        <f>IF(C711="","",'رصد درجات'!AY711)</f>
        <v/>
      </c>
      <c r="AY711" s="107" t="str">
        <f>IF(C711="","",'رصد درجات'!BL711)</f>
        <v/>
      </c>
      <c r="AZ711" s="107" t="str">
        <f>IF(C711="","",'رصد درجات'!BM711)</f>
        <v/>
      </c>
      <c r="BA711" s="107" t="str">
        <f t="shared" si="895"/>
        <v/>
      </c>
      <c r="BB711" s="107" t="str">
        <f t="shared" si="896"/>
        <v/>
      </c>
      <c r="BC711" s="107" t="str">
        <f t="shared" si="897"/>
        <v/>
      </c>
      <c r="BD711" s="107" t="str">
        <f t="shared" si="898"/>
        <v/>
      </c>
      <c r="BE711" s="108" t="str">
        <f t="shared" si="923"/>
        <v/>
      </c>
      <c r="BF711" s="107" t="str">
        <f>IF(C711="","",'رصد درجات'!AC711)</f>
        <v/>
      </c>
      <c r="BG711" s="107" t="str">
        <f>IF(C711="","",'رصد درجات'!AI711)</f>
        <v/>
      </c>
      <c r="BH711" s="107" t="str">
        <f>IF(C711="","",'رصد درجات'!AQ711)</f>
        <v/>
      </c>
      <c r="BI711" s="107" t="str">
        <f t="shared" si="899"/>
        <v/>
      </c>
      <c r="BJ711" s="107" t="str">
        <f t="shared" si="924"/>
        <v/>
      </c>
      <c r="BK711" s="107" t="str">
        <f>IF(C711="","",'رصد درجات'!AZ711)</f>
        <v/>
      </c>
      <c r="BL711" s="107" t="str">
        <f>IF(C711="","",'رصد درجات'!BF711)</f>
        <v/>
      </c>
      <c r="BM711" s="107" t="str">
        <f>IF(C711="","",'رصد درجات'!BN711)</f>
        <v/>
      </c>
      <c r="BN711" s="107" t="str">
        <f t="shared" si="900"/>
        <v/>
      </c>
      <c r="BO711" s="107" t="str">
        <f t="shared" si="901"/>
        <v/>
      </c>
      <c r="BP711" s="107" t="str">
        <f t="shared" si="902"/>
        <v/>
      </c>
      <c r="BQ711" s="107" t="str">
        <f t="shared" si="903"/>
        <v/>
      </c>
      <c r="BR711" s="108" t="str">
        <f t="shared" si="925"/>
        <v/>
      </c>
      <c r="BS711" s="107" t="str">
        <f>IF(C711="","",'رصد درجات'!AD711)</f>
        <v/>
      </c>
      <c r="BT711" s="107" t="str">
        <f>IF(C711="","",'رصد درجات'!AR711)</f>
        <v/>
      </c>
      <c r="BU711" s="107" t="str">
        <f t="shared" si="904"/>
        <v/>
      </c>
      <c r="BV711" s="107" t="str">
        <f t="shared" si="926"/>
        <v/>
      </c>
      <c r="BW711" s="107" t="str">
        <f>IF(C711="","",'رصد درجات'!BA711)</f>
        <v/>
      </c>
      <c r="BX711" s="107" t="str">
        <f>IF(C711="","",'رصد درجات'!BO711)</f>
        <v/>
      </c>
      <c r="BY711" s="107" t="str">
        <f t="shared" si="905"/>
        <v/>
      </c>
      <c r="BZ711" s="107" t="str">
        <f t="shared" si="927"/>
        <v/>
      </c>
      <c r="CA711" s="107" t="str">
        <f t="shared" si="906"/>
        <v/>
      </c>
      <c r="CB711" s="108" t="str">
        <f t="shared" si="928"/>
        <v/>
      </c>
      <c r="CC711" s="107" t="str">
        <f>IF(C711="","",'رصد درجات'!AE711)</f>
        <v/>
      </c>
      <c r="CD711" s="107" t="str">
        <f>IF(C711="","",'رصد درجات'!AJ711)</f>
        <v/>
      </c>
      <c r="CE711" s="107" t="str">
        <f>IF(C711="","",'رصد درجات'!AS711)</f>
        <v/>
      </c>
      <c r="CF711" s="107" t="str">
        <f t="shared" si="907"/>
        <v/>
      </c>
      <c r="CG711" s="107" t="str">
        <f t="shared" si="929"/>
        <v/>
      </c>
      <c r="CH711" s="107" t="str">
        <f>IF(C711="","",'رصد درجات'!BB711)</f>
        <v/>
      </c>
      <c r="CI711" s="107" t="str">
        <f>IF(C711="","",'رصد درجات'!BF711)</f>
        <v/>
      </c>
      <c r="CJ711" s="107" t="str">
        <f>IF(C711="","",'رصد درجات'!BP711)</f>
        <v/>
      </c>
      <c r="CK711" s="107" t="str">
        <f t="shared" si="908"/>
        <v/>
      </c>
      <c r="CL711" s="107" t="str">
        <f t="shared" si="909"/>
        <v/>
      </c>
      <c r="CM711" s="107" t="str">
        <f t="shared" si="910"/>
        <v/>
      </c>
      <c r="CN711" s="107" t="str">
        <f t="shared" si="930"/>
        <v/>
      </c>
      <c r="CO711" s="108" t="str">
        <f t="shared" si="931"/>
        <v/>
      </c>
      <c r="CP711" s="110" t="str">
        <f>IF(C711="","",'رصد درجات'!AF711)</f>
        <v/>
      </c>
      <c r="CQ711" s="103" t="str">
        <f t="shared" si="932"/>
        <v/>
      </c>
      <c r="CR711" s="110" t="str">
        <f>IF(C711="","",'رصد درجات'!BC711)</f>
        <v/>
      </c>
      <c r="CS711" s="110" t="str">
        <f t="shared" si="933"/>
        <v/>
      </c>
      <c r="CT711" s="110" t="str">
        <f t="shared" si="934"/>
        <v/>
      </c>
      <c r="CU711" s="103" t="str">
        <f t="shared" si="935"/>
        <v/>
      </c>
      <c r="CV711" s="107" t="str">
        <f>IF(C711="","",'رصد درجات'!AG711)</f>
        <v/>
      </c>
      <c r="CW711" s="107" t="str">
        <f t="shared" si="936"/>
        <v/>
      </c>
      <c r="CX711" s="107" t="str">
        <f>IF(C711="","",'رصد درجات'!BD711)</f>
        <v/>
      </c>
      <c r="CY711" s="110" t="str">
        <f t="shared" si="937"/>
        <v/>
      </c>
      <c r="CZ711" s="110" t="str">
        <f t="shared" si="938"/>
        <v/>
      </c>
      <c r="DA711" s="103" t="str">
        <f t="shared" si="939"/>
        <v/>
      </c>
      <c r="DB711" s="111" t="str">
        <f t="shared" si="940"/>
        <v/>
      </c>
      <c r="DC711" s="112" t="str">
        <f t="shared" si="941"/>
        <v/>
      </c>
      <c r="DD711" s="111" t="str">
        <f t="shared" si="942"/>
        <v/>
      </c>
      <c r="DE711" s="112" t="str">
        <f t="shared" si="943"/>
        <v/>
      </c>
      <c r="DF711" s="107" t="str">
        <f>IF(C711="","",'رصد درجات'!AH711)</f>
        <v/>
      </c>
      <c r="DG711" s="107" t="str">
        <f>IF(C711="","",'رصد درجات'!AT711)</f>
        <v/>
      </c>
      <c r="DH711" s="107" t="str">
        <f t="shared" si="944"/>
        <v/>
      </c>
      <c r="DI711" s="107" t="str">
        <f t="shared" si="945"/>
        <v/>
      </c>
      <c r="DJ711" s="107" t="str">
        <f>IF(C711="","",'رصد درجات'!BE711)</f>
        <v/>
      </c>
      <c r="DK711" s="107" t="str">
        <f>IF(C711="","",'رصد درجات'!BQ711)</f>
        <v/>
      </c>
      <c r="DL711" s="107" t="str">
        <f t="shared" si="946"/>
        <v/>
      </c>
      <c r="DM711" s="107" t="str">
        <f t="shared" si="947"/>
        <v/>
      </c>
      <c r="DN711" s="107" t="str">
        <f t="shared" si="948"/>
        <v/>
      </c>
      <c r="DO711" s="108" t="str">
        <f t="shared" si="949"/>
        <v/>
      </c>
      <c r="DP711" s="81" t="str">
        <f t="shared" si="950"/>
        <v/>
      </c>
      <c r="DQ711" s="113" t="str">
        <f t="shared" si="951"/>
        <v/>
      </c>
      <c r="DR711" s="9">
        <f t="shared" si="952"/>
        <v>0</v>
      </c>
      <c r="DS711" s="114" t="str">
        <f t="shared" si="953"/>
        <v/>
      </c>
      <c r="DT711" s="115" t="str">
        <f t="shared" si="954"/>
        <v/>
      </c>
      <c r="DU711" s="115" t="str">
        <f t="shared" si="955"/>
        <v/>
      </c>
      <c r="DV711" s="115" t="str">
        <f t="shared" si="956"/>
        <v/>
      </c>
      <c r="DW711" s="115" t="str">
        <f t="shared" si="957"/>
        <v/>
      </c>
      <c r="DX711" s="115" t="str">
        <f t="shared" si="958"/>
        <v/>
      </c>
      <c r="DY711" s="115" t="str">
        <f t="shared" si="959"/>
        <v/>
      </c>
      <c r="DZ711" s="115" t="str">
        <f t="shared" si="960"/>
        <v/>
      </c>
      <c r="EA711" s="253"/>
      <c r="EB711" s="253"/>
      <c r="EC711" s="253"/>
      <c r="ED711" s="253"/>
      <c r="EE711" s="253"/>
      <c r="EF711" s="253"/>
      <c r="EG711" s="253"/>
      <c r="EH711" s="253"/>
      <c r="EI711" s="253"/>
      <c r="EJ711" s="253"/>
      <c r="EK711" s="259"/>
      <c r="EL711" s="261" t="str">
        <f t="shared" si="961"/>
        <v/>
      </c>
      <c r="EM711" s="9"/>
      <c r="EN711" s="9"/>
      <c r="EO711" s="81"/>
      <c r="EP711" s="82"/>
      <c r="EQ711" s="88"/>
      <c r="ER711" s="88"/>
      <c r="ES711" s="78"/>
    </row>
    <row r="712" spans="1:149" s="11" customFormat="1" ht="27" customHeight="1" thickBot="1">
      <c r="A712" s="88" t="str">
        <f>IF('رصد درجات'!A712="","",'رصد درجات'!A712)</f>
        <v/>
      </c>
      <c r="B712" s="88" t="str">
        <f>IF('رصد درجات'!B712="","",'رصد درجات'!B712)</f>
        <v/>
      </c>
      <c r="C712" s="88" t="str">
        <f>IF('رصد درجات'!C712="","",'رصد درجات'!C712)</f>
        <v/>
      </c>
      <c r="D712" s="104" t="str">
        <f>IF('رصد درجات'!D712="","",'رصد درجات'!D712)</f>
        <v/>
      </c>
      <c r="E712" s="88" t="str">
        <f>IF('رصد درجات'!E712="","",'رصد درجات'!E712)</f>
        <v/>
      </c>
      <c r="F712" s="88" t="str">
        <f>IF('رصد درجات'!F712="","",'رصد درجات'!F712)</f>
        <v/>
      </c>
      <c r="G712" s="88" t="str">
        <f>IF('رصد درجات'!G712="","",'رصد درجات'!G712)</f>
        <v/>
      </c>
      <c r="H712" s="88" t="str">
        <f>IF('رصد درجات'!H712="","",'رصد درجات'!H712)</f>
        <v/>
      </c>
      <c r="I712" s="88" t="str">
        <f>IF('رصد درجات'!I712="","",'رصد درجات'!I712)</f>
        <v/>
      </c>
      <c r="J712" s="88" t="str">
        <f>IF('رصد درجات'!J712="","",'رصد درجات'!J712)</f>
        <v/>
      </c>
      <c r="K712" s="88" t="str">
        <f>IF('رصد درجات'!K712="","",'رصد درجات'!K712)</f>
        <v/>
      </c>
      <c r="L712" s="88" t="str">
        <f>IF('رصد درجات'!L712="","",'رصد درجات'!L712)</f>
        <v/>
      </c>
      <c r="M712" s="105" t="str">
        <f>IF('رصد درجات'!M712="","",'رصد درجات'!M712)</f>
        <v/>
      </c>
      <c r="N712" s="105" t="str">
        <f>IF('رصد درجات'!N712="","",'رصد درجات'!N712)</f>
        <v/>
      </c>
      <c r="O712" s="88" t="str">
        <f>IF(C712="","",'رصد درجات'!Y712)</f>
        <v/>
      </c>
      <c r="P712" s="88" t="str">
        <f>IF(C712="","",'رصد درجات'!AL712)</f>
        <v/>
      </c>
      <c r="Q712" s="88" t="str">
        <f t="shared" si="911"/>
        <v/>
      </c>
      <c r="R712" s="103" t="str">
        <f t="shared" si="912"/>
        <v/>
      </c>
      <c r="S712" s="88" t="str">
        <f>IF(C712="","",'رصد درجات'!AV712)</f>
        <v/>
      </c>
      <c r="T712" s="88" t="str">
        <f>IF(C712="","",'رصد درجات'!BI712)</f>
        <v/>
      </c>
      <c r="U712" s="88" t="str">
        <f t="shared" si="913"/>
        <v/>
      </c>
      <c r="V712" s="88" t="str">
        <f t="shared" si="914"/>
        <v/>
      </c>
      <c r="W712" s="88" t="str">
        <f t="shared" si="915"/>
        <v/>
      </c>
      <c r="X712" s="106" t="str">
        <f t="shared" si="916"/>
        <v/>
      </c>
      <c r="Y712" s="107" t="str">
        <f>IF(C712="","",'رصد درجات'!Z712)</f>
        <v/>
      </c>
      <c r="Z712" s="107" t="str">
        <f>IF(C712="","",'رصد درجات'!AM712)</f>
        <v/>
      </c>
      <c r="AA712" s="107" t="str">
        <f t="shared" si="887"/>
        <v/>
      </c>
      <c r="AB712" s="107" t="str">
        <f t="shared" si="917"/>
        <v/>
      </c>
      <c r="AC712" s="107" t="str">
        <f>IF(C712="","",'رصد درجات'!AV712)</f>
        <v/>
      </c>
      <c r="AD712" s="107" t="str">
        <f>IF(C712="","",'رصد درجات'!BI712)</f>
        <v/>
      </c>
      <c r="AE712" s="107" t="str">
        <f t="shared" si="888"/>
        <v/>
      </c>
      <c r="AF712" s="107" t="str">
        <f t="shared" si="889"/>
        <v/>
      </c>
      <c r="AG712" s="107" t="str">
        <f t="shared" si="918"/>
        <v/>
      </c>
      <c r="AH712" s="108" t="str">
        <f t="shared" si="919"/>
        <v/>
      </c>
      <c r="AI712" s="107" t="str">
        <f>IF(C712="","",'رصد درجات'!AA712)</f>
        <v/>
      </c>
      <c r="AJ712" s="107" t="str">
        <f>IF(C712="","",'رصد درجات'!AN712)</f>
        <v/>
      </c>
      <c r="AK712" s="107" t="str">
        <f t="shared" si="890"/>
        <v/>
      </c>
      <c r="AL712" s="109" t="str">
        <f t="shared" si="920"/>
        <v/>
      </c>
      <c r="AM712" s="107" t="str">
        <f>IF(C712="","",'رصد درجات'!AX712)</f>
        <v/>
      </c>
      <c r="AN712" s="107" t="str">
        <f>IF(C712="","",'رصد درجات'!BK712)</f>
        <v/>
      </c>
      <c r="AO712" s="107" t="str">
        <f t="shared" si="891"/>
        <v/>
      </c>
      <c r="AP712" s="107" t="str">
        <f t="shared" si="892"/>
        <v/>
      </c>
      <c r="AQ712" s="107" t="str">
        <f t="shared" si="893"/>
        <v/>
      </c>
      <c r="AR712" s="108" t="str">
        <f t="shared" si="921"/>
        <v/>
      </c>
      <c r="AS712" s="107" t="str">
        <f>IF(C712="","",'رصد درجات'!AB712)</f>
        <v/>
      </c>
      <c r="AT712" s="107" t="str">
        <f>IF(C712="","",'رصد درجات'!AO712)</f>
        <v/>
      </c>
      <c r="AU712" s="107" t="str">
        <f>IF(C712="","",'رصد درجات'!AP712)</f>
        <v/>
      </c>
      <c r="AV712" s="107" t="str">
        <f t="shared" si="894"/>
        <v/>
      </c>
      <c r="AW712" s="107" t="str">
        <f t="shared" si="922"/>
        <v/>
      </c>
      <c r="AX712" s="107" t="str">
        <f>IF(C712="","",'رصد درجات'!AY712)</f>
        <v/>
      </c>
      <c r="AY712" s="107" t="str">
        <f>IF(C712="","",'رصد درجات'!BL712)</f>
        <v/>
      </c>
      <c r="AZ712" s="107" t="str">
        <f>IF(C712="","",'رصد درجات'!BM712)</f>
        <v/>
      </c>
      <c r="BA712" s="107" t="str">
        <f t="shared" si="895"/>
        <v/>
      </c>
      <c r="BB712" s="107" t="str">
        <f t="shared" si="896"/>
        <v/>
      </c>
      <c r="BC712" s="107" t="str">
        <f t="shared" si="897"/>
        <v/>
      </c>
      <c r="BD712" s="107" t="str">
        <f t="shared" si="898"/>
        <v/>
      </c>
      <c r="BE712" s="108" t="str">
        <f t="shared" si="923"/>
        <v/>
      </c>
      <c r="BF712" s="107" t="str">
        <f>IF(C712="","",'رصد درجات'!AC712)</f>
        <v/>
      </c>
      <c r="BG712" s="107" t="str">
        <f>IF(C712="","",'رصد درجات'!AI712)</f>
        <v/>
      </c>
      <c r="BH712" s="107" t="str">
        <f>IF(C712="","",'رصد درجات'!AQ712)</f>
        <v/>
      </c>
      <c r="BI712" s="107" t="str">
        <f t="shared" si="899"/>
        <v/>
      </c>
      <c r="BJ712" s="107" t="str">
        <f t="shared" si="924"/>
        <v/>
      </c>
      <c r="BK712" s="107" t="str">
        <f>IF(C712="","",'رصد درجات'!AZ712)</f>
        <v/>
      </c>
      <c r="BL712" s="107" t="str">
        <f>IF(C712="","",'رصد درجات'!BF712)</f>
        <v/>
      </c>
      <c r="BM712" s="107" t="str">
        <f>IF(C712="","",'رصد درجات'!BN712)</f>
        <v/>
      </c>
      <c r="BN712" s="107" t="str">
        <f t="shared" si="900"/>
        <v/>
      </c>
      <c r="BO712" s="107" t="str">
        <f t="shared" si="901"/>
        <v/>
      </c>
      <c r="BP712" s="107" t="str">
        <f t="shared" si="902"/>
        <v/>
      </c>
      <c r="BQ712" s="107" t="str">
        <f t="shared" si="903"/>
        <v/>
      </c>
      <c r="BR712" s="108" t="str">
        <f t="shared" si="925"/>
        <v/>
      </c>
      <c r="BS712" s="107" t="str">
        <f>IF(C712="","",'رصد درجات'!AD712)</f>
        <v/>
      </c>
      <c r="BT712" s="107" t="str">
        <f>IF(C712="","",'رصد درجات'!AR712)</f>
        <v/>
      </c>
      <c r="BU712" s="107" t="str">
        <f t="shared" si="904"/>
        <v/>
      </c>
      <c r="BV712" s="107" t="str">
        <f t="shared" si="926"/>
        <v/>
      </c>
      <c r="BW712" s="107" t="str">
        <f>IF(C712="","",'رصد درجات'!BA712)</f>
        <v/>
      </c>
      <c r="BX712" s="107" t="str">
        <f>IF(C712="","",'رصد درجات'!BO712)</f>
        <v/>
      </c>
      <c r="BY712" s="107" t="str">
        <f t="shared" si="905"/>
        <v/>
      </c>
      <c r="BZ712" s="107" t="str">
        <f t="shared" si="927"/>
        <v/>
      </c>
      <c r="CA712" s="107" t="str">
        <f t="shared" si="906"/>
        <v/>
      </c>
      <c r="CB712" s="108" t="str">
        <f t="shared" si="928"/>
        <v/>
      </c>
      <c r="CC712" s="107" t="str">
        <f>IF(C712="","",'رصد درجات'!AE712)</f>
        <v/>
      </c>
      <c r="CD712" s="107" t="str">
        <f>IF(C712="","",'رصد درجات'!AJ712)</f>
        <v/>
      </c>
      <c r="CE712" s="107" t="str">
        <f>IF(C712="","",'رصد درجات'!AS712)</f>
        <v/>
      </c>
      <c r="CF712" s="107" t="str">
        <f t="shared" si="907"/>
        <v/>
      </c>
      <c r="CG712" s="107" t="str">
        <f t="shared" si="929"/>
        <v/>
      </c>
      <c r="CH712" s="107" t="str">
        <f>IF(C712="","",'رصد درجات'!BB712)</f>
        <v/>
      </c>
      <c r="CI712" s="107" t="str">
        <f>IF(C712="","",'رصد درجات'!BF712)</f>
        <v/>
      </c>
      <c r="CJ712" s="107" t="str">
        <f>IF(C712="","",'رصد درجات'!BP712)</f>
        <v/>
      </c>
      <c r="CK712" s="107" t="str">
        <f t="shared" si="908"/>
        <v/>
      </c>
      <c r="CL712" s="107" t="str">
        <f t="shared" si="909"/>
        <v/>
      </c>
      <c r="CM712" s="107" t="str">
        <f t="shared" si="910"/>
        <v/>
      </c>
      <c r="CN712" s="107" t="str">
        <f t="shared" si="930"/>
        <v/>
      </c>
      <c r="CO712" s="108" t="str">
        <f t="shared" si="931"/>
        <v/>
      </c>
      <c r="CP712" s="110" t="str">
        <f>IF(C712="","",'رصد درجات'!AF712)</f>
        <v/>
      </c>
      <c r="CQ712" s="103" t="str">
        <f t="shared" si="932"/>
        <v/>
      </c>
      <c r="CR712" s="110" t="str">
        <f>IF(C712="","",'رصد درجات'!BC712)</f>
        <v/>
      </c>
      <c r="CS712" s="110" t="str">
        <f t="shared" si="933"/>
        <v/>
      </c>
      <c r="CT712" s="110" t="str">
        <f t="shared" si="934"/>
        <v/>
      </c>
      <c r="CU712" s="103" t="str">
        <f t="shared" si="935"/>
        <v/>
      </c>
      <c r="CV712" s="107" t="str">
        <f>IF(C712="","",'رصد درجات'!AG712)</f>
        <v/>
      </c>
      <c r="CW712" s="107" t="str">
        <f t="shared" si="936"/>
        <v/>
      </c>
      <c r="CX712" s="107" t="str">
        <f>IF(C712="","",'رصد درجات'!BD712)</f>
        <v/>
      </c>
      <c r="CY712" s="110" t="str">
        <f t="shared" si="937"/>
        <v/>
      </c>
      <c r="CZ712" s="110" t="str">
        <f t="shared" si="938"/>
        <v/>
      </c>
      <c r="DA712" s="103" t="str">
        <f t="shared" si="939"/>
        <v/>
      </c>
      <c r="DB712" s="111" t="str">
        <f t="shared" si="940"/>
        <v/>
      </c>
      <c r="DC712" s="112" t="str">
        <f t="shared" si="941"/>
        <v/>
      </c>
      <c r="DD712" s="111" t="str">
        <f t="shared" si="942"/>
        <v/>
      </c>
      <c r="DE712" s="112" t="str">
        <f t="shared" si="943"/>
        <v/>
      </c>
      <c r="DF712" s="107" t="str">
        <f>IF(C712="","",'رصد درجات'!AH712)</f>
        <v/>
      </c>
      <c r="DG712" s="107" t="str">
        <f>IF(C712="","",'رصد درجات'!AT712)</f>
        <v/>
      </c>
      <c r="DH712" s="107" t="str">
        <f t="shared" si="944"/>
        <v/>
      </c>
      <c r="DI712" s="107" t="str">
        <f t="shared" si="945"/>
        <v/>
      </c>
      <c r="DJ712" s="107" t="str">
        <f>IF(C712="","",'رصد درجات'!BE712)</f>
        <v/>
      </c>
      <c r="DK712" s="107" t="str">
        <f>IF(C712="","",'رصد درجات'!BQ712)</f>
        <v/>
      </c>
      <c r="DL712" s="107" t="str">
        <f t="shared" si="946"/>
        <v/>
      </c>
      <c r="DM712" s="107" t="str">
        <f t="shared" si="947"/>
        <v/>
      </c>
      <c r="DN712" s="107" t="str">
        <f t="shared" si="948"/>
        <v/>
      </c>
      <c r="DO712" s="108" t="str">
        <f t="shared" si="949"/>
        <v/>
      </c>
      <c r="DP712" s="81" t="str">
        <f t="shared" si="950"/>
        <v/>
      </c>
      <c r="DQ712" s="113" t="str">
        <f t="shared" si="951"/>
        <v/>
      </c>
      <c r="DR712" s="9">
        <f t="shared" si="952"/>
        <v>0</v>
      </c>
      <c r="DS712" s="114" t="str">
        <f t="shared" si="953"/>
        <v/>
      </c>
      <c r="DT712" s="115" t="str">
        <f t="shared" si="954"/>
        <v/>
      </c>
      <c r="DU712" s="115" t="str">
        <f t="shared" si="955"/>
        <v/>
      </c>
      <c r="DV712" s="115" t="str">
        <f t="shared" si="956"/>
        <v/>
      </c>
      <c r="DW712" s="115" t="str">
        <f t="shared" si="957"/>
        <v/>
      </c>
      <c r="DX712" s="115" t="str">
        <f t="shared" si="958"/>
        <v/>
      </c>
      <c r="DY712" s="115" t="str">
        <f t="shared" si="959"/>
        <v/>
      </c>
      <c r="DZ712" s="115" t="str">
        <f t="shared" si="960"/>
        <v/>
      </c>
      <c r="EA712" s="253"/>
      <c r="EB712" s="253"/>
      <c r="EC712" s="253"/>
      <c r="ED712" s="253"/>
      <c r="EE712" s="253"/>
      <c r="EF712" s="253"/>
      <c r="EG712" s="253"/>
      <c r="EH712" s="253"/>
      <c r="EI712" s="253"/>
      <c r="EJ712" s="253"/>
      <c r="EK712" s="259"/>
      <c r="EL712" s="261" t="str">
        <f t="shared" si="961"/>
        <v/>
      </c>
      <c r="EM712" s="9"/>
      <c r="EN712" s="9"/>
      <c r="EO712" s="81"/>
      <c r="EP712" s="82"/>
      <c r="EQ712" s="88"/>
      <c r="ER712" s="88"/>
      <c r="ES712" s="78"/>
    </row>
    <row r="713" spans="1:149" s="11" customFormat="1" ht="27" customHeight="1" thickBot="1">
      <c r="A713" s="88" t="str">
        <f>IF('رصد درجات'!A713="","",'رصد درجات'!A713)</f>
        <v/>
      </c>
      <c r="B713" s="88" t="str">
        <f>IF('رصد درجات'!B713="","",'رصد درجات'!B713)</f>
        <v/>
      </c>
      <c r="C713" s="88" t="str">
        <f>IF('رصد درجات'!C713="","",'رصد درجات'!C713)</f>
        <v/>
      </c>
      <c r="D713" s="104" t="str">
        <f>IF('رصد درجات'!D713="","",'رصد درجات'!D713)</f>
        <v/>
      </c>
      <c r="E713" s="88" t="str">
        <f>IF('رصد درجات'!E713="","",'رصد درجات'!E713)</f>
        <v/>
      </c>
      <c r="F713" s="88" t="str">
        <f>IF('رصد درجات'!F713="","",'رصد درجات'!F713)</f>
        <v/>
      </c>
      <c r="G713" s="88" t="str">
        <f>IF('رصد درجات'!G713="","",'رصد درجات'!G713)</f>
        <v/>
      </c>
      <c r="H713" s="88" t="str">
        <f>IF('رصد درجات'!H713="","",'رصد درجات'!H713)</f>
        <v/>
      </c>
      <c r="I713" s="88" t="str">
        <f>IF('رصد درجات'!I713="","",'رصد درجات'!I713)</f>
        <v/>
      </c>
      <c r="J713" s="88" t="str">
        <f>IF('رصد درجات'!J713="","",'رصد درجات'!J713)</f>
        <v/>
      </c>
      <c r="K713" s="88" t="str">
        <f>IF('رصد درجات'!K713="","",'رصد درجات'!K713)</f>
        <v/>
      </c>
      <c r="L713" s="88" t="str">
        <f>IF('رصد درجات'!L713="","",'رصد درجات'!L713)</f>
        <v/>
      </c>
      <c r="M713" s="105" t="str">
        <f>IF('رصد درجات'!M713="","",'رصد درجات'!M713)</f>
        <v/>
      </c>
      <c r="N713" s="105" t="str">
        <f>IF('رصد درجات'!N713="","",'رصد درجات'!N713)</f>
        <v/>
      </c>
      <c r="O713" s="88" t="str">
        <f>IF(C713="","",'رصد درجات'!Y713)</f>
        <v/>
      </c>
      <c r="P713" s="88" t="str">
        <f>IF(C713="","",'رصد درجات'!AL713)</f>
        <v/>
      </c>
      <c r="Q713" s="88" t="str">
        <f t="shared" si="911"/>
        <v/>
      </c>
      <c r="R713" s="103" t="str">
        <f t="shared" si="912"/>
        <v/>
      </c>
      <c r="S713" s="88" t="str">
        <f>IF(C713="","",'رصد درجات'!AV713)</f>
        <v/>
      </c>
      <c r="T713" s="88" t="str">
        <f>IF(C713="","",'رصد درجات'!BI713)</f>
        <v/>
      </c>
      <c r="U713" s="88" t="str">
        <f t="shared" si="913"/>
        <v/>
      </c>
      <c r="V713" s="88" t="str">
        <f t="shared" si="914"/>
        <v/>
      </c>
      <c r="W713" s="88" t="str">
        <f t="shared" si="915"/>
        <v/>
      </c>
      <c r="X713" s="106" t="str">
        <f t="shared" si="916"/>
        <v/>
      </c>
      <c r="Y713" s="107" t="str">
        <f>IF(C713="","",'رصد درجات'!Z713)</f>
        <v/>
      </c>
      <c r="Z713" s="107" t="str">
        <f>IF(C713="","",'رصد درجات'!AM713)</f>
        <v/>
      </c>
      <c r="AA713" s="107" t="str">
        <f t="shared" si="887"/>
        <v/>
      </c>
      <c r="AB713" s="107" t="str">
        <f t="shared" si="917"/>
        <v/>
      </c>
      <c r="AC713" s="107" t="str">
        <f>IF(C713="","",'رصد درجات'!AV713)</f>
        <v/>
      </c>
      <c r="AD713" s="107" t="str">
        <f>IF(C713="","",'رصد درجات'!BI713)</f>
        <v/>
      </c>
      <c r="AE713" s="107" t="str">
        <f t="shared" si="888"/>
        <v/>
      </c>
      <c r="AF713" s="107" t="str">
        <f t="shared" si="889"/>
        <v/>
      </c>
      <c r="AG713" s="107" t="str">
        <f t="shared" si="918"/>
        <v/>
      </c>
      <c r="AH713" s="108" t="str">
        <f t="shared" si="919"/>
        <v/>
      </c>
      <c r="AI713" s="107" t="str">
        <f>IF(C713="","",'رصد درجات'!AA713)</f>
        <v/>
      </c>
      <c r="AJ713" s="107" t="str">
        <f>IF(C713="","",'رصد درجات'!AN713)</f>
        <v/>
      </c>
      <c r="AK713" s="107" t="str">
        <f t="shared" si="890"/>
        <v/>
      </c>
      <c r="AL713" s="109" t="str">
        <f t="shared" si="920"/>
        <v/>
      </c>
      <c r="AM713" s="107" t="str">
        <f>IF(C713="","",'رصد درجات'!AX713)</f>
        <v/>
      </c>
      <c r="AN713" s="107" t="str">
        <f>IF(C713="","",'رصد درجات'!BK713)</f>
        <v/>
      </c>
      <c r="AO713" s="107" t="str">
        <f t="shared" si="891"/>
        <v/>
      </c>
      <c r="AP713" s="107" t="str">
        <f t="shared" si="892"/>
        <v/>
      </c>
      <c r="AQ713" s="107" t="str">
        <f t="shared" si="893"/>
        <v/>
      </c>
      <c r="AR713" s="108" t="str">
        <f t="shared" si="921"/>
        <v/>
      </c>
      <c r="AS713" s="107" t="str">
        <f>IF(C713="","",'رصد درجات'!AB713)</f>
        <v/>
      </c>
      <c r="AT713" s="107" t="str">
        <f>IF(C713="","",'رصد درجات'!AO713)</f>
        <v/>
      </c>
      <c r="AU713" s="107" t="str">
        <f>IF(C713="","",'رصد درجات'!AP713)</f>
        <v/>
      </c>
      <c r="AV713" s="107" t="str">
        <f t="shared" si="894"/>
        <v/>
      </c>
      <c r="AW713" s="107" t="str">
        <f t="shared" si="922"/>
        <v/>
      </c>
      <c r="AX713" s="107" t="str">
        <f>IF(C713="","",'رصد درجات'!AY713)</f>
        <v/>
      </c>
      <c r="AY713" s="107" t="str">
        <f>IF(C713="","",'رصد درجات'!BL713)</f>
        <v/>
      </c>
      <c r="AZ713" s="107" t="str">
        <f>IF(C713="","",'رصد درجات'!BM713)</f>
        <v/>
      </c>
      <c r="BA713" s="107" t="str">
        <f t="shared" si="895"/>
        <v/>
      </c>
      <c r="BB713" s="107" t="str">
        <f t="shared" si="896"/>
        <v/>
      </c>
      <c r="BC713" s="107" t="str">
        <f t="shared" si="897"/>
        <v/>
      </c>
      <c r="BD713" s="107" t="str">
        <f t="shared" si="898"/>
        <v/>
      </c>
      <c r="BE713" s="108" t="str">
        <f t="shared" si="923"/>
        <v/>
      </c>
      <c r="BF713" s="107" t="str">
        <f>IF(C713="","",'رصد درجات'!AC713)</f>
        <v/>
      </c>
      <c r="BG713" s="107" t="str">
        <f>IF(C713="","",'رصد درجات'!AI713)</f>
        <v/>
      </c>
      <c r="BH713" s="107" t="str">
        <f>IF(C713="","",'رصد درجات'!AQ713)</f>
        <v/>
      </c>
      <c r="BI713" s="107" t="str">
        <f t="shared" si="899"/>
        <v/>
      </c>
      <c r="BJ713" s="107" t="str">
        <f t="shared" si="924"/>
        <v/>
      </c>
      <c r="BK713" s="107" t="str">
        <f>IF(C713="","",'رصد درجات'!AZ713)</f>
        <v/>
      </c>
      <c r="BL713" s="107" t="str">
        <f>IF(C713="","",'رصد درجات'!BF713)</f>
        <v/>
      </c>
      <c r="BM713" s="107" t="str">
        <f>IF(C713="","",'رصد درجات'!BN713)</f>
        <v/>
      </c>
      <c r="BN713" s="107" t="str">
        <f t="shared" si="900"/>
        <v/>
      </c>
      <c r="BO713" s="107" t="str">
        <f t="shared" si="901"/>
        <v/>
      </c>
      <c r="BP713" s="107" t="str">
        <f t="shared" si="902"/>
        <v/>
      </c>
      <c r="BQ713" s="107" t="str">
        <f t="shared" si="903"/>
        <v/>
      </c>
      <c r="BR713" s="108" t="str">
        <f t="shared" si="925"/>
        <v/>
      </c>
      <c r="BS713" s="107" t="str">
        <f>IF(C713="","",'رصد درجات'!AD713)</f>
        <v/>
      </c>
      <c r="BT713" s="107" t="str">
        <f>IF(C713="","",'رصد درجات'!AR713)</f>
        <v/>
      </c>
      <c r="BU713" s="107" t="str">
        <f t="shared" si="904"/>
        <v/>
      </c>
      <c r="BV713" s="107" t="str">
        <f t="shared" si="926"/>
        <v/>
      </c>
      <c r="BW713" s="107" t="str">
        <f>IF(C713="","",'رصد درجات'!BA713)</f>
        <v/>
      </c>
      <c r="BX713" s="107" t="str">
        <f>IF(C713="","",'رصد درجات'!BO713)</f>
        <v/>
      </c>
      <c r="BY713" s="107" t="str">
        <f t="shared" si="905"/>
        <v/>
      </c>
      <c r="BZ713" s="107" t="str">
        <f t="shared" si="927"/>
        <v/>
      </c>
      <c r="CA713" s="107" t="str">
        <f t="shared" si="906"/>
        <v/>
      </c>
      <c r="CB713" s="108" t="str">
        <f t="shared" si="928"/>
        <v/>
      </c>
      <c r="CC713" s="107" t="str">
        <f>IF(C713="","",'رصد درجات'!AE713)</f>
        <v/>
      </c>
      <c r="CD713" s="107" t="str">
        <f>IF(C713="","",'رصد درجات'!AJ713)</f>
        <v/>
      </c>
      <c r="CE713" s="107" t="str">
        <f>IF(C713="","",'رصد درجات'!AS713)</f>
        <v/>
      </c>
      <c r="CF713" s="107" t="str">
        <f t="shared" si="907"/>
        <v/>
      </c>
      <c r="CG713" s="107" t="str">
        <f t="shared" si="929"/>
        <v/>
      </c>
      <c r="CH713" s="107" t="str">
        <f>IF(C713="","",'رصد درجات'!BB713)</f>
        <v/>
      </c>
      <c r="CI713" s="107" t="str">
        <f>IF(C713="","",'رصد درجات'!BF713)</f>
        <v/>
      </c>
      <c r="CJ713" s="107" t="str">
        <f>IF(C713="","",'رصد درجات'!BP713)</f>
        <v/>
      </c>
      <c r="CK713" s="107" t="str">
        <f t="shared" si="908"/>
        <v/>
      </c>
      <c r="CL713" s="107" t="str">
        <f t="shared" si="909"/>
        <v/>
      </c>
      <c r="CM713" s="107" t="str">
        <f t="shared" si="910"/>
        <v/>
      </c>
      <c r="CN713" s="107" t="str">
        <f t="shared" si="930"/>
        <v/>
      </c>
      <c r="CO713" s="108" t="str">
        <f t="shared" si="931"/>
        <v/>
      </c>
      <c r="CP713" s="110" t="str">
        <f>IF(C713="","",'رصد درجات'!AF713)</f>
        <v/>
      </c>
      <c r="CQ713" s="103" t="str">
        <f t="shared" si="932"/>
        <v/>
      </c>
      <c r="CR713" s="110" t="str">
        <f>IF(C713="","",'رصد درجات'!BC713)</f>
        <v/>
      </c>
      <c r="CS713" s="110" t="str">
        <f t="shared" si="933"/>
        <v/>
      </c>
      <c r="CT713" s="110" t="str">
        <f t="shared" si="934"/>
        <v/>
      </c>
      <c r="CU713" s="103" t="str">
        <f t="shared" si="935"/>
        <v/>
      </c>
      <c r="CV713" s="107" t="str">
        <f>IF(C713="","",'رصد درجات'!AG713)</f>
        <v/>
      </c>
      <c r="CW713" s="107" t="str">
        <f t="shared" si="936"/>
        <v/>
      </c>
      <c r="CX713" s="107" t="str">
        <f>IF(C713="","",'رصد درجات'!BD713)</f>
        <v/>
      </c>
      <c r="CY713" s="110" t="str">
        <f t="shared" si="937"/>
        <v/>
      </c>
      <c r="CZ713" s="110" t="str">
        <f t="shared" si="938"/>
        <v/>
      </c>
      <c r="DA713" s="103" t="str">
        <f t="shared" si="939"/>
        <v/>
      </c>
      <c r="DB713" s="111" t="str">
        <f t="shared" si="940"/>
        <v/>
      </c>
      <c r="DC713" s="112" t="str">
        <f t="shared" si="941"/>
        <v/>
      </c>
      <c r="DD713" s="111" t="str">
        <f t="shared" si="942"/>
        <v/>
      </c>
      <c r="DE713" s="112" t="str">
        <f t="shared" si="943"/>
        <v/>
      </c>
      <c r="DF713" s="107" t="str">
        <f>IF(C713="","",'رصد درجات'!AH713)</f>
        <v/>
      </c>
      <c r="DG713" s="107" t="str">
        <f>IF(C713="","",'رصد درجات'!AT713)</f>
        <v/>
      </c>
      <c r="DH713" s="107" t="str">
        <f t="shared" si="944"/>
        <v/>
      </c>
      <c r="DI713" s="107" t="str">
        <f t="shared" si="945"/>
        <v/>
      </c>
      <c r="DJ713" s="107" t="str">
        <f>IF(C713="","",'رصد درجات'!BE713)</f>
        <v/>
      </c>
      <c r="DK713" s="107" t="str">
        <f>IF(C713="","",'رصد درجات'!BQ713)</f>
        <v/>
      </c>
      <c r="DL713" s="107" t="str">
        <f t="shared" si="946"/>
        <v/>
      </c>
      <c r="DM713" s="107" t="str">
        <f t="shared" si="947"/>
        <v/>
      </c>
      <c r="DN713" s="107" t="str">
        <f t="shared" si="948"/>
        <v/>
      </c>
      <c r="DO713" s="108" t="str">
        <f t="shared" si="949"/>
        <v/>
      </c>
      <c r="DP713" s="81" t="str">
        <f t="shared" si="950"/>
        <v/>
      </c>
      <c r="DQ713" s="113" t="str">
        <f t="shared" si="951"/>
        <v/>
      </c>
      <c r="DR713" s="9">
        <f t="shared" si="952"/>
        <v>0</v>
      </c>
      <c r="DS713" s="114" t="str">
        <f t="shared" si="953"/>
        <v/>
      </c>
      <c r="DT713" s="115" t="str">
        <f t="shared" si="954"/>
        <v/>
      </c>
      <c r="DU713" s="115" t="str">
        <f t="shared" si="955"/>
        <v/>
      </c>
      <c r="DV713" s="115" t="str">
        <f t="shared" si="956"/>
        <v/>
      </c>
      <c r="DW713" s="115" t="str">
        <f t="shared" si="957"/>
        <v/>
      </c>
      <c r="DX713" s="115" t="str">
        <f t="shared" si="958"/>
        <v/>
      </c>
      <c r="DY713" s="115" t="str">
        <f t="shared" si="959"/>
        <v/>
      </c>
      <c r="DZ713" s="115" t="str">
        <f t="shared" si="960"/>
        <v/>
      </c>
      <c r="EA713" s="253"/>
      <c r="EB713" s="253"/>
      <c r="EC713" s="253"/>
      <c r="ED713" s="253"/>
      <c r="EE713" s="253"/>
      <c r="EF713" s="253"/>
      <c r="EG713" s="253"/>
      <c r="EH713" s="253"/>
      <c r="EI713" s="253"/>
      <c r="EJ713" s="253"/>
      <c r="EK713" s="259"/>
      <c r="EL713" s="261" t="str">
        <f t="shared" si="961"/>
        <v/>
      </c>
      <c r="EM713" s="9"/>
      <c r="EN713" s="9"/>
      <c r="EO713" s="81"/>
      <c r="EP713" s="82"/>
      <c r="EQ713" s="88"/>
      <c r="ER713" s="88"/>
      <c r="ES713" s="78"/>
    </row>
    <row r="714" spans="1:149" s="11" customFormat="1" ht="27" customHeight="1" thickBot="1">
      <c r="A714" s="88" t="str">
        <f>IF('رصد درجات'!A714="","",'رصد درجات'!A714)</f>
        <v/>
      </c>
      <c r="B714" s="88" t="str">
        <f>IF('رصد درجات'!B714="","",'رصد درجات'!B714)</f>
        <v/>
      </c>
      <c r="C714" s="88" t="str">
        <f>IF('رصد درجات'!C714="","",'رصد درجات'!C714)</f>
        <v/>
      </c>
      <c r="D714" s="104" t="str">
        <f>IF('رصد درجات'!D714="","",'رصد درجات'!D714)</f>
        <v/>
      </c>
      <c r="E714" s="88" t="str">
        <f>IF('رصد درجات'!E714="","",'رصد درجات'!E714)</f>
        <v/>
      </c>
      <c r="F714" s="88" t="str">
        <f>IF('رصد درجات'!F714="","",'رصد درجات'!F714)</f>
        <v/>
      </c>
      <c r="G714" s="88" t="str">
        <f>IF('رصد درجات'!G714="","",'رصد درجات'!G714)</f>
        <v/>
      </c>
      <c r="H714" s="88" t="str">
        <f>IF('رصد درجات'!H714="","",'رصد درجات'!H714)</f>
        <v/>
      </c>
      <c r="I714" s="88" t="str">
        <f>IF('رصد درجات'!I714="","",'رصد درجات'!I714)</f>
        <v/>
      </c>
      <c r="J714" s="88" t="str">
        <f>IF('رصد درجات'!J714="","",'رصد درجات'!J714)</f>
        <v/>
      </c>
      <c r="K714" s="88" t="str">
        <f>IF('رصد درجات'!K714="","",'رصد درجات'!K714)</f>
        <v/>
      </c>
      <c r="L714" s="88" t="str">
        <f>IF('رصد درجات'!L714="","",'رصد درجات'!L714)</f>
        <v/>
      </c>
      <c r="M714" s="105" t="str">
        <f>IF('رصد درجات'!M714="","",'رصد درجات'!M714)</f>
        <v/>
      </c>
      <c r="N714" s="105" t="str">
        <f>IF('رصد درجات'!N714="","",'رصد درجات'!N714)</f>
        <v/>
      </c>
      <c r="O714" s="88" t="str">
        <f>IF(C714="","",'رصد درجات'!Y714)</f>
        <v/>
      </c>
      <c r="P714" s="88" t="str">
        <f>IF(C714="","",'رصد درجات'!AL714)</f>
        <v/>
      </c>
      <c r="Q714" s="88" t="str">
        <f t="shared" si="911"/>
        <v/>
      </c>
      <c r="R714" s="103" t="str">
        <f t="shared" si="912"/>
        <v/>
      </c>
      <c r="S714" s="88" t="str">
        <f>IF(C714="","",'رصد درجات'!AV714)</f>
        <v/>
      </c>
      <c r="T714" s="88" t="str">
        <f>IF(C714="","",'رصد درجات'!BI714)</f>
        <v/>
      </c>
      <c r="U714" s="88" t="str">
        <f t="shared" si="913"/>
        <v/>
      </c>
      <c r="V714" s="88" t="str">
        <f t="shared" si="914"/>
        <v/>
      </c>
      <c r="W714" s="88" t="str">
        <f t="shared" si="915"/>
        <v/>
      </c>
      <c r="X714" s="106" t="str">
        <f t="shared" si="916"/>
        <v/>
      </c>
      <c r="Y714" s="107" t="str">
        <f>IF(C714="","",'رصد درجات'!Z714)</f>
        <v/>
      </c>
      <c r="Z714" s="107" t="str">
        <f>IF(C714="","",'رصد درجات'!AM714)</f>
        <v/>
      </c>
      <c r="AA714" s="107" t="str">
        <f t="shared" si="887"/>
        <v/>
      </c>
      <c r="AB714" s="107" t="str">
        <f t="shared" si="917"/>
        <v/>
      </c>
      <c r="AC714" s="107" t="str">
        <f>IF(C714="","",'رصد درجات'!AV714)</f>
        <v/>
      </c>
      <c r="AD714" s="107" t="str">
        <f>IF(C714="","",'رصد درجات'!BI714)</f>
        <v/>
      </c>
      <c r="AE714" s="107" t="str">
        <f t="shared" si="888"/>
        <v/>
      </c>
      <c r="AF714" s="107" t="str">
        <f t="shared" si="889"/>
        <v/>
      </c>
      <c r="AG714" s="107" t="str">
        <f t="shared" si="918"/>
        <v/>
      </c>
      <c r="AH714" s="108" t="str">
        <f t="shared" si="919"/>
        <v/>
      </c>
      <c r="AI714" s="107" t="str">
        <f>IF(C714="","",'رصد درجات'!AA714)</f>
        <v/>
      </c>
      <c r="AJ714" s="107" t="str">
        <f>IF(C714="","",'رصد درجات'!AN714)</f>
        <v/>
      </c>
      <c r="AK714" s="107" t="str">
        <f t="shared" si="890"/>
        <v/>
      </c>
      <c r="AL714" s="109" t="str">
        <f t="shared" si="920"/>
        <v/>
      </c>
      <c r="AM714" s="107" t="str">
        <f>IF(C714="","",'رصد درجات'!AX714)</f>
        <v/>
      </c>
      <c r="AN714" s="107" t="str">
        <f>IF(C714="","",'رصد درجات'!BK714)</f>
        <v/>
      </c>
      <c r="AO714" s="107" t="str">
        <f t="shared" si="891"/>
        <v/>
      </c>
      <c r="AP714" s="107" t="str">
        <f t="shared" si="892"/>
        <v/>
      </c>
      <c r="AQ714" s="107" t="str">
        <f t="shared" si="893"/>
        <v/>
      </c>
      <c r="AR714" s="108" t="str">
        <f t="shared" si="921"/>
        <v/>
      </c>
      <c r="AS714" s="107" t="str">
        <f>IF(C714="","",'رصد درجات'!AB714)</f>
        <v/>
      </c>
      <c r="AT714" s="107" t="str">
        <f>IF(C714="","",'رصد درجات'!AO714)</f>
        <v/>
      </c>
      <c r="AU714" s="107" t="str">
        <f>IF(C714="","",'رصد درجات'!AP714)</f>
        <v/>
      </c>
      <c r="AV714" s="107" t="str">
        <f t="shared" si="894"/>
        <v/>
      </c>
      <c r="AW714" s="107" t="str">
        <f t="shared" si="922"/>
        <v/>
      </c>
      <c r="AX714" s="107" t="str">
        <f>IF(C714="","",'رصد درجات'!AY714)</f>
        <v/>
      </c>
      <c r="AY714" s="107" t="str">
        <f>IF(C714="","",'رصد درجات'!BL714)</f>
        <v/>
      </c>
      <c r="AZ714" s="107" t="str">
        <f>IF(C714="","",'رصد درجات'!BM714)</f>
        <v/>
      </c>
      <c r="BA714" s="107" t="str">
        <f t="shared" si="895"/>
        <v/>
      </c>
      <c r="BB714" s="107" t="str">
        <f t="shared" si="896"/>
        <v/>
      </c>
      <c r="BC714" s="107" t="str">
        <f t="shared" si="897"/>
        <v/>
      </c>
      <c r="BD714" s="107" t="str">
        <f t="shared" si="898"/>
        <v/>
      </c>
      <c r="BE714" s="108" t="str">
        <f t="shared" si="923"/>
        <v/>
      </c>
      <c r="BF714" s="107" t="str">
        <f>IF(C714="","",'رصد درجات'!AC714)</f>
        <v/>
      </c>
      <c r="BG714" s="107" t="str">
        <f>IF(C714="","",'رصد درجات'!AI714)</f>
        <v/>
      </c>
      <c r="BH714" s="107" t="str">
        <f>IF(C714="","",'رصد درجات'!AQ714)</f>
        <v/>
      </c>
      <c r="BI714" s="107" t="str">
        <f t="shared" si="899"/>
        <v/>
      </c>
      <c r="BJ714" s="107" t="str">
        <f t="shared" si="924"/>
        <v/>
      </c>
      <c r="BK714" s="107" t="str">
        <f>IF(C714="","",'رصد درجات'!AZ714)</f>
        <v/>
      </c>
      <c r="BL714" s="107" t="str">
        <f>IF(C714="","",'رصد درجات'!BF714)</f>
        <v/>
      </c>
      <c r="BM714" s="107" t="str">
        <f>IF(C714="","",'رصد درجات'!BN714)</f>
        <v/>
      </c>
      <c r="BN714" s="107" t="str">
        <f t="shared" si="900"/>
        <v/>
      </c>
      <c r="BO714" s="107" t="str">
        <f t="shared" si="901"/>
        <v/>
      </c>
      <c r="BP714" s="107" t="str">
        <f t="shared" si="902"/>
        <v/>
      </c>
      <c r="BQ714" s="107" t="str">
        <f t="shared" si="903"/>
        <v/>
      </c>
      <c r="BR714" s="108" t="str">
        <f t="shared" si="925"/>
        <v/>
      </c>
      <c r="BS714" s="107" t="str">
        <f>IF(C714="","",'رصد درجات'!AD714)</f>
        <v/>
      </c>
      <c r="BT714" s="107" t="str">
        <f>IF(C714="","",'رصد درجات'!AR714)</f>
        <v/>
      </c>
      <c r="BU714" s="107" t="str">
        <f t="shared" si="904"/>
        <v/>
      </c>
      <c r="BV714" s="107" t="str">
        <f t="shared" si="926"/>
        <v/>
      </c>
      <c r="BW714" s="107" t="str">
        <f>IF(C714="","",'رصد درجات'!BA714)</f>
        <v/>
      </c>
      <c r="BX714" s="107" t="str">
        <f>IF(C714="","",'رصد درجات'!BO714)</f>
        <v/>
      </c>
      <c r="BY714" s="107" t="str">
        <f t="shared" si="905"/>
        <v/>
      </c>
      <c r="BZ714" s="107" t="str">
        <f t="shared" si="927"/>
        <v/>
      </c>
      <c r="CA714" s="107" t="str">
        <f t="shared" si="906"/>
        <v/>
      </c>
      <c r="CB714" s="108" t="str">
        <f t="shared" si="928"/>
        <v/>
      </c>
      <c r="CC714" s="107" t="str">
        <f>IF(C714="","",'رصد درجات'!AE714)</f>
        <v/>
      </c>
      <c r="CD714" s="107" t="str">
        <f>IF(C714="","",'رصد درجات'!AJ714)</f>
        <v/>
      </c>
      <c r="CE714" s="107" t="str">
        <f>IF(C714="","",'رصد درجات'!AS714)</f>
        <v/>
      </c>
      <c r="CF714" s="107" t="str">
        <f t="shared" si="907"/>
        <v/>
      </c>
      <c r="CG714" s="107" t="str">
        <f t="shared" si="929"/>
        <v/>
      </c>
      <c r="CH714" s="107" t="str">
        <f>IF(C714="","",'رصد درجات'!BB714)</f>
        <v/>
      </c>
      <c r="CI714" s="107" t="str">
        <f>IF(C714="","",'رصد درجات'!BF714)</f>
        <v/>
      </c>
      <c r="CJ714" s="107" t="str">
        <f>IF(C714="","",'رصد درجات'!BP714)</f>
        <v/>
      </c>
      <c r="CK714" s="107" t="str">
        <f t="shared" si="908"/>
        <v/>
      </c>
      <c r="CL714" s="107" t="str">
        <f t="shared" si="909"/>
        <v/>
      </c>
      <c r="CM714" s="107" t="str">
        <f t="shared" si="910"/>
        <v/>
      </c>
      <c r="CN714" s="107" t="str">
        <f t="shared" si="930"/>
        <v/>
      </c>
      <c r="CO714" s="108" t="str">
        <f t="shared" si="931"/>
        <v/>
      </c>
      <c r="CP714" s="110" t="str">
        <f>IF(C714="","",'رصد درجات'!AF714)</f>
        <v/>
      </c>
      <c r="CQ714" s="103" t="str">
        <f t="shared" si="932"/>
        <v/>
      </c>
      <c r="CR714" s="110" t="str">
        <f>IF(C714="","",'رصد درجات'!BC714)</f>
        <v/>
      </c>
      <c r="CS714" s="110" t="str">
        <f t="shared" si="933"/>
        <v/>
      </c>
      <c r="CT714" s="110" t="str">
        <f t="shared" si="934"/>
        <v/>
      </c>
      <c r="CU714" s="103" t="str">
        <f t="shared" si="935"/>
        <v/>
      </c>
      <c r="CV714" s="107" t="str">
        <f>IF(C714="","",'رصد درجات'!AG714)</f>
        <v/>
      </c>
      <c r="CW714" s="107" t="str">
        <f t="shared" si="936"/>
        <v/>
      </c>
      <c r="CX714" s="107" t="str">
        <f>IF(C714="","",'رصد درجات'!BD714)</f>
        <v/>
      </c>
      <c r="CY714" s="110" t="str">
        <f t="shared" si="937"/>
        <v/>
      </c>
      <c r="CZ714" s="110" t="str">
        <f t="shared" si="938"/>
        <v/>
      </c>
      <c r="DA714" s="103" t="str">
        <f t="shared" si="939"/>
        <v/>
      </c>
      <c r="DB714" s="111" t="str">
        <f t="shared" si="940"/>
        <v/>
      </c>
      <c r="DC714" s="112" t="str">
        <f t="shared" si="941"/>
        <v/>
      </c>
      <c r="DD714" s="111" t="str">
        <f t="shared" si="942"/>
        <v/>
      </c>
      <c r="DE714" s="112" t="str">
        <f t="shared" si="943"/>
        <v/>
      </c>
      <c r="DF714" s="107" t="str">
        <f>IF(C714="","",'رصد درجات'!AH714)</f>
        <v/>
      </c>
      <c r="DG714" s="107" t="str">
        <f>IF(C714="","",'رصد درجات'!AT714)</f>
        <v/>
      </c>
      <c r="DH714" s="107" t="str">
        <f t="shared" si="944"/>
        <v/>
      </c>
      <c r="DI714" s="107" t="str">
        <f t="shared" si="945"/>
        <v/>
      </c>
      <c r="DJ714" s="107" t="str">
        <f>IF(C714="","",'رصد درجات'!BE714)</f>
        <v/>
      </c>
      <c r="DK714" s="107" t="str">
        <f>IF(C714="","",'رصد درجات'!BQ714)</f>
        <v/>
      </c>
      <c r="DL714" s="107" t="str">
        <f t="shared" si="946"/>
        <v/>
      </c>
      <c r="DM714" s="107" t="str">
        <f t="shared" si="947"/>
        <v/>
      </c>
      <c r="DN714" s="107" t="str">
        <f t="shared" si="948"/>
        <v/>
      </c>
      <c r="DO714" s="108" t="str">
        <f t="shared" si="949"/>
        <v/>
      </c>
      <c r="DP714" s="81" t="str">
        <f t="shared" si="950"/>
        <v/>
      </c>
      <c r="DQ714" s="113" t="str">
        <f t="shared" si="951"/>
        <v/>
      </c>
      <c r="DR714" s="9">
        <f t="shared" si="952"/>
        <v>0</v>
      </c>
      <c r="DS714" s="114" t="str">
        <f t="shared" si="953"/>
        <v/>
      </c>
      <c r="DT714" s="115" t="str">
        <f t="shared" si="954"/>
        <v/>
      </c>
      <c r="DU714" s="115" t="str">
        <f t="shared" si="955"/>
        <v/>
      </c>
      <c r="DV714" s="115" t="str">
        <f t="shared" si="956"/>
        <v/>
      </c>
      <c r="DW714" s="115" t="str">
        <f t="shared" si="957"/>
        <v/>
      </c>
      <c r="DX714" s="115" t="str">
        <f t="shared" si="958"/>
        <v/>
      </c>
      <c r="DY714" s="115" t="str">
        <f t="shared" si="959"/>
        <v/>
      </c>
      <c r="DZ714" s="115" t="str">
        <f t="shared" si="960"/>
        <v/>
      </c>
      <c r="EA714" s="253"/>
      <c r="EB714" s="253"/>
      <c r="EC714" s="253"/>
      <c r="ED714" s="253"/>
      <c r="EE714" s="253"/>
      <c r="EF714" s="253"/>
      <c r="EG714" s="253"/>
      <c r="EH714" s="253"/>
      <c r="EI714" s="253"/>
      <c r="EJ714" s="253"/>
      <c r="EK714" s="259"/>
      <c r="EL714" s="261" t="str">
        <f t="shared" si="961"/>
        <v/>
      </c>
      <c r="EM714" s="9"/>
      <c r="EN714" s="9"/>
      <c r="EO714" s="81"/>
      <c r="EP714" s="82"/>
      <c r="EQ714" s="88"/>
      <c r="ER714" s="88"/>
      <c r="ES714" s="78"/>
    </row>
    <row r="715" spans="1:149" s="11" customFormat="1" ht="27" customHeight="1" thickBot="1">
      <c r="A715" s="88" t="str">
        <f>IF('رصد درجات'!A715="","",'رصد درجات'!A715)</f>
        <v/>
      </c>
      <c r="B715" s="88" t="str">
        <f>IF('رصد درجات'!B715="","",'رصد درجات'!B715)</f>
        <v/>
      </c>
      <c r="C715" s="88" t="str">
        <f>IF('رصد درجات'!C715="","",'رصد درجات'!C715)</f>
        <v/>
      </c>
      <c r="D715" s="104" t="str">
        <f>IF('رصد درجات'!D715="","",'رصد درجات'!D715)</f>
        <v/>
      </c>
      <c r="E715" s="88" t="str">
        <f>IF('رصد درجات'!E715="","",'رصد درجات'!E715)</f>
        <v/>
      </c>
      <c r="F715" s="88" t="str">
        <f>IF('رصد درجات'!F715="","",'رصد درجات'!F715)</f>
        <v/>
      </c>
      <c r="G715" s="88" t="str">
        <f>IF('رصد درجات'!G715="","",'رصد درجات'!G715)</f>
        <v/>
      </c>
      <c r="H715" s="88" t="str">
        <f>IF('رصد درجات'!H715="","",'رصد درجات'!H715)</f>
        <v/>
      </c>
      <c r="I715" s="88" t="str">
        <f>IF('رصد درجات'!I715="","",'رصد درجات'!I715)</f>
        <v/>
      </c>
      <c r="J715" s="88" t="str">
        <f>IF('رصد درجات'!J715="","",'رصد درجات'!J715)</f>
        <v/>
      </c>
      <c r="K715" s="88" t="str">
        <f>IF('رصد درجات'!K715="","",'رصد درجات'!K715)</f>
        <v/>
      </c>
      <c r="L715" s="88" t="str">
        <f>IF('رصد درجات'!L715="","",'رصد درجات'!L715)</f>
        <v/>
      </c>
      <c r="M715" s="105" t="str">
        <f>IF('رصد درجات'!M715="","",'رصد درجات'!M715)</f>
        <v/>
      </c>
      <c r="N715" s="105" t="str">
        <f>IF('رصد درجات'!N715="","",'رصد درجات'!N715)</f>
        <v/>
      </c>
      <c r="O715" s="88" t="str">
        <f>IF(C715="","",'رصد درجات'!Y715)</f>
        <v/>
      </c>
      <c r="P715" s="88" t="str">
        <f>IF(C715="","",'رصد درجات'!AL715)</f>
        <v/>
      </c>
      <c r="Q715" s="88" t="str">
        <f t="shared" si="911"/>
        <v/>
      </c>
      <c r="R715" s="103" t="str">
        <f t="shared" si="912"/>
        <v/>
      </c>
      <c r="S715" s="88" t="str">
        <f>IF(C715="","",'رصد درجات'!AV715)</f>
        <v/>
      </c>
      <c r="T715" s="88" t="str">
        <f>IF(C715="","",'رصد درجات'!BI715)</f>
        <v/>
      </c>
      <c r="U715" s="88" t="str">
        <f t="shared" si="913"/>
        <v/>
      </c>
      <c r="V715" s="88" t="str">
        <f t="shared" si="914"/>
        <v/>
      </c>
      <c r="W715" s="88" t="str">
        <f t="shared" si="915"/>
        <v/>
      </c>
      <c r="X715" s="106" t="str">
        <f t="shared" si="916"/>
        <v/>
      </c>
      <c r="Y715" s="107" t="str">
        <f>IF(C715="","",'رصد درجات'!Z715)</f>
        <v/>
      </c>
      <c r="Z715" s="107" t="str">
        <f>IF(C715="","",'رصد درجات'!AM715)</f>
        <v/>
      </c>
      <c r="AA715" s="107" t="str">
        <f t="shared" ref="AA715:AA778" si="962">IF(C715="","",IF(AND(Y715="غ",Z715="غ"),"غ",SUM(Y715:Z715)))</f>
        <v/>
      </c>
      <c r="AB715" s="107" t="str">
        <f t="shared" si="917"/>
        <v/>
      </c>
      <c r="AC715" s="107" t="str">
        <f>IF(C715="","",'رصد درجات'!AV715)</f>
        <v/>
      </c>
      <c r="AD715" s="107" t="str">
        <f>IF(C715="","",'رصد درجات'!BI715)</f>
        <v/>
      </c>
      <c r="AE715" s="107" t="str">
        <f t="shared" ref="AE715:AE778" si="963">IF(C715="","",IF(AND(AC715="غ",AD715="غ"),"غ",SUM(AC715:AD715)))</f>
        <v/>
      </c>
      <c r="AF715" s="107" t="str">
        <f t="shared" ref="AF715:AF778" si="964">IF(C715="","",IF(AND(AE715="غ",AA715="غ"),"غ",SUM(AE715,AA715)/2))</f>
        <v/>
      </c>
      <c r="AG715" s="107" t="str">
        <f t="shared" si="918"/>
        <v/>
      </c>
      <c r="AH715" s="108" t="str">
        <f t="shared" si="919"/>
        <v/>
      </c>
      <c r="AI715" s="107" t="str">
        <f>IF(C715="","",'رصد درجات'!AA715)</f>
        <v/>
      </c>
      <c r="AJ715" s="107" t="str">
        <f>IF(C715="","",'رصد درجات'!AN715)</f>
        <v/>
      </c>
      <c r="AK715" s="107" t="str">
        <f t="shared" ref="AK715:AK778" si="965">IF(C715="","",IF(AND(AI715="غ",AJ715="غ"),"غ",SUM(AI715:AJ715)))</f>
        <v/>
      </c>
      <c r="AL715" s="109" t="str">
        <f t="shared" si="920"/>
        <v/>
      </c>
      <c r="AM715" s="107" t="str">
        <f>IF(C715="","",'رصد درجات'!AX715)</f>
        <v/>
      </c>
      <c r="AN715" s="107" t="str">
        <f>IF(C715="","",'رصد درجات'!BK715)</f>
        <v/>
      </c>
      <c r="AO715" s="107" t="str">
        <f t="shared" ref="AO715:AO778" si="966">IF(C715="","",IF(AND(AM715="غ",AN715="غ"),"غ",SUM(AM715:AN715)))</f>
        <v/>
      </c>
      <c r="AP715" s="107" t="str">
        <f t="shared" ref="AP715:AP778" si="967">IF(C715="","",IF(AND(AO715="غ",AK715="غ"),"غ",SUM(AO715,AK715)/2))</f>
        <v/>
      </c>
      <c r="AQ715" s="107" t="str">
        <f t="shared" ref="AQ715:AQ778" si="968">IF(C715="","",IF(OR(AP715="غ",AN715="غ"),"غ",(AP715*$AQ$9)/100))</f>
        <v/>
      </c>
      <c r="AR715" s="108" t="str">
        <f t="shared" si="921"/>
        <v/>
      </c>
      <c r="AS715" s="107" t="str">
        <f>IF(C715="","",'رصد درجات'!AB715)</f>
        <v/>
      </c>
      <c r="AT715" s="107" t="str">
        <f>IF(C715="","",'رصد درجات'!AO715)</f>
        <v/>
      </c>
      <c r="AU715" s="107" t="str">
        <f>IF(C715="","",'رصد درجات'!AP715)</f>
        <v/>
      </c>
      <c r="AV715" s="107" t="str">
        <f t="shared" ref="AV715:AV778" si="969">IF(C715="","",IF(AND(AT715="غ",AU715="غ",AS715="غ"),"غ",SUM(AS715:AU715)))</f>
        <v/>
      </c>
      <c r="AW715" s="107" t="str">
        <f t="shared" si="922"/>
        <v/>
      </c>
      <c r="AX715" s="107" t="str">
        <f>IF(C715="","",'رصد درجات'!AY715)</f>
        <v/>
      </c>
      <c r="AY715" s="107" t="str">
        <f>IF(C715="","",'رصد درجات'!BL715)</f>
        <v/>
      </c>
      <c r="AZ715" s="107" t="str">
        <f>IF(C715="","",'رصد درجات'!BM715)</f>
        <v/>
      </c>
      <c r="BA715" s="107" t="str">
        <f t="shared" ref="BA715:BA778" si="970">IF(C715="","",IF(AND(AY715="غ",AZ715="غ"),"غ",SUM(AY715,AZ715)))</f>
        <v/>
      </c>
      <c r="BB715" s="107" t="str">
        <f t="shared" ref="BB715:BB778" si="971">IF(C715="","",IF(AND(AX715="غ",BA715="غ"),"غ",SUM(AX715,BA715)))</f>
        <v/>
      </c>
      <c r="BC715" s="107" t="str">
        <f t="shared" ref="BC715:BC778" si="972">IF(C715="","",IF(AND(BB715="غ",AV715="غ"),"غ",SUM(BB715,AV715)/2))</f>
        <v/>
      </c>
      <c r="BD715" s="107" t="str">
        <f t="shared" ref="BD715:BD778" si="973">IF(C715="","",IF(OR(BC715="غ",BA715="غ"),"غ",(BC715*$BD$9)/100))</f>
        <v/>
      </c>
      <c r="BE715" s="108" t="str">
        <f t="shared" si="923"/>
        <v/>
      </c>
      <c r="BF715" s="107" t="str">
        <f>IF(C715="","",'رصد درجات'!AC715)</f>
        <v/>
      </c>
      <c r="BG715" s="107" t="str">
        <f>IF(C715="","",'رصد درجات'!AI715)</f>
        <v/>
      </c>
      <c r="BH715" s="107" t="str">
        <f>IF(C715="","",'رصد درجات'!AQ715)</f>
        <v/>
      </c>
      <c r="BI715" s="107" t="str">
        <f t="shared" ref="BI715:BI778" si="974">IF(C715="","",IF(AND(BG715="غ",BH715="غ",BF715="غ"),"غ",SUM(BF715:BH715)))</f>
        <v/>
      </c>
      <c r="BJ715" s="107" t="str">
        <f t="shared" si="924"/>
        <v/>
      </c>
      <c r="BK715" s="107" t="str">
        <f>IF(C715="","",'رصد درجات'!AZ715)</f>
        <v/>
      </c>
      <c r="BL715" s="107" t="str">
        <f>IF(C715="","",'رصد درجات'!BF715)</f>
        <v/>
      </c>
      <c r="BM715" s="107" t="str">
        <f>IF(C715="","",'رصد درجات'!BN715)</f>
        <v/>
      </c>
      <c r="BN715" s="107" t="str">
        <f t="shared" ref="BN715:BN778" si="975">IF(C715="","",IF(AND(BM715="غ",BL715="غ"),"غ",SUM(BM715,BL715)))</f>
        <v/>
      </c>
      <c r="BO715" s="107" t="str">
        <f t="shared" ref="BO715:BO778" si="976">IF(C715="","",IF(AND(BN715="غ",BK715="غ"),"غ",SUM(BN715,BK715)))</f>
        <v/>
      </c>
      <c r="BP715" s="107" t="str">
        <f t="shared" ref="BP715:BP778" si="977">IF(C715="","",IF(AND(BO715="غ",BI715="غ"),"غ",SUM(BO715,BI715)/2))</f>
        <v/>
      </c>
      <c r="BQ715" s="107" t="str">
        <f t="shared" ref="BQ715:BQ778" si="978">IF(C715="","",IF(OR(BP715="غ",BN715="غ"),"غ",(BP715*$BQ$9)/100))</f>
        <v/>
      </c>
      <c r="BR715" s="108" t="str">
        <f t="shared" si="925"/>
        <v/>
      </c>
      <c r="BS715" s="107" t="str">
        <f>IF(C715="","",'رصد درجات'!AD715)</f>
        <v/>
      </c>
      <c r="BT715" s="107" t="str">
        <f>IF(C715="","",'رصد درجات'!AR715)</f>
        <v/>
      </c>
      <c r="BU715" s="107" t="str">
        <f t="shared" ref="BU715:BU778" si="979">IF(C715="","",IF(AND(BS715="غ",BT715="غ"),"غ",SUM(BS715:BT715)))</f>
        <v/>
      </c>
      <c r="BV715" s="107" t="str">
        <f t="shared" si="926"/>
        <v/>
      </c>
      <c r="BW715" s="107" t="str">
        <f>IF(C715="","",'رصد درجات'!BA715)</f>
        <v/>
      </c>
      <c r="BX715" s="107" t="str">
        <f>IF(C715="","",'رصد درجات'!BO715)</f>
        <v/>
      </c>
      <c r="BY715" s="107" t="str">
        <f t="shared" ref="BY715:BY778" si="980">IF(C715="","",IF(AND(BW715="غ",BX715="غ"),"غ",SUM(BW715,BX715)))</f>
        <v/>
      </c>
      <c r="BZ715" s="107" t="str">
        <f t="shared" si="927"/>
        <v/>
      </c>
      <c r="CA715" s="107" t="str">
        <f t="shared" ref="CA715:CA778" si="981">IF(C715="","",IF(OR(BZ715="غ",BX715="غ"),"غ",(BZ715*$CA$9)/100))</f>
        <v/>
      </c>
      <c r="CB715" s="108" t="str">
        <f t="shared" si="928"/>
        <v/>
      </c>
      <c r="CC715" s="107" t="str">
        <f>IF(C715="","",'رصد درجات'!AE715)</f>
        <v/>
      </c>
      <c r="CD715" s="107" t="str">
        <f>IF(C715="","",'رصد درجات'!AJ715)</f>
        <v/>
      </c>
      <c r="CE715" s="107" t="str">
        <f>IF(C715="","",'رصد درجات'!AS715)</f>
        <v/>
      </c>
      <c r="CF715" s="107" t="str">
        <f t="shared" ref="CF715:CF778" si="982">IF(C715="","",IF(AND(CD715="غ",CE715="غ",CC715="غ"),"غ",SUM(CC715:CE715)))</f>
        <v/>
      </c>
      <c r="CG715" s="107" t="str">
        <f t="shared" si="929"/>
        <v/>
      </c>
      <c r="CH715" s="107" t="str">
        <f>IF(C715="","",'رصد درجات'!BB715)</f>
        <v/>
      </c>
      <c r="CI715" s="107" t="str">
        <f>IF(C715="","",'رصد درجات'!BF715)</f>
        <v/>
      </c>
      <c r="CJ715" s="107" t="str">
        <f>IF(C715="","",'رصد درجات'!BP715)</f>
        <v/>
      </c>
      <c r="CK715" s="107" t="str">
        <f t="shared" ref="CK715:CK778" si="983">IF(C715="","",IF(AND(CJ715="غ",CI715="غ"),"غ",SUM(CI715:CJ715)))</f>
        <v/>
      </c>
      <c r="CL715" s="107" t="str">
        <f t="shared" ref="CL715:CL778" si="984">IF(C715="","",IF(AND(CK715="غ",CH715="غ"),"غ",SUM(CK715,CH715)))</f>
        <v/>
      </c>
      <c r="CM715" s="107" t="str">
        <f t="shared" ref="CM715:CM778" si="985">IF(C715="","",IF(AND(CL715="غ",CF715="غ"),"غ",SUM(CL715,CF715)/2))</f>
        <v/>
      </c>
      <c r="CN715" s="107" t="str">
        <f t="shared" si="930"/>
        <v/>
      </c>
      <c r="CO715" s="108" t="str">
        <f t="shared" si="931"/>
        <v/>
      </c>
      <c r="CP715" s="110" t="str">
        <f>IF(C715="","",'رصد درجات'!AF715)</f>
        <v/>
      </c>
      <c r="CQ715" s="103" t="str">
        <f t="shared" si="932"/>
        <v/>
      </c>
      <c r="CR715" s="110" t="str">
        <f>IF(C715="","",'رصد درجات'!BC715)</f>
        <v/>
      </c>
      <c r="CS715" s="110" t="str">
        <f t="shared" si="933"/>
        <v/>
      </c>
      <c r="CT715" s="110" t="str">
        <f t="shared" si="934"/>
        <v/>
      </c>
      <c r="CU715" s="103" t="str">
        <f t="shared" si="935"/>
        <v/>
      </c>
      <c r="CV715" s="107" t="str">
        <f>IF(C715="","",'رصد درجات'!AG715)</f>
        <v/>
      </c>
      <c r="CW715" s="107" t="str">
        <f t="shared" si="936"/>
        <v/>
      </c>
      <c r="CX715" s="107" t="str">
        <f>IF(C715="","",'رصد درجات'!BD715)</f>
        <v/>
      </c>
      <c r="CY715" s="110" t="str">
        <f t="shared" si="937"/>
        <v/>
      </c>
      <c r="CZ715" s="110" t="str">
        <f t="shared" si="938"/>
        <v/>
      </c>
      <c r="DA715" s="103" t="str">
        <f t="shared" si="939"/>
        <v/>
      </c>
      <c r="DB715" s="111" t="str">
        <f t="shared" si="940"/>
        <v/>
      </c>
      <c r="DC715" s="112" t="str">
        <f t="shared" si="941"/>
        <v/>
      </c>
      <c r="DD715" s="111" t="str">
        <f t="shared" si="942"/>
        <v/>
      </c>
      <c r="DE715" s="112" t="str">
        <f t="shared" si="943"/>
        <v/>
      </c>
      <c r="DF715" s="107" t="str">
        <f>IF(C715="","",'رصد درجات'!AH715)</f>
        <v/>
      </c>
      <c r="DG715" s="107" t="str">
        <f>IF(C715="","",'رصد درجات'!AT715)</f>
        <v/>
      </c>
      <c r="DH715" s="107" t="str">
        <f t="shared" si="944"/>
        <v/>
      </c>
      <c r="DI715" s="107" t="str">
        <f t="shared" si="945"/>
        <v/>
      </c>
      <c r="DJ715" s="107" t="str">
        <f>IF(C715="","",'رصد درجات'!BE715)</f>
        <v/>
      </c>
      <c r="DK715" s="107" t="str">
        <f>IF(C715="","",'رصد درجات'!BQ715)</f>
        <v/>
      </c>
      <c r="DL715" s="107" t="str">
        <f t="shared" si="946"/>
        <v/>
      </c>
      <c r="DM715" s="107" t="str">
        <f t="shared" si="947"/>
        <v/>
      </c>
      <c r="DN715" s="107" t="str">
        <f t="shared" si="948"/>
        <v/>
      </c>
      <c r="DO715" s="108" t="str">
        <f t="shared" si="949"/>
        <v/>
      </c>
      <c r="DP715" s="81" t="str">
        <f t="shared" si="950"/>
        <v/>
      </c>
      <c r="DQ715" s="113" t="str">
        <f t="shared" si="951"/>
        <v/>
      </c>
      <c r="DR715" s="9">
        <f t="shared" si="952"/>
        <v>0</v>
      </c>
      <c r="DS715" s="114" t="str">
        <f t="shared" si="953"/>
        <v/>
      </c>
      <c r="DT715" s="115" t="str">
        <f t="shared" si="954"/>
        <v/>
      </c>
      <c r="DU715" s="115" t="str">
        <f t="shared" si="955"/>
        <v/>
      </c>
      <c r="DV715" s="115" t="str">
        <f t="shared" si="956"/>
        <v/>
      </c>
      <c r="DW715" s="115" t="str">
        <f t="shared" si="957"/>
        <v/>
      </c>
      <c r="DX715" s="115" t="str">
        <f t="shared" si="958"/>
        <v/>
      </c>
      <c r="DY715" s="115" t="str">
        <f t="shared" si="959"/>
        <v/>
      </c>
      <c r="DZ715" s="115" t="str">
        <f t="shared" si="960"/>
        <v/>
      </c>
      <c r="EA715" s="253"/>
      <c r="EB715" s="253"/>
      <c r="EC715" s="253"/>
      <c r="ED715" s="253"/>
      <c r="EE715" s="253"/>
      <c r="EF715" s="253"/>
      <c r="EG715" s="253"/>
      <c r="EH715" s="253"/>
      <c r="EI715" s="253"/>
      <c r="EJ715" s="253"/>
      <c r="EK715" s="259"/>
      <c r="EL715" s="261" t="str">
        <f t="shared" si="961"/>
        <v/>
      </c>
      <c r="EM715" s="9"/>
      <c r="EN715" s="9"/>
      <c r="EO715" s="81"/>
      <c r="EP715" s="82"/>
      <c r="EQ715" s="88"/>
      <c r="ER715" s="88"/>
      <c r="ES715" s="78"/>
    </row>
    <row r="716" spans="1:149" s="11" customFormat="1" ht="27" customHeight="1" thickBot="1">
      <c r="A716" s="88" t="str">
        <f>IF('رصد درجات'!A716="","",'رصد درجات'!A716)</f>
        <v/>
      </c>
      <c r="B716" s="88" t="str">
        <f>IF('رصد درجات'!B716="","",'رصد درجات'!B716)</f>
        <v/>
      </c>
      <c r="C716" s="88" t="str">
        <f>IF('رصد درجات'!C716="","",'رصد درجات'!C716)</f>
        <v/>
      </c>
      <c r="D716" s="104" t="str">
        <f>IF('رصد درجات'!D716="","",'رصد درجات'!D716)</f>
        <v/>
      </c>
      <c r="E716" s="88" t="str">
        <f>IF('رصد درجات'!E716="","",'رصد درجات'!E716)</f>
        <v/>
      </c>
      <c r="F716" s="88" t="str">
        <f>IF('رصد درجات'!F716="","",'رصد درجات'!F716)</f>
        <v/>
      </c>
      <c r="G716" s="88" t="str">
        <f>IF('رصد درجات'!G716="","",'رصد درجات'!G716)</f>
        <v/>
      </c>
      <c r="H716" s="88" t="str">
        <f>IF('رصد درجات'!H716="","",'رصد درجات'!H716)</f>
        <v/>
      </c>
      <c r="I716" s="88" t="str">
        <f>IF('رصد درجات'!I716="","",'رصد درجات'!I716)</f>
        <v/>
      </c>
      <c r="J716" s="88" t="str">
        <f>IF('رصد درجات'!J716="","",'رصد درجات'!J716)</f>
        <v/>
      </c>
      <c r="K716" s="88" t="str">
        <f>IF('رصد درجات'!K716="","",'رصد درجات'!K716)</f>
        <v/>
      </c>
      <c r="L716" s="88" t="str">
        <f>IF('رصد درجات'!L716="","",'رصد درجات'!L716)</f>
        <v/>
      </c>
      <c r="M716" s="105" t="str">
        <f>IF('رصد درجات'!M716="","",'رصد درجات'!M716)</f>
        <v/>
      </c>
      <c r="N716" s="105" t="str">
        <f>IF('رصد درجات'!N716="","",'رصد درجات'!N716)</f>
        <v/>
      </c>
      <c r="O716" s="88" t="str">
        <f>IF(C716="","",'رصد درجات'!Y716)</f>
        <v/>
      </c>
      <c r="P716" s="88" t="str">
        <f>IF(C716="","",'رصد درجات'!AL716)</f>
        <v/>
      </c>
      <c r="Q716" s="88" t="str">
        <f t="shared" ref="Q716:Q779" si="986">IF(C716="","",IF(AND(O716="غ",P716="غ"),"غ",SUM(O716:P716)))</f>
        <v/>
      </c>
      <c r="R716" s="103" t="str">
        <f t="shared" ref="R716:R779" si="987">IF(C716="","",IF(Q716="غ","غائب",IF(Q716&gt;=0.85*$Q$9,"ممتاز",IF(Q716&gt;=0.75*$Q$9,"جيد جدا",IF(Q716&gt;=0.65*$Q$9,"جيد",IF(Q716&gt;=0.5*$Q$9,"مقبول",IF(Q716&lt;0.75*$Q$9,"دون المستوى")))))))</f>
        <v/>
      </c>
      <c r="S716" s="88" t="str">
        <f>IF(C716="","",'رصد درجات'!AV716)</f>
        <v/>
      </c>
      <c r="T716" s="88" t="str">
        <f>IF(C716="","",'رصد درجات'!BI716)</f>
        <v/>
      </c>
      <c r="U716" s="88" t="str">
        <f t="shared" ref="U716:U779" si="988">IF(C716="","",IF(AND(S716="غ",T716="غ"),"غ",SUM(S716:T716)))</f>
        <v/>
      </c>
      <c r="V716" s="88" t="str">
        <f t="shared" ref="V716:V779" si="989">IF(C716="","",IF(AND(Q716="غ",U716="غ"),"غ",SUM(Q716,U716)/2))</f>
        <v/>
      </c>
      <c r="W716" s="88" t="str">
        <f t="shared" ref="W716:W779" si="990">IF(C716="","",IF(OR(V716="غ",T716="غ"),"غ",(V716*$W$9)/100))</f>
        <v/>
      </c>
      <c r="X716" s="106" t="str">
        <f t="shared" ref="X716:X779" si="991">IF(C716="","",IF(T716="غ","غائب",IF(OR(W716&lt;$W$10,T716&lt;$T$10),"دون المستوى",IF(W716&gt;=0.85*$W$9,"امتياز",IF(W716&gt;=0.75*$W$9,"جيد جدا",IF(W716&gt;=0.65*$W$9,"جيد",IF(W716&gt;=0.5*$W$9,"مقبول")))))))</f>
        <v/>
      </c>
      <c r="Y716" s="107" t="str">
        <f>IF(C716="","",'رصد درجات'!Z716)</f>
        <v/>
      </c>
      <c r="Z716" s="107" t="str">
        <f>IF(C716="","",'رصد درجات'!AM716)</f>
        <v/>
      </c>
      <c r="AA716" s="107" t="str">
        <f t="shared" si="962"/>
        <v/>
      </c>
      <c r="AB716" s="107" t="str">
        <f t="shared" ref="AB716:AB779" si="992">IF(C716="","",IF(AA716="غ","غائب",IF(AA716&gt;=0.85*$AA$9,"ممتاز",IF(AA716&gt;=0.75*$AA$9,"جيد جدا",IF(AA716&gt;=0.65*$AA$9,"جيد",IF(AA716&gt;=0.5*$AA$9,"مقبول",IF(AA716&lt;0.75*$AA$9,"دون المستوى")))))))</f>
        <v/>
      </c>
      <c r="AC716" s="107" t="str">
        <f>IF(C716="","",'رصد درجات'!AV716)</f>
        <v/>
      </c>
      <c r="AD716" s="107" t="str">
        <f>IF(C716="","",'رصد درجات'!BI716)</f>
        <v/>
      </c>
      <c r="AE716" s="107" t="str">
        <f t="shared" si="963"/>
        <v/>
      </c>
      <c r="AF716" s="107" t="str">
        <f t="shared" si="964"/>
        <v/>
      </c>
      <c r="AG716" s="107" t="str">
        <f t="shared" ref="AG716:AG779" si="993">IF(C716="","",IF(OR(AF716="غ",AD716="غ"),"غ",(AF716*$AD$9)/100))</f>
        <v/>
      </c>
      <c r="AH716" s="108" t="str">
        <f t="shared" ref="AH716:AH779" si="994">IF(C716="","",IF(AD716="غ","غائب",IF(OR(AG716&lt;$AG$10,AD716&lt;$AD$10),"دون المستوى",IF(AG716&gt;=0.85*$AG$9,"امتياز",IF(AG716&gt;=0.75*$AG$9,"جيد جدا",IF(AG716&gt;=0.65*$AG$9,"جيد",IF(AG716&gt;=0.5*$AG$9,"مقبول")))))))</f>
        <v/>
      </c>
      <c r="AI716" s="107" t="str">
        <f>IF(C716="","",'رصد درجات'!AA716)</f>
        <v/>
      </c>
      <c r="AJ716" s="107" t="str">
        <f>IF(C716="","",'رصد درجات'!AN716)</f>
        <v/>
      </c>
      <c r="AK716" s="107" t="str">
        <f t="shared" si="965"/>
        <v/>
      </c>
      <c r="AL716" s="109" t="str">
        <f t="shared" ref="AL716:AL779" si="995">IF(C716="","",IF(AK716="غ","غائب",IF(AK716&gt;=0.85*$AK$9,"ممتاز",IF(AK716&gt;=0.75*$AK$9,"جيد جدا",IF(AK716&gt;=0.65*$AK$9,"جيد",IF(AK716&gt;=0.5*$AK$9,"مقبول",IF(AK716&lt;0.75*$AK$9,"دون المستوى")))))))</f>
        <v/>
      </c>
      <c r="AM716" s="107" t="str">
        <f>IF(C716="","",'رصد درجات'!AX716)</f>
        <v/>
      </c>
      <c r="AN716" s="107" t="str">
        <f>IF(C716="","",'رصد درجات'!BK716)</f>
        <v/>
      </c>
      <c r="AO716" s="107" t="str">
        <f t="shared" si="966"/>
        <v/>
      </c>
      <c r="AP716" s="107" t="str">
        <f t="shared" si="967"/>
        <v/>
      </c>
      <c r="AQ716" s="107" t="str">
        <f t="shared" si="968"/>
        <v/>
      </c>
      <c r="AR716" s="108" t="str">
        <f t="shared" ref="AR716:AR779" si="996">IF(C716="","",IF(AN716="غ","غائب",IF(OR(AQ716&lt;$AQ$10,AN716&lt;$AN$10),"دون المستوى",IF(AQ716&gt;=0.85*$AQ$9,"امتياز",IF(AQ716&gt;=0.75*$AQ$9,"جيد جدا",IF(AQ716&gt;=0.65*$AQ$9,"جيد",IF(AQ716&gt;=0.5*$AQ$9,"مقبول")))))))</f>
        <v/>
      </c>
      <c r="AS716" s="107" t="str">
        <f>IF(C716="","",'رصد درجات'!AB716)</f>
        <v/>
      </c>
      <c r="AT716" s="107" t="str">
        <f>IF(C716="","",'رصد درجات'!AO716)</f>
        <v/>
      </c>
      <c r="AU716" s="107" t="str">
        <f>IF(C716="","",'رصد درجات'!AP716)</f>
        <v/>
      </c>
      <c r="AV716" s="107" t="str">
        <f t="shared" si="969"/>
        <v/>
      </c>
      <c r="AW716" s="107" t="str">
        <f t="shared" ref="AW716:AW779" si="997">IF(C716="","",IF(AV716="غ","غائب",IF(AV716&gt;=0.85*$AV$9,"ممتاز",IF(AV716&gt;=0.75*$AV$9,"جيد جدا",IF(AV716&gt;=0.65*$AV$9,"جيد",IF(AV716&gt;=0.5*$AV$9,"مقبول",IF(AV716&lt;0.75*$AV$9,"دون المستوى")))))))</f>
        <v/>
      </c>
      <c r="AX716" s="107" t="str">
        <f>IF(C716="","",'رصد درجات'!AY716)</f>
        <v/>
      </c>
      <c r="AY716" s="107" t="str">
        <f>IF(C716="","",'رصد درجات'!BL716)</f>
        <v/>
      </c>
      <c r="AZ716" s="107" t="str">
        <f>IF(C716="","",'رصد درجات'!BM716)</f>
        <v/>
      </c>
      <c r="BA716" s="107" t="str">
        <f t="shared" si="970"/>
        <v/>
      </c>
      <c r="BB716" s="107" t="str">
        <f t="shared" si="971"/>
        <v/>
      </c>
      <c r="BC716" s="107" t="str">
        <f t="shared" si="972"/>
        <v/>
      </c>
      <c r="BD716" s="107" t="str">
        <f t="shared" si="973"/>
        <v/>
      </c>
      <c r="BE716" s="108" t="str">
        <f t="shared" ref="BE716:BE779" si="998">IF(C716="","",IF(BA716="غ","غائب",IF(OR(BA716&lt;$BA$10,BD716&lt;$BD$10),"دون المستوى",IF(BD716&gt;=0.85*$BD$9,"امتياز",IF(BD716&gt;=0.75*$BD$9,"جيد جدا",IF(BD716&gt;=0.65*$BD$9,"جيد",IF(BD716&gt;=0.5*$BD$9,"مقبول")))))))</f>
        <v/>
      </c>
      <c r="BF716" s="107" t="str">
        <f>IF(C716="","",'رصد درجات'!AC716)</f>
        <v/>
      </c>
      <c r="BG716" s="107" t="str">
        <f>IF(C716="","",'رصد درجات'!AI716)</f>
        <v/>
      </c>
      <c r="BH716" s="107" t="str">
        <f>IF(C716="","",'رصد درجات'!AQ716)</f>
        <v/>
      </c>
      <c r="BI716" s="107" t="str">
        <f t="shared" si="974"/>
        <v/>
      </c>
      <c r="BJ716" s="107" t="str">
        <f t="shared" ref="BJ716:BJ779" si="999">IF(C716="","",IF(BI716="غ","غائب",IF(BI716&gt;=0.85*$BI$9,"ممتاز",IF(BI716&gt;=0.75*$BI$9,"جيد جدا",IF(BI716&gt;=0.65*$BI$9,"جيد",IF(BI716&gt;=0.5*$BI$9,"مقبول",IF(BI716&lt;0.75*$BI$9,"دون المستوى")))))))</f>
        <v/>
      </c>
      <c r="BK716" s="107" t="str">
        <f>IF(C716="","",'رصد درجات'!AZ716)</f>
        <v/>
      </c>
      <c r="BL716" s="107" t="str">
        <f>IF(C716="","",'رصد درجات'!BF716)</f>
        <v/>
      </c>
      <c r="BM716" s="107" t="str">
        <f>IF(C716="","",'رصد درجات'!BN716)</f>
        <v/>
      </c>
      <c r="BN716" s="107" t="str">
        <f t="shared" si="975"/>
        <v/>
      </c>
      <c r="BO716" s="107" t="str">
        <f t="shared" si="976"/>
        <v/>
      </c>
      <c r="BP716" s="107" t="str">
        <f t="shared" si="977"/>
        <v/>
      </c>
      <c r="BQ716" s="107" t="str">
        <f t="shared" si="978"/>
        <v/>
      </c>
      <c r="BR716" s="108" t="str">
        <f t="shared" ref="BR716:BR779" si="1000">IF(C716="","",IF(BN716="غ","غائب",IF(OR(BQ716&lt;$BQ$10,BN716&lt;$BN$10),"دون المستوى",IF(BQ716&gt;=0.85*$BQ$9,"امتياز",IF(BQ716&gt;=0.75*$BQ$9,"جيد جدا",IF(BQ716&gt;=0.65*$BQ$9,"جيد",IF(BQ716&gt;=0.5*$BQ$9,"مقبول")))))))</f>
        <v/>
      </c>
      <c r="BS716" s="107" t="str">
        <f>IF(C716="","",'رصد درجات'!AD716)</f>
        <v/>
      </c>
      <c r="BT716" s="107" t="str">
        <f>IF(C716="","",'رصد درجات'!AR716)</f>
        <v/>
      </c>
      <c r="BU716" s="107" t="str">
        <f t="shared" si="979"/>
        <v/>
      </c>
      <c r="BV716" s="107" t="str">
        <f t="shared" ref="BV716:BV779" si="1001">IF(C716="","",IF(BU716="غ","غائب",IF(BU716&gt;=0.85*$BU$9,"ممتاز",IF(BU716&gt;=0.75*$BU$9,"جيد جدا",IF(BU716&gt;=0.65*$BU$9,"جيد",IF(BU716&gt;=0.5*$BU$9,"مقبول",IF(BU716&lt;0.75*$BU$9,"دون المستوى")))))))</f>
        <v/>
      </c>
      <c r="BW716" s="107" t="str">
        <f>IF(C716="","",'رصد درجات'!BA716)</f>
        <v/>
      </c>
      <c r="BX716" s="107" t="str">
        <f>IF(C716="","",'رصد درجات'!BO716)</f>
        <v/>
      </c>
      <c r="BY716" s="107" t="str">
        <f t="shared" si="980"/>
        <v/>
      </c>
      <c r="BZ716" s="107" t="str">
        <f t="shared" ref="BZ716:BZ779" si="1002">IF(C716="","",IF(AND(BY716="غ",BU716="غ"),"غ",SUM(BY716,BU716)/2))</f>
        <v/>
      </c>
      <c r="CA716" s="107" t="str">
        <f t="shared" si="981"/>
        <v/>
      </c>
      <c r="CB716" s="108" t="str">
        <f t="shared" ref="CB716:CB779" si="1003">IF(C716="","",IF(BX716="غ","غائب",IF(OR(CA716&lt;$CA$10,BX716&lt;$BX$10),"دون المستوى",IF(CA716&gt;=0.85*$CA$9,"امتياز",IF(CA716&gt;=0.75*$CA$9,"جيد جدا",IF(CA716&gt;=0.65*$CA$9,"جيد",IF(CA716&gt;=0.5*$CA$9,"مقبول")))))))</f>
        <v/>
      </c>
      <c r="CC716" s="107" t="str">
        <f>IF(C716="","",'رصد درجات'!AE716)</f>
        <v/>
      </c>
      <c r="CD716" s="107" t="str">
        <f>IF(C716="","",'رصد درجات'!AJ716)</f>
        <v/>
      </c>
      <c r="CE716" s="107" t="str">
        <f>IF(C716="","",'رصد درجات'!AS716)</f>
        <v/>
      </c>
      <c r="CF716" s="107" t="str">
        <f t="shared" si="982"/>
        <v/>
      </c>
      <c r="CG716" s="107" t="str">
        <f t="shared" ref="CG716:CG779" si="1004">IF(C716="","",IF(CF716="غ","غائب",IF(CF716&gt;=0.85*$CF$9,"ممتاز",IF(CF716&gt;=0.75*$CF$9,"جيد جدا",IF(CF716&gt;=0.65*$CF$9,"جيد",IF(CF716&gt;=0.5*$CF$9,"مقبول",IF(CF716&lt;0.75*$CF$9,"دون المستوى")))))))</f>
        <v/>
      </c>
      <c r="CH716" s="107" t="str">
        <f>IF(C716="","",'رصد درجات'!BB716)</f>
        <v/>
      </c>
      <c r="CI716" s="107" t="str">
        <f>IF(C716="","",'رصد درجات'!BF716)</f>
        <v/>
      </c>
      <c r="CJ716" s="107" t="str">
        <f>IF(C716="","",'رصد درجات'!BP716)</f>
        <v/>
      </c>
      <c r="CK716" s="107" t="str">
        <f t="shared" si="983"/>
        <v/>
      </c>
      <c r="CL716" s="107" t="str">
        <f t="shared" si="984"/>
        <v/>
      </c>
      <c r="CM716" s="107" t="str">
        <f t="shared" si="985"/>
        <v/>
      </c>
      <c r="CN716" s="107" t="str">
        <f t="shared" ref="CN716:CN779" si="1005">IF(C716="","",IF(OR(CM716="غ",CK716="غ"),"غ",(CM716*$CN$9)/100))</f>
        <v/>
      </c>
      <c r="CO716" s="108" t="str">
        <f t="shared" ref="CO716:CO779" si="1006">IF(C716="","",IF(CK716="غ","غائب",IF(OR(CN716&lt;$CN$10,CK716&lt;$CK$10),"دون المستوى",IF(CN716&gt;=0.85*$CN$9,"امتياز",IF(CN716&gt;=0.75*$CN$9,"جيد جدا",IF(CN716&gt;=0.65*$CN$9,"جيد",IF(CN716&gt;=0.5*$CN$9,"مقبول")))))))</f>
        <v/>
      </c>
      <c r="CP716" s="110" t="str">
        <f>IF(C716="","",'رصد درجات'!AF716)</f>
        <v/>
      </c>
      <c r="CQ716" s="103" t="str">
        <f t="shared" ref="CQ716:CQ779" si="1007">IF(C716="","",IF(CP716="غ","غائب",IF(CP716&gt;=0.85*$CP$9,"ممتاز",IF(CP716&gt;=0.75*$CP$9,"جيد جدا",IF(CP716&gt;=0.65*$CP$9,"جيد",IF(CP716&gt;=0.5*$CP$9,"مقبول",IF(CP716&lt;0.75*$CP$9,"دون المستوى")))))))</f>
        <v/>
      </c>
      <c r="CR716" s="110" t="str">
        <f>IF(C716="","",'رصد درجات'!BC716)</f>
        <v/>
      </c>
      <c r="CS716" s="110" t="str">
        <f t="shared" ref="CS716:CS779" si="1008">IF(C716="","",IF(AND(CP716="غ",CR716="غ"),"غ",SUM(CP716,CR716)/2))</f>
        <v/>
      </c>
      <c r="CT716" s="110" t="str">
        <f t="shared" ref="CT716:CT779" si="1009">IF(C716="","",IF(OR(CS716="غ",CP716="غ"),"غ",(CS716*$CT$9)/100))</f>
        <v/>
      </c>
      <c r="CU716" s="103" t="str">
        <f t="shared" ref="CU716:CU779" si="1010">IF(C716="","",IF(CR716="غ","غائب",IF(CZ716&gt;=0.85*$CT$9,"ممتاز",IF(CT716&gt;=0.75*$CT$9,"جيد جدا",IF(CT716&gt;=0.65*$CT$9,"جيد",IF(CT716&gt;=0.5*$CT$9,"مقبول",IF(CT716&lt;0.75*$CT$9,"دون المستوى")))))))</f>
        <v/>
      </c>
      <c r="CV716" s="107" t="str">
        <f>IF(C716="","",'رصد درجات'!AG716)</f>
        <v/>
      </c>
      <c r="CW716" s="107" t="str">
        <f t="shared" ref="CW716:CW779" si="1011">IF(C716="","",IF(CV716="غ","غائب",IF(CV716&gt;=0.85*$CV$9,"ممتاز",IF(CV716&gt;=0.75*$CV$9,"جيد جدا",IF(CV716&gt;=0.65*$CV$9,"جيد",IF(CV716&gt;=0.5*$CV$9,"مقبول",IF(CV716&lt;0.75*$CV$9,"دون المستوى")))))))</f>
        <v/>
      </c>
      <c r="CX716" s="107" t="str">
        <f>IF(C716="","",'رصد درجات'!BD716)</f>
        <v/>
      </c>
      <c r="CY716" s="110" t="str">
        <f t="shared" ref="CY716:CY779" si="1012">IF(I716="","",IF(AND(CV716="غ",CX716="غ"),"غ",SUM(CV716,CX716)/2))</f>
        <v/>
      </c>
      <c r="CZ716" s="110" t="str">
        <f t="shared" ref="CZ716:CZ779" si="1013">IF(I716="","",IF(OR(CY716="غ",CV716="غ"),"غ",(CY716*$CZ$9)/100))</f>
        <v/>
      </c>
      <c r="DA716" s="103" t="str">
        <f t="shared" ref="DA716:DA779" si="1014">IF(C716="","",IF(CX716="غ","غائب",IF(CZ716&gt;=0.85*$CZ$9,"ممتاز",IF(CZ716&gt;=0.75*$CZ$9,"جيد جدا",IF(CZ716&gt;=0.65*$CZ$9,"جيد",IF(CZ716&gt;=0.5*$CZ$9,"مقبول",IF(CZ716&lt;0.75*$CZ$9,"دون المستوى")))))))</f>
        <v/>
      </c>
      <c r="DB716" s="111" t="str">
        <f t="shared" ref="DB716:DB779" si="1015">IF(C716="","",IF(AND(Q716="غ",AA716="غ",AK716="غ",AV716="غ",BI716="غ",BU716="غ",CF716="غ",CP716="غ",CV716="غ"),"غ",SUM(Q716,AA716,AK716,AV716,BI716,BU716,CX716,CP716,CV716)))</f>
        <v/>
      </c>
      <c r="DC716" s="112" t="str">
        <f t="shared" ref="DC716:DC779" si="1016">IF(C716="","",IF(DB716="غ","غائب",IF(DB716&gt;=0.85*$DB$9,"ممتاز",IF(DB716&gt;=0.75*$DB$9,"جيد جداً",IF(DB716&gt;=0.65*$DB$9,"جيد",IF(DB716&gt;=0.5*$DB$9,"مقبول",IF(DB716&lt;0.5*$DB$9,"دون المستوى")))))))</f>
        <v/>
      </c>
      <c r="DD716" s="111" t="str">
        <f t="shared" ref="DD716:DD779" si="1017">IF(C716="","",IF(AND(W716="غ",AG716="غ",AQ716="غ",BD716="غ",BQ716="غ",CA716="غ",CN716="غ",CR716="غ",CX716="غ"),"غ",SUM(W716,AG716,AQ716,BD716,BQ716,CA716,CT716,CR716,CZ716)))</f>
        <v/>
      </c>
      <c r="DE716" s="112" t="str">
        <f t="shared" ref="DE716:DE779" si="1018">IF(C716="","",IF(DD716="غ","غائب",IF(DD716&gt;=0.85*$DD$9,"ممتاز",IF(DD716&gt;=0.75*$DD$9,"جيد جداً",IF(DD716&gt;=0.65*$DD$9,"جيد",IF(DD716&gt;=0.5*$DD$9,"مقبول",IF(DD716&lt;0.5*$DD$9,"دون المستوى")))))))</f>
        <v/>
      </c>
      <c r="DF716" s="107" t="str">
        <f>IF(C716="","",'رصد درجات'!AH716)</f>
        <v/>
      </c>
      <c r="DG716" s="107" t="str">
        <f>IF(C716="","",'رصد درجات'!AT716)</f>
        <v/>
      </c>
      <c r="DH716" s="107" t="str">
        <f t="shared" ref="DH716:DH779" si="1019">IF(C716="","",IF(AND(DF716="غ",DG716="غ"),"غ",SUM(DF716:DG716)))</f>
        <v/>
      </c>
      <c r="DI716" s="107" t="str">
        <f t="shared" ref="DI716:DI779" si="1020">IF(C716="","",IF(DH716="غ","غائب",IF(DH716&gt;=0.85*$DH$9,"ممتاز",IF(DH716&gt;=0.75*$DH$9,"جيد جدا",IF(DH716&gt;=0.65*$DH$9,"جيد",IF(DH716&gt;=0.5*$DH$9,"مقبول",IF(DH716&lt;0.75*$DH$9,"دون المستوى")))))))</f>
        <v/>
      </c>
      <c r="DJ716" s="107" t="str">
        <f>IF(C716="","",'رصد درجات'!BE716)</f>
        <v/>
      </c>
      <c r="DK716" s="107" t="str">
        <f>IF(C716="","",'رصد درجات'!BQ716)</f>
        <v/>
      </c>
      <c r="DL716" s="107" t="str">
        <f t="shared" ref="DL716:DL779" si="1021">IF(C716="","",IF(AND(DJ716="غ",DK716="غ"),"غ",SUM(DJ716:DK716)))</f>
        <v/>
      </c>
      <c r="DM716" s="107" t="str">
        <f t="shared" ref="DM716:DM779" si="1022">IF(C716="","",IF(AND(DL716="غ",DH716="غ"),"غ",SUM(DL716,DH716)/2))</f>
        <v/>
      </c>
      <c r="DN716" s="107" t="str">
        <f t="shared" ref="DN716:DN779" si="1023">IF(C716="","",IF(AND(DL716="غ",DH716="غ"),"غ",(DM716*$DN$9)/100))</f>
        <v/>
      </c>
      <c r="DO716" s="108" t="str">
        <f t="shared" ref="DO716:DO779" si="1024">IF(C716="","",IF(DK716="غ","غائب",IF(OR(DN716&lt;$DN$10,DK716&lt;$DN$10),"دون المستوى",IF(DN716&gt;=0.85*$DN$9,"امتياز",IF(DN716&gt;=0.75*$DN$9,"جيد جدا",IF(DN716&gt;=0.65*$DN$9,"جيد",IF(DN716&gt;=0.5*$DN$9,"مقبول")))))))</f>
        <v/>
      </c>
      <c r="DP716" s="81" t="str">
        <f t="shared" ref="DP716:DP779" si="1025">IF(C716="","",IF(EL716=TRUE,"ناجح",IF(EL716=FALSE,"دور ثان",)))</f>
        <v/>
      </c>
      <c r="DQ716" s="113" t="str">
        <f t="shared" ref="DQ716:DQ779" si="1026">IF(C716="","",IF(DD716="غ","غائب",DD716/$DD$9))</f>
        <v/>
      </c>
      <c r="DR716" s="9">
        <f t="shared" ref="DR716:DR779" si="1027">IF(EL716=TRUE,1,IF(EL716=FALSE,2,0))</f>
        <v>0</v>
      </c>
      <c r="DS716" s="114" t="str">
        <f t="shared" ref="DS716:DS779" si="1028">IF(C716="","",IF(OR(W716&lt;$W$10,T716="غ"),"عربى",IF(AND(W716&gt;=$W$10,T716&lt;$T$10)," عربي لثلث الدرجة ","")))</f>
        <v/>
      </c>
      <c r="DT716" s="115" t="str">
        <f t="shared" ref="DT716:DT779" si="1029">IF(C716="","",IF(OR(AG716&lt;$AG$10,AD716="غ"),"انجليزى",IF(AND(AG716&gt;=$AG$10,AD716&lt;$AD$10)," انجليزى لثلث الدرجة ","")))</f>
        <v/>
      </c>
      <c r="DU716" s="115" t="str">
        <f t="shared" ref="DU716:DU779" si="1030">IF(C716="","",IF(OR(AQ716&lt;$AQ$10,AN716="غ"),"دراسات",IF(AND(AQ716&gt;=$AQ$10,AN716&lt;$AN$10)," دراسات لثلث الدرجة ","")))</f>
        <v/>
      </c>
      <c r="DV716" s="115" t="str">
        <f t="shared" ref="DV716:DV779" si="1031">IF(C716="","",IF(OR(BD716&lt;$BD$10,BA716="غ"),"رياضيات",IF(AND(BD716&gt;=$BD$10,BA716&lt;$BA$10)," رياضيات لثلث الدرجة ","")))</f>
        <v/>
      </c>
      <c r="DW716" s="115" t="str">
        <f t="shared" ref="DW716:DW779" si="1032">IF(C716="","",IF(OR(BQ716&lt;BQ$10,BN716="غ"),"علوم",IF(AND(BQ716&gt;=$BQ$10,BN716&lt;$BN$10)," علوم لثلث الدرجة ","")))</f>
        <v/>
      </c>
      <c r="DX716" s="115" t="str">
        <f t="shared" ref="DX716:DX779" si="1033">IF(C716="","",IF(OR(CA716&lt;$CA$10,BX716="غ"),"فنية",IF(AND(CA716&gt;=$CA$10,BX716&lt;$BX$10)," فنية لثلث الدرجة ","")))</f>
        <v/>
      </c>
      <c r="DY716" s="115" t="str">
        <f t="shared" ref="DY716:DY779" si="1034">IF(C716="","",IF(OR(CN716&lt;$CN$10,CK716="غ"),"حاسب",IF(AND(CN716&gt;=$CN$10,CK716&lt;$CK$10)," حاسب لثلث الدرجة ","")))</f>
        <v/>
      </c>
      <c r="DZ716" s="115" t="str">
        <f t="shared" ref="DZ716:DZ779" si="1035">IF(C716="","",IF(OR(DN716&lt;$DN$10,DK716="غ"),"دين",IF(AND(DN716&gt;=$DN$10,DK716&lt;$DK$10)," دين لثلث الدرجة ","")))</f>
        <v/>
      </c>
      <c r="EA716" s="253"/>
      <c r="EB716" s="253"/>
      <c r="EC716" s="253"/>
      <c r="ED716" s="253"/>
      <c r="EE716" s="253"/>
      <c r="EF716" s="253"/>
      <c r="EG716" s="253"/>
      <c r="EH716" s="253"/>
      <c r="EI716" s="253"/>
      <c r="EJ716" s="253"/>
      <c r="EK716" s="259"/>
      <c r="EL716" s="261" t="str">
        <f t="shared" ref="EL716:EL779" si="1036">IF(C716="","",IF(OR(T716&lt;$T$10,W716&lt;$W$10,AD716&lt;$AD$10,AG716&lt;$AG$10,AN716&lt;$AN$10,AQ716&lt;$AQ$10,BA716&lt;$BA$10,BD716&lt;$BD$10,BN716&lt;$BN$10,BQ716&lt;$BQ$10,BX716&lt;$BX$10,CA716&lt;$CA$10,CK716&lt;$CK$10,CN716&lt;$CN$10,DK716&lt;$DK$10,DN716&lt;$DN$10,CR716&lt;$CR$10,CT716&lt;$CT$10,CX716&lt;$CX$10,CZ716&lt;$CZ$10,T716="غ",AD716="غ",AN716="غ",BA716="غ",BN716="غ",BX716="غ",CK716="غ",DK716="غ",CR716="غ",CX716="غ"),FALSE,TRUE))</f>
        <v/>
      </c>
      <c r="EM716" s="9"/>
      <c r="EN716" s="9"/>
      <c r="EO716" s="81"/>
      <c r="EP716" s="82"/>
      <c r="EQ716" s="88"/>
      <c r="ER716" s="88"/>
      <c r="ES716" s="78"/>
    </row>
    <row r="717" spans="1:149" s="11" customFormat="1" ht="27" customHeight="1" thickBot="1">
      <c r="A717" s="88" t="str">
        <f>IF('رصد درجات'!A717="","",'رصد درجات'!A717)</f>
        <v/>
      </c>
      <c r="B717" s="88" t="str">
        <f>IF('رصد درجات'!B717="","",'رصد درجات'!B717)</f>
        <v/>
      </c>
      <c r="C717" s="88" t="str">
        <f>IF('رصد درجات'!C717="","",'رصد درجات'!C717)</f>
        <v/>
      </c>
      <c r="D717" s="104" t="str">
        <f>IF('رصد درجات'!D717="","",'رصد درجات'!D717)</f>
        <v/>
      </c>
      <c r="E717" s="88" t="str">
        <f>IF('رصد درجات'!E717="","",'رصد درجات'!E717)</f>
        <v/>
      </c>
      <c r="F717" s="88" t="str">
        <f>IF('رصد درجات'!F717="","",'رصد درجات'!F717)</f>
        <v/>
      </c>
      <c r="G717" s="88" t="str">
        <f>IF('رصد درجات'!G717="","",'رصد درجات'!G717)</f>
        <v/>
      </c>
      <c r="H717" s="88" t="str">
        <f>IF('رصد درجات'!H717="","",'رصد درجات'!H717)</f>
        <v/>
      </c>
      <c r="I717" s="88" t="str">
        <f>IF('رصد درجات'!I717="","",'رصد درجات'!I717)</f>
        <v/>
      </c>
      <c r="J717" s="88" t="str">
        <f>IF('رصد درجات'!J717="","",'رصد درجات'!J717)</f>
        <v/>
      </c>
      <c r="K717" s="88" t="str">
        <f>IF('رصد درجات'!K717="","",'رصد درجات'!K717)</f>
        <v/>
      </c>
      <c r="L717" s="88" t="str">
        <f>IF('رصد درجات'!L717="","",'رصد درجات'!L717)</f>
        <v/>
      </c>
      <c r="M717" s="105" t="str">
        <f>IF('رصد درجات'!M717="","",'رصد درجات'!M717)</f>
        <v/>
      </c>
      <c r="N717" s="105" t="str">
        <f>IF('رصد درجات'!N717="","",'رصد درجات'!N717)</f>
        <v/>
      </c>
      <c r="O717" s="88" t="str">
        <f>IF(C717="","",'رصد درجات'!Y717)</f>
        <v/>
      </c>
      <c r="P717" s="88" t="str">
        <f>IF(C717="","",'رصد درجات'!AL717)</f>
        <v/>
      </c>
      <c r="Q717" s="88" t="str">
        <f t="shared" si="986"/>
        <v/>
      </c>
      <c r="R717" s="103" t="str">
        <f t="shared" si="987"/>
        <v/>
      </c>
      <c r="S717" s="88" t="str">
        <f>IF(C717="","",'رصد درجات'!AV717)</f>
        <v/>
      </c>
      <c r="T717" s="88" t="str">
        <f>IF(C717="","",'رصد درجات'!BI717)</f>
        <v/>
      </c>
      <c r="U717" s="88" t="str">
        <f t="shared" si="988"/>
        <v/>
      </c>
      <c r="V717" s="88" t="str">
        <f t="shared" si="989"/>
        <v/>
      </c>
      <c r="W717" s="88" t="str">
        <f t="shared" si="990"/>
        <v/>
      </c>
      <c r="X717" s="106" t="str">
        <f t="shared" si="991"/>
        <v/>
      </c>
      <c r="Y717" s="107" t="str">
        <f>IF(C717="","",'رصد درجات'!Z717)</f>
        <v/>
      </c>
      <c r="Z717" s="107" t="str">
        <f>IF(C717="","",'رصد درجات'!AM717)</f>
        <v/>
      </c>
      <c r="AA717" s="107" t="str">
        <f t="shared" si="962"/>
        <v/>
      </c>
      <c r="AB717" s="107" t="str">
        <f t="shared" si="992"/>
        <v/>
      </c>
      <c r="AC717" s="107" t="str">
        <f>IF(C717="","",'رصد درجات'!AV717)</f>
        <v/>
      </c>
      <c r="AD717" s="107" t="str">
        <f>IF(C717="","",'رصد درجات'!BI717)</f>
        <v/>
      </c>
      <c r="AE717" s="107" t="str">
        <f t="shared" si="963"/>
        <v/>
      </c>
      <c r="AF717" s="107" t="str">
        <f t="shared" si="964"/>
        <v/>
      </c>
      <c r="AG717" s="107" t="str">
        <f t="shared" si="993"/>
        <v/>
      </c>
      <c r="AH717" s="108" t="str">
        <f t="shared" si="994"/>
        <v/>
      </c>
      <c r="AI717" s="107" t="str">
        <f>IF(C717="","",'رصد درجات'!AA717)</f>
        <v/>
      </c>
      <c r="AJ717" s="107" t="str">
        <f>IF(C717="","",'رصد درجات'!AN717)</f>
        <v/>
      </c>
      <c r="AK717" s="107" t="str">
        <f t="shared" si="965"/>
        <v/>
      </c>
      <c r="AL717" s="109" t="str">
        <f t="shared" si="995"/>
        <v/>
      </c>
      <c r="AM717" s="107" t="str">
        <f>IF(C717="","",'رصد درجات'!AX717)</f>
        <v/>
      </c>
      <c r="AN717" s="107" t="str">
        <f>IF(C717="","",'رصد درجات'!BK717)</f>
        <v/>
      </c>
      <c r="AO717" s="107" t="str">
        <f t="shared" si="966"/>
        <v/>
      </c>
      <c r="AP717" s="107" t="str">
        <f t="shared" si="967"/>
        <v/>
      </c>
      <c r="AQ717" s="107" t="str">
        <f t="shared" si="968"/>
        <v/>
      </c>
      <c r="AR717" s="108" t="str">
        <f t="shared" si="996"/>
        <v/>
      </c>
      <c r="AS717" s="107" t="str">
        <f>IF(C717="","",'رصد درجات'!AB717)</f>
        <v/>
      </c>
      <c r="AT717" s="107" t="str">
        <f>IF(C717="","",'رصد درجات'!AO717)</f>
        <v/>
      </c>
      <c r="AU717" s="107" t="str">
        <f>IF(C717="","",'رصد درجات'!AP717)</f>
        <v/>
      </c>
      <c r="AV717" s="107" t="str">
        <f t="shared" si="969"/>
        <v/>
      </c>
      <c r="AW717" s="107" t="str">
        <f t="shared" si="997"/>
        <v/>
      </c>
      <c r="AX717" s="107" t="str">
        <f>IF(C717="","",'رصد درجات'!AY717)</f>
        <v/>
      </c>
      <c r="AY717" s="107" t="str">
        <f>IF(C717="","",'رصد درجات'!BL717)</f>
        <v/>
      </c>
      <c r="AZ717" s="107" t="str">
        <f>IF(C717="","",'رصد درجات'!BM717)</f>
        <v/>
      </c>
      <c r="BA717" s="107" t="str">
        <f t="shared" si="970"/>
        <v/>
      </c>
      <c r="BB717" s="107" t="str">
        <f t="shared" si="971"/>
        <v/>
      </c>
      <c r="BC717" s="107" t="str">
        <f t="shared" si="972"/>
        <v/>
      </c>
      <c r="BD717" s="107" t="str">
        <f t="shared" si="973"/>
        <v/>
      </c>
      <c r="BE717" s="108" t="str">
        <f t="shared" si="998"/>
        <v/>
      </c>
      <c r="BF717" s="107" t="str">
        <f>IF(C717="","",'رصد درجات'!AC717)</f>
        <v/>
      </c>
      <c r="BG717" s="107" t="str">
        <f>IF(C717="","",'رصد درجات'!AI717)</f>
        <v/>
      </c>
      <c r="BH717" s="107" t="str">
        <f>IF(C717="","",'رصد درجات'!AQ717)</f>
        <v/>
      </c>
      <c r="BI717" s="107" t="str">
        <f t="shared" si="974"/>
        <v/>
      </c>
      <c r="BJ717" s="107" t="str">
        <f t="shared" si="999"/>
        <v/>
      </c>
      <c r="BK717" s="107" t="str">
        <f>IF(C717="","",'رصد درجات'!AZ717)</f>
        <v/>
      </c>
      <c r="BL717" s="107" t="str">
        <f>IF(C717="","",'رصد درجات'!BF717)</f>
        <v/>
      </c>
      <c r="BM717" s="107" t="str">
        <f>IF(C717="","",'رصد درجات'!BN717)</f>
        <v/>
      </c>
      <c r="BN717" s="107" t="str">
        <f t="shared" si="975"/>
        <v/>
      </c>
      <c r="BO717" s="107" t="str">
        <f t="shared" si="976"/>
        <v/>
      </c>
      <c r="BP717" s="107" t="str">
        <f t="shared" si="977"/>
        <v/>
      </c>
      <c r="BQ717" s="107" t="str">
        <f t="shared" si="978"/>
        <v/>
      </c>
      <c r="BR717" s="108" t="str">
        <f t="shared" si="1000"/>
        <v/>
      </c>
      <c r="BS717" s="107" t="str">
        <f>IF(C717="","",'رصد درجات'!AD717)</f>
        <v/>
      </c>
      <c r="BT717" s="107" t="str">
        <f>IF(C717="","",'رصد درجات'!AR717)</f>
        <v/>
      </c>
      <c r="BU717" s="107" t="str">
        <f t="shared" si="979"/>
        <v/>
      </c>
      <c r="BV717" s="107" t="str">
        <f t="shared" si="1001"/>
        <v/>
      </c>
      <c r="BW717" s="107" t="str">
        <f>IF(C717="","",'رصد درجات'!BA717)</f>
        <v/>
      </c>
      <c r="BX717" s="107" t="str">
        <f>IF(C717="","",'رصد درجات'!BO717)</f>
        <v/>
      </c>
      <c r="BY717" s="107" t="str">
        <f t="shared" si="980"/>
        <v/>
      </c>
      <c r="BZ717" s="107" t="str">
        <f t="shared" si="1002"/>
        <v/>
      </c>
      <c r="CA717" s="107" t="str">
        <f t="shared" si="981"/>
        <v/>
      </c>
      <c r="CB717" s="108" t="str">
        <f t="shared" si="1003"/>
        <v/>
      </c>
      <c r="CC717" s="107" t="str">
        <f>IF(C717="","",'رصد درجات'!AE717)</f>
        <v/>
      </c>
      <c r="CD717" s="107" t="str">
        <f>IF(C717="","",'رصد درجات'!AJ717)</f>
        <v/>
      </c>
      <c r="CE717" s="107" t="str">
        <f>IF(C717="","",'رصد درجات'!AS717)</f>
        <v/>
      </c>
      <c r="CF717" s="107" t="str">
        <f t="shared" si="982"/>
        <v/>
      </c>
      <c r="CG717" s="107" t="str">
        <f t="shared" si="1004"/>
        <v/>
      </c>
      <c r="CH717" s="107" t="str">
        <f>IF(C717="","",'رصد درجات'!BB717)</f>
        <v/>
      </c>
      <c r="CI717" s="107" t="str">
        <f>IF(C717="","",'رصد درجات'!BF717)</f>
        <v/>
      </c>
      <c r="CJ717" s="107" t="str">
        <f>IF(C717="","",'رصد درجات'!BP717)</f>
        <v/>
      </c>
      <c r="CK717" s="107" t="str">
        <f t="shared" si="983"/>
        <v/>
      </c>
      <c r="CL717" s="107" t="str">
        <f t="shared" si="984"/>
        <v/>
      </c>
      <c r="CM717" s="107" t="str">
        <f t="shared" si="985"/>
        <v/>
      </c>
      <c r="CN717" s="107" t="str">
        <f t="shared" si="1005"/>
        <v/>
      </c>
      <c r="CO717" s="108" t="str">
        <f t="shared" si="1006"/>
        <v/>
      </c>
      <c r="CP717" s="110" t="str">
        <f>IF(C717="","",'رصد درجات'!AF717)</f>
        <v/>
      </c>
      <c r="CQ717" s="103" t="str">
        <f t="shared" si="1007"/>
        <v/>
      </c>
      <c r="CR717" s="110" t="str">
        <f>IF(C717="","",'رصد درجات'!BC717)</f>
        <v/>
      </c>
      <c r="CS717" s="110" t="str">
        <f t="shared" si="1008"/>
        <v/>
      </c>
      <c r="CT717" s="110" t="str">
        <f t="shared" si="1009"/>
        <v/>
      </c>
      <c r="CU717" s="103" t="str">
        <f t="shared" si="1010"/>
        <v/>
      </c>
      <c r="CV717" s="107" t="str">
        <f>IF(C717="","",'رصد درجات'!AG717)</f>
        <v/>
      </c>
      <c r="CW717" s="107" t="str">
        <f t="shared" si="1011"/>
        <v/>
      </c>
      <c r="CX717" s="107" t="str">
        <f>IF(C717="","",'رصد درجات'!BD717)</f>
        <v/>
      </c>
      <c r="CY717" s="110" t="str">
        <f t="shared" si="1012"/>
        <v/>
      </c>
      <c r="CZ717" s="110" t="str">
        <f t="shared" si="1013"/>
        <v/>
      </c>
      <c r="DA717" s="103" t="str">
        <f t="shared" si="1014"/>
        <v/>
      </c>
      <c r="DB717" s="111" t="str">
        <f t="shared" si="1015"/>
        <v/>
      </c>
      <c r="DC717" s="112" t="str">
        <f t="shared" si="1016"/>
        <v/>
      </c>
      <c r="DD717" s="111" t="str">
        <f t="shared" si="1017"/>
        <v/>
      </c>
      <c r="DE717" s="112" t="str">
        <f t="shared" si="1018"/>
        <v/>
      </c>
      <c r="DF717" s="107" t="str">
        <f>IF(C717="","",'رصد درجات'!AH717)</f>
        <v/>
      </c>
      <c r="DG717" s="107" t="str">
        <f>IF(C717="","",'رصد درجات'!AT717)</f>
        <v/>
      </c>
      <c r="DH717" s="107" t="str">
        <f t="shared" si="1019"/>
        <v/>
      </c>
      <c r="DI717" s="107" t="str">
        <f t="shared" si="1020"/>
        <v/>
      </c>
      <c r="DJ717" s="107" t="str">
        <f>IF(C717="","",'رصد درجات'!BE717)</f>
        <v/>
      </c>
      <c r="DK717" s="107" t="str">
        <f>IF(C717="","",'رصد درجات'!BQ717)</f>
        <v/>
      </c>
      <c r="DL717" s="107" t="str">
        <f t="shared" si="1021"/>
        <v/>
      </c>
      <c r="DM717" s="107" t="str">
        <f t="shared" si="1022"/>
        <v/>
      </c>
      <c r="DN717" s="107" t="str">
        <f t="shared" si="1023"/>
        <v/>
      </c>
      <c r="DO717" s="108" t="str">
        <f t="shared" si="1024"/>
        <v/>
      </c>
      <c r="DP717" s="81" t="str">
        <f t="shared" si="1025"/>
        <v/>
      </c>
      <c r="DQ717" s="113" t="str">
        <f t="shared" si="1026"/>
        <v/>
      </c>
      <c r="DR717" s="9">
        <f t="shared" si="1027"/>
        <v>0</v>
      </c>
      <c r="DS717" s="114" t="str">
        <f t="shared" si="1028"/>
        <v/>
      </c>
      <c r="DT717" s="115" t="str">
        <f t="shared" si="1029"/>
        <v/>
      </c>
      <c r="DU717" s="115" t="str">
        <f t="shared" si="1030"/>
        <v/>
      </c>
      <c r="DV717" s="115" t="str">
        <f t="shared" si="1031"/>
        <v/>
      </c>
      <c r="DW717" s="115" t="str">
        <f t="shared" si="1032"/>
        <v/>
      </c>
      <c r="DX717" s="115" t="str">
        <f t="shared" si="1033"/>
        <v/>
      </c>
      <c r="DY717" s="115" t="str">
        <f t="shared" si="1034"/>
        <v/>
      </c>
      <c r="DZ717" s="115" t="str">
        <f t="shared" si="1035"/>
        <v/>
      </c>
      <c r="EA717" s="253"/>
      <c r="EB717" s="253"/>
      <c r="EC717" s="253"/>
      <c r="ED717" s="253"/>
      <c r="EE717" s="253"/>
      <c r="EF717" s="253"/>
      <c r="EG717" s="253"/>
      <c r="EH717" s="253"/>
      <c r="EI717" s="253"/>
      <c r="EJ717" s="253"/>
      <c r="EK717" s="259"/>
      <c r="EL717" s="261" t="str">
        <f t="shared" si="1036"/>
        <v/>
      </c>
      <c r="EM717" s="9"/>
      <c r="EN717" s="9"/>
      <c r="EO717" s="81"/>
      <c r="EP717" s="82"/>
      <c r="EQ717" s="88"/>
      <c r="ER717" s="88"/>
      <c r="ES717" s="78"/>
    </row>
    <row r="718" spans="1:149" s="11" customFormat="1" ht="27" customHeight="1" thickBot="1">
      <c r="A718" s="88" t="str">
        <f>IF('رصد درجات'!A718="","",'رصد درجات'!A718)</f>
        <v/>
      </c>
      <c r="B718" s="88" t="str">
        <f>IF('رصد درجات'!B718="","",'رصد درجات'!B718)</f>
        <v/>
      </c>
      <c r="C718" s="88" t="str">
        <f>IF('رصد درجات'!C718="","",'رصد درجات'!C718)</f>
        <v/>
      </c>
      <c r="D718" s="104" t="str">
        <f>IF('رصد درجات'!D718="","",'رصد درجات'!D718)</f>
        <v/>
      </c>
      <c r="E718" s="88" t="str">
        <f>IF('رصد درجات'!E718="","",'رصد درجات'!E718)</f>
        <v/>
      </c>
      <c r="F718" s="88" t="str">
        <f>IF('رصد درجات'!F718="","",'رصد درجات'!F718)</f>
        <v/>
      </c>
      <c r="G718" s="88" t="str">
        <f>IF('رصد درجات'!G718="","",'رصد درجات'!G718)</f>
        <v/>
      </c>
      <c r="H718" s="88" t="str">
        <f>IF('رصد درجات'!H718="","",'رصد درجات'!H718)</f>
        <v/>
      </c>
      <c r="I718" s="88" t="str">
        <f>IF('رصد درجات'!I718="","",'رصد درجات'!I718)</f>
        <v/>
      </c>
      <c r="J718" s="88" t="str">
        <f>IF('رصد درجات'!J718="","",'رصد درجات'!J718)</f>
        <v/>
      </c>
      <c r="K718" s="88" t="str">
        <f>IF('رصد درجات'!K718="","",'رصد درجات'!K718)</f>
        <v/>
      </c>
      <c r="L718" s="88" t="str">
        <f>IF('رصد درجات'!L718="","",'رصد درجات'!L718)</f>
        <v/>
      </c>
      <c r="M718" s="105" t="str">
        <f>IF('رصد درجات'!M718="","",'رصد درجات'!M718)</f>
        <v/>
      </c>
      <c r="N718" s="105" t="str">
        <f>IF('رصد درجات'!N718="","",'رصد درجات'!N718)</f>
        <v/>
      </c>
      <c r="O718" s="88" t="str">
        <f>IF(C718="","",'رصد درجات'!Y718)</f>
        <v/>
      </c>
      <c r="P718" s="88" t="str">
        <f>IF(C718="","",'رصد درجات'!AL718)</f>
        <v/>
      </c>
      <c r="Q718" s="88" t="str">
        <f t="shared" si="986"/>
        <v/>
      </c>
      <c r="R718" s="103" t="str">
        <f t="shared" si="987"/>
        <v/>
      </c>
      <c r="S718" s="88" t="str">
        <f>IF(C718="","",'رصد درجات'!AV718)</f>
        <v/>
      </c>
      <c r="T718" s="88" t="str">
        <f>IF(C718="","",'رصد درجات'!BI718)</f>
        <v/>
      </c>
      <c r="U718" s="88" t="str">
        <f t="shared" si="988"/>
        <v/>
      </c>
      <c r="V718" s="88" t="str">
        <f t="shared" si="989"/>
        <v/>
      </c>
      <c r="W718" s="88" t="str">
        <f t="shared" si="990"/>
        <v/>
      </c>
      <c r="X718" s="106" t="str">
        <f t="shared" si="991"/>
        <v/>
      </c>
      <c r="Y718" s="107" t="str">
        <f>IF(C718="","",'رصد درجات'!Z718)</f>
        <v/>
      </c>
      <c r="Z718" s="107" t="str">
        <f>IF(C718="","",'رصد درجات'!AM718)</f>
        <v/>
      </c>
      <c r="AA718" s="107" t="str">
        <f t="shared" si="962"/>
        <v/>
      </c>
      <c r="AB718" s="107" t="str">
        <f t="shared" si="992"/>
        <v/>
      </c>
      <c r="AC718" s="107" t="str">
        <f>IF(C718="","",'رصد درجات'!AV718)</f>
        <v/>
      </c>
      <c r="AD718" s="107" t="str">
        <f>IF(C718="","",'رصد درجات'!BI718)</f>
        <v/>
      </c>
      <c r="AE718" s="107" t="str">
        <f t="shared" si="963"/>
        <v/>
      </c>
      <c r="AF718" s="107" t="str">
        <f t="shared" si="964"/>
        <v/>
      </c>
      <c r="AG718" s="107" t="str">
        <f t="shared" si="993"/>
        <v/>
      </c>
      <c r="AH718" s="108" t="str">
        <f t="shared" si="994"/>
        <v/>
      </c>
      <c r="AI718" s="107" t="str">
        <f>IF(C718="","",'رصد درجات'!AA718)</f>
        <v/>
      </c>
      <c r="AJ718" s="107" t="str">
        <f>IF(C718="","",'رصد درجات'!AN718)</f>
        <v/>
      </c>
      <c r="AK718" s="107" t="str">
        <f t="shared" si="965"/>
        <v/>
      </c>
      <c r="AL718" s="109" t="str">
        <f t="shared" si="995"/>
        <v/>
      </c>
      <c r="AM718" s="107" t="str">
        <f>IF(C718="","",'رصد درجات'!AX718)</f>
        <v/>
      </c>
      <c r="AN718" s="107" t="str">
        <f>IF(C718="","",'رصد درجات'!BK718)</f>
        <v/>
      </c>
      <c r="AO718" s="107" t="str">
        <f t="shared" si="966"/>
        <v/>
      </c>
      <c r="AP718" s="107" t="str">
        <f t="shared" si="967"/>
        <v/>
      </c>
      <c r="AQ718" s="107" t="str">
        <f t="shared" si="968"/>
        <v/>
      </c>
      <c r="AR718" s="108" t="str">
        <f t="shared" si="996"/>
        <v/>
      </c>
      <c r="AS718" s="107" t="str">
        <f>IF(C718="","",'رصد درجات'!AB718)</f>
        <v/>
      </c>
      <c r="AT718" s="107" t="str">
        <f>IF(C718="","",'رصد درجات'!AO718)</f>
        <v/>
      </c>
      <c r="AU718" s="107" t="str">
        <f>IF(C718="","",'رصد درجات'!AP718)</f>
        <v/>
      </c>
      <c r="AV718" s="107" t="str">
        <f t="shared" si="969"/>
        <v/>
      </c>
      <c r="AW718" s="107" t="str">
        <f t="shared" si="997"/>
        <v/>
      </c>
      <c r="AX718" s="107" t="str">
        <f>IF(C718="","",'رصد درجات'!AY718)</f>
        <v/>
      </c>
      <c r="AY718" s="107" t="str">
        <f>IF(C718="","",'رصد درجات'!BL718)</f>
        <v/>
      </c>
      <c r="AZ718" s="107" t="str">
        <f>IF(C718="","",'رصد درجات'!BM718)</f>
        <v/>
      </c>
      <c r="BA718" s="107" t="str">
        <f t="shared" si="970"/>
        <v/>
      </c>
      <c r="BB718" s="107" t="str">
        <f t="shared" si="971"/>
        <v/>
      </c>
      <c r="BC718" s="107" t="str">
        <f t="shared" si="972"/>
        <v/>
      </c>
      <c r="BD718" s="107" t="str">
        <f t="shared" si="973"/>
        <v/>
      </c>
      <c r="BE718" s="108" t="str">
        <f t="shared" si="998"/>
        <v/>
      </c>
      <c r="BF718" s="107" t="str">
        <f>IF(C718="","",'رصد درجات'!AC718)</f>
        <v/>
      </c>
      <c r="BG718" s="107" t="str">
        <f>IF(C718="","",'رصد درجات'!AI718)</f>
        <v/>
      </c>
      <c r="BH718" s="107" t="str">
        <f>IF(C718="","",'رصد درجات'!AQ718)</f>
        <v/>
      </c>
      <c r="BI718" s="107" t="str">
        <f t="shared" si="974"/>
        <v/>
      </c>
      <c r="BJ718" s="107" t="str">
        <f t="shared" si="999"/>
        <v/>
      </c>
      <c r="BK718" s="107" t="str">
        <f>IF(C718="","",'رصد درجات'!AZ718)</f>
        <v/>
      </c>
      <c r="BL718" s="107" t="str">
        <f>IF(C718="","",'رصد درجات'!BF718)</f>
        <v/>
      </c>
      <c r="BM718" s="107" t="str">
        <f>IF(C718="","",'رصد درجات'!BN718)</f>
        <v/>
      </c>
      <c r="BN718" s="107" t="str">
        <f t="shared" si="975"/>
        <v/>
      </c>
      <c r="BO718" s="107" t="str">
        <f t="shared" si="976"/>
        <v/>
      </c>
      <c r="BP718" s="107" t="str">
        <f t="shared" si="977"/>
        <v/>
      </c>
      <c r="BQ718" s="107" t="str">
        <f t="shared" si="978"/>
        <v/>
      </c>
      <c r="BR718" s="108" t="str">
        <f t="shared" si="1000"/>
        <v/>
      </c>
      <c r="BS718" s="107" t="str">
        <f>IF(C718="","",'رصد درجات'!AD718)</f>
        <v/>
      </c>
      <c r="BT718" s="107" t="str">
        <f>IF(C718="","",'رصد درجات'!AR718)</f>
        <v/>
      </c>
      <c r="BU718" s="107" t="str">
        <f t="shared" si="979"/>
        <v/>
      </c>
      <c r="BV718" s="107" t="str">
        <f t="shared" si="1001"/>
        <v/>
      </c>
      <c r="BW718" s="107" t="str">
        <f>IF(C718="","",'رصد درجات'!BA718)</f>
        <v/>
      </c>
      <c r="BX718" s="107" t="str">
        <f>IF(C718="","",'رصد درجات'!BO718)</f>
        <v/>
      </c>
      <c r="BY718" s="107" t="str">
        <f t="shared" si="980"/>
        <v/>
      </c>
      <c r="BZ718" s="107" t="str">
        <f t="shared" si="1002"/>
        <v/>
      </c>
      <c r="CA718" s="107" t="str">
        <f t="shared" si="981"/>
        <v/>
      </c>
      <c r="CB718" s="108" t="str">
        <f t="shared" si="1003"/>
        <v/>
      </c>
      <c r="CC718" s="107" t="str">
        <f>IF(C718="","",'رصد درجات'!AE718)</f>
        <v/>
      </c>
      <c r="CD718" s="107" t="str">
        <f>IF(C718="","",'رصد درجات'!AJ718)</f>
        <v/>
      </c>
      <c r="CE718" s="107" t="str">
        <f>IF(C718="","",'رصد درجات'!AS718)</f>
        <v/>
      </c>
      <c r="CF718" s="107" t="str">
        <f t="shared" si="982"/>
        <v/>
      </c>
      <c r="CG718" s="107" t="str">
        <f t="shared" si="1004"/>
        <v/>
      </c>
      <c r="CH718" s="107" t="str">
        <f>IF(C718="","",'رصد درجات'!BB718)</f>
        <v/>
      </c>
      <c r="CI718" s="107" t="str">
        <f>IF(C718="","",'رصد درجات'!BF718)</f>
        <v/>
      </c>
      <c r="CJ718" s="107" t="str">
        <f>IF(C718="","",'رصد درجات'!BP718)</f>
        <v/>
      </c>
      <c r="CK718" s="107" t="str">
        <f t="shared" si="983"/>
        <v/>
      </c>
      <c r="CL718" s="107" t="str">
        <f t="shared" si="984"/>
        <v/>
      </c>
      <c r="CM718" s="107" t="str">
        <f t="shared" si="985"/>
        <v/>
      </c>
      <c r="CN718" s="107" t="str">
        <f t="shared" si="1005"/>
        <v/>
      </c>
      <c r="CO718" s="108" t="str">
        <f t="shared" si="1006"/>
        <v/>
      </c>
      <c r="CP718" s="110" t="str">
        <f>IF(C718="","",'رصد درجات'!AF718)</f>
        <v/>
      </c>
      <c r="CQ718" s="103" t="str">
        <f t="shared" si="1007"/>
        <v/>
      </c>
      <c r="CR718" s="110" t="str">
        <f>IF(C718="","",'رصد درجات'!BC718)</f>
        <v/>
      </c>
      <c r="CS718" s="110" t="str">
        <f t="shared" si="1008"/>
        <v/>
      </c>
      <c r="CT718" s="110" t="str">
        <f t="shared" si="1009"/>
        <v/>
      </c>
      <c r="CU718" s="103" t="str">
        <f t="shared" si="1010"/>
        <v/>
      </c>
      <c r="CV718" s="107" t="str">
        <f>IF(C718="","",'رصد درجات'!AG718)</f>
        <v/>
      </c>
      <c r="CW718" s="107" t="str">
        <f t="shared" si="1011"/>
        <v/>
      </c>
      <c r="CX718" s="107" t="str">
        <f>IF(C718="","",'رصد درجات'!BD718)</f>
        <v/>
      </c>
      <c r="CY718" s="110" t="str">
        <f t="shared" si="1012"/>
        <v/>
      </c>
      <c r="CZ718" s="110" t="str">
        <f t="shared" si="1013"/>
        <v/>
      </c>
      <c r="DA718" s="103" t="str">
        <f t="shared" si="1014"/>
        <v/>
      </c>
      <c r="DB718" s="111" t="str">
        <f t="shared" si="1015"/>
        <v/>
      </c>
      <c r="DC718" s="112" t="str">
        <f t="shared" si="1016"/>
        <v/>
      </c>
      <c r="DD718" s="111" t="str">
        <f t="shared" si="1017"/>
        <v/>
      </c>
      <c r="DE718" s="112" t="str">
        <f t="shared" si="1018"/>
        <v/>
      </c>
      <c r="DF718" s="107" t="str">
        <f>IF(C718="","",'رصد درجات'!AH718)</f>
        <v/>
      </c>
      <c r="DG718" s="107" t="str">
        <f>IF(C718="","",'رصد درجات'!AT718)</f>
        <v/>
      </c>
      <c r="DH718" s="107" t="str">
        <f t="shared" si="1019"/>
        <v/>
      </c>
      <c r="DI718" s="107" t="str">
        <f t="shared" si="1020"/>
        <v/>
      </c>
      <c r="DJ718" s="107" t="str">
        <f>IF(C718="","",'رصد درجات'!BE718)</f>
        <v/>
      </c>
      <c r="DK718" s="107" t="str">
        <f>IF(C718="","",'رصد درجات'!BQ718)</f>
        <v/>
      </c>
      <c r="DL718" s="107" t="str">
        <f t="shared" si="1021"/>
        <v/>
      </c>
      <c r="DM718" s="107" t="str">
        <f t="shared" si="1022"/>
        <v/>
      </c>
      <c r="DN718" s="107" t="str">
        <f t="shared" si="1023"/>
        <v/>
      </c>
      <c r="DO718" s="108" t="str">
        <f t="shared" si="1024"/>
        <v/>
      </c>
      <c r="DP718" s="81" t="str">
        <f t="shared" si="1025"/>
        <v/>
      </c>
      <c r="DQ718" s="113" t="str">
        <f t="shared" si="1026"/>
        <v/>
      </c>
      <c r="DR718" s="9">
        <f t="shared" si="1027"/>
        <v>0</v>
      </c>
      <c r="DS718" s="114" t="str">
        <f t="shared" si="1028"/>
        <v/>
      </c>
      <c r="DT718" s="115" t="str">
        <f t="shared" si="1029"/>
        <v/>
      </c>
      <c r="DU718" s="115" t="str">
        <f t="shared" si="1030"/>
        <v/>
      </c>
      <c r="DV718" s="115" t="str">
        <f t="shared" si="1031"/>
        <v/>
      </c>
      <c r="DW718" s="115" t="str">
        <f t="shared" si="1032"/>
        <v/>
      </c>
      <c r="DX718" s="115" t="str">
        <f t="shared" si="1033"/>
        <v/>
      </c>
      <c r="DY718" s="115" t="str">
        <f t="shared" si="1034"/>
        <v/>
      </c>
      <c r="DZ718" s="115" t="str">
        <f t="shared" si="1035"/>
        <v/>
      </c>
      <c r="EA718" s="253"/>
      <c r="EB718" s="253"/>
      <c r="EC718" s="253"/>
      <c r="ED718" s="253"/>
      <c r="EE718" s="253"/>
      <c r="EF718" s="253"/>
      <c r="EG718" s="253"/>
      <c r="EH718" s="253"/>
      <c r="EI718" s="253"/>
      <c r="EJ718" s="253"/>
      <c r="EK718" s="259"/>
      <c r="EL718" s="261" t="str">
        <f t="shared" si="1036"/>
        <v/>
      </c>
      <c r="EM718" s="9"/>
      <c r="EN718" s="9"/>
      <c r="EO718" s="81"/>
      <c r="EP718" s="82"/>
      <c r="EQ718" s="88"/>
      <c r="ER718" s="88"/>
      <c r="ES718" s="78"/>
    </row>
    <row r="719" spans="1:149" s="11" customFormat="1" ht="27" customHeight="1" thickBot="1">
      <c r="A719" s="88" t="str">
        <f>IF('رصد درجات'!A719="","",'رصد درجات'!A719)</f>
        <v/>
      </c>
      <c r="B719" s="88" t="str">
        <f>IF('رصد درجات'!B719="","",'رصد درجات'!B719)</f>
        <v/>
      </c>
      <c r="C719" s="88" t="str">
        <f>IF('رصد درجات'!C719="","",'رصد درجات'!C719)</f>
        <v/>
      </c>
      <c r="D719" s="104" t="str">
        <f>IF('رصد درجات'!D719="","",'رصد درجات'!D719)</f>
        <v/>
      </c>
      <c r="E719" s="88" t="str">
        <f>IF('رصد درجات'!E719="","",'رصد درجات'!E719)</f>
        <v/>
      </c>
      <c r="F719" s="88" t="str">
        <f>IF('رصد درجات'!F719="","",'رصد درجات'!F719)</f>
        <v/>
      </c>
      <c r="G719" s="88" t="str">
        <f>IF('رصد درجات'!G719="","",'رصد درجات'!G719)</f>
        <v/>
      </c>
      <c r="H719" s="88" t="str">
        <f>IF('رصد درجات'!H719="","",'رصد درجات'!H719)</f>
        <v/>
      </c>
      <c r="I719" s="88" t="str">
        <f>IF('رصد درجات'!I719="","",'رصد درجات'!I719)</f>
        <v/>
      </c>
      <c r="J719" s="88" t="str">
        <f>IF('رصد درجات'!J719="","",'رصد درجات'!J719)</f>
        <v/>
      </c>
      <c r="K719" s="88" t="str">
        <f>IF('رصد درجات'!K719="","",'رصد درجات'!K719)</f>
        <v/>
      </c>
      <c r="L719" s="88" t="str">
        <f>IF('رصد درجات'!L719="","",'رصد درجات'!L719)</f>
        <v/>
      </c>
      <c r="M719" s="105" t="str">
        <f>IF('رصد درجات'!M719="","",'رصد درجات'!M719)</f>
        <v/>
      </c>
      <c r="N719" s="105" t="str">
        <f>IF('رصد درجات'!N719="","",'رصد درجات'!N719)</f>
        <v/>
      </c>
      <c r="O719" s="88" t="str">
        <f>IF(C719="","",'رصد درجات'!Y719)</f>
        <v/>
      </c>
      <c r="P719" s="88" t="str">
        <f>IF(C719="","",'رصد درجات'!AL719)</f>
        <v/>
      </c>
      <c r="Q719" s="88" t="str">
        <f t="shared" si="986"/>
        <v/>
      </c>
      <c r="R719" s="103" t="str">
        <f t="shared" si="987"/>
        <v/>
      </c>
      <c r="S719" s="88" t="str">
        <f>IF(C719="","",'رصد درجات'!AV719)</f>
        <v/>
      </c>
      <c r="T719" s="88" t="str">
        <f>IF(C719="","",'رصد درجات'!BI719)</f>
        <v/>
      </c>
      <c r="U719" s="88" t="str">
        <f t="shared" si="988"/>
        <v/>
      </c>
      <c r="V719" s="88" t="str">
        <f t="shared" si="989"/>
        <v/>
      </c>
      <c r="W719" s="88" t="str">
        <f t="shared" si="990"/>
        <v/>
      </c>
      <c r="X719" s="106" t="str">
        <f t="shared" si="991"/>
        <v/>
      </c>
      <c r="Y719" s="107" t="str">
        <f>IF(C719="","",'رصد درجات'!Z719)</f>
        <v/>
      </c>
      <c r="Z719" s="107" t="str">
        <f>IF(C719="","",'رصد درجات'!AM719)</f>
        <v/>
      </c>
      <c r="AA719" s="107" t="str">
        <f t="shared" si="962"/>
        <v/>
      </c>
      <c r="AB719" s="107" t="str">
        <f t="shared" si="992"/>
        <v/>
      </c>
      <c r="AC719" s="107" t="str">
        <f>IF(C719="","",'رصد درجات'!AV719)</f>
        <v/>
      </c>
      <c r="AD719" s="107" t="str">
        <f>IF(C719="","",'رصد درجات'!BI719)</f>
        <v/>
      </c>
      <c r="AE719" s="107" t="str">
        <f t="shared" si="963"/>
        <v/>
      </c>
      <c r="AF719" s="107" t="str">
        <f t="shared" si="964"/>
        <v/>
      </c>
      <c r="AG719" s="107" t="str">
        <f t="shared" si="993"/>
        <v/>
      </c>
      <c r="AH719" s="108" t="str">
        <f t="shared" si="994"/>
        <v/>
      </c>
      <c r="AI719" s="107" t="str">
        <f>IF(C719="","",'رصد درجات'!AA719)</f>
        <v/>
      </c>
      <c r="AJ719" s="107" t="str">
        <f>IF(C719="","",'رصد درجات'!AN719)</f>
        <v/>
      </c>
      <c r="AK719" s="107" t="str">
        <f t="shared" si="965"/>
        <v/>
      </c>
      <c r="AL719" s="109" t="str">
        <f t="shared" si="995"/>
        <v/>
      </c>
      <c r="AM719" s="107" t="str">
        <f>IF(C719="","",'رصد درجات'!AX719)</f>
        <v/>
      </c>
      <c r="AN719" s="107" t="str">
        <f>IF(C719="","",'رصد درجات'!BK719)</f>
        <v/>
      </c>
      <c r="AO719" s="107" t="str">
        <f t="shared" si="966"/>
        <v/>
      </c>
      <c r="AP719" s="107" t="str">
        <f t="shared" si="967"/>
        <v/>
      </c>
      <c r="AQ719" s="107" t="str">
        <f t="shared" si="968"/>
        <v/>
      </c>
      <c r="AR719" s="108" t="str">
        <f t="shared" si="996"/>
        <v/>
      </c>
      <c r="AS719" s="107" t="str">
        <f>IF(C719="","",'رصد درجات'!AB719)</f>
        <v/>
      </c>
      <c r="AT719" s="107" t="str">
        <f>IF(C719="","",'رصد درجات'!AO719)</f>
        <v/>
      </c>
      <c r="AU719" s="107" t="str">
        <f>IF(C719="","",'رصد درجات'!AP719)</f>
        <v/>
      </c>
      <c r="AV719" s="107" t="str">
        <f t="shared" si="969"/>
        <v/>
      </c>
      <c r="AW719" s="107" t="str">
        <f t="shared" si="997"/>
        <v/>
      </c>
      <c r="AX719" s="107" t="str">
        <f>IF(C719="","",'رصد درجات'!AY719)</f>
        <v/>
      </c>
      <c r="AY719" s="107" t="str">
        <f>IF(C719="","",'رصد درجات'!BL719)</f>
        <v/>
      </c>
      <c r="AZ719" s="107" t="str">
        <f>IF(C719="","",'رصد درجات'!BM719)</f>
        <v/>
      </c>
      <c r="BA719" s="107" t="str">
        <f t="shared" si="970"/>
        <v/>
      </c>
      <c r="BB719" s="107" t="str">
        <f t="shared" si="971"/>
        <v/>
      </c>
      <c r="BC719" s="107" t="str">
        <f t="shared" si="972"/>
        <v/>
      </c>
      <c r="BD719" s="107" t="str">
        <f t="shared" si="973"/>
        <v/>
      </c>
      <c r="BE719" s="108" t="str">
        <f t="shared" si="998"/>
        <v/>
      </c>
      <c r="BF719" s="107" t="str">
        <f>IF(C719="","",'رصد درجات'!AC719)</f>
        <v/>
      </c>
      <c r="BG719" s="107" t="str">
        <f>IF(C719="","",'رصد درجات'!AI719)</f>
        <v/>
      </c>
      <c r="BH719" s="107" t="str">
        <f>IF(C719="","",'رصد درجات'!AQ719)</f>
        <v/>
      </c>
      <c r="BI719" s="107" t="str">
        <f t="shared" si="974"/>
        <v/>
      </c>
      <c r="BJ719" s="107" t="str">
        <f t="shared" si="999"/>
        <v/>
      </c>
      <c r="BK719" s="107" t="str">
        <f>IF(C719="","",'رصد درجات'!AZ719)</f>
        <v/>
      </c>
      <c r="BL719" s="107" t="str">
        <f>IF(C719="","",'رصد درجات'!BF719)</f>
        <v/>
      </c>
      <c r="BM719" s="107" t="str">
        <f>IF(C719="","",'رصد درجات'!BN719)</f>
        <v/>
      </c>
      <c r="BN719" s="107" t="str">
        <f t="shared" si="975"/>
        <v/>
      </c>
      <c r="BO719" s="107" t="str">
        <f t="shared" si="976"/>
        <v/>
      </c>
      <c r="BP719" s="107" t="str">
        <f t="shared" si="977"/>
        <v/>
      </c>
      <c r="BQ719" s="107" t="str">
        <f t="shared" si="978"/>
        <v/>
      </c>
      <c r="BR719" s="108" t="str">
        <f t="shared" si="1000"/>
        <v/>
      </c>
      <c r="BS719" s="107" t="str">
        <f>IF(C719="","",'رصد درجات'!AD719)</f>
        <v/>
      </c>
      <c r="BT719" s="107" t="str">
        <f>IF(C719="","",'رصد درجات'!AR719)</f>
        <v/>
      </c>
      <c r="BU719" s="107" t="str">
        <f t="shared" si="979"/>
        <v/>
      </c>
      <c r="BV719" s="107" t="str">
        <f t="shared" si="1001"/>
        <v/>
      </c>
      <c r="BW719" s="107" t="str">
        <f>IF(C719="","",'رصد درجات'!BA719)</f>
        <v/>
      </c>
      <c r="BX719" s="107" t="str">
        <f>IF(C719="","",'رصد درجات'!BO719)</f>
        <v/>
      </c>
      <c r="BY719" s="107" t="str">
        <f t="shared" si="980"/>
        <v/>
      </c>
      <c r="BZ719" s="107" t="str">
        <f t="shared" si="1002"/>
        <v/>
      </c>
      <c r="CA719" s="107" t="str">
        <f t="shared" si="981"/>
        <v/>
      </c>
      <c r="CB719" s="108" t="str">
        <f t="shared" si="1003"/>
        <v/>
      </c>
      <c r="CC719" s="107" t="str">
        <f>IF(C719="","",'رصد درجات'!AE719)</f>
        <v/>
      </c>
      <c r="CD719" s="107" t="str">
        <f>IF(C719="","",'رصد درجات'!AJ719)</f>
        <v/>
      </c>
      <c r="CE719" s="107" t="str">
        <f>IF(C719="","",'رصد درجات'!AS719)</f>
        <v/>
      </c>
      <c r="CF719" s="107" t="str">
        <f t="shared" si="982"/>
        <v/>
      </c>
      <c r="CG719" s="107" t="str">
        <f t="shared" si="1004"/>
        <v/>
      </c>
      <c r="CH719" s="107" t="str">
        <f>IF(C719="","",'رصد درجات'!BB719)</f>
        <v/>
      </c>
      <c r="CI719" s="107" t="str">
        <f>IF(C719="","",'رصد درجات'!BF719)</f>
        <v/>
      </c>
      <c r="CJ719" s="107" t="str">
        <f>IF(C719="","",'رصد درجات'!BP719)</f>
        <v/>
      </c>
      <c r="CK719" s="107" t="str">
        <f t="shared" si="983"/>
        <v/>
      </c>
      <c r="CL719" s="107" t="str">
        <f t="shared" si="984"/>
        <v/>
      </c>
      <c r="CM719" s="107" t="str">
        <f t="shared" si="985"/>
        <v/>
      </c>
      <c r="CN719" s="107" t="str">
        <f t="shared" si="1005"/>
        <v/>
      </c>
      <c r="CO719" s="108" t="str">
        <f t="shared" si="1006"/>
        <v/>
      </c>
      <c r="CP719" s="110" t="str">
        <f>IF(C719="","",'رصد درجات'!AF719)</f>
        <v/>
      </c>
      <c r="CQ719" s="103" t="str">
        <f t="shared" si="1007"/>
        <v/>
      </c>
      <c r="CR719" s="110" t="str">
        <f>IF(C719="","",'رصد درجات'!BC719)</f>
        <v/>
      </c>
      <c r="CS719" s="110" t="str">
        <f t="shared" si="1008"/>
        <v/>
      </c>
      <c r="CT719" s="110" t="str">
        <f t="shared" si="1009"/>
        <v/>
      </c>
      <c r="CU719" s="103" t="str">
        <f t="shared" si="1010"/>
        <v/>
      </c>
      <c r="CV719" s="107" t="str">
        <f>IF(C719="","",'رصد درجات'!AG719)</f>
        <v/>
      </c>
      <c r="CW719" s="107" t="str">
        <f t="shared" si="1011"/>
        <v/>
      </c>
      <c r="CX719" s="107" t="str">
        <f>IF(C719="","",'رصد درجات'!BD719)</f>
        <v/>
      </c>
      <c r="CY719" s="110" t="str">
        <f t="shared" si="1012"/>
        <v/>
      </c>
      <c r="CZ719" s="110" t="str">
        <f t="shared" si="1013"/>
        <v/>
      </c>
      <c r="DA719" s="103" t="str">
        <f t="shared" si="1014"/>
        <v/>
      </c>
      <c r="DB719" s="111" t="str">
        <f t="shared" si="1015"/>
        <v/>
      </c>
      <c r="DC719" s="112" t="str">
        <f t="shared" si="1016"/>
        <v/>
      </c>
      <c r="DD719" s="111" t="str">
        <f t="shared" si="1017"/>
        <v/>
      </c>
      <c r="DE719" s="112" t="str">
        <f t="shared" si="1018"/>
        <v/>
      </c>
      <c r="DF719" s="107" t="str">
        <f>IF(C719="","",'رصد درجات'!AH719)</f>
        <v/>
      </c>
      <c r="DG719" s="107" t="str">
        <f>IF(C719="","",'رصد درجات'!AT719)</f>
        <v/>
      </c>
      <c r="DH719" s="107" t="str">
        <f t="shared" si="1019"/>
        <v/>
      </c>
      <c r="DI719" s="107" t="str">
        <f t="shared" si="1020"/>
        <v/>
      </c>
      <c r="DJ719" s="107" t="str">
        <f>IF(C719="","",'رصد درجات'!BE719)</f>
        <v/>
      </c>
      <c r="DK719" s="107" t="str">
        <f>IF(C719="","",'رصد درجات'!BQ719)</f>
        <v/>
      </c>
      <c r="DL719" s="107" t="str">
        <f t="shared" si="1021"/>
        <v/>
      </c>
      <c r="DM719" s="107" t="str">
        <f t="shared" si="1022"/>
        <v/>
      </c>
      <c r="DN719" s="107" t="str">
        <f t="shared" si="1023"/>
        <v/>
      </c>
      <c r="DO719" s="108" t="str">
        <f t="shared" si="1024"/>
        <v/>
      </c>
      <c r="DP719" s="81" t="str">
        <f t="shared" si="1025"/>
        <v/>
      </c>
      <c r="DQ719" s="113" t="str">
        <f t="shared" si="1026"/>
        <v/>
      </c>
      <c r="DR719" s="9">
        <f t="shared" si="1027"/>
        <v>0</v>
      </c>
      <c r="DS719" s="114" t="str">
        <f t="shared" si="1028"/>
        <v/>
      </c>
      <c r="DT719" s="115" t="str">
        <f t="shared" si="1029"/>
        <v/>
      </c>
      <c r="DU719" s="115" t="str">
        <f t="shared" si="1030"/>
        <v/>
      </c>
      <c r="DV719" s="115" t="str">
        <f t="shared" si="1031"/>
        <v/>
      </c>
      <c r="DW719" s="115" t="str">
        <f t="shared" si="1032"/>
        <v/>
      </c>
      <c r="DX719" s="115" t="str">
        <f t="shared" si="1033"/>
        <v/>
      </c>
      <c r="DY719" s="115" t="str">
        <f t="shared" si="1034"/>
        <v/>
      </c>
      <c r="DZ719" s="115" t="str">
        <f t="shared" si="1035"/>
        <v/>
      </c>
      <c r="EA719" s="253"/>
      <c r="EB719" s="253"/>
      <c r="EC719" s="253"/>
      <c r="ED719" s="253"/>
      <c r="EE719" s="253"/>
      <c r="EF719" s="253"/>
      <c r="EG719" s="253"/>
      <c r="EH719" s="253"/>
      <c r="EI719" s="253"/>
      <c r="EJ719" s="253"/>
      <c r="EK719" s="259"/>
      <c r="EL719" s="261" t="str">
        <f t="shared" si="1036"/>
        <v/>
      </c>
      <c r="EM719" s="9"/>
      <c r="EN719" s="9"/>
      <c r="EO719" s="81"/>
      <c r="EP719" s="82"/>
      <c r="EQ719" s="88"/>
      <c r="ER719" s="88"/>
      <c r="ES719" s="78"/>
    </row>
    <row r="720" spans="1:149" s="11" customFormat="1" ht="27" customHeight="1" thickBot="1">
      <c r="A720" s="88" t="str">
        <f>IF('رصد درجات'!A720="","",'رصد درجات'!A720)</f>
        <v/>
      </c>
      <c r="B720" s="88" t="str">
        <f>IF('رصد درجات'!B720="","",'رصد درجات'!B720)</f>
        <v/>
      </c>
      <c r="C720" s="88" t="str">
        <f>IF('رصد درجات'!C720="","",'رصد درجات'!C720)</f>
        <v/>
      </c>
      <c r="D720" s="104" t="str">
        <f>IF('رصد درجات'!D720="","",'رصد درجات'!D720)</f>
        <v/>
      </c>
      <c r="E720" s="88" t="str">
        <f>IF('رصد درجات'!E720="","",'رصد درجات'!E720)</f>
        <v/>
      </c>
      <c r="F720" s="88" t="str">
        <f>IF('رصد درجات'!F720="","",'رصد درجات'!F720)</f>
        <v/>
      </c>
      <c r="G720" s="88" t="str">
        <f>IF('رصد درجات'!G720="","",'رصد درجات'!G720)</f>
        <v/>
      </c>
      <c r="H720" s="88" t="str">
        <f>IF('رصد درجات'!H720="","",'رصد درجات'!H720)</f>
        <v/>
      </c>
      <c r="I720" s="88" t="str">
        <f>IF('رصد درجات'!I720="","",'رصد درجات'!I720)</f>
        <v/>
      </c>
      <c r="J720" s="88" t="str">
        <f>IF('رصد درجات'!J720="","",'رصد درجات'!J720)</f>
        <v/>
      </c>
      <c r="K720" s="88" t="str">
        <f>IF('رصد درجات'!K720="","",'رصد درجات'!K720)</f>
        <v/>
      </c>
      <c r="L720" s="88" t="str">
        <f>IF('رصد درجات'!L720="","",'رصد درجات'!L720)</f>
        <v/>
      </c>
      <c r="M720" s="105" t="str">
        <f>IF('رصد درجات'!M720="","",'رصد درجات'!M720)</f>
        <v/>
      </c>
      <c r="N720" s="105" t="str">
        <f>IF('رصد درجات'!N720="","",'رصد درجات'!N720)</f>
        <v/>
      </c>
      <c r="O720" s="88" t="str">
        <f>IF(C720="","",'رصد درجات'!Y720)</f>
        <v/>
      </c>
      <c r="P720" s="88" t="str">
        <f>IF(C720="","",'رصد درجات'!AL720)</f>
        <v/>
      </c>
      <c r="Q720" s="88" t="str">
        <f t="shared" si="986"/>
        <v/>
      </c>
      <c r="R720" s="103" t="str">
        <f t="shared" si="987"/>
        <v/>
      </c>
      <c r="S720" s="88" t="str">
        <f>IF(C720="","",'رصد درجات'!AV720)</f>
        <v/>
      </c>
      <c r="T720" s="88" t="str">
        <f>IF(C720="","",'رصد درجات'!BI720)</f>
        <v/>
      </c>
      <c r="U720" s="88" t="str">
        <f t="shared" si="988"/>
        <v/>
      </c>
      <c r="V720" s="88" t="str">
        <f t="shared" si="989"/>
        <v/>
      </c>
      <c r="W720" s="88" t="str">
        <f t="shared" si="990"/>
        <v/>
      </c>
      <c r="X720" s="106" t="str">
        <f t="shared" si="991"/>
        <v/>
      </c>
      <c r="Y720" s="107" t="str">
        <f>IF(C720="","",'رصد درجات'!Z720)</f>
        <v/>
      </c>
      <c r="Z720" s="107" t="str">
        <f>IF(C720="","",'رصد درجات'!AM720)</f>
        <v/>
      </c>
      <c r="AA720" s="107" t="str">
        <f t="shared" si="962"/>
        <v/>
      </c>
      <c r="AB720" s="107" t="str">
        <f t="shared" si="992"/>
        <v/>
      </c>
      <c r="AC720" s="107" t="str">
        <f>IF(C720="","",'رصد درجات'!AV720)</f>
        <v/>
      </c>
      <c r="AD720" s="107" t="str">
        <f>IF(C720="","",'رصد درجات'!BI720)</f>
        <v/>
      </c>
      <c r="AE720" s="107" t="str">
        <f t="shared" si="963"/>
        <v/>
      </c>
      <c r="AF720" s="107" t="str">
        <f t="shared" si="964"/>
        <v/>
      </c>
      <c r="AG720" s="107" t="str">
        <f t="shared" si="993"/>
        <v/>
      </c>
      <c r="AH720" s="108" t="str">
        <f t="shared" si="994"/>
        <v/>
      </c>
      <c r="AI720" s="107" t="str">
        <f>IF(C720="","",'رصد درجات'!AA720)</f>
        <v/>
      </c>
      <c r="AJ720" s="107" t="str">
        <f>IF(C720="","",'رصد درجات'!AN720)</f>
        <v/>
      </c>
      <c r="AK720" s="107" t="str">
        <f t="shared" si="965"/>
        <v/>
      </c>
      <c r="AL720" s="109" t="str">
        <f t="shared" si="995"/>
        <v/>
      </c>
      <c r="AM720" s="107" t="str">
        <f>IF(C720="","",'رصد درجات'!AX720)</f>
        <v/>
      </c>
      <c r="AN720" s="107" t="str">
        <f>IF(C720="","",'رصد درجات'!BK720)</f>
        <v/>
      </c>
      <c r="AO720" s="107" t="str">
        <f t="shared" si="966"/>
        <v/>
      </c>
      <c r="AP720" s="107" t="str">
        <f t="shared" si="967"/>
        <v/>
      </c>
      <c r="AQ720" s="107" t="str">
        <f t="shared" si="968"/>
        <v/>
      </c>
      <c r="AR720" s="108" t="str">
        <f t="shared" si="996"/>
        <v/>
      </c>
      <c r="AS720" s="107" t="str">
        <f>IF(C720="","",'رصد درجات'!AB720)</f>
        <v/>
      </c>
      <c r="AT720" s="107" t="str">
        <f>IF(C720="","",'رصد درجات'!AO720)</f>
        <v/>
      </c>
      <c r="AU720" s="107" t="str">
        <f>IF(C720="","",'رصد درجات'!AP720)</f>
        <v/>
      </c>
      <c r="AV720" s="107" t="str">
        <f t="shared" si="969"/>
        <v/>
      </c>
      <c r="AW720" s="107" t="str">
        <f t="shared" si="997"/>
        <v/>
      </c>
      <c r="AX720" s="107" t="str">
        <f>IF(C720="","",'رصد درجات'!AY720)</f>
        <v/>
      </c>
      <c r="AY720" s="107" t="str">
        <f>IF(C720="","",'رصد درجات'!BL720)</f>
        <v/>
      </c>
      <c r="AZ720" s="107" t="str">
        <f>IF(C720="","",'رصد درجات'!BM720)</f>
        <v/>
      </c>
      <c r="BA720" s="107" t="str">
        <f t="shared" si="970"/>
        <v/>
      </c>
      <c r="BB720" s="107" t="str">
        <f t="shared" si="971"/>
        <v/>
      </c>
      <c r="BC720" s="107" t="str">
        <f t="shared" si="972"/>
        <v/>
      </c>
      <c r="BD720" s="107" t="str">
        <f t="shared" si="973"/>
        <v/>
      </c>
      <c r="BE720" s="108" t="str">
        <f t="shared" si="998"/>
        <v/>
      </c>
      <c r="BF720" s="107" t="str">
        <f>IF(C720="","",'رصد درجات'!AC720)</f>
        <v/>
      </c>
      <c r="BG720" s="107" t="str">
        <f>IF(C720="","",'رصد درجات'!AI720)</f>
        <v/>
      </c>
      <c r="BH720" s="107" t="str">
        <f>IF(C720="","",'رصد درجات'!AQ720)</f>
        <v/>
      </c>
      <c r="BI720" s="107" t="str">
        <f t="shared" si="974"/>
        <v/>
      </c>
      <c r="BJ720" s="107" t="str">
        <f t="shared" si="999"/>
        <v/>
      </c>
      <c r="BK720" s="107" t="str">
        <f>IF(C720="","",'رصد درجات'!AZ720)</f>
        <v/>
      </c>
      <c r="BL720" s="107" t="str">
        <f>IF(C720="","",'رصد درجات'!BF720)</f>
        <v/>
      </c>
      <c r="BM720" s="107" t="str">
        <f>IF(C720="","",'رصد درجات'!BN720)</f>
        <v/>
      </c>
      <c r="BN720" s="107" t="str">
        <f t="shared" si="975"/>
        <v/>
      </c>
      <c r="BO720" s="107" t="str">
        <f t="shared" si="976"/>
        <v/>
      </c>
      <c r="BP720" s="107" t="str">
        <f t="shared" si="977"/>
        <v/>
      </c>
      <c r="BQ720" s="107" t="str">
        <f t="shared" si="978"/>
        <v/>
      </c>
      <c r="BR720" s="108" t="str">
        <f t="shared" si="1000"/>
        <v/>
      </c>
      <c r="BS720" s="107" t="str">
        <f>IF(C720="","",'رصد درجات'!AD720)</f>
        <v/>
      </c>
      <c r="BT720" s="107" t="str">
        <f>IF(C720="","",'رصد درجات'!AR720)</f>
        <v/>
      </c>
      <c r="BU720" s="107" t="str">
        <f t="shared" si="979"/>
        <v/>
      </c>
      <c r="BV720" s="107" t="str">
        <f t="shared" si="1001"/>
        <v/>
      </c>
      <c r="BW720" s="107" t="str">
        <f>IF(C720="","",'رصد درجات'!BA720)</f>
        <v/>
      </c>
      <c r="BX720" s="107" t="str">
        <f>IF(C720="","",'رصد درجات'!BO720)</f>
        <v/>
      </c>
      <c r="BY720" s="107" t="str">
        <f t="shared" si="980"/>
        <v/>
      </c>
      <c r="BZ720" s="107" t="str">
        <f t="shared" si="1002"/>
        <v/>
      </c>
      <c r="CA720" s="107" t="str">
        <f t="shared" si="981"/>
        <v/>
      </c>
      <c r="CB720" s="108" t="str">
        <f t="shared" si="1003"/>
        <v/>
      </c>
      <c r="CC720" s="107" t="str">
        <f>IF(C720="","",'رصد درجات'!AE720)</f>
        <v/>
      </c>
      <c r="CD720" s="107" t="str">
        <f>IF(C720="","",'رصد درجات'!AJ720)</f>
        <v/>
      </c>
      <c r="CE720" s="107" t="str">
        <f>IF(C720="","",'رصد درجات'!AS720)</f>
        <v/>
      </c>
      <c r="CF720" s="107" t="str">
        <f t="shared" si="982"/>
        <v/>
      </c>
      <c r="CG720" s="107" t="str">
        <f t="shared" si="1004"/>
        <v/>
      </c>
      <c r="CH720" s="107" t="str">
        <f>IF(C720="","",'رصد درجات'!BB720)</f>
        <v/>
      </c>
      <c r="CI720" s="107" t="str">
        <f>IF(C720="","",'رصد درجات'!BF720)</f>
        <v/>
      </c>
      <c r="CJ720" s="107" t="str">
        <f>IF(C720="","",'رصد درجات'!BP720)</f>
        <v/>
      </c>
      <c r="CK720" s="107" t="str">
        <f t="shared" si="983"/>
        <v/>
      </c>
      <c r="CL720" s="107" t="str">
        <f t="shared" si="984"/>
        <v/>
      </c>
      <c r="CM720" s="107" t="str">
        <f t="shared" si="985"/>
        <v/>
      </c>
      <c r="CN720" s="107" t="str">
        <f t="shared" si="1005"/>
        <v/>
      </c>
      <c r="CO720" s="108" t="str">
        <f t="shared" si="1006"/>
        <v/>
      </c>
      <c r="CP720" s="110" t="str">
        <f>IF(C720="","",'رصد درجات'!AF720)</f>
        <v/>
      </c>
      <c r="CQ720" s="103" t="str">
        <f t="shared" si="1007"/>
        <v/>
      </c>
      <c r="CR720" s="110" t="str">
        <f>IF(C720="","",'رصد درجات'!BC720)</f>
        <v/>
      </c>
      <c r="CS720" s="110" t="str">
        <f t="shared" si="1008"/>
        <v/>
      </c>
      <c r="CT720" s="110" t="str">
        <f t="shared" si="1009"/>
        <v/>
      </c>
      <c r="CU720" s="103" t="str">
        <f t="shared" si="1010"/>
        <v/>
      </c>
      <c r="CV720" s="107" t="str">
        <f>IF(C720="","",'رصد درجات'!AG720)</f>
        <v/>
      </c>
      <c r="CW720" s="107" t="str">
        <f t="shared" si="1011"/>
        <v/>
      </c>
      <c r="CX720" s="107" t="str">
        <f>IF(C720="","",'رصد درجات'!BD720)</f>
        <v/>
      </c>
      <c r="CY720" s="110" t="str">
        <f t="shared" si="1012"/>
        <v/>
      </c>
      <c r="CZ720" s="110" t="str">
        <f t="shared" si="1013"/>
        <v/>
      </c>
      <c r="DA720" s="103" t="str">
        <f t="shared" si="1014"/>
        <v/>
      </c>
      <c r="DB720" s="111" t="str">
        <f t="shared" si="1015"/>
        <v/>
      </c>
      <c r="DC720" s="112" t="str">
        <f t="shared" si="1016"/>
        <v/>
      </c>
      <c r="DD720" s="111" t="str">
        <f t="shared" si="1017"/>
        <v/>
      </c>
      <c r="DE720" s="112" t="str">
        <f t="shared" si="1018"/>
        <v/>
      </c>
      <c r="DF720" s="107" t="str">
        <f>IF(C720="","",'رصد درجات'!AH720)</f>
        <v/>
      </c>
      <c r="DG720" s="107" t="str">
        <f>IF(C720="","",'رصد درجات'!AT720)</f>
        <v/>
      </c>
      <c r="DH720" s="107" t="str">
        <f t="shared" si="1019"/>
        <v/>
      </c>
      <c r="DI720" s="107" t="str">
        <f t="shared" si="1020"/>
        <v/>
      </c>
      <c r="DJ720" s="107" t="str">
        <f>IF(C720="","",'رصد درجات'!BE720)</f>
        <v/>
      </c>
      <c r="DK720" s="107" t="str">
        <f>IF(C720="","",'رصد درجات'!BQ720)</f>
        <v/>
      </c>
      <c r="DL720" s="107" t="str">
        <f t="shared" si="1021"/>
        <v/>
      </c>
      <c r="DM720" s="107" t="str">
        <f t="shared" si="1022"/>
        <v/>
      </c>
      <c r="DN720" s="107" t="str">
        <f t="shared" si="1023"/>
        <v/>
      </c>
      <c r="DO720" s="108" t="str">
        <f t="shared" si="1024"/>
        <v/>
      </c>
      <c r="DP720" s="81" t="str">
        <f t="shared" si="1025"/>
        <v/>
      </c>
      <c r="DQ720" s="113" t="str">
        <f t="shared" si="1026"/>
        <v/>
      </c>
      <c r="DR720" s="9">
        <f t="shared" si="1027"/>
        <v>0</v>
      </c>
      <c r="DS720" s="114" t="str">
        <f t="shared" si="1028"/>
        <v/>
      </c>
      <c r="DT720" s="115" t="str">
        <f t="shared" si="1029"/>
        <v/>
      </c>
      <c r="DU720" s="115" t="str">
        <f t="shared" si="1030"/>
        <v/>
      </c>
      <c r="DV720" s="115" t="str">
        <f t="shared" si="1031"/>
        <v/>
      </c>
      <c r="DW720" s="115" t="str">
        <f t="shared" si="1032"/>
        <v/>
      </c>
      <c r="DX720" s="115" t="str">
        <f t="shared" si="1033"/>
        <v/>
      </c>
      <c r="DY720" s="115" t="str">
        <f t="shared" si="1034"/>
        <v/>
      </c>
      <c r="DZ720" s="115" t="str">
        <f t="shared" si="1035"/>
        <v/>
      </c>
      <c r="EA720" s="253"/>
      <c r="EB720" s="253"/>
      <c r="EC720" s="253"/>
      <c r="ED720" s="253"/>
      <c r="EE720" s="253"/>
      <c r="EF720" s="253"/>
      <c r="EG720" s="253"/>
      <c r="EH720" s="253"/>
      <c r="EI720" s="253"/>
      <c r="EJ720" s="253"/>
      <c r="EK720" s="259"/>
      <c r="EL720" s="261" t="str">
        <f t="shared" si="1036"/>
        <v/>
      </c>
      <c r="EM720" s="9"/>
      <c r="EN720" s="9"/>
      <c r="EO720" s="81"/>
      <c r="EP720" s="82"/>
      <c r="EQ720" s="88"/>
      <c r="ER720" s="88"/>
      <c r="ES720" s="78"/>
    </row>
    <row r="721" spans="1:149" s="11" customFormat="1" ht="27" customHeight="1" thickBot="1">
      <c r="A721" s="88" t="str">
        <f>IF('رصد درجات'!A721="","",'رصد درجات'!A721)</f>
        <v/>
      </c>
      <c r="B721" s="88" t="str">
        <f>IF('رصد درجات'!B721="","",'رصد درجات'!B721)</f>
        <v/>
      </c>
      <c r="C721" s="88" t="str">
        <f>IF('رصد درجات'!C721="","",'رصد درجات'!C721)</f>
        <v/>
      </c>
      <c r="D721" s="104" t="str">
        <f>IF('رصد درجات'!D721="","",'رصد درجات'!D721)</f>
        <v/>
      </c>
      <c r="E721" s="88" t="str">
        <f>IF('رصد درجات'!E721="","",'رصد درجات'!E721)</f>
        <v/>
      </c>
      <c r="F721" s="88" t="str">
        <f>IF('رصد درجات'!F721="","",'رصد درجات'!F721)</f>
        <v/>
      </c>
      <c r="G721" s="88" t="str">
        <f>IF('رصد درجات'!G721="","",'رصد درجات'!G721)</f>
        <v/>
      </c>
      <c r="H721" s="88" t="str">
        <f>IF('رصد درجات'!H721="","",'رصد درجات'!H721)</f>
        <v/>
      </c>
      <c r="I721" s="88" t="str">
        <f>IF('رصد درجات'!I721="","",'رصد درجات'!I721)</f>
        <v/>
      </c>
      <c r="J721" s="88" t="str">
        <f>IF('رصد درجات'!J721="","",'رصد درجات'!J721)</f>
        <v/>
      </c>
      <c r="K721" s="88" t="str">
        <f>IF('رصد درجات'!K721="","",'رصد درجات'!K721)</f>
        <v/>
      </c>
      <c r="L721" s="88" t="str">
        <f>IF('رصد درجات'!L721="","",'رصد درجات'!L721)</f>
        <v/>
      </c>
      <c r="M721" s="105" t="str">
        <f>IF('رصد درجات'!M721="","",'رصد درجات'!M721)</f>
        <v/>
      </c>
      <c r="N721" s="105" t="str">
        <f>IF('رصد درجات'!N721="","",'رصد درجات'!N721)</f>
        <v/>
      </c>
      <c r="O721" s="88" t="str">
        <f>IF(C721="","",'رصد درجات'!Y721)</f>
        <v/>
      </c>
      <c r="P721" s="88" t="str">
        <f>IF(C721="","",'رصد درجات'!AL721)</f>
        <v/>
      </c>
      <c r="Q721" s="88" t="str">
        <f t="shared" si="986"/>
        <v/>
      </c>
      <c r="R721" s="103" t="str">
        <f t="shared" si="987"/>
        <v/>
      </c>
      <c r="S721" s="88" t="str">
        <f>IF(C721="","",'رصد درجات'!AV721)</f>
        <v/>
      </c>
      <c r="T721" s="88" t="str">
        <f>IF(C721="","",'رصد درجات'!BI721)</f>
        <v/>
      </c>
      <c r="U721" s="88" t="str">
        <f t="shared" si="988"/>
        <v/>
      </c>
      <c r="V721" s="88" t="str">
        <f t="shared" si="989"/>
        <v/>
      </c>
      <c r="W721" s="88" t="str">
        <f t="shared" si="990"/>
        <v/>
      </c>
      <c r="X721" s="106" t="str">
        <f t="shared" si="991"/>
        <v/>
      </c>
      <c r="Y721" s="107" t="str">
        <f>IF(C721="","",'رصد درجات'!Z721)</f>
        <v/>
      </c>
      <c r="Z721" s="107" t="str">
        <f>IF(C721="","",'رصد درجات'!AM721)</f>
        <v/>
      </c>
      <c r="AA721" s="107" t="str">
        <f t="shared" si="962"/>
        <v/>
      </c>
      <c r="AB721" s="107" t="str">
        <f t="shared" si="992"/>
        <v/>
      </c>
      <c r="AC721" s="107" t="str">
        <f>IF(C721="","",'رصد درجات'!AV721)</f>
        <v/>
      </c>
      <c r="AD721" s="107" t="str">
        <f>IF(C721="","",'رصد درجات'!BI721)</f>
        <v/>
      </c>
      <c r="AE721" s="107" t="str">
        <f t="shared" si="963"/>
        <v/>
      </c>
      <c r="AF721" s="107" t="str">
        <f t="shared" si="964"/>
        <v/>
      </c>
      <c r="AG721" s="107" t="str">
        <f t="shared" si="993"/>
        <v/>
      </c>
      <c r="AH721" s="108" t="str">
        <f t="shared" si="994"/>
        <v/>
      </c>
      <c r="AI721" s="107" t="str">
        <f>IF(C721="","",'رصد درجات'!AA721)</f>
        <v/>
      </c>
      <c r="AJ721" s="107" t="str">
        <f>IF(C721="","",'رصد درجات'!AN721)</f>
        <v/>
      </c>
      <c r="AK721" s="107" t="str">
        <f t="shared" si="965"/>
        <v/>
      </c>
      <c r="AL721" s="109" t="str">
        <f t="shared" si="995"/>
        <v/>
      </c>
      <c r="AM721" s="107" t="str">
        <f>IF(C721="","",'رصد درجات'!AX721)</f>
        <v/>
      </c>
      <c r="AN721" s="107" t="str">
        <f>IF(C721="","",'رصد درجات'!BK721)</f>
        <v/>
      </c>
      <c r="AO721" s="107" t="str">
        <f t="shared" si="966"/>
        <v/>
      </c>
      <c r="AP721" s="107" t="str">
        <f t="shared" si="967"/>
        <v/>
      </c>
      <c r="AQ721" s="107" t="str">
        <f t="shared" si="968"/>
        <v/>
      </c>
      <c r="AR721" s="108" t="str">
        <f t="shared" si="996"/>
        <v/>
      </c>
      <c r="AS721" s="107" t="str">
        <f>IF(C721="","",'رصد درجات'!AB721)</f>
        <v/>
      </c>
      <c r="AT721" s="107" t="str">
        <f>IF(C721="","",'رصد درجات'!AO721)</f>
        <v/>
      </c>
      <c r="AU721" s="107" t="str">
        <f>IF(C721="","",'رصد درجات'!AP721)</f>
        <v/>
      </c>
      <c r="AV721" s="107" t="str">
        <f t="shared" si="969"/>
        <v/>
      </c>
      <c r="AW721" s="107" t="str">
        <f t="shared" si="997"/>
        <v/>
      </c>
      <c r="AX721" s="107" t="str">
        <f>IF(C721="","",'رصد درجات'!AY721)</f>
        <v/>
      </c>
      <c r="AY721" s="107" t="str">
        <f>IF(C721="","",'رصد درجات'!BL721)</f>
        <v/>
      </c>
      <c r="AZ721" s="107" t="str">
        <f>IF(C721="","",'رصد درجات'!BM721)</f>
        <v/>
      </c>
      <c r="BA721" s="107" t="str">
        <f t="shared" si="970"/>
        <v/>
      </c>
      <c r="BB721" s="107" t="str">
        <f t="shared" si="971"/>
        <v/>
      </c>
      <c r="BC721" s="107" t="str">
        <f t="shared" si="972"/>
        <v/>
      </c>
      <c r="BD721" s="107" t="str">
        <f t="shared" si="973"/>
        <v/>
      </c>
      <c r="BE721" s="108" t="str">
        <f t="shared" si="998"/>
        <v/>
      </c>
      <c r="BF721" s="107" t="str">
        <f>IF(C721="","",'رصد درجات'!AC721)</f>
        <v/>
      </c>
      <c r="BG721" s="107" t="str">
        <f>IF(C721="","",'رصد درجات'!AI721)</f>
        <v/>
      </c>
      <c r="BH721" s="107" t="str">
        <f>IF(C721="","",'رصد درجات'!AQ721)</f>
        <v/>
      </c>
      <c r="BI721" s="107" t="str">
        <f t="shared" si="974"/>
        <v/>
      </c>
      <c r="BJ721" s="107" t="str">
        <f t="shared" si="999"/>
        <v/>
      </c>
      <c r="BK721" s="107" t="str">
        <f>IF(C721="","",'رصد درجات'!AZ721)</f>
        <v/>
      </c>
      <c r="BL721" s="107" t="str">
        <f>IF(C721="","",'رصد درجات'!BF721)</f>
        <v/>
      </c>
      <c r="BM721" s="107" t="str">
        <f>IF(C721="","",'رصد درجات'!BN721)</f>
        <v/>
      </c>
      <c r="BN721" s="107" t="str">
        <f t="shared" si="975"/>
        <v/>
      </c>
      <c r="BO721" s="107" t="str">
        <f t="shared" si="976"/>
        <v/>
      </c>
      <c r="BP721" s="107" t="str">
        <f t="shared" si="977"/>
        <v/>
      </c>
      <c r="BQ721" s="107" t="str">
        <f t="shared" si="978"/>
        <v/>
      </c>
      <c r="BR721" s="108" t="str">
        <f t="shared" si="1000"/>
        <v/>
      </c>
      <c r="BS721" s="107" t="str">
        <f>IF(C721="","",'رصد درجات'!AD721)</f>
        <v/>
      </c>
      <c r="BT721" s="107" t="str">
        <f>IF(C721="","",'رصد درجات'!AR721)</f>
        <v/>
      </c>
      <c r="BU721" s="107" t="str">
        <f t="shared" si="979"/>
        <v/>
      </c>
      <c r="BV721" s="107" t="str">
        <f t="shared" si="1001"/>
        <v/>
      </c>
      <c r="BW721" s="107" t="str">
        <f>IF(C721="","",'رصد درجات'!BA721)</f>
        <v/>
      </c>
      <c r="BX721" s="107" t="str">
        <f>IF(C721="","",'رصد درجات'!BO721)</f>
        <v/>
      </c>
      <c r="BY721" s="107" t="str">
        <f t="shared" si="980"/>
        <v/>
      </c>
      <c r="BZ721" s="107" t="str">
        <f t="shared" si="1002"/>
        <v/>
      </c>
      <c r="CA721" s="107" t="str">
        <f t="shared" si="981"/>
        <v/>
      </c>
      <c r="CB721" s="108" t="str">
        <f t="shared" si="1003"/>
        <v/>
      </c>
      <c r="CC721" s="107" t="str">
        <f>IF(C721="","",'رصد درجات'!AE721)</f>
        <v/>
      </c>
      <c r="CD721" s="107" t="str">
        <f>IF(C721="","",'رصد درجات'!AJ721)</f>
        <v/>
      </c>
      <c r="CE721" s="107" t="str">
        <f>IF(C721="","",'رصد درجات'!AS721)</f>
        <v/>
      </c>
      <c r="CF721" s="107" t="str">
        <f t="shared" si="982"/>
        <v/>
      </c>
      <c r="CG721" s="107" t="str">
        <f t="shared" si="1004"/>
        <v/>
      </c>
      <c r="CH721" s="107" t="str">
        <f>IF(C721="","",'رصد درجات'!BB721)</f>
        <v/>
      </c>
      <c r="CI721" s="107" t="str">
        <f>IF(C721="","",'رصد درجات'!BF721)</f>
        <v/>
      </c>
      <c r="CJ721" s="107" t="str">
        <f>IF(C721="","",'رصد درجات'!BP721)</f>
        <v/>
      </c>
      <c r="CK721" s="107" t="str">
        <f t="shared" si="983"/>
        <v/>
      </c>
      <c r="CL721" s="107" t="str">
        <f t="shared" si="984"/>
        <v/>
      </c>
      <c r="CM721" s="107" t="str">
        <f t="shared" si="985"/>
        <v/>
      </c>
      <c r="CN721" s="107" t="str">
        <f t="shared" si="1005"/>
        <v/>
      </c>
      <c r="CO721" s="108" t="str">
        <f t="shared" si="1006"/>
        <v/>
      </c>
      <c r="CP721" s="110" t="str">
        <f>IF(C721="","",'رصد درجات'!AF721)</f>
        <v/>
      </c>
      <c r="CQ721" s="103" t="str">
        <f t="shared" si="1007"/>
        <v/>
      </c>
      <c r="CR721" s="110" t="str">
        <f>IF(C721="","",'رصد درجات'!BC721)</f>
        <v/>
      </c>
      <c r="CS721" s="110" t="str">
        <f t="shared" si="1008"/>
        <v/>
      </c>
      <c r="CT721" s="110" t="str">
        <f t="shared" si="1009"/>
        <v/>
      </c>
      <c r="CU721" s="103" t="str">
        <f t="shared" si="1010"/>
        <v/>
      </c>
      <c r="CV721" s="107" t="str">
        <f>IF(C721="","",'رصد درجات'!AG721)</f>
        <v/>
      </c>
      <c r="CW721" s="107" t="str">
        <f t="shared" si="1011"/>
        <v/>
      </c>
      <c r="CX721" s="107" t="str">
        <f>IF(C721="","",'رصد درجات'!BD721)</f>
        <v/>
      </c>
      <c r="CY721" s="110" t="str">
        <f t="shared" si="1012"/>
        <v/>
      </c>
      <c r="CZ721" s="110" t="str">
        <f t="shared" si="1013"/>
        <v/>
      </c>
      <c r="DA721" s="103" t="str">
        <f t="shared" si="1014"/>
        <v/>
      </c>
      <c r="DB721" s="111" t="str">
        <f t="shared" si="1015"/>
        <v/>
      </c>
      <c r="DC721" s="112" t="str">
        <f t="shared" si="1016"/>
        <v/>
      </c>
      <c r="DD721" s="111" t="str">
        <f t="shared" si="1017"/>
        <v/>
      </c>
      <c r="DE721" s="112" t="str">
        <f t="shared" si="1018"/>
        <v/>
      </c>
      <c r="DF721" s="107" t="str">
        <f>IF(C721="","",'رصد درجات'!AH721)</f>
        <v/>
      </c>
      <c r="DG721" s="107" t="str">
        <f>IF(C721="","",'رصد درجات'!AT721)</f>
        <v/>
      </c>
      <c r="DH721" s="107" t="str">
        <f t="shared" si="1019"/>
        <v/>
      </c>
      <c r="DI721" s="107" t="str">
        <f t="shared" si="1020"/>
        <v/>
      </c>
      <c r="DJ721" s="107" t="str">
        <f>IF(C721="","",'رصد درجات'!BE721)</f>
        <v/>
      </c>
      <c r="DK721" s="107" t="str">
        <f>IF(C721="","",'رصد درجات'!BQ721)</f>
        <v/>
      </c>
      <c r="DL721" s="107" t="str">
        <f t="shared" si="1021"/>
        <v/>
      </c>
      <c r="DM721" s="107" t="str">
        <f t="shared" si="1022"/>
        <v/>
      </c>
      <c r="DN721" s="107" t="str">
        <f t="shared" si="1023"/>
        <v/>
      </c>
      <c r="DO721" s="108" t="str">
        <f t="shared" si="1024"/>
        <v/>
      </c>
      <c r="DP721" s="81" t="str">
        <f t="shared" si="1025"/>
        <v/>
      </c>
      <c r="DQ721" s="113" t="str">
        <f t="shared" si="1026"/>
        <v/>
      </c>
      <c r="DR721" s="9">
        <f t="shared" si="1027"/>
        <v>0</v>
      </c>
      <c r="DS721" s="114" t="str">
        <f t="shared" si="1028"/>
        <v/>
      </c>
      <c r="DT721" s="115" t="str">
        <f t="shared" si="1029"/>
        <v/>
      </c>
      <c r="DU721" s="115" t="str">
        <f t="shared" si="1030"/>
        <v/>
      </c>
      <c r="DV721" s="115" t="str">
        <f t="shared" si="1031"/>
        <v/>
      </c>
      <c r="DW721" s="115" t="str">
        <f t="shared" si="1032"/>
        <v/>
      </c>
      <c r="DX721" s="115" t="str">
        <f t="shared" si="1033"/>
        <v/>
      </c>
      <c r="DY721" s="115" t="str">
        <f t="shared" si="1034"/>
        <v/>
      </c>
      <c r="DZ721" s="115" t="str">
        <f t="shared" si="1035"/>
        <v/>
      </c>
      <c r="EA721" s="253"/>
      <c r="EB721" s="253"/>
      <c r="EC721" s="253"/>
      <c r="ED721" s="253"/>
      <c r="EE721" s="253"/>
      <c r="EF721" s="253"/>
      <c r="EG721" s="253"/>
      <c r="EH721" s="253"/>
      <c r="EI721" s="253"/>
      <c r="EJ721" s="253"/>
      <c r="EK721" s="259"/>
      <c r="EL721" s="261" t="str">
        <f t="shared" si="1036"/>
        <v/>
      </c>
      <c r="EM721" s="9"/>
      <c r="EN721" s="9"/>
      <c r="EO721" s="81"/>
      <c r="EP721" s="82"/>
      <c r="EQ721" s="88"/>
      <c r="ER721" s="88"/>
      <c r="ES721" s="78"/>
    </row>
    <row r="722" spans="1:149" s="11" customFormat="1" ht="27" customHeight="1" thickBot="1">
      <c r="A722" s="88" t="str">
        <f>IF('رصد درجات'!A722="","",'رصد درجات'!A722)</f>
        <v/>
      </c>
      <c r="B722" s="88" t="str">
        <f>IF('رصد درجات'!B722="","",'رصد درجات'!B722)</f>
        <v/>
      </c>
      <c r="C722" s="88" t="str">
        <f>IF('رصد درجات'!C722="","",'رصد درجات'!C722)</f>
        <v/>
      </c>
      <c r="D722" s="104" t="str">
        <f>IF('رصد درجات'!D722="","",'رصد درجات'!D722)</f>
        <v/>
      </c>
      <c r="E722" s="88" t="str">
        <f>IF('رصد درجات'!E722="","",'رصد درجات'!E722)</f>
        <v/>
      </c>
      <c r="F722" s="88" t="str">
        <f>IF('رصد درجات'!F722="","",'رصد درجات'!F722)</f>
        <v/>
      </c>
      <c r="G722" s="88" t="str">
        <f>IF('رصد درجات'!G722="","",'رصد درجات'!G722)</f>
        <v/>
      </c>
      <c r="H722" s="88" t="str">
        <f>IF('رصد درجات'!H722="","",'رصد درجات'!H722)</f>
        <v/>
      </c>
      <c r="I722" s="88" t="str">
        <f>IF('رصد درجات'!I722="","",'رصد درجات'!I722)</f>
        <v/>
      </c>
      <c r="J722" s="88" t="str">
        <f>IF('رصد درجات'!J722="","",'رصد درجات'!J722)</f>
        <v/>
      </c>
      <c r="K722" s="88" t="str">
        <f>IF('رصد درجات'!K722="","",'رصد درجات'!K722)</f>
        <v/>
      </c>
      <c r="L722" s="88" t="str">
        <f>IF('رصد درجات'!L722="","",'رصد درجات'!L722)</f>
        <v/>
      </c>
      <c r="M722" s="105" t="str">
        <f>IF('رصد درجات'!M722="","",'رصد درجات'!M722)</f>
        <v/>
      </c>
      <c r="N722" s="105" t="str">
        <f>IF('رصد درجات'!N722="","",'رصد درجات'!N722)</f>
        <v/>
      </c>
      <c r="O722" s="88" t="str">
        <f>IF(C722="","",'رصد درجات'!Y722)</f>
        <v/>
      </c>
      <c r="P722" s="88" t="str">
        <f>IF(C722="","",'رصد درجات'!AL722)</f>
        <v/>
      </c>
      <c r="Q722" s="88" t="str">
        <f t="shared" si="986"/>
        <v/>
      </c>
      <c r="R722" s="103" t="str">
        <f t="shared" si="987"/>
        <v/>
      </c>
      <c r="S722" s="88" t="str">
        <f>IF(C722="","",'رصد درجات'!AV722)</f>
        <v/>
      </c>
      <c r="T722" s="88" t="str">
        <f>IF(C722="","",'رصد درجات'!BI722)</f>
        <v/>
      </c>
      <c r="U722" s="88" t="str">
        <f t="shared" si="988"/>
        <v/>
      </c>
      <c r="V722" s="88" t="str">
        <f t="shared" si="989"/>
        <v/>
      </c>
      <c r="W722" s="88" t="str">
        <f t="shared" si="990"/>
        <v/>
      </c>
      <c r="X722" s="106" t="str">
        <f t="shared" si="991"/>
        <v/>
      </c>
      <c r="Y722" s="107" t="str">
        <f>IF(C722="","",'رصد درجات'!Z722)</f>
        <v/>
      </c>
      <c r="Z722" s="107" t="str">
        <f>IF(C722="","",'رصد درجات'!AM722)</f>
        <v/>
      </c>
      <c r="AA722" s="107" t="str">
        <f t="shared" si="962"/>
        <v/>
      </c>
      <c r="AB722" s="107" t="str">
        <f t="shared" si="992"/>
        <v/>
      </c>
      <c r="AC722" s="107" t="str">
        <f>IF(C722="","",'رصد درجات'!AV722)</f>
        <v/>
      </c>
      <c r="AD722" s="107" t="str">
        <f>IF(C722="","",'رصد درجات'!BI722)</f>
        <v/>
      </c>
      <c r="AE722" s="107" t="str">
        <f t="shared" si="963"/>
        <v/>
      </c>
      <c r="AF722" s="107" t="str">
        <f t="shared" si="964"/>
        <v/>
      </c>
      <c r="AG722" s="107" t="str">
        <f t="shared" si="993"/>
        <v/>
      </c>
      <c r="AH722" s="108" t="str">
        <f t="shared" si="994"/>
        <v/>
      </c>
      <c r="AI722" s="107" t="str">
        <f>IF(C722="","",'رصد درجات'!AA722)</f>
        <v/>
      </c>
      <c r="AJ722" s="107" t="str">
        <f>IF(C722="","",'رصد درجات'!AN722)</f>
        <v/>
      </c>
      <c r="AK722" s="107" t="str">
        <f t="shared" si="965"/>
        <v/>
      </c>
      <c r="AL722" s="109" t="str">
        <f t="shared" si="995"/>
        <v/>
      </c>
      <c r="AM722" s="107" t="str">
        <f>IF(C722="","",'رصد درجات'!AX722)</f>
        <v/>
      </c>
      <c r="AN722" s="107" t="str">
        <f>IF(C722="","",'رصد درجات'!BK722)</f>
        <v/>
      </c>
      <c r="AO722" s="107" t="str">
        <f t="shared" si="966"/>
        <v/>
      </c>
      <c r="AP722" s="107" t="str">
        <f t="shared" si="967"/>
        <v/>
      </c>
      <c r="AQ722" s="107" t="str">
        <f t="shared" si="968"/>
        <v/>
      </c>
      <c r="AR722" s="108" t="str">
        <f t="shared" si="996"/>
        <v/>
      </c>
      <c r="AS722" s="107" t="str">
        <f>IF(C722="","",'رصد درجات'!AB722)</f>
        <v/>
      </c>
      <c r="AT722" s="107" t="str">
        <f>IF(C722="","",'رصد درجات'!AO722)</f>
        <v/>
      </c>
      <c r="AU722" s="107" t="str">
        <f>IF(C722="","",'رصد درجات'!AP722)</f>
        <v/>
      </c>
      <c r="AV722" s="107" t="str">
        <f t="shared" si="969"/>
        <v/>
      </c>
      <c r="AW722" s="107" t="str">
        <f t="shared" si="997"/>
        <v/>
      </c>
      <c r="AX722" s="107" t="str">
        <f>IF(C722="","",'رصد درجات'!AY722)</f>
        <v/>
      </c>
      <c r="AY722" s="107" t="str">
        <f>IF(C722="","",'رصد درجات'!BL722)</f>
        <v/>
      </c>
      <c r="AZ722" s="107" t="str">
        <f>IF(C722="","",'رصد درجات'!BM722)</f>
        <v/>
      </c>
      <c r="BA722" s="107" t="str">
        <f t="shared" si="970"/>
        <v/>
      </c>
      <c r="BB722" s="107" t="str">
        <f t="shared" si="971"/>
        <v/>
      </c>
      <c r="BC722" s="107" t="str">
        <f t="shared" si="972"/>
        <v/>
      </c>
      <c r="BD722" s="107" t="str">
        <f t="shared" si="973"/>
        <v/>
      </c>
      <c r="BE722" s="108" t="str">
        <f t="shared" si="998"/>
        <v/>
      </c>
      <c r="BF722" s="107" t="str">
        <f>IF(C722="","",'رصد درجات'!AC722)</f>
        <v/>
      </c>
      <c r="BG722" s="107" t="str">
        <f>IF(C722="","",'رصد درجات'!AI722)</f>
        <v/>
      </c>
      <c r="BH722" s="107" t="str">
        <f>IF(C722="","",'رصد درجات'!AQ722)</f>
        <v/>
      </c>
      <c r="BI722" s="107" t="str">
        <f t="shared" si="974"/>
        <v/>
      </c>
      <c r="BJ722" s="107" t="str">
        <f t="shared" si="999"/>
        <v/>
      </c>
      <c r="BK722" s="107" t="str">
        <f>IF(C722="","",'رصد درجات'!AZ722)</f>
        <v/>
      </c>
      <c r="BL722" s="107" t="str">
        <f>IF(C722="","",'رصد درجات'!BF722)</f>
        <v/>
      </c>
      <c r="BM722" s="107" t="str">
        <f>IF(C722="","",'رصد درجات'!BN722)</f>
        <v/>
      </c>
      <c r="BN722" s="107" t="str">
        <f t="shared" si="975"/>
        <v/>
      </c>
      <c r="BO722" s="107" t="str">
        <f t="shared" si="976"/>
        <v/>
      </c>
      <c r="BP722" s="107" t="str">
        <f t="shared" si="977"/>
        <v/>
      </c>
      <c r="BQ722" s="107" t="str">
        <f t="shared" si="978"/>
        <v/>
      </c>
      <c r="BR722" s="108" t="str">
        <f t="shared" si="1000"/>
        <v/>
      </c>
      <c r="BS722" s="107" t="str">
        <f>IF(C722="","",'رصد درجات'!AD722)</f>
        <v/>
      </c>
      <c r="BT722" s="107" t="str">
        <f>IF(C722="","",'رصد درجات'!AR722)</f>
        <v/>
      </c>
      <c r="BU722" s="107" t="str">
        <f t="shared" si="979"/>
        <v/>
      </c>
      <c r="BV722" s="107" t="str">
        <f t="shared" si="1001"/>
        <v/>
      </c>
      <c r="BW722" s="107" t="str">
        <f>IF(C722="","",'رصد درجات'!BA722)</f>
        <v/>
      </c>
      <c r="BX722" s="107" t="str">
        <f>IF(C722="","",'رصد درجات'!BO722)</f>
        <v/>
      </c>
      <c r="BY722" s="107" t="str">
        <f t="shared" si="980"/>
        <v/>
      </c>
      <c r="BZ722" s="107" t="str">
        <f t="shared" si="1002"/>
        <v/>
      </c>
      <c r="CA722" s="107" t="str">
        <f t="shared" si="981"/>
        <v/>
      </c>
      <c r="CB722" s="108" t="str">
        <f t="shared" si="1003"/>
        <v/>
      </c>
      <c r="CC722" s="107" t="str">
        <f>IF(C722="","",'رصد درجات'!AE722)</f>
        <v/>
      </c>
      <c r="CD722" s="107" t="str">
        <f>IF(C722="","",'رصد درجات'!AJ722)</f>
        <v/>
      </c>
      <c r="CE722" s="107" t="str">
        <f>IF(C722="","",'رصد درجات'!AS722)</f>
        <v/>
      </c>
      <c r="CF722" s="107" t="str">
        <f t="shared" si="982"/>
        <v/>
      </c>
      <c r="CG722" s="107" t="str">
        <f t="shared" si="1004"/>
        <v/>
      </c>
      <c r="CH722" s="107" t="str">
        <f>IF(C722="","",'رصد درجات'!BB722)</f>
        <v/>
      </c>
      <c r="CI722" s="107" t="str">
        <f>IF(C722="","",'رصد درجات'!BF722)</f>
        <v/>
      </c>
      <c r="CJ722" s="107" t="str">
        <f>IF(C722="","",'رصد درجات'!BP722)</f>
        <v/>
      </c>
      <c r="CK722" s="107" t="str">
        <f t="shared" si="983"/>
        <v/>
      </c>
      <c r="CL722" s="107" t="str">
        <f t="shared" si="984"/>
        <v/>
      </c>
      <c r="CM722" s="107" t="str">
        <f t="shared" si="985"/>
        <v/>
      </c>
      <c r="CN722" s="107" t="str">
        <f t="shared" si="1005"/>
        <v/>
      </c>
      <c r="CO722" s="108" t="str">
        <f t="shared" si="1006"/>
        <v/>
      </c>
      <c r="CP722" s="110" t="str">
        <f>IF(C722="","",'رصد درجات'!AF722)</f>
        <v/>
      </c>
      <c r="CQ722" s="103" t="str">
        <f t="shared" si="1007"/>
        <v/>
      </c>
      <c r="CR722" s="110" t="str">
        <f>IF(C722="","",'رصد درجات'!BC722)</f>
        <v/>
      </c>
      <c r="CS722" s="110" t="str">
        <f t="shared" si="1008"/>
        <v/>
      </c>
      <c r="CT722" s="110" t="str">
        <f t="shared" si="1009"/>
        <v/>
      </c>
      <c r="CU722" s="103" t="str">
        <f t="shared" si="1010"/>
        <v/>
      </c>
      <c r="CV722" s="107" t="str">
        <f>IF(C722="","",'رصد درجات'!AG722)</f>
        <v/>
      </c>
      <c r="CW722" s="107" t="str">
        <f t="shared" si="1011"/>
        <v/>
      </c>
      <c r="CX722" s="107" t="str">
        <f>IF(C722="","",'رصد درجات'!BD722)</f>
        <v/>
      </c>
      <c r="CY722" s="110" t="str">
        <f t="shared" si="1012"/>
        <v/>
      </c>
      <c r="CZ722" s="110" t="str">
        <f t="shared" si="1013"/>
        <v/>
      </c>
      <c r="DA722" s="103" t="str">
        <f t="shared" si="1014"/>
        <v/>
      </c>
      <c r="DB722" s="111" t="str">
        <f t="shared" si="1015"/>
        <v/>
      </c>
      <c r="DC722" s="112" t="str">
        <f t="shared" si="1016"/>
        <v/>
      </c>
      <c r="DD722" s="111" t="str">
        <f t="shared" si="1017"/>
        <v/>
      </c>
      <c r="DE722" s="112" t="str">
        <f t="shared" si="1018"/>
        <v/>
      </c>
      <c r="DF722" s="107" t="str">
        <f>IF(C722="","",'رصد درجات'!AH722)</f>
        <v/>
      </c>
      <c r="DG722" s="107" t="str">
        <f>IF(C722="","",'رصد درجات'!AT722)</f>
        <v/>
      </c>
      <c r="DH722" s="107" t="str">
        <f t="shared" si="1019"/>
        <v/>
      </c>
      <c r="DI722" s="107" t="str">
        <f t="shared" si="1020"/>
        <v/>
      </c>
      <c r="DJ722" s="107" t="str">
        <f>IF(C722="","",'رصد درجات'!BE722)</f>
        <v/>
      </c>
      <c r="DK722" s="107" t="str">
        <f>IF(C722="","",'رصد درجات'!BQ722)</f>
        <v/>
      </c>
      <c r="DL722" s="107" t="str">
        <f t="shared" si="1021"/>
        <v/>
      </c>
      <c r="DM722" s="107" t="str">
        <f t="shared" si="1022"/>
        <v/>
      </c>
      <c r="DN722" s="107" t="str">
        <f t="shared" si="1023"/>
        <v/>
      </c>
      <c r="DO722" s="108" t="str">
        <f t="shared" si="1024"/>
        <v/>
      </c>
      <c r="DP722" s="81" t="str">
        <f t="shared" si="1025"/>
        <v/>
      </c>
      <c r="DQ722" s="113" t="str">
        <f t="shared" si="1026"/>
        <v/>
      </c>
      <c r="DR722" s="9">
        <f t="shared" si="1027"/>
        <v>0</v>
      </c>
      <c r="DS722" s="114" t="str">
        <f t="shared" si="1028"/>
        <v/>
      </c>
      <c r="DT722" s="115" t="str">
        <f t="shared" si="1029"/>
        <v/>
      </c>
      <c r="DU722" s="115" t="str">
        <f t="shared" si="1030"/>
        <v/>
      </c>
      <c r="DV722" s="115" t="str">
        <f t="shared" si="1031"/>
        <v/>
      </c>
      <c r="DW722" s="115" t="str">
        <f t="shared" si="1032"/>
        <v/>
      </c>
      <c r="DX722" s="115" t="str">
        <f t="shared" si="1033"/>
        <v/>
      </c>
      <c r="DY722" s="115" t="str">
        <f t="shared" si="1034"/>
        <v/>
      </c>
      <c r="DZ722" s="115" t="str">
        <f t="shared" si="1035"/>
        <v/>
      </c>
      <c r="EA722" s="253"/>
      <c r="EB722" s="253"/>
      <c r="EC722" s="253"/>
      <c r="ED722" s="253"/>
      <c r="EE722" s="253"/>
      <c r="EF722" s="253"/>
      <c r="EG722" s="253"/>
      <c r="EH722" s="253"/>
      <c r="EI722" s="253"/>
      <c r="EJ722" s="253"/>
      <c r="EK722" s="259"/>
      <c r="EL722" s="261" t="str">
        <f t="shared" si="1036"/>
        <v/>
      </c>
      <c r="EM722" s="9"/>
      <c r="EN722" s="9"/>
      <c r="EO722" s="81"/>
      <c r="EP722" s="82"/>
      <c r="EQ722" s="88"/>
      <c r="ER722" s="88"/>
      <c r="ES722" s="78"/>
    </row>
    <row r="723" spans="1:149" s="11" customFormat="1" ht="27" customHeight="1" thickBot="1">
      <c r="A723" s="88" t="str">
        <f>IF('رصد درجات'!A723="","",'رصد درجات'!A723)</f>
        <v/>
      </c>
      <c r="B723" s="88" t="str">
        <f>IF('رصد درجات'!B723="","",'رصد درجات'!B723)</f>
        <v/>
      </c>
      <c r="C723" s="88" t="str">
        <f>IF('رصد درجات'!C723="","",'رصد درجات'!C723)</f>
        <v/>
      </c>
      <c r="D723" s="104" t="str">
        <f>IF('رصد درجات'!D723="","",'رصد درجات'!D723)</f>
        <v/>
      </c>
      <c r="E723" s="88" t="str">
        <f>IF('رصد درجات'!E723="","",'رصد درجات'!E723)</f>
        <v/>
      </c>
      <c r="F723" s="88" t="str">
        <f>IF('رصد درجات'!F723="","",'رصد درجات'!F723)</f>
        <v/>
      </c>
      <c r="G723" s="88" t="str">
        <f>IF('رصد درجات'!G723="","",'رصد درجات'!G723)</f>
        <v/>
      </c>
      <c r="H723" s="88" t="str">
        <f>IF('رصد درجات'!H723="","",'رصد درجات'!H723)</f>
        <v/>
      </c>
      <c r="I723" s="88" t="str">
        <f>IF('رصد درجات'!I723="","",'رصد درجات'!I723)</f>
        <v/>
      </c>
      <c r="J723" s="88" t="str">
        <f>IF('رصد درجات'!J723="","",'رصد درجات'!J723)</f>
        <v/>
      </c>
      <c r="K723" s="88" t="str">
        <f>IF('رصد درجات'!K723="","",'رصد درجات'!K723)</f>
        <v/>
      </c>
      <c r="L723" s="88" t="str">
        <f>IF('رصد درجات'!L723="","",'رصد درجات'!L723)</f>
        <v/>
      </c>
      <c r="M723" s="105" t="str">
        <f>IF('رصد درجات'!M723="","",'رصد درجات'!M723)</f>
        <v/>
      </c>
      <c r="N723" s="105" t="str">
        <f>IF('رصد درجات'!N723="","",'رصد درجات'!N723)</f>
        <v/>
      </c>
      <c r="O723" s="88" t="str">
        <f>IF(C723="","",'رصد درجات'!Y723)</f>
        <v/>
      </c>
      <c r="P723" s="88" t="str">
        <f>IF(C723="","",'رصد درجات'!AL723)</f>
        <v/>
      </c>
      <c r="Q723" s="88" t="str">
        <f t="shared" si="986"/>
        <v/>
      </c>
      <c r="R723" s="103" t="str">
        <f t="shared" si="987"/>
        <v/>
      </c>
      <c r="S723" s="88" t="str">
        <f>IF(C723="","",'رصد درجات'!AV723)</f>
        <v/>
      </c>
      <c r="T723" s="88" t="str">
        <f>IF(C723="","",'رصد درجات'!BI723)</f>
        <v/>
      </c>
      <c r="U723" s="88" t="str">
        <f t="shared" si="988"/>
        <v/>
      </c>
      <c r="V723" s="88" t="str">
        <f t="shared" si="989"/>
        <v/>
      </c>
      <c r="W723" s="88" t="str">
        <f t="shared" si="990"/>
        <v/>
      </c>
      <c r="X723" s="106" t="str">
        <f t="shared" si="991"/>
        <v/>
      </c>
      <c r="Y723" s="107" t="str">
        <f>IF(C723="","",'رصد درجات'!Z723)</f>
        <v/>
      </c>
      <c r="Z723" s="107" t="str">
        <f>IF(C723="","",'رصد درجات'!AM723)</f>
        <v/>
      </c>
      <c r="AA723" s="107" t="str">
        <f t="shared" si="962"/>
        <v/>
      </c>
      <c r="AB723" s="107" t="str">
        <f t="shared" si="992"/>
        <v/>
      </c>
      <c r="AC723" s="107" t="str">
        <f>IF(C723="","",'رصد درجات'!AV723)</f>
        <v/>
      </c>
      <c r="AD723" s="107" t="str">
        <f>IF(C723="","",'رصد درجات'!BI723)</f>
        <v/>
      </c>
      <c r="AE723" s="107" t="str">
        <f t="shared" si="963"/>
        <v/>
      </c>
      <c r="AF723" s="107" t="str">
        <f t="shared" si="964"/>
        <v/>
      </c>
      <c r="AG723" s="107" t="str">
        <f t="shared" si="993"/>
        <v/>
      </c>
      <c r="AH723" s="108" t="str">
        <f t="shared" si="994"/>
        <v/>
      </c>
      <c r="AI723" s="107" t="str">
        <f>IF(C723="","",'رصد درجات'!AA723)</f>
        <v/>
      </c>
      <c r="AJ723" s="107" t="str">
        <f>IF(C723="","",'رصد درجات'!AN723)</f>
        <v/>
      </c>
      <c r="AK723" s="107" t="str">
        <f t="shared" si="965"/>
        <v/>
      </c>
      <c r="AL723" s="109" t="str">
        <f t="shared" si="995"/>
        <v/>
      </c>
      <c r="AM723" s="107" t="str">
        <f>IF(C723="","",'رصد درجات'!AX723)</f>
        <v/>
      </c>
      <c r="AN723" s="107" t="str">
        <f>IF(C723="","",'رصد درجات'!BK723)</f>
        <v/>
      </c>
      <c r="AO723" s="107" t="str">
        <f t="shared" si="966"/>
        <v/>
      </c>
      <c r="AP723" s="107" t="str">
        <f t="shared" si="967"/>
        <v/>
      </c>
      <c r="AQ723" s="107" t="str">
        <f t="shared" si="968"/>
        <v/>
      </c>
      <c r="AR723" s="108" t="str">
        <f t="shared" si="996"/>
        <v/>
      </c>
      <c r="AS723" s="107" t="str">
        <f>IF(C723="","",'رصد درجات'!AB723)</f>
        <v/>
      </c>
      <c r="AT723" s="107" t="str">
        <f>IF(C723="","",'رصد درجات'!AO723)</f>
        <v/>
      </c>
      <c r="AU723" s="107" t="str">
        <f>IF(C723="","",'رصد درجات'!AP723)</f>
        <v/>
      </c>
      <c r="AV723" s="107" t="str">
        <f t="shared" si="969"/>
        <v/>
      </c>
      <c r="AW723" s="107" t="str">
        <f t="shared" si="997"/>
        <v/>
      </c>
      <c r="AX723" s="107" t="str">
        <f>IF(C723="","",'رصد درجات'!AY723)</f>
        <v/>
      </c>
      <c r="AY723" s="107" t="str">
        <f>IF(C723="","",'رصد درجات'!BL723)</f>
        <v/>
      </c>
      <c r="AZ723" s="107" t="str">
        <f>IF(C723="","",'رصد درجات'!BM723)</f>
        <v/>
      </c>
      <c r="BA723" s="107" t="str">
        <f t="shared" si="970"/>
        <v/>
      </c>
      <c r="BB723" s="107" t="str">
        <f t="shared" si="971"/>
        <v/>
      </c>
      <c r="BC723" s="107" t="str">
        <f t="shared" si="972"/>
        <v/>
      </c>
      <c r="BD723" s="107" t="str">
        <f t="shared" si="973"/>
        <v/>
      </c>
      <c r="BE723" s="108" t="str">
        <f t="shared" si="998"/>
        <v/>
      </c>
      <c r="BF723" s="107" t="str">
        <f>IF(C723="","",'رصد درجات'!AC723)</f>
        <v/>
      </c>
      <c r="BG723" s="107" t="str">
        <f>IF(C723="","",'رصد درجات'!AI723)</f>
        <v/>
      </c>
      <c r="BH723" s="107" t="str">
        <f>IF(C723="","",'رصد درجات'!AQ723)</f>
        <v/>
      </c>
      <c r="BI723" s="107" t="str">
        <f t="shared" si="974"/>
        <v/>
      </c>
      <c r="BJ723" s="107" t="str">
        <f t="shared" si="999"/>
        <v/>
      </c>
      <c r="BK723" s="107" t="str">
        <f>IF(C723="","",'رصد درجات'!AZ723)</f>
        <v/>
      </c>
      <c r="BL723" s="107" t="str">
        <f>IF(C723="","",'رصد درجات'!BF723)</f>
        <v/>
      </c>
      <c r="BM723" s="107" t="str">
        <f>IF(C723="","",'رصد درجات'!BN723)</f>
        <v/>
      </c>
      <c r="BN723" s="107" t="str">
        <f t="shared" si="975"/>
        <v/>
      </c>
      <c r="BO723" s="107" t="str">
        <f t="shared" si="976"/>
        <v/>
      </c>
      <c r="BP723" s="107" t="str">
        <f t="shared" si="977"/>
        <v/>
      </c>
      <c r="BQ723" s="107" t="str">
        <f t="shared" si="978"/>
        <v/>
      </c>
      <c r="BR723" s="108" t="str">
        <f t="shared" si="1000"/>
        <v/>
      </c>
      <c r="BS723" s="107" t="str">
        <f>IF(C723="","",'رصد درجات'!AD723)</f>
        <v/>
      </c>
      <c r="BT723" s="107" t="str">
        <f>IF(C723="","",'رصد درجات'!AR723)</f>
        <v/>
      </c>
      <c r="BU723" s="107" t="str">
        <f t="shared" si="979"/>
        <v/>
      </c>
      <c r="BV723" s="107" t="str">
        <f t="shared" si="1001"/>
        <v/>
      </c>
      <c r="BW723" s="107" t="str">
        <f>IF(C723="","",'رصد درجات'!BA723)</f>
        <v/>
      </c>
      <c r="BX723" s="107" t="str">
        <f>IF(C723="","",'رصد درجات'!BO723)</f>
        <v/>
      </c>
      <c r="BY723" s="107" t="str">
        <f t="shared" si="980"/>
        <v/>
      </c>
      <c r="BZ723" s="107" t="str">
        <f t="shared" si="1002"/>
        <v/>
      </c>
      <c r="CA723" s="107" t="str">
        <f t="shared" si="981"/>
        <v/>
      </c>
      <c r="CB723" s="108" t="str">
        <f t="shared" si="1003"/>
        <v/>
      </c>
      <c r="CC723" s="107" t="str">
        <f>IF(C723="","",'رصد درجات'!AE723)</f>
        <v/>
      </c>
      <c r="CD723" s="107" t="str">
        <f>IF(C723="","",'رصد درجات'!AJ723)</f>
        <v/>
      </c>
      <c r="CE723" s="107" t="str">
        <f>IF(C723="","",'رصد درجات'!AS723)</f>
        <v/>
      </c>
      <c r="CF723" s="107" t="str">
        <f t="shared" si="982"/>
        <v/>
      </c>
      <c r="CG723" s="107" t="str">
        <f t="shared" si="1004"/>
        <v/>
      </c>
      <c r="CH723" s="107" t="str">
        <f>IF(C723="","",'رصد درجات'!BB723)</f>
        <v/>
      </c>
      <c r="CI723" s="107" t="str">
        <f>IF(C723="","",'رصد درجات'!BF723)</f>
        <v/>
      </c>
      <c r="CJ723" s="107" t="str">
        <f>IF(C723="","",'رصد درجات'!BP723)</f>
        <v/>
      </c>
      <c r="CK723" s="107" t="str">
        <f t="shared" si="983"/>
        <v/>
      </c>
      <c r="CL723" s="107" t="str">
        <f t="shared" si="984"/>
        <v/>
      </c>
      <c r="CM723" s="107" t="str">
        <f t="shared" si="985"/>
        <v/>
      </c>
      <c r="CN723" s="107" t="str">
        <f t="shared" si="1005"/>
        <v/>
      </c>
      <c r="CO723" s="108" t="str">
        <f t="shared" si="1006"/>
        <v/>
      </c>
      <c r="CP723" s="110" t="str">
        <f>IF(C723="","",'رصد درجات'!AF723)</f>
        <v/>
      </c>
      <c r="CQ723" s="103" t="str">
        <f t="shared" si="1007"/>
        <v/>
      </c>
      <c r="CR723" s="110" t="str">
        <f>IF(C723="","",'رصد درجات'!BC723)</f>
        <v/>
      </c>
      <c r="CS723" s="110" t="str">
        <f t="shared" si="1008"/>
        <v/>
      </c>
      <c r="CT723" s="110" t="str">
        <f t="shared" si="1009"/>
        <v/>
      </c>
      <c r="CU723" s="103" t="str">
        <f t="shared" si="1010"/>
        <v/>
      </c>
      <c r="CV723" s="107" t="str">
        <f>IF(C723="","",'رصد درجات'!AG723)</f>
        <v/>
      </c>
      <c r="CW723" s="107" t="str">
        <f t="shared" si="1011"/>
        <v/>
      </c>
      <c r="CX723" s="107" t="str">
        <f>IF(C723="","",'رصد درجات'!BD723)</f>
        <v/>
      </c>
      <c r="CY723" s="110" t="str">
        <f t="shared" si="1012"/>
        <v/>
      </c>
      <c r="CZ723" s="110" t="str">
        <f t="shared" si="1013"/>
        <v/>
      </c>
      <c r="DA723" s="103" t="str">
        <f t="shared" si="1014"/>
        <v/>
      </c>
      <c r="DB723" s="111" t="str">
        <f t="shared" si="1015"/>
        <v/>
      </c>
      <c r="DC723" s="112" t="str">
        <f t="shared" si="1016"/>
        <v/>
      </c>
      <c r="DD723" s="111" t="str">
        <f t="shared" si="1017"/>
        <v/>
      </c>
      <c r="DE723" s="112" t="str">
        <f t="shared" si="1018"/>
        <v/>
      </c>
      <c r="DF723" s="107" t="str">
        <f>IF(C723="","",'رصد درجات'!AH723)</f>
        <v/>
      </c>
      <c r="DG723" s="107" t="str">
        <f>IF(C723="","",'رصد درجات'!AT723)</f>
        <v/>
      </c>
      <c r="DH723" s="107" t="str">
        <f t="shared" si="1019"/>
        <v/>
      </c>
      <c r="DI723" s="107" t="str">
        <f t="shared" si="1020"/>
        <v/>
      </c>
      <c r="DJ723" s="107" t="str">
        <f>IF(C723="","",'رصد درجات'!BE723)</f>
        <v/>
      </c>
      <c r="DK723" s="107" t="str">
        <f>IF(C723="","",'رصد درجات'!BQ723)</f>
        <v/>
      </c>
      <c r="DL723" s="107" t="str">
        <f t="shared" si="1021"/>
        <v/>
      </c>
      <c r="DM723" s="107" t="str">
        <f t="shared" si="1022"/>
        <v/>
      </c>
      <c r="DN723" s="107" t="str">
        <f t="shared" si="1023"/>
        <v/>
      </c>
      <c r="DO723" s="108" t="str">
        <f t="shared" si="1024"/>
        <v/>
      </c>
      <c r="DP723" s="81" t="str">
        <f t="shared" si="1025"/>
        <v/>
      </c>
      <c r="DQ723" s="113" t="str">
        <f t="shared" si="1026"/>
        <v/>
      </c>
      <c r="DR723" s="9">
        <f t="shared" si="1027"/>
        <v>0</v>
      </c>
      <c r="DS723" s="114" t="str">
        <f t="shared" si="1028"/>
        <v/>
      </c>
      <c r="DT723" s="115" t="str">
        <f t="shared" si="1029"/>
        <v/>
      </c>
      <c r="DU723" s="115" t="str">
        <f t="shared" si="1030"/>
        <v/>
      </c>
      <c r="DV723" s="115" t="str">
        <f t="shared" si="1031"/>
        <v/>
      </c>
      <c r="DW723" s="115" t="str">
        <f t="shared" si="1032"/>
        <v/>
      </c>
      <c r="DX723" s="115" t="str">
        <f t="shared" si="1033"/>
        <v/>
      </c>
      <c r="DY723" s="115" t="str">
        <f t="shared" si="1034"/>
        <v/>
      </c>
      <c r="DZ723" s="115" t="str">
        <f t="shared" si="1035"/>
        <v/>
      </c>
      <c r="EA723" s="253"/>
      <c r="EB723" s="253"/>
      <c r="EC723" s="253"/>
      <c r="ED723" s="253"/>
      <c r="EE723" s="253"/>
      <c r="EF723" s="253"/>
      <c r="EG723" s="253"/>
      <c r="EH723" s="253"/>
      <c r="EI723" s="253"/>
      <c r="EJ723" s="253"/>
      <c r="EK723" s="259"/>
      <c r="EL723" s="261" t="str">
        <f t="shared" si="1036"/>
        <v/>
      </c>
      <c r="EM723" s="9"/>
      <c r="EN723" s="9"/>
      <c r="EO723" s="81"/>
      <c r="EP723" s="82"/>
      <c r="EQ723" s="88"/>
      <c r="ER723" s="88"/>
      <c r="ES723" s="78"/>
    </row>
    <row r="724" spans="1:149" s="11" customFormat="1" ht="27" customHeight="1" thickBot="1">
      <c r="A724" s="88" t="str">
        <f>IF('رصد درجات'!A724="","",'رصد درجات'!A724)</f>
        <v/>
      </c>
      <c r="B724" s="88" t="str">
        <f>IF('رصد درجات'!B724="","",'رصد درجات'!B724)</f>
        <v/>
      </c>
      <c r="C724" s="88" t="str">
        <f>IF('رصد درجات'!C724="","",'رصد درجات'!C724)</f>
        <v/>
      </c>
      <c r="D724" s="104" t="str">
        <f>IF('رصد درجات'!D724="","",'رصد درجات'!D724)</f>
        <v/>
      </c>
      <c r="E724" s="88" t="str">
        <f>IF('رصد درجات'!E724="","",'رصد درجات'!E724)</f>
        <v/>
      </c>
      <c r="F724" s="88" t="str">
        <f>IF('رصد درجات'!F724="","",'رصد درجات'!F724)</f>
        <v/>
      </c>
      <c r="G724" s="88" t="str">
        <f>IF('رصد درجات'!G724="","",'رصد درجات'!G724)</f>
        <v/>
      </c>
      <c r="H724" s="88" t="str">
        <f>IF('رصد درجات'!H724="","",'رصد درجات'!H724)</f>
        <v/>
      </c>
      <c r="I724" s="88" t="str">
        <f>IF('رصد درجات'!I724="","",'رصد درجات'!I724)</f>
        <v/>
      </c>
      <c r="J724" s="88" t="str">
        <f>IF('رصد درجات'!J724="","",'رصد درجات'!J724)</f>
        <v/>
      </c>
      <c r="K724" s="88" t="str">
        <f>IF('رصد درجات'!K724="","",'رصد درجات'!K724)</f>
        <v/>
      </c>
      <c r="L724" s="88" t="str">
        <f>IF('رصد درجات'!L724="","",'رصد درجات'!L724)</f>
        <v/>
      </c>
      <c r="M724" s="105" t="str">
        <f>IF('رصد درجات'!M724="","",'رصد درجات'!M724)</f>
        <v/>
      </c>
      <c r="N724" s="105" t="str">
        <f>IF('رصد درجات'!N724="","",'رصد درجات'!N724)</f>
        <v/>
      </c>
      <c r="O724" s="88" t="str">
        <f>IF(C724="","",'رصد درجات'!Y724)</f>
        <v/>
      </c>
      <c r="P724" s="88" t="str">
        <f>IF(C724="","",'رصد درجات'!AL724)</f>
        <v/>
      </c>
      <c r="Q724" s="88" t="str">
        <f t="shared" si="986"/>
        <v/>
      </c>
      <c r="R724" s="103" t="str">
        <f t="shared" si="987"/>
        <v/>
      </c>
      <c r="S724" s="88" t="str">
        <f>IF(C724="","",'رصد درجات'!AV724)</f>
        <v/>
      </c>
      <c r="T724" s="88" t="str">
        <f>IF(C724="","",'رصد درجات'!BI724)</f>
        <v/>
      </c>
      <c r="U724" s="88" t="str">
        <f t="shared" si="988"/>
        <v/>
      </c>
      <c r="V724" s="88" t="str">
        <f t="shared" si="989"/>
        <v/>
      </c>
      <c r="W724" s="88" t="str">
        <f t="shared" si="990"/>
        <v/>
      </c>
      <c r="X724" s="106" t="str">
        <f t="shared" si="991"/>
        <v/>
      </c>
      <c r="Y724" s="107" t="str">
        <f>IF(C724="","",'رصد درجات'!Z724)</f>
        <v/>
      </c>
      <c r="Z724" s="107" t="str">
        <f>IF(C724="","",'رصد درجات'!AM724)</f>
        <v/>
      </c>
      <c r="AA724" s="107" t="str">
        <f t="shared" si="962"/>
        <v/>
      </c>
      <c r="AB724" s="107" t="str">
        <f t="shared" si="992"/>
        <v/>
      </c>
      <c r="AC724" s="107" t="str">
        <f>IF(C724="","",'رصد درجات'!AV724)</f>
        <v/>
      </c>
      <c r="AD724" s="107" t="str">
        <f>IF(C724="","",'رصد درجات'!BI724)</f>
        <v/>
      </c>
      <c r="AE724" s="107" t="str">
        <f t="shared" si="963"/>
        <v/>
      </c>
      <c r="AF724" s="107" t="str">
        <f t="shared" si="964"/>
        <v/>
      </c>
      <c r="AG724" s="107" t="str">
        <f t="shared" si="993"/>
        <v/>
      </c>
      <c r="AH724" s="108" t="str">
        <f t="shared" si="994"/>
        <v/>
      </c>
      <c r="AI724" s="107" t="str">
        <f>IF(C724="","",'رصد درجات'!AA724)</f>
        <v/>
      </c>
      <c r="AJ724" s="107" t="str">
        <f>IF(C724="","",'رصد درجات'!AN724)</f>
        <v/>
      </c>
      <c r="AK724" s="107" t="str">
        <f t="shared" si="965"/>
        <v/>
      </c>
      <c r="AL724" s="109" t="str">
        <f t="shared" si="995"/>
        <v/>
      </c>
      <c r="AM724" s="107" t="str">
        <f>IF(C724="","",'رصد درجات'!AX724)</f>
        <v/>
      </c>
      <c r="AN724" s="107" t="str">
        <f>IF(C724="","",'رصد درجات'!BK724)</f>
        <v/>
      </c>
      <c r="AO724" s="107" t="str">
        <f t="shared" si="966"/>
        <v/>
      </c>
      <c r="AP724" s="107" t="str">
        <f t="shared" si="967"/>
        <v/>
      </c>
      <c r="AQ724" s="107" t="str">
        <f t="shared" si="968"/>
        <v/>
      </c>
      <c r="AR724" s="108" t="str">
        <f t="shared" si="996"/>
        <v/>
      </c>
      <c r="AS724" s="107" t="str">
        <f>IF(C724="","",'رصد درجات'!AB724)</f>
        <v/>
      </c>
      <c r="AT724" s="107" t="str">
        <f>IF(C724="","",'رصد درجات'!AO724)</f>
        <v/>
      </c>
      <c r="AU724" s="107" t="str">
        <f>IF(C724="","",'رصد درجات'!AP724)</f>
        <v/>
      </c>
      <c r="AV724" s="107" t="str">
        <f t="shared" si="969"/>
        <v/>
      </c>
      <c r="AW724" s="107" t="str">
        <f t="shared" si="997"/>
        <v/>
      </c>
      <c r="AX724" s="107" t="str">
        <f>IF(C724="","",'رصد درجات'!AY724)</f>
        <v/>
      </c>
      <c r="AY724" s="107" t="str">
        <f>IF(C724="","",'رصد درجات'!BL724)</f>
        <v/>
      </c>
      <c r="AZ724" s="107" t="str">
        <f>IF(C724="","",'رصد درجات'!BM724)</f>
        <v/>
      </c>
      <c r="BA724" s="107" t="str">
        <f t="shared" si="970"/>
        <v/>
      </c>
      <c r="BB724" s="107" t="str">
        <f t="shared" si="971"/>
        <v/>
      </c>
      <c r="BC724" s="107" t="str">
        <f t="shared" si="972"/>
        <v/>
      </c>
      <c r="BD724" s="107" t="str">
        <f t="shared" si="973"/>
        <v/>
      </c>
      <c r="BE724" s="108" t="str">
        <f t="shared" si="998"/>
        <v/>
      </c>
      <c r="BF724" s="107" t="str">
        <f>IF(C724="","",'رصد درجات'!AC724)</f>
        <v/>
      </c>
      <c r="BG724" s="107" t="str">
        <f>IF(C724="","",'رصد درجات'!AI724)</f>
        <v/>
      </c>
      <c r="BH724" s="107" t="str">
        <f>IF(C724="","",'رصد درجات'!AQ724)</f>
        <v/>
      </c>
      <c r="BI724" s="107" t="str">
        <f t="shared" si="974"/>
        <v/>
      </c>
      <c r="BJ724" s="107" t="str">
        <f t="shared" si="999"/>
        <v/>
      </c>
      <c r="BK724" s="107" t="str">
        <f>IF(C724="","",'رصد درجات'!AZ724)</f>
        <v/>
      </c>
      <c r="BL724" s="107" t="str">
        <f>IF(C724="","",'رصد درجات'!BF724)</f>
        <v/>
      </c>
      <c r="BM724" s="107" t="str">
        <f>IF(C724="","",'رصد درجات'!BN724)</f>
        <v/>
      </c>
      <c r="BN724" s="107" t="str">
        <f t="shared" si="975"/>
        <v/>
      </c>
      <c r="BO724" s="107" t="str">
        <f t="shared" si="976"/>
        <v/>
      </c>
      <c r="BP724" s="107" t="str">
        <f t="shared" si="977"/>
        <v/>
      </c>
      <c r="BQ724" s="107" t="str">
        <f t="shared" si="978"/>
        <v/>
      </c>
      <c r="BR724" s="108" t="str">
        <f t="shared" si="1000"/>
        <v/>
      </c>
      <c r="BS724" s="107" t="str">
        <f>IF(C724="","",'رصد درجات'!AD724)</f>
        <v/>
      </c>
      <c r="BT724" s="107" t="str">
        <f>IF(C724="","",'رصد درجات'!AR724)</f>
        <v/>
      </c>
      <c r="BU724" s="107" t="str">
        <f t="shared" si="979"/>
        <v/>
      </c>
      <c r="BV724" s="107" t="str">
        <f t="shared" si="1001"/>
        <v/>
      </c>
      <c r="BW724" s="107" t="str">
        <f>IF(C724="","",'رصد درجات'!BA724)</f>
        <v/>
      </c>
      <c r="BX724" s="107" t="str">
        <f>IF(C724="","",'رصد درجات'!BO724)</f>
        <v/>
      </c>
      <c r="BY724" s="107" t="str">
        <f t="shared" si="980"/>
        <v/>
      </c>
      <c r="BZ724" s="107" t="str">
        <f t="shared" si="1002"/>
        <v/>
      </c>
      <c r="CA724" s="107" t="str">
        <f t="shared" si="981"/>
        <v/>
      </c>
      <c r="CB724" s="108" t="str">
        <f t="shared" si="1003"/>
        <v/>
      </c>
      <c r="CC724" s="107" t="str">
        <f>IF(C724="","",'رصد درجات'!AE724)</f>
        <v/>
      </c>
      <c r="CD724" s="107" t="str">
        <f>IF(C724="","",'رصد درجات'!AJ724)</f>
        <v/>
      </c>
      <c r="CE724" s="107" t="str">
        <f>IF(C724="","",'رصد درجات'!AS724)</f>
        <v/>
      </c>
      <c r="CF724" s="107" t="str">
        <f t="shared" si="982"/>
        <v/>
      </c>
      <c r="CG724" s="107" t="str">
        <f t="shared" si="1004"/>
        <v/>
      </c>
      <c r="CH724" s="107" t="str">
        <f>IF(C724="","",'رصد درجات'!BB724)</f>
        <v/>
      </c>
      <c r="CI724" s="107" t="str">
        <f>IF(C724="","",'رصد درجات'!BF724)</f>
        <v/>
      </c>
      <c r="CJ724" s="107" t="str">
        <f>IF(C724="","",'رصد درجات'!BP724)</f>
        <v/>
      </c>
      <c r="CK724" s="107" t="str">
        <f t="shared" si="983"/>
        <v/>
      </c>
      <c r="CL724" s="107" t="str">
        <f t="shared" si="984"/>
        <v/>
      </c>
      <c r="CM724" s="107" t="str">
        <f t="shared" si="985"/>
        <v/>
      </c>
      <c r="CN724" s="107" t="str">
        <f t="shared" si="1005"/>
        <v/>
      </c>
      <c r="CO724" s="108" t="str">
        <f t="shared" si="1006"/>
        <v/>
      </c>
      <c r="CP724" s="110" t="str">
        <f>IF(C724="","",'رصد درجات'!AF724)</f>
        <v/>
      </c>
      <c r="CQ724" s="103" t="str">
        <f t="shared" si="1007"/>
        <v/>
      </c>
      <c r="CR724" s="110" t="str">
        <f>IF(C724="","",'رصد درجات'!BC724)</f>
        <v/>
      </c>
      <c r="CS724" s="110" t="str">
        <f t="shared" si="1008"/>
        <v/>
      </c>
      <c r="CT724" s="110" t="str">
        <f t="shared" si="1009"/>
        <v/>
      </c>
      <c r="CU724" s="103" t="str">
        <f t="shared" si="1010"/>
        <v/>
      </c>
      <c r="CV724" s="107" t="str">
        <f>IF(C724="","",'رصد درجات'!AG724)</f>
        <v/>
      </c>
      <c r="CW724" s="107" t="str">
        <f t="shared" si="1011"/>
        <v/>
      </c>
      <c r="CX724" s="107" t="str">
        <f>IF(C724="","",'رصد درجات'!BD724)</f>
        <v/>
      </c>
      <c r="CY724" s="110" t="str">
        <f t="shared" si="1012"/>
        <v/>
      </c>
      <c r="CZ724" s="110" t="str">
        <f t="shared" si="1013"/>
        <v/>
      </c>
      <c r="DA724" s="103" t="str">
        <f t="shared" si="1014"/>
        <v/>
      </c>
      <c r="DB724" s="111" t="str">
        <f t="shared" si="1015"/>
        <v/>
      </c>
      <c r="DC724" s="112" t="str">
        <f t="shared" si="1016"/>
        <v/>
      </c>
      <c r="DD724" s="111" t="str">
        <f t="shared" si="1017"/>
        <v/>
      </c>
      <c r="DE724" s="112" t="str">
        <f t="shared" si="1018"/>
        <v/>
      </c>
      <c r="DF724" s="107" t="str">
        <f>IF(C724="","",'رصد درجات'!AH724)</f>
        <v/>
      </c>
      <c r="DG724" s="107" t="str">
        <f>IF(C724="","",'رصد درجات'!AT724)</f>
        <v/>
      </c>
      <c r="DH724" s="107" t="str">
        <f t="shared" si="1019"/>
        <v/>
      </c>
      <c r="DI724" s="107" t="str">
        <f t="shared" si="1020"/>
        <v/>
      </c>
      <c r="DJ724" s="107" t="str">
        <f>IF(C724="","",'رصد درجات'!BE724)</f>
        <v/>
      </c>
      <c r="DK724" s="107" t="str">
        <f>IF(C724="","",'رصد درجات'!BQ724)</f>
        <v/>
      </c>
      <c r="DL724" s="107" t="str">
        <f t="shared" si="1021"/>
        <v/>
      </c>
      <c r="DM724" s="107" t="str">
        <f t="shared" si="1022"/>
        <v/>
      </c>
      <c r="DN724" s="107" t="str">
        <f t="shared" si="1023"/>
        <v/>
      </c>
      <c r="DO724" s="108" t="str">
        <f t="shared" si="1024"/>
        <v/>
      </c>
      <c r="DP724" s="81" t="str">
        <f t="shared" si="1025"/>
        <v/>
      </c>
      <c r="DQ724" s="113" t="str">
        <f t="shared" si="1026"/>
        <v/>
      </c>
      <c r="DR724" s="9">
        <f t="shared" si="1027"/>
        <v>0</v>
      </c>
      <c r="DS724" s="114" t="str">
        <f t="shared" si="1028"/>
        <v/>
      </c>
      <c r="DT724" s="115" t="str">
        <f t="shared" si="1029"/>
        <v/>
      </c>
      <c r="DU724" s="115" t="str">
        <f t="shared" si="1030"/>
        <v/>
      </c>
      <c r="DV724" s="115" t="str">
        <f t="shared" si="1031"/>
        <v/>
      </c>
      <c r="DW724" s="115" t="str">
        <f t="shared" si="1032"/>
        <v/>
      </c>
      <c r="DX724" s="115" t="str">
        <f t="shared" si="1033"/>
        <v/>
      </c>
      <c r="DY724" s="115" t="str">
        <f t="shared" si="1034"/>
        <v/>
      </c>
      <c r="DZ724" s="115" t="str">
        <f t="shared" si="1035"/>
        <v/>
      </c>
      <c r="EA724" s="253"/>
      <c r="EB724" s="253"/>
      <c r="EC724" s="253"/>
      <c r="ED724" s="253"/>
      <c r="EE724" s="253"/>
      <c r="EF724" s="253"/>
      <c r="EG724" s="253"/>
      <c r="EH724" s="253"/>
      <c r="EI724" s="253"/>
      <c r="EJ724" s="253"/>
      <c r="EK724" s="259"/>
      <c r="EL724" s="261" t="str">
        <f t="shared" si="1036"/>
        <v/>
      </c>
      <c r="EM724" s="9"/>
      <c r="EN724" s="9"/>
      <c r="EO724" s="81"/>
      <c r="EP724" s="82"/>
      <c r="EQ724" s="88"/>
      <c r="ER724" s="88"/>
      <c r="ES724" s="78"/>
    </row>
    <row r="725" spans="1:149" s="11" customFormat="1" ht="27" customHeight="1" thickBot="1">
      <c r="A725" s="88" t="str">
        <f>IF('رصد درجات'!A725="","",'رصد درجات'!A725)</f>
        <v/>
      </c>
      <c r="B725" s="88" t="str">
        <f>IF('رصد درجات'!B725="","",'رصد درجات'!B725)</f>
        <v/>
      </c>
      <c r="C725" s="88" t="str">
        <f>IF('رصد درجات'!C725="","",'رصد درجات'!C725)</f>
        <v/>
      </c>
      <c r="D725" s="104" t="str">
        <f>IF('رصد درجات'!D725="","",'رصد درجات'!D725)</f>
        <v/>
      </c>
      <c r="E725" s="88" t="str">
        <f>IF('رصد درجات'!E725="","",'رصد درجات'!E725)</f>
        <v/>
      </c>
      <c r="F725" s="88" t="str">
        <f>IF('رصد درجات'!F725="","",'رصد درجات'!F725)</f>
        <v/>
      </c>
      <c r="G725" s="88" t="str">
        <f>IF('رصد درجات'!G725="","",'رصد درجات'!G725)</f>
        <v/>
      </c>
      <c r="H725" s="88" t="str">
        <f>IF('رصد درجات'!H725="","",'رصد درجات'!H725)</f>
        <v/>
      </c>
      <c r="I725" s="88" t="str">
        <f>IF('رصد درجات'!I725="","",'رصد درجات'!I725)</f>
        <v/>
      </c>
      <c r="J725" s="88" t="str">
        <f>IF('رصد درجات'!J725="","",'رصد درجات'!J725)</f>
        <v/>
      </c>
      <c r="K725" s="88" t="str">
        <f>IF('رصد درجات'!K725="","",'رصد درجات'!K725)</f>
        <v/>
      </c>
      <c r="L725" s="88" t="str">
        <f>IF('رصد درجات'!L725="","",'رصد درجات'!L725)</f>
        <v/>
      </c>
      <c r="M725" s="105" t="str">
        <f>IF('رصد درجات'!M725="","",'رصد درجات'!M725)</f>
        <v/>
      </c>
      <c r="N725" s="105" t="str">
        <f>IF('رصد درجات'!N725="","",'رصد درجات'!N725)</f>
        <v/>
      </c>
      <c r="O725" s="88" t="str">
        <f>IF(C725="","",'رصد درجات'!Y725)</f>
        <v/>
      </c>
      <c r="P725" s="88" t="str">
        <f>IF(C725="","",'رصد درجات'!AL725)</f>
        <v/>
      </c>
      <c r="Q725" s="88" t="str">
        <f t="shared" si="986"/>
        <v/>
      </c>
      <c r="R725" s="103" t="str">
        <f t="shared" si="987"/>
        <v/>
      </c>
      <c r="S725" s="88" t="str">
        <f>IF(C725="","",'رصد درجات'!AV725)</f>
        <v/>
      </c>
      <c r="T725" s="88" t="str">
        <f>IF(C725="","",'رصد درجات'!BI725)</f>
        <v/>
      </c>
      <c r="U725" s="88" t="str">
        <f t="shared" si="988"/>
        <v/>
      </c>
      <c r="V725" s="88" t="str">
        <f t="shared" si="989"/>
        <v/>
      </c>
      <c r="W725" s="88" t="str">
        <f t="shared" si="990"/>
        <v/>
      </c>
      <c r="X725" s="106" t="str">
        <f t="shared" si="991"/>
        <v/>
      </c>
      <c r="Y725" s="107" t="str">
        <f>IF(C725="","",'رصد درجات'!Z725)</f>
        <v/>
      </c>
      <c r="Z725" s="107" t="str">
        <f>IF(C725="","",'رصد درجات'!AM725)</f>
        <v/>
      </c>
      <c r="AA725" s="107" t="str">
        <f t="shared" si="962"/>
        <v/>
      </c>
      <c r="AB725" s="107" t="str">
        <f t="shared" si="992"/>
        <v/>
      </c>
      <c r="AC725" s="107" t="str">
        <f>IF(C725="","",'رصد درجات'!AV725)</f>
        <v/>
      </c>
      <c r="AD725" s="107" t="str">
        <f>IF(C725="","",'رصد درجات'!BI725)</f>
        <v/>
      </c>
      <c r="AE725" s="107" t="str">
        <f t="shared" si="963"/>
        <v/>
      </c>
      <c r="AF725" s="107" t="str">
        <f t="shared" si="964"/>
        <v/>
      </c>
      <c r="AG725" s="107" t="str">
        <f t="shared" si="993"/>
        <v/>
      </c>
      <c r="AH725" s="108" t="str">
        <f t="shared" si="994"/>
        <v/>
      </c>
      <c r="AI725" s="107" t="str">
        <f>IF(C725="","",'رصد درجات'!AA725)</f>
        <v/>
      </c>
      <c r="AJ725" s="107" t="str">
        <f>IF(C725="","",'رصد درجات'!AN725)</f>
        <v/>
      </c>
      <c r="AK725" s="107" t="str">
        <f t="shared" si="965"/>
        <v/>
      </c>
      <c r="AL725" s="109" t="str">
        <f t="shared" si="995"/>
        <v/>
      </c>
      <c r="AM725" s="107" t="str">
        <f>IF(C725="","",'رصد درجات'!AX725)</f>
        <v/>
      </c>
      <c r="AN725" s="107" t="str">
        <f>IF(C725="","",'رصد درجات'!BK725)</f>
        <v/>
      </c>
      <c r="AO725" s="107" t="str">
        <f t="shared" si="966"/>
        <v/>
      </c>
      <c r="AP725" s="107" t="str">
        <f t="shared" si="967"/>
        <v/>
      </c>
      <c r="AQ725" s="107" t="str">
        <f t="shared" si="968"/>
        <v/>
      </c>
      <c r="AR725" s="108" t="str">
        <f t="shared" si="996"/>
        <v/>
      </c>
      <c r="AS725" s="107" t="str">
        <f>IF(C725="","",'رصد درجات'!AB725)</f>
        <v/>
      </c>
      <c r="AT725" s="107" t="str">
        <f>IF(C725="","",'رصد درجات'!AO725)</f>
        <v/>
      </c>
      <c r="AU725" s="107" t="str">
        <f>IF(C725="","",'رصد درجات'!AP725)</f>
        <v/>
      </c>
      <c r="AV725" s="107" t="str">
        <f t="shared" si="969"/>
        <v/>
      </c>
      <c r="AW725" s="107" t="str">
        <f t="shared" si="997"/>
        <v/>
      </c>
      <c r="AX725" s="107" t="str">
        <f>IF(C725="","",'رصد درجات'!AY725)</f>
        <v/>
      </c>
      <c r="AY725" s="107" t="str">
        <f>IF(C725="","",'رصد درجات'!BL725)</f>
        <v/>
      </c>
      <c r="AZ725" s="107" t="str">
        <f>IF(C725="","",'رصد درجات'!BM725)</f>
        <v/>
      </c>
      <c r="BA725" s="107" t="str">
        <f t="shared" si="970"/>
        <v/>
      </c>
      <c r="BB725" s="107" t="str">
        <f t="shared" si="971"/>
        <v/>
      </c>
      <c r="BC725" s="107" t="str">
        <f t="shared" si="972"/>
        <v/>
      </c>
      <c r="BD725" s="107" t="str">
        <f t="shared" si="973"/>
        <v/>
      </c>
      <c r="BE725" s="108" t="str">
        <f t="shared" si="998"/>
        <v/>
      </c>
      <c r="BF725" s="107" t="str">
        <f>IF(C725="","",'رصد درجات'!AC725)</f>
        <v/>
      </c>
      <c r="BG725" s="107" t="str">
        <f>IF(C725="","",'رصد درجات'!AI725)</f>
        <v/>
      </c>
      <c r="BH725" s="107" t="str">
        <f>IF(C725="","",'رصد درجات'!AQ725)</f>
        <v/>
      </c>
      <c r="BI725" s="107" t="str">
        <f t="shared" si="974"/>
        <v/>
      </c>
      <c r="BJ725" s="107" t="str">
        <f t="shared" si="999"/>
        <v/>
      </c>
      <c r="BK725" s="107" t="str">
        <f>IF(C725="","",'رصد درجات'!AZ725)</f>
        <v/>
      </c>
      <c r="BL725" s="107" t="str">
        <f>IF(C725="","",'رصد درجات'!BF725)</f>
        <v/>
      </c>
      <c r="BM725" s="107" t="str">
        <f>IF(C725="","",'رصد درجات'!BN725)</f>
        <v/>
      </c>
      <c r="BN725" s="107" t="str">
        <f t="shared" si="975"/>
        <v/>
      </c>
      <c r="BO725" s="107" t="str">
        <f t="shared" si="976"/>
        <v/>
      </c>
      <c r="BP725" s="107" t="str">
        <f t="shared" si="977"/>
        <v/>
      </c>
      <c r="BQ725" s="107" t="str">
        <f t="shared" si="978"/>
        <v/>
      </c>
      <c r="BR725" s="108" t="str">
        <f t="shared" si="1000"/>
        <v/>
      </c>
      <c r="BS725" s="107" t="str">
        <f>IF(C725="","",'رصد درجات'!AD725)</f>
        <v/>
      </c>
      <c r="BT725" s="107" t="str">
        <f>IF(C725="","",'رصد درجات'!AR725)</f>
        <v/>
      </c>
      <c r="BU725" s="107" t="str">
        <f t="shared" si="979"/>
        <v/>
      </c>
      <c r="BV725" s="107" t="str">
        <f t="shared" si="1001"/>
        <v/>
      </c>
      <c r="BW725" s="107" t="str">
        <f>IF(C725="","",'رصد درجات'!BA725)</f>
        <v/>
      </c>
      <c r="BX725" s="107" t="str">
        <f>IF(C725="","",'رصد درجات'!BO725)</f>
        <v/>
      </c>
      <c r="BY725" s="107" t="str">
        <f t="shared" si="980"/>
        <v/>
      </c>
      <c r="BZ725" s="107" t="str">
        <f t="shared" si="1002"/>
        <v/>
      </c>
      <c r="CA725" s="107" t="str">
        <f t="shared" si="981"/>
        <v/>
      </c>
      <c r="CB725" s="108" t="str">
        <f t="shared" si="1003"/>
        <v/>
      </c>
      <c r="CC725" s="107" t="str">
        <f>IF(C725="","",'رصد درجات'!AE725)</f>
        <v/>
      </c>
      <c r="CD725" s="107" t="str">
        <f>IF(C725="","",'رصد درجات'!AJ725)</f>
        <v/>
      </c>
      <c r="CE725" s="107" t="str">
        <f>IF(C725="","",'رصد درجات'!AS725)</f>
        <v/>
      </c>
      <c r="CF725" s="107" t="str">
        <f t="shared" si="982"/>
        <v/>
      </c>
      <c r="CG725" s="107" t="str">
        <f t="shared" si="1004"/>
        <v/>
      </c>
      <c r="CH725" s="107" t="str">
        <f>IF(C725="","",'رصد درجات'!BB725)</f>
        <v/>
      </c>
      <c r="CI725" s="107" t="str">
        <f>IF(C725="","",'رصد درجات'!BF725)</f>
        <v/>
      </c>
      <c r="CJ725" s="107" t="str">
        <f>IF(C725="","",'رصد درجات'!BP725)</f>
        <v/>
      </c>
      <c r="CK725" s="107" t="str">
        <f t="shared" si="983"/>
        <v/>
      </c>
      <c r="CL725" s="107" t="str">
        <f t="shared" si="984"/>
        <v/>
      </c>
      <c r="CM725" s="107" t="str">
        <f t="shared" si="985"/>
        <v/>
      </c>
      <c r="CN725" s="107" t="str">
        <f t="shared" si="1005"/>
        <v/>
      </c>
      <c r="CO725" s="108" t="str">
        <f t="shared" si="1006"/>
        <v/>
      </c>
      <c r="CP725" s="110" t="str">
        <f>IF(C725="","",'رصد درجات'!AF725)</f>
        <v/>
      </c>
      <c r="CQ725" s="103" t="str">
        <f t="shared" si="1007"/>
        <v/>
      </c>
      <c r="CR725" s="110" t="str">
        <f>IF(C725="","",'رصد درجات'!BC725)</f>
        <v/>
      </c>
      <c r="CS725" s="110" t="str">
        <f t="shared" si="1008"/>
        <v/>
      </c>
      <c r="CT725" s="110" t="str">
        <f t="shared" si="1009"/>
        <v/>
      </c>
      <c r="CU725" s="103" t="str">
        <f t="shared" si="1010"/>
        <v/>
      </c>
      <c r="CV725" s="107" t="str">
        <f>IF(C725="","",'رصد درجات'!AG725)</f>
        <v/>
      </c>
      <c r="CW725" s="107" t="str">
        <f t="shared" si="1011"/>
        <v/>
      </c>
      <c r="CX725" s="107" t="str">
        <f>IF(C725="","",'رصد درجات'!BD725)</f>
        <v/>
      </c>
      <c r="CY725" s="110" t="str">
        <f t="shared" si="1012"/>
        <v/>
      </c>
      <c r="CZ725" s="110" t="str">
        <f t="shared" si="1013"/>
        <v/>
      </c>
      <c r="DA725" s="103" t="str">
        <f t="shared" si="1014"/>
        <v/>
      </c>
      <c r="DB725" s="111" t="str">
        <f t="shared" si="1015"/>
        <v/>
      </c>
      <c r="DC725" s="112" t="str">
        <f t="shared" si="1016"/>
        <v/>
      </c>
      <c r="DD725" s="111" t="str">
        <f t="shared" si="1017"/>
        <v/>
      </c>
      <c r="DE725" s="112" t="str">
        <f t="shared" si="1018"/>
        <v/>
      </c>
      <c r="DF725" s="107" t="str">
        <f>IF(C725="","",'رصد درجات'!AH725)</f>
        <v/>
      </c>
      <c r="DG725" s="107" t="str">
        <f>IF(C725="","",'رصد درجات'!AT725)</f>
        <v/>
      </c>
      <c r="DH725" s="107" t="str">
        <f t="shared" si="1019"/>
        <v/>
      </c>
      <c r="DI725" s="107" t="str">
        <f t="shared" si="1020"/>
        <v/>
      </c>
      <c r="DJ725" s="107" t="str">
        <f>IF(C725="","",'رصد درجات'!BE725)</f>
        <v/>
      </c>
      <c r="DK725" s="107" t="str">
        <f>IF(C725="","",'رصد درجات'!BQ725)</f>
        <v/>
      </c>
      <c r="DL725" s="107" t="str">
        <f t="shared" si="1021"/>
        <v/>
      </c>
      <c r="DM725" s="107" t="str">
        <f t="shared" si="1022"/>
        <v/>
      </c>
      <c r="DN725" s="107" t="str">
        <f t="shared" si="1023"/>
        <v/>
      </c>
      <c r="DO725" s="108" t="str">
        <f t="shared" si="1024"/>
        <v/>
      </c>
      <c r="DP725" s="81" t="str">
        <f t="shared" si="1025"/>
        <v/>
      </c>
      <c r="DQ725" s="113" t="str">
        <f t="shared" si="1026"/>
        <v/>
      </c>
      <c r="DR725" s="9">
        <f t="shared" si="1027"/>
        <v>0</v>
      </c>
      <c r="DS725" s="114" t="str">
        <f t="shared" si="1028"/>
        <v/>
      </c>
      <c r="DT725" s="115" t="str">
        <f t="shared" si="1029"/>
        <v/>
      </c>
      <c r="DU725" s="115" t="str">
        <f t="shared" si="1030"/>
        <v/>
      </c>
      <c r="DV725" s="115" t="str">
        <f t="shared" si="1031"/>
        <v/>
      </c>
      <c r="DW725" s="115" t="str">
        <f t="shared" si="1032"/>
        <v/>
      </c>
      <c r="DX725" s="115" t="str">
        <f t="shared" si="1033"/>
        <v/>
      </c>
      <c r="DY725" s="115" t="str">
        <f t="shared" si="1034"/>
        <v/>
      </c>
      <c r="DZ725" s="115" t="str">
        <f t="shared" si="1035"/>
        <v/>
      </c>
      <c r="EA725" s="253"/>
      <c r="EB725" s="253"/>
      <c r="EC725" s="253"/>
      <c r="ED725" s="253"/>
      <c r="EE725" s="253"/>
      <c r="EF725" s="253"/>
      <c r="EG725" s="253"/>
      <c r="EH725" s="253"/>
      <c r="EI725" s="253"/>
      <c r="EJ725" s="253"/>
      <c r="EK725" s="259"/>
      <c r="EL725" s="261" t="str">
        <f t="shared" si="1036"/>
        <v/>
      </c>
      <c r="EM725" s="9"/>
      <c r="EN725" s="9"/>
      <c r="EO725" s="81"/>
      <c r="EP725" s="82"/>
      <c r="EQ725" s="88"/>
      <c r="ER725" s="88"/>
      <c r="ES725" s="78"/>
    </row>
    <row r="726" spans="1:149" s="11" customFormat="1" ht="27" customHeight="1" thickBot="1">
      <c r="A726" s="88" t="str">
        <f>IF('رصد درجات'!A726="","",'رصد درجات'!A726)</f>
        <v/>
      </c>
      <c r="B726" s="88" t="str">
        <f>IF('رصد درجات'!B726="","",'رصد درجات'!B726)</f>
        <v/>
      </c>
      <c r="C726" s="88" t="str">
        <f>IF('رصد درجات'!C726="","",'رصد درجات'!C726)</f>
        <v/>
      </c>
      <c r="D726" s="104" t="str">
        <f>IF('رصد درجات'!D726="","",'رصد درجات'!D726)</f>
        <v/>
      </c>
      <c r="E726" s="88" t="str">
        <f>IF('رصد درجات'!E726="","",'رصد درجات'!E726)</f>
        <v/>
      </c>
      <c r="F726" s="88" t="str">
        <f>IF('رصد درجات'!F726="","",'رصد درجات'!F726)</f>
        <v/>
      </c>
      <c r="G726" s="88" t="str">
        <f>IF('رصد درجات'!G726="","",'رصد درجات'!G726)</f>
        <v/>
      </c>
      <c r="H726" s="88" t="str">
        <f>IF('رصد درجات'!H726="","",'رصد درجات'!H726)</f>
        <v/>
      </c>
      <c r="I726" s="88" t="str">
        <f>IF('رصد درجات'!I726="","",'رصد درجات'!I726)</f>
        <v/>
      </c>
      <c r="J726" s="88" t="str">
        <f>IF('رصد درجات'!J726="","",'رصد درجات'!J726)</f>
        <v/>
      </c>
      <c r="K726" s="88" t="str">
        <f>IF('رصد درجات'!K726="","",'رصد درجات'!K726)</f>
        <v/>
      </c>
      <c r="L726" s="88" t="str">
        <f>IF('رصد درجات'!L726="","",'رصد درجات'!L726)</f>
        <v/>
      </c>
      <c r="M726" s="105" t="str">
        <f>IF('رصد درجات'!M726="","",'رصد درجات'!M726)</f>
        <v/>
      </c>
      <c r="N726" s="105" t="str">
        <f>IF('رصد درجات'!N726="","",'رصد درجات'!N726)</f>
        <v/>
      </c>
      <c r="O726" s="88" t="str">
        <f>IF(C726="","",'رصد درجات'!Y726)</f>
        <v/>
      </c>
      <c r="P726" s="88" t="str">
        <f>IF(C726="","",'رصد درجات'!AL726)</f>
        <v/>
      </c>
      <c r="Q726" s="88" t="str">
        <f t="shared" si="986"/>
        <v/>
      </c>
      <c r="R726" s="103" t="str">
        <f t="shared" si="987"/>
        <v/>
      </c>
      <c r="S726" s="88" t="str">
        <f>IF(C726="","",'رصد درجات'!AV726)</f>
        <v/>
      </c>
      <c r="T726" s="88" t="str">
        <f>IF(C726="","",'رصد درجات'!BI726)</f>
        <v/>
      </c>
      <c r="U726" s="88" t="str">
        <f t="shared" si="988"/>
        <v/>
      </c>
      <c r="V726" s="88" t="str">
        <f t="shared" si="989"/>
        <v/>
      </c>
      <c r="W726" s="88" t="str">
        <f t="shared" si="990"/>
        <v/>
      </c>
      <c r="X726" s="106" t="str">
        <f t="shared" si="991"/>
        <v/>
      </c>
      <c r="Y726" s="107" t="str">
        <f>IF(C726="","",'رصد درجات'!Z726)</f>
        <v/>
      </c>
      <c r="Z726" s="107" t="str">
        <f>IF(C726="","",'رصد درجات'!AM726)</f>
        <v/>
      </c>
      <c r="AA726" s="107" t="str">
        <f t="shared" si="962"/>
        <v/>
      </c>
      <c r="AB726" s="107" t="str">
        <f t="shared" si="992"/>
        <v/>
      </c>
      <c r="AC726" s="107" t="str">
        <f>IF(C726="","",'رصد درجات'!AV726)</f>
        <v/>
      </c>
      <c r="AD726" s="107" t="str">
        <f>IF(C726="","",'رصد درجات'!BI726)</f>
        <v/>
      </c>
      <c r="AE726" s="107" t="str">
        <f t="shared" si="963"/>
        <v/>
      </c>
      <c r="AF726" s="107" t="str">
        <f t="shared" si="964"/>
        <v/>
      </c>
      <c r="AG726" s="107" t="str">
        <f t="shared" si="993"/>
        <v/>
      </c>
      <c r="AH726" s="108" t="str">
        <f t="shared" si="994"/>
        <v/>
      </c>
      <c r="AI726" s="107" t="str">
        <f>IF(C726="","",'رصد درجات'!AA726)</f>
        <v/>
      </c>
      <c r="AJ726" s="107" t="str">
        <f>IF(C726="","",'رصد درجات'!AN726)</f>
        <v/>
      </c>
      <c r="AK726" s="107" t="str">
        <f t="shared" si="965"/>
        <v/>
      </c>
      <c r="AL726" s="109" t="str">
        <f t="shared" si="995"/>
        <v/>
      </c>
      <c r="AM726" s="107" t="str">
        <f>IF(C726="","",'رصد درجات'!AX726)</f>
        <v/>
      </c>
      <c r="AN726" s="107" t="str">
        <f>IF(C726="","",'رصد درجات'!BK726)</f>
        <v/>
      </c>
      <c r="AO726" s="107" t="str">
        <f t="shared" si="966"/>
        <v/>
      </c>
      <c r="AP726" s="107" t="str">
        <f t="shared" si="967"/>
        <v/>
      </c>
      <c r="AQ726" s="107" t="str">
        <f t="shared" si="968"/>
        <v/>
      </c>
      <c r="AR726" s="108" t="str">
        <f t="shared" si="996"/>
        <v/>
      </c>
      <c r="AS726" s="107" t="str">
        <f>IF(C726="","",'رصد درجات'!AB726)</f>
        <v/>
      </c>
      <c r="AT726" s="107" t="str">
        <f>IF(C726="","",'رصد درجات'!AO726)</f>
        <v/>
      </c>
      <c r="AU726" s="107" t="str">
        <f>IF(C726="","",'رصد درجات'!AP726)</f>
        <v/>
      </c>
      <c r="AV726" s="107" t="str">
        <f t="shared" si="969"/>
        <v/>
      </c>
      <c r="AW726" s="107" t="str">
        <f t="shared" si="997"/>
        <v/>
      </c>
      <c r="AX726" s="107" t="str">
        <f>IF(C726="","",'رصد درجات'!AY726)</f>
        <v/>
      </c>
      <c r="AY726" s="107" t="str">
        <f>IF(C726="","",'رصد درجات'!BL726)</f>
        <v/>
      </c>
      <c r="AZ726" s="107" t="str">
        <f>IF(C726="","",'رصد درجات'!BM726)</f>
        <v/>
      </c>
      <c r="BA726" s="107" t="str">
        <f t="shared" si="970"/>
        <v/>
      </c>
      <c r="BB726" s="107" t="str">
        <f t="shared" si="971"/>
        <v/>
      </c>
      <c r="BC726" s="107" t="str">
        <f t="shared" si="972"/>
        <v/>
      </c>
      <c r="BD726" s="107" t="str">
        <f t="shared" si="973"/>
        <v/>
      </c>
      <c r="BE726" s="108" t="str">
        <f t="shared" si="998"/>
        <v/>
      </c>
      <c r="BF726" s="107" t="str">
        <f>IF(C726="","",'رصد درجات'!AC726)</f>
        <v/>
      </c>
      <c r="BG726" s="107" t="str">
        <f>IF(C726="","",'رصد درجات'!AI726)</f>
        <v/>
      </c>
      <c r="BH726" s="107" t="str">
        <f>IF(C726="","",'رصد درجات'!AQ726)</f>
        <v/>
      </c>
      <c r="BI726" s="107" t="str">
        <f t="shared" si="974"/>
        <v/>
      </c>
      <c r="BJ726" s="107" t="str">
        <f t="shared" si="999"/>
        <v/>
      </c>
      <c r="BK726" s="107" t="str">
        <f>IF(C726="","",'رصد درجات'!AZ726)</f>
        <v/>
      </c>
      <c r="BL726" s="107" t="str">
        <f>IF(C726="","",'رصد درجات'!BF726)</f>
        <v/>
      </c>
      <c r="BM726" s="107" t="str">
        <f>IF(C726="","",'رصد درجات'!BN726)</f>
        <v/>
      </c>
      <c r="BN726" s="107" t="str">
        <f t="shared" si="975"/>
        <v/>
      </c>
      <c r="BO726" s="107" t="str">
        <f t="shared" si="976"/>
        <v/>
      </c>
      <c r="BP726" s="107" t="str">
        <f t="shared" si="977"/>
        <v/>
      </c>
      <c r="BQ726" s="107" t="str">
        <f t="shared" si="978"/>
        <v/>
      </c>
      <c r="BR726" s="108" t="str">
        <f t="shared" si="1000"/>
        <v/>
      </c>
      <c r="BS726" s="107" t="str">
        <f>IF(C726="","",'رصد درجات'!AD726)</f>
        <v/>
      </c>
      <c r="BT726" s="107" t="str">
        <f>IF(C726="","",'رصد درجات'!AR726)</f>
        <v/>
      </c>
      <c r="BU726" s="107" t="str">
        <f t="shared" si="979"/>
        <v/>
      </c>
      <c r="BV726" s="107" t="str">
        <f t="shared" si="1001"/>
        <v/>
      </c>
      <c r="BW726" s="107" t="str">
        <f>IF(C726="","",'رصد درجات'!BA726)</f>
        <v/>
      </c>
      <c r="BX726" s="107" t="str">
        <f>IF(C726="","",'رصد درجات'!BO726)</f>
        <v/>
      </c>
      <c r="BY726" s="107" t="str">
        <f t="shared" si="980"/>
        <v/>
      </c>
      <c r="BZ726" s="107" t="str">
        <f t="shared" si="1002"/>
        <v/>
      </c>
      <c r="CA726" s="107" t="str">
        <f t="shared" si="981"/>
        <v/>
      </c>
      <c r="CB726" s="108" t="str">
        <f t="shared" si="1003"/>
        <v/>
      </c>
      <c r="CC726" s="107" t="str">
        <f>IF(C726="","",'رصد درجات'!AE726)</f>
        <v/>
      </c>
      <c r="CD726" s="107" t="str">
        <f>IF(C726="","",'رصد درجات'!AJ726)</f>
        <v/>
      </c>
      <c r="CE726" s="107" t="str">
        <f>IF(C726="","",'رصد درجات'!AS726)</f>
        <v/>
      </c>
      <c r="CF726" s="107" t="str">
        <f t="shared" si="982"/>
        <v/>
      </c>
      <c r="CG726" s="107" t="str">
        <f t="shared" si="1004"/>
        <v/>
      </c>
      <c r="CH726" s="107" t="str">
        <f>IF(C726="","",'رصد درجات'!BB726)</f>
        <v/>
      </c>
      <c r="CI726" s="107" t="str">
        <f>IF(C726="","",'رصد درجات'!BF726)</f>
        <v/>
      </c>
      <c r="CJ726" s="107" t="str">
        <f>IF(C726="","",'رصد درجات'!BP726)</f>
        <v/>
      </c>
      <c r="CK726" s="107" t="str">
        <f t="shared" si="983"/>
        <v/>
      </c>
      <c r="CL726" s="107" t="str">
        <f t="shared" si="984"/>
        <v/>
      </c>
      <c r="CM726" s="107" t="str">
        <f t="shared" si="985"/>
        <v/>
      </c>
      <c r="CN726" s="107" t="str">
        <f t="shared" si="1005"/>
        <v/>
      </c>
      <c r="CO726" s="108" t="str">
        <f t="shared" si="1006"/>
        <v/>
      </c>
      <c r="CP726" s="110" t="str">
        <f>IF(C726="","",'رصد درجات'!AF726)</f>
        <v/>
      </c>
      <c r="CQ726" s="103" t="str">
        <f t="shared" si="1007"/>
        <v/>
      </c>
      <c r="CR726" s="110" t="str">
        <f>IF(C726="","",'رصد درجات'!BC726)</f>
        <v/>
      </c>
      <c r="CS726" s="110" t="str">
        <f t="shared" si="1008"/>
        <v/>
      </c>
      <c r="CT726" s="110" t="str">
        <f t="shared" si="1009"/>
        <v/>
      </c>
      <c r="CU726" s="103" t="str">
        <f t="shared" si="1010"/>
        <v/>
      </c>
      <c r="CV726" s="107" t="str">
        <f>IF(C726="","",'رصد درجات'!AG726)</f>
        <v/>
      </c>
      <c r="CW726" s="107" t="str">
        <f t="shared" si="1011"/>
        <v/>
      </c>
      <c r="CX726" s="107" t="str">
        <f>IF(C726="","",'رصد درجات'!BD726)</f>
        <v/>
      </c>
      <c r="CY726" s="110" t="str">
        <f t="shared" si="1012"/>
        <v/>
      </c>
      <c r="CZ726" s="110" t="str">
        <f t="shared" si="1013"/>
        <v/>
      </c>
      <c r="DA726" s="103" t="str">
        <f t="shared" si="1014"/>
        <v/>
      </c>
      <c r="DB726" s="111" t="str">
        <f t="shared" si="1015"/>
        <v/>
      </c>
      <c r="DC726" s="112" t="str">
        <f t="shared" si="1016"/>
        <v/>
      </c>
      <c r="DD726" s="111" t="str">
        <f t="shared" si="1017"/>
        <v/>
      </c>
      <c r="DE726" s="112" t="str">
        <f t="shared" si="1018"/>
        <v/>
      </c>
      <c r="DF726" s="107" t="str">
        <f>IF(C726="","",'رصد درجات'!AH726)</f>
        <v/>
      </c>
      <c r="DG726" s="107" t="str">
        <f>IF(C726="","",'رصد درجات'!AT726)</f>
        <v/>
      </c>
      <c r="DH726" s="107" t="str">
        <f t="shared" si="1019"/>
        <v/>
      </c>
      <c r="DI726" s="107" t="str">
        <f t="shared" si="1020"/>
        <v/>
      </c>
      <c r="DJ726" s="107" t="str">
        <f>IF(C726="","",'رصد درجات'!BE726)</f>
        <v/>
      </c>
      <c r="DK726" s="107" t="str">
        <f>IF(C726="","",'رصد درجات'!BQ726)</f>
        <v/>
      </c>
      <c r="DL726" s="107" t="str">
        <f t="shared" si="1021"/>
        <v/>
      </c>
      <c r="DM726" s="107" t="str">
        <f t="shared" si="1022"/>
        <v/>
      </c>
      <c r="DN726" s="107" t="str">
        <f t="shared" si="1023"/>
        <v/>
      </c>
      <c r="DO726" s="108" t="str">
        <f t="shared" si="1024"/>
        <v/>
      </c>
      <c r="DP726" s="81" t="str">
        <f t="shared" si="1025"/>
        <v/>
      </c>
      <c r="DQ726" s="113" t="str">
        <f t="shared" si="1026"/>
        <v/>
      </c>
      <c r="DR726" s="9">
        <f t="shared" si="1027"/>
        <v>0</v>
      </c>
      <c r="DS726" s="114" t="str">
        <f t="shared" si="1028"/>
        <v/>
      </c>
      <c r="DT726" s="115" t="str">
        <f t="shared" si="1029"/>
        <v/>
      </c>
      <c r="DU726" s="115" t="str">
        <f t="shared" si="1030"/>
        <v/>
      </c>
      <c r="DV726" s="115" t="str">
        <f t="shared" si="1031"/>
        <v/>
      </c>
      <c r="DW726" s="115" t="str">
        <f t="shared" si="1032"/>
        <v/>
      </c>
      <c r="DX726" s="115" t="str">
        <f t="shared" si="1033"/>
        <v/>
      </c>
      <c r="DY726" s="115" t="str">
        <f t="shared" si="1034"/>
        <v/>
      </c>
      <c r="DZ726" s="115" t="str">
        <f t="shared" si="1035"/>
        <v/>
      </c>
      <c r="EA726" s="253"/>
      <c r="EB726" s="253"/>
      <c r="EC726" s="253"/>
      <c r="ED726" s="253"/>
      <c r="EE726" s="253"/>
      <c r="EF726" s="253"/>
      <c r="EG726" s="253"/>
      <c r="EH726" s="253"/>
      <c r="EI726" s="253"/>
      <c r="EJ726" s="253"/>
      <c r="EK726" s="259"/>
      <c r="EL726" s="261" t="str">
        <f t="shared" si="1036"/>
        <v/>
      </c>
      <c r="EM726" s="9"/>
      <c r="EN726" s="9"/>
      <c r="EO726" s="81"/>
      <c r="EP726" s="82"/>
      <c r="EQ726" s="88"/>
      <c r="ER726" s="88"/>
      <c r="ES726" s="78"/>
    </row>
    <row r="727" spans="1:149" s="11" customFormat="1" ht="27" customHeight="1" thickBot="1">
      <c r="A727" s="88" t="str">
        <f>IF('رصد درجات'!A727="","",'رصد درجات'!A727)</f>
        <v/>
      </c>
      <c r="B727" s="88" t="str">
        <f>IF('رصد درجات'!B727="","",'رصد درجات'!B727)</f>
        <v/>
      </c>
      <c r="C727" s="88" t="str">
        <f>IF('رصد درجات'!C727="","",'رصد درجات'!C727)</f>
        <v/>
      </c>
      <c r="D727" s="104" t="str">
        <f>IF('رصد درجات'!D727="","",'رصد درجات'!D727)</f>
        <v/>
      </c>
      <c r="E727" s="88" t="str">
        <f>IF('رصد درجات'!E727="","",'رصد درجات'!E727)</f>
        <v/>
      </c>
      <c r="F727" s="88" t="str">
        <f>IF('رصد درجات'!F727="","",'رصد درجات'!F727)</f>
        <v/>
      </c>
      <c r="G727" s="88" t="str">
        <f>IF('رصد درجات'!G727="","",'رصد درجات'!G727)</f>
        <v/>
      </c>
      <c r="H727" s="88" t="str">
        <f>IF('رصد درجات'!H727="","",'رصد درجات'!H727)</f>
        <v/>
      </c>
      <c r="I727" s="88" t="str">
        <f>IF('رصد درجات'!I727="","",'رصد درجات'!I727)</f>
        <v/>
      </c>
      <c r="J727" s="88" t="str">
        <f>IF('رصد درجات'!J727="","",'رصد درجات'!J727)</f>
        <v/>
      </c>
      <c r="K727" s="88" t="str">
        <f>IF('رصد درجات'!K727="","",'رصد درجات'!K727)</f>
        <v/>
      </c>
      <c r="L727" s="88" t="str">
        <f>IF('رصد درجات'!L727="","",'رصد درجات'!L727)</f>
        <v/>
      </c>
      <c r="M727" s="105" t="str">
        <f>IF('رصد درجات'!M727="","",'رصد درجات'!M727)</f>
        <v/>
      </c>
      <c r="N727" s="105" t="str">
        <f>IF('رصد درجات'!N727="","",'رصد درجات'!N727)</f>
        <v/>
      </c>
      <c r="O727" s="88" t="str">
        <f>IF(C727="","",'رصد درجات'!Y727)</f>
        <v/>
      </c>
      <c r="P727" s="88" t="str">
        <f>IF(C727="","",'رصد درجات'!AL727)</f>
        <v/>
      </c>
      <c r="Q727" s="88" t="str">
        <f t="shared" si="986"/>
        <v/>
      </c>
      <c r="R727" s="103" t="str">
        <f t="shared" si="987"/>
        <v/>
      </c>
      <c r="S727" s="88" t="str">
        <f>IF(C727="","",'رصد درجات'!AV727)</f>
        <v/>
      </c>
      <c r="T727" s="88" t="str">
        <f>IF(C727="","",'رصد درجات'!BI727)</f>
        <v/>
      </c>
      <c r="U727" s="88" t="str">
        <f t="shared" si="988"/>
        <v/>
      </c>
      <c r="V727" s="88" t="str">
        <f t="shared" si="989"/>
        <v/>
      </c>
      <c r="W727" s="88" t="str">
        <f t="shared" si="990"/>
        <v/>
      </c>
      <c r="X727" s="106" t="str">
        <f t="shared" si="991"/>
        <v/>
      </c>
      <c r="Y727" s="107" t="str">
        <f>IF(C727="","",'رصد درجات'!Z727)</f>
        <v/>
      </c>
      <c r="Z727" s="107" t="str">
        <f>IF(C727="","",'رصد درجات'!AM727)</f>
        <v/>
      </c>
      <c r="AA727" s="107" t="str">
        <f t="shared" si="962"/>
        <v/>
      </c>
      <c r="AB727" s="107" t="str">
        <f t="shared" si="992"/>
        <v/>
      </c>
      <c r="AC727" s="107" t="str">
        <f>IF(C727="","",'رصد درجات'!AV727)</f>
        <v/>
      </c>
      <c r="AD727" s="107" t="str">
        <f>IF(C727="","",'رصد درجات'!BI727)</f>
        <v/>
      </c>
      <c r="AE727" s="107" t="str">
        <f t="shared" si="963"/>
        <v/>
      </c>
      <c r="AF727" s="107" t="str">
        <f t="shared" si="964"/>
        <v/>
      </c>
      <c r="AG727" s="107" t="str">
        <f t="shared" si="993"/>
        <v/>
      </c>
      <c r="AH727" s="108" t="str">
        <f t="shared" si="994"/>
        <v/>
      </c>
      <c r="AI727" s="107" t="str">
        <f>IF(C727="","",'رصد درجات'!AA727)</f>
        <v/>
      </c>
      <c r="AJ727" s="107" t="str">
        <f>IF(C727="","",'رصد درجات'!AN727)</f>
        <v/>
      </c>
      <c r="AK727" s="107" t="str">
        <f t="shared" si="965"/>
        <v/>
      </c>
      <c r="AL727" s="109" t="str">
        <f t="shared" si="995"/>
        <v/>
      </c>
      <c r="AM727" s="107" t="str">
        <f>IF(C727="","",'رصد درجات'!AX727)</f>
        <v/>
      </c>
      <c r="AN727" s="107" t="str">
        <f>IF(C727="","",'رصد درجات'!BK727)</f>
        <v/>
      </c>
      <c r="AO727" s="107" t="str">
        <f t="shared" si="966"/>
        <v/>
      </c>
      <c r="AP727" s="107" t="str">
        <f t="shared" si="967"/>
        <v/>
      </c>
      <c r="AQ727" s="107" t="str">
        <f t="shared" si="968"/>
        <v/>
      </c>
      <c r="AR727" s="108" t="str">
        <f t="shared" si="996"/>
        <v/>
      </c>
      <c r="AS727" s="107" t="str">
        <f>IF(C727="","",'رصد درجات'!AB727)</f>
        <v/>
      </c>
      <c r="AT727" s="107" t="str">
        <f>IF(C727="","",'رصد درجات'!AO727)</f>
        <v/>
      </c>
      <c r="AU727" s="107" t="str">
        <f>IF(C727="","",'رصد درجات'!AP727)</f>
        <v/>
      </c>
      <c r="AV727" s="107" t="str">
        <f t="shared" si="969"/>
        <v/>
      </c>
      <c r="AW727" s="107" t="str">
        <f t="shared" si="997"/>
        <v/>
      </c>
      <c r="AX727" s="107" t="str">
        <f>IF(C727="","",'رصد درجات'!AY727)</f>
        <v/>
      </c>
      <c r="AY727" s="107" t="str">
        <f>IF(C727="","",'رصد درجات'!BL727)</f>
        <v/>
      </c>
      <c r="AZ727" s="107" t="str">
        <f>IF(C727="","",'رصد درجات'!BM727)</f>
        <v/>
      </c>
      <c r="BA727" s="107" t="str">
        <f t="shared" si="970"/>
        <v/>
      </c>
      <c r="BB727" s="107" t="str">
        <f t="shared" si="971"/>
        <v/>
      </c>
      <c r="BC727" s="107" t="str">
        <f t="shared" si="972"/>
        <v/>
      </c>
      <c r="BD727" s="107" t="str">
        <f t="shared" si="973"/>
        <v/>
      </c>
      <c r="BE727" s="108" t="str">
        <f t="shared" si="998"/>
        <v/>
      </c>
      <c r="BF727" s="107" t="str">
        <f>IF(C727="","",'رصد درجات'!AC727)</f>
        <v/>
      </c>
      <c r="BG727" s="107" t="str">
        <f>IF(C727="","",'رصد درجات'!AI727)</f>
        <v/>
      </c>
      <c r="BH727" s="107" t="str">
        <f>IF(C727="","",'رصد درجات'!AQ727)</f>
        <v/>
      </c>
      <c r="BI727" s="107" t="str">
        <f t="shared" si="974"/>
        <v/>
      </c>
      <c r="BJ727" s="107" t="str">
        <f t="shared" si="999"/>
        <v/>
      </c>
      <c r="BK727" s="107" t="str">
        <f>IF(C727="","",'رصد درجات'!AZ727)</f>
        <v/>
      </c>
      <c r="BL727" s="107" t="str">
        <f>IF(C727="","",'رصد درجات'!BF727)</f>
        <v/>
      </c>
      <c r="BM727" s="107" t="str">
        <f>IF(C727="","",'رصد درجات'!BN727)</f>
        <v/>
      </c>
      <c r="BN727" s="107" t="str">
        <f t="shared" si="975"/>
        <v/>
      </c>
      <c r="BO727" s="107" t="str">
        <f t="shared" si="976"/>
        <v/>
      </c>
      <c r="BP727" s="107" t="str">
        <f t="shared" si="977"/>
        <v/>
      </c>
      <c r="BQ727" s="107" t="str">
        <f t="shared" si="978"/>
        <v/>
      </c>
      <c r="BR727" s="108" t="str">
        <f t="shared" si="1000"/>
        <v/>
      </c>
      <c r="BS727" s="107" t="str">
        <f>IF(C727="","",'رصد درجات'!AD727)</f>
        <v/>
      </c>
      <c r="BT727" s="107" t="str">
        <f>IF(C727="","",'رصد درجات'!AR727)</f>
        <v/>
      </c>
      <c r="BU727" s="107" t="str">
        <f t="shared" si="979"/>
        <v/>
      </c>
      <c r="BV727" s="107" t="str">
        <f t="shared" si="1001"/>
        <v/>
      </c>
      <c r="BW727" s="107" t="str">
        <f>IF(C727="","",'رصد درجات'!BA727)</f>
        <v/>
      </c>
      <c r="BX727" s="107" t="str">
        <f>IF(C727="","",'رصد درجات'!BO727)</f>
        <v/>
      </c>
      <c r="BY727" s="107" t="str">
        <f t="shared" si="980"/>
        <v/>
      </c>
      <c r="BZ727" s="107" t="str">
        <f t="shared" si="1002"/>
        <v/>
      </c>
      <c r="CA727" s="107" t="str">
        <f t="shared" si="981"/>
        <v/>
      </c>
      <c r="CB727" s="108" t="str">
        <f t="shared" si="1003"/>
        <v/>
      </c>
      <c r="CC727" s="107" t="str">
        <f>IF(C727="","",'رصد درجات'!AE727)</f>
        <v/>
      </c>
      <c r="CD727" s="107" t="str">
        <f>IF(C727="","",'رصد درجات'!AJ727)</f>
        <v/>
      </c>
      <c r="CE727" s="107" t="str">
        <f>IF(C727="","",'رصد درجات'!AS727)</f>
        <v/>
      </c>
      <c r="CF727" s="107" t="str">
        <f t="shared" si="982"/>
        <v/>
      </c>
      <c r="CG727" s="107" t="str">
        <f t="shared" si="1004"/>
        <v/>
      </c>
      <c r="CH727" s="107" t="str">
        <f>IF(C727="","",'رصد درجات'!BB727)</f>
        <v/>
      </c>
      <c r="CI727" s="107" t="str">
        <f>IF(C727="","",'رصد درجات'!BF727)</f>
        <v/>
      </c>
      <c r="CJ727" s="107" t="str">
        <f>IF(C727="","",'رصد درجات'!BP727)</f>
        <v/>
      </c>
      <c r="CK727" s="107" t="str">
        <f t="shared" si="983"/>
        <v/>
      </c>
      <c r="CL727" s="107" t="str">
        <f t="shared" si="984"/>
        <v/>
      </c>
      <c r="CM727" s="107" t="str">
        <f t="shared" si="985"/>
        <v/>
      </c>
      <c r="CN727" s="107" t="str">
        <f t="shared" si="1005"/>
        <v/>
      </c>
      <c r="CO727" s="108" t="str">
        <f t="shared" si="1006"/>
        <v/>
      </c>
      <c r="CP727" s="110" t="str">
        <f>IF(C727="","",'رصد درجات'!AF727)</f>
        <v/>
      </c>
      <c r="CQ727" s="103" t="str">
        <f t="shared" si="1007"/>
        <v/>
      </c>
      <c r="CR727" s="110" t="str">
        <f>IF(C727="","",'رصد درجات'!BC727)</f>
        <v/>
      </c>
      <c r="CS727" s="110" t="str">
        <f t="shared" si="1008"/>
        <v/>
      </c>
      <c r="CT727" s="110" t="str">
        <f t="shared" si="1009"/>
        <v/>
      </c>
      <c r="CU727" s="103" t="str">
        <f t="shared" si="1010"/>
        <v/>
      </c>
      <c r="CV727" s="107" t="str">
        <f>IF(C727="","",'رصد درجات'!AG727)</f>
        <v/>
      </c>
      <c r="CW727" s="107" t="str">
        <f t="shared" si="1011"/>
        <v/>
      </c>
      <c r="CX727" s="107" t="str">
        <f>IF(C727="","",'رصد درجات'!BD727)</f>
        <v/>
      </c>
      <c r="CY727" s="110" t="str">
        <f t="shared" si="1012"/>
        <v/>
      </c>
      <c r="CZ727" s="110" t="str">
        <f t="shared" si="1013"/>
        <v/>
      </c>
      <c r="DA727" s="103" t="str">
        <f t="shared" si="1014"/>
        <v/>
      </c>
      <c r="DB727" s="111" t="str">
        <f t="shared" si="1015"/>
        <v/>
      </c>
      <c r="DC727" s="112" t="str">
        <f t="shared" si="1016"/>
        <v/>
      </c>
      <c r="DD727" s="111" t="str">
        <f t="shared" si="1017"/>
        <v/>
      </c>
      <c r="DE727" s="112" t="str">
        <f t="shared" si="1018"/>
        <v/>
      </c>
      <c r="DF727" s="107" t="str">
        <f>IF(C727="","",'رصد درجات'!AH727)</f>
        <v/>
      </c>
      <c r="DG727" s="107" t="str">
        <f>IF(C727="","",'رصد درجات'!AT727)</f>
        <v/>
      </c>
      <c r="DH727" s="107" t="str">
        <f t="shared" si="1019"/>
        <v/>
      </c>
      <c r="DI727" s="107" t="str">
        <f t="shared" si="1020"/>
        <v/>
      </c>
      <c r="DJ727" s="107" t="str">
        <f>IF(C727="","",'رصد درجات'!BE727)</f>
        <v/>
      </c>
      <c r="DK727" s="107" t="str">
        <f>IF(C727="","",'رصد درجات'!BQ727)</f>
        <v/>
      </c>
      <c r="DL727" s="107" t="str">
        <f t="shared" si="1021"/>
        <v/>
      </c>
      <c r="DM727" s="107" t="str">
        <f t="shared" si="1022"/>
        <v/>
      </c>
      <c r="DN727" s="107" t="str">
        <f t="shared" si="1023"/>
        <v/>
      </c>
      <c r="DO727" s="108" t="str">
        <f t="shared" si="1024"/>
        <v/>
      </c>
      <c r="DP727" s="81" t="str">
        <f t="shared" si="1025"/>
        <v/>
      </c>
      <c r="DQ727" s="113" t="str">
        <f t="shared" si="1026"/>
        <v/>
      </c>
      <c r="DR727" s="9">
        <f t="shared" si="1027"/>
        <v>0</v>
      </c>
      <c r="DS727" s="114" t="str">
        <f t="shared" si="1028"/>
        <v/>
      </c>
      <c r="DT727" s="115" t="str">
        <f t="shared" si="1029"/>
        <v/>
      </c>
      <c r="DU727" s="115" t="str">
        <f t="shared" si="1030"/>
        <v/>
      </c>
      <c r="DV727" s="115" t="str">
        <f t="shared" si="1031"/>
        <v/>
      </c>
      <c r="DW727" s="115" t="str">
        <f t="shared" si="1032"/>
        <v/>
      </c>
      <c r="DX727" s="115" t="str">
        <f t="shared" si="1033"/>
        <v/>
      </c>
      <c r="DY727" s="115" t="str">
        <f t="shared" si="1034"/>
        <v/>
      </c>
      <c r="DZ727" s="115" t="str">
        <f t="shared" si="1035"/>
        <v/>
      </c>
      <c r="EA727" s="253"/>
      <c r="EB727" s="253"/>
      <c r="EC727" s="253"/>
      <c r="ED727" s="253"/>
      <c r="EE727" s="253"/>
      <c r="EF727" s="253"/>
      <c r="EG727" s="253"/>
      <c r="EH727" s="253"/>
      <c r="EI727" s="253"/>
      <c r="EJ727" s="253"/>
      <c r="EK727" s="259"/>
      <c r="EL727" s="261" t="str">
        <f t="shared" si="1036"/>
        <v/>
      </c>
      <c r="EM727" s="9"/>
      <c r="EN727" s="9"/>
      <c r="EO727" s="81"/>
      <c r="EP727" s="82"/>
      <c r="EQ727" s="88"/>
      <c r="ER727" s="88"/>
      <c r="ES727" s="78"/>
    </row>
    <row r="728" spans="1:149" s="11" customFormat="1" ht="27" customHeight="1" thickBot="1">
      <c r="A728" s="88" t="str">
        <f>IF('رصد درجات'!A728="","",'رصد درجات'!A728)</f>
        <v/>
      </c>
      <c r="B728" s="88" t="str">
        <f>IF('رصد درجات'!B728="","",'رصد درجات'!B728)</f>
        <v/>
      </c>
      <c r="C728" s="88" t="str">
        <f>IF('رصد درجات'!C728="","",'رصد درجات'!C728)</f>
        <v/>
      </c>
      <c r="D728" s="104" t="str">
        <f>IF('رصد درجات'!D728="","",'رصد درجات'!D728)</f>
        <v/>
      </c>
      <c r="E728" s="88" t="str">
        <f>IF('رصد درجات'!E728="","",'رصد درجات'!E728)</f>
        <v/>
      </c>
      <c r="F728" s="88" t="str">
        <f>IF('رصد درجات'!F728="","",'رصد درجات'!F728)</f>
        <v/>
      </c>
      <c r="G728" s="88" t="str">
        <f>IF('رصد درجات'!G728="","",'رصد درجات'!G728)</f>
        <v/>
      </c>
      <c r="H728" s="88" t="str">
        <f>IF('رصد درجات'!H728="","",'رصد درجات'!H728)</f>
        <v/>
      </c>
      <c r="I728" s="88" t="str">
        <f>IF('رصد درجات'!I728="","",'رصد درجات'!I728)</f>
        <v/>
      </c>
      <c r="J728" s="88" t="str">
        <f>IF('رصد درجات'!J728="","",'رصد درجات'!J728)</f>
        <v/>
      </c>
      <c r="K728" s="88" t="str">
        <f>IF('رصد درجات'!K728="","",'رصد درجات'!K728)</f>
        <v/>
      </c>
      <c r="L728" s="88" t="str">
        <f>IF('رصد درجات'!L728="","",'رصد درجات'!L728)</f>
        <v/>
      </c>
      <c r="M728" s="105" t="str">
        <f>IF('رصد درجات'!M728="","",'رصد درجات'!M728)</f>
        <v/>
      </c>
      <c r="N728" s="105" t="str">
        <f>IF('رصد درجات'!N728="","",'رصد درجات'!N728)</f>
        <v/>
      </c>
      <c r="O728" s="88" t="str">
        <f>IF(C728="","",'رصد درجات'!Y728)</f>
        <v/>
      </c>
      <c r="P728" s="88" t="str">
        <f>IF(C728="","",'رصد درجات'!AL728)</f>
        <v/>
      </c>
      <c r="Q728" s="88" t="str">
        <f t="shared" si="986"/>
        <v/>
      </c>
      <c r="R728" s="103" t="str">
        <f t="shared" si="987"/>
        <v/>
      </c>
      <c r="S728" s="88" t="str">
        <f>IF(C728="","",'رصد درجات'!AV728)</f>
        <v/>
      </c>
      <c r="T728" s="88" t="str">
        <f>IF(C728="","",'رصد درجات'!BI728)</f>
        <v/>
      </c>
      <c r="U728" s="88" t="str">
        <f t="shared" si="988"/>
        <v/>
      </c>
      <c r="V728" s="88" t="str">
        <f t="shared" si="989"/>
        <v/>
      </c>
      <c r="W728" s="88" t="str">
        <f t="shared" si="990"/>
        <v/>
      </c>
      <c r="X728" s="106" t="str">
        <f t="shared" si="991"/>
        <v/>
      </c>
      <c r="Y728" s="107" t="str">
        <f>IF(C728="","",'رصد درجات'!Z728)</f>
        <v/>
      </c>
      <c r="Z728" s="107" t="str">
        <f>IF(C728="","",'رصد درجات'!AM728)</f>
        <v/>
      </c>
      <c r="AA728" s="107" t="str">
        <f t="shared" si="962"/>
        <v/>
      </c>
      <c r="AB728" s="107" t="str">
        <f t="shared" si="992"/>
        <v/>
      </c>
      <c r="AC728" s="107" t="str">
        <f>IF(C728="","",'رصد درجات'!AV728)</f>
        <v/>
      </c>
      <c r="AD728" s="107" t="str">
        <f>IF(C728="","",'رصد درجات'!BI728)</f>
        <v/>
      </c>
      <c r="AE728" s="107" t="str">
        <f t="shared" si="963"/>
        <v/>
      </c>
      <c r="AF728" s="107" t="str">
        <f t="shared" si="964"/>
        <v/>
      </c>
      <c r="AG728" s="107" t="str">
        <f t="shared" si="993"/>
        <v/>
      </c>
      <c r="AH728" s="108" t="str">
        <f t="shared" si="994"/>
        <v/>
      </c>
      <c r="AI728" s="107" t="str">
        <f>IF(C728="","",'رصد درجات'!AA728)</f>
        <v/>
      </c>
      <c r="AJ728" s="107" t="str">
        <f>IF(C728="","",'رصد درجات'!AN728)</f>
        <v/>
      </c>
      <c r="AK728" s="107" t="str">
        <f t="shared" si="965"/>
        <v/>
      </c>
      <c r="AL728" s="109" t="str">
        <f t="shared" si="995"/>
        <v/>
      </c>
      <c r="AM728" s="107" t="str">
        <f>IF(C728="","",'رصد درجات'!AX728)</f>
        <v/>
      </c>
      <c r="AN728" s="107" t="str">
        <f>IF(C728="","",'رصد درجات'!BK728)</f>
        <v/>
      </c>
      <c r="AO728" s="107" t="str">
        <f t="shared" si="966"/>
        <v/>
      </c>
      <c r="AP728" s="107" t="str">
        <f t="shared" si="967"/>
        <v/>
      </c>
      <c r="AQ728" s="107" t="str">
        <f t="shared" si="968"/>
        <v/>
      </c>
      <c r="AR728" s="108" t="str">
        <f t="shared" si="996"/>
        <v/>
      </c>
      <c r="AS728" s="107" t="str">
        <f>IF(C728="","",'رصد درجات'!AB728)</f>
        <v/>
      </c>
      <c r="AT728" s="107" t="str">
        <f>IF(C728="","",'رصد درجات'!AO728)</f>
        <v/>
      </c>
      <c r="AU728" s="107" t="str">
        <f>IF(C728="","",'رصد درجات'!AP728)</f>
        <v/>
      </c>
      <c r="AV728" s="107" t="str">
        <f t="shared" si="969"/>
        <v/>
      </c>
      <c r="AW728" s="107" t="str">
        <f t="shared" si="997"/>
        <v/>
      </c>
      <c r="AX728" s="107" t="str">
        <f>IF(C728="","",'رصد درجات'!AY728)</f>
        <v/>
      </c>
      <c r="AY728" s="107" t="str">
        <f>IF(C728="","",'رصد درجات'!BL728)</f>
        <v/>
      </c>
      <c r="AZ728" s="107" t="str">
        <f>IF(C728="","",'رصد درجات'!BM728)</f>
        <v/>
      </c>
      <c r="BA728" s="107" t="str">
        <f t="shared" si="970"/>
        <v/>
      </c>
      <c r="BB728" s="107" t="str">
        <f t="shared" si="971"/>
        <v/>
      </c>
      <c r="BC728" s="107" t="str">
        <f t="shared" si="972"/>
        <v/>
      </c>
      <c r="BD728" s="107" t="str">
        <f t="shared" si="973"/>
        <v/>
      </c>
      <c r="BE728" s="108" t="str">
        <f t="shared" si="998"/>
        <v/>
      </c>
      <c r="BF728" s="107" t="str">
        <f>IF(C728="","",'رصد درجات'!AC728)</f>
        <v/>
      </c>
      <c r="BG728" s="107" t="str">
        <f>IF(C728="","",'رصد درجات'!AI728)</f>
        <v/>
      </c>
      <c r="BH728" s="107" t="str">
        <f>IF(C728="","",'رصد درجات'!AQ728)</f>
        <v/>
      </c>
      <c r="BI728" s="107" t="str">
        <f t="shared" si="974"/>
        <v/>
      </c>
      <c r="BJ728" s="107" t="str">
        <f t="shared" si="999"/>
        <v/>
      </c>
      <c r="BK728" s="107" t="str">
        <f>IF(C728="","",'رصد درجات'!AZ728)</f>
        <v/>
      </c>
      <c r="BL728" s="107" t="str">
        <f>IF(C728="","",'رصد درجات'!BF728)</f>
        <v/>
      </c>
      <c r="BM728" s="107" t="str">
        <f>IF(C728="","",'رصد درجات'!BN728)</f>
        <v/>
      </c>
      <c r="BN728" s="107" t="str">
        <f t="shared" si="975"/>
        <v/>
      </c>
      <c r="BO728" s="107" t="str">
        <f t="shared" si="976"/>
        <v/>
      </c>
      <c r="BP728" s="107" t="str">
        <f t="shared" si="977"/>
        <v/>
      </c>
      <c r="BQ728" s="107" t="str">
        <f t="shared" si="978"/>
        <v/>
      </c>
      <c r="BR728" s="108" t="str">
        <f t="shared" si="1000"/>
        <v/>
      </c>
      <c r="BS728" s="107" t="str">
        <f>IF(C728="","",'رصد درجات'!AD728)</f>
        <v/>
      </c>
      <c r="BT728" s="107" t="str">
        <f>IF(C728="","",'رصد درجات'!AR728)</f>
        <v/>
      </c>
      <c r="BU728" s="107" t="str">
        <f t="shared" si="979"/>
        <v/>
      </c>
      <c r="BV728" s="107" t="str">
        <f t="shared" si="1001"/>
        <v/>
      </c>
      <c r="BW728" s="107" t="str">
        <f>IF(C728="","",'رصد درجات'!BA728)</f>
        <v/>
      </c>
      <c r="BX728" s="107" t="str">
        <f>IF(C728="","",'رصد درجات'!BO728)</f>
        <v/>
      </c>
      <c r="BY728" s="107" t="str">
        <f t="shared" si="980"/>
        <v/>
      </c>
      <c r="BZ728" s="107" t="str">
        <f t="shared" si="1002"/>
        <v/>
      </c>
      <c r="CA728" s="107" t="str">
        <f t="shared" si="981"/>
        <v/>
      </c>
      <c r="CB728" s="108" t="str">
        <f t="shared" si="1003"/>
        <v/>
      </c>
      <c r="CC728" s="107" t="str">
        <f>IF(C728="","",'رصد درجات'!AE728)</f>
        <v/>
      </c>
      <c r="CD728" s="107" t="str">
        <f>IF(C728="","",'رصد درجات'!AJ728)</f>
        <v/>
      </c>
      <c r="CE728" s="107" t="str">
        <f>IF(C728="","",'رصد درجات'!AS728)</f>
        <v/>
      </c>
      <c r="CF728" s="107" t="str">
        <f t="shared" si="982"/>
        <v/>
      </c>
      <c r="CG728" s="107" t="str">
        <f t="shared" si="1004"/>
        <v/>
      </c>
      <c r="CH728" s="107" t="str">
        <f>IF(C728="","",'رصد درجات'!BB728)</f>
        <v/>
      </c>
      <c r="CI728" s="107" t="str">
        <f>IF(C728="","",'رصد درجات'!BF728)</f>
        <v/>
      </c>
      <c r="CJ728" s="107" t="str">
        <f>IF(C728="","",'رصد درجات'!BP728)</f>
        <v/>
      </c>
      <c r="CK728" s="107" t="str">
        <f t="shared" si="983"/>
        <v/>
      </c>
      <c r="CL728" s="107" t="str">
        <f t="shared" si="984"/>
        <v/>
      </c>
      <c r="CM728" s="107" t="str">
        <f t="shared" si="985"/>
        <v/>
      </c>
      <c r="CN728" s="107" t="str">
        <f t="shared" si="1005"/>
        <v/>
      </c>
      <c r="CO728" s="108" t="str">
        <f t="shared" si="1006"/>
        <v/>
      </c>
      <c r="CP728" s="110" t="str">
        <f>IF(C728="","",'رصد درجات'!AF728)</f>
        <v/>
      </c>
      <c r="CQ728" s="103" t="str">
        <f t="shared" si="1007"/>
        <v/>
      </c>
      <c r="CR728" s="110" t="str">
        <f>IF(C728="","",'رصد درجات'!BC728)</f>
        <v/>
      </c>
      <c r="CS728" s="110" t="str">
        <f t="shared" si="1008"/>
        <v/>
      </c>
      <c r="CT728" s="110" t="str">
        <f t="shared" si="1009"/>
        <v/>
      </c>
      <c r="CU728" s="103" t="str">
        <f t="shared" si="1010"/>
        <v/>
      </c>
      <c r="CV728" s="107" t="str">
        <f>IF(C728="","",'رصد درجات'!AG728)</f>
        <v/>
      </c>
      <c r="CW728" s="107" t="str">
        <f t="shared" si="1011"/>
        <v/>
      </c>
      <c r="CX728" s="107" t="str">
        <f>IF(C728="","",'رصد درجات'!BD728)</f>
        <v/>
      </c>
      <c r="CY728" s="110" t="str">
        <f t="shared" si="1012"/>
        <v/>
      </c>
      <c r="CZ728" s="110" t="str">
        <f t="shared" si="1013"/>
        <v/>
      </c>
      <c r="DA728" s="103" t="str">
        <f t="shared" si="1014"/>
        <v/>
      </c>
      <c r="DB728" s="111" t="str">
        <f t="shared" si="1015"/>
        <v/>
      </c>
      <c r="DC728" s="112" t="str">
        <f t="shared" si="1016"/>
        <v/>
      </c>
      <c r="DD728" s="111" t="str">
        <f t="shared" si="1017"/>
        <v/>
      </c>
      <c r="DE728" s="112" t="str">
        <f t="shared" si="1018"/>
        <v/>
      </c>
      <c r="DF728" s="107" t="str">
        <f>IF(C728="","",'رصد درجات'!AH728)</f>
        <v/>
      </c>
      <c r="DG728" s="107" t="str">
        <f>IF(C728="","",'رصد درجات'!AT728)</f>
        <v/>
      </c>
      <c r="DH728" s="107" t="str">
        <f t="shared" si="1019"/>
        <v/>
      </c>
      <c r="DI728" s="107" t="str">
        <f t="shared" si="1020"/>
        <v/>
      </c>
      <c r="DJ728" s="107" t="str">
        <f>IF(C728="","",'رصد درجات'!BE728)</f>
        <v/>
      </c>
      <c r="DK728" s="107" t="str">
        <f>IF(C728="","",'رصد درجات'!BQ728)</f>
        <v/>
      </c>
      <c r="DL728" s="107" t="str">
        <f t="shared" si="1021"/>
        <v/>
      </c>
      <c r="DM728" s="107" t="str">
        <f t="shared" si="1022"/>
        <v/>
      </c>
      <c r="DN728" s="107" t="str">
        <f t="shared" si="1023"/>
        <v/>
      </c>
      <c r="DO728" s="108" t="str">
        <f t="shared" si="1024"/>
        <v/>
      </c>
      <c r="DP728" s="81" t="str">
        <f t="shared" si="1025"/>
        <v/>
      </c>
      <c r="DQ728" s="113" t="str">
        <f t="shared" si="1026"/>
        <v/>
      </c>
      <c r="DR728" s="9">
        <f t="shared" si="1027"/>
        <v>0</v>
      </c>
      <c r="DS728" s="114" t="str">
        <f t="shared" si="1028"/>
        <v/>
      </c>
      <c r="DT728" s="115" t="str">
        <f t="shared" si="1029"/>
        <v/>
      </c>
      <c r="DU728" s="115" t="str">
        <f t="shared" si="1030"/>
        <v/>
      </c>
      <c r="DV728" s="115" t="str">
        <f t="shared" si="1031"/>
        <v/>
      </c>
      <c r="DW728" s="115" t="str">
        <f t="shared" si="1032"/>
        <v/>
      </c>
      <c r="DX728" s="115" t="str">
        <f t="shared" si="1033"/>
        <v/>
      </c>
      <c r="DY728" s="115" t="str">
        <f t="shared" si="1034"/>
        <v/>
      </c>
      <c r="DZ728" s="115" t="str">
        <f t="shared" si="1035"/>
        <v/>
      </c>
      <c r="EA728" s="253"/>
      <c r="EB728" s="253"/>
      <c r="EC728" s="253"/>
      <c r="ED728" s="253"/>
      <c r="EE728" s="253"/>
      <c r="EF728" s="253"/>
      <c r="EG728" s="253"/>
      <c r="EH728" s="253"/>
      <c r="EI728" s="253"/>
      <c r="EJ728" s="253"/>
      <c r="EK728" s="259"/>
      <c r="EL728" s="261" t="str">
        <f t="shared" si="1036"/>
        <v/>
      </c>
      <c r="EM728" s="9"/>
      <c r="EN728" s="9"/>
      <c r="EO728" s="81"/>
      <c r="EP728" s="82"/>
      <c r="EQ728" s="88"/>
      <c r="ER728" s="88"/>
      <c r="ES728" s="78"/>
    </row>
    <row r="729" spans="1:149" s="11" customFormat="1" ht="27" customHeight="1" thickBot="1">
      <c r="A729" s="88" t="str">
        <f>IF('رصد درجات'!A729="","",'رصد درجات'!A729)</f>
        <v/>
      </c>
      <c r="B729" s="88" t="str">
        <f>IF('رصد درجات'!B729="","",'رصد درجات'!B729)</f>
        <v/>
      </c>
      <c r="C729" s="88" t="str">
        <f>IF('رصد درجات'!C729="","",'رصد درجات'!C729)</f>
        <v/>
      </c>
      <c r="D729" s="104" t="str">
        <f>IF('رصد درجات'!D729="","",'رصد درجات'!D729)</f>
        <v/>
      </c>
      <c r="E729" s="88" t="str">
        <f>IF('رصد درجات'!E729="","",'رصد درجات'!E729)</f>
        <v/>
      </c>
      <c r="F729" s="88" t="str">
        <f>IF('رصد درجات'!F729="","",'رصد درجات'!F729)</f>
        <v/>
      </c>
      <c r="G729" s="88" t="str">
        <f>IF('رصد درجات'!G729="","",'رصد درجات'!G729)</f>
        <v/>
      </c>
      <c r="H729" s="88" t="str">
        <f>IF('رصد درجات'!H729="","",'رصد درجات'!H729)</f>
        <v/>
      </c>
      <c r="I729" s="88" t="str">
        <f>IF('رصد درجات'!I729="","",'رصد درجات'!I729)</f>
        <v/>
      </c>
      <c r="J729" s="88" t="str">
        <f>IF('رصد درجات'!J729="","",'رصد درجات'!J729)</f>
        <v/>
      </c>
      <c r="K729" s="88" t="str">
        <f>IF('رصد درجات'!K729="","",'رصد درجات'!K729)</f>
        <v/>
      </c>
      <c r="L729" s="88" t="str">
        <f>IF('رصد درجات'!L729="","",'رصد درجات'!L729)</f>
        <v/>
      </c>
      <c r="M729" s="105" t="str">
        <f>IF('رصد درجات'!M729="","",'رصد درجات'!M729)</f>
        <v/>
      </c>
      <c r="N729" s="105" t="str">
        <f>IF('رصد درجات'!N729="","",'رصد درجات'!N729)</f>
        <v/>
      </c>
      <c r="O729" s="88" t="str">
        <f>IF(C729="","",'رصد درجات'!Y729)</f>
        <v/>
      </c>
      <c r="P729" s="88" t="str">
        <f>IF(C729="","",'رصد درجات'!AL729)</f>
        <v/>
      </c>
      <c r="Q729" s="88" t="str">
        <f t="shared" si="986"/>
        <v/>
      </c>
      <c r="R729" s="103" t="str">
        <f t="shared" si="987"/>
        <v/>
      </c>
      <c r="S729" s="88" t="str">
        <f>IF(C729="","",'رصد درجات'!AV729)</f>
        <v/>
      </c>
      <c r="T729" s="88" t="str">
        <f>IF(C729="","",'رصد درجات'!BI729)</f>
        <v/>
      </c>
      <c r="U729" s="88" t="str">
        <f t="shared" si="988"/>
        <v/>
      </c>
      <c r="V729" s="88" t="str">
        <f t="shared" si="989"/>
        <v/>
      </c>
      <c r="W729" s="88" t="str">
        <f t="shared" si="990"/>
        <v/>
      </c>
      <c r="X729" s="106" t="str">
        <f t="shared" si="991"/>
        <v/>
      </c>
      <c r="Y729" s="107" t="str">
        <f>IF(C729="","",'رصد درجات'!Z729)</f>
        <v/>
      </c>
      <c r="Z729" s="107" t="str">
        <f>IF(C729="","",'رصد درجات'!AM729)</f>
        <v/>
      </c>
      <c r="AA729" s="107" t="str">
        <f t="shared" si="962"/>
        <v/>
      </c>
      <c r="AB729" s="107" t="str">
        <f t="shared" si="992"/>
        <v/>
      </c>
      <c r="AC729" s="107" t="str">
        <f>IF(C729="","",'رصد درجات'!AV729)</f>
        <v/>
      </c>
      <c r="AD729" s="107" t="str">
        <f>IF(C729="","",'رصد درجات'!BI729)</f>
        <v/>
      </c>
      <c r="AE729" s="107" t="str">
        <f t="shared" si="963"/>
        <v/>
      </c>
      <c r="AF729" s="107" t="str">
        <f t="shared" si="964"/>
        <v/>
      </c>
      <c r="AG729" s="107" t="str">
        <f t="shared" si="993"/>
        <v/>
      </c>
      <c r="AH729" s="108" t="str">
        <f t="shared" si="994"/>
        <v/>
      </c>
      <c r="AI729" s="107" t="str">
        <f>IF(C729="","",'رصد درجات'!AA729)</f>
        <v/>
      </c>
      <c r="AJ729" s="107" t="str">
        <f>IF(C729="","",'رصد درجات'!AN729)</f>
        <v/>
      </c>
      <c r="AK729" s="107" t="str">
        <f t="shared" si="965"/>
        <v/>
      </c>
      <c r="AL729" s="109" t="str">
        <f t="shared" si="995"/>
        <v/>
      </c>
      <c r="AM729" s="107" t="str">
        <f>IF(C729="","",'رصد درجات'!AX729)</f>
        <v/>
      </c>
      <c r="AN729" s="107" t="str">
        <f>IF(C729="","",'رصد درجات'!BK729)</f>
        <v/>
      </c>
      <c r="AO729" s="107" t="str">
        <f t="shared" si="966"/>
        <v/>
      </c>
      <c r="AP729" s="107" t="str">
        <f t="shared" si="967"/>
        <v/>
      </c>
      <c r="AQ729" s="107" t="str">
        <f t="shared" si="968"/>
        <v/>
      </c>
      <c r="AR729" s="108" t="str">
        <f t="shared" si="996"/>
        <v/>
      </c>
      <c r="AS729" s="107" t="str">
        <f>IF(C729="","",'رصد درجات'!AB729)</f>
        <v/>
      </c>
      <c r="AT729" s="107" t="str">
        <f>IF(C729="","",'رصد درجات'!AO729)</f>
        <v/>
      </c>
      <c r="AU729" s="107" t="str">
        <f>IF(C729="","",'رصد درجات'!AP729)</f>
        <v/>
      </c>
      <c r="AV729" s="107" t="str">
        <f t="shared" si="969"/>
        <v/>
      </c>
      <c r="AW729" s="107" t="str">
        <f t="shared" si="997"/>
        <v/>
      </c>
      <c r="AX729" s="107" t="str">
        <f>IF(C729="","",'رصد درجات'!AY729)</f>
        <v/>
      </c>
      <c r="AY729" s="107" t="str">
        <f>IF(C729="","",'رصد درجات'!BL729)</f>
        <v/>
      </c>
      <c r="AZ729" s="107" t="str">
        <f>IF(C729="","",'رصد درجات'!BM729)</f>
        <v/>
      </c>
      <c r="BA729" s="107" t="str">
        <f t="shared" si="970"/>
        <v/>
      </c>
      <c r="BB729" s="107" t="str">
        <f t="shared" si="971"/>
        <v/>
      </c>
      <c r="BC729" s="107" t="str">
        <f t="shared" si="972"/>
        <v/>
      </c>
      <c r="BD729" s="107" t="str">
        <f t="shared" si="973"/>
        <v/>
      </c>
      <c r="BE729" s="108" t="str">
        <f t="shared" si="998"/>
        <v/>
      </c>
      <c r="BF729" s="107" t="str">
        <f>IF(C729="","",'رصد درجات'!AC729)</f>
        <v/>
      </c>
      <c r="BG729" s="107" t="str">
        <f>IF(C729="","",'رصد درجات'!AI729)</f>
        <v/>
      </c>
      <c r="BH729" s="107" t="str">
        <f>IF(C729="","",'رصد درجات'!AQ729)</f>
        <v/>
      </c>
      <c r="BI729" s="107" t="str">
        <f t="shared" si="974"/>
        <v/>
      </c>
      <c r="BJ729" s="107" t="str">
        <f t="shared" si="999"/>
        <v/>
      </c>
      <c r="BK729" s="107" t="str">
        <f>IF(C729="","",'رصد درجات'!AZ729)</f>
        <v/>
      </c>
      <c r="BL729" s="107" t="str">
        <f>IF(C729="","",'رصد درجات'!BF729)</f>
        <v/>
      </c>
      <c r="BM729" s="107" t="str">
        <f>IF(C729="","",'رصد درجات'!BN729)</f>
        <v/>
      </c>
      <c r="BN729" s="107" t="str">
        <f t="shared" si="975"/>
        <v/>
      </c>
      <c r="BO729" s="107" t="str">
        <f t="shared" si="976"/>
        <v/>
      </c>
      <c r="BP729" s="107" t="str">
        <f t="shared" si="977"/>
        <v/>
      </c>
      <c r="BQ729" s="107" t="str">
        <f t="shared" si="978"/>
        <v/>
      </c>
      <c r="BR729" s="108" t="str">
        <f t="shared" si="1000"/>
        <v/>
      </c>
      <c r="BS729" s="107" t="str">
        <f>IF(C729="","",'رصد درجات'!AD729)</f>
        <v/>
      </c>
      <c r="BT729" s="107" t="str">
        <f>IF(C729="","",'رصد درجات'!AR729)</f>
        <v/>
      </c>
      <c r="BU729" s="107" t="str">
        <f t="shared" si="979"/>
        <v/>
      </c>
      <c r="BV729" s="107" t="str">
        <f t="shared" si="1001"/>
        <v/>
      </c>
      <c r="BW729" s="107" t="str">
        <f>IF(C729="","",'رصد درجات'!BA729)</f>
        <v/>
      </c>
      <c r="BX729" s="107" t="str">
        <f>IF(C729="","",'رصد درجات'!BO729)</f>
        <v/>
      </c>
      <c r="BY729" s="107" t="str">
        <f t="shared" si="980"/>
        <v/>
      </c>
      <c r="BZ729" s="107" t="str">
        <f t="shared" si="1002"/>
        <v/>
      </c>
      <c r="CA729" s="107" t="str">
        <f t="shared" si="981"/>
        <v/>
      </c>
      <c r="CB729" s="108" t="str">
        <f t="shared" si="1003"/>
        <v/>
      </c>
      <c r="CC729" s="107" t="str">
        <f>IF(C729="","",'رصد درجات'!AE729)</f>
        <v/>
      </c>
      <c r="CD729" s="107" t="str">
        <f>IF(C729="","",'رصد درجات'!AJ729)</f>
        <v/>
      </c>
      <c r="CE729" s="107" t="str">
        <f>IF(C729="","",'رصد درجات'!AS729)</f>
        <v/>
      </c>
      <c r="CF729" s="107" t="str">
        <f t="shared" si="982"/>
        <v/>
      </c>
      <c r="CG729" s="107" t="str">
        <f t="shared" si="1004"/>
        <v/>
      </c>
      <c r="CH729" s="107" t="str">
        <f>IF(C729="","",'رصد درجات'!BB729)</f>
        <v/>
      </c>
      <c r="CI729" s="107" t="str">
        <f>IF(C729="","",'رصد درجات'!BF729)</f>
        <v/>
      </c>
      <c r="CJ729" s="107" t="str">
        <f>IF(C729="","",'رصد درجات'!BP729)</f>
        <v/>
      </c>
      <c r="CK729" s="107" t="str">
        <f t="shared" si="983"/>
        <v/>
      </c>
      <c r="CL729" s="107" t="str">
        <f t="shared" si="984"/>
        <v/>
      </c>
      <c r="CM729" s="107" t="str">
        <f t="shared" si="985"/>
        <v/>
      </c>
      <c r="CN729" s="107" t="str">
        <f t="shared" si="1005"/>
        <v/>
      </c>
      <c r="CO729" s="108" t="str">
        <f t="shared" si="1006"/>
        <v/>
      </c>
      <c r="CP729" s="110" t="str">
        <f>IF(C729="","",'رصد درجات'!AF729)</f>
        <v/>
      </c>
      <c r="CQ729" s="103" t="str">
        <f t="shared" si="1007"/>
        <v/>
      </c>
      <c r="CR729" s="110" t="str">
        <f>IF(C729="","",'رصد درجات'!BC729)</f>
        <v/>
      </c>
      <c r="CS729" s="110" t="str">
        <f t="shared" si="1008"/>
        <v/>
      </c>
      <c r="CT729" s="110" t="str">
        <f t="shared" si="1009"/>
        <v/>
      </c>
      <c r="CU729" s="103" t="str">
        <f t="shared" si="1010"/>
        <v/>
      </c>
      <c r="CV729" s="107" t="str">
        <f>IF(C729="","",'رصد درجات'!AG729)</f>
        <v/>
      </c>
      <c r="CW729" s="107" t="str">
        <f t="shared" si="1011"/>
        <v/>
      </c>
      <c r="CX729" s="107" t="str">
        <f>IF(C729="","",'رصد درجات'!BD729)</f>
        <v/>
      </c>
      <c r="CY729" s="110" t="str">
        <f t="shared" si="1012"/>
        <v/>
      </c>
      <c r="CZ729" s="110" t="str">
        <f t="shared" si="1013"/>
        <v/>
      </c>
      <c r="DA729" s="103" t="str">
        <f t="shared" si="1014"/>
        <v/>
      </c>
      <c r="DB729" s="111" t="str">
        <f t="shared" si="1015"/>
        <v/>
      </c>
      <c r="DC729" s="112" t="str">
        <f t="shared" si="1016"/>
        <v/>
      </c>
      <c r="DD729" s="111" t="str">
        <f t="shared" si="1017"/>
        <v/>
      </c>
      <c r="DE729" s="112" t="str">
        <f t="shared" si="1018"/>
        <v/>
      </c>
      <c r="DF729" s="107" t="str">
        <f>IF(C729="","",'رصد درجات'!AH729)</f>
        <v/>
      </c>
      <c r="DG729" s="107" t="str">
        <f>IF(C729="","",'رصد درجات'!AT729)</f>
        <v/>
      </c>
      <c r="DH729" s="107" t="str">
        <f t="shared" si="1019"/>
        <v/>
      </c>
      <c r="DI729" s="107" t="str">
        <f t="shared" si="1020"/>
        <v/>
      </c>
      <c r="DJ729" s="107" t="str">
        <f>IF(C729="","",'رصد درجات'!BE729)</f>
        <v/>
      </c>
      <c r="DK729" s="107" t="str">
        <f>IF(C729="","",'رصد درجات'!BQ729)</f>
        <v/>
      </c>
      <c r="DL729" s="107" t="str">
        <f t="shared" si="1021"/>
        <v/>
      </c>
      <c r="DM729" s="107" t="str">
        <f t="shared" si="1022"/>
        <v/>
      </c>
      <c r="DN729" s="107" t="str">
        <f t="shared" si="1023"/>
        <v/>
      </c>
      <c r="DO729" s="108" t="str">
        <f t="shared" si="1024"/>
        <v/>
      </c>
      <c r="DP729" s="81" t="str">
        <f t="shared" si="1025"/>
        <v/>
      </c>
      <c r="DQ729" s="113" t="str">
        <f t="shared" si="1026"/>
        <v/>
      </c>
      <c r="DR729" s="9">
        <f t="shared" si="1027"/>
        <v>0</v>
      </c>
      <c r="DS729" s="114" t="str">
        <f t="shared" si="1028"/>
        <v/>
      </c>
      <c r="DT729" s="115" t="str">
        <f t="shared" si="1029"/>
        <v/>
      </c>
      <c r="DU729" s="115" t="str">
        <f t="shared" si="1030"/>
        <v/>
      </c>
      <c r="DV729" s="115" t="str">
        <f t="shared" si="1031"/>
        <v/>
      </c>
      <c r="DW729" s="115" t="str">
        <f t="shared" si="1032"/>
        <v/>
      </c>
      <c r="DX729" s="115" t="str">
        <f t="shared" si="1033"/>
        <v/>
      </c>
      <c r="DY729" s="115" t="str">
        <f t="shared" si="1034"/>
        <v/>
      </c>
      <c r="DZ729" s="115" t="str">
        <f t="shared" si="1035"/>
        <v/>
      </c>
      <c r="EA729" s="253"/>
      <c r="EB729" s="253"/>
      <c r="EC729" s="253"/>
      <c r="ED729" s="253"/>
      <c r="EE729" s="253"/>
      <c r="EF729" s="253"/>
      <c r="EG729" s="253"/>
      <c r="EH729" s="253"/>
      <c r="EI729" s="253"/>
      <c r="EJ729" s="253"/>
      <c r="EK729" s="259"/>
      <c r="EL729" s="261" t="str">
        <f t="shared" si="1036"/>
        <v/>
      </c>
      <c r="EM729" s="9"/>
      <c r="EN729" s="9"/>
      <c r="EO729" s="81"/>
      <c r="EP729" s="82"/>
      <c r="EQ729" s="88"/>
      <c r="ER729" s="88"/>
      <c r="ES729" s="78"/>
    </row>
    <row r="730" spans="1:149" s="11" customFormat="1" ht="27" customHeight="1" thickBot="1">
      <c r="A730" s="88" t="str">
        <f>IF('رصد درجات'!A730="","",'رصد درجات'!A730)</f>
        <v/>
      </c>
      <c r="B730" s="88" t="str">
        <f>IF('رصد درجات'!B730="","",'رصد درجات'!B730)</f>
        <v/>
      </c>
      <c r="C730" s="88" t="str">
        <f>IF('رصد درجات'!C730="","",'رصد درجات'!C730)</f>
        <v/>
      </c>
      <c r="D730" s="104" t="str">
        <f>IF('رصد درجات'!D730="","",'رصد درجات'!D730)</f>
        <v/>
      </c>
      <c r="E730" s="88" t="str">
        <f>IF('رصد درجات'!E730="","",'رصد درجات'!E730)</f>
        <v/>
      </c>
      <c r="F730" s="88" t="str">
        <f>IF('رصد درجات'!F730="","",'رصد درجات'!F730)</f>
        <v/>
      </c>
      <c r="G730" s="88" t="str">
        <f>IF('رصد درجات'!G730="","",'رصد درجات'!G730)</f>
        <v/>
      </c>
      <c r="H730" s="88" t="str">
        <f>IF('رصد درجات'!H730="","",'رصد درجات'!H730)</f>
        <v/>
      </c>
      <c r="I730" s="88" t="str">
        <f>IF('رصد درجات'!I730="","",'رصد درجات'!I730)</f>
        <v/>
      </c>
      <c r="J730" s="88" t="str">
        <f>IF('رصد درجات'!J730="","",'رصد درجات'!J730)</f>
        <v/>
      </c>
      <c r="K730" s="88" t="str">
        <f>IF('رصد درجات'!K730="","",'رصد درجات'!K730)</f>
        <v/>
      </c>
      <c r="L730" s="88" t="str">
        <f>IF('رصد درجات'!L730="","",'رصد درجات'!L730)</f>
        <v/>
      </c>
      <c r="M730" s="105" t="str">
        <f>IF('رصد درجات'!M730="","",'رصد درجات'!M730)</f>
        <v/>
      </c>
      <c r="N730" s="105" t="str">
        <f>IF('رصد درجات'!N730="","",'رصد درجات'!N730)</f>
        <v/>
      </c>
      <c r="O730" s="88" t="str">
        <f>IF(C730="","",'رصد درجات'!Y730)</f>
        <v/>
      </c>
      <c r="P730" s="88" t="str">
        <f>IF(C730="","",'رصد درجات'!AL730)</f>
        <v/>
      </c>
      <c r="Q730" s="88" t="str">
        <f t="shared" si="986"/>
        <v/>
      </c>
      <c r="R730" s="103" t="str">
        <f t="shared" si="987"/>
        <v/>
      </c>
      <c r="S730" s="88" t="str">
        <f>IF(C730="","",'رصد درجات'!AV730)</f>
        <v/>
      </c>
      <c r="T730" s="88" t="str">
        <f>IF(C730="","",'رصد درجات'!BI730)</f>
        <v/>
      </c>
      <c r="U730" s="88" t="str">
        <f t="shared" si="988"/>
        <v/>
      </c>
      <c r="V730" s="88" t="str">
        <f t="shared" si="989"/>
        <v/>
      </c>
      <c r="W730" s="88" t="str">
        <f t="shared" si="990"/>
        <v/>
      </c>
      <c r="X730" s="106" t="str">
        <f t="shared" si="991"/>
        <v/>
      </c>
      <c r="Y730" s="107" t="str">
        <f>IF(C730="","",'رصد درجات'!Z730)</f>
        <v/>
      </c>
      <c r="Z730" s="107" t="str">
        <f>IF(C730="","",'رصد درجات'!AM730)</f>
        <v/>
      </c>
      <c r="AA730" s="107" t="str">
        <f t="shared" si="962"/>
        <v/>
      </c>
      <c r="AB730" s="107" t="str">
        <f t="shared" si="992"/>
        <v/>
      </c>
      <c r="AC730" s="107" t="str">
        <f>IF(C730="","",'رصد درجات'!AV730)</f>
        <v/>
      </c>
      <c r="AD730" s="107" t="str">
        <f>IF(C730="","",'رصد درجات'!BI730)</f>
        <v/>
      </c>
      <c r="AE730" s="107" t="str">
        <f t="shared" si="963"/>
        <v/>
      </c>
      <c r="AF730" s="107" t="str">
        <f t="shared" si="964"/>
        <v/>
      </c>
      <c r="AG730" s="107" t="str">
        <f t="shared" si="993"/>
        <v/>
      </c>
      <c r="AH730" s="108" t="str">
        <f t="shared" si="994"/>
        <v/>
      </c>
      <c r="AI730" s="107" t="str">
        <f>IF(C730="","",'رصد درجات'!AA730)</f>
        <v/>
      </c>
      <c r="AJ730" s="107" t="str">
        <f>IF(C730="","",'رصد درجات'!AN730)</f>
        <v/>
      </c>
      <c r="AK730" s="107" t="str">
        <f t="shared" si="965"/>
        <v/>
      </c>
      <c r="AL730" s="109" t="str">
        <f t="shared" si="995"/>
        <v/>
      </c>
      <c r="AM730" s="107" t="str">
        <f>IF(C730="","",'رصد درجات'!AX730)</f>
        <v/>
      </c>
      <c r="AN730" s="107" t="str">
        <f>IF(C730="","",'رصد درجات'!BK730)</f>
        <v/>
      </c>
      <c r="AO730" s="107" t="str">
        <f t="shared" si="966"/>
        <v/>
      </c>
      <c r="AP730" s="107" t="str">
        <f t="shared" si="967"/>
        <v/>
      </c>
      <c r="AQ730" s="107" t="str">
        <f t="shared" si="968"/>
        <v/>
      </c>
      <c r="AR730" s="108" t="str">
        <f t="shared" si="996"/>
        <v/>
      </c>
      <c r="AS730" s="107" t="str">
        <f>IF(C730="","",'رصد درجات'!AB730)</f>
        <v/>
      </c>
      <c r="AT730" s="107" t="str">
        <f>IF(C730="","",'رصد درجات'!AO730)</f>
        <v/>
      </c>
      <c r="AU730" s="107" t="str">
        <f>IF(C730="","",'رصد درجات'!AP730)</f>
        <v/>
      </c>
      <c r="AV730" s="107" t="str">
        <f t="shared" si="969"/>
        <v/>
      </c>
      <c r="AW730" s="107" t="str">
        <f t="shared" si="997"/>
        <v/>
      </c>
      <c r="AX730" s="107" t="str">
        <f>IF(C730="","",'رصد درجات'!AY730)</f>
        <v/>
      </c>
      <c r="AY730" s="107" t="str">
        <f>IF(C730="","",'رصد درجات'!BL730)</f>
        <v/>
      </c>
      <c r="AZ730" s="107" t="str">
        <f>IF(C730="","",'رصد درجات'!BM730)</f>
        <v/>
      </c>
      <c r="BA730" s="107" t="str">
        <f t="shared" si="970"/>
        <v/>
      </c>
      <c r="BB730" s="107" t="str">
        <f t="shared" si="971"/>
        <v/>
      </c>
      <c r="BC730" s="107" t="str">
        <f t="shared" si="972"/>
        <v/>
      </c>
      <c r="BD730" s="107" t="str">
        <f t="shared" si="973"/>
        <v/>
      </c>
      <c r="BE730" s="108" t="str">
        <f t="shared" si="998"/>
        <v/>
      </c>
      <c r="BF730" s="107" t="str">
        <f>IF(C730="","",'رصد درجات'!AC730)</f>
        <v/>
      </c>
      <c r="BG730" s="107" t="str">
        <f>IF(C730="","",'رصد درجات'!AI730)</f>
        <v/>
      </c>
      <c r="BH730" s="107" t="str">
        <f>IF(C730="","",'رصد درجات'!AQ730)</f>
        <v/>
      </c>
      <c r="BI730" s="107" t="str">
        <f t="shared" si="974"/>
        <v/>
      </c>
      <c r="BJ730" s="107" t="str">
        <f t="shared" si="999"/>
        <v/>
      </c>
      <c r="BK730" s="107" t="str">
        <f>IF(C730="","",'رصد درجات'!AZ730)</f>
        <v/>
      </c>
      <c r="BL730" s="107" t="str">
        <f>IF(C730="","",'رصد درجات'!BF730)</f>
        <v/>
      </c>
      <c r="BM730" s="107" t="str">
        <f>IF(C730="","",'رصد درجات'!BN730)</f>
        <v/>
      </c>
      <c r="BN730" s="107" t="str">
        <f t="shared" si="975"/>
        <v/>
      </c>
      <c r="BO730" s="107" t="str">
        <f t="shared" si="976"/>
        <v/>
      </c>
      <c r="BP730" s="107" t="str">
        <f t="shared" si="977"/>
        <v/>
      </c>
      <c r="BQ730" s="107" t="str">
        <f t="shared" si="978"/>
        <v/>
      </c>
      <c r="BR730" s="108" t="str">
        <f t="shared" si="1000"/>
        <v/>
      </c>
      <c r="BS730" s="107" t="str">
        <f>IF(C730="","",'رصد درجات'!AD730)</f>
        <v/>
      </c>
      <c r="BT730" s="107" t="str">
        <f>IF(C730="","",'رصد درجات'!AR730)</f>
        <v/>
      </c>
      <c r="BU730" s="107" t="str">
        <f t="shared" si="979"/>
        <v/>
      </c>
      <c r="BV730" s="107" t="str">
        <f t="shared" si="1001"/>
        <v/>
      </c>
      <c r="BW730" s="107" t="str">
        <f>IF(C730="","",'رصد درجات'!BA730)</f>
        <v/>
      </c>
      <c r="BX730" s="107" t="str">
        <f>IF(C730="","",'رصد درجات'!BO730)</f>
        <v/>
      </c>
      <c r="BY730" s="107" t="str">
        <f t="shared" si="980"/>
        <v/>
      </c>
      <c r="BZ730" s="107" t="str">
        <f t="shared" si="1002"/>
        <v/>
      </c>
      <c r="CA730" s="107" t="str">
        <f t="shared" si="981"/>
        <v/>
      </c>
      <c r="CB730" s="108" t="str">
        <f t="shared" si="1003"/>
        <v/>
      </c>
      <c r="CC730" s="107" t="str">
        <f>IF(C730="","",'رصد درجات'!AE730)</f>
        <v/>
      </c>
      <c r="CD730" s="107" t="str">
        <f>IF(C730="","",'رصد درجات'!AJ730)</f>
        <v/>
      </c>
      <c r="CE730" s="107" t="str">
        <f>IF(C730="","",'رصد درجات'!AS730)</f>
        <v/>
      </c>
      <c r="CF730" s="107" t="str">
        <f t="shared" si="982"/>
        <v/>
      </c>
      <c r="CG730" s="107" t="str">
        <f t="shared" si="1004"/>
        <v/>
      </c>
      <c r="CH730" s="107" t="str">
        <f>IF(C730="","",'رصد درجات'!BB730)</f>
        <v/>
      </c>
      <c r="CI730" s="107" t="str">
        <f>IF(C730="","",'رصد درجات'!BF730)</f>
        <v/>
      </c>
      <c r="CJ730" s="107" t="str">
        <f>IF(C730="","",'رصد درجات'!BP730)</f>
        <v/>
      </c>
      <c r="CK730" s="107" t="str">
        <f t="shared" si="983"/>
        <v/>
      </c>
      <c r="CL730" s="107" t="str">
        <f t="shared" si="984"/>
        <v/>
      </c>
      <c r="CM730" s="107" t="str">
        <f t="shared" si="985"/>
        <v/>
      </c>
      <c r="CN730" s="107" t="str">
        <f t="shared" si="1005"/>
        <v/>
      </c>
      <c r="CO730" s="108" t="str">
        <f t="shared" si="1006"/>
        <v/>
      </c>
      <c r="CP730" s="110" t="str">
        <f>IF(C730="","",'رصد درجات'!AF730)</f>
        <v/>
      </c>
      <c r="CQ730" s="103" t="str">
        <f t="shared" si="1007"/>
        <v/>
      </c>
      <c r="CR730" s="110" t="str">
        <f>IF(C730="","",'رصد درجات'!BC730)</f>
        <v/>
      </c>
      <c r="CS730" s="110" t="str">
        <f t="shared" si="1008"/>
        <v/>
      </c>
      <c r="CT730" s="110" t="str">
        <f t="shared" si="1009"/>
        <v/>
      </c>
      <c r="CU730" s="103" t="str">
        <f t="shared" si="1010"/>
        <v/>
      </c>
      <c r="CV730" s="107" t="str">
        <f>IF(C730="","",'رصد درجات'!AG730)</f>
        <v/>
      </c>
      <c r="CW730" s="107" t="str">
        <f t="shared" si="1011"/>
        <v/>
      </c>
      <c r="CX730" s="107" t="str">
        <f>IF(C730="","",'رصد درجات'!BD730)</f>
        <v/>
      </c>
      <c r="CY730" s="110" t="str">
        <f t="shared" si="1012"/>
        <v/>
      </c>
      <c r="CZ730" s="110" t="str">
        <f t="shared" si="1013"/>
        <v/>
      </c>
      <c r="DA730" s="103" t="str">
        <f t="shared" si="1014"/>
        <v/>
      </c>
      <c r="DB730" s="111" t="str">
        <f t="shared" si="1015"/>
        <v/>
      </c>
      <c r="DC730" s="112" t="str">
        <f t="shared" si="1016"/>
        <v/>
      </c>
      <c r="DD730" s="111" t="str">
        <f t="shared" si="1017"/>
        <v/>
      </c>
      <c r="DE730" s="112" t="str">
        <f t="shared" si="1018"/>
        <v/>
      </c>
      <c r="DF730" s="107" t="str">
        <f>IF(C730="","",'رصد درجات'!AH730)</f>
        <v/>
      </c>
      <c r="DG730" s="107" t="str">
        <f>IF(C730="","",'رصد درجات'!AT730)</f>
        <v/>
      </c>
      <c r="DH730" s="107" t="str">
        <f t="shared" si="1019"/>
        <v/>
      </c>
      <c r="DI730" s="107" t="str">
        <f t="shared" si="1020"/>
        <v/>
      </c>
      <c r="DJ730" s="107" t="str">
        <f>IF(C730="","",'رصد درجات'!BE730)</f>
        <v/>
      </c>
      <c r="DK730" s="107" t="str">
        <f>IF(C730="","",'رصد درجات'!BQ730)</f>
        <v/>
      </c>
      <c r="DL730" s="107" t="str">
        <f t="shared" si="1021"/>
        <v/>
      </c>
      <c r="DM730" s="107" t="str">
        <f t="shared" si="1022"/>
        <v/>
      </c>
      <c r="DN730" s="107" t="str">
        <f t="shared" si="1023"/>
        <v/>
      </c>
      <c r="DO730" s="108" t="str">
        <f t="shared" si="1024"/>
        <v/>
      </c>
      <c r="DP730" s="81" t="str">
        <f t="shared" si="1025"/>
        <v/>
      </c>
      <c r="DQ730" s="113" t="str">
        <f t="shared" si="1026"/>
        <v/>
      </c>
      <c r="DR730" s="9">
        <f t="shared" si="1027"/>
        <v>0</v>
      </c>
      <c r="DS730" s="114" t="str">
        <f t="shared" si="1028"/>
        <v/>
      </c>
      <c r="DT730" s="115" t="str">
        <f t="shared" si="1029"/>
        <v/>
      </c>
      <c r="DU730" s="115" t="str">
        <f t="shared" si="1030"/>
        <v/>
      </c>
      <c r="DV730" s="115" t="str">
        <f t="shared" si="1031"/>
        <v/>
      </c>
      <c r="DW730" s="115" t="str">
        <f t="shared" si="1032"/>
        <v/>
      </c>
      <c r="DX730" s="115" t="str">
        <f t="shared" si="1033"/>
        <v/>
      </c>
      <c r="DY730" s="115" t="str">
        <f t="shared" si="1034"/>
        <v/>
      </c>
      <c r="DZ730" s="115" t="str">
        <f t="shared" si="1035"/>
        <v/>
      </c>
      <c r="EA730" s="253"/>
      <c r="EB730" s="253"/>
      <c r="EC730" s="253"/>
      <c r="ED730" s="253"/>
      <c r="EE730" s="253"/>
      <c r="EF730" s="253"/>
      <c r="EG730" s="253"/>
      <c r="EH730" s="253"/>
      <c r="EI730" s="253"/>
      <c r="EJ730" s="253"/>
      <c r="EK730" s="259"/>
      <c r="EL730" s="261" t="str">
        <f t="shared" si="1036"/>
        <v/>
      </c>
      <c r="EM730" s="9"/>
      <c r="EN730" s="9"/>
      <c r="EO730" s="81"/>
      <c r="EP730" s="82"/>
      <c r="EQ730" s="88"/>
      <c r="ER730" s="88"/>
      <c r="ES730" s="78"/>
    </row>
    <row r="731" spans="1:149" s="11" customFormat="1" ht="27" customHeight="1" thickBot="1">
      <c r="A731" s="88" t="str">
        <f>IF('رصد درجات'!A731="","",'رصد درجات'!A731)</f>
        <v/>
      </c>
      <c r="B731" s="88" t="str">
        <f>IF('رصد درجات'!B731="","",'رصد درجات'!B731)</f>
        <v/>
      </c>
      <c r="C731" s="88" t="str">
        <f>IF('رصد درجات'!C731="","",'رصد درجات'!C731)</f>
        <v/>
      </c>
      <c r="D731" s="104" t="str">
        <f>IF('رصد درجات'!D731="","",'رصد درجات'!D731)</f>
        <v/>
      </c>
      <c r="E731" s="88" t="str">
        <f>IF('رصد درجات'!E731="","",'رصد درجات'!E731)</f>
        <v/>
      </c>
      <c r="F731" s="88" t="str">
        <f>IF('رصد درجات'!F731="","",'رصد درجات'!F731)</f>
        <v/>
      </c>
      <c r="G731" s="88" t="str">
        <f>IF('رصد درجات'!G731="","",'رصد درجات'!G731)</f>
        <v/>
      </c>
      <c r="H731" s="88" t="str">
        <f>IF('رصد درجات'!H731="","",'رصد درجات'!H731)</f>
        <v/>
      </c>
      <c r="I731" s="88" t="str">
        <f>IF('رصد درجات'!I731="","",'رصد درجات'!I731)</f>
        <v/>
      </c>
      <c r="J731" s="88" t="str">
        <f>IF('رصد درجات'!J731="","",'رصد درجات'!J731)</f>
        <v/>
      </c>
      <c r="K731" s="88" t="str">
        <f>IF('رصد درجات'!K731="","",'رصد درجات'!K731)</f>
        <v/>
      </c>
      <c r="L731" s="88" t="str">
        <f>IF('رصد درجات'!L731="","",'رصد درجات'!L731)</f>
        <v/>
      </c>
      <c r="M731" s="105" t="str">
        <f>IF('رصد درجات'!M731="","",'رصد درجات'!M731)</f>
        <v/>
      </c>
      <c r="N731" s="105" t="str">
        <f>IF('رصد درجات'!N731="","",'رصد درجات'!N731)</f>
        <v/>
      </c>
      <c r="O731" s="88" t="str">
        <f>IF(C731="","",'رصد درجات'!Y731)</f>
        <v/>
      </c>
      <c r="P731" s="88" t="str">
        <f>IF(C731="","",'رصد درجات'!AL731)</f>
        <v/>
      </c>
      <c r="Q731" s="88" t="str">
        <f t="shared" si="986"/>
        <v/>
      </c>
      <c r="R731" s="103" t="str">
        <f t="shared" si="987"/>
        <v/>
      </c>
      <c r="S731" s="88" t="str">
        <f>IF(C731="","",'رصد درجات'!AV731)</f>
        <v/>
      </c>
      <c r="T731" s="88" t="str">
        <f>IF(C731="","",'رصد درجات'!BI731)</f>
        <v/>
      </c>
      <c r="U731" s="88" t="str">
        <f t="shared" si="988"/>
        <v/>
      </c>
      <c r="V731" s="88" t="str">
        <f t="shared" si="989"/>
        <v/>
      </c>
      <c r="W731" s="88" t="str">
        <f t="shared" si="990"/>
        <v/>
      </c>
      <c r="X731" s="106" t="str">
        <f t="shared" si="991"/>
        <v/>
      </c>
      <c r="Y731" s="107" t="str">
        <f>IF(C731="","",'رصد درجات'!Z731)</f>
        <v/>
      </c>
      <c r="Z731" s="107" t="str">
        <f>IF(C731="","",'رصد درجات'!AM731)</f>
        <v/>
      </c>
      <c r="AA731" s="107" t="str">
        <f t="shared" si="962"/>
        <v/>
      </c>
      <c r="AB731" s="107" t="str">
        <f t="shared" si="992"/>
        <v/>
      </c>
      <c r="AC731" s="107" t="str">
        <f>IF(C731="","",'رصد درجات'!AV731)</f>
        <v/>
      </c>
      <c r="AD731" s="107" t="str">
        <f>IF(C731="","",'رصد درجات'!BI731)</f>
        <v/>
      </c>
      <c r="AE731" s="107" t="str">
        <f t="shared" si="963"/>
        <v/>
      </c>
      <c r="AF731" s="107" t="str">
        <f t="shared" si="964"/>
        <v/>
      </c>
      <c r="AG731" s="107" t="str">
        <f t="shared" si="993"/>
        <v/>
      </c>
      <c r="AH731" s="108" t="str">
        <f t="shared" si="994"/>
        <v/>
      </c>
      <c r="AI731" s="107" t="str">
        <f>IF(C731="","",'رصد درجات'!AA731)</f>
        <v/>
      </c>
      <c r="AJ731" s="107" t="str">
        <f>IF(C731="","",'رصد درجات'!AN731)</f>
        <v/>
      </c>
      <c r="AK731" s="107" t="str">
        <f t="shared" si="965"/>
        <v/>
      </c>
      <c r="AL731" s="109" t="str">
        <f t="shared" si="995"/>
        <v/>
      </c>
      <c r="AM731" s="107" t="str">
        <f>IF(C731="","",'رصد درجات'!AX731)</f>
        <v/>
      </c>
      <c r="AN731" s="107" t="str">
        <f>IF(C731="","",'رصد درجات'!BK731)</f>
        <v/>
      </c>
      <c r="AO731" s="107" t="str">
        <f t="shared" si="966"/>
        <v/>
      </c>
      <c r="AP731" s="107" t="str">
        <f t="shared" si="967"/>
        <v/>
      </c>
      <c r="AQ731" s="107" t="str">
        <f t="shared" si="968"/>
        <v/>
      </c>
      <c r="AR731" s="108" t="str">
        <f t="shared" si="996"/>
        <v/>
      </c>
      <c r="AS731" s="107" t="str">
        <f>IF(C731="","",'رصد درجات'!AB731)</f>
        <v/>
      </c>
      <c r="AT731" s="107" t="str">
        <f>IF(C731="","",'رصد درجات'!AO731)</f>
        <v/>
      </c>
      <c r="AU731" s="107" t="str">
        <f>IF(C731="","",'رصد درجات'!AP731)</f>
        <v/>
      </c>
      <c r="AV731" s="107" t="str">
        <f t="shared" si="969"/>
        <v/>
      </c>
      <c r="AW731" s="107" t="str">
        <f t="shared" si="997"/>
        <v/>
      </c>
      <c r="AX731" s="107" t="str">
        <f>IF(C731="","",'رصد درجات'!AY731)</f>
        <v/>
      </c>
      <c r="AY731" s="107" t="str">
        <f>IF(C731="","",'رصد درجات'!BL731)</f>
        <v/>
      </c>
      <c r="AZ731" s="107" t="str">
        <f>IF(C731="","",'رصد درجات'!BM731)</f>
        <v/>
      </c>
      <c r="BA731" s="107" t="str">
        <f t="shared" si="970"/>
        <v/>
      </c>
      <c r="BB731" s="107" t="str">
        <f t="shared" si="971"/>
        <v/>
      </c>
      <c r="BC731" s="107" t="str">
        <f t="shared" si="972"/>
        <v/>
      </c>
      <c r="BD731" s="107" t="str">
        <f t="shared" si="973"/>
        <v/>
      </c>
      <c r="BE731" s="108" t="str">
        <f t="shared" si="998"/>
        <v/>
      </c>
      <c r="BF731" s="107" t="str">
        <f>IF(C731="","",'رصد درجات'!AC731)</f>
        <v/>
      </c>
      <c r="BG731" s="107" t="str">
        <f>IF(C731="","",'رصد درجات'!AI731)</f>
        <v/>
      </c>
      <c r="BH731" s="107" t="str">
        <f>IF(C731="","",'رصد درجات'!AQ731)</f>
        <v/>
      </c>
      <c r="BI731" s="107" t="str">
        <f t="shared" si="974"/>
        <v/>
      </c>
      <c r="BJ731" s="107" t="str">
        <f t="shared" si="999"/>
        <v/>
      </c>
      <c r="BK731" s="107" t="str">
        <f>IF(C731="","",'رصد درجات'!AZ731)</f>
        <v/>
      </c>
      <c r="BL731" s="107" t="str">
        <f>IF(C731="","",'رصد درجات'!BF731)</f>
        <v/>
      </c>
      <c r="BM731" s="107" t="str">
        <f>IF(C731="","",'رصد درجات'!BN731)</f>
        <v/>
      </c>
      <c r="BN731" s="107" t="str">
        <f t="shared" si="975"/>
        <v/>
      </c>
      <c r="BO731" s="107" t="str">
        <f t="shared" si="976"/>
        <v/>
      </c>
      <c r="BP731" s="107" t="str">
        <f t="shared" si="977"/>
        <v/>
      </c>
      <c r="BQ731" s="107" t="str">
        <f t="shared" si="978"/>
        <v/>
      </c>
      <c r="BR731" s="108" t="str">
        <f t="shared" si="1000"/>
        <v/>
      </c>
      <c r="BS731" s="107" t="str">
        <f>IF(C731="","",'رصد درجات'!AD731)</f>
        <v/>
      </c>
      <c r="BT731" s="107" t="str">
        <f>IF(C731="","",'رصد درجات'!AR731)</f>
        <v/>
      </c>
      <c r="BU731" s="107" t="str">
        <f t="shared" si="979"/>
        <v/>
      </c>
      <c r="BV731" s="107" t="str">
        <f t="shared" si="1001"/>
        <v/>
      </c>
      <c r="BW731" s="107" t="str">
        <f>IF(C731="","",'رصد درجات'!BA731)</f>
        <v/>
      </c>
      <c r="BX731" s="107" t="str">
        <f>IF(C731="","",'رصد درجات'!BO731)</f>
        <v/>
      </c>
      <c r="BY731" s="107" t="str">
        <f t="shared" si="980"/>
        <v/>
      </c>
      <c r="BZ731" s="107" t="str">
        <f t="shared" si="1002"/>
        <v/>
      </c>
      <c r="CA731" s="107" t="str">
        <f t="shared" si="981"/>
        <v/>
      </c>
      <c r="CB731" s="108" t="str">
        <f t="shared" si="1003"/>
        <v/>
      </c>
      <c r="CC731" s="107" t="str">
        <f>IF(C731="","",'رصد درجات'!AE731)</f>
        <v/>
      </c>
      <c r="CD731" s="107" t="str">
        <f>IF(C731="","",'رصد درجات'!AJ731)</f>
        <v/>
      </c>
      <c r="CE731" s="107" t="str">
        <f>IF(C731="","",'رصد درجات'!AS731)</f>
        <v/>
      </c>
      <c r="CF731" s="107" t="str">
        <f t="shared" si="982"/>
        <v/>
      </c>
      <c r="CG731" s="107" t="str">
        <f t="shared" si="1004"/>
        <v/>
      </c>
      <c r="CH731" s="107" t="str">
        <f>IF(C731="","",'رصد درجات'!BB731)</f>
        <v/>
      </c>
      <c r="CI731" s="107" t="str">
        <f>IF(C731="","",'رصد درجات'!BF731)</f>
        <v/>
      </c>
      <c r="CJ731" s="107" t="str">
        <f>IF(C731="","",'رصد درجات'!BP731)</f>
        <v/>
      </c>
      <c r="CK731" s="107" t="str">
        <f t="shared" si="983"/>
        <v/>
      </c>
      <c r="CL731" s="107" t="str">
        <f t="shared" si="984"/>
        <v/>
      </c>
      <c r="CM731" s="107" t="str">
        <f t="shared" si="985"/>
        <v/>
      </c>
      <c r="CN731" s="107" t="str">
        <f t="shared" si="1005"/>
        <v/>
      </c>
      <c r="CO731" s="108" t="str">
        <f t="shared" si="1006"/>
        <v/>
      </c>
      <c r="CP731" s="110" t="str">
        <f>IF(C731="","",'رصد درجات'!AF731)</f>
        <v/>
      </c>
      <c r="CQ731" s="103" t="str">
        <f t="shared" si="1007"/>
        <v/>
      </c>
      <c r="CR731" s="110" t="str">
        <f>IF(C731="","",'رصد درجات'!BC731)</f>
        <v/>
      </c>
      <c r="CS731" s="110" t="str">
        <f t="shared" si="1008"/>
        <v/>
      </c>
      <c r="CT731" s="110" t="str">
        <f t="shared" si="1009"/>
        <v/>
      </c>
      <c r="CU731" s="103" t="str">
        <f t="shared" si="1010"/>
        <v/>
      </c>
      <c r="CV731" s="107" t="str">
        <f>IF(C731="","",'رصد درجات'!AG731)</f>
        <v/>
      </c>
      <c r="CW731" s="107" t="str">
        <f t="shared" si="1011"/>
        <v/>
      </c>
      <c r="CX731" s="107" t="str">
        <f>IF(C731="","",'رصد درجات'!BD731)</f>
        <v/>
      </c>
      <c r="CY731" s="110" t="str">
        <f t="shared" si="1012"/>
        <v/>
      </c>
      <c r="CZ731" s="110" t="str">
        <f t="shared" si="1013"/>
        <v/>
      </c>
      <c r="DA731" s="103" t="str">
        <f t="shared" si="1014"/>
        <v/>
      </c>
      <c r="DB731" s="111" t="str">
        <f t="shared" si="1015"/>
        <v/>
      </c>
      <c r="DC731" s="112" t="str">
        <f t="shared" si="1016"/>
        <v/>
      </c>
      <c r="DD731" s="111" t="str">
        <f t="shared" si="1017"/>
        <v/>
      </c>
      <c r="DE731" s="112" t="str">
        <f t="shared" si="1018"/>
        <v/>
      </c>
      <c r="DF731" s="107" t="str">
        <f>IF(C731="","",'رصد درجات'!AH731)</f>
        <v/>
      </c>
      <c r="DG731" s="107" t="str">
        <f>IF(C731="","",'رصد درجات'!AT731)</f>
        <v/>
      </c>
      <c r="DH731" s="107" t="str">
        <f t="shared" si="1019"/>
        <v/>
      </c>
      <c r="DI731" s="107" t="str">
        <f t="shared" si="1020"/>
        <v/>
      </c>
      <c r="DJ731" s="107" t="str">
        <f>IF(C731="","",'رصد درجات'!BE731)</f>
        <v/>
      </c>
      <c r="DK731" s="107" t="str">
        <f>IF(C731="","",'رصد درجات'!BQ731)</f>
        <v/>
      </c>
      <c r="DL731" s="107" t="str">
        <f t="shared" si="1021"/>
        <v/>
      </c>
      <c r="DM731" s="107" t="str">
        <f t="shared" si="1022"/>
        <v/>
      </c>
      <c r="DN731" s="107" t="str">
        <f t="shared" si="1023"/>
        <v/>
      </c>
      <c r="DO731" s="108" t="str">
        <f t="shared" si="1024"/>
        <v/>
      </c>
      <c r="DP731" s="81" t="str">
        <f t="shared" si="1025"/>
        <v/>
      </c>
      <c r="DQ731" s="113" t="str">
        <f t="shared" si="1026"/>
        <v/>
      </c>
      <c r="DR731" s="9">
        <f t="shared" si="1027"/>
        <v>0</v>
      </c>
      <c r="DS731" s="114" t="str">
        <f t="shared" si="1028"/>
        <v/>
      </c>
      <c r="DT731" s="115" t="str">
        <f t="shared" si="1029"/>
        <v/>
      </c>
      <c r="DU731" s="115" t="str">
        <f t="shared" si="1030"/>
        <v/>
      </c>
      <c r="DV731" s="115" t="str">
        <f t="shared" si="1031"/>
        <v/>
      </c>
      <c r="DW731" s="115" t="str">
        <f t="shared" si="1032"/>
        <v/>
      </c>
      <c r="DX731" s="115" t="str">
        <f t="shared" si="1033"/>
        <v/>
      </c>
      <c r="DY731" s="115" t="str">
        <f t="shared" si="1034"/>
        <v/>
      </c>
      <c r="DZ731" s="115" t="str">
        <f t="shared" si="1035"/>
        <v/>
      </c>
      <c r="EA731" s="253"/>
      <c r="EB731" s="253"/>
      <c r="EC731" s="253"/>
      <c r="ED731" s="253"/>
      <c r="EE731" s="253"/>
      <c r="EF731" s="253"/>
      <c r="EG731" s="253"/>
      <c r="EH731" s="253"/>
      <c r="EI731" s="253"/>
      <c r="EJ731" s="253"/>
      <c r="EK731" s="259"/>
      <c r="EL731" s="261" t="str">
        <f t="shared" si="1036"/>
        <v/>
      </c>
      <c r="EM731" s="9"/>
      <c r="EN731" s="9"/>
      <c r="EO731" s="81"/>
      <c r="EP731" s="82"/>
      <c r="EQ731" s="88"/>
      <c r="ER731" s="88"/>
      <c r="ES731" s="78"/>
    </row>
    <row r="732" spans="1:149" s="11" customFormat="1" ht="27" customHeight="1" thickBot="1">
      <c r="A732" s="88" t="str">
        <f>IF('رصد درجات'!A732="","",'رصد درجات'!A732)</f>
        <v/>
      </c>
      <c r="B732" s="88" t="str">
        <f>IF('رصد درجات'!B732="","",'رصد درجات'!B732)</f>
        <v/>
      </c>
      <c r="C732" s="88" t="str">
        <f>IF('رصد درجات'!C732="","",'رصد درجات'!C732)</f>
        <v/>
      </c>
      <c r="D732" s="104" t="str">
        <f>IF('رصد درجات'!D732="","",'رصد درجات'!D732)</f>
        <v/>
      </c>
      <c r="E732" s="88" t="str">
        <f>IF('رصد درجات'!E732="","",'رصد درجات'!E732)</f>
        <v/>
      </c>
      <c r="F732" s="88" t="str">
        <f>IF('رصد درجات'!F732="","",'رصد درجات'!F732)</f>
        <v/>
      </c>
      <c r="G732" s="88" t="str">
        <f>IF('رصد درجات'!G732="","",'رصد درجات'!G732)</f>
        <v/>
      </c>
      <c r="H732" s="88" t="str">
        <f>IF('رصد درجات'!H732="","",'رصد درجات'!H732)</f>
        <v/>
      </c>
      <c r="I732" s="88" t="str">
        <f>IF('رصد درجات'!I732="","",'رصد درجات'!I732)</f>
        <v/>
      </c>
      <c r="J732" s="88" t="str">
        <f>IF('رصد درجات'!J732="","",'رصد درجات'!J732)</f>
        <v/>
      </c>
      <c r="K732" s="88" t="str">
        <f>IF('رصد درجات'!K732="","",'رصد درجات'!K732)</f>
        <v/>
      </c>
      <c r="L732" s="88" t="str">
        <f>IF('رصد درجات'!L732="","",'رصد درجات'!L732)</f>
        <v/>
      </c>
      <c r="M732" s="105" t="str">
        <f>IF('رصد درجات'!M732="","",'رصد درجات'!M732)</f>
        <v/>
      </c>
      <c r="N732" s="105" t="str">
        <f>IF('رصد درجات'!N732="","",'رصد درجات'!N732)</f>
        <v/>
      </c>
      <c r="O732" s="88" t="str">
        <f>IF(C732="","",'رصد درجات'!Y732)</f>
        <v/>
      </c>
      <c r="P732" s="88" t="str">
        <f>IF(C732="","",'رصد درجات'!AL732)</f>
        <v/>
      </c>
      <c r="Q732" s="88" t="str">
        <f t="shared" si="986"/>
        <v/>
      </c>
      <c r="R732" s="103" t="str">
        <f t="shared" si="987"/>
        <v/>
      </c>
      <c r="S732" s="88" t="str">
        <f>IF(C732="","",'رصد درجات'!AV732)</f>
        <v/>
      </c>
      <c r="T732" s="88" t="str">
        <f>IF(C732="","",'رصد درجات'!BI732)</f>
        <v/>
      </c>
      <c r="U732" s="88" t="str">
        <f t="shared" si="988"/>
        <v/>
      </c>
      <c r="V732" s="88" t="str">
        <f t="shared" si="989"/>
        <v/>
      </c>
      <c r="W732" s="88" t="str">
        <f t="shared" si="990"/>
        <v/>
      </c>
      <c r="X732" s="106" t="str">
        <f t="shared" si="991"/>
        <v/>
      </c>
      <c r="Y732" s="107" t="str">
        <f>IF(C732="","",'رصد درجات'!Z732)</f>
        <v/>
      </c>
      <c r="Z732" s="107" t="str">
        <f>IF(C732="","",'رصد درجات'!AM732)</f>
        <v/>
      </c>
      <c r="AA732" s="107" t="str">
        <f t="shared" si="962"/>
        <v/>
      </c>
      <c r="AB732" s="107" t="str">
        <f t="shared" si="992"/>
        <v/>
      </c>
      <c r="AC732" s="107" t="str">
        <f>IF(C732="","",'رصد درجات'!AV732)</f>
        <v/>
      </c>
      <c r="AD732" s="107" t="str">
        <f>IF(C732="","",'رصد درجات'!BI732)</f>
        <v/>
      </c>
      <c r="AE732" s="107" t="str">
        <f t="shared" si="963"/>
        <v/>
      </c>
      <c r="AF732" s="107" t="str">
        <f t="shared" si="964"/>
        <v/>
      </c>
      <c r="AG732" s="107" t="str">
        <f t="shared" si="993"/>
        <v/>
      </c>
      <c r="AH732" s="108" t="str">
        <f t="shared" si="994"/>
        <v/>
      </c>
      <c r="AI732" s="107" t="str">
        <f>IF(C732="","",'رصد درجات'!AA732)</f>
        <v/>
      </c>
      <c r="AJ732" s="107" t="str">
        <f>IF(C732="","",'رصد درجات'!AN732)</f>
        <v/>
      </c>
      <c r="AK732" s="107" t="str">
        <f t="shared" si="965"/>
        <v/>
      </c>
      <c r="AL732" s="109" t="str">
        <f t="shared" si="995"/>
        <v/>
      </c>
      <c r="AM732" s="107" t="str">
        <f>IF(C732="","",'رصد درجات'!AX732)</f>
        <v/>
      </c>
      <c r="AN732" s="107" t="str">
        <f>IF(C732="","",'رصد درجات'!BK732)</f>
        <v/>
      </c>
      <c r="AO732" s="107" t="str">
        <f t="shared" si="966"/>
        <v/>
      </c>
      <c r="AP732" s="107" t="str">
        <f t="shared" si="967"/>
        <v/>
      </c>
      <c r="AQ732" s="107" t="str">
        <f t="shared" si="968"/>
        <v/>
      </c>
      <c r="AR732" s="108" t="str">
        <f t="shared" si="996"/>
        <v/>
      </c>
      <c r="AS732" s="107" t="str">
        <f>IF(C732="","",'رصد درجات'!AB732)</f>
        <v/>
      </c>
      <c r="AT732" s="107" t="str">
        <f>IF(C732="","",'رصد درجات'!AO732)</f>
        <v/>
      </c>
      <c r="AU732" s="107" t="str">
        <f>IF(C732="","",'رصد درجات'!AP732)</f>
        <v/>
      </c>
      <c r="AV732" s="107" t="str">
        <f t="shared" si="969"/>
        <v/>
      </c>
      <c r="AW732" s="107" t="str">
        <f t="shared" si="997"/>
        <v/>
      </c>
      <c r="AX732" s="107" t="str">
        <f>IF(C732="","",'رصد درجات'!AY732)</f>
        <v/>
      </c>
      <c r="AY732" s="107" t="str">
        <f>IF(C732="","",'رصد درجات'!BL732)</f>
        <v/>
      </c>
      <c r="AZ732" s="107" t="str">
        <f>IF(C732="","",'رصد درجات'!BM732)</f>
        <v/>
      </c>
      <c r="BA732" s="107" t="str">
        <f t="shared" si="970"/>
        <v/>
      </c>
      <c r="BB732" s="107" t="str">
        <f t="shared" si="971"/>
        <v/>
      </c>
      <c r="BC732" s="107" t="str">
        <f t="shared" si="972"/>
        <v/>
      </c>
      <c r="BD732" s="107" t="str">
        <f t="shared" si="973"/>
        <v/>
      </c>
      <c r="BE732" s="108" t="str">
        <f t="shared" si="998"/>
        <v/>
      </c>
      <c r="BF732" s="107" t="str">
        <f>IF(C732="","",'رصد درجات'!AC732)</f>
        <v/>
      </c>
      <c r="BG732" s="107" t="str">
        <f>IF(C732="","",'رصد درجات'!AI732)</f>
        <v/>
      </c>
      <c r="BH732" s="107" t="str">
        <f>IF(C732="","",'رصد درجات'!AQ732)</f>
        <v/>
      </c>
      <c r="BI732" s="107" t="str">
        <f t="shared" si="974"/>
        <v/>
      </c>
      <c r="BJ732" s="107" t="str">
        <f t="shared" si="999"/>
        <v/>
      </c>
      <c r="BK732" s="107" t="str">
        <f>IF(C732="","",'رصد درجات'!AZ732)</f>
        <v/>
      </c>
      <c r="BL732" s="107" t="str">
        <f>IF(C732="","",'رصد درجات'!BF732)</f>
        <v/>
      </c>
      <c r="BM732" s="107" t="str">
        <f>IF(C732="","",'رصد درجات'!BN732)</f>
        <v/>
      </c>
      <c r="BN732" s="107" t="str">
        <f t="shared" si="975"/>
        <v/>
      </c>
      <c r="BO732" s="107" t="str">
        <f t="shared" si="976"/>
        <v/>
      </c>
      <c r="BP732" s="107" t="str">
        <f t="shared" si="977"/>
        <v/>
      </c>
      <c r="BQ732" s="107" t="str">
        <f t="shared" si="978"/>
        <v/>
      </c>
      <c r="BR732" s="108" t="str">
        <f t="shared" si="1000"/>
        <v/>
      </c>
      <c r="BS732" s="107" t="str">
        <f>IF(C732="","",'رصد درجات'!AD732)</f>
        <v/>
      </c>
      <c r="BT732" s="107" t="str">
        <f>IF(C732="","",'رصد درجات'!AR732)</f>
        <v/>
      </c>
      <c r="BU732" s="107" t="str">
        <f t="shared" si="979"/>
        <v/>
      </c>
      <c r="BV732" s="107" t="str">
        <f t="shared" si="1001"/>
        <v/>
      </c>
      <c r="BW732" s="107" t="str">
        <f>IF(C732="","",'رصد درجات'!BA732)</f>
        <v/>
      </c>
      <c r="BX732" s="107" t="str">
        <f>IF(C732="","",'رصد درجات'!BO732)</f>
        <v/>
      </c>
      <c r="BY732" s="107" t="str">
        <f t="shared" si="980"/>
        <v/>
      </c>
      <c r="BZ732" s="107" t="str">
        <f t="shared" si="1002"/>
        <v/>
      </c>
      <c r="CA732" s="107" t="str">
        <f t="shared" si="981"/>
        <v/>
      </c>
      <c r="CB732" s="108" t="str">
        <f t="shared" si="1003"/>
        <v/>
      </c>
      <c r="CC732" s="107" t="str">
        <f>IF(C732="","",'رصد درجات'!AE732)</f>
        <v/>
      </c>
      <c r="CD732" s="107" t="str">
        <f>IF(C732="","",'رصد درجات'!AJ732)</f>
        <v/>
      </c>
      <c r="CE732" s="107" t="str">
        <f>IF(C732="","",'رصد درجات'!AS732)</f>
        <v/>
      </c>
      <c r="CF732" s="107" t="str">
        <f t="shared" si="982"/>
        <v/>
      </c>
      <c r="CG732" s="107" t="str">
        <f t="shared" si="1004"/>
        <v/>
      </c>
      <c r="CH732" s="107" t="str">
        <f>IF(C732="","",'رصد درجات'!BB732)</f>
        <v/>
      </c>
      <c r="CI732" s="107" t="str">
        <f>IF(C732="","",'رصد درجات'!BF732)</f>
        <v/>
      </c>
      <c r="CJ732" s="107" t="str">
        <f>IF(C732="","",'رصد درجات'!BP732)</f>
        <v/>
      </c>
      <c r="CK732" s="107" t="str">
        <f t="shared" si="983"/>
        <v/>
      </c>
      <c r="CL732" s="107" t="str">
        <f t="shared" si="984"/>
        <v/>
      </c>
      <c r="CM732" s="107" t="str">
        <f t="shared" si="985"/>
        <v/>
      </c>
      <c r="CN732" s="107" t="str">
        <f t="shared" si="1005"/>
        <v/>
      </c>
      <c r="CO732" s="108" t="str">
        <f t="shared" si="1006"/>
        <v/>
      </c>
      <c r="CP732" s="110" t="str">
        <f>IF(C732="","",'رصد درجات'!AF732)</f>
        <v/>
      </c>
      <c r="CQ732" s="103" t="str">
        <f t="shared" si="1007"/>
        <v/>
      </c>
      <c r="CR732" s="110" t="str">
        <f>IF(C732="","",'رصد درجات'!BC732)</f>
        <v/>
      </c>
      <c r="CS732" s="110" t="str">
        <f t="shared" si="1008"/>
        <v/>
      </c>
      <c r="CT732" s="110" t="str">
        <f t="shared" si="1009"/>
        <v/>
      </c>
      <c r="CU732" s="103" t="str">
        <f t="shared" si="1010"/>
        <v/>
      </c>
      <c r="CV732" s="107" t="str">
        <f>IF(C732="","",'رصد درجات'!AG732)</f>
        <v/>
      </c>
      <c r="CW732" s="107" t="str">
        <f t="shared" si="1011"/>
        <v/>
      </c>
      <c r="CX732" s="107" t="str">
        <f>IF(C732="","",'رصد درجات'!BD732)</f>
        <v/>
      </c>
      <c r="CY732" s="110" t="str">
        <f t="shared" si="1012"/>
        <v/>
      </c>
      <c r="CZ732" s="110" t="str">
        <f t="shared" si="1013"/>
        <v/>
      </c>
      <c r="DA732" s="103" t="str">
        <f t="shared" si="1014"/>
        <v/>
      </c>
      <c r="DB732" s="111" t="str">
        <f t="shared" si="1015"/>
        <v/>
      </c>
      <c r="DC732" s="112" t="str">
        <f t="shared" si="1016"/>
        <v/>
      </c>
      <c r="DD732" s="111" t="str">
        <f t="shared" si="1017"/>
        <v/>
      </c>
      <c r="DE732" s="112" t="str">
        <f t="shared" si="1018"/>
        <v/>
      </c>
      <c r="DF732" s="107" t="str">
        <f>IF(C732="","",'رصد درجات'!AH732)</f>
        <v/>
      </c>
      <c r="DG732" s="107" t="str">
        <f>IF(C732="","",'رصد درجات'!AT732)</f>
        <v/>
      </c>
      <c r="DH732" s="107" t="str">
        <f t="shared" si="1019"/>
        <v/>
      </c>
      <c r="DI732" s="107" t="str">
        <f t="shared" si="1020"/>
        <v/>
      </c>
      <c r="DJ732" s="107" t="str">
        <f>IF(C732="","",'رصد درجات'!BE732)</f>
        <v/>
      </c>
      <c r="DK732" s="107" t="str">
        <f>IF(C732="","",'رصد درجات'!BQ732)</f>
        <v/>
      </c>
      <c r="DL732" s="107" t="str">
        <f t="shared" si="1021"/>
        <v/>
      </c>
      <c r="DM732" s="107" t="str">
        <f t="shared" si="1022"/>
        <v/>
      </c>
      <c r="DN732" s="107" t="str">
        <f t="shared" si="1023"/>
        <v/>
      </c>
      <c r="DO732" s="108" t="str">
        <f t="shared" si="1024"/>
        <v/>
      </c>
      <c r="DP732" s="81" t="str">
        <f t="shared" si="1025"/>
        <v/>
      </c>
      <c r="DQ732" s="113" t="str">
        <f t="shared" si="1026"/>
        <v/>
      </c>
      <c r="DR732" s="9">
        <f t="shared" si="1027"/>
        <v>0</v>
      </c>
      <c r="DS732" s="114" t="str">
        <f t="shared" si="1028"/>
        <v/>
      </c>
      <c r="DT732" s="115" t="str">
        <f t="shared" si="1029"/>
        <v/>
      </c>
      <c r="DU732" s="115" t="str">
        <f t="shared" si="1030"/>
        <v/>
      </c>
      <c r="DV732" s="115" t="str">
        <f t="shared" si="1031"/>
        <v/>
      </c>
      <c r="DW732" s="115" t="str">
        <f t="shared" si="1032"/>
        <v/>
      </c>
      <c r="DX732" s="115" t="str">
        <f t="shared" si="1033"/>
        <v/>
      </c>
      <c r="DY732" s="115" t="str">
        <f t="shared" si="1034"/>
        <v/>
      </c>
      <c r="DZ732" s="115" t="str">
        <f t="shared" si="1035"/>
        <v/>
      </c>
      <c r="EA732" s="253"/>
      <c r="EB732" s="253"/>
      <c r="EC732" s="253"/>
      <c r="ED732" s="253"/>
      <c r="EE732" s="253"/>
      <c r="EF732" s="253"/>
      <c r="EG732" s="253"/>
      <c r="EH732" s="253"/>
      <c r="EI732" s="253"/>
      <c r="EJ732" s="253"/>
      <c r="EK732" s="259"/>
      <c r="EL732" s="261" t="str">
        <f t="shared" si="1036"/>
        <v/>
      </c>
      <c r="EM732" s="9"/>
      <c r="EN732" s="9"/>
      <c r="EO732" s="81"/>
      <c r="EP732" s="82"/>
      <c r="EQ732" s="88"/>
      <c r="ER732" s="88"/>
      <c r="ES732" s="78"/>
    </row>
    <row r="733" spans="1:149" s="11" customFormat="1" ht="27" customHeight="1" thickBot="1">
      <c r="A733" s="88" t="str">
        <f>IF('رصد درجات'!A733="","",'رصد درجات'!A733)</f>
        <v/>
      </c>
      <c r="B733" s="88" t="str">
        <f>IF('رصد درجات'!B733="","",'رصد درجات'!B733)</f>
        <v/>
      </c>
      <c r="C733" s="88" t="str">
        <f>IF('رصد درجات'!C733="","",'رصد درجات'!C733)</f>
        <v/>
      </c>
      <c r="D733" s="104" t="str">
        <f>IF('رصد درجات'!D733="","",'رصد درجات'!D733)</f>
        <v/>
      </c>
      <c r="E733" s="88" t="str">
        <f>IF('رصد درجات'!E733="","",'رصد درجات'!E733)</f>
        <v/>
      </c>
      <c r="F733" s="88" t="str">
        <f>IF('رصد درجات'!F733="","",'رصد درجات'!F733)</f>
        <v/>
      </c>
      <c r="G733" s="88" t="str">
        <f>IF('رصد درجات'!G733="","",'رصد درجات'!G733)</f>
        <v/>
      </c>
      <c r="H733" s="88" t="str">
        <f>IF('رصد درجات'!H733="","",'رصد درجات'!H733)</f>
        <v/>
      </c>
      <c r="I733" s="88" t="str">
        <f>IF('رصد درجات'!I733="","",'رصد درجات'!I733)</f>
        <v/>
      </c>
      <c r="J733" s="88" t="str">
        <f>IF('رصد درجات'!J733="","",'رصد درجات'!J733)</f>
        <v/>
      </c>
      <c r="K733" s="88" t="str">
        <f>IF('رصد درجات'!K733="","",'رصد درجات'!K733)</f>
        <v/>
      </c>
      <c r="L733" s="88" t="str">
        <f>IF('رصد درجات'!L733="","",'رصد درجات'!L733)</f>
        <v/>
      </c>
      <c r="M733" s="105" t="str">
        <f>IF('رصد درجات'!M733="","",'رصد درجات'!M733)</f>
        <v/>
      </c>
      <c r="N733" s="105" t="str">
        <f>IF('رصد درجات'!N733="","",'رصد درجات'!N733)</f>
        <v/>
      </c>
      <c r="O733" s="88" t="str">
        <f>IF(C733="","",'رصد درجات'!Y733)</f>
        <v/>
      </c>
      <c r="P733" s="88" t="str">
        <f>IF(C733="","",'رصد درجات'!AL733)</f>
        <v/>
      </c>
      <c r="Q733" s="88" t="str">
        <f t="shared" si="986"/>
        <v/>
      </c>
      <c r="R733" s="103" t="str">
        <f t="shared" si="987"/>
        <v/>
      </c>
      <c r="S733" s="88" t="str">
        <f>IF(C733="","",'رصد درجات'!AV733)</f>
        <v/>
      </c>
      <c r="T733" s="88" t="str">
        <f>IF(C733="","",'رصد درجات'!BI733)</f>
        <v/>
      </c>
      <c r="U733" s="88" t="str">
        <f t="shared" si="988"/>
        <v/>
      </c>
      <c r="V733" s="88" t="str">
        <f t="shared" si="989"/>
        <v/>
      </c>
      <c r="W733" s="88" t="str">
        <f t="shared" si="990"/>
        <v/>
      </c>
      <c r="X733" s="106" t="str">
        <f t="shared" si="991"/>
        <v/>
      </c>
      <c r="Y733" s="107" t="str">
        <f>IF(C733="","",'رصد درجات'!Z733)</f>
        <v/>
      </c>
      <c r="Z733" s="107" t="str">
        <f>IF(C733="","",'رصد درجات'!AM733)</f>
        <v/>
      </c>
      <c r="AA733" s="107" t="str">
        <f t="shared" si="962"/>
        <v/>
      </c>
      <c r="AB733" s="107" t="str">
        <f t="shared" si="992"/>
        <v/>
      </c>
      <c r="AC733" s="107" t="str">
        <f>IF(C733="","",'رصد درجات'!AV733)</f>
        <v/>
      </c>
      <c r="AD733" s="107" t="str">
        <f>IF(C733="","",'رصد درجات'!BI733)</f>
        <v/>
      </c>
      <c r="AE733" s="107" t="str">
        <f t="shared" si="963"/>
        <v/>
      </c>
      <c r="AF733" s="107" t="str">
        <f t="shared" si="964"/>
        <v/>
      </c>
      <c r="AG733" s="107" t="str">
        <f t="shared" si="993"/>
        <v/>
      </c>
      <c r="AH733" s="108" t="str">
        <f t="shared" si="994"/>
        <v/>
      </c>
      <c r="AI733" s="107" t="str">
        <f>IF(C733="","",'رصد درجات'!AA733)</f>
        <v/>
      </c>
      <c r="AJ733" s="107" t="str">
        <f>IF(C733="","",'رصد درجات'!AN733)</f>
        <v/>
      </c>
      <c r="AK733" s="107" t="str">
        <f t="shared" si="965"/>
        <v/>
      </c>
      <c r="AL733" s="109" t="str">
        <f t="shared" si="995"/>
        <v/>
      </c>
      <c r="AM733" s="107" t="str">
        <f>IF(C733="","",'رصد درجات'!AX733)</f>
        <v/>
      </c>
      <c r="AN733" s="107" t="str">
        <f>IF(C733="","",'رصد درجات'!BK733)</f>
        <v/>
      </c>
      <c r="AO733" s="107" t="str">
        <f t="shared" si="966"/>
        <v/>
      </c>
      <c r="AP733" s="107" t="str">
        <f t="shared" si="967"/>
        <v/>
      </c>
      <c r="AQ733" s="107" t="str">
        <f t="shared" si="968"/>
        <v/>
      </c>
      <c r="AR733" s="108" t="str">
        <f t="shared" si="996"/>
        <v/>
      </c>
      <c r="AS733" s="107" t="str">
        <f>IF(C733="","",'رصد درجات'!AB733)</f>
        <v/>
      </c>
      <c r="AT733" s="107" t="str">
        <f>IF(C733="","",'رصد درجات'!AO733)</f>
        <v/>
      </c>
      <c r="AU733" s="107" t="str">
        <f>IF(C733="","",'رصد درجات'!AP733)</f>
        <v/>
      </c>
      <c r="AV733" s="107" t="str">
        <f t="shared" si="969"/>
        <v/>
      </c>
      <c r="AW733" s="107" t="str">
        <f t="shared" si="997"/>
        <v/>
      </c>
      <c r="AX733" s="107" t="str">
        <f>IF(C733="","",'رصد درجات'!AY733)</f>
        <v/>
      </c>
      <c r="AY733" s="107" t="str">
        <f>IF(C733="","",'رصد درجات'!BL733)</f>
        <v/>
      </c>
      <c r="AZ733" s="107" t="str">
        <f>IF(C733="","",'رصد درجات'!BM733)</f>
        <v/>
      </c>
      <c r="BA733" s="107" t="str">
        <f t="shared" si="970"/>
        <v/>
      </c>
      <c r="BB733" s="107" t="str">
        <f t="shared" si="971"/>
        <v/>
      </c>
      <c r="BC733" s="107" t="str">
        <f t="shared" si="972"/>
        <v/>
      </c>
      <c r="BD733" s="107" t="str">
        <f t="shared" si="973"/>
        <v/>
      </c>
      <c r="BE733" s="108" t="str">
        <f t="shared" si="998"/>
        <v/>
      </c>
      <c r="BF733" s="107" t="str">
        <f>IF(C733="","",'رصد درجات'!AC733)</f>
        <v/>
      </c>
      <c r="BG733" s="107" t="str">
        <f>IF(C733="","",'رصد درجات'!AI733)</f>
        <v/>
      </c>
      <c r="BH733" s="107" t="str">
        <f>IF(C733="","",'رصد درجات'!AQ733)</f>
        <v/>
      </c>
      <c r="BI733" s="107" t="str">
        <f t="shared" si="974"/>
        <v/>
      </c>
      <c r="BJ733" s="107" t="str">
        <f t="shared" si="999"/>
        <v/>
      </c>
      <c r="BK733" s="107" t="str">
        <f>IF(C733="","",'رصد درجات'!AZ733)</f>
        <v/>
      </c>
      <c r="BL733" s="107" t="str">
        <f>IF(C733="","",'رصد درجات'!BF733)</f>
        <v/>
      </c>
      <c r="BM733" s="107" t="str">
        <f>IF(C733="","",'رصد درجات'!BN733)</f>
        <v/>
      </c>
      <c r="BN733" s="107" t="str">
        <f t="shared" si="975"/>
        <v/>
      </c>
      <c r="BO733" s="107" t="str">
        <f t="shared" si="976"/>
        <v/>
      </c>
      <c r="BP733" s="107" t="str">
        <f t="shared" si="977"/>
        <v/>
      </c>
      <c r="BQ733" s="107" t="str">
        <f t="shared" si="978"/>
        <v/>
      </c>
      <c r="BR733" s="108" t="str">
        <f t="shared" si="1000"/>
        <v/>
      </c>
      <c r="BS733" s="107" t="str">
        <f>IF(C733="","",'رصد درجات'!AD733)</f>
        <v/>
      </c>
      <c r="BT733" s="107" t="str">
        <f>IF(C733="","",'رصد درجات'!AR733)</f>
        <v/>
      </c>
      <c r="BU733" s="107" t="str">
        <f t="shared" si="979"/>
        <v/>
      </c>
      <c r="BV733" s="107" t="str">
        <f t="shared" si="1001"/>
        <v/>
      </c>
      <c r="BW733" s="107" t="str">
        <f>IF(C733="","",'رصد درجات'!BA733)</f>
        <v/>
      </c>
      <c r="BX733" s="107" t="str">
        <f>IF(C733="","",'رصد درجات'!BO733)</f>
        <v/>
      </c>
      <c r="BY733" s="107" t="str">
        <f t="shared" si="980"/>
        <v/>
      </c>
      <c r="BZ733" s="107" t="str">
        <f t="shared" si="1002"/>
        <v/>
      </c>
      <c r="CA733" s="107" t="str">
        <f t="shared" si="981"/>
        <v/>
      </c>
      <c r="CB733" s="108" t="str">
        <f t="shared" si="1003"/>
        <v/>
      </c>
      <c r="CC733" s="107" t="str">
        <f>IF(C733="","",'رصد درجات'!AE733)</f>
        <v/>
      </c>
      <c r="CD733" s="107" t="str">
        <f>IF(C733="","",'رصد درجات'!AJ733)</f>
        <v/>
      </c>
      <c r="CE733" s="107" t="str">
        <f>IF(C733="","",'رصد درجات'!AS733)</f>
        <v/>
      </c>
      <c r="CF733" s="107" t="str">
        <f t="shared" si="982"/>
        <v/>
      </c>
      <c r="CG733" s="107" t="str">
        <f t="shared" si="1004"/>
        <v/>
      </c>
      <c r="CH733" s="107" t="str">
        <f>IF(C733="","",'رصد درجات'!BB733)</f>
        <v/>
      </c>
      <c r="CI733" s="107" t="str">
        <f>IF(C733="","",'رصد درجات'!BF733)</f>
        <v/>
      </c>
      <c r="CJ733" s="107" t="str">
        <f>IF(C733="","",'رصد درجات'!BP733)</f>
        <v/>
      </c>
      <c r="CK733" s="107" t="str">
        <f t="shared" si="983"/>
        <v/>
      </c>
      <c r="CL733" s="107" t="str">
        <f t="shared" si="984"/>
        <v/>
      </c>
      <c r="CM733" s="107" t="str">
        <f t="shared" si="985"/>
        <v/>
      </c>
      <c r="CN733" s="107" t="str">
        <f t="shared" si="1005"/>
        <v/>
      </c>
      <c r="CO733" s="108" t="str">
        <f t="shared" si="1006"/>
        <v/>
      </c>
      <c r="CP733" s="110" t="str">
        <f>IF(C733="","",'رصد درجات'!AF733)</f>
        <v/>
      </c>
      <c r="CQ733" s="103" t="str">
        <f t="shared" si="1007"/>
        <v/>
      </c>
      <c r="CR733" s="110" t="str">
        <f>IF(C733="","",'رصد درجات'!BC733)</f>
        <v/>
      </c>
      <c r="CS733" s="110" t="str">
        <f t="shared" si="1008"/>
        <v/>
      </c>
      <c r="CT733" s="110" t="str">
        <f t="shared" si="1009"/>
        <v/>
      </c>
      <c r="CU733" s="103" t="str">
        <f t="shared" si="1010"/>
        <v/>
      </c>
      <c r="CV733" s="107" t="str">
        <f>IF(C733="","",'رصد درجات'!AG733)</f>
        <v/>
      </c>
      <c r="CW733" s="107" t="str">
        <f t="shared" si="1011"/>
        <v/>
      </c>
      <c r="CX733" s="107" t="str">
        <f>IF(C733="","",'رصد درجات'!BD733)</f>
        <v/>
      </c>
      <c r="CY733" s="110" t="str">
        <f t="shared" si="1012"/>
        <v/>
      </c>
      <c r="CZ733" s="110" t="str">
        <f t="shared" si="1013"/>
        <v/>
      </c>
      <c r="DA733" s="103" t="str">
        <f t="shared" si="1014"/>
        <v/>
      </c>
      <c r="DB733" s="111" t="str">
        <f t="shared" si="1015"/>
        <v/>
      </c>
      <c r="DC733" s="112" t="str">
        <f t="shared" si="1016"/>
        <v/>
      </c>
      <c r="DD733" s="111" t="str">
        <f t="shared" si="1017"/>
        <v/>
      </c>
      <c r="DE733" s="112" t="str">
        <f t="shared" si="1018"/>
        <v/>
      </c>
      <c r="DF733" s="107" t="str">
        <f>IF(C733="","",'رصد درجات'!AH733)</f>
        <v/>
      </c>
      <c r="DG733" s="107" t="str">
        <f>IF(C733="","",'رصد درجات'!AT733)</f>
        <v/>
      </c>
      <c r="DH733" s="107" t="str">
        <f t="shared" si="1019"/>
        <v/>
      </c>
      <c r="DI733" s="107" t="str">
        <f t="shared" si="1020"/>
        <v/>
      </c>
      <c r="DJ733" s="107" t="str">
        <f>IF(C733="","",'رصد درجات'!BE733)</f>
        <v/>
      </c>
      <c r="DK733" s="107" t="str">
        <f>IF(C733="","",'رصد درجات'!BQ733)</f>
        <v/>
      </c>
      <c r="DL733" s="107" t="str">
        <f t="shared" si="1021"/>
        <v/>
      </c>
      <c r="DM733" s="107" t="str">
        <f t="shared" si="1022"/>
        <v/>
      </c>
      <c r="DN733" s="107" t="str">
        <f t="shared" si="1023"/>
        <v/>
      </c>
      <c r="DO733" s="108" t="str">
        <f t="shared" si="1024"/>
        <v/>
      </c>
      <c r="DP733" s="81" t="str">
        <f t="shared" si="1025"/>
        <v/>
      </c>
      <c r="DQ733" s="113" t="str">
        <f t="shared" si="1026"/>
        <v/>
      </c>
      <c r="DR733" s="9">
        <f t="shared" si="1027"/>
        <v>0</v>
      </c>
      <c r="DS733" s="114" t="str">
        <f t="shared" si="1028"/>
        <v/>
      </c>
      <c r="DT733" s="115" t="str">
        <f t="shared" si="1029"/>
        <v/>
      </c>
      <c r="DU733" s="115" t="str">
        <f t="shared" si="1030"/>
        <v/>
      </c>
      <c r="DV733" s="115" t="str">
        <f t="shared" si="1031"/>
        <v/>
      </c>
      <c r="DW733" s="115" t="str">
        <f t="shared" si="1032"/>
        <v/>
      </c>
      <c r="DX733" s="115" t="str">
        <f t="shared" si="1033"/>
        <v/>
      </c>
      <c r="DY733" s="115" t="str">
        <f t="shared" si="1034"/>
        <v/>
      </c>
      <c r="DZ733" s="115" t="str">
        <f t="shared" si="1035"/>
        <v/>
      </c>
      <c r="EA733" s="253"/>
      <c r="EB733" s="253"/>
      <c r="EC733" s="253"/>
      <c r="ED733" s="253"/>
      <c r="EE733" s="253"/>
      <c r="EF733" s="253"/>
      <c r="EG733" s="253"/>
      <c r="EH733" s="253"/>
      <c r="EI733" s="253"/>
      <c r="EJ733" s="253"/>
      <c r="EK733" s="259"/>
      <c r="EL733" s="261" t="str">
        <f t="shared" si="1036"/>
        <v/>
      </c>
      <c r="EM733" s="9"/>
      <c r="EN733" s="9"/>
      <c r="EO733" s="81"/>
      <c r="EP733" s="82"/>
      <c r="EQ733" s="88"/>
      <c r="ER733" s="88"/>
      <c r="ES733" s="78"/>
    </row>
    <row r="734" spans="1:149" s="11" customFormat="1" ht="27" customHeight="1" thickBot="1">
      <c r="A734" s="88" t="str">
        <f>IF('رصد درجات'!A734="","",'رصد درجات'!A734)</f>
        <v/>
      </c>
      <c r="B734" s="88" t="str">
        <f>IF('رصد درجات'!B734="","",'رصد درجات'!B734)</f>
        <v/>
      </c>
      <c r="C734" s="88" t="str">
        <f>IF('رصد درجات'!C734="","",'رصد درجات'!C734)</f>
        <v/>
      </c>
      <c r="D734" s="104" t="str">
        <f>IF('رصد درجات'!D734="","",'رصد درجات'!D734)</f>
        <v/>
      </c>
      <c r="E734" s="88" t="str">
        <f>IF('رصد درجات'!E734="","",'رصد درجات'!E734)</f>
        <v/>
      </c>
      <c r="F734" s="88" t="str">
        <f>IF('رصد درجات'!F734="","",'رصد درجات'!F734)</f>
        <v/>
      </c>
      <c r="G734" s="88" t="str">
        <f>IF('رصد درجات'!G734="","",'رصد درجات'!G734)</f>
        <v/>
      </c>
      <c r="H734" s="88" t="str">
        <f>IF('رصد درجات'!H734="","",'رصد درجات'!H734)</f>
        <v/>
      </c>
      <c r="I734" s="88" t="str">
        <f>IF('رصد درجات'!I734="","",'رصد درجات'!I734)</f>
        <v/>
      </c>
      <c r="J734" s="88" t="str">
        <f>IF('رصد درجات'!J734="","",'رصد درجات'!J734)</f>
        <v/>
      </c>
      <c r="K734" s="88" t="str">
        <f>IF('رصد درجات'!K734="","",'رصد درجات'!K734)</f>
        <v/>
      </c>
      <c r="L734" s="88" t="str">
        <f>IF('رصد درجات'!L734="","",'رصد درجات'!L734)</f>
        <v/>
      </c>
      <c r="M734" s="105" t="str">
        <f>IF('رصد درجات'!M734="","",'رصد درجات'!M734)</f>
        <v/>
      </c>
      <c r="N734" s="105" t="str">
        <f>IF('رصد درجات'!N734="","",'رصد درجات'!N734)</f>
        <v/>
      </c>
      <c r="O734" s="88" t="str">
        <f>IF(C734="","",'رصد درجات'!Y734)</f>
        <v/>
      </c>
      <c r="P734" s="88" t="str">
        <f>IF(C734="","",'رصد درجات'!AL734)</f>
        <v/>
      </c>
      <c r="Q734" s="88" t="str">
        <f t="shared" si="986"/>
        <v/>
      </c>
      <c r="R734" s="103" t="str">
        <f t="shared" si="987"/>
        <v/>
      </c>
      <c r="S734" s="88" t="str">
        <f>IF(C734="","",'رصد درجات'!AV734)</f>
        <v/>
      </c>
      <c r="T734" s="88" t="str">
        <f>IF(C734="","",'رصد درجات'!BI734)</f>
        <v/>
      </c>
      <c r="U734" s="88" t="str">
        <f t="shared" si="988"/>
        <v/>
      </c>
      <c r="V734" s="88" t="str">
        <f t="shared" si="989"/>
        <v/>
      </c>
      <c r="W734" s="88" t="str">
        <f t="shared" si="990"/>
        <v/>
      </c>
      <c r="X734" s="106" t="str">
        <f t="shared" si="991"/>
        <v/>
      </c>
      <c r="Y734" s="107" t="str">
        <f>IF(C734="","",'رصد درجات'!Z734)</f>
        <v/>
      </c>
      <c r="Z734" s="107" t="str">
        <f>IF(C734="","",'رصد درجات'!AM734)</f>
        <v/>
      </c>
      <c r="AA734" s="107" t="str">
        <f t="shared" si="962"/>
        <v/>
      </c>
      <c r="AB734" s="107" t="str">
        <f t="shared" si="992"/>
        <v/>
      </c>
      <c r="AC734" s="107" t="str">
        <f>IF(C734="","",'رصد درجات'!AV734)</f>
        <v/>
      </c>
      <c r="AD734" s="107" t="str">
        <f>IF(C734="","",'رصد درجات'!BI734)</f>
        <v/>
      </c>
      <c r="AE734" s="107" t="str">
        <f t="shared" si="963"/>
        <v/>
      </c>
      <c r="AF734" s="107" t="str">
        <f t="shared" si="964"/>
        <v/>
      </c>
      <c r="AG734" s="107" t="str">
        <f t="shared" si="993"/>
        <v/>
      </c>
      <c r="AH734" s="108" t="str">
        <f t="shared" si="994"/>
        <v/>
      </c>
      <c r="AI734" s="107" t="str">
        <f>IF(C734="","",'رصد درجات'!AA734)</f>
        <v/>
      </c>
      <c r="AJ734" s="107" t="str">
        <f>IF(C734="","",'رصد درجات'!AN734)</f>
        <v/>
      </c>
      <c r="AK734" s="107" t="str">
        <f t="shared" si="965"/>
        <v/>
      </c>
      <c r="AL734" s="109" t="str">
        <f t="shared" si="995"/>
        <v/>
      </c>
      <c r="AM734" s="107" t="str">
        <f>IF(C734="","",'رصد درجات'!AX734)</f>
        <v/>
      </c>
      <c r="AN734" s="107" t="str">
        <f>IF(C734="","",'رصد درجات'!BK734)</f>
        <v/>
      </c>
      <c r="AO734" s="107" t="str">
        <f t="shared" si="966"/>
        <v/>
      </c>
      <c r="AP734" s="107" t="str">
        <f t="shared" si="967"/>
        <v/>
      </c>
      <c r="AQ734" s="107" t="str">
        <f t="shared" si="968"/>
        <v/>
      </c>
      <c r="AR734" s="108" t="str">
        <f t="shared" si="996"/>
        <v/>
      </c>
      <c r="AS734" s="107" t="str">
        <f>IF(C734="","",'رصد درجات'!AB734)</f>
        <v/>
      </c>
      <c r="AT734" s="107" t="str">
        <f>IF(C734="","",'رصد درجات'!AO734)</f>
        <v/>
      </c>
      <c r="AU734" s="107" t="str">
        <f>IF(C734="","",'رصد درجات'!AP734)</f>
        <v/>
      </c>
      <c r="AV734" s="107" t="str">
        <f t="shared" si="969"/>
        <v/>
      </c>
      <c r="AW734" s="107" t="str">
        <f t="shared" si="997"/>
        <v/>
      </c>
      <c r="AX734" s="107" t="str">
        <f>IF(C734="","",'رصد درجات'!AY734)</f>
        <v/>
      </c>
      <c r="AY734" s="107" t="str">
        <f>IF(C734="","",'رصد درجات'!BL734)</f>
        <v/>
      </c>
      <c r="AZ734" s="107" t="str">
        <f>IF(C734="","",'رصد درجات'!BM734)</f>
        <v/>
      </c>
      <c r="BA734" s="107" t="str">
        <f t="shared" si="970"/>
        <v/>
      </c>
      <c r="BB734" s="107" t="str">
        <f t="shared" si="971"/>
        <v/>
      </c>
      <c r="BC734" s="107" t="str">
        <f t="shared" si="972"/>
        <v/>
      </c>
      <c r="BD734" s="107" t="str">
        <f t="shared" si="973"/>
        <v/>
      </c>
      <c r="BE734" s="108" t="str">
        <f t="shared" si="998"/>
        <v/>
      </c>
      <c r="BF734" s="107" t="str">
        <f>IF(C734="","",'رصد درجات'!AC734)</f>
        <v/>
      </c>
      <c r="BG734" s="107" t="str">
        <f>IF(C734="","",'رصد درجات'!AI734)</f>
        <v/>
      </c>
      <c r="BH734" s="107" t="str">
        <f>IF(C734="","",'رصد درجات'!AQ734)</f>
        <v/>
      </c>
      <c r="BI734" s="107" t="str">
        <f t="shared" si="974"/>
        <v/>
      </c>
      <c r="BJ734" s="107" t="str">
        <f t="shared" si="999"/>
        <v/>
      </c>
      <c r="BK734" s="107" t="str">
        <f>IF(C734="","",'رصد درجات'!AZ734)</f>
        <v/>
      </c>
      <c r="BL734" s="107" t="str">
        <f>IF(C734="","",'رصد درجات'!BF734)</f>
        <v/>
      </c>
      <c r="BM734" s="107" t="str">
        <f>IF(C734="","",'رصد درجات'!BN734)</f>
        <v/>
      </c>
      <c r="BN734" s="107" t="str">
        <f t="shared" si="975"/>
        <v/>
      </c>
      <c r="BO734" s="107" t="str">
        <f t="shared" si="976"/>
        <v/>
      </c>
      <c r="BP734" s="107" t="str">
        <f t="shared" si="977"/>
        <v/>
      </c>
      <c r="BQ734" s="107" t="str">
        <f t="shared" si="978"/>
        <v/>
      </c>
      <c r="BR734" s="108" t="str">
        <f t="shared" si="1000"/>
        <v/>
      </c>
      <c r="BS734" s="107" t="str">
        <f>IF(C734="","",'رصد درجات'!AD734)</f>
        <v/>
      </c>
      <c r="BT734" s="107" t="str">
        <f>IF(C734="","",'رصد درجات'!AR734)</f>
        <v/>
      </c>
      <c r="BU734" s="107" t="str">
        <f t="shared" si="979"/>
        <v/>
      </c>
      <c r="BV734" s="107" t="str">
        <f t="shared" si="1001"/>
        <v/>
      </c>
      <c r="BW734" s="107" t="str">
        <f>IF(C734="","",'رصد درجات'!BA734)</f>
        <v/>
      </c>
      <c r="BX734" s="107" t="str">
        <f>IF(C734="","",'رصد درجات'!BO734)</f>
        <v/>
      </c>
      <c r="BY734" s="107" t="str">
        <f t="shared" si="980"/>
        <v/>
      </c>
      <c r="BZ734" s="107" t="str">
        <f t="shared" si="1002"/>
        <v/>
      </c>
      <c r="CA734" s="107" t="str">
        <f t="shared" si="981"/>
        <v/>
      </c>
      <c r="CB734" s="108" t="str">
        <f t="shared" si="1003"/>
        <v/>
      </c>
      <c r="CC734" s="107" t="str">
        <f>IF(C734="","",'رصد درجات'!AE734)</f>
        <v/>
      </c>
      <c r="CD734" s="107" t="str">
        <f>IF(C734="","",'رصد درجات'!AJ734)</f>
        <v/>
      </c>
      <c r="CE734" s="107" t="str">
        <f>IF(C734="","",'رصد درجات'!AS734)</f>
        <v/>
      </c>
      <c r="CF734" s="107" t="str">
        <f t="shared" si="982"/>
        <v/>
      </c>
      <c r="CG734" s="107" t="str">
        <f t="shared" si="1004"/>
        <v/>
      </c>
      <c r="CH734" s="107" t="str">
        <f>IF(C734="","",'رصد درجات'!BB734)</f>
        <v/>
      </c>
      <c r="CI734" s="107" t="str">
        <f>IF(C734="","",'رصد درجات'!BF734)</f>
        <v/>
      </c>
      <c r="CJ734" s="107" t="str">
        <f>IF(C734="","",'رصد درجات'!BP734)</f>
        <v/>
      </c>
      <c r="CK734" s="107" t="str">
        <f t="shared" si="983"/>
        <v/>
      </c>
      <c r="CL734" s="107" t="str">
        <f t="shared" si="984"/>
        <v/>
      </c>
      <c r="CM734" s="107" t="str">
        <f t="shared" si="985"/>
        <v/>
      </c>
      <c r="CN734" s="107" t="str">
        <f t="shared" si="1005"/>
        <v/>
      </c>
      <c r="CO734" s="108" t="str">
        <f t="shared" si="1006"/>
        <v/>
      </c>
      <c r="CP734" s="110" t="str">
        <f>IF(C734="","",'رصد درجات'!AF734)</f>
        <v/>
      </c>
      <c r="CQ734" s="103" t="str">
        <f t="shared" si="1007"/>
        <v/>
      </c>
      <c r="CR734" s="110" t="str">
        <f>IF(C734="","",'رصد درجات'!BC734)</f>
        <v/>
      </c>
      <c r="CS734" s="110" t="str">
        <f t="shared" si="1008"/>
        <v/>
      </c>
      <c r="CT734" s="110" t="str">
        <f t="shared" si="1009"/>
        <v/>
      </c>
      <c r="CU734" s="103" t="str">
        <f t="shared" si="1010"/>
        <v/>
      </c>
      <c r="CV734" s="107" t="str">
        <f>IF(C734="","",'رصد درجات'!AG734)</f>
        <v/>
      </c>
      <c r="CW734" s="107" t="str">
        <f t="shared" si="1011"/>
        <v/>
      </c>
      <c r="CX734" s="107" t="str">
        <f>IF(C734="","",'رصد درجات'!BD734)</f>
        <v/>
      </c>
      <c r="CY734" s="110" t="str">
        <f t="shared" si="1012"/>
        <v/>
      </c>
      <c r="CZ734" s="110" t="str">
        <f t="shared" si="1013"/>
        <v/>
      </c>
      <c r="DA734" s="103" t="str">
        <f t="shared" si="1014"/>
        <v/>
      </c>
      <c r="DB734" s="111" t="str">
        <f t="shared" si="1015"/>
        <v/>
      </c>
      <c r="DC734" s="112" t="str">
        <f t="shared" si="1016"/>
        <v/>
      </c>
      <c r="DD734" s="111" t="str">
        <f t="shared" si="1017"/>
        <v/>
      </c>
      <c r="DE734" s="112" t="str">
        <f t="shared" si="1018"/>
        <v/>
      </c>
      <c r="DF734" s="107" t="str">
        <f>IF(C734="","",'رصد درجات'!AH734)</f>
        <v/>
      </c>
      <c r="DG734" s="107" t="str">
        <f>IF(C734="","",'رصد درجات'!AT734)</f>
        <v/>
      </c>
      <c r="DH734" s="107" t="str">
        <f t="shared" si="1019"/>
        <v/>
      </c>
      <c r="DI734" s="107" t="str">
        <f t="shared" si="1020"/>
        <v/>
      </c>
      <c r="DJ734" s="107" t="str">
        <f>IF(C734="","",'رصد درجات'!BE734)</f>
        <v/>
      </c>
      <c r="DK734" s="107" t="str">
        <f>IF(C734="","",'رصد درجات'!BQ734)</f>
        <v/>
      </c>
      <c r="DL734" s="107" t="str">
        <f t="shared" si="1021"/>
        <v/>
      </c>
      <c r="DM734" s="107" t="str">
        <f t="shared" si="1022"/>
        <v/>
      </c>
      <c r="DN734" s="107" t="str">
        <f t="shared" si="1023"/>
        <v/>
      </c>
      <c r="DO734" s="108" t="str">
        <f t="shared" si="1024"/>
        <v/>
      </c>
      <c r="DP734" s="81" t="str">
        <f t="shared" si="1025"/>
        <v/>
      </c>
      <c r="DQ734" s="113" t="str">
        <f t="shared" si="1026"/>
        <v/>
      </c>
      <c r="DR734" s="9">
        <f t="shared" si="1027"/>
        <v>0</v>
      </c>
      <c r="DS734" s="114" t="str">
        <f t="shared" si="1028"/>
        <v/>
      </c>
      <c r="DT734" s="115" t="str">
        <f t="shared" si="1029"/>
        <v/>
      </c>
      <c r="DU734" s="115" t="str">
        <f t="shared" si="1030"/>
        <v/>
      </c>
      <c r="DV734" s="115" t="str">
        <f t="shared" si="1031"/>
        <v/>
      </c>
      <c r="DW734" s="115" t="str">
        <f t="shared" si="1032"/>
        <v/>
      </c>
      <c r="DX734" s="115" t="str">
        <f t="shared" si="1033"/>
        <v/>
      </c>
      <c r="DY734" s="115" t="str">
        <f t="shared" si="1034"/>
        <v/>
      </c>
      <c r="DZ734" s="115" t="str">
        <f t="shared" si="1035"/>
        <v/>
      </c>
      <c r="EA734" s="253"/>
      <c r="EB734" s="253"/>
      <c r="EC734" s="253"/>
      <c r="ED734" s="253"/>
      <c r="EE734" s="253"/>
      <c r="EF734" s="253"/>
      <c r="EG734" s="253"/>
      <c r="EH734" s="253"/>
      <c r="EI734" s="253"/>
      <c r="EJ734" s="253"/>
      <c r="EK734" s="259"/>
      <c r="EL734" s="261" t="str">
        <f t="shared" si="1036"/>
        <v/>
      </c>
      <c r="EM734" s="9"/>
      <c r="EN734" s="9"/>
      <c r="EO734" s="81"/>
      <c r="EP734" s="82"/>
      <c r="EQ734" s="88"/>
      <c r="ER734" s="88"/>
      <c r="ES734" s="78"/>
    </row>
    <row r="735" spans="1:149" s="11" customFormat="1" ht="27" customHeight="1" thickBot="1">
      <c r="A735" s="88" t="str">
        <f>IF('رصد درجات'!A735="","",'رصد درجات'!A735)</f>
        <v/>
      </c>
      <c r="B735" s="88" t="str">
        <f>IF('رصد درجات'!B735="","",'رصد درجات'!B735)</f>
        <v/>
      </c>
      <c r="C735" s="88" t="str">
        <f>IF('رصد درجات'!C735="","",'رصد درجات'!C735)</f>
        <v/>
      </c>
      <c r="D735" s="104" t="str">
        <f>IF('رصد درجات'!D735="","",'رصد درجات'!D735)</f>
        <v/>
      </c>
      <c r="E735" s="88" t="str">
        <f>IF('رصد درجات'!E735="","",'رصد درجات'!E735)</f>
        <v/>
      </c>
      <c r="F735" s="88" t="str">
        <f>IF('رصد درجات'!F735="","",'رصد درجات'!F735)</f>
        <v/>
      </c>
      <c r="G735" s="88" t="str">
        <f>IF('رصد درجات'!G735="","",'رصد درجات'!G735)</f>
        <v/>
      </c>
      <c r="H735" s="88" t="str">
        <f>IF('رصد درجات'!H735="","",'رصد درجات'!H735)</f>
        <v/>
      </c>
      <c r="I735" s="88" t="str">
        <f>IF('رصد درجات'!I735="","",'رصد درجات'!I735)</f>
        <v/>
      </c>
      <c r="J735" s="88" t="str">
        <f>IF('رصد درجات'!J735="","",'رصد درجات'!J735)</f>
        <v/>
      </c>
      <c r="K735" s="88" t="str">
        <f>IF('رصد درجات'!K735="","",'رصد درجات'!K735)</f>
        <v/>
      </c>
      <c r="L735" s="88" t="str">
        <f>IF('رصد درجات'!L735="","",'رصد درجات'!L735)</f>
        <v/>
      </c>
      <c r="M735" s="105" t="str">
        <f>IF('رصد درجات'!M735="","",'رصد درجات'!M735)</f>
        <v/>
      </c>
      <c r="N735" s="105" t="str">
        <f>IF('رصد درجات'!N735="","",'رصد درجات'!N735)</f>
        <v/>
      </c>
      <c r="O735" s="88" t="str">
        <f>IF(C735="","",'رصد درجات'!Y735)</f>
        <v/>
      </c>
      <c r="P735" s="88" t="str">
        <f>IF(C735="","",'رصد درجات'!AL735)</f>
        <v/>
      </c>
      <c r="Q735" s="88" t="str">
        <f t="shared" si="986"/>
        <v/>
      </c>
      <c r="R735" s="103" t="str">
        <f t="shared" si="987"/>
        <v/>
      </c>
      <c r="S735" s="88" t="str">
        <f>IF(C735="","",'رصد درجات'!AV735)</f>
        <v/>
      </c>
      <c r="T735" s="88" t="str">
        <f>IF(C735="","",'رصد درجات'!BI735)</f>
        <v/>
      </c>
      <c r="U735" s="88" t="str">
        <f t="shared" si="988"/>
        <v/>
      </c>
      <c r="V735" s="88" t="str">
        <f t="shared" si="989"/>
        <v/>
      </c>
      <c r="W735" s="88" t="str">
        <f t="shared" si="990"/>
        <v/>
      </c>
      <c r="X735" s="106" t="str">
        <f t="shared" si="991"/>
        <v/>
      </c>
      <c r="Y735" s="107" t="str">
        <f>IF(C735="","",'رصد درجات'!Z735)</f>
        <v/>
      </c>
      <c r="Z735" s="107" t="str">
        <f>IF(C735="","",'رصد درجات'!AM735)</f>
        <v/>
      </c>
      <c r="AA735" s="107" t="str">
        <f t="shared" si="962"/>
        <v/>
      </c>
      <c r="AB735" s="107" t="str">
        <f t="shared" si="992"/>
        <v/>
      </c>
      <c r="AC735" s="107" t="str">
        <f>IF(C735="","",'رصد درجات'!AV735)</f>
        <v/>
      </c>
      <c r="AD735" s="107" t="str">
        <f>IF(C735="","",'رصد درجات'!BI735)</f>
        <v/>
      </c>
      <c r="AE735" s="107" t="str">
        <f t="shared" si="963"/>
        <v/>
      </c>
      <c r="AF735" s="107" t="str">
        <f t="shared" si="964"/>
        <v/>
      </c>
      <c r="AG735" s="107" t="str">
        <f t="shared" si="993"/>
        <v/>
      </c>
      <c r="AH735" s="108" t="str">
        <f t="shared" si="994"/>
        <v/>
      </c>
      <c r="AI735" s="107" t="str">
        <f>IF(C735="","",'رصد درجات'!AA735)</f>
        <v/>
      </c>
      <c r="AJ735" s="107" t="str">
        <f>IF(C735="","",'رصد درجات'!AN735)</f>
        <v/>
      </c>
      <c r="AK735" s="107" t="str">
        <f t="shared" si="965"/>
        <v/>
      </c>
      <c r="AL735" s="109" t="str">
        <f t="shared" si="995"/>
        <v/>
      </c>
      <c r="AM735" s="107" t="str">
        <f>IF(C735="","",'رصد درجات'!AX735)</f>
        <v/>
      </c>
      <c r="AN735" s="107" t="str">
        <f>IF(C735="","",'رصد درجات'!BK735)</f>
        <v/>
      </c>
      <c r="AO735" s="107" t="str">
        <f t="shared" si="966"/>
        <v/>
      </c>
      <c r="AP735" s="107" t="str">
        <f t="shared" si="967"/>
        <v/>
      </c>
      <c r="AQ735" s="107" t="str">
        <f t="shared" si="968"/>
        <v/>
      </c>
      <c r="AR735" s="108" t="str">
        <f t="shared" si="996"/>
        <v/>
      </c>
      <c r="AS735" s="107" t="str">
        <f>IF(C735="","",'رصد درجات'!AB735)</f>
        <v/>
      </c>
      <c r="AT735" s="107" t="str">
        <f>IF(C735="","",'رصد درجات'!AO735)</f>
        <v/>
      </c>
      <c r="AU735" s="107" t="str">
        <f>IF(C735="","",'رصد درجات'!AP735)</f>
        <v/>
      </c>
      <c r="AV735" s="107" t="str">
        <f t="shared" si="969"/>
        <v/>
      </c>
      <c r="AW735" s="107" t="str">
        <f t="shared" si="997"/>
        <v/>
      </c>
      <c r="AX735" s="107" t="str">
        <f>IF(C735="","",'رصد درجات'!AY735)</f>
        <v/>
      </c>
      <c r="AY735" s="107" t="str">
        <f>IF(C735="","",'رصد درجات'!BL735)</f>
        <v/>
      </c>
      <c r="AZ735" s="107" t="str">
        <f>IF(C735="","",'رصد درجات'!BM735)</f>
        <v/>
      </c>
      <c r="BA735" s="107" t="str">
        <f t="shared" si="970"/>
        <v/>
      </c>
      <c r="BB735" s="107" t="str">
        <f t="shared" si="971"/>
        <v/>
      </c>
      <c r="BC735" s="107" t="str">
        <f t="shared" si="972"/>
        <v/>
      </c>
      <c r="BD735" s="107" t="str">
        <f t="shared" si="973"/>
        <v/>
      </c>
      <c r="BE735" s="108" t="str">
        <f t="shared" si="998"/>
        <v/>
      </c>
      <c r="BF735" s="107" t="str">
        <f>IF(C735="","",'رصد درجات'!AC735)</f>
        <v/>
      </c>
      <c r="BG735" s="107" t="str">
        <f>IF(C735="","",'رصد درجات'!AI735)</f>
        <v/>
      </c>
      <c r="BH735" s="107" t="str">
        <f>IF(C735="","",'رصد درجات'!AQ735)</f>
        <v/>
      </c>
      <c r="BI735" s="107" t="str">
        <f t="shared" si="974"/>
        <v/>
      </c>
      <c r="BJ735" s="107" t="str">
        <f t="shared" si="999"/>
        <v/>
      </c>
      <c r="BK735" s="107" t="str">
        <f>IF(C735="","",'رصد درجات'!AZ735)</f>
        <v/>
      </c>
      <c r="BL735" s="107" t="str">
        <f>IF(C735="","",'رصد درجات'!BF735)</f>
        <v/>
      </c>
      <c r="BM735" s="107" t="str">
        <f>IF(C735="","",'رصد درجات'!BN735)</f>
        <v/>
      </c>
      <c r="BN735" s="107" t="str">
        <f t="shared" si="975"/>
        <v/>
      </c>
      <c r="BO735" s="107" t="str">
        <f t="shared" si="976"/>
        <v/>
      </c>
      <c r="BP735" s="107" t="str">
        <f t="shared" si="977"/>
        <v/>
      </c>
      <c r="BQ735" s="107" t="str">
        <f t="shared" si="978"/>
        <v/>
      </c>
      <c r="BR735" s="108" t="str">
        <f t="shared" si="1000"/>
        <v/>
      </c>
      <c r="BS735" s="107" t="str">
        <f>IF(C735="","",'رصد درجات'!AD735)</f>
        <v/>
      </c>
      <c r="BT735" s="107" t="str">
        <f>IF(C735="","",'رصد درجات'!AR735)</f>
        <v/>
      </c>
      <c r="BU735" s="107" t="str">
        <f t="shared" si="979"/>
        <v/>
      </c>
      <c r="BV735" s="107" t="str">
        <f t="shared" si="1001"/>
        <v/>
      </c>
      <c r="BW735" s="107" t="str">
        <f>IF(C735="","",'رصد درجات'!BA735)</f>
        <v/>
      </c>
      <c r="BX735" s="107" t="str">
        <f>IF(C735="","",'رصد درجات'!BO735)</f>
        <v/>
      </c>
      <c r="BY735" s="107" t="str">
        <f t="shared" si="980"/>
        <v/>
      </c>
      <c r="BZ735" s="107" t="str">
        <f t="shared" si="1002"/>
        <v/>
      </c>
      <c r="CA735" s="107" t="str">
        <f t="shared" si="981"/>
        <v/>
      </c>
      <c r="CB735" s="108" t="str">
        <f t="shared" si="1003"/>
        <v/>
      </c>
      <c r="CC735" s="107" t="str">
        <f>IF(C735="","",'رصد درجات'!AE735)</f>
        <v/>
      </c>
      <c r="CD735" s="107" t="str">
        <f>IF(C735="","",'رصد درجات'!AJ735)</f>
        <v/>
      </c>
      <c r="CE735" s="107" t="str">
        <f>IF(C735="","",'رصد درجات'!AS735)</f>
        <v/>
      </c>
      <c r="CF735" s="107" t="str">
        <f t="shared" si="982"/>
        <v/>
      </c>
      <c r="CG735" s="107" t="str">
        <f t="shared" si="1004"/>
        <v/>
      </c>
      <c r="CH735" s="107" t="str">
        <f>IF(C735="","",'رصد درجات'!BB735)</f>
        <v/>
      </c>
      <c r="CI735" s="107" t="str">
        <f>IF(C735="","",'رصد درجات'!BF735)</f>
        <v/>
      </c>
      <c r="CJ735" s="107" t="str">
        <f>IF(C735="","",'رصد درجات'!BP735)</f>
        <v/>
      </c>
      <c r="CK735" s="107" t="str">
        <f t="shared" si="983"/>
        <v/>
      </c>
      <c r="CL735" s="107" t="str">
        <f t="shared" si="984"/>
        <v/>
      </c>
      <c r="CM735" s="107" t="str">
        <f t="shared" si="985"/>
        <v/>
      </c>
      <c r="CN735" s="107" t="str">
        <f t="shared" si="1005"/>
        <v/>
      </c>
      <c r="CO735" s="108" t="str">
        <f t="shared" si="1006"/>
        <v/>
      </c>
      <c r="CP735" s="110" t="str">
        <f>IF(C735="","",'رصد درجات'!AF735)</f>
        <v/>
      </c>
      <c r="CQ735" s="103" t="str">
        <f t="shared" si="1007"/>
        <v/>
      </c>
      <c r="CR735" s="110" t="str">
        <f>IF(C735="","",'رصد درجات'!BC735)</f>
        <v/>
      </c>
      <c r="CS735" s="110" t="str">
        <f t="shared" si="1008"/>
        <v/>
      </c>
      <c r="CT735" s="110" t="str">
        <f t="shared" si="1009"/>
        <v/>
      </c>
      <c r="CU735" s="103" t="str">
        <f t="shared" si="1010"/>
        <v/>
      </c>
      <c r="CV735" s="107" t="str">
        <f>IF(C735="","",'رصد درجات'!AG735)</f>
        <v/>
      </c>
      <c r="CW735" s="107" t="str">
        <f t="shared" si="1011"/>
        <v/>
      </c>
      <c r="CX735" s="107" t="str">
        <f>IF(C735="","",'رصد درجات'!BD735)</f>
        <v/>
      </c>
      <c r="CY735" s="110" t="str">
        <f t="shared" si="1012"/>
        <v/>
      </c>
      <c r="CZ735" s="110" t="str">
        <f t="shared" si="1013"/>
        <v/>
      </c>
      <c r="DA735" s="103" t="str">
        <f t="shared" si="1014"/>
        <v/>
      </c>
      <c r="DB735" s="111" t="str">
        <f t="shared" si="1015"/>
        <v/>
      </c>
      <c r="DC735" s="112" t="str">
        <f t="shared" si="1016"/>
        <v/>
      </c>
      <c r="DD735" s="111" t="str">
        <f t="shared" si="1017"/>
        <v/>
      </c>
      <c r="DE735" s="112" t="str">
        <f t="shared" si="1018"/>
        <v/>
      </c>
      <c r="DF735" s="107" t="str">
        <f>IF(C735="","",'رصد درجات'!AH735)</f>
        <v/>
      </c>
      <c r="DG735" s="107" t="str">
        <f>IF(C735="","",'رصد درجات'!AT735)</f>
        <v/>
      </c>
      <c r="DH735" s="107" t="str">
        <f t="shared" si="1019"/>
        <v/>
      </c>
      <c r="DI735" s="107" t="str">
        <f t="shared" si="1020"/>
        <v/>
      </c>
      <c r="DJ735" s="107" t="str">
        <f>IF(C735="","",'رصد درجات'!BE735)</f>
        <v/>
      </c>
      <c r="DK735" s="107" t="str">
        <f>IF(C735="","",'رصد درجات'!BQ735)</f>
        <v/>
      </c>
      <c r="DL735" s="107" t="str">
        <f t="shared" si="1021"/>
        <v/>
      </c>
      <c r="DM735" s="107" t="str">
        <f t="shared" si="1022"/>
        <v/>
      </c>
      <c r="DN735" s="107" t="str">
        <f t="shared" si="1023"/>
        <v/>
      </c>
      <c r="DO735" s="108" t="str">
        <f t="shared" si="1024"/>
        <v/>
      </c>
      <c r="DP735" s="81" t="str">
        <f t="shared" si="1025"/>
        <v/>
      </c>
      <c r="DQ735" s="113" t="str">
        <f t="shared" si="1026"/>
        <v/>
      </c>
      <c r="DR735" s="9">
        <f t="shared" si="1027"/>
        <v>0</v>
      </c>
      <c r="DS735" s="114" t="str">
        <f t="shared" si="1028"/>
        <v/>
      </c>
      <c r="DT735" s="115" t="str">
        <f t="shared" si="1029"/>
        <v/>
      </c>
      <c r="DU735" s="115" t="str">
        <f t="shared" si="1030"/>
        <v/>
      </c>
      <c r="DV735" s="115" t="str">
        <f t="shared" si="1031"/>
        <v/>
      </c>
      <c r="DW735" s="115" t="str">
        <f t="shared" si="1032"/>
        <v/>
      </c>
      <c r="DX735" s="115" t="str">
        <f t="shared" si="1033"/>
        <v/>
      </c>
      <c r="DY735" s="115" t="str">
        <f t="shared" si="1034"/>
        <v/>
      </c>
      <c r="DZ735" s="115" t="str">
        <f t="shared" si="1035"/>
        <v/>
      </c>
      <c r="EA735" s="253"/>
      <c r="EB735" s="253"/>
      <c r="EC735" s="253"/>
      <c r="ED735" s="253"/>
      <c r="EE735" s="253"/>
      <c r="EF735" s="253"/>
      <c r="EG735" s="253"/>
      <c r="EH735" s="253"/>
      <c r="EI735" s="253"/>
      <c r="EJ735" s="253"/>
      <c r="EK735" s="259"/>
      <c r="EL735" s="261" t="str">
        <f t="shared" si="1036"/>
        <v/>
      </c>
      <c r="EM735" s="9"/>
      <c r="EN735" s="9"/>
      <c r="EO735" s="81"/>
      <c r="EP735" s="82"/>
      <c r="EQ735" s="88"/>
      <c r="ER735" s="88"/>
      <c r="ES735" s="78"/>
    </row>
    <row r="736" spans="1:149" s="11" customFormat="1" ht="27" customHeight="1" thickBot="1">
      <c r="A736" s="88" t="str">
        <f>IF('رصد درجات'!A736="","",'رصد درجات'!A736)</f>
        <v/>
      </c>
      <c r="B736" s="88" t="str">
        <f>IF('رصد درجات'!B736="","",'رصد درجات'!B736)</f>
        <v/>
      </c>
      <c r="C736" s="88" t="str">
        <f>IF('رصد درجات'!C736="","",'رصد درجات'!C736)</f>
        <v/>
      </c>
      <c r="D736" s="104" t="str">
        <f>IF('رصد درجات'!D736="","",'رصد درجات'!D736)</f>
        <v/>
      </c>
      <c r="E736" s="88" t="str">
        <f>IF('رصد درجات'!E736="","",'رصد درجات'!E736)</f>
        <v/>
      </c>
      <c r="F736" s="88" t="str">
        <f>IF('رصد درجات'!F736="","",'رصد درجات'!F736)</f>
        <v/>
      </c>
      <c r="G736" s="88" t="str">
        <f>IF('رصد درجات'!G736="","",'رصد درجات'!G736)</f>
        <v/>
      </c>
      <c r="H736" s="88" t="str">
        <f>IF('رصد درجات'!H736="","",'رصد درجات'!H736)</f>
        <v/>
      </c>
      <c r="I736" s="88" t="str">
        <f>IF('رصد درجات'!I736="","",'رصد درجات'!I736)</f>
        <v/>
      </c>
      <c r="J736" s="88" t="str">
        <f>IF('رصد درجات'!J736="","",'رصد درجات'!J736)</f>
        <v/>
      </c>
      <c r="K736" s="88" t="str">
        <f>IF('رصد درجات'!K736="","",'رصد درجات'!K736)</f>
        <v/>
      </c>
      <c r="L736" s="88" t="str">
        <f>IF('رصد درجات'!L736="","",'رصد درجات'!L736)</f>
        <v/>
      </c>
      <c r="M736" s="105" t="str">
        <f>IF('رصد درجات'!M736="","",'رصد درجات'!M736)</f>
        <v/>
      </c>
      <c r="N736" s="105" t="str">
        <f>IF('رصد درجات'!N736="","",'رصد درجات'!N736)</f>
        <v/>
      </c>
      <c r="O736" s="88" t="str">
        <f>IF(C736="","",'رصد درجات'!Y736)</f>
        <v/>
      </c>
      <c r="P736" s="88" t="str">
        <f>IF(C736="","",'رصد درجات'!AL736)</f>
        <v/>
      </c>
      <c r="Q736" s="88" t="str">
        <f t="shared" si="986"/>
        <v/>
      </c>
      <c r="R736" s="103" t="str">
        <f t="shared" si="987"/>
        <v/>
      </c>
      <c r="S736" s="88" t="str">
        <f>IF(C736="","",'رصد درجات'!AV736)</f>
        <v/>
      </c>
      <c r="T736" s="88" t="str">
        <f>IF(C736="","",'رصد درجات'!BI736)</f>
        <v/>
      </c>
      <c r="U736" s="88" t="str">
        <f t="shared" si="988"/>
        <v/>
      </c>
      <c r="V736" s="88" t="str">
        <f t="shared" si="989"/>
        <v/>
      </c>
      <c r="W736" s="88" t="str">
        <f t="shared" si="990"/>
        <v/>
      </c>
      <c r="X736" s="106" t="str">
        <f t="shared" si="991"/>
        <v/>
      </c>
      <c r="Y736" s="107" t="str">
        <f>IF(C736="","",'رصد درجات'!Z736)</f>
        <v/>
      </c>
      <c r="Z736" s="107" t="str">
        <f>IF(C736="","",'رصد درجات'!AM736)</f>
        <v/>
      </c>
      <c r="AA736" s="107" t="str">
        <f t="shared" si="962"/>
        <v/>
      </c>
      <c r="AB736" s="107" t="str">
        <f t="shared" si="992"/>
        <v/>
      </c>
      <c r="AC736" s="107" t="str">
        <f>IF(C736="","",'رصد درجات'!AV736)</f>
        <v/>
      </c>
      <c r="AD736" s="107" t="str">
        <f>IF(C736="","",'رصد درجات'!BI736)</f>
        <v/>
      </c>
      <c r="AE736" s="107" t="str">
        <f t="shared" si="963"/>
        <v/>
      </c>
      <c r="AF736" s="107" t="str">
        <f t="shared" si="964"/>
        <v/>
      </c>
      <c r="AG736" s="107" t="str">
        <f t="shared" si="993"/>
        <v/>
      </c>
      <c r="AH736" s="108" t="str">
        <f t="shared" si="994"/>
        <v/>
      </c>
      <c r="AI736" s="107" t="str">
        <f>IF(C736="","",'رصد درجات'!AA736)</f>
        <v/>
      </c>
      <c r="AJ736" s="107" t="str">
        <f>IF(C736="","",'رصد درجات'!AN736)</f>
        <v/>
      </c>
      <c r="AK736" s="107" t="str">
        <f t="shared" si="965"/>
        <v/>
      </c>
      <c r="AL736" s="109" t="str">
        <f t="shared" si="995"/>
        <v/>
      </c>
      <c r="AM736" s="107" t="str">
        <f>IF(C736="","",'رصد درجات'!AX736)</f>
        <v/>
      </c>
      <c r="AN736" s="107" t="str">
        <f>IF(C736="","",'رصد درجات'!BK736)</f>
        <v/>
      </c>
      <c r="AO736" s="107" t="str">
        <f t="shared" si="966"/>
        <v/>
      </c>
      <c r="AP736" s="107" t="str">
        <f t="shared" si="967"/>
        <v/>
      </c>
      <c r="AQ736" s="107" t="str">
        <f t="shared" si="968"/>
        <v/>
      </c>
      <c r="AR736" s="108" t="str">
        <f t="shared" si="996"/>
        <v/>
      </c>
      <c r="AS736" s="107" t="str">
        <f>IF(C736="","",'رصد درجات'!AB736)</f>
        <v/>
      </c>
      <c r="AT736" s="107" t="str">
        <f>IF(C736="","",'رصد درجات'!AO736)</f>
        <v/>
      </c>
      <c r="AU736" s="107" t="str">
        <f>IF(C736="","",'رصد درجات'!AP736)</f>
        <v/>
      </c>
      <c r="AV736" s="107" t="str">
        <f t="shared" si="969"/>
        <v/>
      </c>
      <c r="AW736" s="107" t="str">
        <f t="shared" si="997"/>
        <v/>
      </c>
      <c r="AX736" s="107" t="str">
        <f>IF(C736="","",'رصد درجات'!AY736)</f>
        <v/>
      </c>
      <c r="AY736" s="107" t="str">
        <f>IF(C736="","",'رصد درجات'!BL736)</f>
        <v/>
      </c>
      <c r="AZ736" s="107" t="str">
        <f>IF(C736="","",'رصد درجات'!BM736)</f>
        <v/>
      </c>
      <c r="BA736" s="107" t="str">
        <f t="shared" si="970"/>
        <v/>
      </c>
      <c r="BB736" s="107" t="str">
        <f t="shared" si="971"/>
        <v/>
      </c>
      <c r="BC736" s="107" t="str">
        <f t="shared" si="972"/>
        <v/>
      </c>
      <c r="BD736" s="107" t="str">
        <f t="shared" si="973"/>
        <v/>
      </c>
      <c r="BE736" s="108" t="str">
        <f t="shared" si="998"/>
        <v/>
      </c>
      <c r="BF736" s="107" t="str">
        <f>IF(C736="","",'رصد درجات'!AC736)</f>
        <v/>
      </c>
      <c r="BG736" s="107" t="str">
        <f>IF(C736="","",'رصد درجات'!AI736)</f>
        <v/>
      </c>
      <c r="BH736" s="107" t="str">
        <f>IF(C736="","",'رصد درجات'!AQ736)</f>
        <v/>
      </c>
      <c r="BI736" s="107" t="str">
        <f t="shared" si="974"/>
        <v/>
      </c>
      <c r="BJ736" s="107" t="str">
        <f t="shared" si="999"/>
        <v/>
      </c>
      <c r="BK736" s="107" t="str">
        <f>IF(C736="","",'رصد درجات'!AZ736)</f>
        <v/>
      </c>
      <c r="BL736" s="107" t="str">
        <f>IF(C736="","",'رصد درجات'!BF736)</f>
        <v/>
      </c>
      <c r="BM736" s="107" t="str">
        <f>IF(C736="","",'رصد درجات'!BN736)</f>
        <v/>
      </c>
      <c r="BN736" s="107" t="str">
        <f t="shared" si="975"/>
        <v/>
      </c>
      <c r="BO736" s="107" t="str">
        <f t="shared" si="976"/>
        <v/>
      </c>
      <c r="BP736" s="107" t="str">
        <f t="shared" si="977"/>
        <v/>
      </c>
      <c r="BQ736" s="107" t="str">
        <f t="shared" si="978"/>
        <v/>
      </c>
      <c r="BR736" s="108" t="str">
        <f t="shared" si="1000"/>
        <v/>
      </c>
      <c r="BS736" s="107" t="str">
        <f>IF(C736="","",'رصد درجات'!AD736)</f>
        <v/>
      </c>
      <c r="BT736" s="107" t="str">
        <f>IF(C736="","",'رصد درجات'!AR736)</f>
        <v/>
      </c>
      <c r="BU736" s="107" t="str">
        <f t="shared" si="979"/>
        <v/>
      </c>
      <c r="BV736" s="107" t="str">
        <f t="shared" si="1001"/>
        <v/>
      </c>
      <c r="BW736" s="107" t="str">
        <f>IF(C736="","",'رصد درجات'!BA736)</f>
        <v/>
      </c>
      <c r="BX736" s="107" t="str">
        <f>IF(C736="","",'رصد درجات'!BO736)</f>
        <v/>
      </c>
      <c r="BY736" s="107" t="str">
        <f t="shared" si="980"/>
        <v/>
      </c>
      <c r="BZ736" s="107" t="str">
        <f t="shared" si="1002"/>
        <v/>
      </c>
      <c r="CA736" s="107" t="str">
        <f t="shared" si="981"/>
        <v/>
      </c>
      <c r="CB736" s="108" t="str">
        <f t="shared" si="1003"/>
        <v/>
      </c>
      <c r="CC736" s="107" t="str">
        <f>IF(C736="","",'رصد درجات'!AE736)</f>
        <v/>
      </c>
      <c r="CD736" s="107" t="str">
        <f>IF(C736="","",'رصد درجات'!AJ736)</f>
        <v/>
      </c>
      <c r="CE736" s="107" t="str">
        <f>IF(C736="","",'رصد درجات'!AS736)</f>
        <v/>
      </c>
      <c r="CF736" s="107" t="str">
        <f t="shared" si="982"/>
        <v/>
      </c>
      <c r="CG736" s="107" t="str">
        <f t="shared" si="1004"/>
        <v/>
      </c>
      <c r="CH736" s="107" t="str">
        <f>IF(C736="","",'رصد درجات'!BB736)</f>
        <v/>
      </c>
      <c r="CI736" s="107" t="str">
        <f>IF(C736="","",'رصد درجات'!BF736)</f>
        <v/>
      </c>
      <c r="CJ736" s="107" t="str">
        <f>IF(C736="","",'رصد درجات'!BP736)</f>
        <v/>
      </c>
      <c r="CK736" s="107" t="str">
        <f t="shared" si="983"/>
        <v/>
      </c>
      <c r="CL736" s="107" t="str">
        <f t="shared" si="984"/>
        <v/>
      </c>
      <c r="CM736" s="107" t="str">
        <f t="shared" si="985"/>
        <v/>
      </c>
      <c r="CN736" s="107" t="str">
        <f t="shared" si="1005"/>
        <v/>
      </c>
      <c r="CO736" s="108" t="str">
        <f t="shared" si="1006"/>
        <v/>
      </c>
      <c r="CP736" s="110" t="str">
        <f>IF(C736="","",'رصد درجات'!AF736)</f>
        <v/>
      </c>
      <c r="CQ736" s="103" t="str">
        <f t="shared" si="1007"/>
        <v/>
      </c>
      <c r="CR736" s="110" t="str">
        <f>IF(C736="","",'رصد درجات'!BC736)</f>
        <v/>
      </c>
      <c r="CS736" s="110" t="str">
        <f t="shared" si="1008"/>
        <v/>
      </c>
      <c r="CT736" s="110" t="str">
        <f t="shared" si="1009"/>
        <v/>
      </c>
      <c r="CU736" s="103" t="str">
        <f t="shared" si="1010"/>
        <v/>
      </c>
      <c r="CV736" s="107" t="str">
        <f>IF(C736="","",'رصد درجات'!AG736)</f>
        <v/>
      </c>
      <c r="CW736" s="107" t="str">
        <f t="shared" si="1011"/>
        <v/>
      </c>
      <c r="CX736" s="107" t="str">
        <f>IF(C736="","",'رصد درجات'!BD736)</f>
        <v/>
      </c>
      <c r="CY736" s="110" t="str">
        <f t="shared" si="1012"/>
        <v/>
      </c>
      <c r="CZ736" s="110" t="str">
        <f t="shared" si="1013"/>
        <v/>
      </c>
      <c r="DA736" s="103" t="str">
        <f t="shared" si="1014"/>
        <v/>
      </c>
      <c r="DB736" s="111" t="str">
        <f t="shared" si="1015"/>
        <v/>
      </c>
      <c r="DC736" s="112" t="str">
        <f t="shared" si="1016"/>
        <v/>
      </c>
      <c r="DD736" s="111" t="str">
        <f t="shared" si="1017"/>
        <v/>
      </c>
      <c r="DE736" s="112" t="str">
        <f t="shared" si="1018"/>
        <v/>
      </c>
      <c r="DF736" s="107" t="str">
        <f>IF(C736="","",'رصد درجات'!AH736)</f>
        <v/>
      </c>
      <c r="DG736" s="107" t="str">
        <f>IF(C736="","",'رصد درجات'!AT736)</f>
        <v/>
      </c>
      <c r="DH736" s="107" t="str">
        <f t="shared" si="1019"/>
        <v/>
      </c>
      <c r="DI736" s="107" t="str">
        <f t="shared" si="1020"/>
        <v/>
      </c>
      <c r="DJ736" s="107" t="str">
        <f>IF(C736="","",'رصد درجات'!BE736)</f>
        <v/>
      </c>
      <c r="DK736" s="107" t="str">
        <f>IF(C736="","",'رصد درجات'!BQ736)</f>
        <v/>
      </c>
      <c r="DL736" s="107" t="str">
        <f t="shared" si="1021"/>
        <v/>
      </c>
      <c r="DM736" s="107" t="str">
        <f t="shared" si="1022"/>
        <v/>
      </c>
      <c r="DN736" s="107" t="str">
        <f t="shared" si="1023"/>
        <v/>
      </c>
      <c r="DO736" s="108" t="str">
        <f t="shared" si="1024"/>
        <v/>
      </c>
      <c r="DP736" s="81" t="str">
        <f t="shared" si="1025"/>
        <v/>
      </c>
      <c r="DQ736" s="113" t="str">
        <f t="shared" si="1026"/>
        <v/>
      </c>
      <c r="DR736" s="9">
        <f t="shared" si="1027"/>
        <v>0</v>
      </c>
      <c r="DS736" s="114" t="str">
        <f t="shared" si="1028"/>
        <v/>
      </c>
      <c r="DT736" s="115" t="str">
        <f t="shared" si="1029"/>
        <v/>
      </c>
      <c r="DU736" s="115" t="str">
        <f t="shared" si="1030"/>
        <v/>
      </c>
      <c r="DV736" s="115" t="str">
        <f t="shared" si="1031"/>
        <v/>
      </c>
      <c r="DW736" s="115" t="str">
        <f t="shared" si="1032"/>
        <v/>
      </c>
      <c r="DX736" s="115" t="str">
        <f t="shared" si="1033"/>
        <v/>
      </c>
      <c r="DY736" s="115" t="str">
        <f t="shared" si="1034"/>
        <v/>
      </c>
      <c r="DZ736" s="115" t="str">
        <f t="shared" si="1035"/>
        <v/>
      </c>
      <c r="EA736" s="253"/>
      <c r="EB736" s="253"/>
      <c r="EC736" s="253"/>
      <c r="ED736" s="253"/>
      <c r="EE736" s="253"/>
      <c r="EF736" s="253"/>
      <c r="EG736" s="253"/>
      <c r="EH736" s="253"/>
      <c r="EI736" s="253"/>
      <c r="EJ736" s="253"/>
      <c r="EK736" s="259"/>
      <c r="EL736" s="261" t="str">
        <f t="shared" si="1036"/>
        <v/>
      </c>
      <c r="EM736" s="9"/>
      <c r="EN736" s="9"/>
      <c r="EO736" s="81"/>
      <c r="EP736" s="82"/>
      <c r="EQ736" s="88"/>
      <c r="ER736" s="88"/>
      <c r="ES736" s="78"/>
    </row>
    <row r="737" spans="1:149" s="11" customFormat="1" ht="27" customHeight="1" thickBot="1">
      <c r="A737" s="88" t="str">
        <f>IF('رصد درجات'!A737="","",'رصد درجات'!A737)</f>
        <v/>
      </c>
      <c r="B737" s="88" t="str">
        <f>IF('رصد درجات'!B737="","",'رصد درجات'!B737)</f>
        <v/>
      </c>
      <c r="C737" s="88" t="str">
        <f>IF('رصد درجات'!C737="","",'رصد درجات'!C737)</f>
        <v/>
      </c>
      <c r="D737" s="104" t="str">
        <f>IF('رصد درجات'!D737="","",'رصد درجات'!D737)</f>
        <v/>
      </c>
      <c r="E737" s="88" t="str">
        <f>IF('رصد درجات'!E737="","",'رصد درجات'!E737)</f>
        <v/>
      </c>
      <c r="F737" s="88" t="str">
        <f>IF('رصد درجات'!F737="","",'رصد درجات'!F737)</f>
        <v/>
      </c>
      <c r="G737" s="88" t="str">
        <f>IF('رصد درجات'!G737="","",'رصد درجات'!G737)</f>
        <v/>
      </c>
      <c r="H737" s="88" t="str">
        <f>IF('رصد درجات'!H737="","",'رصد درجات'!H737)</f>
        <v/>
      </c>
      <c r="I737" s="88" t="str">
        <f>IF('رصد درجات'!I737="","",'رصد درجات'!I737)</f>
        <v/>
      </c>
      <c r="J737" s="88" t="str">
        <f>IF('رصد درجات'!J737="","",'رصد درجات'!J737)</f>
        <v/>
      </c>
      <c r="K737" s="88" t="str">
        <f>IF('رصد درجات'!K737="","",'رصد درجات'!K737)</f>
        <v/>
      </c>
      <c r="L737" s="88" t="str">
        <f>IF('رصد درجات'!L737="","",'رصد درجات'!L737)</f>
        <v/>
      </c>
      <c r="M737" s="105" t="str">
        <f>IF('رصد درجات'!M737="","",'رصد درجات'!M737)</f>
        <v/>
      </c>
      <c r="N737" s="105" t="str">
        <f>IF('رصد درجات'!N737="","",'رصد درجات'!N737)</f>
        <v/>
      </c>
      <c r="O737" s="88" t="str">
        <f>IF(C737="","",'رصد درجات'!Y737)</f>
        <v/>
      </c>
      <c r="P737" s="88" t="str">
        <f>IF(C737="","",'رصد درجات'!AL737)</f>
        <v/>
      </c>
      <c r="Q737" s="88" t="str">
        <f t="shared" si="986"/>
        <v/>
      </c>
      <c r="R737" s="103" t="str">
        <f t="shared" si="987"/>
        <v/>
      </c>
      <c r="S737" s="88" t="str">
        <f>IF(C737="","",'رصد درجات'!AV737)</f>
        <v/>
      </c>
      <c r="T737" s="88" t="str">
        <f>IF(C737="","",'رصد درجات'!BI737)</f>
        <v/>
      </c>
      <c r="U737" s="88" t="str">
        <f t="shared" si="988"/>
        <v/>
      </c>
      <c r="V737" s="88" t="str">
        <f t="shared" si="989"/>
        <v/>
      </c>
      <c r="W737" s="88" t="str">
        <f t="shared" si="990"/>
        <v/>
      </c>
      <c r="X737" s="106" t="str">
        <f t="shared" si="991"/>
        <v/>
      </c>
      <c r="Y737" s="107" t="str">
        <f>IF(C737="","",'رصد درجات'!Z737)</f>
        <v/>
      </c>
      <c r="Z737" s="107" t="str">
        <f>IF(C737="","",'رصد درجات'!AM737)</f>
        <v/>
      </c>
      <c r="AA737" s="107" t="str">
        <f t="shared" si="962"/>
        <v/>
      </c>
      <c r="AB737" s="107" t="str">
        <f t="shared" si="992"/>
        <v/>
      </c>
      <c r="AC737" s="107" t="str">
        <f>IF(C737="","",'رصد درجات'!AV737)</f>
        <v/>
      </c>
      <c r="AD737" s="107" t="str">
        <f>IF(C737="","",'رصد درجات'!BI737)</f>
        <v/>
      </c>
      <c r="AE737" s="107" t="str">
        <f t="shared" si="963"/>
        <v/>
      </c>
      <c r="AF737" s="107" t="str">
        <f t="shared" si="964"/>
        <v/>
      </c>
      <c r="AG737" s="107" t="str">
        <f t="shared" si="993"/>
        <v/>
      </c>
      <c r="AH737" s="108" t="str">
        <f t="shared" si="994"/>
        <v/>
      </c>
      <c r="AI737" s="107" t="str">
        <f>IF(C737="","",'رصد درجات'!AA737)</f>
        <v/>
      </c>
      <c r="AJ737" s="107" t="str">
        <f>IF(C737="","",'رصد درجات'!AN737)</f>
        <v/>
      </c>
      <c r="AK737" s="107" t="str">
        <f t="shared" si="965"/>
        <v/>
      </c>
      <c r="AL737" s="109" t="str">
        <f t="shared" si="995"/>
        <v/>
      </c>
      <c r="AM737" s="107" t="str">
        <f>IF(C737="","",'رصد درجات'!AX737)</f>
        <v/>
      </c>
      <c r="AN737" s="107" t="str">
        <f>IF(C737="","",'رصد درجات'!BK737)</f>
        <v/>
      </c>
      <c r="AO737" s="107" t="str">
        <f t="shared" si="966"/>
        <v/>
      </c>
      <c r="AP737" s="107" t="str">
        <f t="shared" si="967"/>
        <v/>
      </c>
      <c r="AQ737" s="107" t="str">
        <f t="shared" si="968"/>
        <v/>
      </c>
      <c r="AR737" s="108" t="str">
        <f t="shared" si="996"/>
        <v/>
      </c>
      <c r="AS737" s="107" t="str">
        <f>IF(C737="","",'رصد درجات'!AB737)</f>
        <v/>
      </c>
      <c r="AT737" s="107" t="str">
        <f>IF(C737="","",'رصد درجات'!AO737)</f>
        <v/>
      </c>
      <c r="AU737" s="107" t="str">
        <f>IF(C737="","",'رصد درجات'!AP737)</f>
        <v/>
      </c>
      <c r="AV737" s="107" t="str">
        <f t="shared" si="969"/>
        <v/>
      </c>
      <c r="AW737" s="107" t="str">
        <f t="shared" si="997"/>
        <v/>
      </c>
      <c r="AX737" s="107" t="str">
        <f>IF(C737="","",'رصد درجات'!AY737)</f>
        <v/>
      </c>
      <c r="AY737" s="107" t="str">
        <f>IF(C737="","",'رصد درجات'!BL737)</f>
        <v/>
      </c>
      <c r="AZ737" s="107" t="str">
        <f>IF(C737="","",'رصد درجات'!BM737)</f>
        <v/>
      </c>
      <c r="BA737" s="107" t="str">
        <f t="shared" si="970"/>
        <v/>
      </c>
      <c r="BB737" s="107" t="str">
        <f t="shared" si="971"/>
        <v/>
      </c>
      <c r="BC737" s="107" t="str">
        <f t="shared" si="972"/>
        <v/>
      </c>
      <c r="BD737" s="107" t="str">
        <f t="shared" si="973"/>
        <v/>
      </c>
      <c r="BE737" s="108" t="str">
        <f t="shared" si="998"/>
        <v/>
      </c>
      <c r="BF737" s="107" t="str">
        <f>IF(C737="","",'رصد درجات'!AC737)</f>
        <v/>
      </c>
      <c r="BG737" s="107" t="str">
        <f>IF(C737="","",'رصد درجات'!AI737)</f>
        <v/>
      </c>
      <c r="BH737" s="107" t="str">
        <f>IF(C737="","",'رصد درجات'!AQ737)</f>
        <v/>
      </c>
      <c r="BI737" s="107" t="str">
        <f t="shared" si="974"/>
        <v/>
      </c>
      <c r="BJ737" s="107" t="str">
        <f t="shared" si="999"/>
        <v/>
      </c>
      <c r="BK737" s="107" t="str">
        <f>IF(C737="","",'رصد درجات'!AZ737)</f>
        <v/>
      </c>
      <c r="BL737" s="107" t="str">
        <f>IF(C737="","",'رصد درجات'!BF737)</f>
        <v/>
      </c>
      <c r="BM737" s="107" t="str">
        <f>IF(C737="","",'رصد درجات'!BN737)</f>
        <v/>
      </c>
      <c r="BN737" s="107" t="str">
        <f t="shared" si="975"/>
        <v/>
      </c>
      <c r="BO737" s="107" t="str">
        <f t="shared" si="976"/>
        <v/>
      </c>
      <c r="BP737" s="107" t="str">
        <f t="shared" si="977"/>
        <v/>
      </c>
      <c r="BQ737" s="107" t="str">
        <f t="shared" si="978"/>
        <v/>
      </c>
      <c r="BR737" s="108" t="str">
        <f t="shared" si="1000"/>
        <v/>
      </c>
      <c r="BS737" s="107" t="str">
        <f>IF(C737="","",'رصد درجات'!AD737)</f>
        <v/>
      </c>
      <c r="BT737" s="107" t="str">
        <f>IF(C737="","",'رصد درجات'!AR737)</f>
        <v/>
      </c>
      <c r="BU737" s="107" t="str">
        <f t="shared" si="979"/>
        <v/>
      </c>
      <c r="BV737" s="107" t="str">
        <f t="shared" si="1001"/>
        <v/>
      </c>
      <c r="BW737" s="107" t="str">
        <f>IF(C737="","",'رصد درجات'!BA737)</f>
        <v/>
      </c>
      <c r="BX737" s="107" t="str">
        <f>IF(C737="","",'رصد درجات'!BO737)</f>
        <v/>
      </c>
      <c r="BY737" s="107" t="str">
        <f t="shared" si="980"/>
        <v/>
      </c>
      <c r="BZ737" s="107" t="str">
        <f t="shared" si="1002"/>
        <v/>
      </c>
      <c r="CA737" s="107" t="str">
        <f t="shared" si="981"/>
        <v/>
      </c>
      <c r="CB737" s="108" t="str">
        <f t="shared" si="1003"/>
        <v/>
      </c>
      <c r="CC737" s="107" t="str">
        <f>IF(C737="","",'رصد درجات'!AE737)</f>
        <v/>
      </c>
      <c r="CD737" s="107" t="str">
        <f>IF(C737="","",'رصد درجات'!AJ737)</f>
        <v/>
      </c>
      <c r="CE737" s="107" t="str">
        <f>IF(C737="","",'رصد درجات'!AS737)</f>
        <v/>
      </c>
      <c r="CF737" s="107" t="str">
        <f t="shared" si="982"/>
        <v/>
      </c>
      <c r="CG737" s="107" t="str">
        <f t="shared" si="1004"/>
        <v/>
      </c>
      <c r="CH737" s="107" t="str">
        <f>IF(C737="","",'رصد درجات'!BB737)</f>
        <v/>
      </c>
      <c r="CI737" s="107" t="str">
        <f>IF(C737="","",'رصد درجات'!BF737)</f>
        <v/>
      </c>
      <c r="CJ737" s="107" t="str">
        <f>IF(C737="","",'رصد درجات'!BP737)</f>
        <v/>
      </c>
      <c r="CK737" s="107" t="str">
        <f t="shared" si="983"/>
        <v/>
      </c>
      <c r="CL737" s="107" t="str">
        <f t="shared" si="984"/>
        <v/>
      </c>
      <c r="CM737" s="107" t="str">
        <f t="shared" si="985"/>
        <v/>
      </c>
      <c r="CN737" s="107" t="str">
        <f t="shared" si="1005"/>
        <v/>
      </c>
      <c r="CO737" s="108" t="str">
        <f t="shared" si="1006"/>
        <v/>
      </c>
      <c r="CP737" s="110" t="str">
        <f>IF(C737="","",'رصد درجات'!AF737)</f>
        <v/>
      </c>
      <c r="CQ737" s="103" t="str">
        <f t="shared" si="1007"/>
        <v/>
      </c>
      <c r="CR737" s="110" t="str">
        <f>IF(C737="","",'رصد درجات'!BC737)</f>
        <v/>
      </c>
      <c r="CS737" s="110" t="str">
        <f t="shared" si="1008"/>
        <v/>
      </c>
      <c r="CT737" s="110" t="str">
        <f t="shared" si="1009"/>
        <v/>
      </c>
      <c r="CU737" s="103" t="str">
        <f t="shared" si="1010"/>
        <v/>
      </c>
      <c r="CV737" s="107" t="str">
        <f>IF(C737="","",'رصد درجات'!AG737)</f>
        <v/>
      </c>
      <c r="CW737" s="107" t="str">
        <f t="shared" si="1011"/>
        <v/>
      </c>
      <c r="CX737" s="107" t="str">
        <f>IF(C737="","",'رصد درجات'!BD737)</f>
        <v/>
      </c>
      <c r="CY737" s="110" t="str">
        <f t="shared" si="1012"/>
        <v/>
      </c>
      <c r="CZ737" s="110" t="str">
        <f t="shared" si="1013"/>
        <v/>
      </c>
      <c r="DA737" s="103" t="str">
        <f t="shared" si="1014"/>
        <v/>
      </c>
      <c r="DB737" s="111" t="str">
        <f t="shared" si="1015"/>
        <v/>
      </c>
      <c r="DC737" s="112" t="str">
        <f t="shared" si="1016"/>
        <v/>
      </c>
      <c r="DD737" s="111" t="str">
        <f t="shared" si="1017"/>
        <v/>
      </c>
      <c r="DE737" s="112" t="str">
        <f t="shared" si="1018"/>
        <v/>
      </c>
      <c r="DF737" s="107" t="str">
        <f>IF(C737="","",'رصد درجات'!AH737)</f>
        <v/>
      </c>
      <c r="DG737" s="107" t="str">
        <f>IF(C737="","",'رصد درجات'!AT737)</f>
        <v/>
      </c>
      <c r="DH737" s="107" t="str">
        <f t="shared" si="1019"/>
        <v/>
      </c>
      <c r="DI737" s="107" t="str">
        <f t="shared" si="1020"/>
        <v/>
      </c>
      <c r="DJ737" s="107" t="str">
        <f>IF(C737="","",'رصد درجات'!BE737)</f>
        <v/>
      </c>
      <c r="DK737" s="107" t="str">
        <f>IF(C737="","",'رصد درجات'!BQ737)</f>
        <v/>
      </c>
      <c r="DL737" s="107" t="str">
        <f t="shared" si="1021"/>
        <v/>
      </c>
      <c r="DM737" s="107" t="str">
        <f t="shared" si="1022"/>
        <v/>
      </c>
      <c r="DN737" s="107" t="str">
        <f t="shared" si="1023"/>
        <v/>
      </c>
      <c r="DO737" s="108" t="str">
        <f t="shared" si="1024"/>
        <v/>
      </c>
      <c r="DP737" s="81" t="str">
        <f t="shared" si="1025"/>
        <v/>
      </c>
      <c r="DQ737" s="113" t="str">
        <f t="shared" si="1026"/>
        <v/>
      </c>
      <c r="DR737" s="9">
        <f t="shared" si="1027"/>
        <v>0</v>
      </c>
      <c r="DS737" s="114" t="str">
        <f t="shared" si="1028"/>
        <v/>
      </c>
      <c r="DT737" s="115" t="str">
        <f t="shared" si="1029"/>
        <v/>
      </c>
      <c r="DU737" s="115" t="str">
        <f t="shared" si="1030"/>
        <v/>
      </c>
      <c r="DV737" s="115" t="str">
        <f t="shared" si="1031"/>
        <v/>
      </c>
      <c r="DW737" s="115" t="str">
        <f t="shared" si="1032"/>
        <v/>
      </c>
      <c r="DX737" s="115" t="str">
        <f t="shared" si="1033"/>
        <v/>
      </c>
      <c r="DY737" s="115" t="str">
        <f t="shared" si="1034"/>
        <v/>
      </c>
      <c r="DZ737" s="115" t="str">
        <f t="shared" si="1035"/>
        <v/>
      </c>
      <c r="EA737" s="253"/>
      <c r="EB737" s="253"/>
      <c r="EC737" s="253"/>
      <c r="ED737" s="253"/>
      <c r="EE737" s="253"/>
      <c r="EF737" s="253"/>
      <c r="EG737" s="253"/>
      <c r="EH737" s="253"/>
      <c r="EI737" s="253"/>
      <c r="EJ737" s="253"/>
      <c r="EK737" s="259"/>
      <c r="EL737" s="261" t="str">
        <f t="shared" si="1036"/>
        <v/>
      </c>
      <c r="EM737" s="9"/>
      <c r="EN737" s="9"/>
      <c r="EO737" s="81"/>
      <c r="EP737" s="82"/>
      <c r="EQ737" s="88"/>
      <c r="ER737" s="88"/>
      <c r="ES737" s="78"/>
    </row>
    <row r="738" spans="1:149" s="11" customFormat="1" ht="27" customHeight="1" thickBot="1">
      <c r="A738" s="88" t="str">
        <f>IF('رصد درجات'!A738="","",'رصد درجات'!A738)</f>
        <v/>
      </c>
      <c r="B738" s="88" t="str">
        <f>IF('رصد درجات'!B738="","",'رصد درجات'!B738)</f>
        <v/>
      </c>
      <c r="C738" s="88" t="str">
        <f>IF('رصد درجات'!C738="","",'رصد درجات'!C738)</f>
        <v/>
      </c>
      <c r="D738" s="104" t="str">
        <f>IF('رصد درجات'!D738="","",'رصد درجات'!D738)</f>
        <v/>
      </c>
      <c r="E738" s="88" t="str">
        <f>IF('رصد درجات'!E738="","",'رصد درجات'!E738)</f>
        <v/>
      </c>
      <c r="F738" s="88" t="str">
        <f>IF('رصد درجات'!F738="","",'رصد درجات'!F738)</f>
        <v/>
      </c>
      <c r="G738" s="88" t="str">
        <f>IF('رصد درجات'!G738="","",'رصد درجات'!G738)</f>
        <v/>
      </c>
      <c r="H738" s="88" t="str">
        <f>IF('رصد درجات'!H738="","",'رصد درجات'!H738)</f>
        <v/>
      </c>
      <c r="I738" s="88" t="str">
        <f>IF('رصد درجات'!I738="","",'رصد درجات'!I738)</f>
        <v/>
      </c>
      <c r="J738" s="88" t="str">
        <f>IF('رصد درجات'!J738="","",'رصد درجات'!J738)</f>
        <v/>
      </c>
      <c r="K738" s="88" t="str">
        <f>IF('رصد درجات'!K738="","",'رصد درجات'!K738)</f>
        <v/>
      </c>
      <c r="L738" s="88" t="str">
        <f>IF('رصد درجات'!L738="","",'رصد درجات'!L738)</f>
        <v/>
      </c>
      <c r="M738" s="105" t="str">
        <f>IF('رصد درجات'!M738="","",'رصد درجات'!M738)</f>
        <v/>
      </c>
      <c r="N738" s="105" t="str">
        <f>IF('رصد درجات'!N738="","",'رصد درجات'!N738)</f>
        <v/>
      </c>
      <c r="O738" s="88" t="str">
        <f>IF(C738="","",'رصد درجات'!Y738)</f>
        <v/>
      </c>
      <c r="P738" s="88" t="str">
        <f>IF(C738="","",'رصد درجات'!AL738)</f>
        <v/>
      </c>
      <c r="Q738" s="88" t="str">
        <f t="shared" si="986"/>
        <v/>
      </c>
      <c r="R738" s="103" t="str">
        <f t="shared" si="987"/>
        <v/>
      </c>
      <c r="S738" s="88" t="str">
        <f>IF(C738="","",'رصد درجات'!AV738)</f>
        <v/>
      </c>
      <c r="T738" s="88" t="str">
        <f>IF(C738="","",'رصد درجات'!BI738)</f>
        <v/>
      </c>
      <c r="U738" s="88" t="str">
        <f t="shared" si="988"/>
        <v/>
      </c>
      <c r="V738" s="88" t="str">
        <f t="shared" si="989"/>
        <v/>
      </c>
      <c r="W738" s="88" t="str">
        <f t="shared" si="990"/>
        <v/>
      </c>
      <c r="X738" s="106" t="str">
        <f t="shared" si="991"/>
        <v/>
      </c>
      <c r="Y738" s="107" t="str">
        <f>IF(C738="","",'رصد درجات'!Z738)</f>
        <v/>
      </c>
      <c r="Z738" s="107" t="str">
        <f>IF(C738="","",'رصد درجات'!AM738)</f>
        <v/>
      </c>
      <c r="AA738" s="107" t="str">
        <f t="shared" si="962"/>
        <v/>
      </c>
      <c r="AB738" s="107" t="str">
        <f t="shared" si="992"/>
        <v/>
      </c>
      <c r="AC738" s="107" t="str">
        <f>IF(C738="","",'رصد درجات'!AV738)</f>
        <v/>
      </c>
      <c r="AD738" s="107" t="str">
        <f>IF(C738="","",'رصد درجات'!BI738)</f>
        <v/>
      </c>
      <c r="AE738" s="107" t="str">
        <f t="shared" si="963"/>
        <v/>
      </c>
      <c r="AF738" s="107" t="str">
        <f t="shared" si="964"/>
        <v/>
      </c>
      <c r="AG738" s="107" t="str">
        <f t="shared" si="993"/>
        <v/>
      </c>
      <c r="AH738" s="108" t="str">
        <f t="shared" si="994"/>
        <v/>
      </c>
      <c r="AI738" s="107" t="str">
        <f>IF(C738="","",'رصد درجات'!AA738)</f>
        <v/>
      </c>
      <c r="AJ738" s="107" t="str">
        <f>IF(C738="","",'رصد درجات'!AN738)</f>
        <v/>
      </c>
      <c r="AK738" s="107" t="str">
        <f t="shared" si="965"/>
        <v/>
      </c>
      <c r="AL738" s="109" t="str">
        <f t="shared" si="995"/>
        <v/>
      </c>
      <c r="AM738" s="107" t="str">
        <f>IF(C738="","",'رصد درجات'!AX738)</f>
        <v/>
      </c>
      <c r="AN738" s="107" t="str">
        <f>IF(C738="","",'رصد درجات'!BK738)</f>
        <v/>
      </c>
      <c r="AO738" s="107" t="str">
        <f t="shared" si="966"/>
        <v/>
      </c>
      <c r="AP738" s="107" t="str">
        <f t="shared" si="967"/>
        <v/>
      </c>
      <c r="AQ738" s="107" t="str">
        <f t="shared" si="968"/>
        <v/>
      </c>
      <c r="AR738" s="108" t="str">
        <f t="shared" si="996"/>
        <v/>
      </c>
      <c r="AS738" s="107" t="str">
        <f>IF(C738="","",'رصد درجات'!AB738)</f>
        <v/>
      </c>
      <c r="AT738" s="107" t="str">
        <f>IF(C738="","",'رصد درجات'!AO738)</f>
        <v/>
      </c>
      <c r="AU738" s="107" t="str">
        <f>IF(C738="","",'رصد درجات'!AP738)</f>
        <v/>
      </c>
      <c r="AV738" s="107" t="str">
        <f t="shared" si="969"/>
        <v/>
      </c>
      <c r="AW738" s="107" t="str">
        <f t="shared" si="997"/>
        <v/>
      </c>
      <c r="AX738" s="107" t="str">
        <f>IF(C738="","",'رصد درجات'!AY738)</f>
        <v/>
      </c>
      <c r="AY738" s="107" t="str">
        <f>IF(C738="","",'رصد درجات'!BL738)</f>
        <v/>
      </c>
      <c r="AZ738" s="107" t="str">
        <f>IF(C738="","",'رصد درجات'!BM738)</f>
        <v/>
      </c>
      <c r="BA738" s="107" t="str">
        <f t="shared" si="970"/>
        <v/>
      </c>
      <c r="BB738" s="107" t="str">
        <f t="shared" si="971"/>
        <v/>
      </c>
      <c r="BC738" s="107" t="str">
        <f t="shared" si="972"/>
        <v/>
      </c>
      <c r="BD738" s="107" t="str">
        <f t="shared" si="973"/>
        <v/>
      </c>
      <c r="BE738" s="108" t="str">
        <f t="shared" si="998"/>
        <v/>
      </c>
      <c r="BF738" s="107" t="str">
        <f>IF(C738="","",'رصد درجات'!AC738)</f>
        <v/>
      </c>
      <c r="BG738" s="107" t="str">
        <f>IF(C738="","",'رصد درجات'!AI738)</f>
        <v/>
      </c>
      <c r="BH738" s="107" t="str">
        <f>IF(C738="","",'رصد درجات'!AQ738)</f>
        <v/>
      </c>
      <c r="BI738" s="107" t="str">
        <f t="shared" si="974"/>
        <v/>
      </c>
      <c r="BJ738" s="107" t="str">
        <f t="shared" si="999"/>
        <v/>
      </c>
      <c r="BK738" s="107" t="str">
        <f>IF(C738="","",'رصد درجات'!AZ738)</f>
        <v/>
      </c>
      <c r="BL738" s="107" t="str">
        <f>IF(C738="","",'رصد درجات'!BF738)</f>
        <v/>
      </c>
      <c r="BM738" s="107" t="str">
        <f>IF(C738="","",'رصد درجات'!BN738)</f>
        <v/>
      </c>
      <c r="BN738" s="107" t="str">
        <f t="shared" si="975"/>
        <v/>
      </c>
      <c r="BO738" s="107" t="str">
        <f t="shared" si="976"/>
        <v/>
      </c>
      <c r="BP738" s="107" t="str">
        <f t="shared" si="977"/>
        <v/>
      </c>
      <c r="BQ738" s="107" t="str">
        <f t="shared" si="978"/>
        <v/>
      </c>
      <c r="BR738" s="108" t="str">
        <f t="shared" si="1000"/>
        <v/>
      </c>
      <c r="BS738" s="107" t="str">
        <f>IF(C738="","",'رصد درجات'!AD738)</f>
        <v/>
      </c>
      <c r="BT738" s="107" t="str">
        <f>IF(C738="","",'رصد درجات'!AR738)</f>
        <v/>
      </c>
      <c r="BU738" s="107" t="str">
        <f t="shared" si="979"/>
        <v/>
      </c>
      <c r="BV738" s="107" t="str">
        <f t="shared" si="1001"/>
        <v/>
      </c>
      <c r="BW738" s="107" t="str">
        <f>IF(C738="","",'رصد درجات'!BA738)</f>
        <v/>
      </c>
      <c r="BX738" s="107" t="str">
        <f>IF(C738="","",'رصد درجات'!BO738)</f>
        <v/>
      </c>
      <c r="BY738" s="107" t="str">
        <f t="shared" si="980"/>
        <v/>
      </c>
      <c r="BZ738" s="107" t="str">
        <f t="shared" si="1002"/>
        <v/>
      </c>
      <c r="CA738" s="107" t="str">
        <f t="shared" si="981"/>
        <v/>
      </c>
      <c r="CB738" s="108" t="str">
        <f t="shared" si="1003"/>
        <v/>
      </c>
      <c r="CC738" s="107" t="str">
        <f>IF(C738="","",'رصد درجات'!AE738)</f>
        <v/>
      </c>
      <c r="CD738" s="107" t="str">
        <f>IF(C738="","",'رصد درجات'!AJ738)</f>
        <v/>
      </c>
      <c r="CE738" s="107" t="str">
        <f>IF(C738="","",'رصد درجات'!AS738)</f>
        <v/>
      </c>
      <c r="CF738" s="107" t="str">
        <f t="shared" si="982"/>
        <v/>
      </c>
      <c r="CG738" s="107" t="str">
        <f t="shared" si="1004"/>
        <v/>
      </c>
      <c r="CH738" s="107" t="str">
        <f>IF(C738="","",'رصد درجات'!BB738)</f>
        <v/>
      </c>
      <c r="CI738" s="107" t="str">
        <f>IF(C738="","",'رصد درجات'!BF738)</f>
        <v/>
      </c>
      <c r="CJ738" s="107" t="str">
        <f>IF(C738="","",'رصد درجات'!BP738)</f>
        <v/>
      </c>
      <c r="CK738" s="107" t="str">
        <f t="shared" si="983"/>
        <v/>
      </c>
      <c r="CL738" s="107" t="str">
        <f t="shared" si="984"/>
        <v/>
      </c>
      <c r="CM738" s="107" t="str">
        <f t="shared" si="985"/>
        <v/>
      </c>
      <c r="CN738" s="107" t="str">
        <f t="shared" si="1005"/>
        <v/>
      </c>
      <c r="CO738" s="108" t="str">
        <f t="shared" si="1006"/>
        <v/>
      </c>
      <c r="CP738" s="110" t="str">
        <f>IF(C738="","",'رصد درجات'!AF738)</f>
        <v/>
      </c>
      <c r="CQ738" s="103" t="str">
        <f t="shared" si="1007"/>
        <v/>
      </c>
      <c r="CR738" s="110" t="str">
        <f>IF(C738="","",'رصد درجات'!BC738)</f>
        <v/>
      </c>
      <c r="CS738" s="110" t="str">
        <f t="shared" si="1008"/>
        <v/>
      </c>
      <c r="CT738" s="110" t="str">
        <f t="shared" si="1009"/>
        <v/>
      </c>
      <c r="CU738" s="103" t="str">
        <f t="shared" si="1010"/>
        <v/>
      </c>
      <c r="CV738" s="107" t="str">
        <f>IF(C738="","",'رصد درجات'!AG738)</f>
        <v/>
      </c>
      <c r="CW738" s="107" t="str">
        <f t="shared" si="1011"/>
        <v/>
      </c>
      <c r="CX738" s="107" t="str">
        <f>IF(C738="","",'رصد درجات'!BD738)</f>
        <v/>
      </c>
      <c r="CY738" s="110" t="str">
        <f t="shared" si="1012"/>
        <v/>
      </c>
      <c r="CZ738" s="110" t="str">
        <f t="shared" si="1013"/>
        <v/>
      </c>
      <c r="DA738" s="103" t="str">
        <f t="shared" si="1014"/>
        <v/>
      </c>
      <c r="DB738" s="111" t="str">
        <f t="shared" si="1015"/>
        <v/>
      </c>
      <c r="DC738" s="112" t="str">
        <f t="shared" si="1016"/>
        <v/>
      </c>
      <c r="DD738" s="111" t="str">
        <f t="shared" si="1017"/>
        <v/>
      </c>
      <c r="DE738" s="112" t="str">
        <f t="shared" si="1018"/>
        <v/>
      </c>
      <c r="DF738" s="107" t="str">
        <f>IF(C738="","",'رصد درجات'!AH738)</f>
        <v/>
      </c>
      <c r="DG738" s="107" t="str">
        <f>IF(C738="","",'رصد درجات'!AT738)</f>
        <v/>
      </c>
      <c r="DH738" s="107" t="str">
        <f t="shared" si="1019"/>
        <v/>
      </c>
      <c r="DI738" s="107" t="str">
        <f t="shared" si="1020"/>
        <v/>
      </c>
      <c r="DJ738" s="107" t="str">
        <f>IF(C738="","",'رصد درجات'!BE738)</f>
        <v/>
      </c>
      <c r="DK738" s="107" t="str">
        <f>IF(C738="","",'رصد درجات'!BQ738)</f>
        <v/>
      </c>
      <c r="DL738" s="107" t="str">
        <f t="shared" si="1021"/>
        <v/>
      </c>
      <c r="DM738" s="107" t="str">
        <f t="shared" si="1022"/>
        <v/>
      </c>
      <c r="DN738" s="107" t="str">
        <f t="shared" si="1023"/>
        <v/>
      </c>
      <c r="DO738" s="108" t="str">
        <f t="shared" si="1024"/>
        <v/>
      </c>
      <c r="DP738" s="81" t="str">
        <f t="shared" si="1025"/>
        <v/>
      </c>
      <c r="DQ738" s="113" t="str">
        <f t="shared" si="1026"/>
        <v/>
      </c>
      <c r="DR738" s="9">
        <f t="shared" si="1027"/>
        <v>0</v>
      </c>
      <c r="DS738" s="114" t="str">
        <f t="shared" si="1028"/>
        <v/>
      </c>
      <c r="DT738" s="115" t="str">
        <f t="shared" si="1029"/>
        <v/>
      </c>
      <c r="DU738" s="115" t="str">
        <f t="shared" si="1030"/>
        <v/>
      </c>
      <c r="DV738" s="115" t="str">
        <f t="shared" si="1031"/>
        <v/>
      </c>
      <c r="DW738" s="115" t="str">
        <f t="shared" si="1032"/>
        <v/>
      </c>
      <c r="DX738" s="115" t="str">
        <f t="shared" si="1033"/>
        <v/>
      </c>
      <c r="DY738" s="115" t="str">
        <f t="shared" si="1034"/>
        <v/>
      </c>
      <c r="DZ738" s="115" t="str">
        <f t="shared" si="1035"/>
        <v/>
      </c>
      <c r="EA738" s="253"/>
      <c r="EB738" s="253"/>
      <c r="EC738" s="253"/>
      <c r="ED738" s="253"/>
      <c r="EE738" s="253"/>
      <c r="EF738" s="253"/>
      <c r="EG738" s="253"/>
      <c r="EH738" s="253"/>
      <c r="EI738" s="253"/>
      <c r="EJ738" s="253"/>
      <c r="EK738" s="259"/>
      <c r="EL738" s="261" t="str">
        <f t="shared" si="1036"/>
        <v/>
      </c>
      <c r="EM738" s="9"/>
      <c r="EN738" s="9"/>
      <c r="EO738" s="81"/>
      <c r="EP738" s="82"/>
      <c r="EQ738" s="88"/>
      <c r="ER738" s="88"/>
      <c r="ES738" s="78"/>
    </row>
    <row r="739" spans="1:149" s="11" customFormat="1" ht="27" customHeight="1" thickBot="1">
      <c r="A739" s="88" t="str">
        <f>IF('رصد درجات'!A739="","",'رصد درجات'!A739)</f>
        <v/>
      </c>
      <c r="B739" s="88" t="str">
        <f>IF('رصد درجات'!B739="","",'رصد درجات'!B739)</f>
        <v/>
      </c>
      <c r="C739" s="88" t="str">
        <f>IF('رصد درجات'!C739="","",'رصد درجات'!C739)</f>
        <v/>
      </c>
      <c r="D739" s="104" t="str">
        <f>IF('رصد درجات'!D739="","",'رصد درجات'!D739)</f>
        <v/>
      </c>
      <c r="E739" s="88" t="str">
        <f>IF('رصد درجات'!E739="","",'رصد درجات'!E739)</f>
        <v/>
      </c>
      <c r="F739" s="88" t="str">
        <f>IF('رصد درجات'!F739="","",'رصد درجات'!F739)</f>
        <v/>
      </c>
      <c r="G739" s="88" t="str">
        <f>IF('رصد درجات'!G739="","",'رصد درجات'!G739)</f>
        <v/>
      </c>
      <c r="H739" s="88" t="str">
        <f>IF('رصد درجات'!H739="","",'رصد درجات'!H739)</f>
        <v/>
      </c>
      <c r="I739" s="88" t="str">
        <f>IF('رصد درجات'!I739="","",'رصد درجات'!I739)</f>
        <v/>
      </c>
      <c r="J739" s="88" t="str">
        <f>IF('رصد درجات'!J739="","",'رصد درجات'!J739)</f>
        <v/>
      </c>
      <c r="K739" s="88" t="str">
        <f>IF('رصد درجات'!K739="","",'رصد درجات'!K739)</f>
        <v/>
      </c>
      <c r="L739" s="88" t="str">
        <f>IF('رصد درجات'!L739="","",'رصد درجات'!L739)</f>
        <v/>
      </c>
      <c r="M739" s="105" t="str">
        <f>IF('رصد درجات'!M739="","",'رصد درجات'!M739)</f>
        <v/>
      </c>
      <c r="N739" s="105" t="str">
        <f>IF('رصد درجات'!N739="","",'رصد درجات'!N739)</f>
        <v/>
      </c>
      <c r="O739" s="88" t="str">
        <f>IF(C739="","",'رصد درجات'!Y739)</f>
        <v/>
      </c>
      <c r="P739" s="88" t="str">
        <f>IF(C739="","",'رصد درجات'!AL739)</f>
        <v/>
      </c>
      <c r="Q739" s="88" t="str">
        <f t="shared" si="986"/>
        <v/>
      </c>
      <c r="R739" s="103" t="str">
        <f t="shared" si="987"/>
        <v/>
      </c>
      <c r="S739" s="88" t="str">
        <f>IF(C739="","",'رصد درجات'!AV739)</f>
        <v/>
      </c>
      <c r="T739" s="88" t="str">
        <f>IF(C739="","",'رصد درجات'!BI739)</f>
        <v/>
      </c>
      <c r="U739" s="88" t="str">
        <f t="shared" si="988"/>
        <v/>
      </c>
      <c r="V739" s="88" t="str">
        <f t="shared" si="989"/>
        <v/>
      </c>
      <c r="W739" s="88" t="str">
        <f t="shared" si="990"/>
        <v/>
      </c>
      <c r="X739" s="106" t="str">
        <f t="shared" si="991"/>
        <v/>
      </c>
      <c r="Y739" s="107" t="str">
        <f>IF(C739="","",'رصد درجات'!Z739)</f>
        <v/>
      </c>
      <c r="Z739" s="107" t="str">
        <f>IF(C739="","",'رصد درجات'!AM739)</f>
        <v/>
      </c>
      <c r="AA739" s="107" t="str">
        <f t="shared" si="962"/>
        <v/>
      </c>
      <c r="AB739" s="107" t="str">
        <f t="shared" si="992"/>
        <v/>
      </c>
      <c r="AC739" s="107" t="str">
        <f>IF(C739="","",'رصد درجات'!AV739)</f>
        <v/>
      </c>
      <c r="AD739" s="107" t="str">
        <f>IF(C739="","",'رصد درجات'!BI739)</f>
        <v/>
      </c>
      <c r="AE739" s="107" t="str">
        <f t="shared" si="963"/>
        <v/>
      </c>
      <c r="AF739" s="107" t="str">
        <f t="shared" si="964"/>
        <v/>
      </c>
      <c r="AG739" s="107" t="str">
        <f t="shared" si="993"/>
        <v/>
      </c>
      <c r="AH739" s="108" t="str">
        <f t="shared" si="994"/>
        <v/>
      </c>
      <c r="AI739" s="107" t="str">
        <f>IF(C739="","",'رصد درجات'!AA739)</f>
        <v/>
      </c>
      <c r="AJ739" s="107" t="str">
        <f>IF(C739="","",'رصد درجات'!AN739)</f>
        <v/>
      </c>
      <c r="AK739" s="107" t="str">
        <f t="shared" si="965"/>
        <v/>
      </c>
      <c r="AL739" s="109" t="str">
        <f t="shared" si="995"/>
        <v/>
      </c>
      <c r="AM739" s="107" t="str">
        <f>IF(C739="","",'رصد درجات'!AX739)</f>
        <v/>
      </c>
      <c r="AN739" s="107" t="str">
        <f>IF(C739="","",'رصد درجات'!BK739)</f>
        <v/>
      </c>
      <c r="AO739" s="107" t="str">
        <f t="shared" si="966"/>
        <v/>
      </c>
      <c r="AP739" s="107" t="str">
        <f t="shared" si="967"/>
        <v/>
      </c>
      <c r="AQ739" s="107" t="str">
        <f t="shared" si="968"/>
        <v/>
      </c>
      <c r="AR739" s="108" t="str">
        <f t="shared" si="996"/>
        <v/>
      </c>
      <c r="AS739" s="107" t="str">
        <f>IF(C739="","",'رصد درجات'!AB739)</f>
        <v/>
      </c>
      <c r="AT739" s="107" t="str">
        <f>IF(C739="","",'رصد درجات'!AO739)</f>
        <v/>
      </c>
      <c r="AU739" s="107" t="str">
        <f>IF(C739="","",'رصد درجات'!AP739)</f>
        <v/>
      </c>
      <c r="AV739" s="107" t="str">
        <f t="shared" si="969"/>
        <v/>
      </c>
      <c r="AW739" s="107" t="str">
        <f t="shared" si="997"/>
        <v/>
      </c>
      <c r="AX739" s="107" t="str">
        <f>IF(C739="","",'رصد درجات'!AY739)</f>
        <v/>
      </c>
      <c r="AY739" s="107" t="str">
        <f>IF(C739="","",'رصد درجات'!BL739)</f>
        <v/>
      </c>
      <c r="AZ739" s="107" t="str">
        <f>IF(C739="","",'رصد درجات'!BM739)</f>
        <v/>
      </c>
      <c r="BA739" s="107" t="str">
        <f t="shared" si="970"/>
        <v/>
      </c>
      <c r="BB739" s="107" t="str">
        <f t="shared" si="971"/>
        <v/>
      </c>
      <c r="BC739" s="107" t="str">
        <f t="shared" si="972"/>
        <v/>
      </c>
      <c r="BD739" s="107" t="str">
        <f t="shared" si="973"/>
        <v/>
      </c>
      <c r="BE739" s="108" t="str">
        <f t="shared" si="998"/>
        <v/>
      </c>
      <c r="BF739" s="107" t="str">
        <f>IF(C739="","",'رصد درجات'!AC739)</f>
        <v/>
      </c>
      <c r="BG739" s="107" t="str">
        <f>IF(C739="","",'رصد درجات'!AI739)</f>
        <v/>
      </c>
      <c r="BH739" s="107" t="str">
        <f>IF(C739="","",'رصد درجات'!AQ739)</f>
        <v/>
      </c>
      <c r="BI739" s="107" t="str">
        <f t="shared" si="974"/>
        <v/>
      </c>
      <c r="BJ739" s="107" t="str">
        <f t="shared" si="999"/>
        <v/>
      </c>
      <c r="BK739" s="107" t="str">
        <f>IF(C739="","",'رصد درجات'!AZ739)</f>
        <v/>
      </c>
      <c r="BL739" s="107" t="str">
        <f>IF(C739="","",'رصد درجات'!BF739)</f>
        <v/>
      </c>
      <c r="BM739" s="107" t="str">
        <f>IF(C739="","",'رصد درجات'!BN739)</f>
        <v/>
      </c>
      <c r="BN739" s="107" t="str">
        <f t="shared" si="975"/>
        <v/>
      </c>
      <c r="BO739" s="107" t="str">
        <f t="shared" si="976"/>
        <v/>
      </c>
      <c r="BP739" s="107" t="str">
        <f t="shared" si="977"/>
        <v/>
      </c>
      <c r="BQ739" s="107" t="str">
        <f t="shared" si="978"/>
        <v/>
      </c>
      <c r="BR739" s="108" t="str">
        <f t="shared" si="1000"/>
        <v/>
      </c>
      <c r="BS739" s="107" t="str">
        <f>IF(C739="","",'رصد درجات'!AD739)</f>
        <v/>
      </c>
      <c r="BT739" s="107" t="str">
        <f>IF(C739="","",'رصد درجات'!AR739)</f>
        <v/>
      </c>
      <c r="BU739" s="107" t="str">
        <f t="shared" si="979"/>
        <v/>
      </c>
      <c r="BV739" s="107" t="str">
        <f t="shared" si="1001"/>
        <v/>
      </c>
      <c r="BW739" s="107" t="str">
        <f>IF(C739="","",'رصد درجات'!BA739)</f>
        <v/>
      </c>
      <c r="BX739" s="107" t="str">
        <f>IF(C739="","",'رصد درجات'!BO739)</f>
        <v/>
      </c>
      <c r="BY739" s="107" t="str">
        <f t="shared" si="980"/>
        <v/>
      </c>
      <c r="BZ739" s="107" t="str">
        <f t="shared" si="1002"/>
        <v/>
      </c>
      <c r="CA739" s="107" t="str">
        <f t="shared" si="981"/>
        <v/>
      </c>
      <c r="CB739" s="108" t="str">
        <f t="shared" si="1003"/>
        <v/>
      </c>
      <c r="CC739" s="107" t="str">
        <f>IF(C739="","",'رصد درجات'!AE739)</f>
        <v/>
      </c>
      <c r="CD739" s="107" t="str">
        <f>IF(C739="","",'رصد درجات'!AJ739)</f>
        <v/>
      </c>
      <c r="CE739" s="107" t="str">
        <f>IF(C739="","",'رصد درجات'!AS739)</f>
        <v/>
      </c>
      <c r="CF739" s="107" t="str">
        <f t="shared" si="982"/>
        <v/>
      </c>
      <c r="CG739" s="107" t="str">
        <f t="shared" si="1004"/>
        <v/>
      </c>
      <c r="CH739" s="107" t="str">
        <f>IF(C739="","",'رصد درجات'!BB739)</f>
        <v/>
      </c>
      <c r="CI739" s="107" t="str">
        <f>IF(C739="","",'رصد درجات'!BF739)</f>
        <v/>
      </c>
      <c r="CJ739" s="107" t="str">
        <f>IF(C739="","",'رصد درجات'!BP739)</f>
        <v/>
      </c>
      <c r="CK739" s="107" t="str">
        <f t="shared" si="983"/>
        <v/>
      </c>
      <c r="CL739" s="107" t="str">
        <f t="shared" si="984"/>
        <v/>
      </c>
      <c r="CM739" s="107" t="str">
        <f t="shared" si="985"/>
        <v/>
      </c>
      <c r="CN739" s="107" t="str">
        <f t="shared" si="1005"/>
        <v/>
      </c>
      <c r="CO739" s="108" t="str">
        <f t="shared" si="1006"/>
        <v/>
      </c>
      <c r="CP739" s="110" t="str">
        <f>IF(C739="","",'رصد درجات'!AF739)</f>
        <v/>
      </c>
      <c r="CQ739" s="103" t="str">
        <f t="shared" si="1007"/>
        <v/>
      </c>
      <c r="CR739" s="110" t="str">
        <f>IF(C739="","",'رصد درجات'!BC739)</f>
        <v/>
      </c>
      <c r="CS739" s="110" t="str">
        <f t="shared" si="1008"/>
        <v/>
      </c>
      <c r="CT739" s="110" t="str">
        <f t="shared" si="1009"/>
        <v/>
      </c>
      <c r="CU739" s="103" t="str">
        <f t="shared" si="1010"/>
        <v/>
      </c>
      <c r="CV739" s="107" t="str">
        <f>IF(C739="","",'رصد درجات'!AG739)</f>
        <v/>
      </c>
      <c r="CW739" s="107" t="str">
        <f t="shared" si="1011"/>
        <v/>
      </c>
      <c r="CX739" s="107" t="str">
        <f>IF(C739="","",'رصد درجات'!BD739)</f>
        <v/>
      </c>
      <c r="CY739" s="110" t="str">
        <f t="shared" si="1012"/>
        <v/>
      </c>
      <c r="CZ739" s="110" t="str">
        <f t="shared" si="1013"/>
        <v/>
      </c>
      <c r="DA739" s="103" t="str">
        <f t="shared" si="1014"/>
        <v/>
      </c>
      <c r="DB739" s="111" t="str">
        <f t="shared" si="1015"/>
        <v/>
      </c>
      <c r="DC739" s="112" t="str">
        <f t="shared" si="1016"/>
        <v/>
      </c>
      <c r="DD739" s="111" t="str">
        <f t="shared" si="1017"/>
        <v/>
      </c>
      <c r="DE739" s="112" t="str">
        <f t="shared" si="1018"/>
        <v/>
      </c>
      <c r="DF739" s="107" t="str">
        <f>IF(C739="","",'رصد درجات'!AH739)</f>
        <v/>
      </c>
      <c r="DG739" s="107" t="str">
        <f>IF(C739="","",'رصد درجات'!AT739)</f>
        <v/>
      </c>
      <c r="DH739" s="107" t="str">
        <f t="shared" si="1019"/>
        <v/>
      </c>
      <c r="DI739" s="107" t="str">
        <f t="shared" si="1020"/>
        <v/>
      </c>
      <c r="DJ739" s="107" t="str">
        <f>IF(C739="","",'رصد درجات'!BE739)</f>
        <v/>
      </c>
      <c r="DK739" s="107" t="str">
        <f>IF(C739="","",'رصد درجات'!BQ739)</f>
        <v/>
      </c>
      <c r="DL739" s="107" t="str">
        <f t="shared" si="1021"/>
        <v/>
      </c>
      <c r="DM739" s="107" t="str">
        <f t="shared" si="1022"/>
        <v/>
      </c>
      <c r="DN739" s="107" t="str">
        <f t="shared" si="1023"/>
        <v/>
      </c>
      <c r="DO739" s="108" t="str">
        <f t="shared" si="1024"/>
        <v/>
      </c>
      <c r="DP739" s="81" t="str">
        <f t="shared" si="1025"/>
        <v/>
      </c>
      <c r="DQ739" s="113" t="str">
        <f t="shared" si="1026"/>
        <v/>
      </c>
      <c r="DR739" s="9">
        <f t="shared" si="1027"/>
        <v>0</v>
      </c>
      <c r="DS739" s="114" t="str">
        <f t="shared" si="1028"/>
        <v/>
      </c>
      <c r="DT739" s="115" t="str">
        <f t="shared" si="1029"/>
        <v/>
      </c>
      <c r="DU739" s="115" t="str">
        <f t="shared" si="1030"/>
        <v/>
      </c>
      <c r="DV739" s="115" t="str">
        <f t="shared" si="1031"/>
        <v/>
      </c>
      <c r="DW739" s="115" t="str">
        <f t="shared" si="1032"/>
        <v/>
      </c>
      <c r="DX739" s="115" t="str">
        <f t="shared" si="1033"/>
        <v/>
      </c>
      <c r="DY739" s="115" t="str">
        <f t="shared" si="1034"/>
        <v/>
      </c>
      <c r="DZ739" s="115" t="str">
        <f t="shared" si="1035"/>
        <v/>
      </c>
      <c r="EA739" s="253"/>
      <c r="EB739" s="253"/>
      <c r="EC739" s="253"/>
      <c r="ED739" s="253"/>
      <c r="EE739" s="253"/>
      <c r="EF739" s="253"/>
      <c r="EG739" s="253"/>
      <c r="EH739" s="253"/>
      <c r="EI739" s="253"/>
      <c r="EJ739" s="253"/>
      <c r="EK739" s="259"/>
      <c r="EL739" s="261" t="str">
        <f t="shared" si="1036"/>
        <v/>
      </c>
      <c r="EM739" s="9"/>
      <c r="EN739" s="9"/>
      <c r="EO739" s="81"/>
      <c r="EP739" s="82"/>
      <c r="EQ739" s="88"/>
      <c r="ER739" s="88"/>
      <c r="ES739" s="78"/>
    </row>
    <row r="740" spans="1:149" s="11" customFormat="1" ht="27" customHeight="1" thickBot="1">
      <c r="A740" s="88" t="str">
        <f>IF('رصد درجات'!A740="","",'رصد درجات'!A740)</f>
        <v/>
      </c>
      <c r="B740" s="88" t="str">
        <f>IF('رصد درجات'!B740="","",'رصد درجات'!B740)</f>
        <v/>
      </c>
      <c r="C740" s="88" t="str">
        <f>IF('رصد درجات'!C740="","",'رصد درجات'!C740)</f>
        <v/>
      </c>
      <c r="D740" s="104" t="str">
        <f>IF('رصد درجات'!D740="","",'رصد درجات'!D740)</f>
        <v/>
      </c>
      <c r="E740" s="88" t="str">
        <f>IF('رصد درجات'!E740="","",'رصد درجات'!E740)</f>
        <v/>
      </c>
      <c r="F740" s="88" t="str">
        <f>IF('رصد درجات'!F740="","",'رصد درجات'!F740)</f>
        <v/>
      </c>
      <c r="G740" s="88" t="str">
        <f>IF('رصد درجات'!G740="","",'رصد درجات'!G740)</f>
        <v/>
      </c>
      <c r="H740" s="88" t="str">
        <f>IF('رصد درجات'!H740="","",'رصد درجات'!H740)</f>
        <v/>
      </c>
      <c r="I740" s="88" t="str">
        <f>IF('رصد درجات'!I740="","",'رصد درجات'!I740)</f>
        <v/>
      </c>
      <c r="J740" s="88" t="str">
        <f>IF('رصد درجات'!J740="","",'رصد درجات'!J740)</f>
        <v/>
      </c>
      <c r="K740" s="88" t="str">
        <f>IF('رصد درجات'!K740="","",'رصد درجات'!K740)</f>
        <v/>
      </c>
      <c r="L740" s="88" t="str">
        <f>IF('رصد درجات'!L740="","",'رصد درجات'!L740)</f>
        <v/>
      </c>
      <c r="M740" s="105" t="str">
        <f>IF('رصد درجات'!M740="","",'رصد درجات'!M740)</f>
        <v/>
      </c>
      <c r="N740" s="105" t="str">
        <f>IF('رصد درجات'!N740="","",'رصد درجات'!N740)</f>
        <v/>
      </c>
      <c r="O740" s="88" t="str">
        <f>IF(C740="","",'رصد درجات'!Y740)</f>
        <v/>
      </c>
      <c r="P740" s="88" t="str">
        <f>IF(C740="","",'رصد درجات'!AL740)</f>
        <v/>
      </c>
      <c r="Q740" s="88" t="str">
        <f t="shared" si="986"/>
        <v/>
      </c>
      <c r="R740" s="103" t="str">
        <f t="shared" si="987"/>
        <v/>
      </c>
      <c r="S740" s="88" t="str">
        <f>IF(C740="","",'رصد درجات'!AV740)</f>
        <v/>
      </c>
      <c r="T740" s="88" t="str">
        <f>IF(C740="","",'رصد درجات'!BI740)</f>
        <v/>
      </c>
      <c r="U740" s="88" t="str">
        <f t="shared" si="988"/>
        <v/>
      </c>
      <c r="V740" s="88" t="str">
        <f t="shared" si="989"/>
        <v/>
      </c>
      <c r="W740" s="88" t="str">
        <f t="shared" si="990"/>
        <v/>
      </c>
      <c r="X740" s="106" t="str">
        <f t="shared" si="991"/>
        <v/>
      </c>
      <c r="Y740" s="107" t="str">
        <f>IF(C740="","",'رصد درجات'!Z740)</f>
        <v/>
      </c>
      <c r="Z740" s="107" t="str">
        <f>IF(C740="","",'رصد درجات'!AM740)</f>
        <v/>
      </c>
      <c r="AA740" s="107" t="str">
        <f t="shared" si="962"/>
        <v/>
      </c>
      <c r="AB740" s="107" t="str">
        <f t="shared" si="992"/>
        <v/>
      </c>
      <c r="AC740" s="107" t="str">
        <f>IF(C740="","",'رصد درجات'!AV740)</f>
        <v/>
      </c>
      <c r="AD740" s="107" t="str">
        <f>IF(C740="","",'رصد درجات'!BI740)</f>
        <v/>
      </c>
      <c r="AE740" s="107" t="str">
        <f t="shared" si="963"/>
        <v/>
      </c>
      <c r="AF740" s="107" t="str">
        <f t="shared" si="964"/>
        <v/>
      </c>
      <c r="AG740" s="107" t="str">
        <f t="shared" si="993"/>
        <v/>
      </c>
      <c r="AH740" s="108" t="str">
        <f t="shared" si="994"/>
        <v/>
      </c>
      <c r="AI740" s="107" t="str">
        <f>IF(C740="","",'رصد درجات'!AA740)</f>
        <v/>
      </c>
      <c r="AJ740" s="107" t="str">
        <f>IF(C740="","",'رصد درجات'!AN740)</f>
        <v/>
      </c>
      <c r="AK740" s="107" t="str">
        <f t="shared" si="965"/>
        <v/>
      </c>
      <c r="AL740" s="109" t="str">
        <f t="shared" si="995"/>
        <v/>
      </c>
      <c r="AM740" s="107" t="str">
        <f>IF(C740="","",'رصد درجات'!AX740)</f>
        <v/>
      </c>
      <c r="AN740" s="107" t="str">
        <f>IF(C740="","",'رصد درجات'!BK740)</f>
        <v/>
      </c>
      <c r="AO740" s="107" t="str">
        <f t="shared" si="966"/>
        <v/>
      </c>
      <c r="AP740" s="107" t="str">
        <f t="shared" si="967"/>
        <v/>
      </c>
      <c r="AQ740" s="107" t="str">
        <f t="shared" si="968"/>
        <v/>
      </c>
      <c r="AR740" s="108" t="str">
        <f t="shared" si="996"/>
        <v/>
      </c>
      <c r="AS740" s="107" t="str">
        <f>IF(C740="","",'رصد درجات'!AB740)</f>
        <v/>
      </c>
      <c r="AT740" s="107" t="str">
        <f>IF(C740="","",'رصد درجات'!AO740)</f>
        <v/>
      </c>
      <c r="AU740" s="107" t="str">
        <f>IF(C740="","",'رصد درجات'!AP740)</f>
        <v/>
      </c>
      <c r="AV740" s="107" t="str">
        <f t="shared" si="969"/>
        <v/>
      </c>
      <c r="AW740" s="107" t="str">
        <f t="shared" si="997"/>
        <v/>
      </c>
      <c r="AX740" s="107" t="str">
        <f>IF(C740="","",'رصد درجات'!AY740)</f>
        <v/>
      </c>
      <c r="AY740" s="107" t="str">
        <f>IF(C740="","",'رصد درجات'!BL740)</f>
        <v/>
      </c>
      <c r="AZ740" s="107" t="str">
        <f>IF(C740="","",'رصد درجات'!BM740)</f>
        <v/>
      </c>
      <c r="BA740" s="107" t="str">
        <f t="shared" si="970"/>
        <v/>
      </c>
      <c r="BB740" s="107" t="str">
        <f t="shared" si="971"/>
        <v/>
      </c>
      <c r="BC740" s="107" t="str">
        <f t="shared" si="972"/>
        <v/>
      </c>
      <c r="BD740" s="107" t="str">
        <f t="shared" si="973"/>
        <v/>
      </c>
      <c r="BE740" s="108" t="str">
        <f t="shared" si="998"/>
        <v/>
      </c>
      <c r="BF740" s="107" t="str">
        <f>IF(C740="","",'رصد درجات'!AC740)</f>
        <v/>
      </c>
      <c r="BG740" s="107" t="str">
        <f>IF(C740="","",'رصد درجات'!AI740)</f>
        <v/>
      </c>
      <c r="BH740" s="107" t="str">
        <f>IF(C740="","",'رصد درجات'!AQ740)</f>
        <v/>
      </c>
      <c r="BI740" s="107" t="str">
        <f t="shared" si="974"/>
        <v/>
      </c>
      <c r="BJ740" s="107" t="str">
        <f t="shared" si="999"/>
        <v/>
      </c>
      <c r="BK740" s="107" t="str">
        <f>IF(C740="","",'رصد درجات'!AZ740)</f>
        <v/>
      </c>
      <c r="BL740" s="107" t="str">
        <f>IF(C740="","",'رصد درجات'!BF740)</f>
        <v/>
      </c>
      <c r="BM740" s="107" t="str">
        <f>IF(C740="","",'رصد درجات'!BN740)</f>
        <v/>
      </c>
      <c r="BN740" s="107" t="str">
        <f t="shared" si="975"/>
        <v/>
      </c>
      <c r="BO740" s="107" t="str">
        <f t="shared" si="976"/>
        <v/>
      </c>
      <c r="BP740" s="107" t="str">
        <f t="shared" si="977"/>
        <v/>
      </c>
      <c r="BQ740" s="107" t="str">
        <f t="shared" si="978"/>
        <v/>
      </c>
      <c r="BR740" s="108" t="str">
        <f t="shared" si="1000"/>
        <v/>
      </c>
      <c r="BS740" s="107" t="str">
        <f>IF(C740="","",'رصد درجات'!AD740)</f>
        <v/>
      </c>
      <c r="BT740" s="107" t="str">
        <f>IF(C740="","",'رصد درجات'!AR740)</f>
        <v/>
      </c>
      <c r="BU740" s="107" t="str">
        <f t="shared" si="979"/>
        <v/>
      </c>
      <c r="BV740" s="107" t="str">
        <f t="shared" si="1001"/>
        <v/>
      </c>
      <c r="BW740" s="107" t="str">
        <f>IF(C740="","",'رصد درجات'!BA740)</f>
        <v/>
      </c>
      <c r="BX740" s="107" t="str">
        <f>IF(C740="","",'رصد درجات'!BO740)</f>
        <v/>
      </c>
      <c r="BY740" s="107" t="str">
        <f t="shared" si="980"/>
        <v/>
      </c>
      <c r="BZ740" s="107" t="str">
        <f t="shared" si="1002"/>
        <v/>
      </c>
      <c r="CA740" s="107" t="str">
        <f t="shared" si="981"/>
        <v/>
      </c>
      <c r="CB740" s="108" t="str">
        <f t="shared" si="1003"/>
        <v/>
      </c>
      <c r="CC740" s="107" t="str">
        <f>IF(C740="","",'رصد درجات'!AE740)</f>
        <v/>
      </c>
      <c r="CD740" s="107" t="str">
        <f>IF(C740="","",'رصد درجات'!AJ740)</f>
        <v/>
      </c>
      <c r="CE740" s="107" t="str">
        <f>IF(C740="","",'رصد درجات'!AS740)</f>
        <v/>
      </c>
      <c r="CF740" s="107" t="str">
        <f t="shared" si="982"/>
        <v/>
      </c>
      <c r="CG740" s="107" t="str">
        <f t="shared" si="1004"/>
        <v/>
      </c>
      <c r="CH740" s="107" t="str">
        <f>IF(C740="","",'رصد درجات'!BB740)</f>
        <v/>
      </c>
      <c r="CI740" s="107" t="str">
        <f>IF(C740="","",'رصد درجات'!BF740)</f>
        <v/>
      </c>
      <c r="CJ740" s="107" t="str">
        <f>IF(C740="","",'رصد درجات'!BP740)</f>
        <v/>
      </c>
      <c r="CK740" s="107" t="str">
        <f t="shared" si="983"/>
        <v/>
      </c>
      <c r="CL740" s="107" t="str">
        <f t="shared" si="984"/>
        <v/>
      </c>
      <c r="CM740" s="107" t="str">
        <f t="shared" si="985"/>
        <v/>
      </c>
      <c r="CN740" s="107" t="str">
        <f t="shared" si="1005"/>
        <v/>
      </c>
      <c r="CO740" s="108" t="str">
        <f t="shared" si="1006"/>
        <v/>
      </c>
      <c r="CP740" s="110" t="str">
        <f>IF(C740="","",'رصد درجات'!AF740)</f>
        <v/>
      </c>
      <c r="CQ740" s="103" t="str">
        <f t="shared" si="1007"/>
        <v/>
      </c>
      <c r="CR740" s="110" t="str">
        <f>IF(C740="","",'رصد درجات'!BC740)</f>
        <v/>
      </c>
      <c r="CS740" s="110" t="str">
        <f t="shared" si="1008"/>
        <v/>
      </c>
      <c r="CT740" s="110" t="str">
        <f t="shared" si="1009"/>
        <v/>
      </c>
      <c r="CU740" s="103" t="str">
        <f t="shared" si="1010"/>
        <v/>
      </c>
      <c r="CV740" s="107" t="str">
        <f>IF(C740="","",'رصد درجات'!AG740)</f>
        <v/>
      </c>
      <c r="CW740" s="107" t="str">
        <f t="shared" si="1011"/>
        <v/>
      </c>
      <c r="CX740" s="107" t="str">
        <f>IF(C740="","",'رصد درجات'!BD740)</f>
        <v/>
      </c>
      <c r="CY740" s="110" t="str">
        <f t="shared" si="1012"/>
        <v/>
      </c>
      <c r="CZ740" s="110" t="str">
        <f t="shared" si="1013"/>
        <v/>
      </c>
      <c r="DA740" s="103" t="str">
        <f t="shared" si="1014"/>
        <v/>
      </c>
      <c r="DB740" s="111" t="str">
        <f t="shared" si="1015"/>
        <v/>
      </c>
      <c r="DC740" s="112" t="str">
        <f t="shared" si="1016"/>
        <v/>
      </c>
      <c r="DD740" s="111" t="str">
        <f t="shared" si="1017"/>
        <v/>
      </c>
      <c r="DE740" s="112" t="str">
        <f t="shared" si="1018"/>
        <v/>
      </c>
      <c r="DF740" s="107" t="str">
        <f>IF(C740="","",'رصد درجات'!AH740)</f>
        <v/>
      </c>
      <c r="DG740" s="107" t="str">
        <f>IF(C740="","",'رصد درجات'!AT740)</f>
        <v/>
      </c>
      <c r="DH740" s="107" t="str">
        <f t="shared" si="1019"/>
        <v/>
      </c>
      <c r="DI740" s="107" t="str">
        <f t="shared" si="1020"/>
        <v/>
      </c>
      <c r="DJ740" s="107" t="str">
        <f>IF(C740="","",'رصد درجات'!BE740)</f>
        <v/>
      </c>
      <c r="DK740" s="107" t="str">
        <f>IF(C740="","",'رصد درجات'!BQ740)</f>
        <v/>
      </c>
      <c r="DL740" s="107" t="str">
        <f t="shared" si="1021"/>
        <v/>
      </c>
      <c r="DM740" s="107" t="str">
        <f t="shared" si="1022"/>
        <v/>
      </c>
      <c r="DN740" s="107" t="str">
        <f t="shared" si="1023"/>
        <v/>
      </c>
      <c r="DO740" s="108" t="str">
        <f t="shared" si="1024"/>
        <v/>
      </c>
      <c r="DP740" s="81" t="str">
        <f t="shared" si="1025"/>
        <v/>
      </c>
      <c r="DQ740" s="113" t="str">
        <f t="shared" si="1026"/>
        <v/>
      </c>
      <c r="DR740" s="9">
        <f t="shared" si="1027"/>
        <v>0</v>
      </c>
      <c r="DS740" s="114" t="str">
        <f t="shared" si="1028"/>
        <v/>
      </c>
      <c r="DT740" s="115" t="str">
        <f t="shared" si="1029"/>
        <v/>
      </c>
      <c r="DU740" s="115" t="str">
        <f t="shared" si="1030"/>
        <v/>
      </c>
      <c r="DV740" s="115" t="str">
        <f t="shared" si="1031"/>
        <v/>
      </c>
      <c r="DW740" s="115" t="str">
        <f t="shared" si="1032"/>
        <v/>
      </c>
      <c r="DX740" s="115" t="str">
        <f t="shared" si="1033"/>
        <v/>
      </c>
      <c r="DY740" s="115" t="str">
        <f t="shared" si="1034"/>
        <v/>
      </c>
      <c r="DZ740" s="115" t="str">
        <f t="shared" si="1035"/>
        <v/>
      </c>
      <c r="EA740" s="253"/>
      <c r="EB740" s="253"/>
      <c r="EC740" s="253"/>
      <c r="ED740" s="253"/>
      <c r="EE740" s="253"/>
      <c r="EF740" s="253"/>
      <c r="EG740" s="253"/>
      <c r="EH740" s="253"/>
      <c r="EI740" s="253"/>
      <c r="EJ740" s="253"/>
      <c r="EK740" s="259"/>
      <c r="EL740" s="261" t="str">
        <f t="shared" si="1036"/>
        <v/>
      </c>
      <c r="EM740" s="9"/>
      <c r="EN740" s="9"/>
      <c r="EO740" s="81"/>
      <c r="EP740" s="82"/>
      <c r="EQ740" s="88"/>
      <c r="ER740" s="88"/>
      <c r="ES740" s="78"/>
    </row>
    <row r="741" spans="1:149" s="11" customFormat="1" ht="27" customHeight="1" thickBot="1">
      <c r="A741" s="88" t="str">
        <f>IF('رصد درجات'!A741="","",'رصد درجات'!A741)</f>
        <v/>
      </c>
      <c r="B741" s="88" t="str">
        <f>IF('رصد درجات'!B741="","",'رصد درجات'!B741)</f>
        <v/>
      </c>
      <c r="C741" s="88" t="str">
        <f>IF('رصد درجات'!C741="","",'رصد درجات'!C741)</f>
        <v/>
      </c>
      <c r="D741" s="104" t="str">
        <f>IF('رصد درجات'!D741="","",'رصد درجات'!D741)</f>
        <v/>
      </c>
      <c r="E741" s="88" t="str">
        <f>IF('رصد درجات'!E741="","",'رصد درجات'!E741)</f>
        <v/>
      </c>
      <c r="F741" s="88" t="str">
        <f>IF('رصد درجات'!F741="","",'رصد درجات'!F741)</f>
        <v/>
      </c>
      <c r="G741" s="88" t="str">
        <f>IF('رصد درجات'!G741="","",'رصد درجات'!G741)</f>
        <v/>
      </c>
      <c r="H741" s="88" t="str">
        <f>IF('رصد درجات'!H741="","",'رصد درجات'!H741)</f>
        <v/>
      </c>
      <c r="I741" s="88" t="str">
        <f>IF('رصد درجات'!I741="","",'رصد درجات'!I741)</f>
        <v/>
      </c>
      <c r="J741" s="88" t="str">
        <f>IF('رصد درجات'!J741="","",'رصد درجات'!J741)</f>
        <v/>
      </c>
      <c r="K741" s="88" t="str">
        <f>IF('رصد درجات'!K741="","",'رصد درجات'!K741)</f>
        <v/>
      </c>
      <c r="L741" s="88" t="str">
        <f>IF('رصد درجات'!L741="","",'رصد درجات'!L741)</f>
        <v/>
      </c>
      <c r="M741" s="105" t="str">
        <f>IF('رصد درجات'!M741="","",'رصد درجات'!M741)</f>
        <v/>
      </c>
      <c r="N741" s="105" t="str">
        <f>IF('رصد درجات'!N741="","",'رصد درجات'!N741)</f>
        <v/>
      </c>
      <c r="O741" s="88" t="str">
        <f>IF(C741="","",'رصد درجات'!Y741)</f>
        <v/>
      </c>
      <c r="P741" s="88" t="str">
        <f>IF(C741="","",'رصد درجات'!AL741)</f>
        <v/>
      </c>
      <c r="Q741" s="88" t="str">
        <f t="shared" si="986"/>
        <v/>
      </c>
      <c r="R741" s="103" t="str">
        <f t="shared" si="987"/>
        <v/>
      </c>
      <c r="S741" s="88" t="str">
        <f>IF(C741="","",'رصد درجات'!AV741)</f>
        <v/>
      </c>
      <c r="T741" s="88" t="str">
        <f>IF(C741="","",'رصد درجات'!BI741)</f>
        <v/>
      </c>
      <c r="U741" s="88" t="str">
        <f t="shared" si="988"/>
        <v/>
      </c>
      <c r="V741" s="88" t="str">
        <f t="shared" si="989"/>
        <v/>
      </c>
      <c r="W741" s="88" t="str">
        <f t="shared" si="990"/>
        <v/>
      </c>
      <c r="X741" s="106" t="str">
        <f t="shared" si="991"/>
        <v/>
      </c>
      <c r="Y741" s="107" t="str">
        <f>IF(C741="","",'رصد درجات'!Z741)</f>
        <v/>
      </c>
      <c r="Z741" s="107" t="str">
        <f>IF(C741="","",'رصد درجات'!AM741)</f>
        <v/>
      </c>
      <c r="AA741" s="107" t="str">
        <f t="shared" si="962"/>
        <v/>
      </c>
      <c r="AB741" s="107" t="str">
        <f t="shared" si="992"/>
        <v/>
      </c>
      <c r="AC741" s="107" t="str">
        <f>IF(C741="","",'رصد درجات'!AV741)</f>
        <v/>
      </c>
      <c r="AD741" s="107" t="str">
        <f>IF(C741="","",'رصد درجات'!BI741)</f>
        <v/>
      </c>
      <c r="AE741" s="107" t="str">
        <f t="shared" si="963"/>
        <v/>
      </c>
      <c r="AF741" s="107" t="str">
        <f t="shared" si="964"/>
        <v/>
      </c>
      <c r="AG741" s="107" t="str">
        <f t="shared" si="993"/>
        <v/>
      </c>
      <c r="AH741" s="108" t="str">
        <f t="shared" si="994"/>
        <v/>
      </c>
      <c r="AI741" s="107" t="str">
        <f>IF(C741="","",'رصد درجات'!AA741)</f>
        <v/>
      </c>
      <c r="AJ741" s="107" t="str">
        <f>IF(C741="","",'رصد درجات'!AN741)</f>
        <v/>
      </c>
      <c r="AK741" s="107" t="str">
        <f t="shared" si="965"/>
        <v/>
      </c>
      <c r="AL741" s="109" t="str">
        <f t="shared" si="995"/>
        <v/>
      </c>
      <c r="AM741" s="107" t="str">
        <f>IF(C741="","",'رصد درجات'!AX741)</f>
        <v/>
      </c>
      <c r="AN741" s="107" t="str">
        <f>IF(C741="","",'رصد درجات'!BK741)</f>
        <v/>
      </c>
      <c r="AO741" s="107" t="str">
        <f t="shared" si="966"/>
        <v/>
      </c>
      <c r="AP741" s="107" t="str">
        <f t="shared" si="967"/>
        <v/>
      </c>
      <c r="AQ741" s="107" t="str">
        <f t="shared" si="968"/>
        <v/>
      </c>
      <c r="AR741" s="108" t="str">
        <f t="shared" si="996"/>
        <v/>
      </c>
      <c r="AS741" s="107" t="str">
        <f>IF(C741="","",'رصد درجات'!AB741)</f>
        <v/>
      </c>
      <c r="AT741" s="107" t="str">
        <f>IF(C741="","",'رصد درجات'!AO741)</f>
        <v/>
      </c>
      <c r="AU741" s="107" t="str">
        <f>IF(C741="","",'رصد درجات'!AP741)</f>
        <v/>
      </c>
      <c r="AV741" s="107" t="str">
        <f t="shared" si="969"/>
        <v/>
      </c>
      <c r="AW741" s="107" t="str">
        <f t="shared" si="997"/>
        <v/>
      </c>
      <c r="AX741" s="107" t="str">
        <f>IF(C741="","",'رصد درجات'!AY741)</f>
        <v/>
      </c>
      <c r="AY741" s="107" t="str">
        <f>IF(C741="","",'رصد درجات'!BL741)</f>
        <v/>
      </c>
      <c r="AZ741" s="107" t="str">
        <f>IF(C741="","",'رصد درجات'!BM741)</f>
        <v/>
      </c>
      <c r="BA741" s="107" t="str">
        <f t="shared" si="970"/>
        <v/>
      </c>
      <c r="BB741" s="107" t="str">
        <f t="shared" si="971"/>
        <v/>
      </c>
      <c r="BC741" s="107" t="str">
        <f t="shared" si="972"/>
        <v/>
      </c>
      <c r="BD741" s="107" t="str">
        <f t="shared" si="973"/>
        <v/>
      </c>
      <c r="BE741" s="108" t="str">
        <f t="shared" si="998"/>
        <v/>
      </c>
      <c r="BF741" s="107" t="str">
        <f>IF(C741="","",'رصد درجات'!AC741)</f>
        <v/>
      </c>
      <c r="BG741" s="107" t="str">
        <f>IF(C741="","",'رصد درجات'!AI741)</f>
        <v/>
      </c>
      <c r="BH741" s="107" t="str">
        <f>IF(C741="","",'رصد درجات'!AQ741)</f>
        <v/>
      </c>
      <c r="BI741" s="107" t="str">
        <f t="shared" si="974"/>
        <v/>
      </c>
      <c r="BJ741" s="107" t="str">
        <f t="shared" si="999"/>
        <v/>
      </c>
      <c r="BK741" s="107" t="str">
        <f>IF(C741="","",'رصد درجات'!AZ741)</f>
        <v/>
      </c>
      <c r="BL741" s="107" t="str">
        <f>IF(C741="","",'رصد درجات'!BF741)</f>
        <v/>
      </c>
      <c r="BM741" s="107" t="str">
        <f>IF(C741="","",'رصد درجات'!BN741)</f>
        <v/>
      </c>
      <c r="BN741" s="107" t="str">
        <f t="shared" si="975"/>
        <v/>
      </c>
      <c r="BO741" s="107" t="str">
        <f t="shared" si="976"/>
        <v/>
      </c>
      <c r="BP741" s="107" t="str">
        <f t="shared" si="977"/>
        <v/>
      </c>
      <c r="BQ741" s="107" t="str">
        <f t="shared" si="978"/>
        <v/>
      </c>
      <c r="BR741" s="108" t="str">
        <f t="shared" si="1000"/>
        <v/>
      </c>
      <c r="BS741" s="107" t="str">
        <f>IF(C741="","",'رصد درجات'!AD741)</f>
        <v/>
      </c>
      <c r="BT741" s="107" t="str">
        <f>IF(C741="","",'رصد درجات'!AR741)</f>
        <v/>
      </c>
      <c r="BU741" s="107" t="str">
        <f t="shared" si="979"/>
        <v/>
      </c>
      <c r="BV741" s="107" t="str">
        <f t="shared" si="1001"/>
        <v/>
      </c>
      <c r="BW741" s="107" t="str">
        <f>IF(C741="","",'رصد درجات'!BA741)</f>
        <v/>
      </c>
      <c r="BX741" s="107" t="str">
        <f>IF(C741="","",'رصد درجات'!BO741)</f>
        <v/>
      </c>
      <c r="BY741" s="107" t="str">
        <f t="shared" si="980"/>
        <v/>
      </c>
      <c r="BZ741" s="107" t="str">
        <f t="shared" si="1002"/>
        <v/>
      </c>
      <c r="CA741" s="107" t="str">
        <f t="shared" si="981"/>
        <v/>
      </c>
      <c r="CB741" s="108" t="str">
        <f t="shared" si="1003"/>
        <v/>
      </c>
      <c r="CC741" s="107" t="str">
        <f>IF(C741="","",'رصد درجات'!AE741)</f>
        <v/>
      </c>
      <c r="CD741" s="107" t="str">
        <f>IF(C741="","",'رصد درجات'!AJ741)</f>
        <v/>
      </c>
      <c r="CE741" s="107" t="str">
        <f>IF(C741="","",'رصد درجات'!AS741)</f>
        <v/>
      </c>
      <c r="CF741" s="107" t="str">
        <f t="shared" si="982"/>
        <v/>
      </c>
      <c r="CG741" s="107" t="str">
        <f t="shared" si="1004"/>
        <v/>
      </c>
      <c r="CH741" s="107" t="str">
        <f>IF(C741="","",'رصد درجات'!BB741)</f>
        <v/>
      </c>
      <c r="CI741" s="107" t="str">
        <f>IF(C741="","",'رصد درجات'!BF741)</f>
        <v/>
      </c>
      <c r="CJ741" s="107" t="str">
        <f>IF(C741="","",'رصد درجات'!BP741)</f>
        <v/>
      </c>
      <c r="CK741" s="107" t="str">
        <f t="shared" si="983"/>
        <v/>
      </c>
      <c r="CL741" s="107" t="str">
        <f t="shared" si="984"/>
        <v/>
      </c>
      <c r="CM741" s="107" t="str">
        <f t="shared" si="985"/>
        <v/>
      </c>
      <c r="CN741" s="107" t="str">
        <f t="shared" si="1005"/>
        <v/>
      </c>
      <c r="CO741" s="108" t="str">
        <f t="shared" si="1006"/>
        <v/>
      </c>
      <c r="CP741" s="110" t="str">
        <f>IF(C741="","",'رصد درجات'!AF741)</f>
        <v/>
      </c>
      <c r="CQ741" s="103" t="str">
        <f t="shared" si="1007"/>
        <v/>
      </c>
      <c r="CR741" s="110" t="str">
        <f>IF(C741="","",'رصد درجات'!BC741)</f>
        <v/>
      </c>
      <c r="CS741" s="110" t="str">
        <f t="shared" si="1008"/>
        <v/>
      </c>
      <c r="CT741" s="110" t="str">
        <f t="shared" si="1009"/>
        <v/>
      </c>
      <c r="CU741" s="103" t="str">
        <f t="shared" si="1010"/>
        <v/>
      </c>
      <c r="CV741" s="107" t="str">
        <f>IF(C741="","",'رصد درجات'!AG741)</f>
        <v/>
      </c>
      <c r="CW741" s="107" t="str">
        <f t="shared" si="1011"/>
        <v/>
      </c>
      <c r="CX741" s="107" t="str">
        <f>IF(C741="","",'رصد درجات'!BD741)</f>
        <v/>
      </c>
      <c r="CY741" s="110" t="str">
        <f t="shared" si="1012"/>
        <v/>
      </c>
      <c r="CZ741" s="110" t="str">
        <f t="shared" si="1013"/>
        <v/>
      </c>
      <c r="DA741" s="103" t="str">
        <f t="shared" si="1014"/>
        <v/>
      </c>
      <c r="DB741" s="111" t="str">
        <f t="shared" si="1015"/>
        <v/>
      </c>
      <c r="DC741" s="112" t="str">
        <f t="shared" si="1016"/>
        <v/>
      </c>
      <c r="DD741" s="111" t="str">
        <f t="shared" si="1017"/>
        <v/>
      </c>
      <c r="DE741" s="112" t="str">
        <f t="shared" si="1018"/>
        <v/>
      </c>
      <c r="DF741" s="107" t="str">
        <f>IF(C741="","",'رصد درجات'!AH741)</f>
        <v/>
      </c>
      <c r="DG741" s="107" t="str">
        <f>IF(C741="","",'رصد درجات'!AT741)</f>
        <v/>
      </c>
      <c r="DH741" s="107" t="str">
        <f t="shared" si="1019"/>
        <v/>
      </c>
      <c r="DI741" s="107" t="str">
        <f t="shared" si="1020"/>
        <v/>
      </c>
      <c r="DJ741" s="107" t="str">
        <f>IF(C741="","",'رصد درجات'!BE741)</f>
        <v/>
      </c>
      <c r="DK741" s="107" t="str">
        <f>IF(C741="","",'رصد درجات'!BQ741)</f>
        <v/>
      </c>
      <c r="DL741" s="107" t="str">
        <f t="shared" si="1021"/>
        <v/>
      </c>
      <c r="DM741" s="107" t="str">
        <f t="shared" si="1022"/>
        <v/>
      </c>
      <c r="DN741" s="107" t="str">
        <f t="shared" si="1023"/>
        <v/>
      </c>
      <c r="DO741" s="108" t="str">
        <f t="shared" si="1024"/>
        <v/>
      </c>
      <c r="DP741" s="81" t="str">
        <f t="shared" si="1025"/>
        <v/>
      </c>
      <c r="DQ741" s="113" t="str">
        <f t="shared" si="1026"/>
        <v/>
      </c>
      <c r="DR741" s="9">
        <f t="shared" si="1027"/>
        <v>0</v>
      </c>
      <c r="DS741" s="114" t="str">
        <f t="shared" si="1028"/>
        <v/>
      </c>
      <c r="DT741" s="115" t="str">
        <f t="shared" si="1029"/>
        <v/>
      </c>
      <c r="DU741" s="115" t="str">
        <f t="shared" si="1030"/>
        <v/>
      </c>
      <c r="DV741" s="115" t="str">
        <f t="shared" si="1031"/>
        <v/>
      </c>
      <c r="DW741" s="115" t="str">
        <f t="shared" si="1032"/>
        <v/>
      </c>
      <c r="DX741" s="115" t="str">
        <f t="shared" si="1033"/>
        <v/>
      </c>
      <c r="DY741" s="115" t="str">
        <f t="shared" si="1034"/>
        <v/>
      </c>
      <c r="DZ741" s="115" t="str">
        <f t="shared" si="1035"/>
        <v/>
      </c>
      <c r="EA741" s="253"/>
      <c r="EB741" s="253"/>
      <c r="EC741" s="253"/>
      <c r="ED741" s="253"/>
      <c r="EE741" s="253"/>
      <c r="EF741" s="253"/>
      <c r="EG741" s="253"/>
      <c r="EH741" s="253"/>
      <c r="EI741" s="253"/>
      <c r="EJ741" s="253"/>
      <c r="EK741" s="259"/>
      <c r="EL741" s="261" t="str">
        <f t="shared" si="1036"/>
        <v/>
      </c>
      <c r="EM741" s="9"/>
      <c r="EN741" s="9"/>
      <c r="EO741" s="81"/>
      <c r="EP741" s="82"/>
      <c r="EQ741" s="88"/>
      <c r="ER741" s="88"/>
      <c r="ES741" s="78"/>
    </row>
    <row r="742" spans="1:149" s="11" customFormat="1" ht="27" customHeight="1" thickBot="1">
      <c r="A742" s="88" t="str">
        <f>IF('رصد درجات'!A742="","",'رصد درجات'!A742)</f>
        <v/>
      </c>
      <c r="B742" s="88" t="str">
        <f>IF('رصد درجات'!B742="","",'رصد درجات'!B742)</f>
        <v/>
      </c>
      <c r="C742" s="88" t="str">
        <f>IF('رصد درجات'!C742="","",'رصد درجات'!C742)</f>
        <v/>
      </c>
      <c r="D742" s="104" t="str">
        <f>IF('رصد درجات'!D742="","",'رصد درجات'!D742)</f>
        <v/>
      </c>
      <c r="E742" s="88" t="str">
        <f>IF('رصد درجات'!E742="","",'رصد درجات'!E742)</f>
        <v/>
      </c>
      <c r="F742" s="88" t="str">
        <f>IF('رصد درجات'!F742="","",'رصد درجات'!F742)</f>
        <v/>
      </c>
      <c r="G742" s="88" t="str">
        <f>IF('رصد درجات'!G742="","",'رصد درجات'!G742)</f>
        <v/>
      </c>
      <c r="H742" s="88" t="str">
        <f>IF('رصد درجات'!H742="","",'رصد درجات'!H742)</f>
        <v/>
      </c>
      <c r="I742" s="88" t="str">
        <f>IF('رصد درجات'!I742="","",'رصد درجات'!I742)</f>
        <v/>
      </c>
      <c r="J742" s="88" t="str">
        <f>IF('رصد درجات'!J742="","",'رصد درجات'!J742)</f>
        <v/>
      </c>
      <c r="K742" s="88" t="str">
        <f>IF('رصد درجات'!K742="","",'رصد درجات'!K742)</f>
        <v/>
      </c>
      <c r="L742" s="88" t="str">
        <f>IF('رصد درجات'!L742="","",'رصد درجات'!L742)</f>
        <v/>
      </c>
      <c r="M742" s="105" t="str">
        <f>IF('رصد درجات'!M742="","",'رصد درجات'!M742)</f>
        <v/>
      </c>
      <c r="N742" s="105" t="str">
        <f>IF('رصد درجات'!N742="","",'رصد درجات'!N742)</f>
        <v/>
      </c>
      <c r="O742" s="88" t="str">
        <f>IF(C742="","",'رصد درجات'!Y742)</f>
        <v/>
      </c>
      <c r="P742" s="88" t="str">
        <f>IF(C742="","",'رصد درجات'!AL742)</f>
        <v/>
      </c>
      <c r="Q742" s="88" t="str">
        <f t="shared" si="986"/>
        <v/>
      </c>
      <c r="R742" s="103" t="str">
        <f t="shared" si="987"/>
        <v/>
      </c>
      <c r="S742" s="88" t="str">
        <f>IF(C742="","",'رصد درجات'!AV742)</f>
        <v/>
      </c>
      <c r="T742" s="88" t="str">
        <f>IF(C742="","",'رصد درجات'!BI742)</f>
        <v/>
      </c>
      <c r="U742" s="88" t="str">
        <f t="shared" si="988"/>
        <v/>
      </c>
      <c r="V742" s="88" t="str">
        <f t="shared" si="989"/>
        <v/>
      </c>
      <c r="W742" s="88" t="str">
        <f t="shared" si="990"/>
        <v/>
      </c>
      <c r="X742" s="106" t="str">
        <f t="shared" si="991"/>
        <v/>
      </c>
      <c r="Y742" s="107" t="str">
        <f>IF(C742="","",'رصد درجات'!Z742)</f>
        <v/>
      </c>
      <c r="Z742" s="107" t="str">
        <f>IF(C742="","",'رصد درجات'!AM742)</f>
        <v/>
      </c>
      <c r="AA742" s="107" t="str">
        <f t="shared" si="962"/>
        <v/>
      </c>
      <c r="AB742" s="107" t="str">
        <f t="shared" si="992"/>
        <v/>
      </c>
      <c r="AC742" s="107" t="str">
        <f>IF(C742="","",'رصد درجات'!AV742)</f>
        <v/>
      </c>
      <c r="AD742" s="107" t="str">
        <f>IF(C742="","",'رصد درجات'!BI742)</f>
        <v/>
      </c>
      <c r="AE742" s="107" t="str">
        <f t="shared" si="963"/>
        <v/>
      </c>
      <c r="AF742" s="107" t="str">
        <f t="shared" si="964"/>
        <v/>
      </c>
      <c r="AG742" s="107" t="str">
        <f t="shared" si="993"/>
        <v/>
      </c>
      <c r="AH742" s="108" t="str">
        <f t="shared" si="994"/>
        <v/>
      </c>
      <c r="AI742" s="107" t="str">
        <f>IF(C742="","",'رصد درجات'!AA742)</f>
        <v/>
      </c>
      <c r="AJ742" s="107" t="str">
        <f>IF(C742="","",'رصد درجات'!AN742)</f>
        <v/>
      </c>
      <c r="AK742" s="107" t="str">
        <f t="shared" si="965"/>
        <v/>
      </c>
      <c r="AL742" s="109" t="str">
        <f t="shared" si="995"/>
        <v/>
      </c>
      <c r="AM742" s="107" t="str">
        <f>IF(C742="","",'رصد درجات'!AX742)</f>
        <v/>
      </c>
      <c r="AN742" s="107" t="str">
        <f>IF(C742="","",'رصد درجات'!BK742)</f>
        <v/>
      </c>
      <c r="AO742" s="107" t="str">
        <f t="shared" si="966"/>
        <v/>
      </c>
      <c r="AP742" s="107" t="str">
        <f t="shared" si="967"/>
        <v/>
      </c>
      <c r="AQ742" s="107" t="str">
        <f t="shared" si="968"/>
        <v/>
      </c>
      <c r="AR742" s="108" t="str">
        <f t="shared" si="996"/>
        <v/>
      </c>
      <c r="AS742" s="107" t="str">
        <f>IF(C742="","",'رصد درجات'!AB742)</f>
        <v/>
      </c>
      <c r="AT742" s="107" t="str">
        <f>IF(C742="","",'رصد درجات'!AO742)</f>
        <v/>
      </c>
      <c r="AU742" s="107" t="str">
        <f>IF(C742="","",'رصد درجات'!AP742)</f>
        <v/>
      </c>
      <c r="AV742" s="107" t="str">
        <f t="shared" si="969"/>
        <v/>
      </c>
      <c r="AW742" s="107" t="str">
        <f t="shared" si="997"/>
        <v/>
      </c>
      <c r="AX742" s="107" t="str">
        <f>IF(C742="","",'رصد درجات'!AY742)</f>
        <v/>
      </c>
      <c r="AY742" s="107" t="str">
        <f>IF(C742="","",'رصد درجات'!BL742)</f>
        <v/>
      </c>
      <c r="AZ742" s="107" t="str">
        <f>IF(C742="","",'رصد درجات'!BM742)</f>
        <v/>
      </c>
      <c r="BA742" s="107" t="str">
        <f t="shared" si="970"/>
        <v/>
      </c>
      <c r="BB742" s="107" t="str">
        <f t="shared" si="971"/>
        <v/>
      </c>
      <c r="BC742" s="107" t="str">
        <f t="shared" si="972"/>
        <v/>
      </c>
      <c r="BD742" s="107" t="str">
        <f t="shared" si="973"/>
        <v/>
      </c>
      <c r="BE742" s="108" t="str">
        <f t="shared" si="998"/>
        <v/>
      </c>
      <c r="BF742" s="107" t="str">
        <f>IF(C742="","",'رصد درجات'!AC742)</f>
        <v/>
      </c>
      <c r="BG742" s="107" t="str">
        <f>IF(C742="","",'رصد درجات'!AI742)</f>
        <v/>
      </c>
      <c r="BH742" s="107" t="str">
        <f>IF(C742="","",'رصد درجات'!AQ742)</f>
        <v/>
      </c>
      <c r="BI742" s="107" t="str">
        <f t="shared" si="974"/>
        <v/>
      </c>
      <c r="BJ742" s="107" t="str">
        <f t="shared" si="999"/>
        <v/>
      </c>
      <c r="BK742" s="107" t="str">
        <f>IF(C742="","",'رصد درجات'!AZ742)</f>
        <v/>
      </c>
      <c r="BL742" s="107" t="str">
        <f>IF(C742="","",'رصد درجات'!BF742)</f>
        <v/>
      </c>
      <c r="BM742" s="107" t="str">
        <f>IF(C742="","",'رصد درجات'!BN742)</f>
        <v/>
      </c>
      <c r="BN742" s="107" t="str">
        <f t="shared" si="975"/>
        <v/>
      </c>
      <c r="BO742" s="107" t="str">
        <f t="shared" si="976"/>
        <v/>
      </c>
      <c r="BP742" s="107" t="str">
        <f t="shared" si="977"/>
        <v/>
      </c>
      <c r="BQ742" s="107" t="str">
        <f t="shared" si="978"/>
        <v/>
      </c>
      <c r="BR742" s="108" t="str">
        <f t="shared" si="1000"/>
        <v/>
      </c>
      <c r="BS742" s="107" t="str">
        <f>IF(C742="","",'رصد درجات'!AD742)</f>
        <v/>
      </c>
      <c r="BT742" s="107" t="str">
        <f>IF(C742="","",'رصد درجات'!AR742)</f>
        <v/>
      </c>
      <c r="BU742" s="107" t="str">
        <f t="shared" si="979"/>
        <v/>
      </c>
      <c r="BV742" s="107" t="str">
        <f t="shared" si="1001"/>
        <v/>
      </c>
      <c r="BW742" s="107" t="str">
        <f>IF(C742="","",'رصد درجات'!BA742)</f>
        <v/>
      </c>
      <c r="BX742" s="107" t="str">
        <f>IF(C742="","",'رصد درجات'!BO742)</f>
        <v/>
      </c>
      <c r="BY742" s="107" t="str">
        <f t="shared" si="980"/>
        <v/>
      </c>
      <c r="BZ742" s="107" t="str">
        <f t="shared" si="1002"/>
        <v/>
      </c>
      <c r="CA742" s="107" t="str">
        <f t="shared" si="981"/>
        <v/>
      </c>
      <c r="CB742" s="108" t="str">
        <f t="shared" si="1003"/>
        <v/>
      </c>
      <c r="CC742" s="107" t="str">
        <f>IF(C742="","",'رصد درجات'!AE742)</f>
        <v/>
      </c>
      <c r="CD742" s="107" t="str">
        <f>IF(C742="","",'رصد درجات'!AJ742)</f>
        <v/>
      </c>
      <c r="CE742" s="107" t="str">
        <f>IF(C742="","",'رصد درجات'!AS742)</f>
        <v/>
      </c>
      <c r="CF742" s="107" t="str">
        <f t="shared" si="982"/>
        <v/>
      </c>
      <c r="CG742" s="107" t="str">
        <f t="shared" si="1004"/>
        <v/>
      </c>
      <c r="CH742" s="107" t="str">
        <f>IF(C742="","",'رصد درجات'!BB742)</f>
        <v/>
      </c>
      <c r="CI742" s="107" t="str">
        <f>IF(C742="","",'رصد درجات'!BF742)</f>
        <v/>
      </c>
      <c r="CJ742" s="107" t="str">
        <f>IF(C742="","",'رصد درجات'!BP742)</f>
        <v/>
      </c>
      <c r="CK742" s="107" t="str">
        <f t="shared" si="983"/>
        <v/>
      </c>
      <c r="CL742" s="107" t="str">
        <f t="shared" si="984"/>
        <v/>
      </c>
      <c r="CM742" s="107" t="str">
        <f t="shared" si="985"/>
        <v/>
      </c>
      <c r="CN742" s="107" t="str">
        <f t="shared" si="1005"/>
        <v/>
      </c>
      <c r="CO742" s="108" t="str">
        <f t="shared" si="1006"/>
        <v/>
      </c>
      <c r="CP742" s="110" t="str">
        <f>IF(C742="","",'رصد درجات'!AF742)</f>
        <v/>
      </c>
      <c r="CQ742" s="103" t="str">
        <f t="shared" si="1007"/>
        <v/>
      </c>
      <c r="CR742" s="110" t="str">
        <f>IF(C742="","",'رصد درجات'!BC742)</f>
        <v/>
      </c>
      <c r="CS742" s="110" t="str">
        <f t="shared" si="1008"/>
        <v/>
      </c>
      <c r="CT742" s="110" t="str">
        <f t="shared" si="1009"/>
        <v/>
      </c>
      <c r="CU742" s="103" t="str">
        <f t="shared" si="1010"/>
        <v/>
      </c>
      <c r="CV742" s="107" t="str">
        <f>IF(C742="","",'رصد درجات'!AG742)</f>
        <v/>
      </c>
      <c r="CW742" s="107" t="str">
        <f t="shared" si="1011"/>
        <v/>
      </c>
      <c r="CX742" s="107" t="str">
        <f>IF(C742="","",'رصد درجات'!BD742)</f>
        <v/>
      </c>
      <c r="CY742" s="110" t="str">
        <f t="shared" si="1012"/>
        <v/>
      </c>
      <c r="CZ742" s="110" t="str">
        <f t="shared" si="1013"/>
        <v/>
      </c>
      <c r="DA742" s="103" t="str">
        <f t="shared" si="1014"/>
        <v/>
      </c>
      <c r="DB742" s="111" t="str">
        <f t="shared" si="1015"/>
        <v/>
      </c>
      <c r="DC742" s="112" t="str">
        <f t="shared" si="1016"/>
        <v/>
      </c>
      <c r="DD742" s="111" t="str">
        <f t="shared" si="1017"/>
        <v/>
      </c>
      <c r="DE742" s="112" t="str">
        <f t="shared" si="1018"/>
        <v/>
      </c>
      <c r="DF742" s="107" t="str">
        <f>IF(C742="","",'رصد درجات'!AH742)</f>
        <v/>
      </c>
      <c r="DG742" s="107" t="str">
        <f>IF(C742="","",'رصد درجات'!AT742)</f>
        <v/>
      </c>
      <c r="DH742" s="107" t="str">
        <f t="shared" si="1019"/>
        <v/>
      </c>
      <c r="DI742" s="107" t="str">
        <f t="shared" si="1020"/>
        <v/>
      </c>
      <c r="DJ742" s="107" t="str">
        <f>IF(C742="","",'رصد درجات'!BE742)</f>
        <v/>
      </c>
      <c r="DK742" s="107" t="str">
        <f>IF(C742="","",'رصد درجات'!BQ742)</f>
        <v/>
      </c>
      <c r="DL742" s="107" t="str">
        <f t="shared" si="1021"/>
        <v/>
      </c>
      <c r="DM742" s="107" t="str">
        <f t="shared" si="1022"/>
        <v/>
      </c>
      <c r="DN742" s="107" t="str">
        <f t="shared" si="1023"/>
        <v/>
      </c>
      <c r="DO742" s="108" t="str">
        <f t="shared" si="1024"/>
        <v/>
      </c>
      <c r="DP742" s="81" t="str">
        <f t="shared" si="1025"/>
        <v/>
      </c>
      <c r="DQ742" s="113" t="str">
        <f t="shared" si="1026"/>
        <v/>
      </c>
      <c r="DR742" s="9">
        <f t="shared" si="1027"/>
        <v>0</v>
      </c>
      <c r="DS742" s="114" t="str">
        <f t="shared" si="1028"/>
        <v/>
      </c>
      <c r="DT742" s="115" t="str">
        <f t="shared" si="1029"/>
        <v/>
      </c>
      <c r="DU742" s="115" t="str">
        <f t="shared" si="1030"/>
        <v/>
      </c>
      <c r="DV742" s="115" t="str">
        <f t="shared" si="1031"/>
        <v/>
      </c>
      <c r="DW742" s="115" t="str">
        <f t="shared" si="1032"/>
        <v/>
      </c>
      <c r="DX742" s="115" t="str">
        <f t="shared" si="1033"/>
        <v/>
      </c>
      <c r="DY742" s="115" t="str">
        <f t="shared" si="1034"/>
        <v/>
      </c>
      <c r="DZ742" s="115" t="str">
        <f t="shared" si="1035"/>
        <v/>
      </c>
      <c r="EA742" s="253"/>
      <c r="EB742" s="253"/>
      <c r="EC742" s="253"/>
      <c r="ED742" s="253"/>
      <c r="EE742" s="253"/>
      <c r="EF742" s="253"/>
      <c r="EG742" s="253"/>
      <c r="EH742" s="253"/>
      <c r="EI742" s="253"/>
      <c r="EJ742" s="253"/>
      <c r="EK742" s="259"/>
      <c r="EL742" s="261" t="str">
        <f t="shared" si="1036"/>
        <v/>
      </c>
      <c r="EM742" s="9"/>
      <c r="EN742" s="9"/>
      <c r="EO742" s="81"/>
      <c r="EP742" s="82"/>
      <c r="EQ742" s="88"/>
      <c r="ER742" s="88"/>
      <c r="ES742" s="78"/>
    </row>
    <row r="743" spans="1:149" s="11" customFormat="1" ht="27" customHeight="1" thickBot="1">
      <c r="A743" s="88" t="str">
        <f>IF('رصد درجات'!A743="","",'رصد درجات'!A743)</f>
        <v/>
      </c>
      <c r="B743" s="88" t="str">
        <f>IF('رصد درجات'!B743="","",'رصد درجات'!B743)</f>
        <v/>
      </c>
      <c r="C743" s="88" t="str">
        <f>IF('رصد درجات'!C743="","",'رصد درجات'!C743)</f>
        <v/>
      </c>
      <c r="D743" s="104" t="str">
        <f>IF('رصد درجات'!D743="","",'رصد درجات'!D743)</f>
        <v/>
      </c>
      <c r="E743" s="88" t="str">
        <f>IF('رصد درجات'!E743="","",'رصد درجات'!E743)</f>
        <v/>
      </c>
      <c r="F743" s="88" t="str">
        <f>IF('رصد درجات'!F743="","",'رصد درجات'!F743)</f>
        <v/>
      </c>
      <c r="G743" s="88" t="str">
        <f>IF('رصد درجات'!G743="","",'رصد درجات'!G743)</f>
        <v/>
      </c>
      <c r="H743" s="88" t="str">
        <f>IF('رصد درجات'!H743="","",'رصد درجات'!H743)</f>
        <v/>
      </c>
      <c r="I743" s="88" t="str">
        <f>IF('رصد درجات'!I743="","",'رصد درجات'!I743)</f>
        <v/>
      </c>
      <c r="J743" s="88" t="str">
        <f>IF('رصد درجات'!J743="","",'رصد درجات'!J743)</f>
        <v/>
      </c>
      <c r="K743" s="88" t="str">
        <f>IF('رصد درجات'!K743="","",'رصد درجات'!K743)</f>
        <v/>
      </c>
      <c r="L743" s="88" t="str">
        <f>IF('رصد درجات'!L743="","",'رصد درجات'!L743)</f>
        <v/>
      </c>
      <c r="M743" s="105" t="str">
        <f>IF('رصد درجات'!M743="","",'رصد درجات'!M743)</f>
        <v/>
      </c>
      <c r="N743" s="105" t="str">
        <f>IF('رصد درجات'!N743="","",'رصد درجات'!N743)</f>
        <v/>
      </c>
      <c r="O743" s="88" t="str">
        <f>IF(C743="","",'رصد درجات'!Y743)</f>
        <v/>
      </c>
      <c r="P743" s="88" t="str">
        <f>IF(C743="","",'رصد درجات'!AL743)</f>
        <v/>
      </c>
      <c r="Q743" s="88" t="str">
        <f t="shared" si="986"/>
        <v/>
      </c>
      <c r="R743" s="103" t="str">
        <f t="shared" si="987"/>
        <v/>
      </c>
      <c r="S743" s="88" t="str">
        <f>IF(C743="","",'رصد درجات'!AV743)</f>
        <v/>
      </c>
      <c r="T743" s="88" t="str">
        <f>IF(C743="","",'رصد درجات'!BI743)</f>
        <v/>
      </c>
      <c r="U743" s="88" t="str">
        <f t="shared" si="988"/>
        <v/>
      </c>
      <c r="V743" s="88" t="str">
        <f t="shared" si="989"/>
        <v/>
      </c>
      <c r="W743" s="88" t="str">
        <f t="shared" si="990"/>
        <v/>
      </c>
      <c r="X743" s="106" t="str">
        <f t="shared" si="991"/>
        <v/>
      </c>
      <c r="Y743" s="107" t="str">
        <f>IF(C743="","",'رصد درجات'!Z743)</f>
        <v/>
      </c>
      <c r="Z743" s="107" t="str">
        <f>IF(C743="","",'رصد درجات'!AM743)</f>
        <v/>
      </c>
      <c r="AA743" s="107" t="str">
        <f t="shared" si="962"/>
        <v/>
      </c>
      <c r="AB743" s="107" t="str">
        <f t="shared" si="992"/>
        <v/>
      </c>
      <c r="AC743" s="107" t="str">
        <f>IF(C743="","",'رصد درجات'!AV743)</f>
        <v/>
      </c>
      <c r="AD743" s="107" t="str">
        <f>IF(C743="","",'رصد درجات'!BI743)</f>
        <v/>
      </c>
      <c r="AE743" s="107" t="str">
        <f t="shared" si="963"/>
        <v/>
      </c>
      <c r="AF743" s="107" t="str">
        <f t="shared" si="964"/>
        <v/>
      </c>
      <c r="AG743" s="107" t="str">
        <f t="shared" si="993"/>
        <v/>
      </c>
      <c r="AH743" s="108" t="str">
        <f t="shared" si="994"/>
        <v/>
      </c>
      <c r="AI743" s="107" t="str">
        <f>IF(C743="","",'رصد درجات'!AA743)</f>
        <v/>
      </c>
      <c r="AJ743" s="107" t="str">
        <f>IF(C743="","",'رصد درجات'!AN743)</f>
        <v/>
      </c>
      <c r="AK743" s="107" t="str">
        <f t="shared" si="965"/>
        <v/>
      </c>
      <c r="AL743" s="109" t="str">
        <f t="shared" si="995"/>
        <v/>
      </c>
      <c r="AM743" s="107" t="str">
        <f>IF(C743="","",'رصد درجات'!AX743)</f>
        <v/>
      </c>
      <c r="AN743" s="107" t="str">
        <f>IF(C743="","",'رصد درجات'!BK743)</f>
        <v/>
      </c>
      <c r="AO743" s="107" t="str">
        <f t="shared" si="966"/>
        <v/>
      </c>
      <c r="AP743" s="107" t="str">
        <f t="shared" si="967"/>
        <v/>
      </c>
      <c r="AQ743" s="107" t="str">
        <f t="shared" si="968"/>
        <v/>
      </c>
      <c r="AR743" s="108" t="str">
        <f t="shared" si="996"/>
        <v/>
      </c>
      <c r="AS743" s="107" t="str">
        <f>IF(C743="","",'رصد درجات'!AB743)</f>
        <v/>
      </c>
      <c r="AT743" s="107" t="str">
        <f>IF(C743="","",'رصد درجات'!AO743)</f>
        <v/>
      </c>
      <c r="AU743" s="107" t="str">
        <f>IF(C743="","",'رصد درجات'!AP743)</f>
        <v/>
      </c>
      <c r="AV743" s="107" t="str">
        <f t="shared" si="969"/>
        <v/>
      </c>
      <c r="AW743" s="107" t="str">
        <f t="shared" si="997"/>
        <v/>
      </c>
      <c r="AX743" s="107" t="str">
        <f>IF(C743="","",'رصد درجات'!AY743)</f>
        <v/>
      </c>
      <c r="AY743" s="107" t="str">
        <f>IF(C743="","",'رصد درجات'!BL743)</f>
        <v/>
      </c>
      <c r="AZ743" s="107" t="str">
        <f>IF(C743="","",'رصد درجات'!BM743)</f>
        <v/>
      </c>
      <c r="BA743" s="107" t="str">
        <f t="shared" si="970"/>
        <v/>
      </c>
      <c r="BB743" s="107" t="str">
        <f t="shared" si="971"/>
        <v/>
      </c>
      <c r="BC743" s="107" t="str">
        <f t="shared" si="972"/>
        <v/>
      </c>
      <c r="BD743" s="107" t="str">
        <f t="shared" si="973"/>
        <v/>
      </c>
      <c r="BE743" s="108" t="str">
        <f t="shared" si="998"/>
        <v/>
      </c>
      <c r="BF743" s="107" t="str">
        <f>IF(C743="","",'رصد درجات'!AC743)</f>
        <v/>
      </c>
      <c r="BG743" s="107" t="str">
        <f>IF(C743="","",'رصد درجات'!AI743)</f>
        <v/>
      </c>
      <c r="BH743" s="107" t="str">
        <f>IF(C743="","",'رصد درجات'!AQ743)</f>
        <v/>
      </c>
      <c r="BI743" s="107" t="str">
        <f t="shared" si="974"/>
        <v/>
      </c>
      <c r="BJ743" s="107" t="str">
        <f t="shared" si="999"/>
        <v/>
      </c>
      <c r="BK743" s="107" t="str">
        <f>IF(C743="","",'رصد درجات'!AZ743)</f>
        <v/>
      </c>
      <c r="BL743" s="107" t="str">
        <f>IF(C743="","",'رصد درجات'!BF743)</f>
        <v/>
      </c>
      <c r="BM743" s="107" t="str">
        <f>IF(C743="","",'رصد درجات'!BN743)</f>
        <v/>
      </c>
      <c r="BN743" s="107" t="str">
        <f t="shared" si="975"/>
        <v/>
      </c>
      <c r="BO743" s="107" t="str">
        <f t="shared" si="976"/>
        <v/>
      </c>
      <c r="BP743" s="107" t="str">
        <f t="shared" si="977"/>
        <v/>
      </c>
      <c r="BQ743" s="107" t="str">
        <f t="shared" si="978"/>
        <v/>
      </c>
      <c r="BR743" s="108" t="str">
        <f t="shared" si="1000"/>
        <v/>
      </c>
      <c r="BS743" s="107" t="str">
        <f>IF(C743="","",'رصد درجات'!AD743)</f>
        <v/>
      </c>
      <c r="BT743" s="107" t="str">
        <f>IF(C743="","",'رصد درجات'!AR743)</f>
        <v/>
      </c>
      <c r="BU743" s="107" t="str">
        <f t="shared" si="979"/>
        <v/>
      </c>
      <c r="BV743" s="107" t="str">
        <f t="shared" si="1001"/>
        <v/>
      </c>
      <c r="BW743" s="107" t="str">
        <f>IF(C743="","",'رصد درجات'!BA743)</f>
        <v/>
      </c>
      <c r="BX743" s="107" t="str">
        <f>IF(C743="","",'رصد درجات'!BO743)</f>
        <v/>
      </c>
      <c r="BY743" s="107" t="str">
        <f t="shared" si="980"/>
        <v/>
      </c>
      <c r="BZ743" s="107" t="str">
        <f t="shared" si="1002"/>
        <v/>
      </c>
      <c r="CA743" s="107" t="str">
        <f t="shared" si="981"/>
        <v/>
      </c>
      <c r="CB743" s="108" t="str">
        <f t="shared" si="1003"/>
        <v/>
      </c>
      <c r="CC743" s="107" t="str">
        <f>IF(C743="","",'رصد درجات'!AE743)</f>
        <v/>
      </c>
      <c r="CD743" s="107" t="str">
        <f>IF(C743="","",'رصد درجات'!AJ743)</f>
        <v/>
      </c>
      <c r="CE743" s="107" t="str">
        <f>IF(C743="","",'رصد درجات'!AS743)</f>
        <v/>
      </c>
      <c r="CF743" s="107" t="str">
        <f t="shared" si="982"/>
        <v/>
      </c>
      <c r="CG743" s="107" t="str">
        <f t="shared" si="1004"/>
        <v/>
      </c>
      <c r="CH743" s="107" t="str">
        <f>IF(C743="","",'رصد درجات'!BB743)</f>
        <v/>
      </c>
      <c r="CI743" s="107" t="str">
        <f>IF(C743="","",'رصد درجات'!BF743)</f>
        <v/>
      </c>
      <c r="CJ743" s="107" t="str">
        <f>IF(C743="","",'رصد درجات'!BP743)</f>
        <v/>
      </c>
      <c r="CK743" s="107" t="str">
        <f t="shared" si="983"/>
        <v/>
      </c>
      <c r="CL743" s="107" t="str">
        <f t="shared" si="984"/>
        <v/>
      </c>
      <c r="CM743" s="107" t="str">
        <f t="shared" si="985"/>
        <v/>
      </c>
      <c r="CN743" s="107" t="str">
        <f t="shared" si="1005"/>
        <v/>
      </c>
      <c r="CO743" s="108" t="str">
        <f t="shared" si="1006"/>
        <v/>
      </c>
      <c r="CP743" s="110" t="str">
        <f>IF(C743="","",'رصد درجات'!AF743)</f>
        <v/>
      </c>
      <c r="CQ743" s="103" t="str">
        <f t="shared" si="1007"/>
        <v/>
      </c>
      <c r="CR743" s="110" t="str">
        <f>IF(C743="","",'رصد درجات'!BC743)</f>
        <v/>
      </c>
      <c r="CS743" s="110" t="str">
        <f t="shared" si="1008"/>
        <v/>
      </c>
      <c r="CT743" s="110" t="str">
        <f t="shared" si="1009"/>
        <v/>
      </c>
      <c r="CU743" s="103" t="str">
        <f t="shared" si="1010"/>
        <v/>
      </c>
      <c r="CV743" s="107" t="str">
        <f>IF(C743="","",'رصد درجات'!AG743)</f>
        <v/>
      </c>
      <c r="CW743" s="107" t="str">
        <f t="shared" si="1011"/>
        <v/>
      </c>
      <c r="CX743" s="107" t="str">
        <f>IF(C743="","",'رصد درجات'!BD743)</f>
        <v/>
      </c>
      <c r="CY743" s="110" t="str">
        <f t="shared" si="1012"/>
        <v/>
      </c>
      <c r="CZ743" s="110" t="str">
        <f t="shared" si="1013"/>
        <v/>
      </c>
      <c r="DA743" s="103" t="str">
        <f t="shared" si="1014"/>
        <v/>
      </c>
      <c r="DB743" s="111" t="str">
        <f t="shared" si="1015"/>
        <v/>
      </c>
      <c r="DC743" s="112" t="str">
        <f t="shared" si="1016"/>
        <v/>
      </c>
      <c r="DD743" s="111" t="str">
        <f t="shared" si="1017"/>
        <v/>
      </c>
      <c r="DE743" s="112" t="str">
        <f t="shared" si="1018"/>
        <v/>
      </c>
      <c r="DF743" s="107" t="str">
        <f>IF(C743="","",'رصد درجات'!AH743)</f>
        <v/>
      </c>
      <c r="DG743" s="107" t="str">
        <f>IF(C743="","",'رصد درجات'!AT743)</f>
        <v/>
      </c>
      <c r="DH743" s="107" t="str">
        <f t="shared" si="1019"/>
        <v/>
      </c>
      <c r="DI743" s="107" t="str">
        <f t="shared" si="1020"/>
        <v/>
      </c>
      <c r="DJ743" s="107" t="str">
        <f>IF(C743="","",'رصد درجات'!BE743)</f>
        <v/>
      </c>
      <c r="DK743" s="107" t="str">
        <f>IF(C743="","",'رصد درجات'!BQ743)</f>
        <v/>
      </c>
      <c r="DL743" s="107" t="str">
        <f t="shared" si="1021"/>
        <v/>
      </c>
      <c r="DM743" s="107" t="str">
        <f t="shared" si="1022"/>
        <v/>
      </c>
      <c r="DN743" s="107" t="str">
        <f t="shared" si="1023"/>
        <v/>
      </c>
      <c r="DO743" s="108" t="str">
        <f t="shared" si="1024"/>
        <v/>
      </c>
      <c r="DP743" s="81" t="str">
        <f t="shared" si="1025"/>
        <v/>
      </c>
      <c r="DQ743" s="113" t="str">
        <f t="shared" si="1026"/>
        <v/>
      </c>
      <c r="DR743" s="9">
        <f t="shared" si="1027"/>
        <v>0</v>
      </c>
      <c r="DS743" s="114" t="str">
        <f t="shared" si="1028"/>
        <v/>
      </c>
      <c r="DT743" s="115" t="str">
        <f t="shared" si="1029"/>
        <v/>
      </c>
      <c r="DU743" s="115" t="str">
        <f t="shared" si="1030"/>
        <v/>
      </c>
      <c r="DV743" s="115" t="str">
        <f t="shared" si="1031"/>
        <v/>
      </c>
      <c r="DW743" s="115" t="str">
        <f t="shared" si="1032"/>
        <v/>
      </c>
      <c r="DX743" s="115" t="str">
        <f t="shared" si="1033"/>
        <v/>
      </c>
      <c r="DY743" s="115" t="str">
        <f t="shared" si="1034"/>
        <v/>
      </c>
      <c r="DZ743" s="115" t="str">
        <f t="shared" si="1035"/>
        <v/>
      </c>
      <c r="EA743" s="253"/>
      <c r="EB743" s="253"/>
      <c r="EC743" s="253"/>
      <c r="ED743" s="253"/>
      <c r="EE743" s="253"/>
      <c r="EF743" s="253"/>
      <c r="EG743" s="253"/>
      <c r="EH743" s="253"/>
      <c r="EI743" s="253"/>
      <c r="EJ743" s="253"/>
      <c r="EK743" s="259"/>
      <c r="EL743" s="261" t="str">
        <f t="shared" si="1036"/>
        <v/>
      </c>
      <c r="EM743" s="9"/>
      <c r="EN743" s="9"/>
      <c r="EO743" s="81"/>
      <c r="EP743" s="82"/>
      <c r="EQ743" s="88"/>
      <c r="ER743" s="88"/>
      <c r="ES743" s="78"/>
    </row>
    <row r="744" spans="1:149" s="11" customFormat="1" ht="27" customHeight="1" thickBot="1">
      <c r="A744" s="88" t="str">
        <f>IF('رصد درجات'!A744="","",'رصد درجات'!A744)</f>
        <v/>
      </c>
      <c r="B744" s="88" t="str">
        <f>IF('رصد درجات'!B744="","",'رصد درجات'!B744)</f>
        <v/>
      </c>
      <c r="C744" s="88" t="str">
        <f>IF('رصد درجات'!C744="","",'رصد درجات'!C744)</f>
        <v/>
      </c>
      <c r="D744" s="104" t="str">
        <f>IF('رصد درجات'!D744="","",'رصد درجات'!D744)</f>
        <v/>
      </c>
      <c r="E744" s="88" t="str">
        <f>IF('رصد درجات'!E744="","",'رصد درجات'!E744)</f>
        <v/>
      </c>
      <c r="F744" s="88" t="str">
        <f>IF('رصد درجات'!F744="","",'رصد درجات'!F744)</f>
        <v/>
      </c>
      <c r="G744" s="88" t="str">
        <f>IF('رصد درجات'!G744="","",'رصد درجات'!G744)</f>
        <v/>
      </c>
      <c r="H744" s="88" t="str">
        <f>IF('رصد درجات'!H744="","",'رصد درجات'!H744)</f>
        <v/>
      </c>
      <c r="I744" s="88" t="str">
        <f>IF('رصد درجات'!I744="","",'رصد درجات'!I744)</f>
        <v/>
      </c>
      <c r="J744" s="88" t="str">
        <f>IF('رصد درجات'!J744="","",'رصد درجات'!J744)</f>
        <v/>
      </c>
      <c r="K744" s="88" t="str">
        <f>IF('رصد درجات'!K744="","",'رصد درجات'!K744)</f>
        <v/>
      </c>
      <c r="L744" s="88" t="str">
        <f>IF('رصد درجات'!L744="","",'رصد درجات'!L744)</f>
        <v/>
      </c>
      <c r="M744" s="105" t="str">
        <f>IF('رصد درجات'!M744="","",'رصد درجات'!M744)</f>
        <v/>
      </c>
      <c r="N744" s="105" t="str">
        <f>IF('رصد درجات'!N744="","",'رصد درجات'!N744)</f>
        <v/>
      </c>
      <c r="O744" s="88" t="str">
        <f>IF(C744="","",'رصد درجات'!Y744)</f>
        <v/>
      </c>
      <c r="P744" s="88" t="str">
        <f>IF(C744="","",'رصد درجات'!AL744)</f>
        <v/>
      </c>
      <c r="Q744" s="88" t="str">
        <f t="shared" si="986"/>
        <v/>
      </c>
      <c r="R744" s="103" t="str">
        <f t="shared" si="987"/>
        <v/>
      </c>
      <c r="S744" s="88" t="str">
        <f>IF(C744="","",'رصد درجات'!AV744)</f>
        <v/>
      </c>
      <c r="T744" s="88" t="str">
        <f>IF(C744="","",'رصد درجات'!BI744)</f>
        <v/>
      </c>
      <c r="U744" s="88" t="str">
        <f t="shared" si="988"/>
        <v/>
      </c>
      <c r="V744" s="88" t="str">
        <f t="shared" si="989"/>
        <v/>
      </c>
      <c r="W744" s="88" t="str">
        <f t="shared" si="990"/>
        <v/>
      </c>
      <c r="X744" s="106" t="str">
        <f t="shared" si="991"/>
        <v/>
      </c>
      <c r="Y744" s="107" t="str">
        <f>IF(C744="","",'رصد درجات'!Z744)</f>
        <v/>
      </c>
      <c r="Z744" s="107" t="str">
        <f>IF(C744="","",'رصد درجات'!AM744)</f>
        <v/>
      </c>
      <c r="AA744" s="107" t="str">
        <f t="shared" si="962"/>
        <v/>
      </c>
      <c r="AB744" s="107" t="str">
        <f t="shared" si="992"/>
        <v/>
      </c>
      <c r="AC744" s="107" t="str">
        <f>IF(C744="","",'رصد درجات'!AV744)</f>
        <v/>
      </c>
      <c r="AD744" s="107" t="str">
        <f>IF(C744="","",'رصد درجات'!BI744)</f>
        <v/>
      </c>
      <c r="AE744" s="107" t="str">
        <f t="shared" si="963"/>
        <v/>
      </c>
      <c r="AF744" s="107" t="str">
        <f t="shared" si="964"/>
        <v/>
      </c>
      <c r="AG744" s="107" t="str">
        <f t="shared" si="993"/>
        <v/>
      </c>
      <c r="AH744" s="108" t="str">
        <f t="shared" si="994"/>
        <v/>
      </c>
      <c r="AI744" s="107" t="str">
        <f>IF(C744="","",'رصد درجات'!AA744)</f>
        <v/>
      </c>
      <c r="AJ744" s="107" t="str">
        <f>IF(C744="","",'رصد درجات'!AN744)</f>
        <v/>
      </c>
      <c r="AK744" s="107" t="str">
        <f t="shared" si="965"/>
        <v/>
      </c>
      <c r="AL744" s="109" t="str">
        <f t="shared" si="995"/>
        <v/>
      </c>
      <c r="AM744" s="107" t="str">
        <f>IF(C744="","",'رصد درجات'!AX744)</f>
        <v/>
      </c>
      <c r="AN744" s="107" t="str">
        <f>IF(C744="","",'رصد درجات'!BK744)</f>
        <v/>
      </c>
      <c r="AO744" s="107" t="str">
        <f t="shared" si="966"/>
        <v/>
      </c>
      <c r="AP744" s="107" t="str">
        <f t="shared" si="967"/>
        <v/>
      </c>
      <c r="AQ744" s="107" t="str">
        <f t="shared" si="968"/>
        <v/>
      </c>
      <c r="AR744" s="108" t="str">
        <f t="shared" si="996"/>
        <v/>
      </c>
      <c r="AS744" s="107" t="str">
        <f>IF(C744="","",'رصد درجات'!AB744)</f>
        <v/>
      </c>
      <c r="AT744" s="107" t="str">
        <f>IF(C744="","",'رصد درجات'!AO744)</f>
        <v/>
      </c>
      <c r="AU744" s="107" t="str">
        <f>IF(C744="","",'رصد درجات'!AP744)</f>
        <v/>
      </c>
      <c r="AV744" s="107" t="str">
        <f t="shared" si="969"/>
        <v/>
      </c>
      <c r="AW744" s="107" t="str">
        <f t="shared" si="997"/>
        <v/>
      </c>
      <c r="AX744" s="107" t="str">
        <f>IF(C744="","",'رصد درجات'!AY744)</f>
        <v/>
      </c>
      <c r="AY744" s="107" t="str">
        <f>IF(C744="","",'رصد درجات'!BL744)</f>
        <v/>
      </c>
      <c r="AZ744" s="107" t="str">
        <f>IF(C744="","",'رصد درجات'!BM744)</f>
        <v/>
      </c>
      <c r="BA744" s="107" t="str">
        <f t="shared" si="970"/>
        <v/>
      </c>
      <c r="BB744" s="107" t="str">
        <f t="shared" si="971"/>
        <v/>
      </c>
      <c r="BC744" s="107" t="str">
        <f t="shared" si="972"/>
        <v/>
      </c>
      <c r="BD744" s="107" t="str">
        <f t="shared" si="973"/>
        <v/>
      </c>
      <c r="BE744" s="108" t="str">
        <f t="shared" si="998"/>
        <v/>
      </c>
      <c r="BF744" s="107" t="str">
        <f>IF(C744="","",'رصد درجات'!AC744)</f>
        <v/>
      </c>
      <c r="BG744" s="107" t="str">
        <f>IF(C744="","",'رصد درجات'!AI744)</f>
        <v/>
      </c>
      <c r="BH744" s="107" t="str">
        <f>IF(C744="","",'رصد درجات'!AQ744)</f>
        <v/>
      </c>
      <c r="BI744" s="107" t="str">
        <f t="shared" si="974"/>
        <v/>
      </c>
      <c r="BJ744" s="107" t="str">
        <f t="shared" si="999"/>
        <v/>
      </c>
      <c r="BK744" s="107" t="str">
        <f>IF(C744="","",'رصد درجات'!AZ744)</f>
        <v/>
      </c>
      <c r="BL744" s="107" t="str">
        <f>IF(C744="","",'رصد درجات'!BF744)</f>
        <v/>
      </c>
      <c r="BM744" s="107" t="str">
        <f>IF(C744="","",'رصد درجات'!BN744)</f>
        <v/>
      </c>
      <c r="BN744" s="107" t="str">
        <f t="shared" si="975"/>
        <v/>
      </c>
      <c r="BO744" s="107" t="str">
        <f t="shared" si="976"/>
        <v/>
      </c>
      <c r="BP744" s="107" t="str">
        <f t="shared" si="977"/>
        <v/>
      </c>
      <c r="BQ744" s="107" t="str">
        <f t="shared" si="978"/>
        <v/>
      </c>
      <c r="BR744" s="108" t="str">
        <f t="shared" si="1000"/>
        <v/>
      </c>
      <c r="BS744" s="107" t="str">
        <f>IF(C744="","",'رصد درجات'!AD744)</f>
        <v/>
      </c>
      <c r="BT744" s="107" t="str">
        <f>IF(C744="","",'رصد درجات'!AR744)</f>
        <v/>
      </c>
      <c r="BU744" s="107" t="str">
        <f t="shared" si="979"/>
        <v/>
      </c>
      <c r="BV744" s="107" t="str">
        <f t="shared" si="1001"/>
        <v/>
      </c>
      <c r="BW744" s="107" t="str">
        <f>IF(C744="","",'رصد درجات'!BA744)</f>
        <v/>
      </c>
      <c r="BX744" s="107" t="str">
        <f>IF(C744="","",'رصد درجات'!BO744)</f>
        <v/>
      </c>
      <c r="BY744" s="107" t="str">
        <f t="shared" si="980"/>
        <v/>
      </c>
      <c r="BZ744" s="107" t="str">
        <f t="shared" si="1002"/>
        <v/>
      </c>
      <c r="CA744" s="107" t="str">
        <f t="shared" si="981"/>
        <v/>
      </c>
      <c r="CB744" s="108" t="str">
        <f t="shared" si="1003"/>
        <v/>
      </c>
      <c r="CC744" s="107" t="str">
        <f>IF(C744="","",'رصد درجات'!AE744)</f>
        <v/>
      </c>
      <c r="CD744" s="107" t="str">
        <f>IF(C744="","",'رصد درجات'!AJ744)</f>
        <v/>
      </c>
      <c r="CE744" s="107" t="str">
        <f>IF(C744="","",'رصد درجات'!AS744)</f>
        <v/>
      </c>
      <c r="CF744" s="107" t="str">
        <f t="shared" si="982"/>
        <v/>
      </c>
      <c r="CG744" s="107" t="str">
        <f t="shared" si="1004"/>
        <v/>
      </c>
      <c r="CH744" s="107" t="str">
        <f>IF(C744="","",'رصد درجات'!BB744)</f>
        <v/>
      </c>
      <c r="CI744" s="107" t="str">
        <f>IF(C744="","",'رصد درجات'!BF744)</f>
        <v/>
      </c>
      <c r="CJ744" s="107" t="str">
        <f>IF(C744="","",'رصد درجات'!BP744)</f>
        <v/>
      </c>
      <c r="CK744" s="107" t="str">
        <f t="shared" si="983"/>
        <v/>
      </c>
      <c r="CL744" s="107" t="str">
        <f t="shared" si="984"/>
        <v/>
      </c>
      <c r="CM744" s="107" t="str">
        <f t="shared" si="985"/>
        <v/>
      </c>
      <c r="CN744" s="107" t="str">
        <f t="shared" si="1005"/>
        <v/>
      </c>
      <c r="CO744" s="108" t="str">
        <f t="shared" si="1006"/>
        <v/>
      </c>
      <c r="CP744" s="110" t="str">
        <f>IF(C744="","",'رصد درجات'!AF744)</f>
        <v/>
      </c>
      <c r="CQ744" s="103" t="str">
        <f t="shared" si="1007"/>
        <v/>
      </c>
      <c r="CR744" s="110" t="str">
        <f>IF(C744="","",'رصد درجات'!BC744)</f>
        <v/>
      </c>
      <c r="CS744" s="110" t="str">
        <f t="shared" si="1008"/>
        <v/>
      </c>
      <c r="CT744" s="110" t="str">
        <f t="shared" si="1009"/>
        <v/>
      </c>
      <c r="CU744" s="103" t="str">
        <f t="shared" si="1010"/>
        <v/>
      </c>
      <c r="CV744" s="107" t="str">
        <f>IF(C744="","",'رصد درجات'!AG744)</f>
        <v/>
      </c>
      <c r="CW744" s="107" t="str">
        <f t="shared" si="1011"/>
        <v/>
      </c>
      <c r="CX744" s="107" t="str">
        <f>IF(C744="","",'رصد درجات'!BD744)</f>
        <v/>
      </c>
      <c r="CY744" s="110" t="str">
        <f t="shared" si="1012"/>
        <v/>
      </c>
      <c r="CZ744" s="110" t="str">
        <f t="shared" si="1013"/>
        <v/>
      </c>
      <c r="DA744" s="103" t="str">
        <f t="shared" si="1014"/>
        <v/>
      </c>
      <c r="DB744" s="111" t="str">
        <f t="shared" si="1015"/>
        <v/>
      </c>
      <c r="DC744" s="112" t="str">
        <f t="shared" si="1016"/>
        <v/>
      </c>
      <c r="DD744" s="111" t="str">
        <f t="shared" si="1017"/>
        <v/>
      </c>
      <c r="DE744" s="112" t="str">
        <f t="shared" si="1018"/>
        <v/>
      </c>
      <c r="DF744" s="107" t="str">
        <f>IF(C744="","",'رصد درجات'!AH744)</f>
        <v/>
      </c>
      <c r="DG744" s="107" t="str">
        <f>IF(C744="","",'رصد درجات'!AT744)</f>
        <v/>
      </c>
      <c r="DH744" s="107" t="str">
        <f t="shared" si="1019"/>
        <v/>
      </c>
      <c r="DI744" s="107" t="str">
        <f t="shared" si="1020"/>
        <v/>
      </c>
      <c r="DJ744" s="107" t="str">
        <f>IF(C744="","",'رصد درجات'!BE744)</f>
        <v/>
      </c>
      <c r="DK744" s="107" t="str">
        <f>IF(C744="","",'رصد درجات'!BQ744)</f>
        <v/>
      </c>
      <c r="DL744" s="107" t="str">
        <f t="shared" si="1021"/>
        <v/>
      </c>
      <c r="DM744" s="107" t="str">
        <f t="shared" si="1022"/>
        <v/>
      </c>
      <c r="DN744" s="107" t="str">
        <f t="shared" si="1023"/>
        <v/>
      </c>
      <c r="DO744" s="108" t="str">
        <f t="shared" si="1024"/>
        <v/>
      </c>
      <c r="DP744" s="81" t="str">
        <f t="shared" si="1025"/>
        <v/>
      </c>
      <c r="DQ744" s="113" t="str">
        <f t="shared" si="1026"/>
        <v/>
      </c>
      <c r="DR744" s="9">
        <f t="shared" si="1027"/>
        <v>0</v>
      </c>
      <c r="DS744" s="114" t="str">
        <f t="shared" si="1028"/>
        <v/>
      </c>
      <c r="DT744" s="115" t="str">
        <f t="shared" si="1029"/>
        <v/>
      </c>
      <c r="DU744" s="115" t="str">
        <f t="shared" si="1030"/>
        <v/>
      </c>
      <c r="DV744" s="115" t="str">
        <f t="shared" si="1031"/>
        <v/>
      </c>
      <c r="DW744" s="115" t="str">
        <f t="shared" si="1032"/>
        <v/>
      </c>
      <c r="DX744" s="115" t="str">
        <f t="shared" si="1033"/>
        <v/>
      </c>
      <c r="DY744" s="115" t="str">
        <f t="shared" si="1034"/>
        <v/>
      </c>
      <c r="DZ744" s="115" t="str">
        <f t="shared" si="1035"/>
        <v/>
      </c>
      <c r="EA744" s="253"/>
      <c r="EB744" s="253"/>
      <c r="EC744" s="253"/>
      <c r="ED744" s="253"/>
      <c r="EE744" s="253"/>
      <c r="EF744" s="253"/>
      <c r="EG744" s="253"/>
      <c r="EH744" s="253"/>
      <c r="EI744" s="253"/>
      <c r="EJ744" s="253"/>
      <c r="EK744" s="259"/>
      <c r="EL744" s="261" t="str">
        <f t="shared" si="1036"/>
        <v/>
      </c>
      <c r="EM744" s="9"/>
      <c r="EN744" s="9"/>
      <c r="EO744" s="81"/>
      <c r="EP744" s="82"/>
      <c r="EQ744" s="88"/>
      <c r="ER744" s="88"/>
      <c r="ES744" s="78"/>
    </row>
    <row r="745" spans="1:149" s="11" customFormat="1" ht="27" customHeight="1" thickBot="1">
      <c r="A745" s="88" t="str">
        <f>IF('رصد درجات'!A745="","",'رصد درجات'!A745)</f>
        <v/>
      </c>
      <c r="B745" s="88" t="str">
        <f>IF('رصد درجات'!B745="","",'رصد درجات'!B745)</f>
        <v/>
      </c>
      <c r="C745" s="88" t="str">
        <f>IF('رصد درجات'!C745="","",'رصد درجات'!C745)</f>
        <v/>
      </c>
      <c r="D745" s="104" t="str">
        <f>IF('رصد درجات'!D745="","",'رصد درجات'!D745)</f>
        <v/>
      </c>
      <c r="E745" s="88" t="str">
        <f>IF('رصد درجات'!E745="","",'رصد درجات'!E745)</f>
        <v/>
      </c>
      <c r="F745" s="88" t="str">
        <f>IF('رصد درجات'!F745="","",'رصد درجات'!F745)</f>
        <v/>
      </c>
      <c r="G745" s="88" t="str">
        <f>IF('رصد درجات'!G745="","",'رصد درجات'!G745)</f>
        <v/>
      </c>
      <c r="H745" s="88" t="str">
        <f>IF('رصد درجات'!H745="","",'رصد درجات'!H745)</f>
        <v/>
      </c>
      <c r="I745" s="88" t="str">
        <f>IF('رصد درجات'!I745="","",'رصد درجات'!I745)</f>
        <v/>
      </c>
      <c r="J745" s="88" t="str">
        <f>IF('رصد درجات'!J745="","",'رصد درجات'!J745)</f>
        <v/>
      </c>
      <c r="K745" s="88" t="str">
        <f>IF('رصد درجات'!K745="","",'رصد درجات'!K745)</f>
        <v/>
      </c>
      <c r="L745" s="88" t="str">
        <f>IF('رصد درجات'!L745="","",'رصد درجات'!L745)</f>
        <v/>
      </c>
      <c r="M745" s="105" t="str">
        <f>IF('رصد درجات'!M745="","",'رصد درجات'!M745)</f>
        <v/>
      </c>
      <c r="N745" s="105" t="str">
        <f>IF('رصد درجات'!N745="","",'رصد درجات'!N745)</f>
        <v/>
      </c>
      <c r="O745" s="88" t="str">
        <f>IF(C745="","",'رصد درجات'!Y745)</f>
        <v/>
      </c>
      <c r="P745" s="88" t="str">
        <f>IF(C745="","",'رصد درجات'!AL745)</f>
        <v/>
      </c>
      <c r="Q745" s="88" t="str">
        <f t="shared" si="986"/>
        <v/>
      </c>
      <c r="R745" s="103" t="str">
        <f t="shared" si="987"/>
        <v/>
      </c>
      <c r="S745" s="88" t="str">
        <f>IF(C745="","",'رصد درجات'!AV745)</f>
        <v/>
      </c>
      <c r="T745" s="88" t="str">
        <f>IF(C745="","",'رصد درجات'!BI745)</f>
        <v/>
      </c>
      <c r="U745" s="88" t="str">
        <f t="shared" si="988"/>
        <v/>
      </c>
      <c r="V745" s="88" t="str">
        <f t="shared" si="989"/>
        <v/>
      </c>
      <c r="W745" s="88" t="str">
        <f t="shared" si="990"/>
        <v/>
      </c>
      <c r="X745" s="106" t="str">
        <f t="shared" si="991"/>
        <v/>
      </c>
      <c r="Y745" s="107" t="str">
        <f>IF(C745="","",'رصد درجات'!Z745)</f>
        <v/>
      </c>
      <c r="Z745" s="107" t="str">
        <f>IF(C745="","",'رصد درجات'!AM745)</f>
        <v/>
      </c>
      <c r="AA745" s="107" t="str">
        <f t="shared" si="962"/>
        <v/>
      </c>
      <c r="AB745" s="107" t="str">
        <f t="shared" si="992"/>
        <v/>
      </c>
      <c r="AC745" s="107" t="str">
        <f>IF(C745="","",'رصد درجات'!AV745)</f>
        <v/>
      </c>
      <c r="AD745" s="107" t="str">
        <f>IF(C745="","",'رصد درجات'!BI745)</f>
        <v/>
      </c>
      <c r="AE745" s="107" t="str">
        <f t="shared" si="963"/>
        <v/>
      </c>
      <c r="AF745" s="107" t="str">
        <f t="shared" si="964"/>
        <v/>
      </c>
      <c r="AG745" s="107" t="str">
        <f t="shared" si="993"/>
        <v/>
      </c>
      <c r="AH745" s="108" t="str">
        <f t="shared" si="994"/>
        <v/>
      </c>
      <c r="AI745" s="107" t="str">
        <f>IF(C745="","",'رصد درجات'!AA745)</f>
        <v/>
      </c>
      <c r="AJ745" s="107" t="str">
        <f>IF(C745="","",'رصد درجات'!AN745)</f>
        <v/>
      </c>
      <c r="AK745" s="107" t="str">
        <f t="shared" si="965"/>
        <v/>
      </c>
      <c r="AL745" s="109" t="str">
        <f t="shared" si="995"/>
        <v/>
      </c>
      <c r="AM745" s="107" t="str">
        <f>IF(C745="","",'رصد درجات'!AX745)</f>
        <v/>
      </c>
      <c r="AN745" s="107" t="str">
        <f>IF(C745="","",'رصد درجات'!BK745)</f>
        <v/>
      </c>
      <c r="AO745" s="107" t="str">
        <f t="shared" si="966"/>
        <v/>
      </c>
      <c r="AP745" s="107" t="str">
        <f t="shared" si="967"/>
        <v/>
      </c>
      <c r="AQ745" s="107" t="str">
        <f t="shared" si="968"/>
        <v/>
      </c>
      <c r="AR745" s="108" t="str">
        <f t="shared" si="996"/>
        <v/>
      </c>
      <c r="AS745" s="107" t="str">
        <f>IF(C745="","",'رصد درجات'!AB745)</f>
        <v/>
      </c>
      <c r="AT745" s="107" t="str">
        <f>IF(C745="","",'رصد درجات'!AO745)</f>
        <v/>
      </c>
      <c r="AU745" s="107" t="str">
        <f>IF(C745="","",'رصد درجات'!AP745)</f>
        <v/>
      </c>
      <c r="AV745" s="107" t="str">
        <f t="shared" si="969"/>
        <v/>
      </c>
      <c r="AW745" s="107" t="str">
        <f t="shared" si="997"/>
        <v/>
      </c>
      <c r="AX745" s="107" t="str">
        <f>IF(C745="","",'رصد درجات'!AY745)</f>
        <v/>
      </c>
      <c r="AY745" s="107" t="str">
        <f>IF(C745="","",'رصد درجات'!BL745)</f>
        <v/>
      </c>
      <c r="AZ745" s="107" t="str">
        <f>IF(C745="","",'رصد درجات'!BM745)</f>
        <v/>
      </c>
      <c r="BA745" s="107" t="str">
        <f t="shared" si="970"/>
        <v/>
      </c>
      <c r="BB745" s="107" t="str">
        <f t="shared" si="971"/>
        <v/>
      </c>
      <c r="BC745" s="107" t="str">
        <f t="shared" si="972"/>
        <v/>
      </c>
      <c r="BD745" s="107" t="str">
        <f t="shared" si="973"/>
        <v/>
      </c>
      <c r="BE745" s="108" t="str">
        <f t="shared" si="998"/>
        <v/>
      </c>
      <c r="BF745" s="107" t="str">
        <f>IF(C745="","",'رصد درجات'!AC745)</f>
        <v/>
      </c>
      <c r="BG745" s="107" t="str">
        <f>IF(C745="","",'رصد درجات'!AI745)</f>
        <v/>
      </c>
      <c r="BH745" s="107" t="str">
        <f>IF(C745="","",'رصد درجات'!AQ745)</f>
        <v/>
      </c>
      <c r="BI745" s="107" t="str">
        <f t="shared" si="974"/>
        <v/>
      </c>
      <c r="BJ745" s="107" t="str">
        <f t="shared" si="999"/>
        <v/>
      </c>
      <c r="BK745" s="107" t="str">
        <f>IF(C745="","",'رصد درجات'!AZ745)</f>
        <v/>
      </c>
      <c r="BL745" s="107" t="str">
        <f>IF(C745="","",'رصد درجات'!BF745)</f>
        <v/>
      </c>
      <c r="BM745" s="107" t="str">
        <f>IF(C745="","",'رصد درجات'!BN745)</f>
        <v/>
      </c>
      <c r="BN745" s="107" t="str">
        <f t="shared" si="975"/>
        <v/>
      </c>
      <c r="BO745" s="107" t="str">
        <f t="shared" si="976"/>
        <v/>
      </c>
      <c r="BP745" s="107" t="str">
        <f t="shared" si="977"/>
        <v/>
      </c>
      <c r="BQ745" s="107" t="str">
        <f t="shared" si="978"/>
        <v/>
      </c>
      <c r="BR745" s="108" t="str">
        <f t="shared" si="1000"/>
        <v/>
      </c>
      <c r="BS745" s="107" t="str">
        <f>IF(C745="","",'رصد درجات'!AD745)</f>
        <v/>
      </c>
      <c r="BT745" s="107" t="str">
        <f>IF(C745="","",'رصد درجات'!AR745)</f>
        <v/>
      </c>
      <c r="BU745" s="107" t="str">
        <f t="shared" si="979"/>
        <v/>
      </c>
      <c r="BV745" s="107" t="str">
        <f t="shared" si="1001"/>
        <v/>
      </c>
      <c r="BW745" s="107" t="str">
        <f>IF(C745="","",'رصد درجات'!BA745)</f>
        <v/>
      </c>
      <c r="BX745" s="107" t="str">
        <f>IF(C745="","",'رصد درجات'!BO745)</f>
        <v/>
      </c>
      <c r="BY745" s="107" t="str">
        <f t="shared" si="980"/>
        <v/>
      </c>
      <c r="BZ745" s="107" t="str">
        <f t="shared" si="1002"/>
        <v/>
      </c>
      <c r="CA745" s="107" t="str">
        <f t="shared" si="981"/>
        <v/>
      </c>
      <c r="CB745" s="108" t="str">
        <f t="shared" si="1003"/>
        <v/>
      </c>
      <c r="CC745" s="107" t="str">
        <f>IF(C745="","",'رصد درجات'!AE745)</f>
        <v/>
      </c>
      <c r="CD745" s="107" t="str">
        <f>IF(C745="","",'رصد درجات'!AJ745)</f>
        <v/>
      </c>
      <c r="CE745" s="107" t="str">
        <f>IF(C745="","",'رصد درجات'!AS745)</f>
        <v/>
      </c>
      <c r="CF745" s="107" t="str">
        <f t="shared" si="982"/>
        <v/>
      </c>
      <c r="CG745" s="107" t="str">
        <f t="shared" si="1004"/>
        <v/>
      </c>
      <c r="CH745" s="107" t="str">
        <f>IF(C745="","",'رصد درجات'!BB745)</f>
        <v/>
      </c>
      <c r="CI745" s="107" t="str">
        <f>IF(C745="","",'رصد درجات'!BF745)</f>
        <v/>
      </c>
      <c r="CJ745" s="107" t="str">
        <f>IF(C745="","",'رصد درجات'!BP745)</f>
        <v/>
      </c>
      <c r="CK745" s="107" t="str">
        <f t="shared" si="983"/>
        <v/>
      </c>
      <c r="CL745" s="107" t="str">
        <f t="shared" si="984"/>
        <v/>
      </c>
      <c r="CM745" s="107" t="str">
        <f t="shared" si="985"/>
        <v/>
      </c>
      <c r="CN745" s="107" t="str">
        <f t="shared" si="1005"/>
        <v/>
      </c>
      <c r="CO745" s="108" t="str">
        <f t="shared" si="1006"/>
        <v/>
      </c>
      <c r="CP745" s="110" t="str">
        <f>IF(C745="","",'رصد درجات'!AF745)</f>
        <v/>
      </c>
      <c r="CQ745" s="103" t="str">
        <f t="shared" si="1007"/>
        <v/>
      </c>
      <c r="CR745" s="110" t="str">
        <f>IF(C745="","",'رصد درجات'!BC745)</f>
        <v/>
      </c>
      <c r="CS745" s="110" t="str">
        <f t="shared" si="1008"/>
        <v/>
      </c>
      <c r="CT745" s="110" t="str">
        <f t="shared" si="1009"/>
        <v/>
      </c>
      <c r="CU745" s="103" t="str">
        <f t="shared" si="1010"/>
        <v/>
      </c>
      <c r="CV745" s="107" t="str">
        <f>IF(C745="","",'رصد درجات'!AG745)</f>
        <v/>
      </c>
      <c r="CW745" s="107" t="str">
        <f t="shared" si="1011"/>
        <v/>
      </c>
      <c r="CX745" s="107" t="str">
        <f>IF(C745="","",'رصد درجات'!BD745)</f>
        <v/>
      </c>
      <c r="CY745" s="110" t="str">
        <f t="shared" si="1012"/>
        <v/>
      </c>
      <c r="CZ745" s="110" t="str">
        <f t="shared" si="1013"/>
        <v/>
      </c>
      <c r="DA745" s="103" t="str">
        <f t="shared" si="1014"/>
        <v/>
      </c>
      <c r="DB745" s="111" t="str">
        <f t="shared" si="1015"/>
        <v/>
      </c>
      <c r="DC745" s="112" t="str">
        <f t="shared" si="1016"/>
        <v/>
      </c>
      <c r="DD745" s="111" t="str">
        <f t="shared" si="1017"/>
        <v/>
      </c>
      <c r="DE745" s="112" t="str">
        <f t="shared" si="1018"/>
        <v/>
      </c>
      <c r="DF745" s="107" t="str">
        <f>IF(C745="","",'رصد درجات'!AH745)</f>
        <v/>
      </c>
      <c r="DG745" s="107" t="str">
        <f>IF(C745="","",'رصد درجات'!AT745)</f>
        <v/>
      </c>
      <c r="DH745" s="107" t="str">
        <f t="shared" si="1019"/>
        <v/>
      </c>
      <c r="DI745" s="107" t="str">
        <f t="shared" si="1020"/>
        <v/>
      </c>
      <c r="DJ745" s="107" t="str">
        <f>IF(C745="","",'رصد درجات'!BE745)</f>
        <v/>
      </c>
      <c r="DK745" s="107" t="str">
        <f>IF(C745="","",'رصد درجات'!BQ745)</f>
        <v/>
      </c>
      <c r="DL745" s="107" t="str">
        <f t="shared" si="1021"/>
        <v/>
      </c>
      <c r="DM745" s="107" t="str">
        <f t="shared" si="1022"/>
        <v/>
      </c>
      <c r="DN745" s="107" t="str">
        <f t="shared" si="1023"/>
        <v/>
      </c>
      <c r="DO745" s="108" t="str">
        <f t="shared" si="1024"/>
        <v/>
      </c>
      <c r="DP745" s="81" t="str">
        <f t="shared" si="1025"/>
        <v/>
      </c>
      <c r="DQ745" s="113" t="str">
        <f t="shared" si="1026"/>
        <v/>
      </c>
      <c r="DR745" s="9">
        <f t="shared" si="1027"/>
        <v>0</v>
      </c>
      <c r="DS745" s="114" t="str">
        <f t="shared" si="1028"/>
        <v/>
      </c>
      <c r="DT745" s="115" t="str">
        <f t="shared" si="1029"/>
        <v/>
      </c>
      <c r="DU745" s="115" t="str">
        <f t="shared" si="1030"/>
        <v/>
      </c>
      <c r="DV745" s="115" t="str">
        <f t="shared" si="1031"/>
        <v/>
      </c>
      <c r="DW745" s="115" t="str">
        <f t="shared" si="1032"/>
        <v/>
      </c>
      <c r="DX745" s="115" t="str">
        <f t="shared" si="1033"/>
        <v/>
      </c>
      <c r="DY745" s="115" t="str">
        <f t="shared" si="1034"/>
        <v/>
      </c>
      <c r="DZ745" s="115" t="str">
        <f t="shared" si="1035"/>
        <v/>
      </c>
      <c r="EA745" s="253"/>
      <c r="EB745" s="253"/>
      <c r="EC745" s="253"/>
      <c r="ED745" s="253"/>
      <c r="EE745" s="253"/>
      <c r="EF745" s="253"/>
      <c r="EG745" s="253"/>
      <c r="EH745" s="253"/>
      <c r="EI745" s="253"/>
      <c r="EJ745" s="253"/>
      <c r="EK745" s="259"/>
      <c r="EL745" s="261" t="str">
        <f t="shared" si="1036"/>
        <v/>
      </c>
      <c r="EM745" s="9"/>
      <c r="EN745" s="9"/>
      <c r="EO745" s="81"/>
      <c r="EP745" s="82"/>
      <c r="EQ745" s="88"/>
      <c r="ER745" s="88"/>
      <c r="ES745" s="78"/>
    </row>
    <row r="746" spans="1:149" s="11" customFormat="1" ht="27" customHeight="1" thickBot="1">
      <c r="A746" s="88" t="str">
        <f>IF('رصد درجات'!A746="","",'رصد درجات'!A746)</f>
        <v/>
      </c>
      <c r="B746" s="88" t="str">
        <f>IF('رصد درجات'!B746="","",'رصد درجات'!B746)</f>
        <v/>
      </c>
      <c r="C746" s="88" t="str">
        <f>IF('رصد درجات'!C746="","",'رصد درجات'!C746)</f>
        <v/>
      </c>
      <c r="D746" s="104" t="str">
        <f>IF('رصد درجات'!D746="","",'رصد درجات'!D746)</f>
        <v/>
      </c>
      <c r="E746" s="88" t="str">
        <f>IF('رصد درجات'!E746="","",'رصد درجات'!E746)</f>
        <v/>
      </c>
      <c r="F746" s="88" t="str">
        <f>IF('رصد درجات'!F746="","",'رصد درجات'!F746)</f>
        <v/>
      </c>
      <c r="G746" s="88" t="str">
        <f>IF('رصد درجات'!G746="","",'رصد درجات'!G746)</f>
        <v/>
      </c>
      <c r="H746" s="88" t="str">
        <f>IF('رصد درجات'!H746="","",'رصد درجات'!H746)</f>
        <v/>
      </c>
      <c r="I746" s="88" t="str">
        <f>IF('رصد درجات'!I746="","",'رصد درجات'!I746)</f>
        <v/>
      </c>
      <c r="J746" s="88" t="str">
        <f>IF('رصد درجات'!J746="","",'رصد درجات'!J746)</f>
        <v/>
      </c>
      <c r="K746" s="88" t="str">
        <f>IF('رصد درجات'!K746="","",'رصد درجات'!K746)</f>
        <v/>
      </c>
      <c r="L746" s="88" t="str">
        <f>IF('رصد درجات'!L746="","",'رصد درجات'!L746)</f>
        <v/>
      </c>
      <c r="M746" s="105" t="str">
        <f>IF('رصد درجات'!M746="","",'رصد درجات'!M746)</f>
        <v/>
      </c>
      <c r="N746" s="105" t="str">
        <f>IF('رصد درجات'!N746="","",'رصد درجات'!N746)</f>
        <v/>
      </c>
      <c r="O746" s="88" t="str">
        <f>IF(C746="","",'رصد درجات'!Y746)</f>
        <v/>
      </c>
      <c r="P746" s="88" t="str">
        <f>IF(C746="","",'رصد درجات'!AL746)</f>
        <v/>
      </c>
      <c r="Q746" s="88" t="str">
        <f t="shared" si="986"/>
        <v/>
      </c>
      <c r="R746" s="103" t="str">
        <f t="shared" si="987"/>
        <v/>
      </c>
      <c r="S746" s="88" t="str">
        <f>IF(C746="","",'رصد درجات'!AV746)</f>
        <v/>
      </c>
      <c r="T746" s="88" t="str">
        <f>IF(C746="","",'رصد درجات'!BI746)</f>
        <v/>
      </c>
      <c r="U746" s="88" t="str">
        <f t="shared" si="988"/>
        <v/>
      </c>
      <c r="V746" s="88" t="str">
        <f t="shared" si="989"/>
        <v/>
      </c>
      <c r="W746" s="88" t="str">
        <f t="shared" si="990"/>
        <v/>
      </c>
      <c r="X746" s="106" t="str">
        <f t="shared" si="991"/>
        <v/>
      </c>
      <c r="Y746" s="107" t="str">
        <f>IF(C746="","",'رصد درجات'!Z746)</f>
        <v/>
      </c>
      <c r="Z746" s="107" t="str">
        <f>IF(C746="","",'رصد درجات'!AM746)</f>
        <v/>
      </c>
      <c r="AA746" s="107" t="str">
        <f t="shared" si="962"/>
        <v/>
      </c>
      <c r="AB746" s="107" t="str">
        <f t="shared" si="992"/>
        <v/>
      </c>
      <c r="AC746" s="107" t="str">
        <f>IF(C746="","",'رصد درجات'!AV746)</f>
        <v/>
      </c>
      <c r="AD746" s="107" t="str">
        <f>IF(C746="","",'رصد درجات'!BI746)</f>
        <v/>
      </c>
      <c r="AE746" s="107" t="str">
        <f t="shared" si="963"/>
        <v/>
      </c>
      <c r="AF746" s="107" t="str">
        <f t="shared" si="964"/>
        <v/>
      </c>
      <c r="AG746" s="107" t="str">
        <f t="shared" si="993"/>
        <v/>
      </c>
      <c r="AH746" s="108" t="str">
        <f t="shared" si="994"/>
        <v/>
      </c>
      <c r="AI746" s="107" t="str">
        <f>IF(C746="","",'رصد درجات'!AA746)</f>
        <v/>
      </c>
      <c r="AJ746" s="107" t="str">
        <f>IF(C746="","",'رصد درجات'!AN746)</f>
        <v/>
      </c>
      <c r="AK746" s="107" t="str">
        <f t="shared" si="965"/>
        <v/>
      </c>
      <c r="AL746" s="109" t="str">
        <f t="shared" si="995"/>
        <v/>
      </c>
      <c r="AM746" s="107" t="str">
        <f>IF(C746="","",'رصد درجات'!AX746)</f>
        <v/>
      </c>
      <c r="AN746" s="107" t="str">
        <f>IF(C746="","",'رصد درجات'!BK746)</f>
        <v/>
      </c>
      <c r="AO746" s="107" t="str">
        <f t="shared" si="966"/>
        <v/>
      </c>
      <c r="AP746" s="107" t="str">
        <f t="shared" si="967"/>
        <v/>
      </c>
      <c r="AQ746" s="107" t="str">
        <f t="shared" si="968"/>
        <v/>
      </c>
      <c r="AR746" s="108" t="str">
        <f t="shared" si="996"/>
        <v/>
      </c>
      <c r="AS746" s="107" t="str">
        <f>IF(C746="","",'رصد درجات'!AB746)</f>
        <v/>
      </c>
      <c r="AT746" s="107" t="str">
        <f>IF(C746="","",'رصد درجات'!AO746)</f>
        <v/>
      </c>
      <c r="AU746" s="107" t="str">
        <f>IF(C746="","",'رصد درجات'!AP746)</f>
        <v/>
      </c>
      <c r="AV746" s="107" t="str">
        <f t="shared" si="969"/>
        <v/>
      </c>
      <c r="AW746" s="107" t="str">
        <f t="shared" si="997"/>
        <v/>
      </c>
      <c r="AX746" s="107" t="str">
        <f>IF(C746="","",'رصد درجات'!AY746)</f>
        <v/>
      </c>
      <c r="AY746" s="107" t="str">
        <f>IF(C746="","",'رصد درجات'!BL746)</f>
        <v/>
      </c>
      <c r="AZ746" s="107" t="str">
        <f>IF(C746="","",'رصد درجات'!BM746)</f>
        <v/>
      </c>
      <c r="BA746" s="107" t="str">
        <f t="shared" si="970"/>
        <v/>
      </c>
      <c r="BB746" s="107" t="str">
        <f t="shared" si="971"/>
        <v/>
      </c>
      <c r="BC746" s="107" t="str">
        <f t="shared" si="972"/>
        <v/>
      </c>
      <c r="BD746" s="107" t="str">
        <f t="shared" si="973"/>
        <v/>
      </c>
      <c r="BE746" s="108" t="str">
        <f t="shared" si="998"/>
        <v/>
      </c>
      <c r="BF746" s="107" t="str">
        <f>IF(C746="","",'رصد درجات'!AC746)</f>
        <v/>
      </c>
      <c r="BG746" s="107" t="str">
        <f>IF(C746="","",'رصد درجات'!AI746)</f>
        <v/>
      </c>
      <c r="BH746" s="107" t="str">
        <f>IF(C746="","",'رصد درجات'!AQ746)</f>
        <v/>
      </c>
      <c r="BI746" s="107" t="str">
        <f t="shared" si="974"/>
        <v/>
      </c>
      <c r="BJ746" s="107" t="str">
        <f t="shared" si="999"/>
        <v/>
      </c>
      <c r="BK746" s="107" t="str">
        <f>IF(C746="","",'رصد درجات'!AZ746)</f>
        <v/>
      </c>
      <c r="BL746" s="107" t="str">
        <f>IF(C746="","",'رصد درجات'!BF746)</f>
        <v/>
      </c>
      <c r="BM746" s="107" t="str">
        <f>IF(C746="","",'رصد درجات'!BN746)</f>
        <v/>
      </c>
      <c r="BN746" s="107" t="str">
        <f t="shared" si="975"/>
        <v/>
      </c>
      <c r="BO746" s="107" t="str">
        <f t="shared" si="976"/>
        <v/>
      </c>
      <c r="BP746" s="107" t="str">
        <f t="shared" si="977"/>
        <v/>
      </c>
      <c r="BQ746" s="107" t="str">
        <f t="shared" si="978"/>
        <v/>
      </c>
      <c r="BR746" s="108" t="str">
        <f t="shared" si="1000"/>
        <v/>
      </c>
      <c r="BS746" s="107" t="str">
        <f>IF(C746="","",'رصد درجات'!AD746)</f>
        <v/>
      </c>
      <c r="BT746" s="107" t="str">
        <f>IF(C746="","",'رصد درجات'!AR746)</f>
        <v/>
      </c>
      <c r="BU746" s="107" t="str">
        <f t="shared" si="979"/>
        <v/>
      </c>
      <c r="BV746" s="107" t="str">
        <f t="shared" si="1001"/>
        <v/>
      </c>
      <c r="BW746" s="107" t="str">
        <f>IF(C746="","",'رصد درجات'!BA746)</f>
        <v/>
      </c>
      <c r="BX746" s="107" t="str">
        <f>IF(C746="","",'رصد درجات'!BO746)</f>
        <v/>
      </c>
      <c r="BY746" s="107" t="str">
        <f t="shared" si="980"/>
        <v/>
      </c>
      <c r="BZ746" s="107" t="str">
        <f t="shared" si="1002"/>
        <v/>
      </c>
      <c r="CA746" s="107" t="str">
        <f t="shared" si="981"/>
        <v/>
      </c>
      <c r="CB746" s="108" t="str">
        <f t="shared" si="1003"/>
        <v/>
      </c>
      <c r="CC746" s="107" t="str">
        <f>IF(C746="","",'رصد درجات'!AE746)</f>
        <v/>
      </c>
      <c r="CD746" s="107" t="str">
        <f>IF(C746="","",'رصد درجات'!AJ746)</f>
        <v/>
      </c>
      <c r="CE746" s="107" t="str">
        <f>IF(C746="","",'رصد درجات'!AS746)</f>
        <v/>
      </c>
      <c r="CF746" s="107" t="str">
        <f t="shared" si="982"/>
        <v/>
      </c>
      <c r="CG746" s="107" t="str">
        <f t="shared" si="1004"/>
        <v/>
      </c>
      <c r="CH746" s="107" t="str">
        <f>IF(C746="","",'رصد درجات'!BB746)</f>
        <v/>
      </c>
      <c r="CI746" s="107" t="str">
        <f>IF(C746="","",'رصد درجات'!BF746)</f>
        <v/>
      </c>
      <c r="CJ746" s="107" t="str">
        <f>IF(C746="","",'رصد درجات'!BP746)</f>
        <v/>
      </c>
      <c r="CK746" s="107" t="str">
        <f t="shared" si="983"/>
        <v/>
      </c>
      <c r="CL746" s="107" t="str">
        <f t="shared" si="984"/>
        <v/>
      </c>
      <c r="CM746" s="107" t="str">
        <f t="shared" si="985"/>
        <v/>
      </c>
      <c r="CN746" s="107" t="str">
        <f t="shared" si="1005"/>
        <v/>
      </c>
      <c r="CO746" s="108" t="str">
        <f t="shared" si="1006"/>
        <v/>
      </c>
      <c r="CP746" s="110" t="str">
        <f>IF(C746="","",'رصد درجات'!AF746)</f>
        <v/>
      </c>
      <c r="CQ746" s="103" t="str">
        <f t="shared" si="1007"/>
        <v/>
      </c>
      <c r="CR746" s="110" t="str">
        <f>IF(C746="","",'رصد درجات'!BC746)</f>
        <v/>
      </c>
      <c r="CS746" s="110" t="str">
        <f t="shared" si="1008"/>
        <v/>
      </c>
      <c r="CT746" s="110" t="str">
        <f t="shared" si="1009"/>
        <v/>
      </c>
      <c r="CU746" s="103" t="str">
        <f t="shared" si="1010"/>
        <v/>
      </c>
      <c r="CV746" s="107" t="str">
        <f>IF(C746="","",'رصد درجات'!AG746)</f>
        <v/>
      </c>
      <c r="CW746" s="107" t="str">
        <f t="shared" si="1011"/>
        <v/>
      </c>
      <c r="CX746" s="107" t="str">
        <f>IF(C746="","",'رصد درجات'!BD746)</f>
        <v/>
      </c>
      <c r="CY746" s="110" t="str">
        <f t="shared" si="1012"/>
        <v/>
      </c>
      <c r="CZ746" s="110" t="str">
        <f t="shared" si="1013"/>
        <v/>
      </c>
      <c r="DA746" s="103" t="str">
        <f t="shared" si="1014"/>
        <v/>
      </c>
      <c r="DB746" s="111" t="str">
        <f t="shared" si="1015"/>
        <v/>
      </c>
      <c r="DC746" s="112" t="str">
        <f t="shared" si="1016"/>
        <v/>
      </c>
      <c r="DD746" s="111" t="str">
        <f t="shared" si="1017"/>
        <v/>
      </c>
      <c r="DE746" s="112" t="str">
        <f t="shared" si="1018"/>
        <v/>
      </c>
      <c r="DF746" s="107" t="str">
        <f>IF(C746="","",'رصد درجات'!AH746)</f>
        <v/>
      </c>
      <c r="DG746" s="107" t="str">
        <f>IF(C746="","",'رصد درجات'!AT746)</f>
        <v/>
      </c>
      <c r="DH746" s="107" t="str">
        <f t="shared" si="1019"/>
        <v/>
      </c>
      <c r="DI746" s="107" t="str">
        <f t="shared" si="1020"/>
        <v/>
      </c>
      <c r="DJ746" s="107" t="str">
        <f>IF(C746="","",'رصد درجات'!BE746)</f>
        <v/>
      </c>
      <c r="DK746" s="107" t="str">
        <f>IF(C746="","",'رصد درجات'!BQ746)</f>
        <v/>
      </c>
      <c r="DL746" s="107" t="str">
        <f t="shared" si="1021"/>
        <v/>
      </c>
      <c r="DM746" s="107" t="str">
        <f t="shared" si="1022"/>
        <v/>
      </c>
      <c r="DN746" s="107" t="str">
        <f t="shared" si="1023"/>
        <v/>
      </c>
      <c r="DO746" s="108" t="str">
        <f t="shared" si="1024"/>
        <v/>
      </c>
      <c r="DP746" s="81" t="str">
        <f t="shared" si="1025"/>
        <v/>
      </c>
      <c r="DQ746" s="113" t="str">
        <f t="shared" si="1026"/>
        <v/>
      </c>
      <c r="DR746" s="9">
        <f t="shared" si="1027"/>
        <v>0</v>
      </c>
      <c r="DS746" s="114" t="str">
        <f t="shared" si="1028"/>
        <v/>
      </c>
      <c r="DT746" s="115" t="str">
        <f t="shared" si="1029"/>
        <v/>
      </c>
      <c r="DU746" s="115" t="str">
        <f t="shared" si="1030"/>
        <v/>
      </c>
      <c r="DV746" s="115" t="str">
        <f t="shared" si="1031"/>
        <v/>
      </c>
      <c r="DW746" s="115" t="str">
        <f t="shared" si="1032"/>
        <v/>
      </c>
      <c r="DX746" s="115" t="str">
        <f t="shared" si="1033"/>
        <v/>
      </c>
      <c r="DY746" s="115" t="str">
        <f t="shared" si="1034"/>
        <v/>
      </c>
      <c r="DZ746" s="115" t="str">
        <f t="shared" si="1035"/>
        <v/>
      </c>
      <c r="EA746" s="253"/>
      <c r="EB746" s="253"/>
      <c r="EC746" s="253"/>
      <c r="ED746" s="253"/>
      <c r="EE746" s="253"/>
      <c r="EF746" s="253"/>
      <c r="EG746" s="253"/>
      <c r="EH746" s="253"/>
      <c r="EI746" s="253"/>
      <c r="EJ746" s="253"/>
      <c r="EK746" s="259"/>
      <c r="EL746" s="261" t="str">
        <f t="shared" si="1036"/>
        <v/>
      </c>
      <c r="EM746" s="9"/>
      <c r="EN746" s="9"/>
      <c r="EO746" s="81"/>
      <c r="EP746" s="82"/>
      <c r="EQ746" s="88"/>
      <c r="ER746" s="88"/>
      <c r="ES746" s="78"/>
    </row>
    <row r="747" spans="1:149" s="11" customFormat="1" ht="27" customHeight="1" thickBot="1">
      <c r="A747" s="88" t="str">
        <f>IF('رصد درجات'!A747="","",'رصد درجات'!A747)</f>
        <v/>
      </c>
      <c r="B747" s="88" t="str">
        <f>IF('رصد درجات'!B747="","",'رصد درجات'!B747)</f>
        <v/>
      </c>
      <c r="C747" s="88" t="str">
        <f>IF('رصد درجات'!C747="","",'رصد درجات'!C747)</f>
        <v/>
      </c>
      <c r="D747" s="104" t="str">
        <f>IF('رصد درجات'!D747="","",'رصد درجات'!D747)</f>
        <v/>
      </c>
      <c r="E747" s="88" t="str">
        <f>IF('رصد درجات'!E747="","",'رصد درجات'!E747)</f>
        <v/>
      </c>
      <c r="F747" s="88" t="str">
        <f>IF('رصد درجات'!F747="","",'رصد درجات'!F747)</f>
        <v/>
      </c>
      <c r="G747" s="88" t="str">
        <f>IF('رصد درجات'!G747="","",'رصد درجات'!G747)</f>
        <v/>
      </c>
      <c r="H747" s="88" t="str">
        <f>IF('رصد درجات'!H747="","",'رصد درجات'!H747)</f>
        <v/>
      </c>
      <c r="I747" s="88" t="str">
        <f>IF('رصد درجات'!I747="","",'رصد درجات'!I747)</f>
        <v/>
      </c>
      <c r="J747" s="88" t="str">
        <f>IF('رصد درجات'!J747="","",'رصد درجات'!J747)</f>
        <v/>
      </c>
      <c r="K747" s="88" t="str">
        <f>IF('رصد درجات'!K747="","",'رصد درجات'!K747)</f>
        <v/>
      </c>
      <c r="L747" s="88" t="str">
        <f>IF('رصد درجات'!L747="","",'رصد درجات'!L747)</f>
        <v/>
      </c>
      <c r="M747" s="105" t="str">
        <f>IF('رصد درجات'!M747="","",'رصد درجات'!M747)</f>
        <v/>
      </c>
      <c r="N747" s="105" t="str">
        <f>IF('رصد درجات'!N747="","",'رصد درجات'!N747)</f>
        <v/>
      </c>
      <c r="O747" s="88" t="str">
        <f>IF(C747="","",'رصد درجات'!Y747)</f>
        <v/>
      </c>
      <c r="P747" s="88" t="str">
        <f>IF(C747="","",'رصد درجات'!AL747)</f>
        <v/>
      </c>
      <c r="Q747" s="88" t="str">
        <f t="shared" si="986"/>
        <v/>
      </c>
      <c r="R747" s="103" t="str">
        <f t="shared" si="987"/>
        <v/>
      </c>
      <c r="S747" s="88" t="str">
        <f>IF(C747="","",'رصد درجات'!AV747)</f>
        <v/>
      </c>
      <c r="T747" s="88" t="str">
        <f>IF(C747="","",'رصد درجات'!BI747)</f>
        <v/>
      </c>
      <c r="U747" s="88" t="str">
        <f t="shared" si="988"/>
        <v/>
      </c>
      <c r="V747" s="88" t="str">
        <f t="shared" si="989"/>
        <v/>
      </c>
      <c r="W747" s="88" t="str">
        <f t="shared" si="990"/>
        <v/>
      </c>
      <c r="X747" s="106" t="str">
        <f t="shared" si="991"/>
        <v/>
      </c>
      <c r="Y747" s="107" t="str">
        <f>IF(C747="","",'رصد درجات'!Z747)</f>
        <v/>
      </c>
      <c r="Z747" s="107" t="str">
        <f>IF(C747="","",'رصد درجات'!AM747)</f>
        <v/>
      </c>
      <c r="AA747" s="107" t="str">
        <f t="shared" si="962"/>
        <v/>
      </c>
      <c r="AB747" s="107" t="str">
        <f t="shared" si="992"/>
        <v/>
      </c>
      <c r="AC747" s="107" t="str">
        <f>IF(C747="","",'رصد درجات'!AV747)</f>
        <v/>
      </c>
      <c r="AD747" s="107" t="str">
        <f>IF(C747="","",'رصد درجات'!BI747)</f>
        <v/>
      </c>
      <c r="AE747" s="107" t="str">
        <f t="shared" si="963"/>
        <v/>
      </c>
      <c r="AF747" s="107" t="str">
        <f t="shared" si="964"/>
        <v/>
      </c>
      <c r="AG747" s="107" t="str">
        <f t="shared" si="993"/>
        <v/>
      </c>
      <c r="AH747" s="108" t="str">
        <f t="shared" si="994"/>
        <v/>
      </c>
      <c r="AI747" s="107" t="str">
        <f>IF(C747="","",'رصد درجات'!AA747)</f>
        <v/>
      </c>
      <c r="AJ747" s="107" t="str">
        <f>IF(C747="","",'رصد درجات'!AN747)</f>
        <v/>
      </c>
      <c r="AK747" s="107" t="str">
        <f t="shared" si="965"/>
        <v/>
      </c>
      <c r="AL747" s="109" t="str">
        <f t="shared" si="995"/>
        <v/>
      </c>
      <c r="AM747" s="107" t="str">
        <f>IF(C747="","",'رصد درجات'!AX747)</f>
        <v/>
      </c>
      <c r="AN747" s="107" t="str">
        <f>IF(C747="","",'رصد درجات'!BK747)</f>
        <v/>
      </c>
      <c r="AO747" s="107" t="str">
        <f t="shared" si="966"/>
        <v/>
      </c>
      <c r="AP747" s="107" t="str">
        <f t="shared" si="967"/>
        <v/>
      </c>
      <c r="AQ747" s="107" t="str">
        <f t="shared" si="968"/>
        <v/>
      </c>
      <c r="AR747" s="108" t="str">
        <f t="shared" si="996"/>
        <v/>
      </c>
      <c r="AS747" s="107" t="str">
        <f>IF(C747="","",'رصد درجات'!AB747)</f>
        <v/>
      </c>
      <c r="AT747" s="107" t="str">
        <f>IF(C747="","",'رصد درجات'!AO747)</f>
        <v/>
      </c>
      <c r="AU747" s="107" t="str">
        <f>IF(C747="","",'رصد درجات'!AP747)</f>
        <v/>
      </c>
      <c r="AV747" s="107" t="str">
        <f t="shared" si="969"/>
        <v/>
      </c>
      <c r="AW747" s="107" t="str">
        <f t="shared" si="997"/>
        <v/>
      </c>
      <c r="AX747" s="107" t="str">
        <f>IF(C747="","",'رصد درجات'!AY747)</f>
        <v/>
      </c>
      <c r="AY747" s="107" t="str">
        <f>IF(C747="","",'رصد درجات'!BL747)</f>
        <v/>
      </c>
      <c r="AZ747" s="107" t="str">
        <f>IF(C747="","",'رصد درجات'!BM747)</f>
        <v/>
      </c>
      <c r="BA747" s="107" t="str">
        <f t="shared" si="970"/>
        <v/>
      </c>
      <c r="BB747" s="107" t="str">
        <f t="shared" si="971"/>
        <v/>
      </c>
      <c r="BC747" s="107" t="str">
        <f t="shared" si="972"/>
        <v/>
      </c>
      <c r="BD747" s="107" t="str">
        <f t="shared" si="973"/>
        <v/>
      </c>
      <c r="BE747" s="108" t="str">
        <f t="shared" si="998"/>
        <v/>
      </c>
      <c r="BF747" s="107" t="str">
        <f>IF(C747="","",'رصد درجات'!AC747)</f>
        <v/>
      </c>
      <c r="BG747" s="107" t="str">
        <f>IF(C747="","",'رصد درجات'!AI747)</f>
        <v/>
      </c>
      <c r="BH747" s="107" t="str">
        <f>IF(C747="","",'رصد درجات'!AQ747)</f>
        <v/>
      </c>
      <c r="BI747" s="107" t="str">
        <f t="shared" si="974"/>
        <v/>
      </c>
      <c r="BJ747" s="107" t="str">
        <f t="shared" si="999"/>
        <v/>
      </c>
      <c r="BK747" s="107" t="str">
        <f>IF(C747="","",'رصد درجات'!AZ747)</f>
        <v/>
      </c>
      <c r="BL747" s="107" t="str">
        <f>IF(C747="","",'رصد درجات'!BF747)</f>
        <v/>
      </c>
      <c r="BM747" s="107" t="str">
        <f>IF(C747="","",'رصد درجات'!BN747)</f>
        <v/>
      </c>
      <c r="BN747" s="107" t="str">
        <f t="shared" si="975"/>
        <v/>
      </c>
      <c r="BO747" s="107" t="str">
        <f t="shared" si="976"/>
        <v/>
      </c>
      <c r="BP747" s="107" t="str">
        <f t="shared" si="977"/>
        <v/>
      </c>
      <c r="BQ747" s="107" t="str">
        <f t="shared" si="978"/>
        <v/>
      </c>
      <c r="BR747" s="108" t="str">
        <f t="shared" si="1000"/>
        <v/>
      </c>
      <c r="BS747" s="107" t="str">
        <f>IF(C747="","",'رصد درجات'!AD747)</f>
        <v/>
      </c>
      <c r="BT747" s="107" t="str">
        <f>IF(C747="","",'رصد درجات'!AR747)</f>
        <v/>
      </c>
      <c r="BU747" s="107" t="str">
        <f t="shared" si="979"/>
        <v/>
      </c>
      <c r="BV747" s="107" t="str">
        <f t="shared" si="1001"/>
        <v/>
      </c>
      <c r="BW747" s="107" t="str">
        <f>IF(C747="","",'رصد درجات'!BA747)</f>
        <v/>
      </c>
      <c r="BX747" s="107" t="str">
        <f>IF(C747="","",'رصد درجات'!BO747)</f>
        <v/>
      </c>
      <c r="BY747" s="107" t="str">
        <f t="shared" si="980"/>
        <v/>
      </c>
      <c r="BZ747" s="107" t="str">
        <f t="shared" si="1002"/>
        <v/>
      </c>
      <c r="CA747" s="107" t="str">
        <f t="shared" si="981"/>
        <v/>
      </c>
      <c r="CB747" s="108" t="str">
        <f t="shared" si="1003"/>
        <v/>
      </c>
      <c r="CC747" s="107" t="str">
        <f>IF(C747="","",'رصد درجات'!AE747)</f>
        <v/>
      </c>
      <c r="CD747" s="107" t="str">
        <f>IF(C747="","",'رصد درجات'!AJ747)</f>
        <v/>
      </c>
      <c r="CE747" s="107" t="str">
        <f>IF(C747="","",'رصد درجات'!AS747)</f>
        <v/>
      </c>
      <c r="CF747" s="107" t="str">
        <f t="shared" si="982"/>
        <v/>
      </c>
      <c r="CG747" s="107" t="str">
        <f t="shared" si="1004"/>
        <v/>
      </c>
      <c r="CH747" s="107" t="str">
        <f>IF(C747="","",'رصد درجات'!BB747)</f>
        <v/>
      </c>
      <c r="CI747" s="107" t="str">
        <f>IF(C747="","",'رصد درجات'!BF747)</f>
        <v/>
      </c>
      <c r="CJ747" s="107" t="str">
        <f>IF(C747="","",'رصد درجات'!BP747)</f>
        <v/>
      </c>
      <c r="CK747" s="107" t="str">
        <f t="shared" si="983"/>
        <v/>
      </c>
      <c r="CL747" s="107" t="str">
        <f t="shared" si="984"/>
        <v/>
      </c>
      <c r="CM747" s="107" t="str">
        <f t="shared" si="985"/>
        <v/>
      </c>
      <c r="CN747" s="107" t="str">
        <f t="shared" si="1005"/>
        <v/>
      </c>
      <c r="CO747" s="108" t="str">
        <f t="shared" si="1006"/>
        <v/>
      </c>
      <c r="CP747" s="110" t="str">
        <f>IF(C747="","",'رصد درجات'!AF747)</f>
        <v/>
      </c>
      <c r="CQ747" s="103" t="str">
        <f t="shared" si="1007"/>
        <v/>
      </c>
      <c r="CR747" s="110" t="str">
        <f>IF(C747="","",'رصد درجات'!BC747)</f>
        <v/>
      </c>
      <c r="CS747" s="110" t="str">
        <f t="shared" si="1008"/>
        <v/>
      </c>
      <c r="CT747" s="110" t="str">
        <f t="shared" si="1009"/>
        <v/>
      </c>
      <c r="CU747" s="103" t="str">
        <f t="shared" si="1010"/>
        <v/>
      </c>
      <c r="CV747" s="107" t="str">
        <f>IF(C747="","",'رصد درجات'!AG747)</f>
        <v/>
      </c>
      <c r="CW747" s="107" t="str">
        <f t="shared" si="1011"/>
        <v/>
      </c>
      <c r="CX747" s="107" t="str">
        <f>IF(C747="","",'رصد درجات'!BD747)</f>
        <v/>
      </c>
      <c r="CY747" s="110" t="str">
        <f t="shared" si="1012"/>
        <v/>
      </c>
      <c r="CZ747" s="110" t="str">
        <f t="shared" si="1013"/>
        <v/>
      </c>
      <c r="DA747" s="103" t="str">
        <f t="shared" si="1014"/>
        <v/>
      </c>
      <c r="DB747" s="111" t="str">
        <f t="shared" si="1015"/>
        <v/>
      </c>
      <c r="DC747" s="112" t="str">
        <f t="shared" si="1016"/>
        <v/>
      </c>
      <c r="DD747" s="111" t="str">
        <f t="shared" si="1017"/>
        <v/>
      </c>
      <c r="DE747" s="112" t="str">
        <f t="shared" si="1018"/>
        <v/>
      </c>
      <c r="DF747" s="107" t="str">
        <f>IF(C747="","",'رصد درجات'!AH747)</f>
        <v/>
      </c>
      <c r="DG747" s="107" t="str">
        <f>IF(C747="","",'رصد درجات'!AT747)</f>
        <v/>
      </c>
      <c r="DH747" s="107" t="str">
        <f t="shared" si="1019"/>
        <v/>
      </c>
      <c r="DI747" s="107" t="str">
        <f t="shared" si="1020"/>
        <v/>
      </c>
      <c r="DJ747" s="107" t="str">
        <f>IF(C747="","",'رصد درجات'!BE747)</f>
        <v/>
      </c>
      <c r="DK747" s="107" t="str">
        <f>IF(C747="","",'رصد درجات'!BQ747)</f>
        <v/>
      </c>
      <c r="DL747" s="107" t="str">
        <f t="shared" si="1021"/>
        <v/>
      </c>
      <c r="DM747" s="107" t="str">
        <f t="shared" si="1022"/>
        <v/>
      </c>
      <c r="DN747" s="107" t="str">
        <f t="shared" si="1023"/>
        <v/>
      </c>
      <c r="DO747" s="108" t="str">
        <f t="shared" si="1024"/>
        <v/>
      </c>
      <c r="DP747" s="81" t="str">
        <f t="shared" si="1025"/>
        <v/>
      </c>
      <c r="DQ747" s="113" t="str">
        <f t="shared" si="1026"/>
        <v/>
      </c>
      <c r="DR747" s="9">
        <f t="shared" si="1027"/>
        <v>0</v>
      </c>
      <c r="DS747" s="114" t="str">
        <f t="shared" si="1028"/>
        <v/>
      </c>
      <c r="DT747" s="115" t="str">
        <f t="shared" si="1029"/>
        <v/>
      </c>
      <c r="DU747" s="115" t="str">
        <f t="shared" si="1030"/>
        <v/>
      </c>
      <c r="DV747" s="115" t="str">
        <f t="shared" si="1031"/>
        <v/>
      </c>
      <c r="DW747" s="115" t="str">
        <f t="shared" si="1032"/>
        <v/>
      </c>
      <c r="DX747" s="115" t="str">
        <f t="shared" si="1033"/>
        <v/>
      </c>
      <c r="DY747" s="115" t="str">
        <f t="shared" si="1034"/>
        <v/>
      </c>
      <c r="DZ747" s="115" t="str">
        <f t="shared" si="1035"/>
        <v/>
      </c>
      <c r="EA747" s="253"/>
      <c r="EB747" s="253"/>
      <c r="EC747" s="253"/>
      <c r="ED747" s="253"/>
      <c r="EE747" s="253"/>
      <c r="EF747" s="253"/>
      <c r="EG747" s="253"/>
      <c r="EH747" s="253"/>
      <c r="EI747" s="253"/>
      <c r="EJ747" s="253"/>
      <c r="EK747" s="259"/>
      <c r="EL747" s="261" t="str">
        <f t="shared" si="1036"/>
        <v/>
      </c>
      <c r="EM747" s="9"/>
      <c r="EN747" s="9"/>
      <c r="EO747" s="81"/>
      <c r="EP747" s="82"/>
      <c r="EQ747" s="88"/>
      <c r="ER747" s="88"/>
      <c r="ES747" s="78"/>
    </row>
    <row r="748" spans="1:149" s="11" customFormat="1" ht="27" customHeight="1" thickBot="1">
      <c r="A748" s="88" t="str">
        <f>IF('رصد درجات'!A748="","",'رصد درجات'!A748)</f>
        <v/>
      </c>
      <c r="B748" s="88" t="str">
        <f>IF('رصد درجات'!B748="","",'رصد درجات'!B748)</f>
        <v/>
      </c>
      <c r="C748" s="88" t="str">
        <f>IF('رصد درجات'!C748="","",'رصد درجات'!C748)</f>
        <v/>
      </c>
      <c r="D748" s="104" t="str">
        <f>IF('رصد درجات'!D748="","",'رصد درجات'!D748)</f>
        <v/>
      </c>
      <c r="E748" s="88" t="str">
        <f>IF('رصد درجات'!E748="","",'رصد درجات'!E748)</f>
        <v/>
      </c>
      <c r="F748" s="88" t="str">
        <f>IF('رصد درجات'!F748="","",'رصد درجات'!F748)</f>
        <v/>
      </c>
      <c r="G748" s="88" t="str">
        <f>IF('رصد درجات'!G748="","",'رصد درجات'!G748)</f>
        <v/>
      </c>
      <c r="H748" s="88" t="str">
        <f>IF('رصد درجات'!H748="","",'رصد درجات'!H748)</f>
        <v/>
      </c>
      <c r="I748" s="88" t="str">
        <f>IF('رصد درجات'!I748="","",'رصد درجات'!I748)</f>
        <v/>
      </c>
      <c r="J748" s="88" t="str">
        <f>IF('رصد درجات'!J748="","",'رصد درجات'!J748)</f>
        <v/>
      </c>
      <c r="K748" s="88" t="str">
        <f>IF('رصد درجات'!K748="","",'رصد درجات'!K748)</f>
        <v/>
      </c>
      <c r="L748" s="88" t="str">
        <f>IF('رصد درجات'!L748="","",'رصد درجات'!L748)</f>
        <v/>
      </c>
      <c r="M748" s="105" t="str">
        <f>IF('رصد درجات'!M748="","",'رصد درجات'!M748)</f>
        <v/>
      </c>
      <c r="N748" s="105" t="str">
        <f>IF('رصد درجات'!N748="","",'رصد درجات'!N748)</f>
        <v/>
      </c>
      <c r="O748" s="88" t="str">
        <f>IF(C748="","",'رصد درجات'!Y748)</f>
        <v/>
      </c>
      <c r="P748" s="88" t="str">
        <f>IF(C748="","",'رصد درجات'!AL748)</f>
        <v/>
      </c>
      <c r="Q748" s="88" t="str">
        <f t="shared" si="986"/>
        <v/>
      </c>
      <c r="R748" s="103" t="str">
        <f t="shared" si="987"/>
        <v/>
      </c>
      <c r="S748" s="88" t="str">
        <f>IF(C748="","",'رصد درجات'!AV748)</f>
        <v/>
      </c>
      <c r="T748" s="88" t="str">
        <f>IF(C748="","",'رصد درجات'!BI748)</f>
        <v/>
      </c>
      <c r="U748" s="88" t="str">
        <f t="shared" si="988"/>
        <v/>
      </c>
      <c r="V748" s="88" t="str">
        <f t="shared" si="989"/>
        <v/>
      </c>
      <c r="W748" s="88" t="str">
        <f t="shared" si="990"/>
        <v/>
      </c>
      <c r="X748" s="106" t="str">
        <f t="shared" si="991"/>
        <v/>
      </c>
      <c r="Y748" s="107" t="str">
        <f>IF(C748="","",'رصد درجات'!Z748)</f>
        <v/>
      </c>
      <c r="Z748" s="107" t="str">
        <f>IF(C748="","",'رصد درجات'!AM748)</f>
        <v/>
      </c>
      <c r="AA748" s="107" t="str">
        <f t="shared" si="962"/>
        <v/>
      </c>
      <c r="AB748" s="107" t="str">
        <f t="shared" si="992"/>
        <v/>
      </c>
      <c r="AC748" s="107" t="str">
        <f>IF(C748="","",'رصد درجات'!AV748)</f>
        <v/>
      </c>
      <c r="AD748" s="107" t="str">
        <f>IF(C748="","",'رصد درجات'!BI748)</f>
        <v/>
      </c>
      <c r="AE748" s="107" t="str">
        <f t="shared" si="963"/>
        <v/>
      </c>
      <c r="AF748" s="107" t="str">
        <f t="shared" si="964"/>
        <v/>
      </c>
      <c r="AG748" s="107" t="str">
        <f t="shared" si="993"/>
        <v/>
      </c>
      <c r="AH748" s="108" t="str">
        <f t="shared" si="994"/>
        <v/>
      </c>
      <c r="AI748" s="107" t="str">
        <f>IF(C748="","",'رصد درجات'!AA748)</f>
        <v/>
      </c>
      <c r="AJ748" s="107" t="str">
        <f>IF(C748="","",'رصد درجات'!AN748)</f>
        <v/>
      </c>
      <c r="AK748" s="107" t="str">
        <f t="shared" si="965"/>
        <v/>
      </c>
      <c r="AL748" s="109" t="str">
        <f t="shared" si="995"/>
        <v/>
      </c>
      <c r="AM748" s="107" t="str">
        <f>IF(C748="","",'رصد درجات'!AX748)</f>
        <v/>
      </c>
      <c r="AN748" s="107" t="str">
        <f>IF(C748="","",'رصد درجات'!BK748)</f>
        <v/>
      </c>
      <c r="AO748" s="107" t="str">
        <f t="shared" si="966"/>
        <v/>
      </c>
      <c r="AP748" s="107" t="str">
        <f t="shared" si="967"/>
        <v/>
      </c>
      <c r="AQ748" s="107" t="str">
        <f t="shared" si="968"/>
        <v/>
      </c>
      <c r="AR748" s="108" t="str">
        <f t="shared" si="996"/>
        <v/>
      </c>
      <c r="AS748" s="107" t="str">
        <f>IF(C748="","",'رصد درجات'!AB748)</f>
        <v/>
      </c>
      <c r="AT748" s="107" t="str">
        <f>IF(C748="","",'رصد درجات'!AO748)</f>
        <v/>
      </c>
      <c r="AU748" s="107" t="str">
        <f>IF(C748="","",'رصد درجات'!AP748)</f>
        <v/>
      </c>
      <c r="AV748" s="107" t="str">
        <f t="shared" si="969"/>
        <v/>
      </c>
      <c r="AW748" s="107" t="str">
        <f t="shared" si="997"/>
        <v/>
      </c>
      <c r="AX748" s="107" t="str">
        <f>IF(C748="","",'رصد درجات'!AY748)</f>
        <v/>
      </c>
      <c r="AY748" s="107" t="str">
        <f>IF(C748="","",'رصد درجات'!BL748)</f>
        <v/>
      </c>
      <c r="AZ748" s="107" t="str">
        <f>IF(C748="","",'رصد درجات'!BM748)</f>
        <v/>
      </c>
      <c r="BA748" s="107" t="str">
        <f t="shared" si="970"/>
        <v/>
      </c>
      <c r="BB748" s="107" t="str">
        <f t="shared" si="971"/>
        <v/>
      </c>
      <c r="BC748" s="107" t="str">
        <f t="shared" si="972"/>
        <v/>
      </c>
      <c r="BD748" s="107" t="str">
        <f t="shared" si="973"/>
        <v/>
      </c>
      <c r="BE748" s="108" t="str">
        <f t="shared" si="998"/>
        <v/>
      </c>
      <c r="BF748" s="107" t="str">
        <f>IF(C748="","",'رصد درجات'!AC748)</f>
        <v/>
      </c>
      <c r="BG748" s="107" t="str">
        <f>IF(C748="","",'رصد درجات'!AI748)</f>
        <v/>
      </c>
      <c r="BH748" s="107" t="str">
        <f>IF(C748="","",'رصد درجات'!AQ748)</f>
        <v/>
      </c>
      <c r="BI748" s="107" t="str">
        <f t="shared" si="974"/>
        <v/>
      </c>
      <c r="BJ748" s="107" t="str">
        <f t="shared" si="999"/>
        <v/>
      </c>
      <c r="BK748" s="107" t="str">
        <f>IF(C748="","",'رصد درجات'!AZ748)</f>
        <v/>
      </c>
      <c r="BL748" s="107" t="str">
        <f>IF(C748="","",'رصد درجات'!BF748)</f>
        <v/>
      </c>
      <c r="BM748" s="107" t="str">
        <f>IF(C748="","",'رصد درجات'!BN748)</f>
        <v/>
      </c>
      <c r="BN748" s="107" t="str">
        <f t="shared" si="975"/>
        <v/>
      </c>
      <c r="BO748" s="107" t="str">
        <f t="shared" si="976"/>
        <v/>
      </c>
      <c r="BP748" s="107" t="str">
        <f t="shared" si="977"/>
        <v/>
      </c>
      <c r="BQ748" s="107" t="str">
        <f t="shared" si="978"/>
        <v/>
      </c>
      <c r="BR748" s="108" t="str">
        <f t="shared" si="1000"/>
        <v/>
      </c>
      <c r="BS748" s="107" t="str">
        <f>IF(C748="","",'رصد درجات'!AD748)</f>
        <v/>
      </c>
      <c r="BT748" s="107" t="str">
        <f>IF(C748="","",'رصد درجات'!AR748)</f>
        <v/>
      </c>
      <c r="BU748" s="107" t="str">
        <f t="shared" si="979"/>
        <v/>
      </c>
      <c r="BV748" s="107" t="str">
        <f t="shared" si="1001"/>
        <v/>
      </c>
      <c r="BW748" s="107" t="str">
        <f>IF(C748="","",'رصد درجات'!BA748)</f>
        <v/>
      </c>
      <c r="BX748" s="107" t="str">
        <f>IF(C748="","",'رصد درجات'!BO748)</f>
        <v/>
      </c>
      <c r="BY748" s="107" t="str">
        <f t="shared" si="980"/>
        <v/>
      </c>
      <c r="BZ748" s="107" t="str">
        <f t="shared" si="1002"/>
        <v/>
      </c>
      <c r="CA748" s="107" t="str">
        <f t="shared" si="981"/>
        <v/>
      </c>
      <c r="CB748" s="108" t="str">
        <f t="shared" si="1003"/>
        <v/>
      </c>
      <c r="CC748" s="107" t="str">
        <f>IF(C748="","",'رصد درجات'!AE748)</f>
        <v/>
      </c>
      <c r="CD748" s="107" t="str">
        <f>IF(C748="","",'رصد درجات'!AJ748)</f>
        <v/>
      </c>
      <c r="CE748" s="107" t="str">
        <f>IF(C748="","",'رصد درجات'!AS748)</f>
        <v/>
      </c>
      <c r="CF748" s="107" t="str">
        <f t="shared" si="982"/>
        <v/>
      </c>
      <c r="CG748" s="107" t="str">
        <f t="shared" si="1004"/>
        <v/>
      </c>
      <c r="CH748" s="107" t="str">
        <f>IF(C748="","",'رصد درجات'!BB748)</f>
        <v/>
      </c>
      <c r="CI748" s="107" t="str">
        <f>IF(C748="","",'رصد درجات'!BF748)</f>
        <v/>
      </c>
      <c r="CJ748" s="107" t="str">
        <f>IF(C748="","",'رصد درجات'!BP748)</f>
        <v/>
      </c>
      <c r="CK748" s="107" t="str">
        <f t="shared" si="983"/>
        <v/>
      </c>
      <c r="CL748" s="107" t="str">
        <f t="shared" si="984"/>
        <v/>
      </c>
      <c r="CM748" s="107" t="str">
        <f t="shared" si="985"/>
        <v/>
      </c>
      <c r="CN748" s="107" t="str">
        <f t="shared" si="1005"/>
        <v/>
      </c>
      <c r="CO748" s="108" t="str">
        <f t="shared" si="1006"/>
        <v/>
      </c>
      <c r="CP748" s="110" t="str">
        <f>IF(C748="","",'رصد درجات'!AF748)</f>
        <v/>
      </c>
      <c r="CQ748" s="103" t="str">
        <f t="shared" si="1007"/>
        <v/>
      </c>
      <c r="CR748" s="110" t="str">
        <f>IF(C748="","",'رصد درجات'!BC748)</f>
        <v/>
      </c>
      <c r="CS748" s="110" t="str">
        <f t="shared" si="1008"/>
        <v/>
      </c>
      <c r="CT748" s="110" t="str">
        <f t="shared" si="1009"/>
        <v/>
      </c>
      <c r="CU748" s="103" t="str">
        <f t="shared" si="1010"/>
        <v/>
      </c>
      <c r="CV748" s="107" t="str">
        <f>IF(C748="","",'رصد درجات'!AG748)</f>
        <v/>
      </c>
      <c r="CW748" s="107" t="str">
        <f t="shared" si="1011"/>
        <v/>
      </c>
      <c r="CX748" s="107" t="str">
        <f>IF(C748="","",'رصد درجات'!BD748)</f>
        <v/>
      </c>
      <c r="CY748" s="110" t="str">
        <f t="shared" si="1012"/>
        <v/>
      </c>
      <c r="CZ748" s="110" t="str">
        <f t="shared" si="1013"/>
        <v/>
      </c>
      <c r="DA748" s="103" t="str">
        <f t="shared" si="1014"/>
        <v/>
      </c>
      <c r="DB748" s="111" t="str">
        <f t="shared" si="1015"/>
        <v/>
      </c>
      <c r="DC748" s="112" t="str">
        <f t="shared" si="1016"/>
        <v/>
      </c>
      <c r="DD748" s="111" t="str">
        <f t="shared" si="1017"/>
        <v/>
      </c>
      <c r="DE748" s="112" t="str">
        <f t="shared" si="1018"/>
        <v/>
      </c>
      <c r="DF748" s="107" t="str">
        <f>IF(C748="","",'رصد درجات'!AH748)</f>
        <v/>
      </c>
      <c r="DG748" s="107" t="str">
        <f>IF(C748="","",'رصد درجات'!AT748)</f>
        <v/>
      </c>
      <c r="DH748" s="107" t="str">
        <f t="shared" si="1019"/>
        <v/>
      </c>
      <c r="DI748" s="107" t="str">
        <f t="shared" si="1020"/>
        <v/>
      </c>
      <c r="DJ748" s="107" t="str">
        <f>IF(C748="","",'رصد درجات'!BE748)</f>
        <v/>
      </c>
      <c r="DK748" s="107" t="str">
        <f>IF(C748="","",'رصد درجات'!BQ748)</f>
        <v/>
      </c>
      <c r="DL748" s="107" t="str">
        <f t="shared" si="1021"/>
        <v/>
      </c>
      <c r="DM748" s="107" t="str">
        <f t="shared" si="1022"/>
        <v/>
      </c>
      <c r="DN748" s="107" t="str">
        <f t="shared" si="1023"/>
        <v/>
      </c>
      <c r="DO748" s="108" t="str">
        <f t="shared" si="1024"/>
        <v/>
      </c>
      <c r="DP748" s="81" t="str">
        <f t="shared" si="1025"/>
        <v/>
      </c>
      <c r="DQ748" s="113" t="str">
        <f t="shared" si="1026"/>
        <v/>
      </c>
      <c r="DR748" s="9">
        <f t="shared" si="1027"/>
        <v>0</v>
      </c>
      <c r="DS748" s="114" t="str">
        <f t="shared" si="1028"/>
        <v/>
      </c>
      <c r="DT748" s="115" t="str">
        <f t="shared" si="1029"/>
        <v/>
      </c>
      <c r="DU748" s="115" t="str">
        <f t="shared" si="1030"/>
        <v/>
      </c>
      <c r="DV748" s="115" t="str">
        <f t="shared" si="1031"/>
        <v/>
      </c>
      <c r="DW748" s="115" t="str">
        <f t="shared" si="1032"/>
        <v/>
      </c>
      <c r="DX748" s="115" t="str">
        <f t="shared" si="1033"/>
        <v/>
      </c>
      <c r="DY748" s="115" t="str">
        <f t="shared" si="1034"/>
        <v/>
      </c>
      <c r="DZ748" s="115" t="str">
        <f t="shared" si="1035"/>
        <v/>
      </c>
      <c r="EA748" s="253"/>
      <c r="EB748" s="253"/>
      <c r="EC748" s="253"/>
      <c r="ED748" s="253"/>
      <c r="EE748" s="253"/>
      <c r="EF748" s="253"/>
      <c r="EG748" s="253"/>
      <c r="EH748" s="253"/>
      <c r="EI748" s="253"/>
      <c r="EJ748" s="253"/>
      <c r="EK748" s="259"/>
      <c r="EL748" s="261" t="str">
        <f t="shared" si="1036"/>
        <v/>
      </c>
      <c r="EM748" s="9"/>
      <c r="EN748" s="9"/>
      <c r="EO748" s="81"/>
      <c r="EP748" s="82"/>
      <c r="EQ748" s="88"/>
      <c r="ER748" s="88"/>
      <c r="ES748" s="78"/>
    </row>
    <row r="749" spans="1:149" s="11" customFormat="1" ht="27" customHeight="1" thickBot="1">
      <c r="A749" s="88" t="str">
        <f>IF('رصد درجات'!A749="","",'رصد درجات'!A749)</f>
        <v/>
      </c>
      <c r="B749" s="88" t="str">
        <f>IF('رصد درجات'!B749="","",'رصد درجات'!B749)</f>
        <v/>
      </c>
      <c r="C749" s="88" t="str">
        <f>IF('رصد درجات'!C749="","",'رصد درجات'!C749)</f>
        <v/>
      </c>
      <c r="D749" s="104" t="str">
        <f>IF('رصد درجات'!D749="","",'رصد درجات'!D749)</f>
        <v/>
      </c>
      <c r="E749" s="88" t="str">
        <f>IF('رصد درجات'!E749="","",'رصد درجات'!E749)</f>
        <v/>
      </c>
      <c r="F749" s="88" t="str">
        <f>IF('رصد درجات'!F749="","",'رصد درجات'!F749)</f>
        <v/>
      </c>
      <c r="G749" s="88" t="str">
        <f>IF('رصد درجات'!G749="","",'رصد درجات'!G749)</f>
        <v/>
      </c>
      <c r="H749" s="88" t="str">
        <f>IF('رصد درجات'!H749="","",'رصد درجات'!H749)</f>
        <v/>
      </c>
      <c r="I749" s="88" t="str">
        <f>IF('رصد درجات'!I749="","",'رصد درجات'!I749)</f>
        <v/>
      </c>
      <c r="J749" s="88" t="str">
        <f>IF('رصد درجات'!J749="","",'رصد درجات'!J749)</f>
        <v/>
      </c>
      <c r="K749" s="88" t="str">
        <f>IF('رصد درجات'!K749="","",'رصد درجات'!K749)</f>
        <v/>
      </c>
      <c r="L749" s="88" t="str">
        <f>IF('رصد درجات'!L749="","",'رصد درجات'!L749)</f>
        <v/>
      </c>
      <c r="M749" s="105" t="str">
        <f>IF('رصد درجات'!M749="","",'رصد درجات'!M749)</f>
        <v/>
      </c>
      <c r="N749" s="105" t="str">
        <f>IF('رصد درجات'!N749="","",'رصد درجات'!N749)</f>
        <v/>
      </c>
      <c r="O749" s="88" t="str">
        <f>IF(C749="","",'رصد درجات'!Y749)</f>
        <v/>
      </c>
      <c r="P749" s="88" t="str">
        <f>IF(C749="","",'رصد درجات'!AL749)</f>
        <v/>
      </c>
      <c r="Q749" s="88" t="str">
        <f t="shared" si="986"/>
        <v/>
      </c>
      <c r="R749" s="103" t="str">
        <f t="shared" si="987"/>
        <v/>
      </c>
      <c r="S749" s="88" t="str">
        <f>IF(C749="","",'رصد درجات'!AV749)</f>
        <v/>
      </c>
      <c r="T749" s="88" t="str">
        <f>IF(C749="","",'رصد درجات'!BI749)</f>
        <v/>
      </c>
      <c r="U749" s="88" t="str">
        <f t="shared" si="988"/>
        <v/>
      </c>
      <c r="V749" s="88" t="str">
        <f t="shared" si="989"/>
        <v/>
      </c>
      <c r="W749" s="88" t="str">
        <f t="shared" si="990"/>
        <v/>
      </c>
      <c r="X749" s="106" t="str">
        <f t="shared" si="991"/>
        <v/>
      </c>
      <c r="Y749" s="107" t="str">
        <f>IF(C749="","",'رصد درجات'!Z749)</f>
        <v/>
      </c>
      <c r="Z749" s="107" t="str">
        <f>IF(C749="","",'رصد درجات'!AM749)</f>
        <v/>
      </c>
      <c r="AA749" s="107" t="str">
        <f t="shared" si="962"/>
        <v/>
      </c>
      <c r="AB749" s="107" t="str">
        <f t="shared" si="992"/>
        <v/>
      </c>
      <c r="AC749" s="107" t="str">
        <f>IF(C749="","",'رصد درجات'!AV749)</f>
        <v/>
      </c>
      <c r="AD749" s="107" t="str">
        <f>IF(C749="","",'رصد درجات'!BI749)</f>
        <v/>
      </c>
      <c r="AE749" s="107" t="str">
        <f t="shared" si="963"/>
        <v/>
      </c>
      <c r="AF749" s="107" t="str">
        <f t="shared" si="964"/>
        <v/>
      </c>
      <c r="AG749" s="107" t="str">
        <f t="shared" si="993"/>
        <v/>
      </c>
      <c r="AH749" s="108" t="str">
        <f t="shared" si="994"/>
        <v/>
      </c>
      <c r="AI749" s="107" t="str">
        <f>IF(C749="","",'رصد درجات'!AA749)</f>
        <v/>
      </c>
      <c r="AJ749" s="107" t="str">
        <f>IF(C749="","",'رصد درجات'!AN749)</f>
        <v/>
      </c>
      <c r="AK749" s="107" t="str">
        <f t="shared" si="965"/>
        <v/>
      </c>
      <c r="AL749" s="109" t="str">
        <f t="shared" si="995"/>
        <v/>
      </c>
      <c r="AM749" s="107" t="str">
        <f>IF(C749="","",'رصد درجات'!AX749)</f>
        <v/>
      </c>
      <c r="AN749" s="107" t="str">
        <f>IF(C749="","",'رصد درجات'!BK749)</f>
        <v/>
      </c>
      <c r="AO749" s="107" t="str">
        <f t="shared" si="966"/>
        <v/>
      </c>
      <c r="AP749" s="107" t="str">
        <f t="shared" si="967"/>
        <v/>
      </c>
      <c r="AQ749" s="107" t="str">
        <f t="shared" si="968"/>
        <v/>
      </c>
      <c r="AR749" s="108" t="str">
        <f t="shared" si="996"/>
        <v/>
      </c>
      <c r="AS749" s="107" t="str">
        <f>IF(C749="","",'رصد درجات'!AB749)</f>
        <v/>
      </c>
      <c r="AT749" s="107" t="str">
        <f>IF(C749="","",'رصد درجات'!AO749)</f>
        <v/>
      </c>
      <c r="AU749" s="107" t="str">
        <f>IF(C749="","",'رصد درجات'!AP749)</f>
        <v/>
      </c>
      <c r="AV749" s="107" t="str">
        <f t="shared" si="969"/>
        <v/>
      </c>
      <c r="AW749" s="107" t="str">
        <f t="shared" si="997"/>
        <v/>
      </c>
      <c r="AX749" s="107" t="str">
        <f>IF(C749="","",'رصد درجات'!AY749)</f>
        <v/>
      </c>
      <c r="AY749" s="107" t="str">
        <f>IF(C749="","",'رصد درجات'!BL749)</f>
        <v/>
      </c>
      <c r="AZ749" s="107" t="str">
        <f>IF(C749="","",'رصد درجات'!BM749)</f>
        <v/>
      </c>
      <c r="BA749" s="107" t="str">
        <f t="shared" si="970"/>
        <v/>
      </c>
      <c r="BB749" s="107" t="str">
        <f t="shared" si="971"/>
        <v/>
      </c>
      <c r="BC749" s="107" t="str">
        <f t="shared" si="972"/>
        <v/>
      </c>
      <c r="BD749" s="107" t="str">
        <f t="shared" si="973"/>
        <v/>
      </c>
      <c r="BE749" s="108" t="str">
        <f t="shared" si="998"/>
        <v/>
      </c>
      <c r="BF749" s="107" t="str">
        <f>IF(C749="","",'رصد درجات'!AC749)</f>
        <v/>
      </c>
      <c r="BG749" s="107" t="str">
        <f>IF(C749="","",'رصد درجات'!AI749)</f>
        <v/>
      </c>
      <c r="BH749" s="107" t="str">
        <f>IF(C749="","",'رصد درجات'!AQ749)</f>
        <v/>
      </c>
      <c r="BI749" s="107" t="str">
        <f t="shared" si="974"/>
        <v/>
      </c>
      <c r="BJ749" s="107" t="str">
        <f t="shared" si="999"/>
        <v/>
      </c>
      <c r="BK749" s="107" t="str">
        <f>IF(C749="","",'رصد درجات'!AZ749)</f>
        <v/>
      </c>
      <c r="BL749" s="107" t="str">
        <f>IF(C749="","",'رصد درجات'!BF749)</f>
        <v/>
      </c>
      <c r="BM749" s="107" t="str">
        <f>IF(C749="","",'رصد درجات'!BN749)</f>
        <v/>
      </c>
      <c r="BN749" s="107" t="str">
        <f t="shared" si="975"/>
        <v/>
      </c>
      <c r="BO749" s="107" t="str">
        <f t="shared" si="976"/>
        <v/>
      </c>
      <c r="BP749" s="107" t="str">
        <f t="shared" si="977"/>
        <v/>
      </c>
      <c r="BQ749" s="107" t="str">
        <f t="shared" si="978"/>
        <v/>
      </c>
      <c r="BR749" s="108" t="str">
        <f t="shared" si="1000"/>
        <v/>
      </c>
      <c r="BS749" s="107" t="str">
        <f>IF(C749="","",'رصد درجات'!AD749)</f>
        <v/>
      </c>
      <c r="BT749" s="107" t="str">
        <f>IF(C749="","",'رصد درجات'!AR749)</f>
        <v/>
      </c>
      <c r="BU749" s="107" t="str">
        <f t="shared" si="979"/>
        <v/>
      </c>
      <c r="BV749" s="107" t="str">
        <f t="shared" si="1001"/>
        <v/>
      </c>
      <c r="BW749" s="107" t="str">
        <f>IF(C749="","",'رصد درجات'!BA749)</f>
        <v/>
      </c>
      <c r="BX749" s="107" t="str">
        <f>IF(C749="","",'رصد درجات'!BO749)</f>
        <v/>
      </c>
      <c r="BY749" s="107" t="str">
        <f t="shared" si="980"/>
        <v/>
      </c>
      <c r="BZ749" s="107" t="str">
        <f t="shared" si="1002"/>
        <v/>
      </c>
      <c r="CA749" s="107" t="str">
        <f t="shared" si="981"/>
        <v/>
      </c>
      <c r="CB749" s="108" t="str">
        <f t="shared" si="1003"/>
        <v/>
      </c>
      <c r="CC749" s="107" t="str">
        <f>IF(C749="","",'رصد درجات'!AE749)</f>
        <v/>
      </c>
      <c r="CD749" s="107" t="str">
        <f>IF(C749="","",'رصد درجات'!AJ749)</f>
        <v/>
      </c>
      <c r="CE749" s="107" t="str">
        <f>IF(C749="","",'رصد درجات'!AS749)</f>
        <v/>
      </c>
      <c r="CF749" s="107" t="str">
        <f t="shared" si="982"/>
        <v/>
      </c>
      <c r="CG749" s="107" t="str">
        <f t="shared" si="1004"/>
        <v/>
      </c>
      <c r="CH749" s="107" t="str">
        <f>IF(C749="","",'رصد درجات'!BB749)</f>
        <v/>
      </c>
      <c r="CI749" s="107" t="str">
        <f>IF(C749="","",'رصد درجات'!BF749)</f>
        <v/>
      </c>
      <c r="CJ749" s="107" t="str">
        <f>IF(C749="","",'رصد درجات'!BP749)</f>
        <v/>
      </c>
      <c r="CK749" s="107" t="str">
        <f t="shared" si="983"/>
        <v/>
      </c>
      <c r="CL749" s="107" t="str">
        <f t="shared" si="984"/>
        <v/>
      </c>
      <c r="CM749" s="107" t="str">
        <f t="shared" si="985"/>
        <v/>
      </c>
      <c r="CN749" s="107" t="str">
        <f t="shared" si="1005"/>
        <v/>
      </c>
      <c r="CO749" s="108" t="str">
        <f t="shared" si="1006"/>
        <v/>
      </c>
      <c r="CP749" s="110" t="str">
        <f>IF(C749="","",'رصد درجات'!AF749)</f>
        <v/>
      </c>
      <c r="CQ749" s="103" t="str">
        <f t="shared" si="1007"/>
        <v/>
      </c>
      <c r="CR749" s="110" t="str">
        <f>IF(C749="","",'رصد درجات'!BC749)</f>
        <v/>
      </c>
      <c r="CS749" s="110" t="str">
        <f t="shared" si="1008"/>
        <v/>
      </c>
      <c r="CT749" s="110" t="str">
        <f t="shared" si="1009"/>
        <v/>
      </c>
      <c r="CU749" s="103" t="str">
        <f t="shared" si="1010"/>
        <v/>
      </c>
      <c r="CV749" s="107" t="str">
        <f>IF(C749="","",'رصد درجات'!AG749)</f>
        <v/>
      </c>
      <c r="CW749" s="107" t="str">
        <f t="shared" si="1011"/>
        <v/>
      </c>
      <c r="CX749" s="107" t="str">
        <f>IF(C749="","",'رصد درجات'!BD749)</f>
        <v/>
      </c>
      <c r="CY749" s="110" t="str">
        <f t="shared" si="1012"/>
        <v/>
      </c>
      <c r="CZ749" s="110" t="str">
        <f t="shared" si="1013"/>
        <v/>
      </c>
      <c r="DA749" s="103" t="str">
        <f t="shared" si="1014"/>
        <v/>
      </c>
      <c r="DB749" s="111" t="str">
        <f t="shared" si="1015"/>
        <v/>
      </c>
      <c r="DC749" s="112" t="str">
        <f t="shared" si="1016"/>
        <v/>
      </c>
      <c r="DD749" s="111" t="str">
        <f t="shared" si="1017"/>
        <v/>
      </c>
      <c r="DE749" s="112" t="str">
        <f t="shared" si="1018"/>
        <v/>
      </c>
      <c r="DF749" s="107" t="str">
        <f>IF(C749="","",'رصد درجات'!AH749)</f>
        <v/>
      </c>
      <c r="DG749" s="107" t="str">
        <f>IF(C749="","",'رصد درجات'!AT749)</f>
        <v/>
      </c>
      <c r="DH749" s="107" t="str">
        <f t="shared" si="1019"/>
        <v/>
      </c>
      <c r="DI749" s="107" t="str">
        <f t="shared" si="1020"/>
        <v/>
      </c>
      <c r="DJ749" s="107" t="str">
        <f>IF(C749="","",'رصد درجات'!BE749)</f>
        <v/>
      </c>
      <c r="DK749" s="107" t="str">
        <f>IF(C749="","",'رصد درجات'!BQ749)</f>
        <v/>
      </c>
      <c r="DL749" s="107" t="str">
        <f t="shared" si="1021"/>
        <v/>
      </c>
      <c r="DM749" s="107" t="str">
        <f t="shared" si="1022"/>
        <v/>
      </c>
      <c r="DN749" s="107" t="str">
        <f t="shared" si="1023"/>
        <v/>
      </c>
      <c r="DO749" s="108" t="str">
        <f t="shared" si="1024"/>
        <v/>
      </c>
      <c r="DP749" s="81" t="str">
        <f t="shared" si="1025"/>
        <v/>
      </c>
      <c r="DQ749" s="113" t="str">
        <f t="shared" si="1026"/>
        <v/>
      </c>
      <c r="DR749" s="9">
        <f t="shared" si="1027"/>
        <v>0</v>
      </c>
      <c r="DS749" s="114" t="str">
        <f t="shared" si="1028"/>
        <v/>
      </c>
      <c r="DT749" s="115" t="str">
        <f t="shared" si="1029"/>
        <v/>
      </c>
      <c r="DU749" s="115" t="str">
        <f t="shared" si="1030"/>
        <v/>
      </c>
      <c r="DV749" s="115" t="str">
        <f t="shared" si="1031"/>
        <v/>
      </c>
      <c r="DW749" s="115" t="str">
        <f t="shared" si="1032"/>
        <v/>
      </c>
      <c r="DX749" s="115" t="str">
        <f t="shared" si="1033"/>
        <v/>
      </c>
      <c r="DY749" s="115" t="str">
        <f t="shared" si="1034"/>
        <v/>
      </c>
      <c r="DZ749" s="115" t="str">
        <f t="shared" si="1035"/>
        <v/>
      </c>
      <c r="EA749" s="253"/>
      <c r="EB749" s="253"/>
      <c r="EC749" s="253"/>
      <c r="ED749" s="253"/>
      <c r="EE749" s="253"/>
      <c r="EF749" s="253"/>
      <c r="EG749" s="253"/>
      <c r="EH749" s="253"/>
      <c r="EI749" s="253"/>
      <c r="EJ749" s="253"/>
      <c r="EK749" s="259"/>
      <c r="EL749" s="261" t="str">
        <f t="shared" si="1036"/>
        <v/>
      </c>
      <c r="EM749" s="9"/>
      <c r="EN749" s="9"/>
      <c r="EO749" s="81"/>
      <c r="EP749" s="82"/>
      <c r="EQ749" s="88"/>
      <c r="ER749" s="88"/>
      <c r="ES749" s="78"/>
    </row>
    <row r="750" spans="1:149" s="11" customFormat="1" ht="27" customHeight="1" thickBot="1">
      <c r="A750" s="88" t="str">
        <f>IF('رصد درجات'!A750="","",'رصد درجات'!A750)</f>
        <v/>
      </c>
      <c r="B750" s="88" t="str">
        <f>IF('رصد درجات'!B750="","",'رصد درجات'!B750)</f>
        <v/>
      </c>
      <c r="C750" s="88" t="str">
        <f>IF('رصد درجات'!C750="","",'رصد درجات'!C750)</f>
        <v/>
      </c>
      <c r="D750" s="104" t="str">
        <f>IF('رصد درجات'!D750="","",'رصد درجات'!D750)</f>
        <v/>
      </c>
      <c r="E750" s="88" t="str">
        <f>IF('رصد درجات'!E750="","",'رصد درجات'!E750)</f>
        <v/>
      </c>
      <c r="F750" s="88" t="str">
        <f>IF('رصد درجات'!F750="","",'رصد درجات'!F750)</f>
        <v/>
      </c>
      <c r="G750" s="88" t="str">
        <f>IF('رصد درجات'!G750="","",'رصد درجات'!G750)</f>
        <v/>
      </c>
      <c r="H750" s="88" t="str">
        <f>IF('رصد درجات'!H750="","",'رصد درجات'!H750)</f>
        <v/>
      </c>
      <c r="I750" s="88" t="str">
        <f>IF('رصد درجات'!I750="","",'رصد درجات'!I750)</f>
        <v/>
      </c>
      <c r="J750" s="88" t="str">
        <f>IF('رصد درجات'!J750="","",'رصد درجات'!J750)</f>
        <v/>
      </c>
      <c r="K750" s="88" t="str">
        <f>IF('رصد درجات'!K750="","",'رصد درجات'!K750)</f>
        <v/>
      </c>
      <c r="L750" s="88" t="str">
        <f>IF('رصد درجات'!L750="","",'رصد درجات'!L750)</f>
        <v/>
      </c>
      <c r="M750" s="105" t="str">
        <f>IF('رصد درجات'!M750="","",'رصد درجات'!M750)</f>
        <v/>
      </c>
      <c r="N750" s="105" t="str">
        <f>IF('رصد درجات'!N750="","",'رصد درجات'!N750)</f>
        <v/>
      </c>
      <c r="O750" s="88" t="str">
        <f>IF(C750="","",'رصد درجات'!Y750)</f>
        <v/>
      </c>
      <c r="P750" s="88" t="str">
        <f>IF(C750="","",'رصد درجات'!AL750)</f>
        <v/>
      </c>
      <c r="Q750" s="88" t="str">
        <f t="shared" si="986"/>
        <v/>
      </c>
      <c r="R750" s="103" t="str">
        <f t="shared" si="987"/>
        <v/>
      </c>
      <c r="S750" s="88" t="str">
        <f>IF(C750="","",'رصد درجات'!AV750)</f>
        <v/>
      </c>
      <c r="T750" s="88" t="str">
        <f>IF(C750="","",'رصد درجات'!BI750)</f>
        <v/>
      </c>
      <c r="U750" s="88" t="str">
        <f t="shared" si="988"/>
        <v/>
      </c>
      <c r="V750" s="88" t="str">
        <f t="shared" si="989"/>
        <v/>
      </c>
      <c r="W750" s="88" t="str">
        <f t="shared" si="990"/>
        <v/>
      </c>
      <c r="X750" s="106" t="str">
        <f t="shared" si="991"/>
        <v/>
      </c>
      <c r="Y750" s="107" t="str">
        <f>IF(C750="","",'رصد درجات'!Z750)</f>
        <v/>
      </c>
      <c r="Z750" s="107" t="str">
        <f>IF(C750="","",'رصد درجات'!AM750)</f>
        <v/>
      </c>
      <c r="AA750" s="107" t="str">
        <f t="shared" si="962"/>
        <v/>
      </c>
      <c r="AB750" s="107" t="str">
        <f t="shared" si="992"/>
        <v/>
      </c>
      <c r="AC750" s="107" t="str">
        <f>IF(C750="","",'رصد درجات'!AV750)</f>
        <v/>
      </c>
      <c r="AD750" s="107" t="str">
        <f>IF(C750="","",'رصد درجات'!BI750)</f>
        <v/>
      </c>
      <c r="AE750" s="107" t="str">
        <f t="shared" si="963"/>
        <v/>
      </c>
      <c r="AF750" s="107" t="str">
        <f t="shared" si="964"/>
        <v/>
      </c>
      <c r="AG750" s="107" t="str">
        <f t="shared" si="993"/>
        <v/>
      </c>
      <c r="AH750" s="108" t="str">
        <f t="shared" si="994"/>
        <v/>
      </c>
      <c r="AI750" s="107" t="str">
        <f>IF(C750="","",'رصد درجات'!AA750)</f>
        <v/>
      </c>
      <c r="AJ750" s="107" t="str">
        <f>IF(C750="","",'رصد درجات'!AN750)</f>
        <v/>
      </c>
      <c r="AK750" s="107" t="str">
        <f t="shared" si="965"/>
        <v/>
      </c>
      <c r="AL750" s="109" t="str">
        <f t="shared" si="995"/>
        <v/>
      </c>
      <c r="AM750" s="107" t="str">
        <f>IF(C750="","",'رصد درجات'!AX750)</f>
        <v/>
      </c>
      <c r="AN750" s="107" t="str">
        <f>IF(C750="","",'رصد درجات'!BK750)</f>
        <v/>
      </c>
      <c r="AO750" s="107" t="str">
        <f t="shared" si="966"/>
        <v/>
      </c>
      <c r="AP750" s="107" t="str">
        <f t="shared" si="967"/>
        <v/>
      </c>
      <c r="AQ750" s="107" t="str">
        <f t="shared" si="968"/>
        <v/>
      </c>
      <c r="AR750" s="108" t="str">
        <f t="shared" si="996"/>
        <v/>
      </c>
      <c r="AS750" s="107" t="str">
        <f>IF(C750="","",'رصد درجات'!AB750)</f>
        <v/>
      </c>
      <c r="AT750" s="107" t="str">
        <f>IF(C750="","",'رصد درجات'!AO750)</f>
        <v/>
      </c>
      <c r="AU750" s="107" t="str">
        <f>IF(C750="","",'رصد درجات'!AP750)</f>
        <v/>
      </c>
      <c r="AV750" s="107" t="str">
        <f t="shared" si="969"/>
        <v/>
      </c>
      <c r="AW750" s="107" t="str">
        <f t="shared" si="997"/>
        <v/>
      </c>
      <c r="AX750" s="107" t="str">
        <f>IF(C750="","",'رصد درجات'!AY750)</f>
        <v/>
      </c>
      <c r="AY750" s="107" t="str">
        <f>IF(C750="","",'رصد درجات'!BL750)</f>
        <v/>
      </c>
      <c r="AZ750" s="107" t="str">
        <f>IF(C750="","",'رصد درجات'!BM750)</f>
        <v/>
      </c>
      <c r="BA750" s="107" t="str">
        <f t="shared" si="970"/>
        <v/>
      </c>
      <c r="BB750" s="107" t="str">
        <f t="shared" si="971"/>
        <v/>
      </c>
      <c r="BC750" s="107" t="str">
        <f t="shared" si="972"/>
        <v/>
      </c>
      <c r="BD750" s="107" t="str">
        <f t="shared" si="973"/>
        <v/>
      </c>
      <c r="BE750" s="108" t="str">
        <f t="shared" si="998"/>
        <v/>
      </c>
      <c r="BF750" s="107" t="str">
        <f>IF(C750="","",'رصد درجات'!AC750)</f>
        <v/>
      </c>
      <c r="BG750" s="107" t="str">
        <f>IF(C750="","",'رصد درجات'!AI750)</f>
        <v/>
      </c>
      <c r="BH750" s="107" t="str">
        <f>IF(C750="","",'رصد درجات'!AQ750)</f>
        <v/>
      </c>
      <c r="BI750" s="107" t="str">
        <f t="shared" si="974"/>
        <v/>
      </c>
      <c r="BJ750" s="107" t="str">
        <f t="shared" si="999"/>
        <v/>
      </c>
      <c r="BK750" s="107" t="str">
        <f>IF(C750="","",'رصد درجات'!AZ750)</f>
        <v/>
      </c>
      <c r="BL750" s="107" t="str">
        <f>IF(C750="","",'رصد درجات'!BF750)</f>
        <v/>
      </c>
      <c r="BM750" s="107" t="str">
        <f>IF(C750="","",'رصد درجات'!BN750)</f>
        <v/>
      </c>
      <c r="BN750" s="107" t="str">
        <f t="shared" si="975"/>
        <v/>
      </c>
      <c r="BO750" s="107" t="str">
        <f t="shared" si="976"/>
        <v/>
      </c>
      <c r="BP750" s="107" t="str">
        <f t="shared" si="977"/>
        <v/>
      </c>
      <c r="BQ750" s="107" t="str">
        <f t="shared" si="978"/>
        <v/>
      </c>
      <c r="BR750" s="108" t="str">
        <f t="shared" si="1000"/>
        <v/>
      </c>
      <c r="BS750" s="107" t="str">
        <f>IF(C750="","",'رصد درجات'!AD750)</f>
        <v/>
      </c>
      <c r="BT750" s="107" t="str">
        <f>IF(C750="","",'رصد درجات'!AR750)</f>
        <v/>
      </c>
      <c r="BU750" s="107" t="str">
        <f t="shared" si="979"/>
        <v/>
      </c>
      <c r="BV750" s="107" t="str">
        <f t="shared" si="1001"/>
        <v/>
      </c>
      <c r="BW750" s="107" t="str">
        <f>IF(C750="","",'رصد درجات'!BA750)</f>
        <v/>
      </c>
      <c r="BX750" s="107" t="str">
        <f>IF(C750="","",'رصد درجات'!BO750)</f>
        <v/>
      </c>
      <c r="BY750" s="107" t="str">
        <f t="shared" si="980"/>
        <v/>
      </c>
      <c r="BZ750" s="107" t="str">
        <f t="shared" si="1002"/>
        <v/>
      </c>
      <c r="CA750" s="107" t="str">
        <f t="shared" si="981"/>
        <v/>
      </c>
      <c r="CB750" s="108" t="str">
        <f t="shared" si="1003"/>
        <v/>
      </c>
      <c r="CC750" s="107" t="str">
        <f>IF(C750="","",'رصد درجات'!AE750)</f>
        <v/>
      </c>
      <c r="CD750" s="107" t="str">
        <f>IF(C750="","",'رصد درجات'!AJ750)</f>
        <v/>
      </c>
      <c r="CE750" s="107" t="str">
        <f>IF(C750="","",'رصد درجات'!AS750)</f>
        <v/>
      </c>
      <c r="CF750" s="107" t="str">
        <f t="shared" si="982"/>
        <v/>
      </c>
      <c r="CG750" s="107" t="str">
        <f t="shared" si="1004"/>
        <v/>
      </c>
      <c r="CH750" s="107" t="str">
        <f>IF(C750="","",'رصد درجات'!BB750)</f>
        <v/>
      </c>
      <c r="CI750" s="107" t="str">
        <f>IF(C750="","",'رصد درجات'!BF750)</f>
        <v/>
      </c>
      <c r="CJ750" s="107" t="str">
        <f>IF(C750="","",'رصد درجات'!BP750)</f>
        <v/>
      </c>
      <c r="CK750" s="107" t="str">
        <f t="shared" si="983"/>
        <v/>
      </c>
      <c r="CL750" s="107" t="str">
        <f t="shared" si="984"/>
        <v/>
      </c>
      <c r="CM750" s="107" t="str">
        <f t="shared" si="985"/>
        <v/>
      </c>
      <c r="CN750" s="107" t="str">
        <f t="shared" si="1005"/>
        <v/>
      </c>
      <c r="CO750" s="108" t="str">
        <f t="shared" si="1006"/>
        <v/>
      </c>
      <c r="CP750" s="110" t="str">
        <f>IF(C750="","",'رصد درجات'!AF750)</f>
        <v/>
      </c>
      <c r="CQ750" s="103" t="str">
        <f t="shared" si="1007"/>
        <v/>
      </c>
      <c r="CR750" s="110" t="str">
        <f>IF(C750="","",'رصد درجات'!BC750)</f>
        <v/>
      </c>
      <c r="CS750" s="110" t="str">
        <f t="shared" si="1008"/>
        <v/>
      </c>
      <c r="CT750" s="110" t="str">
        <f t="shared" si="1009"/>
        <v/>
      </c>
      <c r="CU750" s="103" t="str">
        <f t="shared" si="1010"/>
        <v/>
      </c>
      <c r="CV750" s="107" t="str">
        <f>IF(C750="","",'رصد درجات'!AG750)</f>
        <v/>
      </c>
      <c r="CW750" s="107" t="str">
        <f t="shared" si="1011"/>
        <v/>
      </c>
      <c r="CX750" s="107" t="str">
        <f>IF(C750="","",'رصد درجات'!BD750)</f>
        <v/>
      </c>
      <c r="CY750" s="110" t="str">
        <f t="shared" si="1012"/>
        <v/>
      </c>
      <c r="CZ750" s="110" t="str">
        <f t="shared" si="1013"/>
        <v/>
      </c>
      <c r="DA750" s="103" t="str">
        <f t="shared" si="1014"/>
        <v/>
      </c>
      <c r="DB750" s="111" t="str">
        <f t="shared" si="1015"/>
        <v/>
      </c>
      <c r="DC750" s="112" t="str">
        <f t="shared" si="1016"/>
        <v/>
      </c>
      <c r="DD750" s="111" t="str">
        <f t="shared" si="1017"/>
        <v/>
      </c>
      <c r="DE750" s="112" t="str">
        <f t="shared" si="1018"/>
        <v/>
      </c>
      <c r="DF750" s="107" t="str">
        <f>IF(C750="","",'رصد درجات'!AH750)</f>
        <v/>
      </c>
      <c r="DG750" s="107" t="str">
        <f>IF(C750="","",'رصد درجات'!AT750)</f>
        <v/>
      </c>
      <c r="DH750" s="107" t="str">
        <f t="shared" si="1019"/>
        <v/>
      </c>
      <c r="DI750" s="107" t="str">
        <f t="shared" si="1020"/>
        <v/>
      </c>
      <c r="DJ750" s="107" t="str">
        <f>IF(C750="","",'رصد درجات'!BE750)</f>
        <v/>
      </c>
      <c r="DK750" s="107" t="str">
        <f>IF(C750="","",'رصد درجات'!BQ750)</f>
        <v/>
      </c>
      <c r="DL750" s="107" t="str">
        <f t="shared" si="1021"/>
        <v/>
      </c>
      <c r="DM750" s="107" t="str">
        <f t="shared" si="1022"/>
        <v/>
      </c>
      <c r="DN750" s="107" t="str">
        <f t="shared" si="1023"/>
        <v/>
      </c>
      <c r="DO750" s="108" t="str">
        <f t="shared" si="1024"/>
        <v/>
      </c>
      <c r="DP750" s="81" t="str">
        <f t="shared" si="1025"/>
        <v/>
      </c>
      <c r="DQ750" s="113" t="str">
        <f t="shared" si="1026"/>
        <v/>
      </c>
      <c r="DR750" s="9">
        <f t="shared" si="1027"/>
        <v>0</v>
      </c>
      <c r="DS750" s="114" t="str">
        <f t="shared" si="1028"/>
        <v/>
      </c>
      <c r="DT750" s="115" t="str">
        <f t="shared" si="1029"/>
        <v/>
      </c>
      <c r="DU750" s="115" t="str">
        <f t="shared" si="1030"/>
        <v/>
      </c>
      <c r="DV750" s="115" t="str">
        <f t="shared" si="1031"/>
        <v/>
      </c>
      <c r="DW750" s="115" t="str">
        <f t="shared" si="1032"/>
        <v/>
      </c>
      <c r="DX750" s="115" t="str">
        <f t="shared" si="1033"/>
        <v/>
      </c>
      <c r="DY750" s="115" t="str">
        <f t="shared" si="1034"/>
        <v/>
      </c>
      <c r="DZ750" s="115" t="str">
        <f t="shared" si="1035"/>
        <v/>
      </c>
      <c r="EA750" s="253"/>
      <c r="EB750" s="253"/>
      <c r="EC750" s="253"/>
      <c r="ED750" s="253"/>
      <c r="EE750" s="253"/>
      <c r="EF750" s="253"/>
      <c r="EG750" s="253"/>
      <c r="EH750" s="253"/>
      <c r="EI750" s="253"/>
      <c r="EJ750" s="253"/>
      <c r="EK750" s="259"/>
      <c r="EL750" s="261" t="str">
        <f t="shared" si="1036"/>
        <v/>
      </c>
      <c r="EM750" s="9"/>
      <c r="EN750" s="9"/>
      <c r="EO750" s="81"/>
      <c r="EP750" s="82"/>
      <c r="EQ750" s="88"/>
      <c r="ER750" s="88"/>
      <c r="ES750" s="78"/>
    </row>
    <row r="751" spans="1:149" s="11" customFormat="1" ht="27" customHeight="1" thickBot="1">
      <c r="A751" s="88" t="str">
        <f>IF('رصد درجات'!A751="","",'رصد درجات'!A751)</f>
        <v/>
      </c>
      <c r="B751" s="88" t="str">
        <f>IF('رصد درجات'!B751="","",'رصد درجات'!B751)</f>
        <v/>
      </c>
      <c r="C751" s="88" t="str">
        <f>IF('رصد درجات'!C751="","",'رصد درجات'!C751)</f>
        <v/>
      </c>
      <c r="D751" s="104" t="str">
        <f>IF('رصد درجات'!D751="","",'رصد درجات'!D751)</f>
        <v/>
      </c>
      <c r="E751" s="88" t="str">
        <f>IF('رصد درجات'!E751="","",'رصد درجات'!E751)</f>
        <v/>
      </c>
      <c r="F751" s="88" t="str">
        <f>IF('رصد درجات'!F751="","",'رصد درجات'!F751)</f>
        <v/>
      </c>
      <c r="G751" s="88" t="str">
        <f>IF('رصد درجات'!G751="","",'رصد درجات'!G751)</f>
        <v/>
      </c>
      <c r="H751" s="88" t="str">
        <f>IF('رصد درجات'!H751="","",'رصد درجات'!H751)</f>
        <v/>
      </c>
      <c r="I751" s="88" t="str">
        <f>IF('رصد درجات'!I751="","",'رصد درجات'!I751)</f>
        <v/>
      </c>
      <c r="J751" s="88" t="str">
        <f>IF('رصد درجات'!J751="","",'رصد درجات'!J751)</f>
        <v/>
      </c>
      <c r="K751" s="88" t="str">
        <f>IF('رصد درجات'!K751="","",'رصد درجات'!K751)</f>
        <v/>
      </c>
      <c r="L751" s="88" t="str">
        <f>IF('رصد درجات'!L751="","",'رصد درجات'!L751)</f>
        <v/>
      </c>
      <c r="M751" s="105" t="str">
        <f>IF('رصد درجات'!M751="","",'رصد درجات'!M751)</f>
        <v/>
      </c>
      <c r="N751" s="105" t="str">
        <f>IF('رصد درجات'!N751="","",'رصد درجات'!N751)</f>
        <v/>
      </c>
      <c r="O751" s="88" t="str">
        <f>IF(C751="","",'رصد درجات'!Y751)</f>
        <v/>
      </c>
      <c r="P751" s="88" t="str">
        <f>IF(C751="","",'رصد درجات'!AL751)</f>
        <v/>
      </c>
      <c r="Q751" s="88" t="str">
        <f t="shared" si="986"/>
        <v/>
      </c>
      <c r="R751" s="103" t="str">
        <f t="shared" si="987"/>
        <v/>
      </c>
      <c r="S751" s="88" t="str">
        <f>IF(C751="","",'رصد درجات'!AV751)</f>
        <v/>
      </c>
      <c r="T751" s="88" t="str">
        <f>IF(C751="","",'رصد درجات'!BI751)</f>
        <v/>
      </c>
      <c r="U751" s="88" t="str">
        <f t="shared" si="988"/>
        <v/>
      </c>
      <c r="V751" s="88" t="str">
        <f t="shared" si="989"/>
        <v/>
      </c>
      <c r="W751" s="88" t="str">
        <f t="shared" si="990"/>
        <v/>
      </c>
      <c r="X751" s="106" t="str">
        <f t="shared" si="991"/>
        <v/>
      </c>
      <c r="Y751" s="107" t="str">
        <f>IF(C751="","",'رصد درجات'!Z751)</f>
        <v/>
      </c>
      <c r="Z751" s="107" t="str">
        <f>IF(C751="","",'رصد درجات'!AM751)</f>
        <v/>
      </c>
      <c r="AA751" s="107" t="str">
        <f t="shared" si="962"/>
        <v/>
      </c>
      <c r="AB751" s="107" t="str">
        <f t="shared" si="992"/>
        <v/>
      </c>
      <c r="AC751" s="107" t="str">
        <f>IF(C751="","",'رصد درجات'!AV751)</f>
        <v/>
      </c>
      <c r="AD751" s="107" t="str">
        <f>IF(C751="","",'رصد درجات'!BI751)</f>
        <v/>
      </c>
      <c r="AE751" s="107" t="str">
        <f t="shared" si="963"/>
        <v/>
      </c>
      <c r="AF751" s="107" t="str">
        <f t="shared" si="964"/>
        <v/>
      </c>
      <c r="AG751" s="107" t="str">
        <f t="shared" si="993"/>
        <v/>
      </c>
      <c r="AH751" s="108" t="str">
        <f t="shared" si="994"/>
        <v/>
      </c>
      <c r="AI751" s="107" t="str">
        <f>IF(C751="","",'رصد درجات'!AA751)</f>
        <v/>
      </c>
      <c r="AJ751" s="107" t="str">
        <f>IF(C751="","",'رصد درجات'!AN751)</f>
        <v/>
      </c>
      <c r="AK751" s="107" t="str">
        <f t="shared" si="965"/>
        <v/>
      </c>
      <c r="AL751" s="109" t="str">
        <f t="shared" si="995"/>
        <v/>
      </c>
      <c r="AM751" s="107" t="str">
        <f>IF(C751="","",'رصد درجات'!AX751)</f>
        <v/>
      </c>
      <c r="AN751" s="107" t="str">
        <f>IF(C751="","",'رصد درجات'!BK751)</f>
        <v/>
      </c>
      <c r="AO751" s="107" t="str">
        <f t="shared" si="966"/>
        <v/>
      </c>
      <c r="AP751" s="107" t="str">
        <f t="shared" si="967"/>
        <v/>
      </c>
      <c r="AQ751" s="107" t="str">
        <f t="shared" si="968"/>
        <v/>
      </c>
      <c r="AR751" s="108" t="str">
        <f t="shared" si="996"/>
        <v/>
      </c>
      <c r="AS751" s="107" t="str">
        <f>IF(C751="","",'رصد درجات'!AB751)</f>
        <v/>
      </c>
      <c r="AT751" s="107" t="str">
        <f>IF(C751="","",'رصد درجات'!AO751)</f>
        <v/>
      </c>
      <c r="AU751" s="107" t="str">
        <f>IF(C751="","",'رصد درجات'!AP751)</f>
        <v/>
      </c>
      <c r="AV751" s="107" t="str">
        <f t="shared" si="969"/>
        <v/>
      </c>
      <c r="AW751" s="107" t="str">
        <f t="shared" si="997"/>
        <v/>
      </c>
      <c r="AX751" s="107" t="str">
        <f>IF(C751="","",'رصد درجات'!AY751)</f>
        <v/>
      </c>
      <c r="AY751" s="107" t="str">
        <f>IF(C751="","",'رصد درجات'!BL751)</f>
        <v/>
      </c>
      <c r="AZ751" s="107" t="str">
        <f>IF(C751="","",'رصد درجات'!BM751)</f>
        <v/>
      </c>
      <c r="BA751" s="107" t="str">
        <f t="shared" si="970"/>
        <v/>
      </c>
      <c r="BB751" s="107" t="str">
        <f t="shared" si="971"/>
        <v/>
      </c>
      <c r="BC751" s="107" t="str">
        <f t="shared" si="972"/>
        <v/>
      </c>
      <c r="BD751" s="107" t="str">
        <f t="shared" si="973"/>
        <v/>
      </c>
      <c r="BE751" s="108" t="str">
        <f t="shared" si="998"/>
        <v/>
      </c>
      <c r="BF751" s="107" t="str">
        <f>IF(C751="","",'رصد درجات'!AC751)</f>
        <v/>
      </c>
      <c r="BG751" s="107" t="str">
        <f>IF(C751="","",'رصد درجات'!AI751)</f>
        <v/>
      </c>
      <c r="BH751" s="107" t="str">
        <f>IF(C751="","",'رصد درجات'!AQ751)</f>
        <v/>
      </c>
      <c r="BI751" s="107" t="str">
        <f t="shared" si="974"/>
        <v/>
      </c>
      <c r="BJ751" s="107" t="str">
        <f t="shared" si="999"/>
        <v/>
      </c>
      <c r="BK751" s="107" t="str">
        <f>IF(C751="","",'رصد درجات'!AZ751)</f>
        <v/>
      </c>
      <c r="BL751" s="107" t="str">
        <f>IF(C751="","",'رصد درجات'!BF751)</f>
        <v/>
      </c>
      <c r="BM751" s="107" t="str">
        <f>IF(C751="","",'رصد درجات'!BN751)</f>
        <v/>
      </c>
      <c r="BN751" s="107" t="str">
        <f t="shared" si="975"/>
        <v/>
      </c>
      <c r="BO751" s="107" t="str">
        <f t="shared" si="976"/>
        <v/>
      </c>
      <c r="BP751" s="107" t="str">
        <f t="shared" si="977"/>
        <v/>
      </c>
      <c r="BQ751" s="107" t="str">
        <f t="shared" si="978"/>
        <v/>
      </c>
      <c r="BR751" s="108" t="str">
        <f t="shared" si="1000"/>
        <v/>
      </c>
      <c r="BS751" s="107" t="str">
        <f>IF(C751="","",'رصد درجات'!AD751)</f>
        <v/>
      </c>
      <c r="BT751" s="107" t="str">
        <f>IF(C751="","",'رصد درجات'!AR751)</f>
        <v/>
      </c>
      <c r="BU751" s="107" t="str">
        <f t="shared" si="979"/>
        <v/>
      </c>
      <c r="BV751" s="107" t="str">
        <f t="shared" si="1001"/>
        <v/>
      </c>
      <c r="BW751" s="107" t="str">
        <f>IF(C751="","",'رصد درجات'!BA751)</f>
        <v/>
      </c>
      <c r="BX751" s="107" t="str">
        <f>IF(C751="","",'رصد درجات'!BO751)</f>
        <v/>
      </c>
      <c r="BY751" s="107" t="str">
        <f t="shared" si="980"/>
        <v/>
      </c>
      <c r="BZ751" s="107" t="str">
        <f t="shared" si="1002"/>
        <v/>
      </c>
      <c r="CA751" s="107" t="str">
        <f t="shared" si="981"/>
        <v/>
      </c>
      <c r="CB751" s="108" t="str">
        <f t="shared" si="1003"/>
        <v/>
      </c>
      <c r="CC751" s="107" t="str">
        <f>IF(C751="","",'رصد درجات'!AE751)</f>
        <v/>
      </c>
      <c r="CD751" s="107" t="str">
        <f>IF(C751="","",'رصد درجات'!AJ751)</f>
        <v/>
      </c>
      <c r="CE751" s="107" t="str">
        <f>IF(C751="","",'رصد درجات'!AS751)</f>
        <v/>
      </c>
      <c r="CF751" s="107" t="str">
        <f t="shared" si="982"/>
        <v/>
      </c>
      <c r="CG751" s="107" t="str">
        <f t="shared" si="1004"/>
        <v/>
      </c>
      <c r="CH751" s="107" t="str">
        <f>IF(C751="","",'رصد درجات'!BB751)</f>
        <v/>
      </c>
      <c r="CI751" s="107" t="str">
        <f>IF(C751="","",'رصد درجات'!BF751)</f>
        <v/>
      </c>
      <c r="CJ751" s="107" t="str">
        <f>IF(C751="","",'رصد درجات'!BP751)</f>
        <v/>
      </c>
      <c r="CK751" s="107" t="str">
        <f t="shared" si="983"/>
        <v/>
      </c>
      <c r="CL751" s="107" t="str">
        <f t="shared" si="984"/>
        <v/>
      </c>
      <c r="CM751" s="107" t="str">
        <f t="shared" si="985"/>
        <v/>
      </c>
      <c r="CN751" s="107" t="str">
        <f t="shared" si="1005"/>
        <v/>
      </c>
      <c r="CO751" s="108" t="str">
        <f t="shared" si="1006"/>
        <v/>
      </c>
      <c r="CP751" s="110" t="str">
        <f>IF(C751="","",'رصد درجات'!AF751)</f>
        <v/>
      </c>
      <c r="CQ751" s="103" t="str">
        <f t="shared" si="1007"/>
        <v/>
      </c>
      <c r="CR751" s="110" t="str">
        <f>IF(C751="","",'رصد درجات'!BC751)</f>
        <v/>
      </c>
      <c r="CS751" s="110" t="str">
        <f t="shared" si="1008"/>
        <v/>
      </c>
      <c r="CT751" s="110" t="str">
        <f t="shared" si="1009"/>
        <v/>
      </c>
      <c r="CU751" s="103" t="str">
        <f t="shared" si="1010"/>
        <v/>
      </c>
      <c r="CV751" s="107" t="str">
        <f>IF(C751="","",'رصد درجات'!AG751)</f>
        <v/>
      </c>
      <c r="CW751" s="107" t="str">
        <f t="shared" si="1011"/>
        <v/>
      </c>
      <c r="CX751" s="107" t="str">
        <f>IF(C751="","",'رصد درجات'!BD751)</f>
        <v/>
      </c>
      <c r="CY751" s="110" t="str">
        <f t="shared" si="1012"/>
        <v/>
      </c>
      <c r="CZ751" s="110" t="str">
        <f t="shared" si="1013"/>
        <v/>
      </c>
      <c r="DA751" s="103" t="str">
        <f t="shared" si="1014"/>
        <v/>
      </c>
      <c r="DB751" s="111" t="str">
        <f t="shared" si="1015"/>
        <v/>
      </c>
      <c r="DC751" s="112" t="str">
        <f t="shared" si="1016"/>
        <v/>
      </c>
      <c r="DD751" s="111" t="str">
        <f t="shared" si="1017"/>
        <v/>
      </c>
      <c r="DE751" s="112" t="str">
        <f t="shared" si="1018"/>
        <v/>
      </c>
      <c r="DF751" s="107" t="str">
        <f>IF(C751="","",'رصد درجات'!AH751)</f>
        <v/>
      </c>
      <c r="DG751" s="107" t="str">
        <f>IF(C751="","",'رصد درجات'!AT751)</f>
        <v/>
      </c>
      <c r="DH751" s="107" t="str">
        <f t="shared" si="1019"/>
        <v/>
      </c>
      <c r="DI751" s="107" t="str">
        <f t="shared" si="1020"/>
        <v/>
      </c>
      <c r="DJ751" s="107" t="str">
        <f>IF(C751="","",'رصد درجات'!BE751)</f>
        <v/>
      </c>
      <c r="DK751" s="107" t="str">
        <f>IF(C751="","",'رصد درجات'!BQ751)</f>
        <v/>
      </c>
      <c r="DL751" s="107" t="str">
        <f t="shared" si="1021"/>
        <v/>
      </c>
      <c r="DM751" s="107" t="str">
        <f t="shared" si="1022"/>
        <v/>
      </c>
      <c r="DN751" s="107" t="str">
        <f t="shared" si="1023"/>
        <v/>
      </c>
      <c r="DO751" s="108" t="str">
        <f t="shared" si="1024"/>
        <v/>
      </c>
      <c r="DP751" s="81" t="str">
        <f t="shared" si="1025"/>
        <v/>
      </c>
      <c r="DQ751" s="113" t="str">
        <f t="shared" si="1026"/>
        <v/>
      </c>
      <c r="DR751" s="9">
        <f t="shared" si="1027"/>
        <v>0</v>
      </c>
      <c r="DS751" s="114" t="str">
        <f t="shared" si="1028"/>
        <v/>
      </c>
      <c r="DT751" s="115" t="str">
        <f t="shared" si="1029"/>
        <v/>
      </c>
      <c r="DU751" s="115" t="str">
        <f t="shared" si="1030"/>
        <v/>
      </c>
      <c r="DV751" s="115" t="str">
        <f t="shared" si="1031"/>
        <v/>
      </c>
      <c r="DW751" s="115" t="str">
        <f t="shared" si="1032"/>
        <v/>
      </c>
      <c r="DX751" s="115" t="str">
        <f t="shared" si="1033"/>
        <v/>
      </c>
      <c r="DY751" s="115" t="str">
        <f t="shared" si="1034"/>
        <v/>
      </c>
      <c r="DZ751" s="115" t="str">
        <f t="shared" si="1035"/>
        <v/>
      </c>
      <c r="EA751" s="253"/>
      <c r="EB751" s="253"/>
      <c r="EC751" s="253"/>
      <c r="ED751" s="253"/>
      <c r="EE751" s="253"/>
      <c r="EF751" s="253"/>
      <c r="EG751" s="253"/>
      <c r="EH751" s="253"/>
      <c r="EI751" s="253"/>
      <c r="EJ751" s="253"/>
      <c r="EK751" s="259"/>
      <c r="EL751" s="261" t="str">
        <f t="shared" si="1036"/>
        <v/>
      </c>
      <c r="EM751" s="9"/>
      <c r="EN751" s="9"/>
      <c r="EO751" s="81"/>
      <c r="EP751" s="82"/>
      <c r="EQ751" s="88"/>
      <c r="ER751" s="88"/>
      <c r="ES751" s="78"/>
    </row>
    <row r="752" spans="1:149" s="11" customFormat="1" ht="27" customHeight="1" thickBot="1">
      <c r="A752" s="88" t="str">
        <f>IF('رصد درجات'!A752="","",'رصد درجات'!A752)</f>
        <v/>
      </c>
      <c r="B752" s="88" t="str">
        <f>IF('رصد درجات'!B752="","",'رصد درجات'!B752)</f>
        <v/>
      </c>
      <c r="C752" s="88" t="str">
        <f>IF('رصد درجات'!C752="","",'رصد درجات'!C752)</f>
        <v/>
      </c>
      <c r="D752" s="104" t="str">
        <f>IF('رصد درجات'!D752="","",'رصد درجات'!D752)</f>
        <v/>
      </c>
      <c r="E752" s="88" t="str">
        <f>IF('رصد درجات'!E752="","",'رصد درجات'!E752)</f>
        <v/>
      </c>
      <c r="F752" s="88" t="str">
        <f>IF('رصد درجات'!F752="","",'رصد درجات'!F752)</f>
        <v/>
      </c>
      <c r="G752" s="88" t="str">
        <f>IF('رصد درجات'!G752="","",'رصد درجات'!G752)</f>
        <v/>
      </c>
      <c r="H752" s="88" t="str">
        <f>IF('رصد درجات'!H752="","",'رصد درجات'!H752)</f>
        <v/>
      </c>
      <c r="I752" s="88" t="str">
        <f>IF('رصد درجات'!I752="","",'رصد درجات'!I752)</f>
        <v/>
      </c>
      <c r="J752" s="88" t="str">
        <f>IF('رصد درجات'!J752="","",'رصد درجات'!J752)</f>
        <v/>
      </c>
      <c r="K752" s="88" t="str">
        <f>IF('رصد درجات'!K752="","",'رصد درجات'!K752)</f>
        <v/>
      </c>
      <c r="L752" s="88" t="str">
        <f>IF('رصد درجات'!L752="","",'رصد درجات'!L752)</f>
        <v/>
      </c>
      <c r="M752" s="105" t="str">
        <f>IF('رصد درجات'!M752="","",'رصد درجات'!M752)</f>
        <v/>
      </c>
      <c r="N752" s="105" t="str">
        <f>IF('رصد درجات'!N752="","",'رصد درجات'!N752)</f>
        <v/>
      </c>
      <c r="O752" s="88" t="str">
        <f>IF(C752="","",'رصد درجات'!Y752)</f>
        <v/>
      </c>
      <c r="P752" s="88" t="str">
        <f>IF(C752="","",'رصد درجات'!AL752)</f>
        <v/>
      </c>
      <c r="Q752" s="88" t="str">
        <f t="shared" si="986"/>
        <v/>
      </c>
      <c r="R752" s="103" t="str">
        <f t="shared" si="987"/>
        <v/>
      </c>
      <c r="S752" s="88" t="str">
        <f>IF(C752="","",'رصد درجات'!AV752)</f>
        <v/>
      </c>
      <c r="T752" s="88" t="str">
        <f>IF(C752="","",'رصد درجات'!BI752)</f>
        <v/>
      </c>
      <c r="U752" s="88" t="str">
        <f t="shared" si="988"/>
        <v/>
      </c>
      <c r="V752" s="88" t="str">
        <f t="shared" si="989"/>
        <v/>
      </c>
      <c r="W752" s="88" t="str">
        <f t="shared" si="990"/>
        <v/>
      </c>
      <c r="X752" s="106" t="str">
        <f t="shared" si="991"/>
        <v/>
      </c>
      <c r="Y752" s="107" t="str">
        <f>IF(C752="","",'رصد درجات'!Z752)</f>
        <v/>
      </c>
      <c r="Z752" s="107" t="str">
        <f>IF(C752="","",'رصد درجات'!AM752)</f>
        <v/>
      </c>
      <c r="AA752" s="107" t="str">
        <f t="shared" si="962"/>
        <v/>
      </c>
      <c r="AB752" s="107" t="str">
        <f t="shared" si="992"/>
        <v/>
      </c>
      <c r="AC752" s="107" t="str">
        <f>IF(C752="","",'رصد درجات'!AV752)</f>
        <v/>
      </c>
      <c r="AD752" s="107" t="str">
        <f>IF(C752="","",'رصد درجات'!BI752)</f>
        <v/>
      </c>
      <c r="AE752" s="107" t="str">
        <f t="shared" si="963"/>
        <v/>
      </c>
      <c r="AF752" s="107" t="str">
        <f t="shared" si="964"/>
        <v/>
      </c>
      <c r="AG752" s="107" t="str">
        <f t="shared" si="993"/>
        <v/>
      </c>
      <c r="AH752" s="108" t="str">
        <f t="shared" si="994"/>
        <v/>
      </c>
      <c r="AI752" s="107" t="str">
        <f>IF(C752="","",'رصد درجات'!AA752)</f>
        <v/>
      </c>
      <c r="AJ752" s="107" t="str">
        <f>IF(C752="","",'رصد درجات'!AN752)</f>
        <v/>
      </c>
      <c r="AK752" s="107" t="str">
        <f t="shared" si="965"/>
        <v/>
      </c>
      <c r="AL752" s="109" t="str">
        <f t="shared" si="995"/>
        <v/>
      </c>
      <c r="AM752" s="107" t="str">
        <f>IF(C752="","",'رصد درجات'!AX752)</f>
        <v/>
      </c>
      <c r="AN752" s="107" t="str">
        <f>IF(C752="","",'رصد درجات'!BK752)</f>
        <v/>
      </c>
      <c r="AO752" s="107" t="str">
        <f t="shared" si="966"/>
        <v/>
      </c>
      <c r="AP752" s="107" t="str">
        <f t="shared" si="967"/>
        <v/>
      </c>
      <c r="AQ752" s="107" t="str">
        <f t="shared" si="968"/>
        <v/>
      </c>
      <c r="AR752" s="108" t="str">
        <f t="shared" si="996"/>
        <v/>
      </c>
      <c r="AS752" s="107" t="str">
        <f>IF(C752="","",'رصد درجات'!AB752)</f>
        <v/>
      </c>
      <c r="AT752" s="107" t="str">
        <f>IF(C752="","",'رصد درجات'!AO752)</f>
        <v/>
      </c>
      <c r="AU752" s="107" t="str">
        <f>IF(C752="","",'رصد درجات'!AP752)</f>
        <v/>
      </c>
      <c r="AV752" s="107" t="str">
        <f t="shared" si="969"/>
        <v/>
      </c>
      <c r="AW752" s="107" t="str">
        <f t="shared" si="997"/>
        <v/>
      </c>
      <c r="AX752" s="107" t="str">
        <f>IF(C752="","",'رصد درجات'!AY752)</f>
        <v/>
      </c>
      <c r="AY752" s="107" t="str">
        <f>IF(C752="","",'رصد درجات'!BL752)</f>
        <v/>
      </c>
      <c r="AZ752" s="107" t="str">
        <f>IF(C752="","",'رصد درجات'!BM752)</f>
        <v/>
      </c>
      <c r="BA752" s="107" t="str">
        <f t="shared" si="970"/>
        <v/>
      </c>
      <c r="BB752" s="107" t="str">
        <f t="shared" si="971"/>
        <v/>
      </c>
      <c r="BC752" s="107" t="str">
        <f t="shared" si="972"/>
        <v/>
      </c>
      <c r="BD752" s="107" t="str">
        <f t="shared" si="973"/>
        <v/>
      </c>
      <c r="BE752" s="108" t="str">
        <f t="shared" si="998"/>
        <v/>
      </c>
      <c r="BF752" s="107" t="str">
        <f>IF(C752="","",'رصد درجات'!AC752)</f>
        <v/>
      </c>
      <c r="BG752" s="107" t="str">
        <f>IF(C752="","",'رصد درجات'!AI752)</f>
        <v/>
      </c>
      <c r="BH752" s="107" t="str">
        <f>IF(C752="","",'رصد درجات'!AQ752)</f>
        <v/>
      </c>
      <c r="BI752" s="107" t="str">
        <f t="shared" si="974"/>
        <v/>
      </c>
      <c r="BJ752" s="107" t="str">
        <f t="shared" si="999"/>
        <v/>
      </c>
      <c r="BK752" s="107" t="str">
        <f>IF(C752="","",'رصد درجات'!AZ752)</f>
        <v/>
      </c>
      <c r="BL752" s="107" t="str">
        <f>IF(C752="","",'رصد درجات'!BF752)</f>
        <v/>
      </c>
      <c r="BM752" s="107" t="str">
        <f>IF(C752="","",'رصد درجات'!BN752)</f>
        <v/>
      </c>
      <c r="BN752" s="107" t="str">
        <f t="shared" si="975"/>
        <v/>
      </c>
      <c r="BO752" s="107" t="str">
        <f t="shared" si="976"/>
        <v/>
      </c>
      <c r="BP752" s="107" t="str">
        <f t="shared" si="977"/>
        <v/>
      </c>
      <c r="BQ752" s="107" t="str">
        <f t="shared" si="978"/>
        <v/>
      </c>
      <c r="BR752" s="108" t="str">
        <f t="shared" si="1000"/>
        <v/>
      </c>
      <c r="BS752" s="107" t="str">
        <f>IF(C752="","",'رصد درجات'!AD752)</f>
        <v/>
      </c>
      <c r="BT752" s="107" t="str">
        <f>IF(C752="","",'رصد درجات'!AR752)</f>
        <v/>
      </c>
      <c r="BU752" s="107" t="str">
        <f t="shared" si="979"/>
        <v/>
      </c>
      <c r="BV752" s="107" t="str">
        <f t="shared" si="1001"/>
        <v/>
      </c>
      <c r="BW752" s="107" t="str">
        <f>IF(C752="","",'رصد درجات'!BA752)</f>
        <v/>
      </c>
      <c r="BX752" s="107" t="str">
        <f>IF(C752="","",'رصد درجات'!BO752)</f>
        <v/>
      </c>
      <c r="BY752" s="107" t="str">
        <f t="shared" si="980"/>
        <v/>
      </c>
      <c r="BZ752" s="107" t="str">
        <f t="shared" si="1002"/>
        <v/>
      </c>
      <c r="CA752" s="107" t="str">
        <f t="shared" si="981"/>
        <v/>
      </c>
      <c r="CB752" s="108" t="str">
        <f t="shared" si="1003"/>
        <v/>
      </c>
      <c r="CC752" s="107" t="str">
        <f>IF(C752="","",'رصد درجات'!AE752)</f>
        <v/>
      </c>
      <c r="CD752" s="107" t="str">
        <f>IF(C752="","",'رصد درجات'!AJ752)</f>
        <v/>
      </c>
      <c r="CE752" s="107" t="str">
        <f>IF(C752="","",'رصد درجات'!AS752)</f>
        <v/>
      </c>
      <c r="CF752" s="107" t="str">
        <f t="shared" si="982"/>
        <v/>
      </c>
      <c r="CG752" s="107" t="str">
        <f t="shared" si="1004"/>
        <v/>
      </c>
      <c r="CH752" s="107" t="str">
        <f>IF(C752="","",'رصد درجات'!BB752)</f>
        <v/>
      </c>
      <c r="CI752" s="107" t="str">
        <f>IF(C752="","",'رصد درجات'!BF752)</f>
        <v/>
      </c>
      <c r="CJ752" s="107" t="str">
        <f>IF(C752="","",'رصد درجات'!BP752)</f>
        <v/>
      </c>
      <c r="CK752" s="107" t="str">
        <f t="shared" si="983"/>
        <v/>
      </c>
      <c r="CL752" s="107" t="str">
        <f t="shared" si="984"/>
        <v/>
      </c>
      <c r="CM752" s="107" t="str">
        <f t="shared" si="985"/>
        <v/>
      </c>
      <c r="CN752" s="107" t="str">
        <f t="shared" si="1005"/>
        <v/>
      </c>
      <c r="CO752" s="108" t="str">
        <f t="shared" si="1006"/>
        <v/>
      </c>
      <c r="CP752" s="110" t="str">
        <f>IF(C752="","",'رصد درجات'!AF752)</f>
        <v/>
      </c>
      <c r="CQ752" s="103" t="str">
        <f t="shared" si="1007"/>
        <v/>
      </c>
      <c r="CR752" s="110" t="str">
        <f>IF(C752="","",'رصد درجات'!BC752)</f>
        <v/>
      </c>
      <c r="CS752" s="110" t="str">
        <f t="shared" si="1008"/>
        <v/>
      </c>
      <c r="CT752" s="110" t="str">
        <f t="shared" si="1009"/>
        <v/>
      </c>
      <c r="CU752" s="103" t="str">
        <f t="shared" si="1010"/>
        <v/>
      </c>
      <c r="CV752" s="107" t="str">
        <f>IF(C752="","",'رصد درجات'!AG752)</f>
        <v/>
      </c>
      <c r="CW752" s="107" t="str">
        <f t="shared" si="1011"/>
        <v/>
      </c>
      <c r="CX752" s="107" t="str">
        <f>IF(C752="","",'رصد درجات'!BD752)</f>
        <v/>
      </c>
      <c r="CY752" s="110" t="str">
        <f t="shared" si="1012"/>
        <v/>
      </c>
      <c r="CZ752" s="110" t="str">
        <f t="shared" si="1013"/>
        <v/>
      </c>
      <c r="DA752" s="103" t="str">
        <f t="shared" si="1014"/>
        <v/>
      </c>
      <c r="DB752" s="111" t="str">
        <f t="shared" si="1015"/>
        <v/>
      </c>
      <c r="DC752" s="112" t="str">
        <f t="shared" si="1016"/>
        <v/>
      </c>
      <c r="DD752" s="111" t="str">
        <f t="shared" si="1017"/>
        <v/>
      </c>
      <c r="DE752" s="112" t="str">
        <f t="shared" si="1018"/>
        <v/>
      </c>
      <c r="DF752" s="107" t="str">
        <f>IF(C752="","",'رصد درجات'!AH752)</f>
        <v/>
      </c>
      <c r="DG752" s="107" t="str">
        <f>IF(C752="","",'رصد درجات'!AT752)</f>
        <v/>
      </c>
      <c r="DH752" s="107" t="str">
        <f t="shared" si="1019"/>
        <v/>
      </c>
      <c r="DI752" s="107" t="str">
        <f t="shared" si="1020"/>
        <v/>
      </c>
      <c r="DJ752" s="107" t="str">
        <f>IF(C752="","",'رصد درجات'!BE752)</f>
        <v/>
      </c>
      <c r="DK752" s="107" t="str">
        <f>IF(C752="","",'رصد درجات'!BQ752)</f>
        <v/>
      </c>
      <c r="DL752" s="107" t="str">
        <f t="shared" si="1021"/>
        <v/>
      </c>
      <c r="DM752" s="107" t="str">
        <f t="shared" si="1022"/>
        <v/>
      </c>
      <c r="DN752" s="107" t="str">
        <f t="shared" si="1023"/>
        <v/>
      </c>
      <c r="DO752" s="108" t="str">
        <f t="shared" si="1024"/>
        <v/>
      </c>
      <c r="DP752" s="81" t="str">
        <f t="shared" si="1025"/>
        <v/>
      </c>
      <c r="DQ752" s="113" t="str">
        <f t="shared" si="1026"/>
        <v/>
      </c>
      <c r="DR752" s="9">
        <f t="shared" si="1027"/>
        <v>0</v>
      </c>
      <c r="DS752" s="114" t="str">
        <f t="shared" si="1028"/>
        <v/>
      </c>
      <c r="DT752" s="115" t="str">
        <f t="shared" si="1029"/>
        <v/>
      </c>
      <c r="DU752" s="115" t="str">
        <f t="shared" si="1030"/>
        <v/>
      </c>
      <c r="DV752" s="115" t="str">
        <f t="shared" si="1031"/>
        <v/>
      </c>
      <c r="DW752" s="115" t="str">
        <f t="shared" si="1032"/>
        <v/>
      </c>
      <c r="DX752" s="115" t="str">
        <f t="shared" si="1033"/>
        <v/>
      </c>
      <c r="DY752" s="115" t="str">
        <f t="shared" si="1034"/>
        <v/>
      </c>
      <c r="DZ752" s="115" t="str">
        <f t="shared" si="1035"/>
        <v/>
      </c>
      <c r="EA752" s="253"/>
      <c r="EB752" s="253"/>
      <c r="EC752" s="253"/>
      <c r="ED752" s="253"/>
      <c r="EE752" s="253"/>
      <c r="EF752" s="253"/>
      <c r="EG752" s="253"/>
      <c r="EH752" s="253"/>
      <c r="EI752" s="253"/>
      <c r="EJ752" s="253"/>
      <c r="EK752" s="259"/>
      <c r="EL752" s="261" t="str">
        <f t="shared" si="1036"/>
        <v/>
      </c>
      <c r="EM752" s="9"/>
      <c r="EN752" s="9"/>
      <c r="EO752" s="81"/>
      <c r="EP752" s="82"/>
      <c r="EQ752" s="88"/>
      <c r="ER752" s="88"/>
      <c r="ES752" s="78"/>
    </row>
    <row r="753" spans="1:149" s="11" customFormat="1" ht="27" customHeight="1" thickBot="1">
      <c r="A753" s="88" t="str">
        <f>IF('رصد درجات'!A753="","",'رصد درجات'!A753)</f>
        <v/>
      </c>
      <c r="B753" s="88" t="str">
        <f>IF('رصد درجات'!B753="","",'رصد درجات'!B753)</f>
        <v/>
      </c>
      <c r="C753" s="88" t="str">
        <f>IF('رصد درجات'!C753="","",'رصد درجات'!C753)</f>
        <v/>
      </c>
      <c r="D753" s="104" t="str">
        <f>IF('رصد درجات'!D753="","",'رصد درجات'!D753)</f>
        <v/>
      </c>
      <c r="E753" s="88" t="str">
        <f>IF('رصد درجات'!E753="","",'رصد درجات'!E753)</f>
        <v/>
      </c>
      <c r="F753" s="88" t="str">
        <f>IF('رصد درجات'!F753="","",'رصد درجات'!F753)</f>
        <v/>
      </c>
      <c r="G753" s="88" t="str">
        <f>IF('رصد درجات'!G753="","",'رصد درجات'!G753)</f>
        <v/>
      </c>
      <c r="H753" s="88" t="str">
        <f>IF('رصد درجات'!H753="","",'رصد درجات'!H753)</f>
        <v/>
      </c>
      <c r="I753" s="88" t="str">
        <f>IF('رصد درجات'!I753="","",'رصد درجات'!I753)</f>
        <v/>
      </c>
      <c r="J753" s="88" t="str">
        <f>IF('رصد درجات'!J753="","",'رصد درجات'!J753)</f>
        <v/>
      </c>
      <c r="K753" s="88" t="str">
        <f>IF('رصد درجات'!K753="","",'رصد درجات'!K753)</f>
        <v/>
      </c>
      <c r="L753" s="88" t="str">
        <f>IF('رصد درجات'!L753="","",'رصد درجات'!L753)</f>
        <v/>
      </c>
      <c r="M753" s="105" t="str">
        <f>IF('رصد درجات'!M753="","",'رصد درجات'!M753)</f>
        <v/>
      </c>
      <c r="N753" s="105" t="str">
        <f>IF('رصد درجات'!N753="","",'رصد درجات'!N753)</f>
        <v/>
      </c>
      <c r="O753" s="88" t="str">
        <f>IF(C753="","",'رصد درجات'!Y753)</f>
        <v/>
      </c>
      <c r="P753" s="88" t="str">
        <f>IF(C753="","",'رصد درجات'!AL753)</f>
        <v/>
      </c>
      <c r="Q753" s="88" t="str">
        <f t="shared" si="986"/>
        <v/>
      </c>
      <c r="R753" s="103" t="str">
        <f t="shared" si="987"/>
        <v/>
      </c>
      <c r="S753" s="88" t="str">
        <f>IF(C753="","",'رصد درجات'!AV753)</f>
        <v/>
      </c>
      <c r="T753" s="88" t="str">
        <f>IF(C753="","",'رصد درجات'!BI753)</f>
        <v/>
      </c>
      <c r="U753" s="88" t="str">
        <f t="shared" si="988"/>
        <v/>
      </c>
      <c r="V753" s="88" t="str">
        <f t="shared" si="989"/>
        <v/>
      </c>
      <c r="W753" s="88" t="str">
        <f t="shared" si="990"/>
        <v/>
      </c>
      <c r="X753" s="106" t="str">
        <f t="shared" si="991"/>
        <v/>
      </c>
      <c r="Y753" s="107" t="str">
        <f>IF(C753="","",'رصد درجات'!Z753)</f>
        <v/>
      </c>
      <c r="Z753" s="107" t="str">
        <f>IF(C753="","",'رصد درجات'!AM753)</f>
        <v/>
      </c>
      <c r="AA753" s="107" t="str">
        <f t="shared" si="962"/>
        <v/>
      </c>
      <c r="AB753" s="107" t="str">
        <f t="shared" si="992"/>
        <v/>
      </c>
      <c r="AC753" s="107" t="str">
        <f>IF(C753="","",'رصد درجات'!AV753)</f>
        <v/>
      </c>
      <c r="AD753" s="107" t="str">
        <f>IF(C753="","",'رصد درجات'!BI753)</f>
        <v/>
      </c>
      <c r="AE753" s="107" t="str">
        <f t="shared" si="963"/>
        <v/>
      </c>
      <c r="AF753" s="107" t="str">
        <f t="shared" si="964"/>
        <v/>
      </c>
      <c r="AG753" s="107" t="str">
        <f t="shared" si="993"/>
        <v/>
      </c>
      <c r="AH753" s="108" t="str">
        <f t="shared" si="994"/>
        <v/>
      </c>
      <c r="AI753" s="107" t="str">
        <f>IF(C753="","",'رصد درجات'!AA753)</f>
        <v/>
      </c>
      <c r="AJ753" s="107" t="str">
        <f>IF(C753="","",'رصد درجات'!AN753)</f>
        <v/>
      </c>
      <c r="AK753" s="107" t="str">
        <f t="shared" si="965"/>
        <v/>
      </c>
      <c r="AL753" s="109" t="str">
        <f t="shared" si="995"/>
        <v/>
      </c>
      <c r="AM753" s="107" t="str">
        <f>IF(C753="","",'رصد درجات'!AX753)</f>
        <v/>
      </c>
      <c r="AN753" s="107" t="str">
        <f>IF(C753="","",'رصد درجات'!BK753)</f>
        <v/>
      </c>
      <c r="AO753" s="107" t="str">
        <f t="shared" si="966"/>
        <v/>
      </c>
      <c r="AP753" s="107" t="str">
        <f t="shared" si="967"/>
        <v/>
      </c>
      <c r="AQ753" s="107" t="str">
        <f t="shared" si="968"/>
        <v/>
      </c>
      <c r="AR753" s="108" t="str">
        <f t="shared" si="996"/>
        <v/>
      </c>
      <c r="AS753" s="107" t="str">
        <f>IF(C753="","",'رصد درجات'!AB753)</f>
        <v/>
      </c>
      <c r="AT753" s="107" t="str">
        <f>IF(C753="","",'رصد درجات'!AO753)</f>
        <v/>
      </c>
      <c r="AU753" s="107" t="str">
        <f>IF(C753="","",'رصد درجات'!AP753)</f>
        <v/>
      </c>
      <c r="AV753" s="107" t="str">
        <f t="shared" si="969"/>
        <v/>
      </c>
      <c r="AW753" s="107" t="str">
        <f t="shared" si="997"/>
        <v/>
      </c>
      <c r="AX753" s="107" t="str">
        <f>IF(C753="","",'رصد درجات'!AY753)</f>
        <v/>
      </c>
      <c r="AY753" s="107" t="str">
        <f>IF(C753="","",'رصد درجات'!BL753)</f>
        <v/>
      </c>
      <c r="AZ753" s="107" t="str">
        <f>IF(C753="","",'رصد درجات'!BM753)</f>
        <v/>
      </c>
      <c r="BA753" s="107" t="str">
        <f t="shared" si="970"/>
        <v/>
      </c>
      <c r="BB753" s="107" t="str">
        <f t="shared" si="971"/>
        <v/>
      </c>
      <c r="BC753" s="107" t="str">
        <f t="shared" si="972"/>
        <v/>
      </c>
      <c r="BD753" s="107" t="str">
        <f t="shared" si="973"/>
        <v/>
      </c>
      <c r="BE753" s="108" t="str">
        <f t="shared" si="998"/>
        <v/>
      </c>
      <c r="BF753" s="107" t="str">
        <f>IF(C753="","",'رصد درجات'!AC753)</f>
        <v/>
      </c>
      <c r="BG753" s="107" t="str">
        <f>IF(C753="","",'رصد درجات'!AI753)</f>
        <v/>
      </c>
      <c r="BH753" s="107" t="str">
        <f>IF(C753="","",'رصد درجات'!AQ753)</f>
        <v/>
      </c>
      <c r="BI753" s="107" t="str">
        <f t="shared" si="974"/>
        <v/>
      </c>
      <c r="BJ753" s="107" t="str">
        <f t="shared" si="999"/>
        <v/>
      </c>
      <c r="BK753" s="107" t="str">
        <f>IF(C753="","",'رصد درجات'!AZ753)</f>
        <v/>
      </c>
      <c r="BL753" s="107" t="str">
        <f>IF(C753="","",'رصد درجات'!BF753)</f>
        <v/>
      </c>
      <c r="BM753" s="107" t="str">
        <f>IF(C753="","",'رصد درجات'!BN753)</f>
        <v/>
      </c>
      <c r="BN753" s="107" t="str">
        <f t="shared" si="975"/>
        <v/>
      </c>
      <c r="BO753" s="107" t="str">
        <f t="shared" si="976"/>
        <v/>
      </c>
      <c r="BP753" s="107" t="str">
        <f t="shared" si="977"/>
        <v/>
      </c>
      <c r="BQ753" s="107" t="str">
        <f t="shared" si="978"/>
        <v/>
      </c>
      <c r="BR753" s="108" t="str">
        <f t="shared" si="1000"/>
        <v/>
      </c>
      <c r="BS753" s="107" t="str">
        <f>IF(C753="","",'رصد درجات'!AD753)</f>
        <v/>
      </c>
      <c r="BT753" s="107" t="str">
        <f>IF(C753="","",'رصد درجات'!AR753)</f>
        <v/>
      </c>
      <c r="BU753" s="107" t="str">
        <f t="shared" si="979"/>
        <v/>
      </c>
      <c r="BV753" s="107" t="str">
        <f t="shared" si="1001"/>
        <v/>
      </c>
      <c r="BW753" s="107" t="str">
        <f>IF(C753="","",'رصد درجات'!BA753)</f>
        <v/>
      </c>
      <c r="BX753" s="107" t="str">
        <f>IF(C753="","",'رصد درجات'!BO753)</f>
        <v/>
      </c>
      <c r="BY753" s="107" t="str">
        <f t="shared" si="980"/>
        <v/>
      </c>
      <c r="BZ753" s="107" t="str">
        <f t="shared" si="1002"/>
        <v/>
      </c>
      <c r="CA753" s="107" t="str">
        <f t="shared" si="981"/>
        <v/>
      </c>
      <c r="CB753" s="108" t="str">
        <f t="shared" si="1003"/>
        <v/>
      </c>
      <c r="CC753" s="107" t="str">
        <f>IF(C753="","",'رصد درجات'!AE753)</f>
        <v/>
      </c>
      <c r="CD753" s="107" t="str">
        <f>IF(C753="","",'رصد درجات'!AJ753)</f>
        <v/>
      </c>
      <c r="CE753" s="107" t="str">
        <f>IF(C753="","",'رصد درجات'!AS753)</f>
        <v/>
      </c>
      <c r="CF753" s="107" t="str">
        <f t="shared" si="982"/>
        <v/>
      </c>
      <c r="CG753" s="107" t="str">
        <f t="shared" si="1004"/>
        <v/>
      </c>
      <c r="CH753" s="107" t="str">
        <f>IF(C753="","",'رصد درجات'!BB753)</f>
        <v/>
      </c>
      <c r="CI753" s="107" t="str">
        <f>IF(C753="","",'رصد درجات'!BF753)</f>
        <v/>
      </c>
      <c r="CJ753" s="107" t="str">
        <f>IF(C753="","",'رصد درجات'!BP753)</f>
        <v/>
      </c>
      <c r="CK753" s="107" t="str">
        <f t="shared" si="983"/>
        <v/>
      </c>
      <c r="CL753" s="107" t="str">
        <f t="shared" si="984"/>
        <v/>
      </c>
      <c r="CM753" s="107" t="str">
        <f t="shared" si="985"/>
        <v/>
      </c>
      <c r="CN753" s="107" t="str">
        <f t="shared" si="1005"/>
        <v/>
      </c>
      <c r="CO753" s="108" t="str">
        <f t="shared" si="1006"/>
        <v/>
      </c>
      <c r="CP753" s="110" t="str">
        <f>IF(C753="","",'رصد درجات'!AF753)</f>
        <v/>
      </c>
      <c r="CQ753" s="103" t="str">
        <f t="shared" si="1007"/>
        <v/>
      </c>
      <c r="CR753" s="110" t="str">
        <f>IF(C753="","",'رصد درجات'!BC753)</f>
        <v/>
      </c>
      <c r="CS753" s="110" t="str">
        <f t="shared" si="1008"/>
        <v/>
      </c>
      <c r="CT753" s="110" t="str">
        <f t="shared" si="1009"/>
        <v/>
      </c>
      <c r="CU753" s="103" t="str">
        <f t="shared" si="1010"/>
        <v/>
      </c>
      <c r="CV753" s="107" t="str">
        <f>IF(C753="","",'رصد درجات'!AG753)</f>
        <v/>
      </c>
      <c r="CW753" s="107" t="str">
        <f t="shared" si="1011"/>
        <v/>
      </c>
      <c r="CX753" s="107" t="str">
        <f>IF(C753="","",'رصد درجات'!BD753)</f>
        <v/>
      </c>
      <c r="CY753" s="110" t="str">
        <f t="shared" si="1012"/>
        <v/>
      </c>
      <c r="CZ753" s="110" t="str">
        <f t="shared" si="1013"/>
        <v/>
      </c>
      <c r="DA753" s="103" t="str">
        <f t="shared" si="1014"/>
        <v/>
      </c>
      <c r="DB753" s="111" t="str">
        <f t="shared" si="1015"/>
        <v/>
      </c>
      <c r="DC753" s="112" t="str">
        <f t="shared" si="1016"/>
        <v/>
      </c>
      <c r="DD753" s="111" t="str">
        <f t="shared" si="1017"/>
        <v/>
      </c>
      <c r="DE753" s="112" t="str">
        <f t="shared" si="1018"/>
        <v/>
      </c>
      <c r="DF753" s="107" t="str">
        <f>IF(C753="","",'رصد درجات'!AH753)</f>
        <v/>
      </c>
      <c r="DG753" s="107" t="str">
        <f>IF(C753="","",'رصد درجات'!AT753)</f>
        <v/>
      </c>
      <c r="DH753" s="107" t="str">
        <f t="shared" si="1019"/>
        <v/>
      </c>
      <c r="DI753" s="107" t="str">
        <f t="shared" si="1020"/>
        <v/>
      </c>
      <c r="DJ753" s="107" t="str">
        <f>IF(C753="","",'رصد درجات'!BE753)</f>
        <v/>
      </c>
      <c r="DK753" s="107" t="str">
        <f>IF(C753="","",'رصد درجات'!BQ753)</f>
        <v/>
      </c>
      <c r="DL753" s="107" t="str">
        <f t="shared" si="1021"/>
        <v/>
      </c>
      <c r="DM753" s="107" t="str">
        <f t="shared" si="1022"/>
        <v/>
      </c>
      <c r="DN753" s="107" t="str">
        <f t="shared" si="1023"/>
        <v/>
      </c>
      <c r="DO753" s="108" t="str">
        <f t="shared" si="1024"/>
        <v/>
      </c>
      <c r="DP753" s="81" t="str">
        <f t="shared" si="1025"/>
        <v/>
      </c>
      <c r="DQ753" s="113" t="str">
        <f t="shared" si="1026"/>
        <v/>
      </c>
      <c r="DR753" s="9">
        <f t="shared" si="1027"/>
        <v>0</v>
      </c>
      <c r="DS753" s="114" t="str">
        <f t="shared" si="1028"/>
        <v/>
      </c>
      <c r="DT753" s="115" t="str">
        <f t="shared" si="1029"/>
        <v/>
      </c>
      <c r="DU753" s="115" t="str">
        <f t="shared" si="1030"/>
        <v/>
      </c>
      <c r="DV753" s="115" t="str">
        <f t="shared" si="1031"/>
        <v/>
      </c>
      <c r="DW753" s="115" t="str">
        <f t="shared" si="1032"/>
        <v/>
      </c>
      <c r="DX753" s="115" t="str">
        <f t="shared" si="1033"/>
        <v/>
      </c>
      <c r="DY753" s="115" t="str">
        <f t="shared" si="1034"/>
        <v/>
      </c>
      <c r="DZ753" s="115" t="str">
        <f t="shared" si="1035"/>
        <v/>
      </c>
      <c r="EA753" s="253"/>
      <c r="EB753" s="253"/>
      <c r="EC753" s="253"/>
      <c r="ED753" s="253"/>
      <c r="EE753" s="253"/>
      <c r="EF753" s="253"/>
      <c r="EG753" s="253"/>
      <c r="EH753" s="253"/>
      <c r="EI753" s="253"/>
      <c r="EJ753" s="253"/>
      <c r="EK753" s="259"/>
      <c r="EL753" s="261" t="str">
        <f t="shared" si="1036"/>
        <v/>
      </c>
      <c r="EM753" s="9"/>
      <c r="EN753" s="9"/>
      <c r="EO753" s="81"/>
      <c r="EP753" s="82"/>
      <c r="EQ753" s="88"/>
      <c r="ER753" s="88"/>
      <c r="ES753" s="78"/>
    </row>
    <row r="754" spans="1:149" s="11" customFormat="1" ht="27" customHeight="1" thickBot="1">
      <c r="A754" s="88" t="str">
        <f>IF('رصد درجات'!A754="","",'رصد درجات'!A754)</f>
        <v/>
      </c>
      <c r="B754" s="88" t="str">
        <f>IF('رصد درجات'!B754="","",'رصد درجات'!B754)</f>
        <v/>
      </c>
      <c r="C754" s="88" t="str">
        <f>IF('رصد درجات'!C754="","",'رصد درجات'!C754)</f>
        <v/>
      </c>
      <c r="D754" s="104" t="str">
        <f>IF('رصد درجات'!D754="","",'رصد درجات'!D754)</f>
        <v/>
      </c>
      <c r="E754" s="88" t="str">
        <f>IF('رصد درجات'!E754="","",'رصد درجات'!E754)</f>
        <v/>
      </c>
      <c r="F754" s="88" t="str">
        <f>IF('رصد درجات'!F754="","",'رصد درجات'!F754)</f>
        <v/>
      </c>
      <c r="G754" s="88" t="str">
        <f>IF('رصد درجات'!G754="","",'رصد درجات'!G754)</f>
        <v/>
      </c>
      <c r="H754" s="88" t="str">
        <f>IF('رصد درجات'!H754="","",'رصد درجات'!H754)</f>
        <v/>
      </c>
      <c r="I754" s="88" t="str">
        <f>IF('رصد درجات'!I754="","",'رصد درجات'!I754)</f>
        <v/>
      </c>
      <c r="J754" s="88" t="str">
        <f>IF('رصد درجات'!J754="","",'رصد درجات'!J754)</f>
        <v/>
      </c>
      <c r="K754" s="88" t="str">
        <f>IF('رصد درجات'!K754="","",'رصد درجات'!K754)</f>
        <v/>
      </c>
      <c r="L754" s="88" t="str">
        <f>IF('رصد درجات'!L754="","",'رصد درجات'!L754)</f>
        <v/>
      </c>
      <c r="M754" s="105" t="str">
        <f>IF('رصد درجات'!M754="","",'رصد درجات'!M754)</f>
        <v/>
      </c>
      <c r="N754" s="105" t="str">
        <f>IF('رصد درجات'!N754="","",'رصد درجات'!N754)</f>
        <v/>
      </c>
      <c r="O754" s="88" t="str">
        <f>IF(C754="","",'رصد درجات'!Y754)</f>
        <v/>
      </c>
      <c r="P754" s="88" t="str">
        <f>IF(C754="","",'رصد درجات'!AL754)</f>
        <v/>
      </c>
      <c r="Q754" s="88" t="str">
        <f t="shared" si="986"/>
        <v/>
      </c>
      <c r="R754" s="103" t="str">
        <f t="shared" si="987"/>
        <v/>
      </c>
      <c r="S754" s="88" t="str">
        <f>IF(C754="","",'رصد درجات'!AV754)</f>
        <v/>
      </c>
      <c r="T754" s="88" t="str">
        <f>IF(C754="","",'رصد درجات'!BI754)</f>
        <v/>
      </c>
      <c r="U754" s="88" t="str">
        <f t="shared" si="988"/>
        <v/>
      </c>
      <c r="V754" s="88" t="str">
        <f t="shared" si="989"/>
        <v/>
      </c>
      <c r="W754" s="88" t="str">
        <f t="shared" si="990"/>
        <v/>
      </c>
      <c r="X754" s="106" t="str">
        <f t="shared" si="991"/>
        <v/>
      </c>
      <c r="Y754" s="107" t="str">
        <f>IF(C754="","",'رصد درجات'!Z754)</f>
        <v/>
      </c>
      <c r="Z754" s="107" t="str">
        <f>IF(C754="","",'رصد درجات'!AM754)</f>
        <v/>
      </c>
      <c r="AA754" s="107" t="str">
        <f t="shared" si="962"/>
        <v/>
      </c>
      <c r="AB754" s="107" t="str">
        <f t="shared" si="992"/>
        <v/>
      </c>
      <c r="AC754" s="107" t="str">
        <f>IF(C754="","",'رصد درجات'!AV754)</f>
        <v/>
      </c>
      <c r="AD754" s="107" t="str">
        <f>IF(C754="","",'رصد درجات'!BI754)</f>
        <v/>
      </c>
      <c r="AE754" s="107" t="str">
        <f t="shared" si="963"/>
        <v/>
      </c>
      <c r="AF754" s="107" t="str">
        <f t="shared" si="964"/>
        <v/>
      </c>
      <c r="AG754" s="107" t="str">
        <f t="shared" si="993"/>
        <v/>
      </c>
      <c r="AH754" s="108" t="str">
        <f t="shared" si="994"/>
        <v/>
      </c>
      <c r="AI754" s="107" t="str">
        <f>IF(C754="","",'رصد درجات'!AA754)</f>
        <v/>
      </c>
      <c r="AJ754" s="107" t="str">
        <f>IF(C754="","",'رصد درجات'!AN754)</f>
        <v/>
      </c>
      <c r="AK754" s="107" t="str">
        <f t="shared" si="965"/>
        <v/>
      </c>
      <c r="AL754" s="109" t="str">
        <f t="shared" si="995"/>
        <v/>
      </c>
      <c r="AM754" s="107" t="str">
        <f>IF(C754="","",'رصد درجات'!AX754)</f>
        <v/>
      </c>
      <c r="AN754" s="107" t="str">
        <f>IF(C754="","",'رصد درجات'!BK754)</f>
        <v/>
      </c>
      <c r="AO754" s="107" t="str">
        <f t="shared" si="966"/>
        <v/>
      </c>
      <c r="AP754" s="107" t="str">
        <f t="shared" si="967"/>
        <v/>
      </c>
      <c r="AQ754" s="107" t="str">
        <f t="shared" si="968"/>
        <v/>
      </c>
      <c r="AR754" s="108" t="str">
        <f t="shared" si="996"/>
        <v/>
      </c>
      <c r="AS754" s="107" t="str">
        <f>IF(C754="","",'رصد درجات'!AB754)</f>
        <v/>
      </c>
      <c r="AT754" s="107" t="str">
        <f>IF(C754="","",'رصد درجات'!AO754)</f>
        <v/>
      </c>
      <c r="AU754" s="107" t="str">
        <f>IF(C754="","",'رصد درجات'!AP754)</f>
        <v/>
      </c>
      <c r="AV754" s="107" t="str">
        <f t="shared" si="969"/>
        <v/>
      </c>
      <c r="AW754" s="107" t="str">
        <f t="shared" si="997"/>
        <v/>
      </c>
      <c r="AX754" s="107" t="str">
        <f>IF(C754="","",'رصد درجات'!AY754)</f>
        <v/>
      </c>
      <c r="AY754" s="107" t="str">
        <f>IF(C754="","",'رصد درجات'!BL754)</f>
        <v/>
      </c>
      <c r="AZ754" s="107" t="str">
        <f>IF(C754="","",'رصد درجات'!BM754)</f>
        <v/>
      </c>
      <c r="BA754" s="107" t="str">
        <f t="shared" si="970"/>
        <v/>
      </c>
      <c r="BB754" s="107" t="str">
        <f t="shared" si="971"/>
        <v/>
      </c>
      <c r="BC754" s="107" t="str">
        <f t="shared" si="972"/>
        <v/>
      </c>
      <c r="BD754" s="107" t="str">
        <f t="shared" si="973"/>
        <v/>
      </c>
      <c r="BE754" s="108" t="str">
        <f t="shared" si="998"/>
        <v/>
      </c>
      <c r="BF754" s="107" t="str">
        <f>IF(C754="","",'رصد درجات'!AC754)</f>
        <v/>
      </c>
      <c r="BG754" s="107" t="str">
        <f>IF(C754="","",'رصد درجات'!AI754)</f>
        <v/>
      </c>
      <c r="BH754" s="107" t="str">
        <f>IF(C754="","",'رصد درجات'!AQ754)</f>
        <v/>
      </c>
      <c r="BI754" s="107" t="str">
        <f t="shared" si="974"/>
        <v/>
      </c>
      <c r="BJ754" s="107" t="str">
        <f t="shared" si="999"/>
        <v/>
      </c>
      <c r="BK754" s="107" t="str">
        <f>IF(C754="","",'رصد درجات'!AZ754)</f>
        <v/>
      </c>
      <c r="BL754" s="107" t="str">
        <f>IF(C754="","",'رصد درجات'!BF754)</f>
        <v/>
      </c>
      <c r="BM754" s="107" t="str">
        <f>IF(C754="","",'رصد درجات'!BN754)</f>
        <v/>
      </c>
      <c r="BN754" s="107" t="str">
        <f t="shared" si="975"/>
        <v/>
      </c>
      <c r="BO754" s="107" t="str">
        <f t="shared" si="976"/>
        <v/>
      </c>
      <c r="BP754" s="107" t="str">
        <f t="shared" si="977"/>
        <v/>
      </c>
      <c r="BQ754" s="107" t="str">
        <f t="shared" si="978"/>
        <v/>
      </c>
      <c r="BR754" s="108" t="str">
        <f t="shared" si="1000"/>
        <v/>
      </c>
      <c r="BS754" s="107" t="str">
        <f>IF(C754="","",'رصد درجات'!AD754)</f>
        <v/>
      </c>
      <c r="BT754" s="107" t="str">
        <f>IF(C754="","",'رصد درجات'!AR754)</f>
        <v/>
      </c>
      <c r="BU754" s="107" t="str">
        <f t="shared" si="979"/>
        <v/>
      </c>
      <c r="BV754" s="107" t="str">
        <f t="shared" si="1001"/>
        <v/>
      </c>
      <c r="BW754" s="107" t="str">
        <f>IF(C754="","",'رصد درجات'!BA754)</f>
        <v/>
      </c>
      <c r="BX754" s="107" t="str">
        <f>IF(C754="","",'رصد درجات'!BO754)</f>
        <v/>
      </c>
      <c r="BY754" s="107" t="str">
        <f t="shared" si="980"/>
        <v/>
      </c>
      <c r="BZ754" s="107" t="str">
        <f t="shared" si="1002"/>
        <v/>
      </c>
      <c r="CA754" s="107" t="str">
        <f t="shared" si="981"/>
        <v/>
      </c>
      <c r="CB754" s="108" t="str">
        <f t="shared" si="1003"/>
        <v/>
      </c>
      <c r="CC754" s="107" t="str">
        <f>IF(C754="","",'رصد درجات'!AE754)</f>
        <v/>
      </c>
      <c r="CD754" s="107" t="str">
        <f>IF(C754="","",'رصد درجات'!AJ754)</f>
        <v/>
      </c>
      <c r="CE754" s="107" t="str">
        <f>IF(C754="","",'رصد درجات'!AS754)</f>
        <v/>
      </c>
      <c r="CF754" s="107" t="str">
        <f t="shared" si="982"/>
        <v/>
      </c>
      <c r="CG754" s="107" t="str">
        <f t="shared" si="1004"/>
        <v/>
      </c>
      <c r="CH754" s="107" t="str">
        <f>IF(C754="","",'رصد درجات'!BB754)</f>
        <v/>
      </c>
      <c r="CI754" s="107" t="str">
        <f>IF(C754="","",'رصد درجات'!BF754)</f>
        <v/>
      </c>
      <c r="CJ754" s="107" t="str">
        <f>IF(C754="","",'رصد درجات'!BP754)</f>
        <v/>
      </c>
      <c r="CK754" s="107" t="str">
        <f t="shared" si="983"/>
        <v/>
      </c>
      <c r="CL754" s="107" t="str">
        <f t="shared" si="984"/>
        <v/>
      </c>
      <c r="CM754" s="107" t="str">
        <f t="shared" si="985"/>
        <v/>
      </c>
      <c r="CN754" s="107" t="str">
        <f t="shared" si="1005"/>
        <v/>
      </c>
      <c r="CO754" s="108" t="str">
        <f t="shared" si="1006"/>
        <v/>
      </c>
      <c r="CP754" s="110" t="str">
        <f>IF(C754="","",'رصد درجات'!AF754)</f>
        <v/>
      </c>
      <c r="CQ754" s="103" t="str">
        <f t="shared" si="1007"/>
        <v/>
      </c>
      <c r="CR754" s="110" t="str">
        <f>IF(C754="","",'رصد درجات'!BC754)</f>
        <v/>
      </c>
      <c r="CS754" s="110" t="str">
        <f t="shared" si="1008"/>
        <v/>
      </c>
      <c r="CT754" s="110" t="str">
        <f t="shared" si="1009"/>
        <v/>
      </c>
      <c r="CU754" s="103" t="str">
        <f t="shared" si="1010"/>
        <v/>
      </c>
      <c r="CV754" s="107" t="str">
        <f>IF(C754="","",'رصد درجات'!AG754)</f>
        <v/>
      </c>
      <c r="CW754" s="107" t="str">
        <f t="shared" si="1011"/>
        <v/>
      </c>
      <c r="CX754" s="107" t="str">
        <f>IF(C754="","",'رصد درجات'!BD754)</f>
        <v/>
      </c>
      <c r="CY754" s="110" t="str">
        <f t="shared" si="1012"/>
        <v/>
      </c>
      <c r="CZ754" s="110" t="str">
        <f t="shared" si="1013"/>
        <v/>
      </c>
      <c r="DA754" s="103" t="str">
        <f t="shared" si="1014"/>
        <v/>
      </c>
      <c r="DB754" s="111" t="str">
        <f t="shared" si="1015"/>
        <v/>
      </c>
      <c r="DC754" s="112" t="str">
        <f t="shared" si="1016"/>
        <v/>
      </c>
      <c r="DD754" s="111" t="str">
        <f t="shared" si="1017"/>
        <v/>
      </c>
      <c r="DE754" s="112" t="str">
        <f t="shared" si="1018"/>
        <v/>
      </c>
      <c r="DF754" s="107" t="str">
        <f>IF(C754="","",'رصد درجات'!AH754)</f>
        <v/>
      </c>
      <c r="DG754" s="107" t="str">
        <f>IF(C754="","",'رصد درجات'!AT754)</f>
        <v/>
      </c>
      <c r="DH754" s="107" t="str">
        <f t="shared" si="1019"/>
        <v/>
      </c>
      <c r="DI754" s="107" t="str">
        <f t="shared" si="1020"/>
        <v/>
      </c>
      <c r="DJ754" s="107" t="str">
        <f>IF(C754="","",'رصد درجات'!BE754)</f>
        <v/>
      </c>
      <c r="DK754" s="107" t="str">
        <f>IF(C754="","",'رصد درجات'!BQ754)</f>
        <v/>
      </c>
      <c r="DL754" s="107" t="str">
        <f t="shared" si="1021"/>
        <v/>
      </c>
      <c r="DM754" s="107" t="str">
        <f t="shared" si="1022"/>
        <v/>
      </c>
      <c r="DN754" s="107" t="str">
        <f t="shared" si="1023"/>
        <v/>
      </c>
      <c r="DO754" s="108" t="str">
        <f t="shared" si="1024"/>
        <v/>
      </c>
      <c r="DP754" s="81" t="str">
        <f t="shared" si="1025"/>
        <v/>
      </c>
      <c r="DQ754" s="113" t="str">
        <f t="shared" si="1026"/>
        <v/>
      </c>
      <c r="DR754" s="9">
        <f t="shared" si="1027"/>
        <v>0</v>
      </c>
      <c r="DS754" s="114" t="str">
        <f t="shared" si="1028"/>
        <v/>
      </c>
      <c r="DT754" s="115" t="str">
        <f t="shared" si="1029"/>
        <v/>
      </c>
      <c r="DU754" s="115" t="str">
        <f t="shared" si="1030"/>
        <v/>
      </c>
      <c r="DV754" s="115" t="str">
        <f t="shared" si="1031"/>
        <v/>
      </c>
      <c r="DW754" s="115" t="str">
        <f t="shared" si="1032"/>
        <v/>
      </c>
      <c r="DX754" s="115" t="str">
        <f t="shared" si="1033"/>
        <v/>
      </c>
      <c r="DY754" s="115" t="str">
        <f t="shared" si="1034"/>
        <v/>
      </c>
      <c r="DZ754" s="115" t="str">
        <f t="shared" si="1035"/>
        <v/>
      </c>
      <c r="EA754" s="253"/>
      <c r="EB754" s="253"/>
      <c r="EC754" s="253"/>
      <c r="ED754" s="253"/>
      <c r="EE754" s="253"/>
      <c r="EF754" s="253"/>
      <c r="EG754" s="253"/>
      <c r="EH754" s="253"/>
      <c r="EI754" s="253"/>
      <c r="EJ754" s="253"/>
      <c r="EK754" s="259"/>
      <c r="EL754" s="261" t="str">
        <f t="shared" si="1036"/>
        <v/>
      </c>
      <c r="EM754" s="9"/>
      <c r="EN754" s="9"/>
      <c r="EO754" s="81"/>
      <c r="EP754" s="82"/>
      <c r="EQ754" s="88"/>
      <c r="ER754" s="88"/>
      <c r="ES754" s="78"/>
    </row>
    <row r="755" spans="1:149" s="11" customFormat="1" ht="27" customHeight="1" thickBot="1">
      <c r="A755" s="88" t="str">
        <f>IF('رصد درجات'!A755="","",'رصد درجات'!A755)</f>
        <v/>
      </c>
      <c r="B755" s="88" t="str">
        <f>IF('رصد درجات'!B755="","",'رصد درجات'!B755)</f>
        <v/>
      </c>
      <c r="C755" s="88" t="str">
        <f>IF('رصد درجات'!C755="","",'رصد درجات'!C755)</f>
        <v/>
      </c>
      <c r="D755" s="104" t="str">
        <f>IF('رصد درجات'!D755="","",'رصد درجات'!D755)</f>
        <v/>
      </c>
      <c r="E755" s="88" t="str">
        <f>IF('رصد درجات'!E755="","",'رصد درجات'!E755)</f>
        <v/>
      </c>
      <c r="F755" s="88" t="str">
        <f>IF('رصد درجات'!F755="","",'رصد درجات'!F755)</f>
        <v/>
      </c>
      <c r="G755" s="88" t="str">
        <f>IF('رصد درجات'!G755="","",'رصد درجات'!G755)</f>
        <v/>
      </c>
      <c r="H755" s="88" t="str">
        <f>IF('رصد درجات'!H755="","",'رصد درجات'!H755)</f>
        <v/>
      </c>
      <c r="I755" s="88" t="str">
        <f>IF('رصد درجات'!I755="","",'رصد درجات'!I755)</f>
        <v/>
      </c>
      <c r="J755" s="88" t="str">
        <f>IF('رصد درجات'!J755="","",'رصد درجات'!J755)</f>
        <v/>
      </c>
      <c r="K755" s="88" t="str">
        <f>IF('رصد درجات'!K755="","",'رصد درجات'!K755)</f>
        <v/>
      </c>
      <c r="L755" s="88" t="str">
        <f>IF('رصد درجات'!L755="","",'رصد درجات'!L755)</f>
        <v/>
      </c>
      <c r="M755" s="105" t="str">
        <f>IF('رصد درجات'!M755="","",'رصد درجات'!M755)</f>
        <v/>
      </c>
      <c r="N755" s="105" t="str">
        <f>IF('رصد درجات'!N755="","",'رصد درجات'!N755)</f>
        <v/>
      </c>
      <c r="O755" s="88" t="str">
        <f>IF(C755="","",'رصد درجات'!Y755)</f>
        <v/>
      </c>
      <c r="P755" s="88" t="str">
        <f>IF(C755="","",'رصد درجات'!AL755)</f>
        <v/>
      </c>
      <c r="Q755" s="88" t="str">
        <f t="shared" si="986"/>
        <v/>
      </c>
      <c r="R755" s="103" t="str">
        <f t="shared" si="987"/>
        <v/>
      </c>
      <c r="S755" s="88" t="str">
        <f>IF(C755="","",'رصد درجات'!AV755)</f>
        <v/>
      </c>
      <c r="T755" s="88" t="str">
        <f>IF(C755="","",'رصد درجات'!BI755)</f>
        <v/>
      </c>
      <c r="U755" s="88" t="str">
        <f t="shared" si="988"/>
        <v/>
      </c>
      <c r="V755" s="88" t="str">
        <f t="shared" si="989"/>
        <v/>
      </c>
      <c r="W755" s="88" t="str">
        <f t="shared" si="990"/>
        <v/>
      </c>
      <c r="X755" s="106" t="str">
        <f t="shared" si="991"/>
        <v/>
      </c>
      <c r="Y755" s="107" t="str">
        <f>IF(C755="","",'رصد درجات'!Z755)</f>
        <v/>
      </c>
      <c r="Z755" s="107" t="str">
        <f>IF(C755="","",'رصد درجات'!AM755)</f>
        <v/>
      </c>
      <c r="AA755" s="107" t="str">
        <f t="shared" si="962"/>
        <v/>
      </c>
      <c r="AB755" s="107" t="str">
        <f t="shared" si="992"/>
        <v/>
      </c>
      <c r="AC755" s="107" t="str">
        <f>IF(C755="","",'رصد درجات'!AV755)</f>
        <v/>
      </c>
      <c r="AD755" s="107" t="str">
        <f>IF(C755="","",'رصد درجات'!BI755)</f>
        <v/>
      </c>
      <c r="AE755" s="107" t="str">
        <f t="shared" si="963"/>
        <v/>
      </c>
      <c r="AF755" s="107" t="str">
        <f t="shared" si="964"/>
        <v/>
      </c>
      <c r="AG755" s="107" t="str">
        <f t="shared" si="993"/>
        <v/>
      </c>
      <c r="AH755" s="108" t="str">
        <f t="shared" si="994"/>
        <v/>
      </c>
      <c r="AI755" s="107" t="str">
        <f>IF(C755="","",'رصد درجات'!AA755)</f>
        <v/>
      </c>
      <c r="AJ755" s="107" t="str">
        <f>IF(C755="","",'رصد درجات'!AN755)</f>
        <v/>
      </c>
      <c r="AK755" s="107" t="str">
        <f t="shared" si="965"/>
        <v/>
      </c>
      <c r="AL755" s="109" t="str">
        <f t="shared" si="995"/>
        <v/>
      </c>
      <c r="AM755" s="107" t="str">
        <f>IF(C755="","",'رصد درجات'!AX755)</f>
        <v/>
      </c>
      <c r="AN755" s="107" t="str">
        <f>IF(C755="","",'رصد درجات'!BK755)</f>
        <v/>
      </c>
      <c r="AO755" s="107" t="str">
        <f t="shared" si="966"/>
        <v/>
      </c>
      <c r="AP755" s="107" t="str">
        <f t="shared" si="967"/>
        <v/>
      </c>
      <c r="AQ755" s="107" t="str">
        <f t="shared" si="968"/>
        <v/>
      </c>
      <c r="AR755" s="108" t="str">
        <f t="shared" si="996"/>
        <v/>
      </c>
      <c r="AS755" s="107" t="str">
        <f>IF(C755="","",'رصد درجات'!AB755)</f>
        <v/>
      </c>
      <c r="AT755" s="107" t="str">
        <f>IF(C755="","",'رصد درجات'!AO755)</f>
        <v/>
      </c>
      <c r="AU755" s="107" t="str">
        <f>IF(C755="","",'رصد درجات'!AP755)</f>
        <v/>
      </c>
      <c r="AV755" s="107" t="str">
        <f t="shared" si="969"/>
        <v/>
      </c>
      <c r="AW755" s="107" t="str">
        <f t="shared" si="997"/>
        <v/>
      </c>
      <c r="AX755" s="107" t="str">
        <f>IF(C755="","",'رصد درجات'!AY755)</f>
        <v/>
      </c>
      <c r="AY755" s="107" t="str">
        <f>IF(C755="","",'رصد درجات'!BL755)</f>
        <v/>
      </c>
      <c r="AZ755" s="107" t="str">
        <f>IF(C755="","",'رصد درجات'!BM755)</f>
        <v/>
      </c>
      <c r="BA755" s="107" t="str">
        <f t="shared" si="970"/>
        <v/>
      </c>
      <c r="BB755" s="107" t="str">
        <f t="shared" si="971"/>
        <v/>
      </c>
      <c r="BC755" s="107" t="str">
        <f t="shared" si="972"/>
        <v/>
      </c>
      <c r="BD755" s="107" t="str">
        <f t="shared" si="973"/>
        <v/>
      </c>
      <c r="BE755" s="108" t="str">
        <f t="shared" si="998"/>
        <v/>
      </c>
      <c r="BF755" s="107" t="str">
        <f>IF(C755="","",'رصد درجات'!AC755)</f>
        <v/>
      </c>
      <c r="BG755" s="107" t="str">
        <f>IF(C755="","",'رصد درجات'!AI755)</f>
        <v/>
      </c>
      <c r="BH755" s="107" t="str">
        <f>IF(C755="","",'رصد درجات'!AQ755)</f>
        <v/>
      </c>
      <c r="BI755" s="107" t="str">
        <f t="shared" si="974"/>
        <v/>
      </c>
      <c r="BJ755" s="107" t="str">
        <f t="shared" si="999"/>
        <v/>
      </c>
      <c r="BK755" s="107" t="str">
        <f>IF(C755="","",'رصد درجات'!AZ755)</f>
        <v/>
      </c>
      <c r="BL755" s="107" t="str">
        <f>IF(C755="","",'رصد درجات'!BF755)</f>
        <v/>
      </c>
      <c r="BM755" s="107" t="str">
        <f>IF(C755="","",'رصد درجات'!BN755)</f>
        <v/>
      </c>
      <c r="BN755" s="107" t="str">
        <f t="shared" si="975"/>
        <v/>
      </c>
      <c r="BO755" s="107" t="str">
        <f t="shared" si="976"/>
        <v/>
      </c>
      <c r="BP755" s="107" t="str">
        <f t="shared" si="977"/>
        <v/>
      </c>
      <c r="BQ755" s="107" t="str">
        <f t="shared" si="978"/>
        <v/>
      </c>
      <c r="BR755" s="108" t="str">
        <f t="shared" si="1000"/>
        <v/>
      </c>
      <c r="BS755" s="107" t="str">
        <f>IF(C755="","",'رصد درجات'!AD755)</f>
        <v/>
      </c>
      <c r="BT755" s="107" t="str">
        <f>IF(C755="","",'رصد درجات'!AR755)</f>
        <v/>
      </c>
      <c r="BU755" s="107" t="str">
        <f t="shared" si="979"/>
        <v/>
      </c>
      <c r="BV755" s="107" t="str">
        <f t="shared" si="1001"/>
        <v/>
      </c>
      <c r="BW755" s="107" t="str">
        <f>IF(C755="","",'رصد درجات'!BA755)</f>
        <v/>
      </c>
      <c r="BX755" s="107" t="str">
        <f>IF(C755="","",'رصد درجات'!BO755)</f>
        <v/>
      </c>
      <c r="BY755" s="107" t="str">
        <f t="shared" si="980"/>
        <v/>
      </c>
      <c r="BZ755" s="107" t="str">
        <f t="shared" si="1002"/>
        <v/>
      </c>
      <c r="CA755" s="107" t="str">
        <f t="shared" si="981"/>
        <v/>
      </c>
      <c r="CB755" s="108" t="str">
        <f t="shared" si="1003"/>
        <v/>
      </c>
      <c r="CC755" s="107" t="str">
        <f>IF(C755="","",'رصد درجات'!AE755)</f>
        <v/>
      </c>
      <c r="CD755" s="107" t="str">
        <f>IF(C755="","",'رصد درجات'!AJ755)</f>
        <v/>
      </c>
      <c r="CE755" s="107" t="str">
        <f>IF(C755="","",'رصد درجات'!AS755)</f>
        <v/>
      </c>
      <c r="CF755" s="107" t="str">
        <f t="shared" si="982"/>
        <v/>
      </c>
      <c r="CG755" s="107" t="str">
        <f t="shared" si="1004"/>
        <v/>
      </c>
      <c r="CH755" s="107" t="str">
        <f>IF(C755="","",'رصد درجات'!BB755)</f>
        <v/>
      </c>
      <c r="CI755" s="107" t="str">
        <f>IF(C755="","",'رصد درجات'!BF755)</f>
        <v/>
      </c>
      <c r="CJ755" s="107" t="str">
        <f>IF(C755="","",'رصد درجات'!BP755)</f>
        <v/>
      </c>
      <c r="CK755" s="107" t="str">
        <f t="shared" si="983"/>
        <v/>
      </c>
      <c r="CL755" s="107" t="str">
        <f t="shared" si="984"/>
        <v/>
      </c>
      <c r="CM755" s="107" t="str">
        <f t="shared" si="985"/>
        <v/>
      </c>
      <c r="CN755" s="107" t="str">
        <f t="shared" si="1005"/>
        <v/>
      </c>
      <c r="CO755" s="108" t="str">
        <f t="shared" si="1006"/>
        <v/>
      </c>
      <c r="CP755" s="110" t="str">
        <f>IF(C755="","",'رصد درجات'!AF755)</f>
        <v/>
      </c>
      <c r="CQ755" s="103" t="str">
        <f t="shared" si="1007"/>
        <v/>
      </c>
      <c r="CR755" s="110" t="str">
        <f>IF(C755="","",'رصد درجات'!BC755)</f>
        <v/>
      </c>
      <c r="CS755" s="110" t="str">
        <f t="shared" si="1008"/>
        <v/>
      </c>
      <c r="CT755" s="110" t="str">
        <f t="shared" si="1009"/>
        <v/>
      </c>
      <c r="CU755" s="103" t="str">
        <f t="shared" si="1010"/>
        <v/>
      </c>
      <c r="CV755" s="107" t="str">
        <f>IF(C755="","",'رصد درجات'!AG755)</f>
        <v/>
      </c>
      <c r="CW755" s="107" t="str">
        <f t="shared" si="1011"/>
        <v/>
      </c>
      <c r="CX755" s="107" t="str">
        <f>IF(C755="","",'رصد درجات'!BD755)</f>
        <v/>
      </c>
      <c r="CY755" s="110" t="str">
        <f t="shared" si="1012"/>
        <v/>
      </c>
      <c r="CZ755" s="110" t="str">
        <f t="shared" si="1013"/>
        <v/>
      </c>
      <c r="DA755" s="103" t="str">
        <f t="shared" si="1014"/>
        <v/>
      </c>
      <c r="DB755" s="111" t="str">
        <f t="shared" si="1015"/>
        <v/>
      </c>
      <c r="DC755" s="112" t="str">
        <f t="shared" si="1016"/>
        <v/>
      </c>
      <c r="DD755" s="111" t="str">
        <f t="shared" si="1017"/>
        <v/>
      </c>
      <c r="DE755" s="112" t="str">
        <f t="shared" si="1018"/>
        <v/>
      </c>
      <c r="DF755" s="107" t="str">
        <f>IF(C755="","",'رصد درجات'!AH755)</f>
        <v/>
      </c>
      <c r="DG755" s="107" t="str">
        <f>IF(C755="","",'رصد درجات'!AT755)</f>
        <v/>
      </c>
      <c r="DH755" s="107" t="str">
        <f t="shared" si="1019"/>
        <v/>
      </c>
      <c r="DI755" s="107" t="str">
        <f t="shared" si="1020"/>
        <v/>
      </c>
      <c r="DJ755" s="107" t="str">
        <f>IF(C755="","",'رصد درجات'!BE755)</f>
        <v/>
      </c>
      <c r="DK755" s="107" t="str">
        <f>IF(C755="","",'رصد درجات'!BQ755)</f>
        <v/>
      </c>
      <c r="DL755" s="107" t="str">
        <f t="shared" si="1021"/>
        <v/>
      </c>
      <c r="DM755" s="107" t="str">
        <f t="shared" si="1022"/>
        <v/>
      </c>
      <c r="DN755" s="107" t="str">
        <f t="shared" si="1023"/>
        <v/>
      </c>
      <c r="DO755" s="108" t="str">
        <f t="shared" si="1024"/>
        <v/>
      </c>
      <c r="DP755" s="81" t="str">
        <f t="shared" si="1025"/>
        <v/>
      </c>
      <c r="DQ755" s="113" t="str">
        <f t="shared" si="1026"/>
        <v/>
      </c>
      <c r="DR755" s="9">
        <f t="shared" si="1027"/>
        <v>0</v>
      </c>
      <c r="DS755" s="114" t="str">
        <f t="shared" si="1028"/>
        <v/>
      </c>
      <c r="DT755" s="115" t="str">
        <f t="shared" si="1029"/>
        <v/>
      </c>
      <c r="DU755" s="115" t="str">
        <f t="shared" si="1030"/>
        <v/>
      </c>
      <c r="DV755" s="115" t="str">
        <f t="shared" si="1031"/>
        <v/>
      </c>
      <c r="DW755" s="115" t="str">
        <f t="shared" si="1032"/>
        <v/>
      </c>
      <c r="DX755" s="115" t="str">
        <f t="shared" si="1033"/>
        <v/>
      </c>
      <c r="DY755" s="115" t="str">
        <f t="shared" si="1034"/>
        <v/>
      </c>
      <c r="DZ755" s="115" t="str">
        <f t="shared" si="1035"/>
        <v/>
      </c>
      <c r="EA755" s="253"/>
      <c r="EB755" s="253"/>
      <c r="EC755" s="253"/>
      <c r="ED755" s="253"/>
      <c r="EE755" s="253"/>
      <c r="EF755" s="253"/>
      <c r="EG755" s="253"/>
      <c r="EH755" s="253"/>
      <c r="EI755" s="253"/>
      <c r="EJ755" s="253"/>
      <c r="EK755" s="259"/>
      <c r="EL755" s="261" t="str">
        <f t="shared" si="1036"/>
        <v/>
      </c>
      <c r="EM755" s="9"/>
      <c r="EN755" s="9"/>
      <c r="EO755" s="81"/>
      <c r="EP755" s="82"/>
      <c r="EQ755" s="88"/>
      <c r="ER755" s="88"/>
      <c r="ES755" s="78"/>
    </row>
    <row r="756" spans="1:149" s="11" customFormat="1" ht="27" customHeight="1" thickBot="1">
      <c r="A756" s="88" t="str">
        <f>IF('رصد درجات'!A756="","",'رصد درجات'!A756)</f>
        <v/>
      </c>
      <c r="B756" s="88" t="str">
        <f>IF('رصد درجات'!B756="","",'رصد درجات'!B756)</f>
        <v/>
      </c>
      <c r="C756" s="88" t="str">
        <f>IF('رصد درجات'!C756="","",'رصد درجات'!C756)</f>
        <v/>
      </c>
      <c r="D756" s="104" t="str">
        <f>IF('رصد درجات'!D756="","",'رصد درجات'!D756)</f>
        <v/>
      </c>
      <c r="E756" s="88" t="str">
        <f>IF('رصد درجات'!E756="","",'رصد درجات'!E756)</f>
        <v/>
      </c>
      <c r="F756" s="88" t="str">
        <f>IF('رصد درجات'!F756="","",'رصد درجات'!F756)</f>
        <v/>
      </c>
      <c r="G756" s="88" t="str">
        <f>IF('رصد درجات'!G756="","",'رصد درجات'!G756)</f>
        <v/>
      </c>
      <c r="H756" s="88" t="str">
        <f>IF('رصد درجات'!H756="","",'رصد درجات'!H756)</f>
        <v/>
      </c>
      <c r="I756" s="88" t="str">
        <f>IF('رصد درجات'!I756="","",'رصد درجات'!I756)</f>
        <v/>
      </c>
      <c r="J756" s="88" t="str">
        <f>IF('رصد درجات'!J756="","",'رصد درجات'!J756)</f>
        <v/>
      </c>
      <c r="K756" s="88" t="str">
        <f>IF('رصد درجات'!K756="","",'رصد درجات'!K756)</f>
        <v/>
      </c>
      <c r="L756" s="88" t="str">
        <f>IF('رصد درجات'!L756="","",'رصد درجات'!L756)</f>
        <v/>
      </c>
      <c r="M756" s="105" t="str">
        <f>IF('رصد درجات'!M756="","",'رصد درجات'!M756)</f>
        <v/>
      </c>
      <c r="N756" s="105" t="str">
        <f>IF('رصد درجات'!N756="","",'رصد درجات'!N756)</f>
        <v/>
      </c>
      <c r="O756" s="88" t="str">
        <f>IF(C756="","",'رصد درجات'!Y756)</f>
        <v/>
      </c>
      <c r="P756" s="88" t="str">
        <f>IF(C756="","",'رصد درجات'!AL756)</f>
        <v/>
      </c>
      <c r="Q756" s="88" t="str">
        <f t="shared" si="986"/>
        <v/>
      </c>
      <c r="R756" s="103" t="str">
        <f t="shared" si="987"/>
        <v/>
      </c>
      <c r="S756" s="88" t="str">
        <f>IF(C756="","",'رصد درجات'!AV756)</f>
        <v/>
      </c>
      <c r="T756" s="88" t="str">
        <f>IF(C756="","",'رصد درجات'!BI756)</f>
        <v/>
      </c>
      <c r="U756" s="88" t="str">
        <f t="shared" si="988"/>
        <v/>
      </c>
      <c r="V756" s="88" t="str">
        <f t="shared" si="989"/>
        <v/>
      </c>
      <c r="W756" s="88" t="str">
        <f t="shared" si="990"/>
        <v/>
      </c>
      <c r="X756" s="106" t="str">
        <f t="shared" si="991"/>
        <v/>
      </c>
      <c r="Y756" s="107" t="str">
        <f>IF(C756="","",'رصد درجات'!Z756)</f>
        <v/>
      </c>
      <c r="Z756" s="107" t="str">
        <f>IF(C756="","",'رصد درجات'!AM756)</f>
        <v/>
      </c>
      <c r="AA756" s="107" t="str">
        <f t="shared" si="962"/>
        <v/>
      </c>
      <c r="AB756" s="107" t="str">
        <f t="shared" si="992"/>
        <v/>
      </c>
      <c r="AC756" s="107" t="str">
        <f>IF(C756="","",'رصد درجات'!AV756)</f>
        <v/>
      </c>
      <c r="AD756" s="107" t="str">
        <f>IF(C756="","",'رصد درجات'!BI756)</f>
        <v/>
      </c>
      <c r="AE756" s="107" t="str">
        <f t="shared" si="963"/>
        <v/>
      </c>
      <c r="AF756" s="107" t="str">
        <f t="shared" si="964"/>
        <v/>
      </c>
      <c r="AG756" s="107" t="str">
        <f t="shared" si="993"/>
        <v/>
      </c>
      <c r="AH756" s="108" t="str">
        <f t="shared" si="994"/>
        <v/>
      </c>
      <c r="AI756" s="107" t="str">
        <f>IF(C756="","",'رصد درجات'!AA756)</f>
        <v/>
      </c>
      <c r="AJ756" s="107" t="str">
        <f>IF(C756="","",'رصد درجات'!AN756)</f>
        <v/>
      </c>
      <c r="AK756" s="107" t="str">
        <f t="shared" si="965"/>
        <v/>
      </c>
      <c r="AL756" s="109" t="str">
        <f t="shared" si="995"/>
        <v/>
      </c>
      <c r="AM756" s="107" t="str">
        <f>IF(C756="","",'رصد درجات'!AX756)</f>
        <v/>
      </c>
      <c r="AN756" s="107" t="str">
        <f>IF(C756="","",'رصد درجات'!BK756)</f>
        <v/>
      </c>
      <c r="AO756" s="107" t="str">
        <f t="shared" si="966"/>
        <v/>
      </c>
      <c r="AP756" s="107" t="str">
        <f t="shared" si="967"/>
        <v/>
      </c>
      <c r="AQ756" s="107" t="str">
        <f t="shared" si="968"/>
        <v/>
      </c>
      <c r="AR756" s="108" t="str">
        <f t="shared" si="996"/>
        <v/>
      </c>
      <c r="AS756" s="107" t="str">
        <f>IF(C756="","",'رصد درجات'!AB756)</f>
        <v/>
      </c>
      <c r="AT756" s="107" t="str">
        <f>IF(C756="","",'رصد درجات'!AO756)</f>
        <v/>
      </c>
      <c r="AU756" s="107" t="str">
        <f>IF(C756="","",'رصد درجات'!AP756)</f>
        <v/>
      </c>
      <c r="AV756" s="107" t="str">
        <f t="shared" si="969"/>
        <v/>
      </c>
      <c r="AW756" s="107" t="str">
        <f t="shared" si="997"/>
        <v/>
      </c>
      <c r="AX756" s="107" t="str">
        <f>IF(C756="","",'رصد درجات'!AY756)</f>
        <v/>
      </c>
      <c r="AY756" s="107" t="str">
        <f>IF(C756="","",'رصد درجات'!BL756)</f>
        <v/>
      </c>
      <c r="AZ756" s="107" t="str">
        <f>IF(C756="","",'رصد درجات'!BM756)</f>
        <v/>
      </c>
      <c r="BA756" s="107" t="str">
        <f t="shared" si="970"/>
        <v/>
      </c>
      <c r="BB756" s="107" t="str">
        <f t="shared" si="971"/>
        <v/>
      </c>
      <c r="BC756" s="107" t="str">
        <f t="shared" si="972"/>
        <v/>
      </c>
      <c r="BD756" s="107" t="str">
        <f t="shared" si="973"/>
        <v/>
      </c>
      <c r="BE756" s="108" t="str">
        <f t="shared" si="998"/>
        <v/>
      </c>
      <c r="BF756" s="107" t="str">
        <f>IF(C756="","",'رصد درجات'!AC756)</f>
        <v/>
      </c>
      <c r="BG756" s="107" t="str">
        <f>IF(C756="","",'رصد درجات'!AI756)</f>
        <v/>
      </c>
      <c r="BH756" s="107" t="str">
        <f>IF(C756="","",'رصد درجات'!AQ756)</f>
        <v/>
      </c>
      <c r="BI756" s="107" t="str">
        <f t="shared" si="974"/>
        <v/>
      </c>
      <c r="BJ756" s="107" t="str">
        <f t="shared" si="999"/>
        <v/>
      </c>
      <c r="BK756" s="107" t="str">
        <f>IF(C756="","",'رصد درجات'!AZ756)</f>
        <v/>
      </c>
      <c r="BL756" s="107" t="str">
        <f>IF(C756="","",'رصد درجات'!BF756)</f>
        <v/>
      </c>
      <c r="BM756" s="107" t="str">
        <f>IF(C756="","",'رصد درجات'!BN756)</f>
        <v/>
      </c>
      <c r="BN756" s="107" t="str">
        <f t="shared" si="975"/>
        <v/>
      </c>
      <c r="BO756" s="107" t="str">
        <f t="shared" si="976"/>
        <v/>
      </c>
      <c r="BP756" s="107" t="str">
        <f t="shared" si="977"/>
        <v/>
      </c>
      <c r="BQ756" s="107" t="str">
        <f t="shared" si="978"/>
        <v/>
      </c>
      <c r="BR756" s="108" t="str">
        <f t="shared" si="1000"/>
        <v/>
      </c>
      <c r="BS756" s="107" t="str">
        <f>IF(C756="","",'رصد درجات'!AD756)</f>
        <v/>
      </c>
      <c r="BT756" s="107" t="str">
        <f>IF(C756="","",'رصد درجات'!AR756)</f>
        <v/>
      </c>
      <c r="BU756" s="107" t="str">
        <f t="shared" si="979"/>
        <v/>
      </c>
      <c r="BV756" s="107" t="str">
        <f t="shared" si="1001"/>
        <v/>
      </c>
      <c r="BW756" s="107" t="str">
        <f>IF(C756="","",'رصد درجات'!BA756)</f>
        <v/>
      </c>
      <c r="BX756" s="107" t="str">
        <f>IF(C756="","",'رصد درجات'!BO756)</f>
        <v/>
      </c>
      <c r="BY756" s="107" t="str">
        <f t="shared" si="980"/>
        <v/>
      </c>
      <c r="BZ756" s="107" t="str">
        <f t="shared" si="1002"/>
        <v/>
      </c>
      <c r="CA756" s="107" t="str">
        <f t="shared" si="981"/>
        <v/>
      </c>
      <c r="CB756" s="108" t="str">
        <f t="shared" si="1003"/>
        <v/>
      </c>
      <c r="CC756" s="107" t="str">
        <f>IF(C756="","",'رصد درجات'!AE756)</f>
        <v/>
      </c>
      <c r="CD756" s="107" t="str">
        <f>IF(C756="","",'رصد درجات'!AJ756)</f>
        <v/>
      </c>
      <c r="CE756" s="107" t="str">
        <f>IF(C756="","",'رصد درجات'!AS756)</f>
        <v/>
      </c>
      <c r="CF756" s="107" t="str">
        <f t="shared" si="982"/>
        <v/>
      </c>
      <c r="CG756" s="107" t="str">
        <f t="shared" si="1004"/>
        <v/>
      </c>
      <c r="CH756" s="107" t="str">
        <f>IF(C756="","",'رصد درجات'!BB756)</f>
        <v/>
      </c>
      <c r="CI756" s="107" t="str">
        <f>IF(C756="","",'رصد درجات'!BF756)</f>
        <v/>
      </c>
      <c r="CJ756" s="107" t="str">
        <f>IF(C756="","",'رصد درجات'!BP756)</f>
        <v/>
      </c>
      <c r="CK756" s="107" t="str">
        <f t="shared" si="983"/>
        <v/>
      </c>
      <c r="CL756" s="107" t="str">
        <f t="shared" si="984"/>
        <v/>
      </c>
      <c r="CM756" s="107" t="str">
        <f t="shared" si="985"/>
        <v/>
      </c>
      <c r="CN756" s="107" t="str">
        <f t="shared" si="1005"/>
        <v/>
      </c>
      <c r="CO756" s="108" t="str">
        <f t="shared" si="1006"/>
        <v/>
      </c>
      <c r="CP756" s="110" t="str">
        <f>IF(C756="","",'رصد درجات'!AF756)</f>
        <v/>
      </c>
      <c r="CQ756" s="103" t="str">
        <f t="shared" si="1007"/>
        <v/>
      </c>
      <c r="CR756" s="110" t="str">
        <f>IF(C756="","",'رصد درجات'!BC756)</f>
        <v/>
      </c>
      <c r="CS756" s="110" t="str">
        <f t="shared" si="1008"/>
        <v/>
      </c>
      <c r="CT756" s="110" t="str">
        <f t="shared" si="1009"/>
        <v/>
      </c>
      <c r="CU756" s="103" t="str">
        <f t="shared" si="1010"/>
        <v/>
      </c>
      <c r="CV756" s="107" t="str">
        <f>IF(C756="","",'رصد درجات'!AG756)</f>
        <v/>
      </c>
      <c r="CW756" s="107" t="str">
        <f t="shared" si="1011"/>
        <v/>
      </c>
      <c r="CX756" s="107" t="str">
        <f>IF(C756="","",'رصد درجات'!BD756)</f>
        <v/>
      </c>
      <c r="CY756" s="110" t="str">
        <f t="shared" si="1012"/>
        <v/>
      </c>
      <c r="CZ756" s="110" t="str">
        <f t="shared" si="1013"/>
        <v/>
      </c>
      <c r="DA756" s="103" t="str">
        <f t="shared" si="1014"/>
        <v/>
      </c>
      <c r="DB756" s="111" t="str">
        <f t="shared" si="1015"/>
        <v/>
      </c>
      <c r="DC756" s="112" t="str">
        <f t="shared" si="1016"/>
        <v/>
      </c>
      <c r="DD756" s="111" t="str">
        <f t="shared" si="1017"/>
        <v/>
      </c>
      <c r="DE756" s="112" t="str">
        <f t="shared" si="1018"/>
        <v/>
      </c>
      <c r="DF756" s="107" t="str">
        <f>IF(C756="","",'رصد درجات'!AH756)</f>
        <v/>
      </c>
      <c r="DG756" s="107" t="str">
        <f>IF(C756="","",'رصد درجات'!AT756)</f>
        <v/>
      </c>
      <c r="DH756" s="107" t="str">
        <f t="shared" si="1019"/>
        <v/>
      </c>
      <c r="DI756" s="107" t="str">
        <f t="shared" si="1020"/>
        <v/>
      </c>
      <c r="DJ756" s="107" t="str">
        <f>IF(C756="","",'رصد درجات'!BE756)</f>
        <v/>
      </c>
      <c r="DK756" s="107" t="str">
        <f>IF(C756="","",'رصد درجات'!BQ756)</f>
        <v/>
      </c>
      <c r="DL756" s="107" t="str">
        <f t="shared" si="1021"/>
        <v/>
      </c>
      <c r="DM756" s="107" t="str">
        <f t="shared" si="1022"/>
        <v/>
      </c>
      <c r="DN756" s="107" t="str">
        <f t="shared" si="1023"/>
        <v/>
      </c>
      <c r="DO756" s="108" t="str">
        <f t="shared" si="1024"/>
        <v/>
      </c>
      <c r="DP756" s="81" t="str">
        <f t="shared" si="1025"/>
        <v/>
      </c>
      <c r="DQ756" s="113" t="str">
        <f t="shared" si="1026"/>
        <v/>
      </c>
      <c r="DR756" s="9">
        <f t="shared" si="1027"/>
        <v>0</v>
      </c>
      <c r="DS756" s="114" t="str">
        <f t="shared" si="1028"/>
        <v/>
      </c>
      <c r="DT756" s="115" t="str">
        <f t="shared" si="1029"/>
        <v/>
      </c>
      <c r="DU756" s="115" t="str">
        <f t="shared" si="1030"/>
        <v/>
      </c>
      <c r="DV756" s="115" t="str">
        <f t="shared" si="1031"/>
        <v/>
      </c>
      <c r="DW756" s="115" t="str">
        <f t="shared" si="1032"/>
        <v/>
      </c>
      <c r="DX756" s="115" t="str">
        <f t="shared" si="1033"/>
        <v/>
      </c>
      <c r="DY756" s="115" t="str">
        <f t="shared" si="1034"/>
        <v/>
      </c>
      <c r="DZ756" s="115" t="str">
        <f t="shared" si="1035"/>
        <v/>
      </c>
      <c r="EA756" s="253"/>
      <c r="EB756" s="253"/>
      <c r="EC756" s="253"/>
      <c r="ED756" s="253"/>
      <c r="EE756" s="253"/>
      <c r="EF756" s="253"/>
      <c r="EG756" s="253"/>
      <c r="EH756" s="253"/>
      <c r="EI756" s="253"/>
      <c r="EJ756" s="253"/>
      <c r="EK756" s="259"/>
      <c r="EL756" s="261" t="str">
        <f t="shared" si="1036"/>
        <v/>
      </c>
      <c r="EM756" s="9"/>
      <c r="EN756" s="9"/>
      <c r="EO756" s="81"/>
      <c r="EP756" s="82"/>
      <c r="EQ756" s="88"/>
      <c r="ER756" s="88"/>
      <c r="ES756" s="78"/>
    </row>
    <row r="757" spans="1:149" s="11" customFormat="1" ht="27" customHeight="1" thickBot="1">
      <c r="A757" s="88" t="str">
        <f>IF('رصد درجات'!A757="","",'رصد درجات'!A757)</f>
        <v/>
      </c>
      <c r="B757" s="88" t="str">
        <f>IF('رصد درجات'!B757="","",'رصد درجات'!B757)</f>
        <v/>
      </c>
      <c r="C757" s="88" t="str">
        <f>IF('رصد درجات'!C757="","",'رصد درجات'!C757)</f>
        <v/>
      </c>
      <c r="D757" s="104" t="str">
        <f>IF('رصد درجات'!D757="","",'رصد درجات'!D757)</f>
        <v/>
      </c>
      <c r="E757" s="88" t="str">
        <f>IF('رصد درجات'!E757="","",'رصد درجات'!E757)</f>
        <v/>
      </c>
      <c r="F757" s="88" t="str">
        <f>IF('رصد درجات'!F757="","",'رصد درجات'!F757)</f>
        <v/>
      </c>
      <c r="G757" s="88" t="str">
        <f>IF('رصد درجات'!G757="","",'رصد درجات'!G757)</f>
        <v/>
      </c>
      <c r="H757" s="88" t="str">
        <f>IF('رصد درجات'!H757="","",'رصد درجات'!H757)</f>
        <v/>
      </c>
      <c r="I757" s="88" t="str">
        <f>IF('رصد درجات'!I757="","",'رصد درجات'!I757)</f>
        <v/>
      </c>
      <c r="J757" s="88" t="str">
        <f>IF('رصد درجات'!J757="","",'رصد درجات'!J757)</f>
        <v/>
      </c>
      <c r="K757" s="88" t="str">
        <f>IF('رصد درجات'!K757="","",'رصد درجات'!K757)</f>
        <v/>
      </c>
      <c r="L757" s="88" t="str">
        <f>IF('رصد درجات'!L757="","",'رصد درجات'!L757)</f>
        <v/>
      </c>
      <c r="M757" s="105" t="str">
        <f>IF('رصد درجات'!M757="","",'رصد درجات'!M757)</f>
        <v/>
      </c>
      <c r="N757" s="105" t="str">
        <f>IF('رصد درجات'!N757="","",'رصد درجات'!N757)</f>
        <v/>
      </c>
      <c r="O757" s="88" t="str">
        <f>IF(C757="","",'رصد درجات'!Y757)</f>
        <v/>
      </c>
      <c r="P757" s="88" t="str">
        <f>IF(C757="","",'رصد درجات'!AL757)</f>
        <v/>
      </c>
      <c r="Q757" s="88" t="str">
        <f t="shared" si="986"/>
        <v/>
      </c>
      <c r="R757" s="103" t="str">
        <f t="shared" si="987"/>
        <v/>
      </c>
      <c r="S757" s="88" t="str">
        <f>IF(C757="","",'رصد درجات'!AV757)</f>
        <v/>
      </c>
      <c r="T757" s="88" t="str">
        <f>IF(C757="","",'رصد درجات'!BI757)</f>
        <v/>
      </c>
      <c r="U757" s="88" t="str">
        <f t="shared" si="988"/>
        <v/>
      </c>
      <c r="V757" s="88" t="str">
        <f t="shared" si="989"/>
        <v/>
      </c>
      <c r="W757" s="88" t="str">
        <f t="shared" si="990"/>
        <v/>
      </c>
      <c r="X757" s="106" t="str">
        <f t="shared" si="991"/>
        <v/>
      </c>
      <c r="Y757" s="107" t="str">
        <f>IF(C757="","",'رصد درجات'!Z757)</f>
        <v/>
      </c>
      <c r="Z757" s="107" t="str">
        <f>IF(C757="","",'رصد درجات'!AM757)</f>
        <v/>
      </c>
      <c r="AA757" s="107" t="str">
        <f t="shared" si="962"/>
        <v/>
      </c>
      <c r="AB757" s="107" t="str">
        <f t="shared" si="992"/>
        <v/>
      </c>
      <c r="AC757" s="107" t="str">
        <f>IF(C757="","",'رصد درجات'!AV757)</f>
        <v/>
      </c>
      <c r="AD757" s="107" t="str">
        <f>IF(C757="","",'رصد درجات'!BI757)</f>
        <v/>
      </c>
      <c r="AE757" s="107" t="str">
        <f t="shared" si="963"/>
        <v/>
      </c>
      <c r="AF757" s="107" t="str">
        <f t="shared" si="964"/>
        <v/>
      </c>
      <c r="AG757" s="107" t="str">
        <f t="shared" si="993"/>
        <v/>
      </c>
      <c r="AH757" s="108" t="str">
        <f t="shared" si="994"/>
        <v/>
      </c>
      <c r="AI757" s="107" t="str">
        <f>IF(C757="","",'رصد درجات'!AA757)</f>
        <v/>
      </c>
      <c r="AJ757" s="107" t="str">
        <f>IF(C757="","",'رصد درجات'!AN757)</f>
        <v/>
      </c>
      <c r="AK757" s="107" t="str">
        <f t="shared" si="965"/>
        <v/>
      </c>
      <c r="AL757" s="109" t="str">
        <f t="shared" si="995"/>
        <v/>
      </c>
      <c r="AM757" s="107" t="str">
        <f>IF(C757="","",'رصد درجات'!AX757)</f>
        <v/>
      </c>
      <c r="AN757" s="107" t="str">
        <f>IF(C757="","",'رصد درجات'!BK757)</f>
        <v/>
      </c>
      <c r="AO757" s="107" t="str">
        <f t="shared" si="966"/>
        <v/>
      </c>
      <c r="AP757" s="107" t="str">
        <f t="shared" si="967"/>
        <v/>
      </c>
      <c r="AQ757" s="107" t="str">
        <f t="shared" si="968"/>
        <v/>
      </c>
      <c r="AR757" s="108" t="str">
        <f t="shared" si="996"/>
        <v/>
      </c>
      <c r="AS757" s="107" t="str">
        <f>IF(C757="","",'رصد درجات'!AB757)</f>
        <v/>
      </c>
      <c r="AT757" s="107" t="str">
        <f>IF(C757="","",'رصد درجات'!AO757)</f>
        <v/>
      </c>
      <c r="AU757" s="107" t="str">
        <f>IF(C757="","",'رصد درجات'!AP757)</f>
        <v/>
      </c>
      <c r="AV757" s="107" t="str">
        <f t="shared" si="969"/>
        <v/>
      </c>
      <c r="AW757" s="107" t="str">
        <f t="shared" si="997"/>
        <v/>
      </c>
      <c r="AX757" s="107" t="str">
        <f>IF(C757="","",'رصد درجات'!AY757)</f>
        <v/>
      </c>
      <c r="AY757" s="107" t="str">
        <f>IF(C757="","",'رصد درجات'!BL757)</f>
        <v/>
      </c>
      <c r="AZ757" s="107" t="str">
        <f>IF(C757="","",'رصد درجات'!BM757)</f>
        <v/>
      </c>
      <c r="BA757" s="107" t="str">
        <f t="shared" si="970"/>
        <v/>
      </c>
      <c r="BB757" s="107" t="str">
        <f t="shared" si="971"/>
        <v/>
      </c>
      <c r="BC757" s="107" t="str">
        <f t="shared" si="972"/>
        <v/>
      </c>
      <c r="BD757" s="107" t="str">
        <f t="shared" si="973"/>
        <v/>
      </c>
      <c r="BE757" s="108" t="str">
        <f t="shared" si="998"/>
        <v/>
      </c>
      <c r="BF757" s="107" t="str">
        <f>IF(C757="","",'رصد درجات'!AC757)</f>
        <v/>
      </c>
      <c r="BG757" s="107" t="str">
        <f>IF(C757="","",'رصد درجات'!AI757)</f>
        <v/>
      </c>
      <c r="BH757" s="107" t="str">
        <f>IF(C757="","",'رصد درجات'!AQ757)</f>
        <v/>
      </c>
      <c r="BI757" s="107" t="str">
        <f t="shared" si="974"/>
        <v/>
      </c>
      <c r="BJ757" s="107" t="str">
        <f t="shared" si="999"/>
        <v/>
      </c>
      <c r="BK757" s="107" t="str">
        <f>IF(C757="","",'رصد درجات'!AZ757)</f>
        <v/>
      </c>
      <c r="BL757" s="107" t="str">
        <f>IF(C757="","",'رصد درجات'!BF757)</f>
        <v/>
      </c>
      <c r="BM757" s="107" t="str">
        <f>IF(C757="","",'رصد درجات'!BN757)</f>
        <v/>
      </c>
      <c r="BN757" s="107" t="str">
        <f t="shared" si="975"/>
        <v/>
      </c>
      <c r="BO757" s="107" t="str">
        <f t="shared" si="976"/>
        <v/>
      </c>
      <c r="BP757" s="107" t="str">
        <f t="shared" si="977"/>
        <v/>
      </c>
      <c r="BQ757" s="107" t="str">
        <f t="shared" si="978"/>
        <v/>
      </c>
      <c r="BR757" s="108" t="str">
        <f t="shared" si="1000"/>
        <v/>
      </c>
      <c r="BS757" s="107" t="str">
        <f>IF(C757="","",'رصد درجات'!AD757)</f>
        <v/>
      </c>
      <c r="BT757" s="107" t="str">
        <f>IF(C757="","",'رصد درجات'!AR757)</f>
        <v/>
      </c>
      <c r="BU757" s="107" t="str">
        <f t="shared" si="979"/>
        <v/>
      </c>
      <c r="BV757" s="107" t="str">
        <f t="shared" si="1001"/>
        <v/>
      </c>
      <c r="BW757" s="107" t="str">
        <f>IF(C757="","",'رصد درجات'!BA757)</f>
        <v/>
      </c>
      <c r="BX757" s="107" t="str">
        <f>IF(C757="","",'رصد درجات'!BO757)</f>
        <v/>
      </c>
      <c r="BY757" s="107" t="str">
        <f t="shared" si="980"/>
        <v/>
      </c>
      <c r="BZ757" s="107" t="str">
        <f t="shared" si="1002"/>
        <v/>
      </c>
      <c r="CA757" s="107" t="str">
        <f t="shared" si="981"/>
        <v/>
      </c>
      <c r="CB757" s="108" t="str">
        <f t="shared" si="1003"/>
        <v/>
      </c>
      <c r="CC757" s="107" t="str">
        <f>IF(C757="","",'رصد درجات'!AE757)</f>
        <v/>
      </c>
      <c r="CD757" s="107" t="str">
        <f>IF(C757="","",'رصد درجات'!AJ757)</f>
        <v/>
      </c>
      <c r="CE757" s="107" t="str">
        <f>IF(C757="","",'رصد درجات'!AS757)</f>
        <v/>
      </c>
      <c r="CF757" s="107" t="str">
        <f t="shared" si="982"/>
        <v/>
      </c>
      <c r="CG757" s="107" t="str">
        <f t="shared" si="1004"/>
        <v/>
      </c>
      <c r="CH757" s="107" t="str">
        <f>IF(C757="","",'رصد درجات'!BB757)</f>
        <v/>
      </c>
      <c r="CI757" s="107" t="str">
        <f>IF(C757="","",'رصد درجات'!BF757)</f>
        <v/>
      </c>
      <c r="CJ757" s="107" t="str">
        <f>IF(C757="","",'رصد درجات'!BP757)</f>
        <v/>
      </c>
      <c r="CK757" s="107" t="str">
        <f t="shared" si="983"/>
        <v/>
      </c>
      <c r="CL757" s="107" t="str">
        <f t="shared" si="984"/>
        <v/>
      </c>
      <c r="CM757" s="107" t="str">
        <f t="shared" si="985"/>
        <v/>
      </c>
      <c r="CN757" s="107" t="str">
        <f t="shared" si="1005"/>
        <v/>
      </c>
      <c r="CO757" s="108" t="str">
        <f t="shared" si="1006"/>
        <v/>
      </c>
      <c r="CP757" s="110" t="str">
        <f>IF(C757="","",'رصد درجات'!AF757)</f>
        <v/>
      </c>
      <c r="CQ757" s="103" t="str">
        <f t="shared" si="1007"/>
        <v/>
      </c>
      <c r="CR757" s="110" t="str">
        <f>IF(C757="","",'رصد درجات'!BC757)</f>
        <v/>
      </c>
      <c r="CS757" s="110" t="str">
        <f t="shared" si="1008"/>
        <v/>
      </c>
      <c r="CT757" s="110" t="str">
        <f t="shared" si="1009"/>
        <v/>
      </c>
      <c r="CU757" s="103" t="str">
        <f t="shared" si="1010"/>
        <v/>
      </c>
      <c r="CV757" s="107" t="str">
        <f>IF(C757="","",'رصد درجات'!AG757)</f>
        <v/>
      </c>
      <c r="CW757" s="107" t="str">
        <f t="shared" si="1011"/>
        <v/>
      </c>
      <c r="CX757" s="107" t="str">
        <f>IF(C757="","",'رصد درجات'!BD757)</f>
        <v/>
      </c>
      <c r="CY757" s="110" t="str">
        <f t="shared" si="1012"/>
        <v/>
      </c>
      <c r="CZ757" s="110" t="str">
        <f t="shared" si="1013"/>
        <v/>
      </c>
      <c r="DA757" s="103" t="str">
        <f t="shared" si="1014"/>
        <v/>
      </c>
      <c r="DB757" s="111" t="str">
        <f t="shared" si="1015"/>
        <v/>
      </c>
      <c r="DC757" s="112" t="str">
        <f t="shared" si="1016"/>
        <v/>
      </c>
      <c r="DD757" s="111" t="str">
        <f t="shared" si="1017"/>
        <v/>
      </c>
      <c r="DE757" s="112" t="str">
        <f t="shared" si="1018"/>
        <v/>
      </c>
      <c r="DF757" s="107" t="str">
        <f>IF(C757="","",'رصد درجات'!AH757)</f>
        <v/>
      </c>
      <c r="DG757" s="107" t="str">
        <f>IF(C757="","",'رصد درجات'!AT757)</f>
        <v/>
      </c>
      <c r="DH757" s="107" t="str">
        <f t="shared" si="1019"/>
        <v/>
      </c>
      <c r="DI757" s="107" t="str">
        <f t="shared" si="1020"/>
        <v/>
      </c>
      <c r="DJ757" s="107" t="str">
        <f>IF(C757="","",'رصد درجات'!BE757)</f>
        <v/>
      </c>
      <c r="DK757" s="107" t="str">
        <f>IF(C757="","",'رصد درجات'!BQ757)</f>
        <v/>
      </c>
      <c r="DL757" s="107" t="str">
        <f t="shared" si="1021"/>
        <v/>
      </c>
      <c r="DM757" s="107" t="str">
        <f t="shared" si="1022"/>
        <v/>
      </c>
      <c r="DN757" s="107" t="str">
        <f t="shared" si="1023"/>
        <v/>
      </c>
      <c r="DO757" s="108" t="str">
        <f t="shared" si="1024"/>
        <v/>
      </c>
      <c r="DP757" s="81" t="str">
        <f t="shared" si="1025"/>
        <v/>
      </c>
      <c r="DQ757" s="113" t="str">
        <f t="shared" si="1026"/>
        <v/>
      </c>
      <c r="DR757" s="9">
        <f t="shared" si="1027"/>
        <v>0</v>
      </c>
      <c r="DS757" s="114" t="str">
        <f t="shared" si="1028"/>
        <v/>
      </c>
      <c r="DT757" s="115" t="str">
        <f t="shared" si="1029"/>
        <v/>
      </c>
      <c r="DU757" s="115" t="str">
        <f t="shared" si="1030"/>
        <v/>
      </c>
      <c r="DV757" s="115" t="str">
        <f t="shared" si="1031"/>
        <v/>
      </c>
      <c r="DW757" s="115" t="str">
        <f t="shared" si="1032"/>
        <v/>
      </c>
      <c r="DX757" s="115" t="str">
        <f t="shared" si="1033"/>
        <v/>
      </c>
      <c r="DY757" s="115" t="str">
        <f t="shared" si="1034"/>
        <v/>
      </c>
      <c r="DZ757" s="115" t="str">
        <f t="shared" si="1035"/>
        <v/>
      </c>
      <c r="EA757" s="253"/>
      <c r="EB757" s="253"/>
      <c r="EC757" s="253"/>
      <c r="ED757" s="253"/>
      <c r="EE757" s="253"/>
      <c r="EF757" s="253"/>
      <c r="EG757" s="253"/>
      <c r="EH757" s="253"/>
      <c r="EI757" s="253"/>
      <c r="EJ757" s="253"/>
      <c r="EK757" s="259"/>
      <c r="EL757" s="261" t="str">
        <f t="shared" si="1036"/>
        <v/>
      </c>
      <c r="EM757" s="9"/>
      <c r="EN757" s="9"/>
      <c r="EO757" s="81"/>
      <c r="EP757" s="82"/>
      <c r="EQ757" s="88"/>
      <c r="ER757" s="88"/>
      <c r="ES757" s="78"/>
    </row>
    <row r="758" spans="1:149" s="11" customFormat="1" ht="27" customHeight="1" thickBot="1">
      <c r="A758" s="88" t="str">
        <f>IF('رصد درجات'!A758="","",'رصد درجات'!A758)</f>
        <v/>
      </c>
      <c r="B758" s="88" t="str">
        <f>IF('رصد درجات'!B758="","",'رصد درجات'!B758)</f>
        <v/>
      </c>
      <c r="C758" s="88" t="str">
        <f>IF('رصد درجات'!C758="","",'رصد درجات'!C758)</f>
        <v/>
      </c>
      <c r="D758" s="104" t="str">
        <f>IF('رصد درجات'!D758="","",'رصد درجات'!D758)</f>
        <v/>
      </c>
      <c r="E758" s="88" t="str">
        <f>IF('رصد درجات'!E758="","",'رصد درجات'!E758)</f>
        <v/>
      </c>
      <c r="F758" s="88" t="str">
        <f>IF('رصد درجات'!F758="","",'رصد درجات'!F758)</f>
        <v/>
      </c>
      <c r="G758" s="88" t="str">
        <f>IF('رصد درجات'!G758="","",'رصد درجات'!G758)</f>
        <v/>
      </c>
      <c r="H758" s="88" t="str">
        <f>IF('رصد درجات'!H758="","",'رصد درجات'!H758)</f>
        <v/>
      </c>
      <c r="I758" s="88" t="str">
        <f>IF('رصد درجات'!I758="","",'رصد درجات'!I758)</f>
        <v/>
      </c>
      <c r="J758" s="88" t="str">
        <f>IF('رصد درجات'!J758="","",'رصد درجات'!J758)</f>
        <v/>
      </c>
      <c r="K758" s="88" t="str">
        <f>IF('رصد درجات'!K758="","",'رصد درجات'!K758)</f>
        <v/>
      </c>
      <c r="L758" s="88" t="str">
        <f>IF('رصد درجات'!L758="","",'رصد درجات'!L758)</f>
        <v/>
      </c>
      <c r="M758" s="105" t="str">
        <f>IF('رصد درجات'!M758="","",'رصد درجات'!M758)</f>
        <v/>
      </c>
      <c r="N758" s="105" t="str">
        <f>IF('رصد درجات'!N758="","",'رصد درجات'!N758)</f>
        <v/>
      </c>
      <c r="O758" s="88" t="str">
        <f>IF(C758="","",'رصد درجات'!Y758)</f>
        <v/>
      </c>
      <c r="P758" s="88" t="str">
        <f>IF(C758="","",'رصد درجات'!AL758)</f>
        <v/>
      </c>
      <c r="Q758" s="88" t="str">
        <f t="shared" si="986"/>
        <v/>
      </c>
      <c r="R758" s="103" t="str">
        <f t="shared" si="987"/>
        <v/>
      </c>
      <c r="S758" s="88" t="str">
        <f>IF(C758="","",'رصد درجات'!AV758)</f>
        <v/>
      </c>
      <c r="T758" s="88" t="str">
        <f>IF(C758="","",'رصد درجات'!BI758)</f>
        <v/>
      </c>
      <c r="U758" s="88" t="str">
        <f t="shared" si="988"/>
        <v/>
      </c>
      <c r="V758" s="88" t="str">
        <f t="shared" si="989"/>
        <v/>
      </c>
      <c r="W758" s="88" t="str">
        <f t="shared" si="990"/>
        <v/>
      </c>
      <c r="X758" s="106" t="str">
        <f t="shared" si="991"/>
        <v/>
      </c>
      <c r="Y758" s="107" t="str">
        <f>IF(C758="","",'رصد درجات'!Z758)</f>
        <v/>
      </c>
      <c r="Z758" s="107" t="str">
        <f>IF(C758="","",'رصد درجات'!AM758)</f>
        <v/>
      </c>
      <c r="AA758" s="107" t="str">
        <f t="shared" si="962"/>
        <v/>
      </c>
      <c r="AB758" s="107" t="str">
        <f t="shared" si="992"/>
        <v/>
      </c>
      <c r="AC758" s="107" t="str">
        <f>IF(C758="","",'رصد درجات'!AV758)</f>
        <v/>
      </c>
      <c r="AD758" s="107" t="str">
        <f>IF(C758="","",'رصد درجات'!BI758)</f>
        <v/>
      </c>
      <c r="AE758" s="107" t="str">
        <f t="shared" si="963"/>
        <v/>
      </c>
      <c r="AF758" s="107" t="str">
        <f t="shared" si="964"/>
        <v/>
      </c>
      <c r="AG758" s="107" t="str">
        <f t="shared" si="993"/>
        <v/>
      </c>
      <c r="AH758" s="108" t="str">
        <f t="shared" si="994"/>
        <v/>
      </c>
      <c r="AI758" s="107" t="str">
        <f>IF(C758="","",'رصد درجات'!AA758)</f>
        <v/>
      </c>
      <c r="AJ758" s="107" t="str">
        <f>IF(C758="","",'رصد درجات'!AN758)</f>
        <v/>
      </c>
      <c r="AK758" s="107" t="str">
        <f t="shared" si="965"/>
        <v/>
      </c>
      <c r="AL758" s="109" t="str">
        <f t="shared" si="995"/>
        <v/>
      </c>
      <c r="AM758" s="107" t="str">
        <f>IF(C758="","",'رصد درجات'!AX758)</f>
        <v/>
      </c>
      <c r="AN758" s="107" t="str">
        <f>IF(C758="","",'رصد درجات'!BK758)</f>
        <v/>
      </c>
      <c r="AO758" s="107" t="str">
        <f t="shared" si="966"/>
        <v/>
      </c>
      <c r="AP758" s="107" t="str">
        <f t="shared" si="967"/>
        <v/>
      </c>
      <c r="AQ758" s="107" t="str">
        <f t="shared" si="968"/>
        <v/>
      </c>
      <c r="AR758" s="108" t="str">
        <f t="shared" si="996"/>
        <v/>
      </c>
      <c r="AS758" s="107" t="str">
        <f>IF(C758="","",'رصد درجات'!AB758)</f>
        <v/>
      </c>
      <c r="AT758" s="107" t="str">
        <f>IF(C758="","",'رصد درجات'!AO758)</f>
        <v/>
      </c>
      <c r="AU758" s="107" t="str">
        <f>IF(C758="","",'رصد درجات'!AP758)</f>
        <v/>
      </c>
      <c r="AV758" s="107" t="str">
        <f t="shared" si="969"/>
        <v/>
      </c>
      <c r="AW758" s="107" t="str">
        <f t="shared" si="997"/>
        <v/>
      </c>
      <c r="AX758" s="107" t="str">
        <f>IF(C758="","",'رصد درجات'!AY758)</f>
        <v/>
      </c>
      <c r="AY758" s="107" t="str">
        <f>IF(C758="","",'رصد درجات'!BL758)</f>
        <v/>
      </c>
      <c r="AZ758" s="107" t="str">
        <f>IF(C758="","",'رصد درجات'!BM758)</f>
        <v/>
      </c>
      <c r="BA758" s="107" t="str">
        <f t="shared" si="970"/>
        <v/>
      </c>
      <c r="BB758" s="107" t="str">
        <f t="shared" si="971"/>
        <v/>
      </c>
      <c r="BC758" s="107" t="str">
        <f t="shared" si="972"/>
        <v/>
      </c>
      <c r="BD758" s="107" t="str">
        <f t="shared" si="973"/>
        <v/>
      </c>
      <c r="BE758" s="108" t="str">
        <f t="shared" si="998"/>
        <v/>
      </c>
      <c r="BF758" s="107" t="str">
        <f>IF(C758="","",'رصد درجات'!AC758)</f>
        <v/>
      </c>
      <c r="BG758" s="107" t="str">
        <f>IF(C758="","",'رصد درجات'!AI758)</f>
        <v/>
      </c>
      <c r="BH758" s="107" t="str">
        <f>IF(C758="","",'رصد درجات'!AQ758)</f>
        <v/>
      </c>
      <c r="BI758" s="107" t="str">
        <f t="shared" si="974"/>
        <v/>
      </c>
      <c r="BJ758" s="107" t="str">
        <f t="shared" si="999"/>
        <v/>
      </c>
      <c r="BK758" s="107" t="str">
        <f>IF(C758="","",'رصد درجات'!AZ758)</f>
        <v/>
      </c>
      <c r="BL758" s="107" t="str">
        <f>IF(C758="","",'رصد درجات'!BF758)</f>
        <v/>
      </c>
      <c r="BM758" s="107" t="str">
        <f>IF(C758="","",'رصد درجات'!BN758)</f>
        <v/>
      </c>
      <c r="BN758" s="107" t="str">
        <f t="shared" si="975"/>
        <v/>
      </c>
      <c r="BO758" s="107" t="str">
        <f t="shared" si="976"/>
        <v/>
      </c>
      <c r="BP758" s="107" t="str">
        <f t="shared" si="977"/>
        <v/>
      </c>
      <c r="BQ758" s="107" t="str">
        <f t="shared" si="978"/>
        <v/>
      </c>
      <c r="BR758" s="108" t="str">
        <f t="shared" si="1000"/>
        <v/>
      </c>
      <c r="BS758" s="107" t="str">
        <f>IF(C758="","",'رصد درجات'!AD758)</f>
        <v/>
      </c>
      <c r="BT758" s="107" t="str">
        <f>IF(C758="","",'رصد درجات'!AR758)</f>
        <v/>
      </c>
      <c r="BU758" s="107" t="str">
        <f t="shared" si="979"/>
        <v/>
      </c>
      <c r="BV758" s="107" t="str">
        <f t="shared" si="1001"/>
        <v/>
      </c>
      <c r="BW758" s="107" t="str">
        <f>IF(C758="","",'رصد درجات'!BA758)</f>
        <v/>
      </c>
      <c r="BX758" s="107" t="str">
        <f>IF(C758="","",'رصد درجات'!BO758)</f>
        <v/>
      </c>
      <c r="BY758" s="107" t="str">
        <f t="shared" si="980"/>
        <v/>
      </c>
      <c r="BZ758" s="107" t="str">
        <f t="shared" si="1002"/>
        <v/>
      </c>
      <c r="CA758" s="107" t="str">
        <f t="shared" si="981"/>
        <v/>
      </c>
      <c r="CB758" s="108" t="str">
        <f t="shared" si="1003"/>
        <v/>
      </c>
      <c r="CC758" s="107" t="str">
        <f>IF(C758="","",'رصد درجات'!AE758)</f>
        <v/>
      </c>
      <c r="CD758" s="107" t="str">
        <f>IF(C758="","",'رصد درجات'!AJ758)</f>
        <v/>
      </c>
      <c r="CE758" s="107" t="str">
        <f>IF(C758="","",'رصد درجات'!AS758)</f>
        <v/>
      </c>
      <c r="CF758" s="107" t="str">
        <f t="shared" si="982"/>
        <v/>
      </c>
      <c r="CG758" s="107" t="str">
        <f t="shared" si="1004"/>
        <v/>
      </c>
      <c r="CH758" s="107" t="str">
        <f>IF(C758="","",'رصد درجات'!BB758)</f>
        <v/>
      </c>
      <c r="CI758" s="107" t="str">
        <f>IF(C758="","",'رصد درجات'!BF758)</f>
        <v/>
      </c>
      <c r="CJ758" s="107" t="str">
        <f>IF(C758="","",'رصد درجات'!BP758)</f>
        <v/>
      </c>
      <c r="CK758" s="107" t="str">
        <f t="shared" si="983"/>
        <v/>
      </c>
      <c r="CL758" s="107" t="str">
        <f t="shared" si="984"/>
        <v/>
      </c>
      <c r="CM758" s="107" t="str">
        <f t="shared" si="985"/>
        <v/>
      </c>
      <c r="CN758" s="107" t="str">
        <f t="shared" si="1005"/>
        <v/>
      </c>
      <c r="CO758" s="108" t="str">
        <f t="shared" si="1006"/>
        <v/>
      </c>
      <c r="CP758" s="110" t="str">
        <f>IF(C758="","",'رصد درجات'!AF758)</f>
        <v/>
      </c>
      <c r="CQ758" s="103" t="str">
        <f t="shared" si="1007"/>
        <v/>
      </c>
      <c r="CR758" s="110" t="str">
        <f>IF(C758="","",'رصد درجات'!BC758)</f>
        <v/>
      </c>
      <c r="CS758" s="110" t="str">
        <f t="shared" si="1008"/>
        <v/>
      </c>
      <c r="CT758" s="110" t="str">
        <f t="shared" si="1009"/>
        <v/>
      </c>
      <c r="CU758" s="103" t="str">
        <f t="shared" si="1010"/>
        <v/>
      </c>
      <c r="CV758" s="107" t="str">
        <f>IF(C758="","",'رصد درجات'!AG758)</f>
        <v/>
      </c>
      <c r="CW758" s="107" t="str">
        <f t="shared" si="1011"/>
        <v/>
      </c>
      <c r="CX758" s="107" t="str">
        <f>IF(C758="","",'رصد درجات'!BD758)</f>
        <v/>
      </c>
      <c r="CY758" s="110" t="str">
        <f t="shared" si="1012"/>
        <v/>
      </c>
      <c r="CZ758" s="110" t="str">
        <f t="shared" si="1013"/>
        <v/>
      </c>
      <c r="DA758" s="103" t="str">
        <f t="shared" si="1014"/>
        <v/>
      </c>
      <c r="DB758" s="111" t="str">
        <f t="shared" si="1015"/>
        <v/>
      </c>
      <c r="DC758" s="112" t="str">
        <f t="shared" si="1016"/>
        <v/>
      </c>
      <c r="DD758" s="111" t="str">
        <f t="shared" si="1017"/>
        <v/>
      </c>
      <c r="DE758" s="112" t="str">
        <f t="shared" si="1018"/>
        <v/>
      </c>
      <c r="DF758" s="107" t="str">
        <f>IF(C758="","",'رصد درجات'!AH758)</f>
        <v/>
      </c>
      <c r="DG758" s="107" t="str">
        <f>IF(C758="","",'رصد درجات'!AT758)</f>
        <v/>
      </c>
      <c r="DH758" s="107" t="str">
        <f t="shared" si="1019"/>
        <v/>
      </c>
      <c r="DI758" s="107" t="str">
        <f t="shared" si="1020"/>
        <v/>
      </c>
      <c r="DJ758" s="107" t="str">
        <f>IF(C758="","",'رصد درجات'!BE758)</f>
        <v/>
      </c>
      <c r="DK758" s="107" t="str">
        <f>IF(C758="","",'رصد درجات'!BQ758)</f>
        <v/>
      </c>
      <c r="DL758" s="107" t="str">
        <f t="shared" si="1021"/>
        <v/>
      </c>
      <c r="DM758" s="107" t="str">
        <f t="shared" si="1022"/>
        <v/>
      </c>
      <c r="DN758" s="107" t="str">
        <f t="shared" si="1023"/>
        <v/>
      </c>
      <c r="DO758" s="108" t="str">
        <f t="shared" si="1024"/>
        <v/>
      </c>
      <c r="DP758" s="81" t="str">
        <f t="shared" si="1025"/>
        <v/>
      </c>
      <c r="DQ758" s="113" t="str">
        <f t="shared" si="1026"/>
        <v/>
      </c>
      <c r="DR758" s="9">
        <f t="shared" si="1027"/>
        <v>0</v>
      </c>
      <c r="DS758" s="114" t="str">
        <f t="shared" si="1028"/>
        <v/>
      </c>
      <c r="DT758" s="115" t="str">
        <f t="shared" si="1029"/>
        <v/>
      </c>
      <c r="DU758" s="115" t="str">
        <f t="shared" si="1030"/>
        <v/>
      </c>
      <c r="DV758" s="115" t="str">
        <f t="shared" si="1031"/>
        <v/>
      </c>
      <c r="DW758" s="115" t="str">
        <f t="shared" si="1032"/>
        <v/>
      </c>
      <c r="DX758" s="115" t="str">
        <f t="shared" si="1033"/>
        <v/>
      </c>
      <c r="DY758" s="115" t="str">
        <f t="shared" si="1034"/>
        <v/>
      </c>
      <c r="DZ758" s="115" t="str">
        <f t="shared" si="1035"/>
        <v/>
      </c>
      <c r="EA758" s="253"/>
      <c r="EB758" s="253"/>
      <c r="EC758" s="253"/>
      <c r="ED758" s="253"/>
      <c r="EE758" s="253"/>
      <c r="EF758" s="253"/>
      <c r="EG758" s="253"/>
      <c r="EH758" s="253"/>
      <c r="EI758" s="253"/>
      <c r="EJ758" s="253"/>
      <c r="EK758" s="259"/>
      <c r="EL758" s="261" t="str">
        <f t="shared" si="1036"/>
        <v/>
      </c>
      <c r="EM758" s="9"/>
      <c r="EN758" s="9"/>
      <c r="EO758" s="81"/>
      <c r="EP758" s="82"/>
      <c r="EQ758" s="88"/>
      <c r="ER758" s="88"/>
      <c r="ES758" s="78"/>
    </row>
    <row r="759" spans="1:149" s="11" customFormat="1" ht="27" customHeight="1" thickBot="1">
      <c r="A759" s="88" t="str">
        <f>IF('رصد درجات'!A759="","",'رصد درجات'!A759)</f>
        <v/>
      </c>
      <c r="B759" s="88" t="str">
        <f>IF('رصد درجات'!B759="","",'رصد درجات'!B759)</f>
        <v/>
      </c>
      <c r="C759" s="88" t="str">
        <f>IF('رصد درجات'!C759="","",'رصد درجات'!C759)</f>
        <v/>
      </c>
      <c r="D759" s="104" t="str">
        <f>IF('رصد درجات'!D759="","",'رصد درجات'!D759)</f>
        <v/>
      </c>
      <c r="E759" s="88" t="str">
        <f>IF('رصد درجات'!E759="","",'رصد درجات'!E759)</f>
        <v/>
      </c>
      <c r="F759" s="88" t="str">
        <f>IF('رصد درجات'!F759="","",'رصد درجات'!F759)</f>
        <v/>
      </c>
      <c r="G759" s="88" t="str">
        <f>IF('رصد درجات'!G759="","",'رصد درجات'!G759)</f>
        <v/>
      </c>
      <c r="H759" s="88" t="str">
        <f>IF('رصد درجات'!H759="","",'رصد درجات'!H759)</f>
        <v/>
      </c>
      <c r="I759" s="88" t="str">
        <f>IF('رصد درجات'!I759="","",'رصد درجات'!I759)</f>
        <v/>
      </c>
      <c r="J759" s="88" t="str">
        <f>IF('رصد درجات'!J759="","",'رصد درجات'!J759)</f>
        <v/>
      </c>
      <c r="K759" s="88" t="str">
        <f>IF('رصد درجات'!K759="","",'رصد درجات'!K759)</f>
        <v/>
      </c>
      <c r="L759" s="88" t="str">
        <f>IF('رصد درجات'!L759="","",'رصد درجات'!L759)</f>
        <v/>
      </c>
      <c r="M759" s="105" t="str">
        <f>IF('رصد درجات'!M759="","",'رصد درجات'!M759)</f>
        <v/>
      </c>
      <c r="N759" s="105" t="str">
        <f>IF('رصد درجات'!N759="","",'رصد درجات'!N759)</f>
        <v/>
      </c>
      <c r="O759" s="88" t="str">
        <f>IF(C759="","",'رصد درجات'!Y759)</f>
        <v/>
      </c>
      <c r="P759" s="88" t="str">
        <f>IF(C759="","",'رصد درجات'!AL759)</f>
        <v/>
      </c>
      <c r="Q759" s="88" t="str">
        <f t="shared" si="986"/>
        <v/>
      </c>
      <c r="R759" s="103" t="str">
        <f t="shared" si="987"/>
        <v/>
      </c>
      <c r="S759" s="88" t="str">
        <f>IF(C759="","",'رصد درجات'!AV759)</f>
        <v/>
      </c>
      <c r="T759" s="88" t="str">
        <f>IF(C759="","",'رصد درجات'!BI759)</f>
        <v/>
      </c>
      <c r="U759" s="88" t="str">
        <f t="shared" si="988"/>
        <v/>
      </c>
      <c r="V759" s="88" t="str">
        <f t="shared" si="989"/>
        <v/>
      </c>
      <c r="W759" s="88" t="str">
        <f t="shared" si="990"/>
        <v/>
      </c>
      <c r="X759" s="106" t="str">
        <f t="shared" si="991"/>
        <v/>
      </c>
      <c r="Y759" s="107" t="str">
        <f>IF(C759="","",'رصد درجات'!Z759)</f>
        <v/>
      </c>
      <c r="Z759" s="107" t="str">
        <f>IF(C759="","",'رصد درجات'!AM759)</f>
        <v/>
      </c>
      <c r="AA759" s="107" t="str">
        <f t="shared" si="962"/>
        <v/>
      </c>
      <c r="AB759" s="107" t="str">
        <f t="shared" si="992"/>
        <v/>
      </c>
      <c r="AC759" s="107" t="str">
        <f>IF(C759="","",'رصد درجات'!AV759)</f>
        <v/>
      </c>
      <c r="AD759" s="107" t="str">
        <f>IF(C759="","",'رصد درجات'!BI759)</f>
        <v/>
      </c>
      <c r="AE759" s="107" t="str">
        <f t="shared" si="963"/>
        <v/>
      </c>
      <c r="AF759" s="107" t="str">
        <f t="shared" si="964"/>
        <v/>
      </c>
      <c r="AG759" s="107" t="str">
        <f t="shared" si="993"/>
        <v/>
      </c>
      <c r="AH759" s="108" t="str">
        <f t="shared" si="994"/>
        <v/>
      </c>
      <c r="AI759" s="107" t="str">
        <f>IF(C759="","",'رصد درجات'!AA759)</f>
        <v/>
      </c>
      <c r="AJ759" s="107" t="str">
        <f>IF(C759="","",'رصد درجات'!AN759)</f>
        <v/>
      </c>
      <c r="AK759" s="107" t="str">
        <f t="shared" si="965"/>
        <v/>
      </c>
      <c r="AL759" s="109" t="str">
        <f t="shared" si="995"/>
        <v/>
      </c>
      <c r="AM759" s="107" t="str">
        <f>IF(C759="","",'رصد درجات'!AX759)</f>
        <v/>
      </c>
      <c r="AN759" s="107" t="str">
        <f>IF(C759="","",'رصد درجات'!BK759)</f>
        <v/>
      </c>
      <c r="AO759" s="107" t="str">
        <f t="shared" si="966"/>
        <v/>
      </c>
      <c r="AP759" s="107" t="str">
        <f t="shared" si="967"/>
        <v/>
      </c>
      <c r="AQ759" s="107" t="str">
        <f t="shared" si="968"/>
        <v/>
      </c>
      <c r="AR759" s="108" t="str">
        <f t="shared" si="996"/>
        <v/>
      </c>
      <c r="AS759" s="107" t="str">
        <f>IF(C759="","",'رصد درجات'!AB759)</f>
        <v/>
      </c>
      <c r="AT759" s="107" t="str">
        <f>IF(C759="","",'رصد درجات'!AO759)</f>
        <v/>
      </c>
      <c r="AU759" s="107" t="str">
        <f>IF(C759="","",'رصد درجات'!AP759)</f>
        <v/>
      </c>
      <c r="AV759" s="107" t="str">
        <f t="shared" si="969"/>
        <v/>
      </c>
      <c r="AW759" s="107" t="str">
        <f t="shared" si="997"/>
        <v/>
      </c>
      <c r="AX759" s="107" t="str">
        <f>IF(C759="","",'رصد درجات'!AY759)</f>
        <v/>
      </c>
      <c r="AY759" s="107" t="str">
        <f>IF(C759="","",'رصد درجات'!BL759)</f>
        <v/>
      </c>
      <c r="AZ759" s="107" t="str">
        <f>IF(C759="","",'رصد درجات'!BM759)</f>
        <v/>
      </c>
      <c r="BA759" s="107" t="str">
        <f t="shared" si="970"/>
        <v/>
      </c>
      <c r="BB759" s="107" t="str">
        <f t="shared" si="971"/>
        <v/>
      </c>
      <c r="BC759" s="107" t="str">
        <f t="shared" si="972"/>
        <v/>
      </c>
      <c r="BD759" s="107" t="str">
        <f t="shared" si="973"/>
        <v/>
      </c>
      <c r="BE759" s="108" t="str">
        <f t="shared" si="998"/>
        <v/>
      </c>
      <c r="BF759" s="107" t="str">
        <f>IF(C759="","",'رصد درجات'!AC759)</f>
        <v/>
      </c>
      <c r="BG759" s="107" t="str">
        <f>IF(C759="","",'رصد درجات'!AI759)</f>
        <v/>
      </c>
      <c r="BH759" s="107" t="str">
        <f>IF(C759="","",'رصد درجات'!AQ759)</f>
        <v/>
      </c>
      <c r="BI759" s="107" t="str">
        <f t="shared" si="974"/>
        <v/>
      </c>
      <c r="BJ759" s="107" t="str">
        <f t="shared" si="999"/>
        <v/>
      </c>
      <c r="BK759" s="107" t="str">
        <f>IF(C759="","",'رصد درجات'!AZ759)</f>
        <v/>
      </c>
      <c r="BL759" s="107" t="str">
        <f>IF(C759="","",'رصد درجات'!BF759)</f>
        <v/>
      </c>
      <c r="BM759" s="107" t="str">
        <f>IF(C759="","",'رصد درجات'!BN759)</f>
        <v/>
      </c>
      <c r="BN759" s="107" t="str">
        <f t="shared" si="975"/>
        <v/>
      </c>
      <c r="BO759" s="107" t="str">
        <f t="shared" si="976"/>
        <v/>
      </c>
      <c r="BP759" s="107" t="str">
        <f t="shared" si="977"/>
        <v/>
      </c>
      <c r="BQ759" s="107" t="str">
        <f t="shared" si="978"/>
        <v/>
      </c>
      <c r="BR759" s="108" t="str">
        <f t="shared" si="1000"/>
        <v/>
      </c>
      <c r="BS759" s="107" t="str">
        <f>IF(C759="","",'رصد درجات'!AD759)</f>
        <v/>
      </c>
      <c r="BT759" s="107" t="str">
        <f>IF(C759="","",'رصد درجات'!AR759)</f>
        <v/>
      </c>
      <c r="BU759" s="107" t="str">
        <f t="shared" si="979"/>
        <v/>
      </c>
      <c r="BV759" s="107" t="str">
        <f t="shared" si="1001"/>
        <v/>
      </c>
      <c r="BW759" s="107" t="str">
        <f>IF(C759="","",'رصد درجات'!BA759)</f>
        <v/>
      </c>
      <c r="BX759" s="107" t="str">
        <f>IF(C759="","",'رصد درجات'!BO759)</f>
        <v/>
      </c>
      <c r="BY759" s="107" t="str">
        <f t="shared" si="980"/>
        <v/>
      </c>
      <c r="BZ759" s="107" t="str">
        <f t="shared" si="1002"/>
        <v/>
      </c>
      <c r="CA759" s="107" t="str">
        <f t="shared" si="981"/>
        <v/>
      </c>
      <c r="CB759" s="108" t="str">
        <f t="shared" si="1003"/>
        <v/>
      </c>
      <c r="CC759" s="107" t="str">
        <f>IF(C759="","",'رصد درجات'!AE759)</f>
        <v/>
      </c>
      <c r="CD759" s="107" t="str">
        <f>IF(C759="","",'رصد درجات'!AJ759)</f>
        <v/>
      </c>
      <c r="CE759" s="107" t="str">
        <f>IF(C759="","",'رصد درجات'!AS759)</f>
        <v/>
      </c>
      <c r="CF759" s="107" t="str">
        <f t="shared" si="982"/>
        <v/>
      </c>
      <c r="CG759" s="107" t="str">
        <f t="shared" si="1004"/>
        <v/>
      </c>
      <c r="CH759" s="107" t="str">
        <f>IF(C759="","",'رصد درجات'!BB759)</f>
        <v/>
      </c>
      <c r="CI759" s="107" t="str">
        <f>IF(C759="","",'رصد درجات'!BF759)</f>
        <v/>
      </c>
      <c r="CJ759" s="107" t="str">
        <f>IF(C759="","",'رصد درجات'!BP759)</f>
        <v/>
      </c>
      <c r="CK759" s="107" t="str">
        <f t="shared" si="983"/>
        <v/>
      </c>
      <c r="CL759" s="107" t="str">
        <f t="shared" si="984"/>
        <v/>
      </c>
      <c r="CM759" s="107" t="str">
        <f t="shared" si="985"/>
        <v/>
      </c>
      <c r="CN759" s="107" t="str">
        <f t="shared" si="1005"/>
        <v/>
      </c>
      <c r="CO759" s="108" t="str">
        <f t="shared" si="1006"/>
        <v/>
      </c>
      <c r="CP759" s="110" t="str">
        <f>IF(C759="","",'رصد درجات'!AF759)</f>
        <v/>
      </c>
      <c r="CQ759" s="103" t="str">
        <f t="shared" si="1007"/>
        <v/>
      </c>
      <c r="CR759" s="110" t="str">
        <f>IF(C759="","",'رصد درجات'!BC759)</f>
        <v/>
      </c>
      <c r="CS759" s="110" t="str">
        <f t="shared" si="1008"/>
        <v/>
      </c>
      <c r="CT759" s="110" t="str">
        <f t="shared" si="1009"/>
        <v/>
      </c>
      <c r="CU759" s="103" t="str">
        <f t="shared" si="1010"/>
        <v/>
      </c>
      <c r="CV759" s="107" t="str">
        <f>IF(C759="","",'رصد درجات'!AG759)</f>
        <v/>
      </c>
      <c r="CW759" s="107" t="str">
        <f t="shared" si="1011"/>
        <v/>
      </c>
      <c r="CX759" s="107" t="str">
        <f>IF(C759="","",'رصد درجات'!BD759)</f>
        <v/>
      </c>
      <c r="CY759" s="110" t="str">
        <f t="shared" si="1012"/>
        <v/>
      </c>
      <c r="CZ759" s="110" t="str">
        <f t="shared" si="1013"/>
        <v/>
      </c>
      <c r="DA759" s="103" t="str">
        <f t="shared" si="1014"/>
        <v/>
      </c>
      <c r="DB759" s="111" t="str">
        <f t="shared" si="1015"/>
        <v/>
      </c>
      <c r="DC759" s="112" t="str">
        <f t="shared" si="1016"/>
        <v/>
      </c>
      <c r="DD759" s="111" t="str">
        <f t="shared" si="1017"/>
        <v/>
      </c>
      <c r="DE759" s="112" t="str">
        <f t="shared" si="1018"/>
        <v/>
      </c>
      <c r="DF759" s="107" t="str">
        <f>IF(C759="","",'رصد درجات'!AH759)</f>
        <v/>
      </c>
      <c r="DG759" s="107" t="str">
        <f>IF(C759="","",'رصد درجات'!AT759)</f>
        <v/>
      </c>
      <c r="DH759" s="107" t="str">
        <f t="shared" si="1019"/>
        <v/>
      </c>
      <c r="DI759" s="107" t="str">
        <f t="shared" si="1020"/>
        <v/>
      </c>
      <c r="DJ759" s="107" t="str">
        <f>IF(C759="","",'رصد درجات'!BE759)</f>
        <v/>
      </c>
      <c r="DK759" s="107" t="str">
        <f>IF(C759="","",'رصد درجات'!BQ759)</f>
        <v/>
      </c>
      <c r="DL759" s="107" t="str">
        <f t="shared" si="1021"/>
        <v/>
      </c>
      <c r="DM759" s="107" t="str">
        <f t="shared" si="1022"/>
        <v/>
      </c>
      <c r="DN759" s="107" t="str">
        <f t="shared" si="1023"/>
        <v/>
      </c>
      <c r="DO759" s="108" t="str">
        <f t="shared" si="1024"/>
        <v/>
      </c>
      <c r="DP759" s="81" t="str">
        <f t="shared" si="1025"/>
        <v/>
      </c>
      <c r="DQ759" s="113" t="str">
        <f t="shared" si="1026"/>
        <v/>
      </c>
      <c r="DR759" s="9">
        <f t="shared" si="1027"/>
        <v>0</v>
      </c>
      <c r="DS759" s="114" t="str">
        <f t="shared" si="1028"/>
        <v/>
      </c>
      <c r="DT759" s="115" t="str">
        <f t="shared" si="1029"/>
        <v/>
      </c>
      <c r="DU759" s="115" t="str">
        <f t="shared" si="1030"/>
        <v/>
      </c>
      <c r="DV759" s="115" t="str">
        <f t="shared" si="1031"/>
        <v/>
      </c>
      <c r="DW759" s="115" t="str">
        <f t="shared" si="1032"/>
        <v/>
      </c>
      <c r="DX759" s="115" t="str">
        <f t="shared" si="1033"/>
        <v/>
      </c>
      <c r="DY759" s="115" t="str">
        <f t="shared" si="1034"/>
        <v/>
      </c>
      <c r="DZ759" s="115" t="str">
        <f t="shared" si="1035"/>
        <v/>
      </c>
      <c r="EA759" s="253"/>
      <c r="EB759" s="253"/>
      <c r="EC759" s="253"/>
      <c r="ED759" s="253"/>
      <c r="EE759" s="253"/>
      <c r="EF759" s="253"/>
      <c r="EG759" s="253"/>
      <c r="EH759" s="253"/>
      <c r="EI759" s="253"/>
      <c r="EJ759" s="253"/>
      <c r="EK759" s="259"/>
      <c r="EL759" s="261" t="str">
        <f t="shared" si="1036"/>
        <v/>
      </c>
      <c r="EM759" s="9"/>
      <c r="EN759" s="9"/>
      <c r="EO759" s="81"/>
      <c r="EP759" s="82"/>
      <c r="EQ759" s="88"/>
      <c r="ER759" s="88"/>
      <c r="ES759" s="78"/>
    </row>
    <row r="760" spans="1:149" s="11" customFormat="1" ht="27" customHeight="1" thickBot="1">
      <c r="A760" s="88" t="str">
        <f>IF('رصد درجات'!A760="","",'رصد درجات'!A760)</f>
        <v/>
      </c>
      <c r="B760" s="88" t="str">
        <f>IF('رصد درجات'!B760="","",'رصد درجات'!B760)</f>
        <v/>
      </c>
      <c r="C760" s="88" t="str">
        <f>IF('رصد درجات'!C760="","",'رصد درجات'!C760)</f>
        <v/>
      </c>
      <c r="D760" s="104" t="str">
        <f>IF('رصد درجات'!D760="","",'رصد درجات'!D760)</f>
        <v/>
      </c>
      <c r="E760" s="88" t="str">
        <f>IF('رصد درجات'!E760="","",'رصد درجات'!E760)</f>
        <v/>
      </c>
      <c r="F760" s="88" t="str">
        <f>IF('رصد درجات'!F760="","",'رصد درجات'!F760)</f>
        <v/>
      </c>
      <c r="G760" s="88" t="str">
        <f>IF('رصد درجات'!G760="","",'رصد درجات'!G760)</f>
        <v/>
      </c>
      <c r="H760" s="88" t="str">
        <f>IF('رصد درجات'!H760="","",'رصد درجات'!H760)</f>
        <v/>
      </c>
      <c r="I760" s="88" t="str">
        <f>IF('رصد درجات'!I760="","",'رصد درجات'!I760)</f>
        <v/>
      </c>
      <c r="J760" s="88" t="str">
        <f>IF('رصد درجات'!J760="","",'رصد درجات'!J760)</f>
        <v/>
      </c>
      <c r="K760" s="88" t="str">
        <f>IF('رصد درجات'!K760="","",'رصد درجات'!K760)</f>
        <v/>
      </c>
      <c r="L760" s="88" t="str">
        <f>IF('رصد درجات'!L760="","",'رصد درجات'!L760)</f>
        <v/>
      </c>
      <c r="M760" s="105" t="str">
        <f>IF('رصد درجات'!M760="","",'رصد درجات'!M760)</f>
        <v/>
      </c>
      <c r="N760" s="105" t="str">
        <f>IF('رصد درجات'!N760="","",'رصد درجات'!N760)</f>
        <v/>
      </c>
      <c r="O760" s="88" t="str">
        <f>IF(C760="","",'رصد درجات'!Y760)</f>
        <v/>
      </c>
      <c r="P760" s="88" t="str">
        <f>IF(C760="","",'رصد درجات'!AL760)</f>
        <v/>
      </c>
      <c r="Q760" s="88" t="str">
        <f t="shared" si="986"/>
        <v/>
      </c>
      <c r="R760" s="103" t="str">
        <f t="shared" si="987"/>
        <v/>
      </c>
      <c r="S760" s="88" t="str">
        <f>IF(C760="","",'رصد درجات'!AV760)</f>
        <v/>
      </c>
      <c r="T760" s="88" t="str">
        <f>IF(C760="","",'رصد درجات'!BI760)</f>
        <v/>
      </c>
      <c r="U760" s="88" t="str">
        <f t="shared" si="988"/>
        <v/>
      </c>
      <c r="V760" s="88" t="str">
        <f t="shared" si="989"/>
        <v/>
      </c>
      <c r="W760" s="88" t="str">
        <f t="shared" si="990"/>
        <v/>
      </c>
      <c r="X760" s="106" t="str">
        <f t="shared" si="991"/>
        <v/>
      </c>
      <c r="Y760" s="107" t="str">
        <f>IF(C760="","",'رصد درجات'!Z760)</f>
        <v/>
      </c>
      <c r="Z760" s="107" t="str">
        <f>IF(C760="","",'رصد درجات'!AM760)</f>
        <v/>
      </c>
      <c r="AA760" s="107" t="str">
        <f t="shared" si="962"/>
        <v/>
      </c>
      <c r="AB760" s="107" t="str">
        <f t="shared" si="992"/>
        <v/>
      </c>
      <c r="AC760" s="107" t="str">
        <f>IF(C760="","",'رصد درجات'!AV760)</f>
        <v/>
      </c>
      <c r="AD760" s="107" t="str">
        <f>IF(C760="","",'رصد درجات'!BI760)</f>
        <v/>
      </c>
      <c r="AE760" s="107" t="str">
        <f t="shared" si="963"/>
        <v/>
      </c>
      <c r="AF760" s="107" t="str">
        <f t="shared" si="964"/>
        <v/>
      </c>
      <c r="AG760" s="107" t="str">
        <f t="shared" si="993"/>
        <v/>
      </c>
      <c r="AH760" s="108" t="str">
        <f t="shared" si="994"/>
        <v/>
      </c>
      <c r="AI760" s="107" t="str">
        <f>IF(C760="","",'رصد درجات'!AA760)</f>
        <v/>
      </c>
      <c r="AJ760" s="107" t="str">
        <f>IF(C760="","",'رصد درجات'!AN760)</f>
        <v/>
      </c>
      <c r="AK760" s="107" t="str">
        <f t="shared" si="965"/>
        <v/>
      </c>
      <c r="AL760" s="109" t="str">
        <f t="shared" si="995"/>
        <v/>
      </c>
      <c r="AM760" s="107" t="str">
        <f>IF(C760="","",'رصد درجات'!AX760)</f>
        <v/>
      </c>
      <c r="AN760" s="107" t="str">
        <f>IF(C760="","",'رصد درجات'!BK760)</f>
        <v/>
      </c>
      <c r="AO760" s="107" t="str">
        <f t="shared" si="966"/>
        <v/>
      </c>
      <c r="AP760" s="107" t="str">
        <f t="shared" si="967"/>
        <v/>
      </c>
      <c r="AQ760" s="107" t="str">
        <f t="shared" si="968"/>
        <v/>
      </c>
      <c r="AR760" s="108" t="str">
        <f t="shared" si="996"/>
        <v/>
      </c>
      <c r="AS760" s="107" t="str">
        <f>IF(C760="","",'رصد درجات'!AB760)</f>
        <v/>
      </c>
      <c r="AT760" s="107" t="str">
        <f>IF(C760="","",'رصد درجات'!AO760)</f>
        <v/>
      </c>
      <c r="AU760" s="107" t="str">
        <f>IF(C760="","",'رصد درجات'!AP760)</f>
        <v/>
      </c>
      <c r="AV760" s="107" t="str">
        <f t="shared" si="969"/>
        <v/>
      </c>
      <c r="AW760" s="107" t="str">
        <f t="shared" si="997"/>
        <v/>
      </c>
      <c r="AX760" s="107" t="str">
        <f>IF(C760="","",'رصد درجات'!AY760)</f>
        <v/>
      </c>
      <c r="AY760" s="107" t="str">
        <f>IF(C760="","",'رصد درجات'!BL760)</f>
        <v/>
      </c>
      <c r="AZ760" s="107" t="str">
        <f>IF(C760="","",'رصد درجات'!BM760)</f>
        <v/>
      </c>
      <c r="BA760" s="107" t="str">
        <f t="shared" si="970"/>
        <v/>
      </c>
      <c r="BB760" s="107" t="str">
        <f t="shared" si="971"/>
        <v/>
      </c>
      <c r="BC760" s="107" t="str">
        <f t="shared" si="972"/>
        <v/>
      </c>
      <c r="BD760" s="107" t="str">
        <f t="shared" si="973"/>
        <v/>
      </c>
      <c r="BE760" s="108" t="str">
        <f t="shared" si="998"/>
        <v/>
      </c>
      <c r="BF760" s="107" t="str">
        <f>IF(C760="","",'رصد درجات'!AC760)</f>
        <v/>
      </c>
      <c r="BG760" s="107" t="str">
        <f>IF(C760="","",'رصد درجات'!AI760)</f>
        <v/>
      </c>
      <c r="BH760" s="107" t="str">
        <f>IF(C760="","",'رصد درجات'!AQ760)</f>
        <v/>
      </c>
      <c r="BI760" s="107" t="str">
        <f t="shared" si="974"/>
        <v/>
      </c>
      <c r="BJ760" s="107" t="str">
        <f t="shared" si="999"/>
        <v/>
      </c>
      <c r="BK760" s="107" t="str">
        <f>IF(C760="","",'رصد درجات'!AZ760)</f>
        <v/>
      </c>
      <c r="BL760" s="107" t="str">
        <f>IF(C760="","",'رصد درجات'!BF760)</f>
        <v/>
      </c>
      <c r="BM760" s="107" t="str">
        <f>IF(C760="","",'رصد درجات'!BN760)</f>
        <v/>
      </c>
      <c r="BN760" s="107" t="str">
        <f t="shared" si="975"/>
        <v/>
      </c>
      <c r="BO760" s="107" t="str">
        <f t="shared" si="976"/>
        <v/>
      </c>
      <c r="BP760" s="107" t="str">
        <f t="shared" si="977"/>
        <v/>
      </c>
      <c r="BQ760" s="107" t="str">
        <f t="shared" si="978"/>
        <v/>
      </c>
      <c r="BR760" s="108" t="str">
        <f t="shared" si="1000"/>
        <v/>
      </c>
      <c r="BS760" s="107" t="str">
        <f>IF(C760="","",'رصد درجات'!AD760)</f>
        <v/>
      </c>
      <c r="BT760" s="107" t="str">
        <f>IF(C760="","",'رصد درجات'!AR760)</f>
        <v/>
      </c>
      <c r="BU760" s="107" t="str">
        <f t="shared" si="979"/>
        <v/>
      </c>
      <c r="BV760" s="107" t="str">
        <f t="shared" si="1001"/>
        <v/>
      </c>
      <c r="BW760" s="107" t="str">
        <f>IF(C760="","",'رصد درجات'!BA760)</f>
        <v/>
      </c>
      <c r="BX760" s="107" t="str">
        <f>IF(C760="","",'رصد درجات'!BO760)</f>
        <v/>
      </c>
      <c r="BY760" s="107" t="str">
        <f t="shared" si="980"/>
        <v/>
      </c>
      <c r="BZ760" s="107" t="str">
        <f t="shared" si="1002"/>
        <v/>
      </c>
      <c r="CA760" s="107" t="str">
        <f t="shared" si="981"/>
        <v/>
      </c>
      <c r="CB760" s="108" t="str">
        <f t="shared" si="1003"/>
        <v/>
      </c>
      <c r="CC760" s="107" t="str">
        <f>IF(C760="","",'رصد درجات'!AE760)</f>
        <v/>
      </c>
      <c r="CD760" s="107" t="str">
        <f>IF(C760="","",'رصد درجات'!AJ760)</f>
        <v/>
      </c>
      <c r="CE760" s="107" t="str">
        <f>IF(C760="","",'رصد درجات'!AS760)</f>
        <v/>
      </c>
      <c r="CF760" s="107" t="str">
        <f t="shared" si="982"/>
        <v/>
      </c>
      <c r="CG760" s="107" t="str">
        <f t="shared" si="1004"/>
        <v/>
      </c>
      <c r="CH760" s="107" t="str">
        <f>IF(C760="","",'رصد درجات'!BB760)</f>
        <v/>
      </c>
      <c r="CI760" s="107" t="str">
        <f>IF(C760="","",'رصد درجات'!BF760)</f>
        <v/>
      </c>
      <c r="CJ760" s="107" t="str">
        <f>IF(C760="","",'رصد درجات'!BP760)</f>
        <v/>
      </c>
      <c r="CK760" s="107" t="str">
        <f t="shared" si="983"/>
        <v/>
      </c>
      <c r="CL760" s="107" t="str">
        <f t="shared" si="984"/>
        <v/>
      </c>
      <c r="CM760" s="107" t="str">
        <f t="shared" si="985"/>
        <v/>
      </c>
      <c r="CN760" s="107" t="str">
        <f t="shared" si="1005"/>
        <v/>
      </c>
      <c r="CO760" s="108" t="str">
        <f t="shared" si="1006"/>
        <v/>
      </c>
      <c r="CP760" s="110" t="str">
        <f>IF(C760="","",'رصد درجات'!AF760)</f>
        <v/>
      </c>
      <c r="CQ760" s="103" t="str">
        <f t="shared" si="1007"/>
        <v/>
      </c>
      <c r="CR760" s="110" t="str">
        <f>IF(C760="","",'رصد درجات'!BC760)</f>
        <v/>
      </c>
      <c r="CS760" s="110" t="str">
        <f t="shared" si="1008"/>
        <v/>
      </c>
      <c r="CT760" s="110" t="str">
        <f t="shared" si="1009"/>
        <v/>
      </c>
      <c r="CU760" s="103" t="str">
        <f t="shared" si="1010"/>
        <v/>
      </c>
      <c r="CV760" s="107" t="str">
        <f>IF(C760="","",'رصد درجات'!AG760)</f>
        <v/>
      </c>
      <c r="CW760" s="107" t="str">
        <f t="shared" si="1011"/>
        <v/>
      </c>
      <c r="CX760" s="107" t="str">
        <f>IF(C760="","",'رصد درجات'!BD760)</f>
        <v/>
      </c>
      <c r="CY760" s="110" t="str">
        <f t="shared" si="1012"/>
        <v/>
      </c>
      <c r="CZ760" s="110" t="str">
        <f t="shared" si="1013"/>
        <v/>
      </c>
      <c r="DA760" s="103" t="str">
        <f t="shared" si="1014"/>
        <v/>
      </c>
      <c r="DB760" s="111" t="str">
        <f t="shared" si="1015"/>
        <v/>
      </c>
      <c r="DC760" s="112" t="str">
        <f t="shared" si="1016"/>
        <v/>
      </c>
      <c r="DD760" s="111" t="str">
        <f t="shared" si="1017"/>
        <v/>
      </c>
      <c r="DE760" s="112" t="str">
        <f t="shared" si="1018"/>
        <v/>
      </c>
      <c r="DF760" s="107" t="str">
        <f>IF(C760="","",'رصد درجات'!AH760)</f>
        <v/>
      </c>
      <c r="DG760" s="107" t="str">
        <f>IF(C760="","",'رصد درجات'!AT760)</f>
        <v/>
      </c>
      <c r="DH760" s="107" t="str">
        <f t="shared" si="1019"/>
        <v/>
      </c>
      <c r="DI760" s="107" t="str">
        <f t="shared" si="1020"/>
        <v/>
      </c>
      <c r="DJ760" s="107" t="str">
        <f>IF(C760="","",'رصد درجات'!BE760)</f>
        <v/>
      </c>
      <c r="DK760" s="107" t="str">
        <f>IF(C760="","",'رصد درجات'!BQ760)</f>
        <v/>
      </c>
      <c r="DL760" s="107" t="str">
        <f t="shared" si="1021"/>
        <v/>
      </c>
      <c r="DM760" s="107" t="str">
        <f t="shared" si="1022"/>
        <v/>
      </c>
      <c r="DN760" s="107" t="str">
        <f t="shared" si="1023"/>
        <v/>
      </c>
      <c r="DO760" s="108" t="str">
        <f t="shared" si="1024"/>
        <v/>
      </c>
      <c r="DP760" s="81" t="str">
        <f t="shared" si="1025"/>
        <v/>
      </c>
      <c r="DQ760" s="113" t="str">
        <f t="shared" si="1026"/>
        <v/>
      </c>
      <c r="DR760" s="9">
        <f t="shared" si="1027"/>
        <v>0</v>
      </c>
      <c r="DS760" s="114" t="str">
        <f t="shared" si="1028"/>
        <v/>
      </c>
      <c r="DT760" s="115" t="str">
        <f t="shared" si="1029"/>
        <v/>
      </c>
      <c r="DU760" s="115" t="str">
        <f t="shared" si="1030"/>
        <v/>
      </c>
      <c r="DV760" s="115" t="str">
        <f t="shared" si="1031"/>
        <v/>
      </c>
      <c r="DW760" s="115" t="str">
        <f t="shared" si="1032"/>
        <v/>
      </c>
      <c r="DX760" s="115" t="str">
        <f t="shared" si="1033"/>
        <v/>
      </c>
      <c r="DY760" s="115" t="str">
        <f t="shared" si="1034"/>
        <v/>
      </c>
      <c r="DZ760" s="115" t="str">
        <f t="shared" si="1035"/>
        <v/>
      </c>
      <c r="EA760" s="253"/>
      <c r="EB760" s="253"/>
      <c r="EC760" s="253"/>
      <c r="ED760" s="253"/>
      <c r="EE760" s="253"/>
      <c r="EF760" s="253"/>
      <c r="EG760" s="253"/>
      <c r="EH760" s="253"/>
      <c r="EI760" s="253"/>
      <c r="EJ760" s="253"/>
      <c r="EK760" s="259"/>
      <c r="EL760" s="261" t="str">
        <f t="shared" si="1036"/>
        <v/>
      </c>
      <c r="EM760" s="9"/>
      <c r="EN760" s="9"/>
      <c r="EO760" s="81"/>
      <c r="EP760" s="82"/>
      <c r="EQ760" s="88"/>
      <c r="ER760" s="88"/>
      <c r="ES760" s="78"/>
    </row>
    <row r="761" spans="1:149" s="11" customFormat="1" ht="27" customHeight="1" thickBot="1">
      <c r="A761" s="88" t="str">
        <f>IF('رصد درجات'!A761="","",'رصد درجات'!A761)</f>
        <v/>
      </c>
      <c r="B761" s="88" t="str">
        <f>IF('رصد درجات'!B761="","",'رصد درجات'!B761)</f>
        <v/>
      </c>
      <c r="C761" s="88" t="str">
        <f>IF('رصد درجات'!C761="","",'رصد درجات'!C761)</f>
        <v/>
      </c>
      <c r="D761" s="104" t="str">
        <f>IF('رصد درجات'!D761="","",'رصد درجات'!D761)</f>
        <v/>
      </c>
      <c r="E761" s="88" t="str">
        <f>IF('رصد درجات'!E761="","",'رصد درجات'!E761)</f>
        <v/>
      </c>
      <c r="F761" s="88" t="str">
        <f>IF('رصد درجات'!F761="","",'رصد درجات'!F761)</f>
        <v/>
      </c>
      <c r="G761" s="88" t="str">
        <f>IF('رصد درجات'!G761="","",'رصد درجات'!G761)</f>
        <v/>
      </c>
      <c r="H761" s="88" t="str">
        <f>IF('رصد درجات'!H761="","",'رصد درجات'!H761)</f>
        <v/>
      </c>
      <c r="I761" s="88" t="str">
        <f>IF('رصد درجات'!I761="","",'رصد درجات'!I761)</f>
        <v/>
      </c>
      <c r="J761" s="88" t="str">
        <f>IF('رصد درجات'!J761="","",'رصد درجات'!J761)</f>
        <v/>
      </c>
      <c r="K761" s="88" t="str">
        <f>IF('رصد درجات'!K761="","",'رصد درجات'!K761)</f>
        <v/>
      </c>
      <c r="L761" s="88" t="str">
        <f>IF('رصد درجات'!L761="","",'رصد درجات'!L761)</f>
        <v/>
      </c>
      <c r="M761" s="105" t="str">
        <f>IF('رصد درجات'!M761="","",'رصد درجات'!M761)</f>
        <v/>
      </c>
      <c r="N761" s="105" t="str">
        <f>IF('رصد درجات'!N761="","",'رصد درجات'!N761)</f>
        <v/>
      </c>
      <c r="O761" s="88" t="str">
        <f>IF(C761="","",'رصد درجات'!Y761)</f>
        <v/>
      </c>
      <c r="P761" s="88" t="str">
        <f>IF(C761="","",'رصد درجات'!AL761)</f>
        <v/>
      </c>
      <c r="Q761" s="88" t="str">
        <f t="shared" si="986"/>
        <v/>
      </c>
      <c r="R761" s="103" t="str">
        <f t="shared" si="987"/>
        <v/>
      </c>
      <c r="S761" s="88" t="str">
        <f>IF(C761="","",'رصد درجات'!AV761)</f>
        <v/>
      </c>
      <c r="T761" s="88" t="str">
        <f>IF(C761="","",'رصد درجات'!BI761)</f>
        <v/>
      </c>
      <c r="U761" s="88" t="str">
        <f t="shared" si="988"/>
        <v/>
      </c>
      <c r="V761" s="88" t="str">
        <f t="shared" si="989"/>
        <v/>
      </c>
      <c r="W761" s="88" t="str">
        <f t="shared" si="990"/>
        <v/>
      </c>
      <c r="X761" s="106" t="str">
        <f t="shared" si="991"/>
        <v/>
      </c>
      <c r="Y761" s="107" t="str">
        <f>IF(C761="","",'رصد درجات'!Z761)</f>
        <v/>
      </c>
      <c r="Z761" s="107" t="str">
        <f>IF(C761="","",'رصد درجات'!AM761)</f>
        <v/>
      </c>
      <c r="AA761" s="107" t="str">
        <f t="shared" si="962"/>
        <v/>
      </c>
      <c r="AB761" s="107" t="str">
        <f t="shared" si="992"/>
        <v/>
      </c>
      <c r="AC761" s="107" t="str">
        <f>IF(C761="","",'رصد درجات'!AV761)</f>
        <v/>
      </c>
      <c r="AD761" s="107" t="str">
        <f>IF(C761="","",'رصد درجات'!BI761)</f>
        <v/>
      </c>
      <c r="AE761" s="107" t="str">
        <f t="shared" si="963"/>
        <v/>
      </c>
      <c r="AF761" s="107" t="str">
        <f t="shared" si="964"/>
        <v/>
      </c>
      <c r="AG761" s="107" t="str">
        <f t="shared" si="993"/>
        <v/>
      </c>
      <c r="AH761" s="108" t="str">
        <f t="shared" si="994"/>
        <v/>
      </c>
      <c r="AI761" s="107" t="str">
        <f>IF(C761="","",'رصد درجات'!AA761)</f>
        <v/>
      </c>
      <c r="AJ761" s="107" t="str">
        <f>IF(C761="","",'رصد درجات'!AN761)</f>
        <v/>
      </c>
      <c r="AK761" s="107" t="str">
        <f t="shared" si="965"/>
        <v/>
      </c>
      <c r="AL761" s="109" t="str">
        <f t="shared" si="995"/>
        <v/>
      </c>
      <c r="AM761" s="107" t="str">
        <f>IF(C761="","",'رصد درجات'!AX761)</f>
        <v/>
      </c>
      <c r="AN761" s="107" t="str">
        <f>IF(C761="","",'رصد درجات'!BK761)</f>
        <v/>
      </c>
      <c r="AO761" s="107" t="str">
        <f t="shared" si="966"/>
        <v/>
      </c>
      <c r="AP761" s="107" t="str">
        <f t="shared" si="967"/>
        <v/>
      </c>
      <c r="AQ761" s="107" t="str">
        <f t="shared" si="968"/>
        <v/>
      </c>
      <c r="AR761" s="108" t="str">
        <f t="shared" si="996"/>
        <v/>
      </c>
      <c r="AS761" s="107" t="str">
        <f>IF(C761="","",'رصد درجات'!AB761)</f>
        <v/>
      </c>
      <c r="AT761" s="107" t="str">
        <f>IF(C761="","",'رصد درجات'!AO761)</f>
        <v/>
      </c>
      <c r="AU761" s="107" t="str">
        <f>IF(C761="","",'رصد درجات'!AP761)</f>
        <v/>
      </c>
      <c r="AV761" s="107" t="str">
        <f t="shared" si="969"/>
        <v/>
      </c>
      <c r="AW761" s="107" t="str">
        <f t="shared" si="997"/>
        <v/>
      </c>
      <c r="AX761" s="107" t="str">
        <f>IF(C761="","",'رصد درجات'!AY761)</f>
        <v/>
      </c>
      <c r="AY761" s="107" t="str">
        <f>IF(C761="","",'رصد درجات'!BL761)</f>
        <v/>
      </c>
      <c r="AZ761" s="107" t="str">
        <f>IF(C761="","",'رصد درجات'!BM761)</f>
        <v/>
      </c>
      <c r="BA761" s="107" t="str">
        <f t="shared" si="970"/>
        <v/>
      </c>
      <c r="BB761" s="107" t="str">
        <f t="shared" si="971"/>
        <v/>
      </c>
      <c r="BC761" s="107" t="str">
        <f t="shared" si="972"/>
        <v/>
      </c>
      <c r="BD761" s="107" t="str">
        <f t="shared" si="973"/>
        <v/>
      </c>
      <c r="BE761" s="108" t="str">
        <f t="shared" si="998"/>
        <v/>
      </c>
      <c r="BF761" s="107" t="str">
        <f>IF(C761="","",'رصد درجات'!AC761)</f>
        <v/>
      </c>
      <c r="BG761" s="107" t="str">
        <f>IF(C761="","",'رصد درجات'!AI761)</f>
        <v/>
      </c>
      <c r="BH761" s="107" t="str">
        <f>IF(C761="","",'رصد درجات'!AQ761)</f>
        <v/>
      </c>
      <c r="BI761" s="107" t="str">
        <f t="shared" si="974"/>
        <v/>
      </c>
      <c r="BJ761" s="107" t="str">
        <f t="shared" si="999"/>
        <v/>
      </c>
      <c r="BK761" s="107" t="str">
        <f>IF(C761="","",'رصد درجات'!AZ761)</f>
        <v/>
      </c>
      <c r="BL761" s="107" t="str">
        <f>IF(C761="","",'رصد درجات'!BF761)</f>
        <v/>
      </c>
      <c r="BM761" s="107" t="str">
        <f>IF(C761="","",'رصد درجات'!BN761)</f>
        <v/>
      </c>
      <c r="BN761" s="107" t="str">
        <f t="shared" si="975"/>
        <v/>
      </c>
      <c r="BO761" s="107" t="str">
        <f t="shared" si="976"/>
        <v/>
      </c>
      <c r="BP761" s="107" t="str">
        <f t="shared" si="977"/>
        <v/>
      </c>
      <c r="BQ761" s="107" t="str">
        <f t="shared" si="978"/>
        <v/>
      </c>
      <c r="BR761" s="108" t="str">
        <f t="shared" si="1000"/>
        <v/>
      </c>
      <c r="BS761" s="107" t="str">
        <f>IF(C761="","",'رصد درجات'!AD761)</f>
        <v/>
      </c>
      <c r="BT761" s="107" t="str">
        <f>IF(C761="","",'رصد درجات'!AR761)</f>
        <v/>
      </c>
      <c r="BU761" s="107" t="str">
        <f t="shared" si="979"/>
        <v/>
      </c>
      <c r="BV761" s="107" t="str">
        <f t="shared" si="1001"/>
        <v/>
      </c>
      <c r="BW761" s="107" t="str">
        <f>IF(C761="","",'رصد درجات'!BA761)</f>
        <v/>
      </c>
      <c r="BX761" s="107" t="str">
        <f>IF(C761="","",'رصد درجات'!BO761)</f>
        <v/>
      </c>
      <c r="BY761" s="107" t="str">
        <f t="shared" si="980"/>
        <v/>
      </c>
      <c r="BZ761" s="107" t="str">
        <f t="shared" si="1002"/>
        <v/>
      </c>
      <c r="CA761" s="107" t="str">
        <f t="shared" si="981"/>
        <v/>
      </c>
      <c r="CB761" s="108" t="str">
        <f t="shared" si="1003"/>
        <v/>
      </c>
      <c r="CC761" s="107" t="str">
        <f>IF(C761="","",'رصد درجات'!AE761)</f>
        <v/>
      </c>
      <c r="CD761" s="107" t="str">
        <f>IF(C761="","",'رصد درجات'!AJ761)</f>
        <v/>
      </c>
      <c r="CE761" s="107" t="str">
        <f>IF(C761="","",'رصد درجات'!AS761)</f>
        <v/>
      </c>
      <c r="CF761" s="107" t="str">
        <f t="shared" si="982"/>
        <v/>
      </c>
      <c r="CG761" s="107" t="str">
        <f t="shared" si="1004"/>
        <v/>
      </c>
      <c r="CH761" s="107" t="str">
        <f>IF(C761="","",'رصد درجات'!BB761)</f>
        <v/>
      </c>
      <c r="CI761" s="107" t="str">
        <f>IF(C761="","",'رصد درجات'!BF761)</f>
        <v/>
      </c>
      <c r="CJ761" s="107" t="str">
        <f>IF(C761="","",'رصد درجات'!BP761)</f>
        <v/>
      </c>
      <c r="CK761" s="107" t="str">
        <f t="shared" si="983"/>
        <v/>
      </c>
      <c r="CL761" s="107" t="str">
        <f t="shared" si="984"/>
        <v/>
      </c>
      <c r="CM761" s="107" t="str">
        <f t="shared" si="985"/>
        <v/>
      </c>
      <c r="CN761" s="107" t="str">
        <f t="shared" si="1005"/>
        <v/>
      </c>
      <c r="CO761" s="108" t="str">
        <f t="shared" si="1006"/>
        <v/>
      </c>
      <c r="CP761" s="110" t="str">
        <f>IF(C761="","",'رصد درجات'!AF761)</f>
        <v/>
      </c>
      <c r="CQ761" s="103" t="str">
        <f t="shared" si="1007"/>
        <v/>
      </c>
      <c r="CR761" s="110" t="str">
        <f>IF(C761="","",'رصد درجات'!BC761)</f>
        <v/>
      </c>
      <c r="CS761" s="110" t="str">
        <f t="shared" si="1008"/>
        <v/>
      </c>
      <c r="CT761" s="110" t="str">
        <f t="shared" si="1009"/>
        <v/>
      </c>
      <c r="CU761" s="103" t="str">
        <f t="shared" si="1010"/>
        <v/>
      </c>
      <c r="CV761" s="107" t="str">
        <f>IF(C761="","",'رصد درجات'!AG761)</f>
        <v/>
      </c>
      <c r="CW761" s="107" t="str">
        <f t="shared" si="1011"/>
        <v/>
      </c>
      <c r="CX761" s="107" t="str">
        <f>IF(C761="","",'رصد درجات'!BD761)</f>
        <v/>
      </c>
      <c r="CY761" s="110" t="str">
        <f t="shared" si="1012"/>
        <v/>
      </c>
      <c r="CZ761" s="110" t="str">
        <f t="shared" si="1013"/>
        <v/>
      </c>
      <c r="DA761" s="103" t="str">
        <f t="shared" si="1014"/>
        <v/>
      </c>
      <c r="DB761" s="111" t="str">
        <f t="shared" si="1015"/>
        <v/>
      </c>
      <c r="DC761" s="112" t="str">
        <f t="shared" si="1016"/>
        <v/>
      </c>
      <c r="DD761" s="111" t="str">
        <f t="shared" si="1017"/>
        <v/>
      </c>
      <c r="DE761" s="112" t="str">
        <f t="shared" si="1018"/>
        <v/>
      </c>
      <c r="DF761" s="107" t="str">
        <f>IF(C761="","",'رصد درجات'!AH761)</f>
        <v/>
      </c>
      <c r="DG761" s="107" t="str">
        <f>IF(C761="","",'رصد درجات'!AT761)</f>
        <v/>
      </c>
      <c r="DH761" s="107" t="str">
        <f t="shared" si="1019"/>
        <v/>
      </c>
      <c r="DI761" s="107" t="str">
        <f t="shared" si="1020"/>
        <v/>
      </c>
      <c r="DJ761" s="107" t="str">
        <f>IF(C761="","",'رصد درجات'!BE761)</f>
        <v/>
      </c>
      <c r="DK761" s="107" t="str">
        <f>IF(C761="","",'رصد درجات'!BQ761)</f>
        <v/>
      </c>
      <c r="DL761" s="107" t="str">
        <f t="shared" si="1021"/>
        <v/>
      </c>
      <c r="DM761" s="107" t="str">
        <f t="shared" si="1022"/>
        <v/>
      </c>
      <c r="DN761" s="107" t="str">
        <f t="shared" si="1023"/>
        <v/>
      </c>
      <c r="DO761" s="108" t="str">
        <f t="shared" si="1024"/>
        <v/>
      </c>
      <c r="DP761" s="81" t="str">
        <f t="shared" si="1025"/>
        <v/>
      </c>
      <c r="DQ761" s="113" t="str">
        <f t="shared" si="1026"/>
        <v/>
      </c>
      <c r="DR761" s="9">
        <f t="shared" si="1027"/>
        <v>0</v>
      </c>
      <c r="DS761" s="114" t="str">
        <f t="shared" si="1028"/>
        <v/>
      </c>
      <c r="DT761" s="115" t="str">
        <f t="shared" si="1029"/>
        <v/>
      </c>
      <c r="DU761" s="115" t="str">
        <f t="shared" si="1030"/>
        <v/>
      </c>
      <c r="DV761" s="115" t="str">
        <f t="shared" si="1031"/>
        <v/>
      </c>
      <c r="DW761" s="115" t="str">
        <f t="shared" si="1032"/>
        <v/>
      </c>
      <c r="DX761" s="115" t="str">
        <f t="shared" si="1033"/>
        <v/>
      </c>
      <c r="DY761" s="115" t="str">
        <f t="shared" si="1034"/>
        <v/>
      </c>
      <c r="DZ761" s="115" t="str">
        <f t="shared" si="1035"/>
        <v/>
      </c>
      <c r="EA761" s="253"/>
      <c r="EB761" s="253"/>
      <c r="EC761" s="253"/>
      <c r="ED761" s="253"/>
      <c r="EE761" s="253"/>
      <c r="EF761" s="253"/>
      <c r="EG761" s="253"/>
      <c r="EH761" s="253"/>
      <c r="EI761" s="253"/>
      <c r="EJ761" s="253"/>
      <c r="EK761" s="259"/>
      <c r="EL761" s="261" t="str">
        <f t="shared" si="1036"/>
        <v/>
      </c>
      <c r="EM761" s="9"/>
      <c r="EN761" s="9"/>
      <c r="EO761" s="81"/>
      <c r="EP761" s="82"/>
      <c r="EQ761" s="88"/>
      <c r="ER761" s="88"/>
      <c r="ES761" s="78"/>
    </row>
    <row r="762" spans="1:149" s="11" customFormat="1" ht="27" customHeight="1" thickBot="1">
      <c r="A762" s="88" t="str">
        <f>IF('رصد درجات'!A762="","",'رصد درجات'!A762)</f>
        <v/>
      </c>
      <c r="B762" s="88" t="str">
        <f>IF('رصد درجات'!B762="","",'رصد درجات'!B762)</f>
        <v/>
      </c>
      <c r="C762" s="88" t="str">
        <f>IF('رصد درجات'!C762="","",'رصد درجات'!C762)</f>
        <v/>
      </c>
      <c r="D762" s="104" t="str">
        <f>IF('رصد درجات'!D762="","",'رصد درجات'!D762)</f>
        <v/>
      </c>
      <c r="E762" s="88" t="str">
        <f>IF('رصد درجات'!E762="","",'رصد درجات'!E762)</f>
        <v/>
      </c>
      <c r="F762" s="88" t="str">
        <f>IF('رصد درجات'!F762="","",'رصد درجات'!F762)</f>
        <v/>
      </c>
      <c r="G762" s="88" t="str">
        <f>IF('رصد درجات'!G762="","",'رصد درجات'!G762)</f>
        <v/>
      </c>
      <c r="H762" s="88" t="str">
        <f>IF('رصد درجات'!H762="","",'رصد درجات'!H762)</f>
        <v/>
      </c>
      <c r="I762" s="88" t="str">
        <f>IF('رصد درجات'!I762="","",'رصد درجات'!I762)</f>
        <v/>
      </c>
      <c r="J762" s="88" t="str">
        <f>IF('رصد درجات'!J762="","",'رصد درجات'!J762)</f>
        <v/>
      </c>
      <c r="K762" s="88" t="str">
        <f>IF('رصد درجات'!K762="","",'رصد درجات'!K762)</f>
        <v/>
      </c>
      <c r="L762" s="88" t="str">
        <f>IF('رصد درجات'!L762="","",'رصد درجات'!L762)</f>
        <v/>
      </c>
      <c r="M762" s="105" t="str">
        <f>IF('رصد درجات'!M762="","",'رصد درجات'!M762)</f>
        <v/>
      </c>
      <c r="N762" s="105" t="str">
        <f>IF('رصد درجات'!N762="","",'رصد درجات'!N762)</f>
        <v/>
      </c>
      <c r="O762" s="88" t="str">
        <f>IF(C762="","",'رصد درجات'!Y762)</f>
        <v/>
      </c>
      <c r="P762" s="88" t="str">
        <f>IF(C762="","",'رصد درجات'!AL762)</f>
        <v/>
      </c>
      <c r="Q762" s="88" t="str">
        <f t="shared" si="986"/>
        <v/>
      </c>
      <c r="R762" s="103" t="str">
        <f t="shared" si="987"/>
        <v/>
      </c>
      <c r="S762" s="88" t="str">
        <f>IF(C762="","",'رصد درجات'!AV762)</f>
        <v/>
      </c>
      <c r="T762" s="88" t="str">
        <f>IF(C762="","",'رصد درجات'!BI762)</f>
        <v/>
      </c>
      <c r="U762" s="88" t="str">
        <f t="shared" si="988"/>
        <v/>
      </c>
      <c r="V762" s="88" t="str">
        <f t="shared" si="989"/>
        <v/>
      </c>
      <c r="W762" s="88" t="str">
        <f t="shared" si="990"/>
        <v/>
      </c>
      <c r="X762" s="106" t="str">
        <f t="shared" si="991"/>
        <v/>
      </c>
      <c r="Y762" s="107" t="str">
        <f>IF(C762="","",'رصد درجات'!Z762)</f>
        <v/>
      </c>
      <c r="Z762" s="107" t="str">
        <f>IF(C762="","",'رصد درجات'!AM762)</f>
        <v/>
      </c>
      <c r="AA762" s="107" t="str">
        <f t="shared" si="962"/>
        <v/>
      </c>
      <c r="AB762" s="107" t="str">
        <f t="shared" si="992"/>
        <v/>
      </c>
      <c r="AC762" s="107" t="str">
        <f>IF(C762="","",'رصد درجات'!AV762)</f>
        <v/>
      </c>
      <c r="AD762" s="107" t="str">
        <f>IF(C762="","",'رصد درجات'!BI762)</f>
        <v/>
      </c>
      <c r="AE762" s="107" t="str">
        <f t="shared" si="963"/>
        <v/>
      </c>
      <c r="AF762" s="107" t="str">
        <f t="shared" si="964"/>
        <v/>
      </c>
      <c r="AG762" s="107" t="str">
        <f t="shared" si="993"/>
        <v/>
      </c>
      <c r="AH762" s="108" t="str">
        <f t="shared" si="994"/>
        <v/>
      </c>
      <c r="AI762" s="107" t="str">
        <f>IF(C762="","",'رصد درجات'!AA762)</f>
        <v/>
      </c>
      <c r="AJ762" s="107" t="str">
        <f>IF(C762="","",'رصد درجات'!AN762)</f>
        <v/>
      </c>
      <c r="AK762" s="107" t="str">
        <f t="shared" si="965"/>
        <v/>
      </c>
      <c r="AL762" s="109" t="str">
        <f t="shared" si="995"/>
        <v/>
      </c>
      <c r="AM762" s="107" t="str">
        <f>IF(C762="","",'رصد درجات'!AX762)</f>
        <v/>
      </c>
      <c r="AN762" s="107" t="str">
        <f>IF(C762="","",'رصد درجات'!BK762)</f>
        <v/>
      </c>
      <c r="AO762" s="107" t="str">
        <f t="shared" si="966"/>
        <v/>
      </c>
      <c r="AP762" s="107" t="str">
        <f t="shared" si="967"/>
        <v/>
      </c>
      <c r="AQ762" s="107" t="str">
        <f t="shared" si="968"/>
        <v/>
      </c>
      <c r="AR762" s="108" t="str">
        <f t="shared" si="996"/>
        <v/>
      </c>
      <c r="AS762" s="107" t="str">
        <f>IF(C762="","",'رصد درجات'!AB762)</f>
        <v/>
      </c>
      <c r="AT762" s="107" t="str">
        <f>IF(C762="","",'رصد درجات'!AO762)</f>
        <v/>
      </c>
      <c r="AU762" s="107" t="str">
        <f>IF(C762="","",'رصد درجات'!AP762)</f>
        <v/>
      </c>
      <c r="AV762" s="107" t="str">
        <f t="shared" si="969"/>
        <v/>
      </c>
      <c r="AW762" s="107" t="str">
        <f t="shared" si="997"/>
        <v/>
      </c>
      <c r="AX762" s="107" t="str">
        <f>IF(C762="","",'رصد درجات'!AY762)</f>
        <v/>
      </c>
      <c r="AY762" s="107" t="str">
        <f>IF(C762="","",'رصد درجات'!BL762)</f>
        <v/>
      </c>
      <c r="AZ762" s="107" t="str">
        <f>IF(C762="","",'رصد درجات'!BM762)</f>
        <v/>
      </c>
      <c r="BA762" s="107" t="str">
        <f t="shared" si="970"/>
        <v/>
      </c>
      <c r="BB762" s="107" t="str">
        <f t="shared" si="971"/>
        <v/>
      </c>
      <c r="BC762" s="107" t="str">
        <f t="shared" si="972"/>
        <v/>
      </c>
      <c r="BD762" s="107" t="str">
        <f t="shared" si="973"/>
        <v/>
      </c>
      <c r="BE762" s="108" t="str">
        <f t="shared" si="998"/>
        <v/>
      </c>
      <c r="BF762" s="107" t="str">
        <f>IF(C762="","",'رصد درجات'!AC762)</f>
        <v/>
      </c>
      <c r="BG762" s="107" t="str">
        <f>IF(C762="","",'رصد درجات'!AI762)</f>
        <v/>
      </c>
      <c r="BH762" s="107" t="str">
        <f>IF(C762="","",'رصد درجات'!AQ762)</f>
        <v/>
      </c>
      <c r="BI762" s="107" t="str">
        <f t="shared" si="974"/>
        <v/>
      </c>
      <c r="BJ762" s="107" t="str">
        <f t="shared" si="999"/>
        <v/>
      </c>
      <c r="BK762" s="107" t="str">
        <f>IF(C762="","",'رصد درجات'!AZ762)</f>
        <v/>
      </c>
      <c r="BL762" s="107" t="str">
        <f>IF(C762="","",'رصد درجات'!BF762)</f>
        <v/>
      </c>
      <c r="BM762" s="107" t="str">
        <f>IF(C762="","",'رصد درجات'!BN762)</f>
        <v/>
      </c>
      <c r="BN762" s="107" t="str">
        <f t="shared" si="975"/>
        <v/>
      </c>
      <c r="BO762" s="107" t="str">
        <f t="shared" si="976"/>
        <v/>
      </c>
      <c r="BP762" s="107" t="str">
        <f t="shared" si="977"/>
        <v/>
      </c>
      <c r="BQ762" s="107" t="str">
        <f t="shared" si="978"/>
        <v/>
      </c>
      <c r="BR762" s="108" t="str">
        <f t="shared" si="1000"/>
        <v/>
      </c>
      <c r="BS762" s="107" t="str">
        <f>IF(C762="","",'رصد درجات'!AD762)</f>
        <v/>
      </c>
      <c r="BT762" s="107" t="str">
        <f>IF(C762="","",'رصد درجات'!AR762)</f>
        <v/>
      </c>
      <c r="BU762" s="107" t="str">
        <f t="shared" si="979"/>
        <v/>
      </c>
      <c r="BV762" s="107" t="str">
        <f t="shared" si="1001"/>
        <v/>
      </c>
      <c r="BW762" s="107" t="str">
        <f>IF(C762="","",'رصد درجات'!BA762)</f>
        <v/>
      </c>
      <c r="BX762" s="107" t="str">
        <f>IF(C762="","",'رصد درجات'!BO762)</f>
        <v/>
      </c>
      <c r="BY762" s="107" t="str">
        <f t="shared" si="980"/>
        <v/>
      </c>
      <c r="BZ762" s="107" t="str">
        <f t="shared" si="1002"/>
        <v/>
      </c>
      <c r="CA762" s="107" t="str">
        <f t="shared" si="981"/>
        <v/>
      </c>
      <c r="CB762" s="108" t="str">
        <f t="shared" si="1003"/>
        <v/>
      </c>
      <c r="CC762" s="107" t="str">
        <f>IF(C762="","",'رصد درجات'!AE762)</f>
        <v/>
      </c>
      <c r="CD762" s="107" t="str">
        <f>IF(C762="","",'رصد درجات'!AJ762)</f>
        <v/>
      </c>
      <c r="CE762" s="107" t="str">
        <f>IF(C762="","",'رصد درجات'!AS762)</f>
        <v/>
      </c>
      <c r="CF762" s="107" t="str">
        <f t="shared" si="982"/>
        <v/>
      </c>
      <c r="CG762" s="107" t="str">
        <f t="shared" si="1004"/>
        <v/>
      </c>
      <c r="CH762" s="107" t="str">
        <f>IF(C762="","",'رصد درجات'!BB762)</f>
        <v/>
      </c>
      <c r="CI762" s="107" t="str">
        <f>IF(C762="","",'رصد درجات'!BF762)</f>
        <v/>
      </c>
      <c r="CJ762" s="107" t="str">
        <f>IF(C762="","",'رصد درجات'!BP762)</f>
        <v/>
      </c>
      <c r="CK762" s="107" t="str">
        <f t="shared" si="983"/>
        <v/>
      </c>
      <c r="CL762" s="107" t="str">
        <f t="shared" si="984"/>
        <v/>
      </c>
      <c r="CM762" s="107" t="str">
        <f t="shared" si="985"/>
        <v/>
      </c>
      <c r="CN762" s="107" t="str">
        <f t="shared" si="1005"/>
        <v/>
      </c>
      <c r="CO762" s="108" t="str">
        <f t="shared" si="1006"/>
        <v/>
      </c>
      <c r="CP762" s="110" t="str">
        <f>IF(C762="","",'رصد درجات'!AF762)</f>
        <v/>
      </c>
      <c r="CQ762" s="103" t="str">
        <f t="shared" si="1007"/>
        <v/>
      </c>
      <c r="CR762" s="110" t="str">
        <f>IF(C762="","",'رصد درجات'!BC762)</f>
        <v/>
      </c>
      <c r="CS762" s="110" t="str">
        <f t="shared" si="1008"/>
        <v/>
      </c>
      <c r="CT762" s="110" t="str">
        <f t="shared" si="1009"/>
        <v/>
      </c>
      <c r="CU762" s="103" t="str">
        <f t="shared" si="1010"/>
        <v/>
      </c>
      <c r="CV762" s="107" t="str">
        <f>IF(C762="","",'رصد درجات'!AG762)</f>
        <v/>
      </c>
      <c r="CW762" s="107" t="str">
        <f t="shared" si="1011"/>
        <v/>
      </c>
      <c r="CX762" s="107" t="str">
        <f>IF(C762="","",'رصد درجات'!BD762)</f>
        <v/>
      </c>
      <c r="CY762" s="110" t="str">
        <f t="shared" si="1012"/>
        <v/>
      </c>
      <c r="CZ762" s="110" t="str">
        <f t="shared" si="1013"/>
        <v/>
      </c>
      <c r="DA762" s="103" t="str">
        <f t="shared" si="1014"/>
        <v/>
      </c>
      <c r="DB762" s="111" t="str">
        <f t="shared" si="1015"/>
        <v/>
      </c>
      <c r="DC762" s="112" t="str">
        <f t="shared" si="1016"/>
        <v/>
      </c>
      <c r="DD762" s="111" t="str">
        <f t="shared" si="1017"/>
        <v/>
      </c>
      <c r="DE762" s="112" t="str">
        <f t="shared" si="1018"/>
        <v/>
      </c>
      <c r="DF762" s="107" t="str">
        <f>IF(C762="","",'رصد درجات'!AH762)</f>
        <v/>
      </c>
      <c r="DG762" s="107" t="str">
        <f>IF(C762="","",'رصد درجات'!AT762)</f>
        <v/>
      </c>
      <c r="DH762" s="107" t="str">
        <f t="shared" si="1019"/>
        <v/>
      </c>
      <c r="DI762" s="107" t="str">
        <f t="shared" si="1020"/>
        <v/>
      </c>
      <c r="DJ762" s="107" t="str">
        <f>IF(C762="","",'رصد درجات'!BE762)</f>
        <v/>
      </c>
      <c r="DK762" s="107" t="str">
        <f>IF(C762="","",'رصد درجات'!BQ762)</f>
        <v/>
      </c>
      <c r="DL762" s="107" t="str">
        <f t="shared" si="1021"/>
        <v/>
      </c>
      <c r="DM762" s="107" t="str">
        <f t="shared" si="1022"/>
        <v/>
      </c>
      <c r="DN762" s="107" t="str">
        <f t="shared" si="1023"/>
        <v/>
      </c>
      <c r="DO762" s="108" t="str">
        <f t="shared" si="1024"/>
        <v/>
      </c>
      <c r="DP762" s="81" t="str">
        <f t="shared" si="1025"/>
        <v/>
      </c>
      <c r="DQ762" s="113" t="str">
        <f t="shared" si="1026"/>
        <v/>
      </c>
      <c r="DR762" s="9">
        <f t="shared" si="1027"/>
        <v>0</v>
      </c>
      <c r="DS762" s="114" t="str">
        <f t="shared" si="1028"/>
        <v/>
      </c>
      <c r="DT762" s="115" t="str">
        <f t="shared" si="1029"/>
        <v/>
      </c>
      <c r="DU762" s="115" t="str">
        <f t="shared" si="1030"/>
        <v/>
      </c>
      <c r="DV762" s="115" t="str">
        <f t="shared" si="1031"/>
        <v/>
      </c>
      <c r="DW762" s="115" t="str">
        <f t="shared" si="1032"/>
        <v/>
      </c>
      <c r="DX762" s="115" t="str">
        <f t="shared" si="1033"/>
        <v/>
      </c>
      <c r="DY762" s="115" t="str">
        <f t="shared" si="1034"/>
        <v/>
      </c>
      <c r="DZ762" s="115" t="str">
        <f t="shared" si="1035"/>
        <v/>
      </c>
      <c r="EA762" s="253"/>
      <c r="EB762" s="253"/>
      <c r="EC762" s="253"/>
      <c r="ED762" s="253"/>
      <c r="EE762" s="253"/>
      <c r="EF762" s="253"/>
      <c r="EG762" s="253"/>
      <c r="EH762" s="253"/>
      <c r="EI762" s="253"/>
      <c r="EJ762" s="253"/>
      <c r="EK762" s="259"/>
      <c r="EL762" s="261" t="str">
        <f t="shared" si="1036"/>
        <v/>
      </c>
      <c r="EM762" s="9"/>
      <c r="EN762" s="9"/>
      <c r="EO762" s="81"/>
      <c r="EP762" s="82"/>
      <c r="EQ762" s="88"/>
      <c r="ER762" s="88"/>
      <c r="ES762" s="78"/>
    </row>
    <row r="763" spans="1:149" s="11" customFormat="1" ht="27" customHeight="1" thickBot="1">
      <c r="A763" s="88" t="str">
        <f>IF('رصد درجات'!A763="","",'رصد درجات'!A763)</f>
        <v/>
      </c>
      <c r="B763" s="88" t="str">
        <f>IF('رصد درجات'!B763="","",'رصد درجات'!B763)</f>
        <v/>
      </c>
      <c r="C763" s="88" t="str">
        <f>IF('رصد درجات'!C763="","",'رصد درجات'!C763)</f>
        <v/>
      </c>
      <c r="D763" s="104" t="str">
        <f>IF('رصد درجات'!D763="","",'رصد درجات'!D763)</f>
        <v/>
      </c>
      <c r="E763" s="88" t="str">
        <f>IF('رصد درجات'!E763="","",'رصد درجات'!E763)</f>
        <v/>
      </c>
      <c r="F763" s="88" t="str">
        <f>IF('رصد درجات'!F763="","",'رصد درجات'!F763)</f>
        <v/>
      </c>
      <c r="G763" s="88" t="str">
        <f>IF('رصد درجات'!G763="","",'رصد درجات'!G763)</f>
        <v/>
      </c>
      <c r="H763" s="88" t="str">
        <f>IF('رصد درجات'!H763="","",'رصد درجات'!H763)</f>
        <v/>
      </c>
      <c r="I763" s="88" t="str">
        <f>IF('رصد درجات'!I763="","",'رصد درجات'!I763)</f>
        <v/>
      </c>
      <c r="J763" s="88" t="str">
        <f>IF('رصد درجات'!J763="","",'رصد درجات'!J763)</f>
        <v/>
      </c>
      <c r="K763" s="88" t="str">
        <f>IF('رصد درجات'!K763="","",'رصد درجات'!K763)</f>
        <v/>
      </c>
      <c r="L763" s="88" t="str">
        <f>IF('رصد درجات'!L763="","",'رصد درجات'!L763)</f>
        <v/>
      </c>
      <c r="M763" s="105" t="str">
        <f>IF('رصد درجات'!M763="","",'رصد درجات'!M763)</f>
        <v/>
      </c>
      <c r="N763" s="105" t="str">
        <f>IF('رصد درجات'!N763="","",'رصد درجات'!N763)</f>
        <v/>
      </c>
      <c r="O763" s="88" t="str">
        <f>IF(C763="","",'رصد درجات'!Y763)</f>
        <v/>
      </c>
      <c r="P763" s="88" t="str">
        <f>IF(C763="","",'رصد درجات'!AL763)</f>
        <v/>
      </c>
      <c r="Q763" s="88" t="str">
        <f t="shared" si="986"/>
        <v/>
      </c>
      <c r="R763" s="103" t="str">
        <f t="shared" si="987"/>
        <v/>
      </c>
      <c r="S763" s="88" t="str">
        <f>IF(C763="","",'رصد درجات'!AV763)</f>
        <v/>
      </c>
      <c r="T763" s="88" t="str">
        <f>IF(C763="","",'رصد درجات'!BI763)</f>
        <v/>
      </c>
      <c r="U763" s="88" t="str">
        <f t="shared" si="988"/>
        <v/>
      </c>
      <c r="V763" s="88" t="str">
        <f t="shared" si="989"/>
        <v/>
      </c>
      <c r="W763" s="88" t="str">
        <f t="shared" si="990"/>
        <v/>
      </c>
      <c r="X763" s="106" t="str">
        <f t="shared" si="991"/>
        <v/>
      </c>
      <c r="Y763" s="107" t="str">
        <f>IF(C763="","",'رصد درجات'!Z763)</f>
        <v/>
      </c>
      <c r="Z763" s="107" t="str">
        <f>IF(C763="","",'رصد درجات'!AM763)</f>
        <v/>
      </c>
      <c r="AA763" s="107" t="str">
        <f t="shared" si="962"/>
        <v/>
      </c>
      <c r="AB763" s="107" t="str">
        <f t="shared" si="992"/>
        <v/>
      </c>
      <c r="AC763" s="107" t="str">
        <f>IF(C763="","",'رصد درجات'!AV763)</f>
        <v/>
      </c>
      <c r="AD763" s="107" t="str">
        <f>IF(C763="","",'رصد درجات'!BI763)</f>
        <v/>
      </c>
      <c r="AE763" s="107" t="str">
        <f t="shared" si="963"/>
        <v/>
      </c>
      <c r="AF763" s="107" t="str">
        <f t="shared" si="964"/>
        <v/>
      </c>
      <c r="AG763" s="107" t="str">
        <f t="shared" si="993"/>
        <v/>
      </c>
      <c r="AH763" s="108" t="str">
        <f t="shared" si="994"/>
        <v/>
      </c>
      <c r="AI763" s="107" t="str">
        <f>IF(C763="","",'رصد درجات'!AA763)</f>
        <v/>
      </c>
      <c r="AJ763" s="107" t="str">
        <f>IF(C763="","",'رصد درجات'!AN763)</f>
        <v/>
      </c>
      <c r="AK763" s="107" t="str">
        <f t="shared" si="965"/>
        <v/>
      </c>
      <c r="AL763" s="109" t="str">
        <f t="shared" si="995"/>
        <v/>
      </c>
      <c r="AM763" s="107" t="str">
        <f>IF(C763="","",'رصد درجات'!AX763)</f>
        <v/>
      </c>
      <c r="AN763" s="107" t="str">
        <f>IF(C763="","",'رصد درجات'!BK763)</f>
        <v/>
      </c>
      <c r="AO763" s="107" t="str">
        <f t="shared" si="966"/>
        <v/>
      </c>
      <c r="AP763" s="107" t="str">
        <f t="shared" si="967"/>
        <v/>
      </c>
      <c r="AQ763" s="107" t="str">
        <f t="shared" si="968"/>
        <v/>
      </c>
      <c r="AR763" s="108" t="str">
        <f t="shared" si="996"/>
        <v/>
      </c>
      <c r="AS763" s="107" t="str">
        <f>IF(C763="","",'رصد درجات'!AB763)</f>
        <v/>
      </c>
      <c r="AT763" s="107" t="str">
        <f>IF(C763="","",'رصد درجات'!AO763)</f>
        <v/>
      </c>
      <c r="AU763" s="107" t="str">
        <f>IF(C763="","",'رصد درجات'!AP763)</f>
        <v/>
      </c>
      <c r="AV763" s="107" t="str">
        <f t="shared" si="969"/>
        <v/>
      </c>
      <c r="AW763" s="107" t="str">
        <f t="shared" si="997"/>
        <v/>
      </c>
      <c r="AX763" s="107" t="str">
        <f>IF(C763="","",'رصد درجات'!AY763)</f>
        <v/>
      </c>
      <c r="AY763" s="107" t="str">
        <f>IF(C763="","",'رصد درجات'!BL763)</f>
        <v/>
      </c>
      <c r="AZ763" s="107" t="str">
        <f>IF(C763="","",'رصد درجات'!BM763)</f>
        <v/>
      </c>
      <c r="BA763" s="107" t="str">
        <f t="shared" si="970"/>
        <v/>
      </c>
      <c r="BB763" s="107" t="str">
        <f t="shared" si="971"/>
        <v/>
      </c>
      <c r="BC763" s="107" t="str">
        <f t="shared" si="972"/>
        <v/>
      </c>
      <c r="BD763" s="107" t="str">
        <f t="shared" si="973"/>
        <v/>
      </c>
      <c r="BE763" s="108" t="str">
        <f t="shared" si="998"/>
        <v/>
      </c>
      <c r="BF763" s="107" t="str">
        <f>IF(C763="","",'رصد درجات'!AC763)</f>
        <v/>
      </c>
      <c r="BG763" s="107" t="str">
        <f>IF(C763="","",'رصد درجات'!AI763)</f>
        <v/>
      </c>
      <c r="BH763" s="107" t="str">
        <f>IF(C763="","",'رصد درجات'!AQ763)</f>
        <v/>
      </c>
      <c r="BI763" s="107" t="str">
        <f t="shared" si="974"/>
        <v/>
      </c>
      <c r="BJ763" s="107" t="str">
        <f t="shared" si="999"/>
        <v/>
      </c>
      <c r="BK763" s="107" t="str">
        <f>IF(C763="","",'رصد درجات'!AZ763)</f>
        <v/>
      </c>
      <c r="BL763" s="107" t="str">
        <f>IF(C763="","",'رصد درجات'!BF763)</f>
        <v/>
      </c>
      <c r="BM763" s="107" t="str">
        <f>IF(C763="","",'رصد درجات'!BN763)</f>
        <v/>
      </c>
      <c r="BN763" s="107" t="str">
        <f t="shared" si="975"/>
        <v/>
      </c>
      <c r="BO763" s="107" t="str">
        <f t="shared" si="976"/>
        <v/>
      </c>
      <c r="BP763" s="107" t="str">
        <f t="shared" si="977"/>
        <v/>
      </c>
      <c r="BQ763" s="107" t="str">
        <f t="shared" si="978"/>
        <v/>
      </c>
      <c r="BR763" s="108" t="str">
        <f t="shared" si="1000"/>
        <v/>
      </c>
      <c r="BS763" s="107" t="str">
        <f>IF(C763="","",'رصد درجات'!AD763)</f>
        <v/>
      </c>
      <c r="BT763" s="107" t="str">
        <f>IF(C763="","",'رصد درجات'!AR763)</f>
        <v/>
      </c>
      <c r="BU763" s="107" t="str">
        <f t="shared" si="979"/>
        <v/>
      </c>
      <c r="BV763" s="107" t="str">
        <f t="shared" si="1001"/>
        <v/>
      </c>
      <c r="BW763" s="107" t="str">
        <f>IF(C763="","",'رصد درجات'!BA763)</f>
        <v/>
      </c>
      <c r="BX763" s="107" t="str">
        <f>IF(C763="","",'رصد درجات'!BO763)</f>
        <v/>
      </c>
      <c r="BY763" s="107" t="str">
        <f t="shared" si="980"/>
        <v/>
      </c>
      <c r="BZ763" s="107" t="str">
        <f t="shared" si="1002"/>
        <v/>
      </c>
      <c r="CA763" s="107" t="str">
        <f t="shared" si="981"/>
        <v/>
      </c>
      <c r="CB763" s="108" t="str">
        <f t="shared" si="1003"/>
        <v/>
      </c>
      <c r="CC763" s="107" t="str">
        <f>IF(C763="","",'رصد درجات'!AE763)</f>
        <v/>
      </c>
      <c r="CD763" s="107" t="str">
        <f>IF(C763="","",'رصد درجات'!AJ763)</f>
        <v/>
      </c>
      <c r="CE763" s="107" t="str">
        <f>IF(C763="","",'رصد درجات'!AS763)</f>
        <v/>
      </c>
      <c r="CF763" s="107" t="str">
        <f t="shared" si="982"/>
        <v/>
      </c>
      <c r="CG763" s="107" t="str">
        <f t="shared" si="1004"/>
        <v/>
      </c>
      <c r="CH763" s="107" t="str">
        <f>IF(C763="","",'رصد درجات'!BB763)</f>
        <v/>
      </c>
      <c r="CI763" s="107" t="str">
        <f>IF(C763="","",'رصد درجات'!BF763)</f>
        <v/>
      </c>
      <c r="CJ763" s="107" t="str">
        <f>IF(C763="","",'رصد درجات'!BP763)</f>
        <v/>
      </c>
      <c r="CK763" s="107" t="str">
        <f t="shared" si="983"/>
        <v/>
      </c>
      <c r="CL763" s="107" t="str">
        <f t="shared" si="984"/>
        <v/>
      </c>
      <c r="CM763" s="107" t="str">
        <f t="shared" si="985"/>
        <v/>
      </c>
      <c r="CN763" s="107" t="str">
        <f t="shared" si="1005"/>
        <v/>
      </c>
      <c r="CO763" s="108" t="str">
        <f t="shared" si="1006"/>
        <v/>
      </c>
      <c r="CP763" s="110" t="str">
        <f>IF(C763="","",'رصد درجات'!AF763)</f>
        <v/>
      </c>
      <c r="CQ763" s="103" t="str">
        <f t="shared" si="1007"/>
        <v/>
      </c>
      <c r="CR763" s="110" t="str">
        <f>IF(C763="","",'رصد درجات'!BC763)</f>
        <v/>
      </c>
      <c r="CS763" s="110" t="str">
        <f t="shared" si="1008"/>
        <v/>
      </c>
      <c r="CT763" s="110" t="str">
        <f t="shared" si="1009"/>
        <v/>
      </c>
      <c r="CU763" s="103" t="str">
        <f t="shared" si="1010"/>
        <v/>
      </c>
      <c r="CV763" s="107" t="str">
        <f>IF(C763="","",'رصد درجات'!AG763)</f>
        <v/>
      </c>
      <c r="CW763" s="107" t="str">
        <f t="shared" si="1011"/>
        <v/>
      </c>
      <c r="CX763" s="107" t="str">
        <f>IF(C763="","",'رصد درجات'!BD763)</f>
        <v/>
      </c>
      <c r="CY763" s="110" t="str">
        <f t="shared" si="1012"/>
        <v/>
      </c>
      <c r="CZ763" s="110" t="str">
        <f t="shared" si="1013"/>
        <v/>
      </c>
      <c r="DA763" s="103" t="str">
        <f t="shared" si="1014"/>
        <v/>
      </c>
      <c r="DB763" s="111" t="str">
        <f t="shared" si="1015"/>
        <v/>
      </c>
      <c r="DC763" s="112" t="str">
        <f t="shared" si="1016"/>
        <v/>
      </c>
      <c r="DD763" s="111" t="str">
        <f t="shared" si="1017"/>
        <v/>
      </c>
      <c r="DE763" s="112" t="str">
        <f t="shared" si="1018"/>
        <v/>
      </c>
      <c r="DF763" s="107" t="str">
        <f>IF(C763="","",'رصد درجات'!AH763)</f>
        <v/>
      </c>
      <c r="DG763" s="107" t="str">
        <f>IF(C763="","",'رصد درجات'!AT763)</f>
        <v/>
      </c>
      <c r="DH763" s="107" t="str">
        <f t="shared" si="1019"/>
        <v/>
      </c>
      <c r="DI763" s="107" t="str">
        <f t="shared" si="1020"/>
        <v/>
      </c>
      <c r="DJ763" s="107" t="str">
        <f>IF(C763="","",'رصد درجات'!BE763)</f>
        <v/>
      </c>
      <c r="DK763" s="107" t="str">
        <f>IF(C763="","",'رصد درجات'!BQ763)</f>
        <v/>
      </c>
      <c r="DL763" s="107" t="str">
        <f t="shared" si="1021"/>
        <v/>
      </c>
      <c r="DM763" s="107" t="str">
        <f t="shared" si="1022"/>
        <v/>
      </c>
      <c r="DN763" s="107" t="str">
        <f t="shared" si="1023"/>
        <v/>
      </c>
      <c r="DO763" s="108" t="str">
        <f t="shared" si="1024"/>
        <v/>
      </c>
      <c r="DP763" s="81" t="str">
        <f t="shared" si="1025"/>
        <v/>
      </c>
      <c r="DQ763" s="113" t="str">
        <f t="shared" si="1026"/>
        <v/>
      </c>
      <c r="DR763" s="9">
        <f t="shared" si="1027"/>
        <v>0</v>
      </c>
      <c r="DS763" s="114" t="str">
        <f t="shared" si="1028"/>
        <v/>
      </c>
      <c r="DT763" s="115" t="str">
        <f t="shared" si="1029"/>
        <v/>
      </c>
      <c r="DU763" s="115" t="str">
        <f t="shared" si="1030"/>
        <v/>
      </c>
      <c r="DV763" s="115" t="str">
        <f t="shared" si="1031"/>
        <v/>
      </c>
      <c r="DW763" s="115" t="str">
        <f t="shared" si="1032"/>
        <v/>
      </c>
      <c r="DX763" s="115" t="str">
        <f t="shared" si="1033"/>
        <v/>
      </c>
      <c r="DY763" s="115" t="str">
        <f t="shared" si="1034"/>
        <v/>
      </c>
      <c r="DZ763" s="115" t="str">
        <f t="shared" si="1035"/>
        <v/>
      </c>
      <c r="EA763" s="253"/>
      <c r="EB763" s="253"/>
      <c r="EC763" s="253"/>
      <c r="ED763" s="253"/>
      <c r="EE763" s="253"/>
      <c r="EF763" s="253"/>
      <c r="EG763" s="253"/>
      <c r="EH763" s="253"/>
      <c r="EI763" s="253"/>
      <c r="EJ763" s="253"/>
      <c r="EK763" s="259"/>
      <c r="EL763" s="261" t="str">
        <f t="shared" si="1036"/>
        <v/>
      </c>
      <c r="EM763" s="9"/>
      <c r="EN763" s="9"/>
      <c r="EO763" s="81"/>
      <c r="EP763" s="82"/>
      <c r="EQ763" s="88"/>
      <c r="ER763" s="88"/>
      <c r="ES763" s="78"/>
    </row>
    <row r="764" spans="1:149" s="11" customFormat="1" ht="27" customHeight="1" thickBot="1">
      <c r="A764" s="88" t="str">
        <f>IF('رصد درجات'!A764="","",'رصد درجات'!A764)</f>
        <v/>
      </c>
      <c r="B764" s="88" t="str">
        <f>IF('رصد درجات'!B764="","",'رصد درجات'!B764)</f>
        <v/>
      </c>
      <c r="C764" s="88" t="str">
        <f>IF('رصد درجات'!C764="","",'رصد درجات'!C764)</f>
        <v/>
      </c>
      <c r="D764" s="104" t="str">
        <f>IF('رصد درجات'!D764="","",'رصد درجات'!D764)</f>
        <v/>
      </c>
      <c r="E764" s="88" t="str">
        <f>IF('رصد درجات'!E764="","",'رصد درجات'!E764)</f>
        <v/>
      </c>
      <c r="F764" s="88" t="str">
        <f>IF('رصد درجات'!F764="","",'رصد درجات'!F764)</f>
        <v/>
      </c>
      <c r="G764" s="88" t="str">
        <f>IF('رصد درجات'!G764="","",'رصد درجات'!G764)</f>
        <v/>
      </c>
      <c r="H764" s="88" t="str">
        <f>IF('رصد درجات'!H764="","",'رصد درجات'!H764)</f>
        <v/>
      </c>
      <c r="I764" s="88" t="str">
        <f>IF('رصد درجات'!I764="","",'رصد درجات'!I764)</f>
        <v/>
      </c>
      <c r="J764" s="88" t="str">
        <f>IF('رصد درجات'!J764="","",'رصد درجات'!J764)</f>
        <v/>
      </c>
      <c r="K764" s="88" t="str">
        <f>IF('رصد درجات'!K764="","",'رصد درجات'!K764)</f>
        <v/>
      </c>
      <c r="L764" s="88" t="str">
        <f>IF('رصد درجات'!L764="","",'رصد درجات'!L764)</f>
        <v/>
      </c>
      <c r="M764" s="105" t="str">
        <f>IF('رصد درجات'!M764="","",'رصد درجات'!M764)</f>
        <v/>
      </c>
      <c r="N764" s="105" t="str">
        <f>IF('رصد درجات'!N764="","",'رصد درجات'!N764)</f>
        <v/>
      </c>
      <c r="O764" s="88" t="str">
        <f>IF(C764="","",'رصد درجات'!Y764)</f>
        <v/>
      </c>
      <c r="P764" s="88" t="str">
        <f>IF(C764="","",'رصد درجات'!AL764)</f>
        <v/>
      </c>
      <c r="Q764" s="88" t="str">
        <f t="shared" si="986"/>
        <v/>
      </c>
      <c r="R764" s="103" t="str">
        <f t="shared" si="987"/>
        <v/>
      </c>
      <c r="S764" s="88" t="str">
        <f>IF(C764="","",'رصد درجات'!AV764)</f>
        <v/>
      </c>
      <c r="T764" s="88" t="str">
        <f>IF(C764="","",'رصد درجات'!BI764)</f>
        <v/>
      </c>
      <c r="U764" s="88" t="str">
        <f t="shared" si="988"/>
        <v/>
      </c>
      <c r="V764" s="88" t="str">
        <f t="shared" si="989"/>
        <v/>
      </c>
      <c r="W764" s="88" t="str">
        <f t="shared" si="990"/>
        <v/>
      </c>
      <c r="X764" s="106" t="str">
        <f t="shared" si="991"/>
        <v/>
      </c>
      <c r="Y764" s="107" t="str">
        <f>IF(C764="","",'رصد درجات'!Z764)</f>
        <v/>
      </c>
      <c r="Z764" s="107" t="str">
        <f>IF(C764="","",'رصد درجات'!AM764)</f>
        <v/>
      </c>
      <c r="AA764" s="107" t="str">
        <f t="shared" si="962"/>
        <v/>
      </c>
      <c r="AB764" s="107" t="str">
        <f t="shared" si="992"/>
        <v/>
      </c>
      <c r="AC764" s="107" t="str">
        <f>IF(C764="","",'رصد درجات'!AV764)</f>
        <v/>
      </c>
      <c r="AD764" s="107" t="str">
        <f>IF(C764="","",'رصد درجات'!BI764)</f>
        <v/>
      </c>
      <c r="AE764" s="107" t="str">
        <f t="shared" si="963"/>
        <v/>
      </c>
      <c r="AF764" s="107" t="str">
        <f t="shared" si="964"/>
        <v/>
      </c>
      <c r="AG764" s="107" t="str">
        <f t="shared" si="993"/>
        <v/>
      </c>
      <c r="AH764" s="108" t="str">
        <f t="shared" si="994"/>
        <v/>
      </c>
      <c r="AI764" s="107" t="str">
        <f>IF(C764="","",'رصد درجات'!AA764)</f>
        <v/>
      </c>
      <c r="AJ764" s="107" t="str">
        <f>IF(C764="","",'رصد درجات'!AN764)</f>
        <v/>
      </c>
      <c r="AK764" s="107" t="str">
        <f t="shared" si="965"/>
        <v/>
      </c>
      <c r="AL764" s="109" t="str">
        <f t="shared" si="995"/>
        <v/>
      </c>
      <c r="AM764" s="107" t="str">
        <f>IF(C764="","",'رصد درجات'!AX764)</f>
        <v/>
      </c>
      <c r="AN764" s="107" t="str">
        <f>IF(C764="","",'رصد درجات'!BK764)</f>
        <v/>
      </c>
      <c r="AO764" s="107" t="str">
        <f t="shared" si="966"/>
        <v/>
      </c>
      <c r="AP764" s="107" t="str">
        <f t="shared" si="967"/>
        <v/>
      </c>
      <c r="AQ764" s="107" t="str">
        <f t="shared" si="968"/>
        <v/>
      </c>
      <c r="AR764" s="108" t="str">
        <f t="shared" si="996"/>
        <v/>
      </c>
      <c r="AS764" s="107" t="str">
        <f>IF(C764="","",'رصد درجات'!AB764)</f>
        <v/>
      </c>
      <c r="AT764" s="107" t="str">
        <f>IF(C764="","",'رصد درجات'!AO764)</f>
        <v/>
      </c>
      <c r="AU764" s="107" t="str">
        <f>IF(C764="","",'رصد درجات'!AP764)</f>
        <v/>
      </c>
      <c r="AV764" s="107" t="str">
        <f t="shared" si="969"/>
        <v/>
      </c>
      <c r="AW764" s="107" t="str">
        <f t="shared" si="997"/>
        <v/>
      </c>
      <c r="AX764" s="107" t="str">
        <f>IF(C764="","",'رصد درجات'!AY764)</f>
        <v/>
      </c>
      <c r="AY764" s="107" t="str">
        <f>IF(C764="","",'رصد درجات'!BL764)</f>
        <v/>
      </c>
      <c r="AZ764" s="107" t="str">
        <f>IF(C764="","",'رصد درجات'!BM764)</f>
        <v/>
      </c>
      <c r="BA764" s="107" t="str">
        <f t="shared" si="970"/>
        <v/>
      </c>
      <c r="BB764" s="107" t="str">
        <f t="shared" si="971"/>
        <v/>
      </c>
      <c r="BC764" s="107" t="str">
        <f t="shared" si="972"/>
        <v/>
      </c>
      <c r="BD764" s="107" t="str">
        <f t="shared" si="973"/>
        <v/>
      </c>
      <c r="BE764" s="108" t="str">
        <f t="shared" si="998"/>
        <v/>
      </c>
      <c r="BF764" s="107" t="str">
        <f>IF(C764="","",'رصد درجات'!AC764)</f>
        <v/>
      </c>
      <c r="BG764" s="107" t="str">
        <f>IF(C764="","",'رصد درجات'!AI764)</f>
        <v/>
      </c>
      <c r="BH764" s="107" t="str">
        <f>IF(C764="","",'رصد درجات'!AQ764)</f>
        <v/>
      </c>
      <c r="BI764" s="107" t="str">
        <f t="shared" si="974"/>
        <v/>
      </c>
      <c r="BJ764" s="107" t="str">
        <f t="shared" si="999"/>
        <v/>
      </c>
      <c r="BK764" s="107" t="str">
        <f>IF(C764="","",'رصد درجات'!AZ764)</f>
        <v/>
      </c>
      <c r="BL764" s="107" t="str">
        <f>IF(C764="","",'رصد درجات'!BF764)</f>
        <v/>
      </c>
      <c r="BM764" s="107" t="str">
        <f>IF(C764="","",'رصد درجات'!BN764)</f>
        <v/>
      </c>
      <c r="BN764" s="107" t="str">
        <f t="shared" si="975"/>
        <v/>
      </c>
      <c r="BO764" s="107" t="str">
        <f t="shared" si="976"/>
        <v/>
      </c>
      <c r="BP764" s="107" t="str">
        <f t="shared" si="977"/>
        <v/>
      </c>
      <c r="BQ764" s="107" t="str">
        <f t="shared" si="978"/>
        <v/>
      </c>
      <c r="BR764" s="108" t="str">
        <f t="shared" si="1000"/>
        <v/>
      </c>
      <c r="BS764" s="107" t="str">
        <f>IF(C764="","",'رصد درجات'!AD764)</f>
        <v/>
      </c>
      <c r="BT764" s="107" t="str">
        <f>IF(C764="","",'رصد درجات'!AR764)</f>
        <v/>
      </c>
      <c r="BU764" s="107" t="str">
        <f t="shared" si="979"/>
        <v/>
      </c>
      <c r="BV764" s="107" t="str">
        <f t="shared" si="1001"/>
        <v/>
      </c>
      <c r="BW764" s="107" t="str">
        <f>IF(C764="","",'رصد درجات'!BA764)</f>
        <v/>
      </c>
      <c r="BX764" s="107" t="str">
        <f>IF(C764="","",'رصد درجات'!BO764)</f>
        <v/>
      </c>
      <c r="BY764" s="107" t="str">
        <f t="shared" si="980"/>
        <v/>
      </c>
      <c r="BZ764" s="107" t="str">
        <f t="shared" si="1002"/>
        <v/>
      </c>
      <c r="CA764" s="107" t="str">
        <f t="shared" si="981"/>
        <v/>
      </c>
      <c r="CB764" s="108" t="str">
        <f t="shared" si="1003"/>
        <v/>
      </c>
      <c r="CC764" s="107" t="str">
        <f>IF(C764="","",'رصد درجات'!AE764)</f>
        <v/>
      </c>
      <c r="CD764" s="107" t="str">
        <f>IF(C764="","",'رصد درجات'!AJ764)</f>
        <v/>
      </c>
      <c r="CE764" s="107" t="str">
        <f>IF(C764="","",'رصد درجات'!AS764)</f>
        <v/>
      </c>
      <c r="CF764" s="107" t="str">
        <f t="shared" si="982"/>
        <v/>
      </c>
      <c r="CG764" s="107" t="str">
        <f t="shared" si="1004"/>
        <v/>
      </c>
      <c r="CH764" s="107" t="str">
        <f>IF(C764="","",'رصد درجات'!BB764)</f>
        <v/>
      </c>
      <c r="CI764" s="107" t="str">
        <f>IF(C764="","",'رصد درجات'!BF764)</f>
        <v/>
      </c>
      <c r="CJ764" s="107" t="str">
        <f>IF(C764="","",'رصد درجات'!BP764)</f>
        <v/>
      </c>
      <c r="CK764" s="107" t="str">
        <f t="shared" si="983"/>
        <v/>
      </c>
      <c r="CL764" s="107" t="str">
        <f t="shared" si="984"/>
        <v/>
      </c>
      <c r="CM764" s="107" t="str">
        <f t="shared" si="985"/>
        <v/>
      </c>
      <c r="CN764" s="107" t="str">
        <f t="shared" si="1005"/>
        <v/>
      </c>
      <c r="CO764" s="108" t="str">
        <f t="shared" si="1006"/>
        <v/>
      </c>
      <c r="CP764" s="110" t="str">
        <f>IF(C764="","",'رصد درجات'!AF764)</f>
        <v/>
      </c>
      <c r="CQ764" s="103" t="str">
        <f t="shared" si="1007"/>
        <v/>
      </c>
      <c r="CR764" s="110" t="str">
        <f>IF(C764="","",'رصد درجات'!BC764)</f>
        <v/>
      </c>
      <c r="CS764" s="110" t="str">
        <f t="shared" si="1008"/>
        <v/>
      </c>
      <c r="CT764" s="110" t="str">
        <f t="shared" si="1009"/>
        <v/>
      </c>
      <c r="CU764" s="103" t="str">
        <f t="shared" si="1010"/>
        <v/>
      </c>
      <c r="CV764" s="107" t="str">
        <f>IF(C764="","",'رصد درجات'!AG764)</f>
        <v/>
      </c>
      <c r="CW764" s="107" t="str">
        <f t="shared" si="1011"/>
        <v/>
      </c>
      <c r="CX764" s="107" t="str">
        <f>IF(C764="","",'رصد درجات'!BD764)</f>
        <v/>
      </c>
      <c r="CY764" s="110" t="str">
        <f t="shared" si="1012"/>
        <v/>
      </c>
      <c r="CZ764" s="110" t="str">
        <f t="shared" si="1013"/>
        <v/>
      </c>
      <c r="DA764" s="103" t="str">
        <f t="shared" si="1014"/>
        <v/>
      </c>
      <c r="DB764" s="111" t="str">
        <f t="shared" si="1015"/>
        <v/>
      </c>
      <c r="DC764" s="112" t="str">
        <f t="shared" si="1016"/>
        <v/>
      </c>
      <c r="DD764" s="111" t="str">
        <f t="shared" si="1017"/>
        <v/>
      </c>
      <c r="DE764" s="112" t="str">
        <f t="shared" si="1018"/>
        <v/>
      </c>
      <c r="DF764" s="107" t="str">
        <f>IF(C764="","",'رصد درجات'!AH764)</f>
        <v/>
      </c>
      <c r="DG764" s="107" t="str">
        <f>IF(C764="","",'رصد درجات'!AT764)</f>
        <v/>
      </c>
      <c r="DH764" s="107" t="str">
        <f t="shared" si="1019"/>
        <v/>
      </c>
      <c r="DI764" s="107" t="str">
        <f t="shared" si="1020"/>
        <v/>
      </c>
      <c r="DJ764" s="107" t="str">
        <f>IF(C764="","",'رصد درجات'!BE764)</f>
        <v/>
      </c>
      <c r="DK764" s="107" t="str">
        <f>IF(C764="","",'رصد درجات'!BQ764)</f>
        <v/>
      </c>
      <c r="DL764" s="107" t="str">
        <f t="shared" si="1021"/>
        <v/>
      </c>
      <c r="DM764" s="107" t="str">
        <f t="shared" si="1022"/>
        <v/>
      </c>
      <c r="DN764" s="107" t="str">
        <f t="shared" si="1023"/>
        <v/>
      </c>
      <c r="DO764" s="108" t="str">
        <f t="shared" si="1024"/>
        <v/>
      </c>
      <c r="DP764" s="81" t="str">
        <f t="shared" si="1025"/>
        <v/>
      </c>
      <c r="DQ764" s="113" t="str">
        <f t="shared" si="1026"/>
        <v/>
      </c>
      <c r="DR764" s="9">
        <f t="shared" si="1027"/>
        <v>0</v>
      </c>
      <c r="DS764" s="114" t="str">
        <f t="shared" si="1028"/>
        <v/>
      </c>
      <c r="DT764" s="115" t="str">
        <f t="shared" si="1029"/>
        <v/>
      </c>
      <c r="DU764" s="115" t="str">
        <f t="shared" si="1030"/>
        <v/>
      </c>
      <c r="DV764" s="115" t="str">
        <f t="shared" si="1031"/>
        <v/>
      </c>
      <c r="DW764" s="115" t="str">
        <f t="shared" si="1032"/>
        <v/>
      </c>
      <c r="DX764" s="115" t="str">
        <f t="shared" si="1033"/>
        <v/>
      </c>
      <c r="DY764" s="115" t="str">
        <f t="shared" si="1034"/>
        <v/>
      </c>
      <c r="DZ764" s="115" t="str">
        <f t="shared" si="1035"/>
        <v/>
      </c>
      <c r="EA764" s="253"/>
      <c r="EB764" s="253"/>
      <c r="EC764" s="253"/>
      <c r="ED764" s="253"/>
      <c r="EE764" s="253"/>
      <c r="EF764" s="253"/>
      <c r="EG764" s="253"/>
      <c r="EH764" s="253"/>
      <c r="EI764" s="253"/>
      <c r="EJ764" s="253"/>
      <c r="EK764" s="259"/>
      <c r="EL764" s="261" t="str">
        <f t="shared" si="1036"/>
        <v/>
      </c>
      <c r="EM764" s="9"/>
      <c r="EN764" s="9"/>
      <c r="EO764" s="81"/>
      <c r="EP764" s="82"/>
      <c r="EQ764" s="88"/>
      <c r="ER764" s="88"/>
      <c r="ES764" s="78"/>
    </row>
    <row r="765" spans="1:149" s="11" customFormat="1" ht="27" customHeight="1" thickBot="1">
      <c r="A765" s="88" t="str">
        <f>IF('رصد درجات'!A765="","",'رصد درجات'!A765)</f>
        <v/>
      </c>
      <c r="B765" s="88" t="str">
        <f>IF('رصد درجات'!B765="","",'رصد درجات'!B765)</f>
        <v/>
      </c>
      <c r="C765" s="88" t="str">
        <f>IF('رصد درجات'!C765="","",'رصد درجات'!C765)</f>
        <v/>
      </c>
      <c r="D765" s="104" t="str">
        <f>IF('رصد درجات'!D765="","",'رصد درجات'!D765)</f>
        <v/>
      </c>
      <c r="E765" s="88" t="str">
        <f>IF('رصد درجات'!E765="","",'رصد درجات'!E765)</f>
        <v/>
      </c>
      <c r="F765" s="88" t="str">
        <f>IF('رصد درجات'!F765="","",'رصد درجات'!F765)</f>
        <v/>
      </c>
      <c r="G765" s="88" t="str">
        <f>IF('رصد درجات'!G765="","",'رصد درجات'!G765)</f>
        <v/>
      </c>
      <c r="H765" s="88" t="str">
        <f>IF('رصد درجات'!H765="","",'رصد درجات'!H765)</f>
        <v/>
      </c>
      <c r="I765" s="88" t="str">
        <f>IF('رصد درجات'!I765="","",'رصد درجات'!I765)</f>
        <v/>
      </c>
      <c r="J765" s="88" t="str">
        <f>IF('رصد درجات'!J765="","",'رصد درجات'!J765)</f>
        <v/>
      </c>
      <c r="K765" s="88" t="str">
        <f>IF('رصد درجات'!K765="","",'رصد درجات'!K765)</f>
        <v/>
      </c>
      <c r="L765" s="88" t="str">
        <f>IF('رصد درجات'!L765="","",'رصد درجات'!L765)</f>
        <v/>
      </c>
      <c r="M765" s="105" t="str">
        <f>IF('رصد درجات'!M765="","",'رصد درجات'!M765)</f>
        <v/>
      </c>
      <c r="N765" s="105" t="str">
        <f>IF('رصد درجات'!N765="","",'رصد درجات'!N765)</f>
        <v/>
      </c>
      <c r="O765" s="88" t="str">
        <f>IF(C765="","",'رصد درجات'!Y765)</f>
        <v/>
      </c>
      <c r="P765" s="88" t="str">
        <f>IF(C765="","",'رصد درجات'!AL765)</f>
        <v/>
      </c>
      <c r="Q765" s="88" t="str">
        <f t="shared" si="986"/>
        <v/>
      </c>
      <c r="R765" s="103" t="str">
        <f t="shared" si="987"/>
        <v/>
      </c>
      <c r="S765" s="88" t="str">
        <f>IF(C765="","",'رصد درجات'!AV765)</f>
        <v/>
      </c>
      <c r="T765" s="88" t="str">
        <f>IF(C765="","",'رصد درجات'!BI765)</f>
        <v/>
      </c>
      <c r="U765" s="88" t="str">
        <f t="shared" si="988"/>
        <v/>
      </c>
      <c r="V765" s="88" t="str">
        <f t="shared" si="989"/>
        <v/>
      </c>
      <c r="W765" s="88" t="str">
        <f t="shared" si="990"/>
        <v/>
      </c>
      <c r="X765" s="106" t="str">
        <f t="shared" si="991"/>
        <v/>
      </c>
      <c r="Y765" s="107" t="str">
        <f>IF(C765="","",'رصد درجات'!Z765)</f>
        <v/>
      </c>
      <c r="Z765" s="107" t="str">
        <f>IF(C765="","",'رصد درجات'!AM765)</f>
        <v/>
      </c>
      <c r="AA765" s="107" t="str">
        <f t="shared" si="962"/>
        <v/>
      </c>
      <c r="AB765" s="107" t="str">
        <f t="shared" si="992"/>
        <v/>
      </c>
      <c r="AC765" s="107" t="str">
        <f>IF(C765="","",'رصد درجات'!AV765)</f>
        <v/>
      </c>
      <c r="AD765" s="107" t="str">
        <f>IF(C765="","",'رصد درجات'!BI765)</f>
        <v/>
      </c>
      <c r="AE765" s="107" t="str">
        <f t="shared" si="963"/>
        <v/>
      </c>
      <c r="AF765" s="107" t="str">
        <f t="shared" si="964"/>
        <v/>
      </c>
      <c r="AG765" s="107" t="str">
        <f t="shared" si="993"/>
        <v/>
      </c>
      <c r="AH765" s="108" t="str">
        <f t="shared" si="994"/>
        <v/>
      </c>
      <c r="AI765" s="107" t="str">
        <f>IF(C765="","",'رصد درجات'!AA765)</f>
        <v/>
      </c>
      <c r="AJ765" s="107" t="str">
        <f>IF(C765="","",'رصد درجات'!AN765)</f>
        <v/>
      </c>
      <c r="AK765" s="107" t="str">
        <f t="shared" si="965"/>
        <v/>
      </c>
      <c r="AL765" s="109" t="str">
        <f t="shared" si="995"/>
        <v/>
      </c>
      <c r="AM765" s="107" t="str">
        <f>IF(C765="","",'رصد درجات'!AX765)</f>
        <v/>
      </c>
      <c r="AN765" s="107" t="str">
        <f>IF(C765="","",'رصد درجات'!BK765)</f>
        <v/>
      </c>
      <c r="AO765" s="107" t="str">
        <f t="shared" si="966"/>
        <v/>
      </c>
      <c r="AP765" s="107" t="str">
        <f t="shared" si="967"/>
        <v/>
      </c>
      <c r="AQ765" s="107" t="str">
        <f t="shared" si="968"/>
        <v/>
      </c>
      <c r="AR765" s="108" t="str">
        <f t="shared" si="996"/>
        <v/>
      </c>
      <c r="AS765" s="107" t="str">
        <f>IF(C765="","",'رصد درجات'!AB765)</f>
        <v/>
      </c>
      <c r="AT765" s="107" t="str">
        <f>IF(C765="","",'رصد درجات'!AO765)</f>
        <v/>
      </c>
      <c r="AU765" s="107" t="str">
        <f>IF(C765="","",'رصد درجات'!AP765)</f>
        <v/>
      </c>
      <c r="AV765" s="107" t="str">
        <f t="shared" si="969"/>
        <v/>
      </c>
      <c r="AW765" s="107" t="str">
        <f t="shared" si="997"/>
        <v/>
      </c>
      <c r="AX765" s="107" t="str">
        <f>IF(C765="","",'رصد درجات'!AY765)</f>
        <v/>
      </c>
      <c r="AY765" s="107" t="str">
        <f>IF(C765="","",'رصد درجات'!BL765)</f>
        <v/>
      </c>
      <c r="AZ765" s="107" t="str">
        <f>IF(C765="","",'رصد درجات'!BM765)</f>
        <v/>
      </c>
      <c r="BA765" s="107" t="str">
        <f t="shared" si="970"/>
        <v/>
      </c>
      <c r="BB765" s="107" t="str">
        <f t="shared" si="971"/>
        <v/>
      </c>
      <c r="BC765" s="107" t="str">
        <f t="shared" si="972"/>
        <v/>
      </c>
      <c r="BD765" s="107" t="str">
        <f t="shared" si="973"/>
        <v/>
      </c>
      <c r="BE765" s="108" t="str">
        <f t="shared" si="998"/>
        <v/>
      </c>
      <c r="BF765" s="107" t="str">
        <f>IF(C765="","",'رصد درجات'!AC765)</f>
        <v/>
      </c>
      <c r="BG765" s="107" t="str">
        <f>IF(C765="","",'رصد درجات'!AI765)</f>
        <v/>
      </c>
      <c r="BH765" s="107" t="str">
        <f>IF(C765="","",'رصد درجات'!AQ765)</f>
        <v/>
      </c>
      <c r="BI765" s="107" t="str">
        <f t="shared" si="974"/>
        <v/>
      </c>
      <c r="BJ765" s="107" t="str">
        <f t="shared" si="999"/>
        <v/>
      </c>
      <c r="BK765" s="107" t="str">
        <f>IF(C765="","",'رصد درجات'!AZ765)</f>
        <v/>
      </c>
      <c r="BL765" s="107" t="str">
        <f>IF(C765="","",'رصد درجات'!BF765)</f>
        <v/>
      </c>
      <c r="BM765" s="107" t="str">
        <f>IF(C765="","",'رصد درجات'!BN765)</f>
        <v/>
      </c>
      <c r="BN765" s="107" t="str">
        <f t="shared" si="975"/>
        <v/>
      </c>
      <c r="BO765" s="107" t="str">
        <f t="shared" si="976"/>
        <v/>
      </c>
      <c r="BP765" s="107" t="str">
        <f t="shared" si="977"/>
        <v/>
      </c>
      <c r="BQ765" s="107" t="str">
        <f t="shared" si="978"/>
        <v/>
      </c>
      <c r="BR765" s="108" t="str">
        <f t="shared" si="1000"/>
        <v/>
      </c>
      <c r="BS765" s="107" t="str">
        <f>IF(C765="","",'رصد درجات'!AD765)</f>
        <v/>
      </c>
      <c r="BT765" s="107" t="str">
        <f>IF(C765="","",'رصد درجات'!AR765)</f>
        <v/>
      </c>
      <c r="BU765" s="107" t="str">
        <f t="shared" si="979"/>
        <v/>
      </c>
      <c r="BV765" s="107" t="str">
        <f t="shared" si="1001"/>
        <v/>
      </c>
      <c r="BW765" s="107" t="str">
        <f>IF(C765="","",'رصد درجات'!BA765)</f>
        <v/>
      </c>
      <c r="BX765" s="107" t="str">
        <f>IF(C765="","",'رصد درجات'!BO765)</f>
        <v/>
      </c>
      <c r="BY765" s="107" t="str">
        <f t="shared" si="980"/>
        <v/>
      </c>
      <c r="BZ765" s="107" t="str">
        <f t="shared" si="1002"/>
        <v/>
      </c>
      <c r="CA765" s="107" t="str">
        <f t="shared" si="981"/>
        <v/>
      </c>
      <c r="CB765" s="108" t="str">
        <f t="shared" si="1003"/>
        <v/>
      </c>
      <c r="CC765" s="107" t="str">
        <f>IF(C765="","",'رصد درجات'!AE765)</f>
        <v/>
      </c>
      <c r="CD765" s="107" t="str">
        <f>IF(C765="","",'رصد درجات'!AJ765)</f>
        <v/>
      </c>
      <c r="CE765" s="107" t="str">
        <f>IF(C765="","",'رصد درجات'!AS765)</f>
        <v/>
      </c>
      <c r="CF765" s="107" t="str">
        <f t="shared" si="982"/>
        <v/>
      </c>
      <c r="CG765" s="107" t="str">
        <f t="shared" si="1004"/>
        <v/>
      </c>
      <c r="CH765" s="107" t="str">
        <f>IF(C765="","",'رصد درجات'!BB765)</f>
        <v/>
      </c>
      <c r="CI765" s="107" t="str">
        <f>IF(C765="","",'رصد درجات'!BF765)</f>
        <v/>
      </c>
      <c r="CJ765" s="107" t="str">
        <f>IF(C765="","",'رصد درجات'!BP765)</f>
        <v/>
      </c>
      <c r="CK765" s="107" t="str">
        <f t="shared" si="983"/>
        <v/>
      </c>
      <c r="CL765" s="107" t="str">
        <f t="shared" si="984"/>
        <v/>
      </c>
      <c r="CM765" s="107" t="str">
        <f t="shared" si="985"/>
        <v/>
      </c>
      <c r="CN765" s="107" t="str">
        <f t="shared" si="1005"/>
        <v/>
      </c>
      <c r="CO765" s="108" t="str">
        <f t="shared" si="1006"/>
        <v/>
      </c>
      <c r="CP765" s="110" t="str">
        <f>IF(C765="","",'رصد درجات'!AF765)</f>
        <v/>
      </c>
      <c r="CQ765" s="103" t="str">
        <f t="shared" si="1007"/>
        <v/>
      </c>
      <c r="CR765" s="110" t="str">
        <f>IF(C765="","",'رصد درجات'!BC765)</f>
        <v/>
      </c>
      <c r="CS765" s="110" t="str">
        <f t="shared" si="1008"/>
        <v/>
      </c>
      <c r="CT765" s="110" t="str">
        <f t="shared" si="1009"/>
        <v/>
      </c>
      <c r="CU765" s="103" t="str">
        <f t="shared" si="1010"/>
        <v/>
      </c>
      <c r="CV765" s="107" t="str">
        <f>IF(C765="","",'رصد درجات'!AG765)</f>
        <v/>
      </c>
      <c r="CW765" s="107" t="str">
        <f t="shared" si="1011"/>
        <v/>
      </c>
      <c r="CX765" s="107" t="str">
        <f>IF(C765="","",'رصد درجات'!BD765)</f>
        <v/>
      </c>
      <c r="CY765" s="110" t="str">
        <f t="shared" si="1012"/>
        <v/>
      </c>
      <c r="CZ765" s="110" t="str">
        <f t="shared" si="1013"/>
        <v/>
      </c>
      <c r="DA765" s="103" t="str">
        <f t="shared" si="1014"/>
        <v/>
      </c>
      <c r="DB765" s="111" t="str">
        <f t="shared" si="1015"/>
        <v/>
      </c>
      <c r="DC765" s="112" t="str">
        <f t="shared" si="1016"/>
        <v/>
      </c>
      <c r="DD765" s="111" t="str">
        <f t="shared" si="1017"/>
        <v/>
      </c>
      <c r="DE765" s="112" t="str">
        <f t="shared" si="1018"/>
        <v/>
      </c>
      <c r="DF765" s="107" t="str">
        <f>IF(C765="","",'رصد درجات'!AH765)</f>
        <v/>
      </c>
      <c r="DG765" s="107" t="str">
        <f>IF(C765="","",'رصد درجات'!AT765)</f>
        <v/>
      </c>
      <c r="DH765" s="107" t="str">
        <f t="shared" si="1019"/>
        <v/>
      </c>
      <c r="DI765" s="107" t="str">
        <f t="shared" si="1020"/>
        <v/>
      </c>
      <c r="DJ765" s="107" t="str">
        <f>IF(C765="","",'رصد درجات'!BE765)</f>
        <v/>
      </c>
      <c r="DK765" s="107" t="str">
        <f>IF(C765="","",'رصد درجات'!BQ765)</f>
        <v/>
      </c>
      <c r="DL765" s="107" t="str">
        <f t="shared" si="1021"/>
        <v/>
      </c>
      <c r="DM765" s="107" t="str">
        <f t="shared" si="1022"/>
        <v/>
      </c>
      <c r="DN765" s="107" t="str">
        <f t="shared" si="1023"/>
        <v/>
      </c>
      <c r="DO765" s="108" t="str">
        <f t="shared" si="1024"/>
        <v/>
      </c>
      <c r="DP765" s="81" t="str">
        <f t="shared" si="1025"/>
        <v/>
      </c>
      <c r="DQ765" s="113" t="str">
        <f t="shared" si="1026"/>
        <v/>
      </c>
      <c r="DR765" s="9">
        <f t="shared" si="1027"/>
        <v>0</v>
      </c>
      <c r="DS765" s="114" t="str">
        <f t="shared" si="1028"/>
        <v/>
      </c>
      <c r="DT765" s="115" t="str">
        <f t="shared" si="1029"/>
        <v/>
      </c>
      <c r="DU765" s="115" t="str">
        <f t="shared" si="1030"/>
        <v/>
      </c>
      <c r="DV765" s="115" t="str">
        <f t="shared" si="1031"/>
        <v/>
      </c>
      <c r="DW765" s="115" t="str">
        <f t="shared" si="1032"/>
        <v/>
      </c>
      <c r="DX765" s="115" t="str">
        <f t="shared" si="1033"/>
        <v/>
      </c>
      <c r="DY765" s="115" t="str">
        <f t="shared" si="1034"/>
        <v/>
      </c>
      <c r="DZ765" s="115" t="str">
        <f t="shared" si="1035"/>
        <v/>
      </c>
      <c r="EA765" s="253"/>
      <c r="EB765" s="253"/>
      <c r="EC765" s="253"/>
      <c r="ED765" s="253"/>
      <c r="EE765" s="253"/>
      <c r="EF765" s="253"/>
      <c r="EG765" s="253"/>
      <c r="EH765" s="253"/>
      <c r="EI765" s="253"/>
      <c r="EJ765" s="253"/>
      <c r="EK765" s="259"/>
      <c r="EL765" s="261" t="str">
        <f t="shared" si="1036"/>
        <v/>
      </c>
      <c r="EM765" s="9"/>
      <c r="EN765" s="9"/>
      <c r="EO765" s="81"/>
      <c r="EP765" s="82"/>
      <c r="EQ765" s="88"/>
      <c r="ER765" s="88"/>
      <c r="ES765" s="78"/>
    </row>
    <row r="766" spans="1:149" s="11" customFormat="1" ht="27" customHeight="1" thickBot="1">
      <c r="A766" s="88" t="str">
        <f>IF('رصد درجات'!A766="","",'رصد درجات'!A766)</f>
        <v/>
      </c>
      <c r="B766" s="88" t="str">
        <f>IF('رصد درجات'!B766="","",'رصد درجات'!B766)</f>
        <v/>
      </c>
      <c r="C766" s="88" t="str">
        <f>IF('رصد درجات'!C766="","",'رصد درجات'!C766)</f>
        <v/>
      </c>
      <c r="D766" s="104" t="str">
        <f>IF('رصد درجات'!D766="","",'رصد درجات'!D766)</f>
        <v/>
      </c>
      <c r="E766" s="88" t="str">
        <f>IF('رصد درجات'!E766="","",'رصد درجات'!E766)</f>
        <v/>
      </c>
      <c r="F766" s="88" t="str">
        <f>IF('رصد درجات'!F766="","",'رصد درجات'!F766)</f>
        <v/>
      </c>
      <c r="G766" s="88" t="str">
        <f>IF('رصد درجات'!G766="","",'رصد درجات'!G766)</f>
        <v/>
      </c>
      <c r="H766" s="88" t="str">
        <f>IF('رصد درجات'!H766="","",'رصد درجات'!H766)</f>
        <v/>
      </c>
      <c r="I766" s="88" t="str">
        <f>IF('رصد درجات'!I766="","",'رصد درجات'!I766)</f>
        <v/>
      </c>
      <c r="J766" s="88" t="str">
        <f>IF('رصد درجات'!J766="","",'رصد درجات'!J766)</f>
        <v/>
      </c>
      <c r="K766" s="88" t="str">
        <f>IF('رصد درجات'!K766="","",'رصد درجات'!K766)</f>
        <v/>
      </c>
      <c r="L766" s="88" t="str">
        <f>IF('رصد درجات'!L766="","",'رصد درجات'!L766)</f>
        <v/>
      </c>
      <c r="M766" s="105" t="str">
        <f>IF('رصد درجات'!M766="","",'رصد درجات'!M766)</f>
        <v/>
      </c>
      <c r="N766" s="105" t="str">
        <f>IF('رصد درجات'!N766="","",'رصد درجات'!N766)</f>
        <v/>
      </c>
      <c r="O766" s="88" t="str">
        <f>IF(C766="","",'رصد درجات'!Y766)</f>
        <v/>
      </c>
      <c r="P766" s="88" t="str">
        <f>IF(C766="","",'رصد درجات'!AL766)</f>
        <v/>
      </c>
      <c r="Q766" s="88" t="str">
        <f t="shared" si="986"/>
        <v/>
      </c>
      <c r="R766" s="103" t="str">
        <f t="shared" si="987"/>
        <v/>
      </c>
      <c r="S766" s="88" t="str">
        <f>IF(C766="","",'رصد درجات'!AV766)</f>
        <v/>
      </c>
      <c r="T766" s="88" t="str">
        <f>IF(C766="","",'رصد درجات'!BI766)</f>
        <v/>
      </c>
      <c r="U766" s="88" t="str">
        <f t="shared" si="988"/>
        <v/>
      </c>
      <c r="V766" s="88" t="str">
        <f t="shared" si="989"/>
        <v/>
      </c>
      <c r="W766" s="88" t="str">
        <f t="shared" si="990"/>
        <v/>
      </c>
      <c r="X766" s="106" t="str">
        <f t="shared" si="991"/>
        <v/>
      </c>
      <c r="Y766" s="107" t="str">
        <f>IF(C766="","",'رصد درجات'!Z766)</f>
        <v/>
      </c>
      <c r="Z766" s="107" t="str">
        <f>IF(C766="","",'رصد درجات'!AM766)</f>
        <v/>
      </c>
      <c r="AA766" s="107" t="str">
        <f t="shared" si="962"/>
        <v/>
      </c>
      <c r="AB766" s="107" t="str">
        <f t="shared" si="992"/>
        <v/>
      </c>
      <c r="AC766" s="107" t="str">
        <f>IF(C766="","",'رصد درجات'!AV766)</f>
        <v/>
      </c>
      <c r="AD766" s="107" t="str">
        <f>IF(C766="","",'رصد درجات'!BI766)</f>
        <v/>
      </c>
      <c r="AE766" s="107" t="str">
        <f t="shared" si="963"/>
        <v/>
      </c>
      <c r="AF766" s="107" t="str">
        <f t="shared" si="964"/>
        <v/>
      </c>
      <c r="AG766" s="107" t="str">
        <f t="shared" si="993"/>
        <v/>
      </c>
      <c r="AH766" s="108" t="str">
        <f t="shared" si="994"/>
        <v/>
      </c>
      <c r="AI766" s="107" t="str">
        <f>IF(C766="","",'رصد درجات'!AA766)</f>
        <v/>
      </c>
      <c r="AJ766" s="107" t="str">
        <f>IF(C766="","",'رصد درجات'!AN766)</f>
        <v/>
      </c>
      <c r="AK766" s="107" t="str">
        <f t="shared" si="965"/>
        <v/>
      </c>
      <c r="AL766" s="109" t="str">
        <f t="shared" si="995"/>
        <v/>
      </c>
      <c r="AM766" s="107" t="str">
        <f>IF(C766="","",'رصد درجات'!AX766)</f>
        <v/>
      </c>
      <c r="AN766" s="107" t="str">
        <f>IF(C766="","",'رصد درجات'!BK766)</f>
        <v/>
      </c>
      <c r="AO766" s="107" t="str">
        <f t="shared" si="966"/>
        <v/>
      </c>
      <c r="AP766" s="107" t="str">
        <f t="shared" si="967"/>
        <v/>
      </c>
      <c r="AQ766" s="107" t="str">
        <f t="shared" si="968"/>
        <v/>
      </c>
      <c r="AR766" s="108" t="str">
        <f t="shared" si="996"/>
        <v/>
      </c>
      <c r="AS766" s="107" t="str">
        <f>IF(C766="","",'رصد درجات'!AB766)</f>
        <v/>
      </c>
      <c r="AT766" s="107" t="str">
        <f>IF(C766="","",'رصد درجات'!AO766)</f>
        <v/>
      </c>
      <c r="AU766" s="107" t="str">
        <f>IF(C766="","",'رصد درجات'!AP766)</f>
        <v/>
      </c>
      <c r="AV766" s="107" t="str">
        <f t="shared" si="969"/>
        <v/>
      </c>
      <c r="AW766" s="107" t="str">
        <f t="shared" si="997"/>
        <v/>
      </c>
      <c r="AX766" s="107" t="str">
        <f>IF(C766="","",'رصد درجات'!AY766)</f>
        <v/>
      </c>
      <c r="AY766" s="107" t="str">
        <f>IF(C766="","",'رصد درجات'!BL766)</f>
        <v/>
      </c>
      <c r="AZ766" s="107" t="str">
        <f>IF(C766="","",'رصد درجات'!BM766)</f>
        <v/>
      </c>
      <c r="BA766" s="107" t="str">
        <f t="shared" si="970"/>
        <v/>
      </c>
      <c r="BB766" s="107" t="str">
        <f t="shared" si="971"/>
        <v/>
      </c>
      <c r="BC766" s="107" t="str">
        <f t="shared" si="972"/>
        <v/>
      </c>
      <c r="BD766" s="107" t="str">
        <f t="shared" si="973"/>
        <v/>
      </c>
      <c r="BE766" s="108" t="str">
        <f t="shared" si="998"/>
        <v/>
      </c>
      <c r="BF766" s="107" t="str">
        <f>IF(C766="","",'رصد درجات'!AC766)</f>
        <v/>
      </c>
      <c r="BG766" s="107" t="str">
        <f>IF(C766="","",'رصد درجات'!AI766)</f>
        <v/>
      </c>
      <c r="BH766" s="107" t="str">
        <f>IF(C766="","",'رصد درجات'!AQ766)</f>
        <v/>
      </c>
      <c r="BI766" s="107" t="str">
        <f t="shared" si="974"/>
        <v/>
      </c>
      <c r="BJ766" s="107" t="str">
        <f t="shared" si="999"/>
        <v/>
      </c>
      <c r="BK766" s="107" t="str">
        <f>IF(C766="","",'رصد درجات'!AZ766)</f>
        <v/>
      </c>
      <c r="BL766" s="107" t="str">
        <f>IF(C766="","",'رصد درجات'!BF766)</f>
        <v/>
      </c>
      <c r="BM766" s="107" t="str">
        <f>IF(C766="","",'رصد درجات'!BN766)</f>
        <v/>
      </c>
      <c r="BN766" s="107" t="str">
        <f t="shared" si="975"/>
        <v/>
      </c>
      <c r="BO766" s="107" t="str">
        <f t="shared" si="976"/>
        <v/>
      </c>
      <c r="BP766" s="107" t="str">
        <f t="shared" si="977"/>
        <v/>
      </c>
      <c r="BQ766" s="107" t="str">
        <f t="shared" si="978"/>
        <v/>
      </c>
      <c r="BR766" s="108" t="str">
        <f t="shared" si="1000"/>
        <v/>
      </c>
      <c r="BS766" s="107" t="str">
        <f>IF(C766="","",'رصد درجات'!AD766)</f>
        <v/>
      </c>
      <c r="BT766" s="107" t="str">
        <f>IF(C766="","",'رصد درجات'!AR766)</f>
        <v/>
      </c>
      <c r="BU766" s="107" t="str">
        <f t="shared" si="979"/>
        <v/>
      </c>
      <c r="BV766" s="107" t="str">
        <f t="shared" si="1001"/>
        <v/>
      </c>
      <c r="BW766" s="107" t="str">
        <f>IF(C766="","",'رصد درجات'!BA766)</f>
        <v/>
      </c>
      <c r="BX766" s="107" t="str">
        <f>IF(C766="","",'رصد درجات'!BO766)</f>
        <v/>
      </c>
      <c r="BY766" s="107" t="str">
        <f t="shared" si="980"/>
        <v/>
      </c>
      <c r="BZ766" s="107" t="str">
        <f t="shared" si="1002"/>
        <v/>
      </c>
      <c r="CA766" s="107" t="str">
        <f t="shared" si="981"/>
        <v/>
      </c>
      <c r="CB766" s="108" t="str">
        <f t="shared" si="1003"/>
        <v/>
      </c>
      <c r="CC766" s="107" t="str">
        <f>IF(C766="","",'رصد درجات'!AE766)</f>
        <v/>
      </c>
      <c r="CD766" s="107" t="str">
        <f>IF(C766="","",'رصد درجات'!AJ766)</f>
        <v/>
      </c>
      <c r="CE766" s="107" t="str">
        <f>IF(C766="","",'رصد درجات'!AS766)</f>
        <v/>
      </c>
      <c r="CF766" s="107" t="str">
        <f t="shared" si="982"/>
        <v/>
      </c>
      <c r="CG766" s="107" t="str">
        <f t="shared" si="1004"/>
        <v/>
      </c>
      <c r="CH766" s="107" t="str">
        <f>IF(C766="","",'رصد درجات'!BB766)</f>
        <v/>
      </c>
      <c r="CI766" s="107" t="str">
        <f>IF(C766="","",'رصد درجات'!BF766)</f>
        <v/>
      </c>
      <c r="CJ766" s="107" t="str">
        <f>IF(C766="","",'رصد درجات'!BP766)</f>
        <v/>
      </c>
      <c r="CK766" s="107" t="str">
        <f t="shared" si="983"/>
        <v/>
      </c>
      <c r="CL766" s="107" t="str">
        <f t="shared" si="984"/>
        <v/>
      </c>
      <c r="CM766" s="107" t="str">
        <f t="shared" si="985"/>
        <v/>
      </c>
      <c r="CN766" s="107" t="str">
        <f t="shared" si="1005"/>
        <v/>
      </c>
      <c r="CO766" s="108" t="str">
        <f t="shared" si="1006"/>
        <v/>
      </c>
      <c r="CP766" s="110" t="str">
        <f>IF(C766="","",'رصد درجات'!AF766)</f>
        <v/>
      </c>
      <c r="CQ766" s="103" t="str">
        <f t="shared" si="1007"/>
        <v/>
      </c>
      <c r="CR766" s="110" t="str">
        <f>IF(C766="","",'رصد درجات'!BC766)</f>
        <v/>
      </c>
      <c r="CS766" s="110" t="str">
        <f t="shared" si="1008"/>
        <v/>
      </c>
      <c r="CT766" s="110" t="str">
        <f t="shared" si="1009"/>
        <v/>
      </c>
      <c r="CU766" s="103" t="str">
        <f t="shared" si="1010"/>
        <v/>
      </c>
      <c r="CV766" s="107" t="str">
        <f>IF(C766="","",'رصد درجات'!AG766)</f>
        <v/>
      </c>
      <c r="CW766" s="107" t="str">
        <f t="shared" si="1011"/>
        <v/>
      </c>
      <c r="CX766" s="107" t="str">
        <f>IF(C766="","",'رصد درجات'!BD766)</f>
        <v/>
      </c>
      <c r="CY766" s="110" t="str">
        <f t="shared" si="1012"/>
        <v/>
      </c>
      <c r="CZ766" s="110" t="str">
        <f t="shared" si="1013"/>
        <v/>
      </c>
      <c r="DA766" s="103" t="str">
        <f t="shared" si="1014"/>
        <v/>
      </c>
      <c r="DB766" s="111" t="str">
        <f t="shared" si="1015"/>
        <v/>
      </c>
      <c r="DC766" s="112" t="str">
        <f t="shared" si="1016"/>
        <v/>
      </c>
      <c r="DD766" s="111" t="str">
        <f t="shared" si="1017"/>
        <v/>
      </c>
      <c r="DE766" s="112" t="str">
        <f t="shared" si="1018"/>
        <v/>
      </c>
      <c r="DF766" s="107" t="str">
        <f>IF(C766="","",'رصد درجات'!AH766)</f>
        <v/>
      </c>
      <c r="DG766" s="107" t="str">
        <f>IF(C766="","",'رصد درجات'!AT766)</f>
        <v/>
      </c>
      <c r="DH766" s="107" t="str">
        <f t="shared" si="1019"/>
        <v/>
      </c>
      <c r="DI766" s="107" t="str">
        <f t="shared" si="1020"/>
        <v/>
      </c>
      <c r="DJ766" s="107" t="str">
        <f>IF(C766="","",'رصد درجات'!BE766)</f>
        <v/>
      </c>
      <c r="DK766" s="107" t="str">
        <f>IF(C766="","",'رصد درجات'!BQ766)</f>
        <v/>
      </c>
      <c r="DL766" s="107" t="str">
        <f t="shared" si="1021"/>
        <v/>
      </c>
      <c r="DM766" s="107" t="str">
        <f t="shared" si="1022"/>
        <v/>
      </c>
      <c r="DN766" s="107" t="str">
        <f t="shared" si="1023"/>
        <v/>
      </c>
      <c r="DO766" s="108" t="str">
        <f t="shared" si="1024"/>
        <v/>
      </c>
      <c r="DP766" s="81" t="str">
        <f t="shared" si="1025"/>
        <v/>
      </c>
      <c r="DQ766" s="113" t="str">
        <f t="shared" si="1026"/>
        <v/>
      </c>
      <c r="DR766" s="9">
        <f t="shared" si="1027"/>
        <v>0</v>
      </c>
      <c r="DS766" s="114" t="str">
        <f t="shared" si="1028"/>
        <v/>
      </c>
      <c r="DT766" s="115" t="str">
        <f t="shared" si="1029"/>
        <v/>
      </c>
      <c r="DU766" s="115" t="str">
        <f t="shared" si="1030"/>
        <v/>
      </c>
      <c r="DV766" s="115" t="str">
        <f t="shared" si="1031"/>
        <v/>
      </c>
      <c r="DW766" s="115" t="str">
        <f t="shared" si="1032"/>
        <v/>
      </c>
      <c r="DX766" s="115" t="str">
        <f t="shared" si="1033"/>
        <v/>
      </c>
      <c r="DY766" s="115" t="str">
        <f t="shared" si="1034"/>
        <v/>
      </c>
      <c r="DZ766" s="115" t="str">
        <f t="shared" si="1035"/>
        <v/>
      </c>
      <c r="EA766" s="253"/>
      <c r="EB766" s="253"/>
      <c r="EC766" s="253"/>
      <c r="ED766" s="253"/>
      <c r="EE766" s="253"/>
      <c r="EF766" s="253"/>
      <c r="EG766" s="253"/>
      <c r="EH766" s="253"/>
      <c r="EI766" s="253"/>
      <c r="EJ766" s="253"/>
      <c r="EK766" s="259"/>
      <c r="EL766" s="261" t="str">
        <f t="shared" si="1036"/>
        <v/>
      </c>
      <c r="EM766" s="9"/>
      <c r="EN766" s="9"/>
      <c r="EO766" s="81"/>
      <c r="EP766" s="82"/>
      <c r="EQ766" s="88"/>
      <c r="ER766" s="88"/>
      <c r="ES766" s="78"/>
    </row>
    <row r="767" spans="1:149" s="11" customFormat="1" ht="27" customHeight="1" thickBot="1">
      <c r="A767" s="88" t="str">
        <f>IF('رصد درجات'!A767="","",'رصد درجات'!A767)</f>
        <v/>
      </c>
      <c r="B767" s="88" t="str">
        <f>IF('رصد درجات'!B767="","",'رصد درجات'!B767)</f>
        <v/>
      </c>
      <c r="C767" s="88" t="str">
        <f>IF('رصد درجات'!C767="","",'رصد درجات'!C767)</f>
        <v/>
      </c>
      <c r="D767" s="104" t="str">
        <f>IF('رصد درجات'!D767="","",'رصد درجات'!D767)</f>
        <v/>
      </c>
      <c r="E767" s="88" t="str">
        <f>IF('رصد درجات'!E767="","",'رصد درجات'!E767)</f>
        <v/>
      </c>
      <c r="F767" s="88" t="str">
        <f>IF('رصد درجات'!F767="","",'رصد درجات'!F767)</f>
        <v/>
      </c>
      <c r="G767" s="88" t="str">
        <f>IF('رصد درجات'!G767="","",'رصد درجات'!G767)</f>
        <v/>
      </c>
      <c r="H767" s="88" t="str">
        <f>IF('رصد درجات'!H767="","",'رصد درجات'!H767)</f>
        <v/>
      </c>
      <c r="I767" s="88" t="str">
        <f>IF('رصد درجات'!I767="","",'رصد درجات'!I767)</f>
        <v/>
      </c>
      <c r="J767" s="88" t="str">
        <f>IF('رصد درجات'!J767="","",'رصد درجات'!J767)</f>
        <v/>
      </c>
      <c r="K767" s="88" t="str">
        <f>IF('رصد درجات'!K767="","",'رصد درجات'!K767)</f>
        <v/>
      </c>
      <c r="L767" s="88" t="str">
        <f>IF('رصد درجات'!L767="","",'رصد درجات'!L767)</f>
        <v/>
      </c>
      <c r="M767" s="105" t="str">
        <f>IF('رصد درجات'!M767="","",'رصد درجات'!M767)</f>
        <v/>
      </c>
      <c r="N767" s="105" t="str">
        <f>IF('رصد درجات'!N767="","",'رصد درجات'!N767)</f>
        <v/>
      </c>
      <c r="O767" s="88" t="str">
        <f>IF(C767="","",'رصد درجات'!Y767)</f>
        <v/>
      </c>
      <c r="P767" s="88" t="str">
        <f>IF(C767="","",'رصد درجات'!AL767)</f>
        <v/>
      </c>
      <c r="Q767" s="88" t="str">
        <f t="shared" si="986"/>
        <v/>
      </c>
      <c r="R767" s="103" t="str">
        <f t="shared" si="987"/>
        <v/>
      </c>
      <c r="S767" s="88" t="str">
        <f>IF(C767="","",'رصد درجات'!AV767)</f>
        <v/>
      </c>
      <c r="T767" s="88" t="str">
        <f>IF(C767="","",'رصد درجات'!BI767)</f>
        <v/>
      </c>
      <c r="U767" s="88" t="str">
        <f t="shared" si="988"/>
        <v/>
      </c>
      <c r="V767" s="88" t="str">
        <f t="shared" si="989"/>
        <v/>
      </c>
      <c r="W767" s="88" t="str">
        <f t="shared" si="990"/>
        <v/>
      </c>
      <c r="X767" s="106" t="str">
        <f t="shared" si="991"/>
        <v/>
      </c>
      <c r="Y767" s="107" t="str">
        <f>IF(C767="","",'رصد درجات'!Z767)</f>
        <v/>
      </c>
      <c r="Z767" s="107" t="str">
        <f>IF(C767="","",'رصد درجات'!AM767)</f>
        <v/>
      </c>
      <c r="AA767" s="107" t="str">
        <f t="shared" si="962"/>
        <v/>
      </c>
      <c r="AB767" s="107" t="str">
        <f t="shared" si="992"/>
        <v/>
      </c>
      <c r="AC767" s="107" t="str">
        <f>IF(C767="","",'رصد درجات'!AV767)</f>
        <v/>
      </c>
      <c r="AD767" s="107" t="str">
        <f>IF(C767="","",'رصد درجات'!BI767)</f>
        <v/>
      </c>
      <c r="AE767" s="107" t="str">
        <f t="shared" si="963"/>
        <v/>
      </c>
      <c r="AF767" s="107" t="str">
        <f t="shared" si="964"/>
        <v/>
      </c>
      <c r="AG767" s="107" t="str">
        <f t="shared" si="993"/>
        <v/>
      </c>
      <c r="AH767" s="108" t="str">
        <f t="shared" si="994"/>
        <v/>
      </c>
      <c r="AI767" s="107" t="str">
        <f>IF(C767="","",'رصد درجات'!AA767)</f>
        <v/>
      </c>
      <c r="AJ767" s="107" t="str">
        <f>IF(C767="","",'رصد درجات'!AN767)</f>
        <v/>
      </c>
      <c r="AK767" s="107" t="str">
        <f t="shared" si="965"/>
        <v/>
      </c>
      <c r="AL767" s="109" t="str">
        <f t="shared" si="995"/>
        <v/>
      </c>
      <c r="AM767" s="107" t="str">
        <f>IF(C767="","",'رصد درجات'!AX767)</f>
        <v/>
      </c>
      <c r="AN767" s="107" t="str">
        <f>IF(C767="","",'رصد درجات'!BK767)</f>
        <v/>
      </c>
      <c r="AO767" s="107" t="str">
        <f t="shared" si="966"/>
        <v/>
      </c>
      <c r="AP767" s="107" t="str">
        <f t="shared" si="967"/>
        <v/>
      </c>
      <c r="AQ767" s="107" t="str">
        <f t="shared" si="968"/>
        <v/>
      </c>
      <c r="AR767" s="108" t="str">
        <f t="shared" si="996"/>
        <v/>
      </c>
      <c r="AS767" s="107" t="str">
        <f>IF(C767="","",'رصد درجات'!AB767)</f>
        <v/>
      </c>
      <c r="AT767" s="107" t="str">
        <f>IF(C767="","",'رصد درجات'!AO767)</f>
        <v/>
      </c>
      <c r="AU767" s="107" t="str">
        <f>IF(C767="","",'رصد درجات'!AP767)</f>
        <v/>
      </c>
      <c r="AV767" s="107" t="str">
        <f t="shared" si="969"/>
        <v/>
      </c>
      <c r="AW767" s="107" t="str">
        <f t="shared" si="997"/>
        <v/>
      </c>
      <c r="AX767" s="107" t="str">
        <f>IF(C767="","",'رصد درجات'!AY767)</f>
        <v/>
      </c>
      <c r="AY767" s="107" t="str">
        <f>IF(C767="","",'رصد درجات'!BL767)</f>
        <v/>
      </c>
      <c r="AZ767" s="107" t="str">
        <f>IF(C767="","",'رصد درجات'!BM767)</f>
        <v/>
      </c>
      <c r="BA767" s="107" t="str">
        <f t="shared" si="970"/>
        <v/>
      </c>
      <c r="BB767" s="107" t="str">
        <f t="shared" si="971"/>
        <v/>
      </c>
      <c r="BC767" s="107" t="str">
        <f t="shared" si="972"/>
        <v/>
      </c>
      <c r="BD767" s="107" t="str">
        <f t="shared" si="973"/>
        <v/>
      </c>
      <c r="BE767" s="108" t="str">
        <f t="shared" si="998"/>
        <v/>
      </c>
      <c r="BF767" s="107" t="str">
        <f>IF(C767="","",'رصد درجات'!AC767)</f>
        <v/>
      </c>
      <c r="BG767" s="107" t="str">
        <f>IF(C767="","",'رصد درجات'!AI767)</f>
        <v/>
      </c>
      <c r="BH767" s="107" t="str">
        <f>IF(C767="","",'رصد درجات'!AQ767)</f>
        <v/>
      </c>
      <c r="BI767" s="107" t="str">
        <f t="shared" si="974"/>
        <v/>
      </c>
      <c r="BJ767" s="107" t="str">
        <f t="shared" si="999"/>
        <v/>
      </c>
      <c r="BK767" s="107" t="str">
        <f>IF(C767="","",'رصد درجات'!AZ767)</f>
        <v/>
      </c>
      <c r="BL767" s="107" t="str">
        <f>IF(C767="","",'رصد درجات'!BF767)</f>
        <v/>
      </c>
      <c r="BM767" s="107" t="str">
        <f>IF(C767="","",'رصد درجات'!BN767)</f>
        <v/>
      </c>
      <c r="BN767" s="107" t="str">
        <f t="shared" si="975"/>
        <v/>
      </c>
      <c r="BO767" s="107" t="str">
        <f t="shared" si="976"/>
        <v/>
      </c>
      <c r="BP767" s="107" t="str">
        <f t="shared" si="977"/>
        <v/>
      </c>
      <c r="BQ767" s="107" t="str">
        <f t="shared" si="978"/>
        <v/>
      </c>
      <c r="BR767" s="108" t="str">
        <f t="shared" si="1000"/>
        <v/>
      </c>
      <c r="BS767" s="107" t="str">
        <f>IF(C767="","",'رصد درجات'!AD767)</f>
        <v/>
      </c>
      <c r="BT767" s="107" t="str">
        <f>IF(C767="","",'رصد درجات'!AR767)</f>
        <v/>
      </c>
      <c r="BU767" s="107" t="str">
        <f t="shared" si="979"/>
        <v/>
      </c>
      <c r="BV767" s="107" t="str">
        <f t="shared" si="1001"/>
        <v/>
      </c>
      <c r="BW767" s="107" t="str">
        <f>IF(C767="","",'رصد درجات'!BA767)</f>
        <v/>
      </c>
      <c r="BX767" s="107" t="str">
        <f>IF(C767="","",'رصد درجات'!BO767)</f>
        <v/>
      </c>
      <c r="BY767" s="107" t="str">
        <f t="shared" si="980"/>
        <v/>
      </c>
      <c r="BZ767" s="107" t="str">
        <f t="shared" si="1002"/>
        <v/>
      </c>
      <c r="CA767" s="107" t="str">
        <f t="shared" si="981"/>
        <v/>
      </c>
      <c r="CB767" s="108" t="str">
        <f t="shared" si="1003"/>
        <v/>
      </c>
      <c r="CC767" s="107" t="str">
        <f>IF(C767="","",'رصد درجات'!AE767)</f>
        <v/>
      </c>
      <c r="CD767" s="107" t="str">
        <f>IF(C767="","",'رصد درجات'!AJ767)</f>
        <v/>
      </c>
      <c r="CE767" s="107" t="str">
        <f>IF(C767="","",'رصد درجات'!AS767)</f>
        <v/>
      </c>
      <c r="CF767" s="107" t="str">
        <f t="shared" si="982"/>
        <v/>
      </c>
      <c r="CG767" s="107" t="str">
        <f t="shared" si="1004"/>
        <v/>
      </c>
      <c r="CH767" s="107" t="str">
        <f>IF(C767="","",'رصد درجات'!BB767)</f>
        <v/>
      </c>
      <c r="CI767" s="107" t="str">
        <f>IF(C767="","",'رصد درجات'!BF767)</f>
        <v/>
      </c>
      <c r="CJ767" s="107" t="str">
        <f>IF(C767="","",'رصد درجات'!BP767)</f>
        <v/>
      </c>
      <c r="CK767" s="107" t="str">
        <f t="shared" si="983"/>
        <v/>
      </c>
      <c r="CL767" s="107" t="str">
        <f t="shared" si="984"/>
        <v/>
      </c>
      <c r="CM767" s="107" t="str">
        <f t="shared" si="985"/>
        <v/>
      </c>
      <c r="CN767" s="107" t="str">
        <f t="shared" si="1005"/>
        <v/>
      </c>
      <c r="CO767" s="108" t="str">
        <f t="shared" si="1006"/>
        <v/>
      </c>
      <c r="CP767" s="110" t="str">
        <f>IF(C767="","",'رصد درجات'!AF767)</f>
        <v/>
      </c>
      <c r="CQ767" s="103" t="str">
        <f t="shared" si="1007"/>
        <v/>
      </c>
      <c r="CR767" s="110" t="str">
        <f>IF(C767="","",'رصد درجات'!BC767)</f>
        <v/>
      </c>
      <c r="CS767" s="110" t="str">
        <f t="shared" si="1008"/>
        <v/>
      </c>
      <c r="CT767" s="110" t="str">
        <f t="shared" si="1009"/>
        <v/>
      </c>
      <c r="CU767" s="103" t="str">
        <f t="shared" si="1010"/>
        <v/>
      </c>
      <c r="CV767" s="107" t="str">
        <f>IF(C767="","",'رصد درجات'!AG767)</f>
        <v/>
      </c>
      <c r="CW767" s="107" t="str">
        <f t="shared" si="1011"/>
        <v/>
      </c>
      <c r="CX767" s="107" t="str">
        <f>IF(C767="","",'رصد درجات'!BD767)</f>
        <v/>
      </c>
      <c r="CY767" s="110" t="str">
        <f t="shared" si="1012"/>
        <v/>
      </c>
      <c r="CZ767" s="110" t="str">
        <f t="shared" si="1013"/>
        <v/>
      </c>
      <c r="DA767" s="103" t="str">
        <f t="shared" si="1014"/>
        <v/>
      </c>
      <c r="DB767" s="111" t="str">
        <f t="shared" si="1015"/>
        <v/>
      </c>
      <c r="DC767" s="112" t="str">
        <f t="shared" si="1016"/>
        <v/>
      </c>
      <c r="DD767" s="111" t="str">
        <f t="shared" si="1017"/>
        <v/>
      </c>
      <c r="DE767" s="112" t="str">
        <f t="shared" si="1018"/>
        <v/>
      </c>
      <c r="DF767" s="107" t="str">
        <f>IF(C767="","",'رصد درجات'!AH767)</f>
        <v/>
      </c>
      <c r="DG767" s="107" t="str">
        <f>IF(C767="","",'رصد درجات'!AT767)</f>
        <v/>
      </c>
      <c r="DH767" s="107" t="str">
        <f t="shared" si="1019"/>
        <v/>
      </c>
      <c r="DI767" s="107" t="str">
        <f t="shared" si="1020"/>
        <v/>
      </c>
      <c r="DJ767" s="107" t="str">
        <f>IF(C767="","",'رصد درجات'!BE767)</f>
        <v/>
      </c>
      <c r="DK767" s="107" t="str">
        <f>IF(C767="","",'رصد درجات'!BQ767)</f>
        <v/>
      </c>
      <c r="DL767" s="107" t="str">
        <f t="shared" si="1021"/>
        <v/>
      </c>
      <c r="DM767" s="107" t="str">
        <f t="shared" si="1022"/>
        <v/>
      </c>
      <c r="DN767" s="107" t="str">
        <f t="shared" si="1023"/>
        <v/>
      </c>
      <c r="DO767" s="108" t="str">
        <f t="shared" si="1024"/>
        <v/>
      </c>
      <c r="DP767" s="81" t="str">
        <f t="shared" si="1025"/>
        <v/>
      </c>
      <c r="DQ767" s="113" t="str">
        <f t="shared" si="1026"/>
        <v/>
      </c>
      <c r="DR767" s="9">
        <f t="shared" si="1027"/>
        <v>0</v>
      </c>
      <c r="DS767" s="114" t="str">
        <f t="shared" si="1028"/>
        <v/>
      </c>
      <c r="DT767" s="115" t="str">
        <f t="shared" si="1029"/>
        <v/>
      </c>
      <c r="DU767" s="115" t="str">
        <f t="shared" si="1030"/>
        <v/>
      </c>
      <c r="DV767" s="115" t="str">
        <f t="shared" si="1031"/>
        <v/>
      </c>
      <c r="DW767" s="115" t="str">
        <f t="shared" si="1032"/>
        <v/>
      </c>
      <c r="DX767" s="115" t="str">
        <f t="shared" si="1033"/>
        <v/>
      </c>
      <c r="DY767" s="115" t="str">
        <f t="shared" si="1034"/>
        <v/>
      </c>
      <c r="DZ767" s="115" t="str">
        <f t="shared" si="1035"/>
        <v/>
      </c>
      <c r="EA767" s="253"/>
      <c r="EB767" s="253"/>
      <c r="EC767" s="253"/>
      <c r="ED767" s="253"/>
      <c r="EE767" s="253"/>
      <c r="EF767" s="253"/>
      <c r="EG767" s="253"/>
      <c r="EH767" s="253"/>
      <c r="EI767" s="253"/>
      <c r="EJ767" s="253"/>
      <c r="EK767" s="259"/>
      <c r="EL767" s="261" t="str">
        <f t="shared" si="1036"/>
        <v/>
      </c>
      <c r="EM767" s="9"/>
      <c r="EN767" s="9"/>
      <c r="EO767" s="81"/>
      <c r="EP767" s="82"/>
      <c r="EQ767" s="88"/>
      <c r="ER767" s="88"/>
      <c r="ES767" s="78"/>
    </row>
    <row r="768" spans="1:149" s="11" customFormat="1" ht="27" customHeight="1" thickBot="1">
      <c r="A768" s="88" t="str">
        <f>IF('رصد درجات'!A768="","",'رصد درجات'!A768)</f>
        <v/>
      </c>
      <c r="B768" s="88" t="str">
        <f>IF('رصد درجات'!B768="","",'رصد درجات'!B768)</f>
        <v/>
      </c>
      <c r="C768" s="88" t="str">
        <f>IF('رصد درجات'!C768="","",'رصد درجات'!C768)</f>
        <v/>
      </c>
      <c r="D768" s="104" t="str">
        <f>IF('رصد درجات'!D768="","",'رصد درجات'!D768)</f>
        <v/>
      </c>
      <c r="E768" s="88" t="str">
        <f>IF('رصد درجات'!E768="","",'رصد درجات'!E768)</f>
        <v/>
      </c>
      <c r="F768" s="88" t="str">
        <f>IF('رصد درجات'!F768="","",'رصد درجات'!F768)</f>
        <v/>
      </c>
      <c r="G768" s="88" t="str">
        <f>IF('رصد درجات'!G768="","",'رصد درجات'!G768)</f>
        <v/>
      </c>
      <c r="H768" s="88" t="str">
        <f>IF('رصد درجات'!H768="","",'رصد درجات'!H768)</f>
        <v/>
      </c>
      <c r="I768" s="88" t="str">
        <f>IF('رصد درجات'!I768="","",'رصد درجات'!I768)</f>
        <v/>
      </c>
      <c r="J768" s="88" t="str">
        <f>IF('رصد درجات'!J768="","",'رصد درجات'!J768)</f>
        <v/>
      </c>
      <c r="K768" s="88" t="str">
        <f>IF('رصد درجات'!K768="","",'رصد درجات'!K768)</f>
        <v/>
      </c>
      <c r="L768" s="88" t="str">
        <f>IF('رصد درجات'!L768="","",'رصد درجات'!L768)</f>
        <v/>
      </c>
      <c r="M768" s="105" t="str">
        <f>IF('رصد درجات'!M768="","",'رصد درجات'!M768)</f>
        <v/>
      </c>
      <c r="N768" s="105" t="str">
        <f>IF('رصد درجات'!N768="","",'رصد درجات'!N768)</f>
        <v/>
      </c>
      <c r="O768" s="88" t="str">
        <f>IF(C768="","",'رصد درجات'!Y768)</f>
        <v/>
      </c>
      <c r="P768" s="88" t="str">
        <f>IF(C768="","",'رصد درجات'!AL768)</f>
        <v/>
      </c>
      <c r="Q768" s="88" t="str">
        <f t="shared" si="986"/>
        <v/>
      </c>
      <c r="R768" s="103" t="str">
        <f t="shared" si="987"/>
        <v/>
      </c>
      <c r="S768" s="88" t="str">
        <f>IF(C768="","",'رصد درجات'!AV768)</f>
        <v/>
      </c>
      <c r="T768" s="88" t="str">
        <f>IF(C768="","",'رصد درجات'!BI768)</f>
        <v/>
      </c>
      <c r="U768" s="88" t="str">
        <f t="shared" si="988"/>
        <v/>
      </c>
      <c r="V768" s="88" t="str">
        <f t="shared" si="989"/>
        <v/>
      </c>
      <c r="W768" s="88" t="str">
        <f t="shared" si="990"/>
        <v/>
      </c>
      <c r="X768" s="106" t="str">
        <f t="shared" si="991"/>
        <v/>
      </c>
      <c r="Y768" s="107" t="str">
        <f>IF(C768="","",'رصد درجات'!Z768)</f>
        <v/>
      </c>
      <c r="Z768" s="107" t="str">
        <f>IF(C768="","",'رصد درجات'!AM768)</f>
        <v/>
      </c>
      <c r="AA768" s="107" t="str">
        <f t="shared" si="962"/>
        <v/>
      </c>
      <c r="AB768" s="107" t="str">
        <f t="shared" si="992"/>
        <v/>
      </c>
      <c r="AC768" s="107" t="str">
        <f>IF(C768="","",'رصد درجات'!AV768)</f>
        <v/>
      </c>
      <c r="AD768" s="107" t="str">
        <f>IF(C768="","",'رصد درجات'!BI768)</f>
        <v/>
      </c>
      <c r="AE768" s="107" t="str">
        <f t="shared" si="963"/>
        <v/>
      </c>
      <c r="AF768" s="107" t="str">
        <f t="shared" si="964"/>
        <v/>
      </c>
      <c r="AG768" s="107" t="str">
        <f t="shared" si="993"/>
        <v/>
      </c>
      <c r="AH768" s="108" t="str">
        <f t="shared" si="994"/>
        <v/>
      </c>
      <c r="AI768" s="107" t="str">
        <f>IF(C768="","",'رصد درجات'!AA768)</f>
        <v/>
      </c>
      <c r="AJ768" s="107" t="str">
        <f>IF(C768="","",'رصد درجات'!AN768)</f>
        <v/>
      </c>
      <c r="AK768" s="107" t="str">
        <f t="shared" si="965"/>
        <v/>
      </c>
      <c r="AL768" s="109" t="str">
        <f t="shared" si="995"/>
        <v/>
      </c>
      <c r="AM768" s="107" t="str">
        <f>IF(C768="","",'رصد درجات'!AX768)</f>
        <v/>
      </c>
      <c r="AN768" s="107" t="str">
        <f>IF(C768="","",'رصد درجات'!BK768)</f>
        <v/>
      </c>
      <c r="AO768" s="107" t="str">
        <f t="shared" si="966"/>
        <v/>
      </c>
      <c r="AP768" s="107" t="str">
        <f t="shared" si="967"/>
        <v/>
      </c>
      <c r="AQ768" s="107" t="str">
        <f t="shared" si="968"/>
        <v/>
      </c>
      <c r="AR768" s="108" t="str">
        <f t="shared" si="996"/>
        <v/>
      </c>
      <c r="AS768" s="107" t="str">
        <f>IF(C768="","",'رصد درجات'!AB768)</f>
        <v/>
      </c>
      <c r="AT768" s="107" t="str">
        <f>IF(C768="","",'رصد درجات'!AO768)</f>
        <v/>
      </c>
      <c r="AU768" s="107" t="str">
        <f>IF(C768="","",'رصد درجات'!AP768)</f>
        <v/>
      </c>
      <c r="AV768" s="107" t="str">
        <f t="shared" si="969"/>
        <v/>
      </c>
      <c r="AW768" s="107" t="str">
        <f t="shared" si="997"/>
        <v/>
      </c>
      <c r="AX768" s="107" t="str">
        <f>IF(C768="","",'رصد درجات'!AY768)</f>
        <v/>
      </c>
      <c r="AY768" s="107" t="str">
        <f>IF(C768="","",'رصد درجات'!BL768)</f>
        <v/>
      </c>
      <c r="AZ768" s="107" t="str">
        <f>IF(C768="","",'رصد درجات'!BM768)</f>
        <v/>
      </c>
      <c r="BA768" s="107" t="str">
        <f t="shared" si="970"/>
        <v/>
      </c>
      <c r="BB768" s="107" t="str">
        <f t="shared" si="971"/>
        <v/>
      </c>
      <c r="BC768" s="107" t="str">
        <f t="shared" si="972"/>
        <v/>
      </c>
      <c r="BD768" s="107" t="str">
        <f t="shared" si="973"/>
        <v/>
      </c>
      <c r="BE768" s="108" t="str">
        <f t="shared" si="998"/>
        <v/>
      </c>
      <c r="BF768" s="107" t="str">
        <f>IF(C768="","",'رصد درجات'!AC768)</f>
        <v/>
      </c>
      <c r="BG768" s="107" t="str">
        <f>IF(C768="","",'رصد درجات'!AI768)</f>
        <v/>
      </c>
      <c r="BH768" s="107" t="str">
        <f>IF(C768="","",'رصد درجات'!AQ768)</f>
        <v/>
      </c>
      <c r="BI768" s="107" t="str">
        <f t="shared" si="974"/>
        <v/>
      </c>
      <c r="BJ768" s="107" t="str">
        <f t="shared" si="999"/>
        <v/>
      </c>
      <c r="BK768" s="107" t="str">
        <f>IF(C768="","",'رصد درجات'!AZ768)</f>
        <v/>
      </c>
      <c r="BL768" s="107" t="str">
        <f>IF(C768="","",'رصد درجات'!BF768)</f>
        <v/>
      </c>
      <c r="BM768" s="107" t="str">
        <f>IF(C768="","",'رصد درجات'!BN768)</f>
        <v/>
      </c>
      <c r="BN768" s="107" t="str">
        <f t="shared" si="975"/>
        <v/>
      </c>
      <c r="BO768" s="107" t="str">
        <f t="shared" si="976"/>
        <v/>
      </c>
      <c r="BP768" s="107" t="str">
        <f t="shared" si="977"/>
        <v/>
      </c>
      <c r="BQ768" s="107" t="str">
        <f t="shared" si="978"/>
        <v/>
      </c>
      <c r="BR768" s="108" t="str">
        <f t="shared" si="1000"/>
        <v/>
      </c>
      <c r="BS768" s="107" t="str">
        <f>IF(C768="","",'رصد درجات'!AD768)</f>
        <v/>
      </c>
      <c r="BT768" s="107" t="str">
        <f>IF(C768="","",'رصد درجات'!AR768)</f>
        <v/>
      </c>
      <c r="BU768" s="107" t="str">
        <f t="shared" si="979"/>
        <v/>
      </c>
      <c r="BV768" s="107" t="str">
        <f t="shared" si="1001"/>
        <v/>
      </c>
      <c r="BW768" s="107" t="str">
        <f>IF(C768="","",'رصد درجات'!BA768)</f>
        <v/>
      </c>
      <c r="BX768" s="107" t="str">
        <f>IF(C768="","",'رصد درجات'!BO768)</f>
        <v/>
      </c>
      <c r="BY768" s="107" t="str">
        <f t="shared" si="980"/>
        <v/>
      </c>
      <c r="BZ768" s="107" t="str">
        <f t="shared" si="1002"/>
        <v/>
      </c>
      <c r="CA768" s="107" t="str">
        <f t="shared" si="981"/>
        <v/>
      </c>
      <c r="CB768" s="108" t="str">
        <f t="shared" si="1003"/>
        <v/>
      </c>
      <c r="CC768" s="107" t="str">
        <f>IF(C768="","",'رصد درجات'!AE768)</f>
        <v/>
      </c>
      <c r="CD768" s="107" t="str">
        <f>IF(C768="","",'رصد درجات'!AJ768)</f>
        <v/>
      </c>
      <c r="CE768" s="107" t="str">
        <f>IF(C768="","",'رصد درجات'!AS768)</f>
        <v/>
      </c>
      <c r="CF768" s="107" t="str">
        <f t="shared" si="982"/>
        <v/>
      </c>
      <c r="CG768" s="107" t="str">
        <f t="shared" si="1004"/>
        <v/>
      </c>
      <c r="CH768" s="107" t="str">
        <f>IF(C768="","",'رصد درجات'!BB768)</f>
        <v/>
      </c>
      <c r="CI768" s="107" t="str">
        <f>IF(C768="","",'رصد درجات'!BF768)</f>
        <v/>
      </c>
      <c r="CJ768" s="107" t="str">
        <f>IF(C768="","",'رصد درجات'!BP768)</f>
        <v/>
      </c>
      <c r="CK768" s="107" t="str">
        <f t="shared" si="983"/>
        <v/>
      </c>
      <c r="CL768" s="107" t="str">
        <f t="shared" si="984"/>
        <v/>
      </c>
      <c r="CM768" s="107" t="str">
        <f t="shared" si="985"/>
        <v/>
      </c>
      <c r="CN768" s="107" t="str">
        <f t="shared" si="1005"/>
        <v/>
      </c>
      <c r="CO768" s="108" t="str">
        <f t="shared" si="1006"/>
        <v/>
      </c>
      <c r="CP768" s="110" t="str">
        <f>IF(C768="","",'رصد درجات'!AF768)</f>
        <v/>
      </c>
      <c r="CQ768" s="103" t="str">
        <f t="shared" si="1007"/>
        <v/>
      </c>
      <c r="CR768" s="110" t="str">
        <f>IF(C768="","",'رصد درجات'!BC768)</f>
        <v/>
      </c>
      <c r="CS768" s="110" t="str">
        <f t="shared" si="1008"/>
        <v/>
      </c>
      <c r="CT768" s="110" t="str">
        <f t="shared" si="1009"/>
        <v/>
      </c>
      <c r="CU768" s="103" t="str">
        <f t="shared" si="1010"/>
        <v/>
      </c>
      <c r="CV768" s="107" t="str">
        <f>IF(C768="","",'رصد درجات'!AG768)</f>
        <v/>
      </c>
      <c r="CW768" s="107" t="str">
        <f t="shared" si="1011"/>
        <v/>
      </c>
      <c r="CX768" s="107" t="str">
        <f>IF(C768="","",'رصد درجات'!BD768)</f>
        <v/>
      </c>
      <c r="CY768" s="110" t="str">
        <f t="shared" si="1012"/>
        <v/>
      </c>
      <c r="CZ768" s="110" t="str">
        <f t="shared" si="1013"/>
        <v/>
      </c>
      <c r="DA768" s="103" t="str">
        <f t="shared" si="1014"/>
        <v/>
      </c>
      <c r="DB768" s="111" t="str">
        <f t="shared" si="1015"/>
        <v/>
      </c>
      <c r="DC768" s="112" t="str">
        <f t="shared" si="1016"/>
        <v/>
      </c>
      <c r="DD768" s="111" t="str">
        <f t="shared" si="1017"/>
        <v/>
      </c>
      <c r="DE768" s="112" t="str">
        <f t="shared" si="1018"/>
        <v/>
      </c>
      <c r="DF768" s="107" t="str">
        <f>IF(C768="","",'رصد درجات'!AH768)</f>
        <v/>
      </c>
      <c r="DG768" s="107" t="str">
        <f>IF(C768="","",'رصد درجات'!AT768)</f>
        <v/>
      </c>
      <c r="DH768" s="107" t="str">
        <f t="shared" si="1019"/>
        <v/>
      </c>
      <c r="DI768" s="107" t="str">
        <f t="shared" si="1020"/>
        <v/>
      </c>
      <c r="DJ768" s="107" t="str">
        <f>IF(C768="","",'رصد درجات'!BE768)</f>
        <v/>
      </c>
      <c r="DK768" s="107" t="str">
        <f>IF(C768="","",'رصد درجات'!BQ768)</f>
        <v/>
      </c>
      <c r="DL768" s="107" t="str">
        <f t="shared" si="1021"/>
        <v/>
      </c>
      <c r="DM768" s="107" t="str">
        <f t="shared" si="1022"/>
        <v/>
      </c>
      <c r="DN768" s="107" t="str">
        <f t="shared" si="1023"/>
        <v/>
      </c>
      <c r="DO768" s="108" t="str">
        <f t="shared" si="1024"/>
        <v/>
      </c>
      <c r="DP768" s="81" t="str">
        <f t="shared" si="1025"/>
        <v/>
      </c>
      <c r="DQ768" s="113" t="str">
        <f t="shared" si="1026"/>
        <v/>
      </c>
      <c r="DR768" s="9">
        <f t="shared" si="1027"/>
        <v>0</v>
      </c>
      <c r="DS768" s="114" t="str">
        <f t="shared" si="1028"/>
        <v/>
      </c>
      <c r="DT768" s="115" t="str">
        <f t="shared" si="1029"/>
        <v/>
      </c>
      <c r="DU768" s="115" t="str">
        <f t="shared" si="1030"/>
        <v/>
      </c>
      <c r="DV768" s="115" t="str">
        <f t="shared" si="1031"/>
        <v/>
      </c>
      <c r="DW768" s="115" t="str">
        <f t="shared" si="1032"/>
        <v/>
      </c>
      <c r="DX768" s="115" t="str">
        <f t="shared" si="1033"/>
        <v/>
      </c>
      <c r="DY768" s="115" t="str">
        <f t="shared" si="1034"/>
        <v/>
      </c>
      <c r="DZ768" s="115" t="str">
        <f t="shared" si="1035"/>
        <v/>
      </c>
      <c r="EA768" s="253"/>
      <c r="EB768" s="253"/>
      <c r="EC768" s="253"/>
      <c r="ED768" s="253"/>
      <c r="EE768" s="253"/>
      <c r="EF768" s="253"/>
      <c r="EG768" s="253"/>
      <c r="EH768" s="253"/>
      <c r="EI768" s="253"/>
      <c r="EJ768" s="253"/>
      <c r="EK768" s="259"/>
      <c r="EL768" s="261" t="str">
        <f t="shared" si="1036"/>
        <v/>
      </c>
      <c r="EM768" s="9"/>
      <c r="EN768" s="9"/>
      <c r="EO768" s="81"/>
      <c r="EP768" s="82"/>
      <c r="EQ768" s="88"/>
      <c r="ER768" s="88"/>
      <c r="ES768" s="78"/>
    </row>
    <row r="769" spans="1:149" s="11" customFormat="1" ht="27" customHeight="1" thickBot="1">
      <c r="A769" s="88" t="str">
        <f>IF('رصد درجات'!A769="","",'رصد درجات'!A769)</f>
        <v/>
      </c>
      <c r="B769" s="88" t="str">
        <f>IF('رصد درجات'!B769="","",'رصد درجات'!B769)</f>
        <v/>
      </c>
      <c r="C769" s="88" t="str">
        <f>IF('رصد درجات'!C769="","",'رصد درجات'!C769)</f>
        <v/>
      </c>
      <c r="D769" s="104" t="str">
        <f>IF('رصد درجات'!D769="","",'رصد درجات'!D769)</f>
        <v/>
      </c>
      <c r="E769" s="88" t="str">
        <f>IF('رصد درجات'!E769="","",'رصد درجات'!E769)</f>
        <v/>
      </c>
      <c r="F769" s="88" t="str">
        <f>IF('رصد درجات'!F769="","",'رصد درجات'!F769)</f>
        <v/>
      </c>
      <c r="G769" s="88" t="str">
        <f>IF('رصد درجات'!G769="","",'رصد درجات'!G769)</f>
        <v/>
      </c>
      <c r="H769" s="88" t="str">
        <f>IF('رصد درجات'!H769="","",'رصد درجات'!H769)</f>
        <v/>
      </c>
      <c r="I769" s="88" t="str">
        <f>IF('رصد درجات'!I769="","",'رصد درجات'!I769)</f>
        <v/>
      </c>
      <c r="J769" s="88" t="str">
        <f>IF('رصد درجات'!J769="","",'رصد درجات'!J769)</f>
        <v/>
      </c>
      <c r="K769" s="88" t="str">
        <f>IF('رصد درجات'!K769="","",'رصد درجات'!K769)</f>
        <v/>
      </c>
      <c r="L769" s="88" t="str">
        <f>IF('رصد درجات'!L769="","",'رصد درجات'!L769)</f>
        <v/>
      </c>
      <c r="M769" s="105" t="str">
        <f>IF('رصد درجات'!M769="","",'رصد درجات'!M769)</f>
        <v/>
      </c>
      <c r="N769" s="105" t="str">
        <f>IF('رصد درجات'!N769="","",'رصد درجات'!N769)</f>
        <v/>
      </c>
      <c r="O769" s="88" t="str">
        <f>IF(C769="","",'رصد درجات'!Y769)</f>
        <v/>
      </c>
      <c r="P769" s="88" t="str">
        <f>IF(C769="","",'رصد درجات'!AL769)</f>
        <v/>
      </c>
      <c r="Q769" s="88" t="str">
        <f t="shared" si="986"/>
        <v/>
      </c>
      <c r="R769" s="103" t="str">
        <f t="shared" si="987"/>
        <v/>
      </c>
      <c r="S769" s="88" t="str">
        <f>IF(C769="","",'رصد درجات'!AV769)</f>
        <v/>
      </c>
      <c r="T769" s="88" t="str">
        <f>IF(C769="","",'رصد درجات'!BI769)</f>
        <v/>
      </c>
      <c r="U769" s="88" t="str">
        <f t="shared" si="988"/>
        <v/>
      </c>
      <c r="V769" s="88" t="str">
        <f t="shared" si="989"/>
        <v/>
      </c>
      <c r="W769" s="88" t="str">
        <f t="shared" si="990"/>
        <v/>
      </c>
      <c r="X769" s="106" t="str">
        <f t="shared" si="991"/>
        <v/>
      </c>
      <c r="Y769" s="107" t="str">
        <f>IF(C769="","",'رصد درجات'!Z769)</f>
        <v/>
      </c>
      <c r="Z769" s="107" t="str">
        <f>IF(C769="","",'رصد درجات'!AM769)</f>
        <v/>
      </c>
      <c r="AA769" s="107" t="str">
        <f t="shared" si="962"/>
        <v/>
      </c>
      <c r="AB769" s="107" t="str">
        <f t="shared" si="992"/>
        <v/>
      </c>
      <c r="AC769" s="107" t="str">
        <f>IF(C769="","",'رصد درجات'!AV769)</f>
        <v/>
      </c>
      <c r="AD769" s="107" t="str">
        <f>IF(C769="","",'رصد درجات'!BI769)</f>
        <v/>
      </c>
      <c r="AE769" s="107" t="str">
        <f t="shared" si="963"/>
        <v/>
      </c>
      <c r="AF769" s="107" t="str">
        <f t="shared" si="964"/>
        <v/>
      </c>
      <c r="AG769" s="107" t="str">
        <f t="shared" si="993"/>
        <v/>
      </c>
      <c r="AH769" s="108" t="str">
        <f t="shared" si="994"/>
        <v/>
      </c>
      <c r="AI769" s="107" t="str">
        <f>IF(C769="","",'رصد درجات'!AA769)</f>
        <v/>
      </c>
      <c r="AJ769" s="107" t="str">
        <f>IF(C769="","",'رصد درجات'!AN769)</f>
        <v/>
      </c>
      <c r="AK769" s="107" t="str">
        <f t="shared" si="965"/>
        <v/>
      </c>
      <c r="AL769" s="109" t="str">
        <f t="shared" si="995"/>
        <v/>
      </c>
      <c r="AM769" s="107" t="str">
        <f>IF(C769="","",'رصد درجات'!AX769)</f>
        <v/>
      </c>
      <c r="AN769" s="107" t="str">
        <f>IF(C769="","",'رصد درجات'!BK769)</f>
        <v/>
      </c>
      <c r="AO769" s="107" t="str">
        <f t="shared" si="966"/>
        <v/>
      </c>
      <c r="AP769" s="107" t="str">
        <f t="shared" si="967"/>
        <v/>
      </c>
      <c r="AQ769" s="107" t="str">
        <f t="shared" si="968"/>
        <v/>
      </c>
      <c r="AR769" s="108" t="str">
        <f t="shared" si="996"/>
        <v/>
      </c>
      <c r="AS769" s="107" t="str">
        <f>IF(C769="","",'رصد درجات'!AB769)</f>
        <v/>
      </c>
      <c r="AT769" s="107" t="str">
        <f>IF(C769="","",'رصد درجات'!AO769)</f>
        <v/>
      </c>
      <c r="AU769" s="107" t="str">
        <f>IF(C769="","",'رصد درجات'!AP769)</f>
        <v/>
      </c>
      <c r="AV769" s="107" t="str">
        <f t="shared" si="969"/>
        <v/>
      </c>
      <c r="AW769" s="107" t="str">
        <f t="shared" si="997"/>
        <v/>
      </c>
      <c r="AX769" s="107" t="str">
        <f>IF(C769="","",'رصد درجات'!AY769)</f>
        <v/>
      </c>
      <c r="AY769" s="107" t="str">
        <f>IF(C769="","",'رصد درجات'!BL769)</f>
        <v/>
      </c>
      <c r="AZ769" s="107" t="str">
        <f>IF(C769="","",'رصد درجات'!BM769)</f>
        <v/>
      </c>
      <c r="BA769" s="107" t="str">
        <f t="shared" si="970"/>
        <v/>
      </c>
      <c r="BB769" s="107" t="str">
        <f t="shared" si="971"/>
        <v/>
      </c>
      <c r="BC769" s="107" t="str">
        <f t="shared" si="972"/>
        <v/>
      </c>
      <c r="BD769" s="107" t="str">
        <f t="shared" si="973"/>
        <v/>
      </c>
      <c r="BE769" s="108" t="str">
        <f t="shared" si="998"/>
        <v/>
      </c>
      <c r="BF769" s="107" t="str">
        <f>IF(C769="","",'رصد درجات'!AC769)</f>
        <v/>
      </c>
      <c r="BG769" s="107" t="str">
        <f>IF(C769="","",'رصد درجات'!AI769)</f>
        <v/>
      </c>
      <c r="BH769" s="107" t="str">
        <f>IF(C769="","",'رصد درجات'!AQ769)</f>
        <v/>
      </c>
      <c r="BI769" s="107" t="str">
        <f t="shared" si="974"/>
        <v/>
      </c>
      <c r="BJ769" s="107" t="str">
        <f t="shared" si="999"/>
        <v/>
      </c>
      <c r="BK769" s="107" t="str">
        <f>IF(C769="","",'رصد درجات'!AZ769)</f>
        <v/>
      </c>
      <c r="BL769" s="107" t="str">
        <f>IF(C769="","",'رصد درجات'!BF769)</f>
        <v/>
      </c>
      <c r="BM769" s="107" t="str">
        <f>IF(C769="","",'رصد درجات'!BN769)</f>
        <v/>
      </c>
      <c r="BN769" s="107" t="str">
        <f t="shared" si="975"/>
        <v/>
      </c>
      <c r="BO769" s="107" t="str">
        <f t="shared" si="976"/>
        <v/>
      </c>
      <c r="BP769" s="107" t="str">
        <f t="shared" si="977"/>
        <v/>
      </c>
      <c r="BQ769" s="107" t="str">
        <f t="shared" si="978"/>
        <v/>
      </c>
      <c r="BR769" s="108" t="str">
        <f t="shared" si="1000"/>
        <v/>
      </c>
      <c r="BS769" s="107" t="str">
        <f>IF(C769="","",'رصد درجات'!AD769)</f>
        <v/>
      </c>
      <c r="BT769" s="107" t="str">
        <f>IF(C769="","",'رصد درجات'!AR769)</f>
        <v/>
      </c>
      <c r="BU769" s="107" t="str">
        <f t="shared" si="979"/>
        <v/>
      </c>
      <c r="BV769" s="107" t="str">
        <f t="shared" si="1001"/>
        <v/>
      </c>
      <c r="BW769" s="107" t="str">
        <f>IF(C769="","",'رصد درجات'!BA769)</f>
        <v/>
      </c>
      <c r="BX769" s="107" t="str">
        <f>IF(C769="","",'رصد درجات'!BO769)</f>
        <v/>
      </c>
      <c r="BY769" s="107" t="str">
        <f t="shared" si="980"/>
        <v/>
      </c>
      <c r="BZ769" s="107" t="str">
        <f t="shared" si="1002"/>
        <v/>
      </c>
      <c r="CA769" s="107" t="str">
        <f t="shared" si="981"/>
        <v/>
      </c>
      <c r="CB769" s="108" t="str">
        <f t="shared" si="1003"/>
        <v/>
      </c>
      <c r="CC769" s="107" t="str">
        <f>IF(C769="","",'رصد درجات'!AE769)</f>
        <v/>
      </c>
      <c r="CD769" s="107" t="str">
        <f>IF(C769="","",'رصد درجات'!AJ769)</f>
        <v/>
      </c>
      <c r="CE769" s="107" t="str">
        <f>IF(C769="","",'رصد درجات'!AS769)</f>
        <v/>
      </c>
      <c r="CF769" s="107" t="str">
        <f t="shared" si="982"/>
        <v/>
      </c>
      <c r="CG769" s="107" t="str">
        <f t="shared" si="1004"/>
        <v/>
      </c>
      <c r="CH769" s="107" t="str">
        <f>IF(C769="","",'رصد درجات'!BB769)</f>
        <v/>
      </c>
      <c r="CI769" s="107" t="str">
        <f>IF(C769="","",'رصد درجات'!BF769)</f>
        <v/>
      </c>
      <c r="CJ769" s="107" t="str">
        <f>IF(C769="","",'رصد درجات'!BP769)</f>
        <v/>
      </c>
      <c r="CK769" s="107" t="str">
        <f t="shared" si="983"/>
        <v/>
      </c>
      <c r="CL769" s="107" t="str">
        <f t="shared" si="984"/>
        <v/>
      </c>
      <c r="CM769" s="107" t="str">
        <f t="shared" si="985"/>
        <v/>
      </c>
      <c r="CN769" s="107" t="str">
        <f t="shared" si="1005"/>
        <v/>
      </c>
      <c r="CO769" s="108" t="str">
        <f t="shared" si="1006"/>
        <v/>
      </c>
      <c r="CP769" s="110" t="str">
        <f>IF(C769="","",'رصد درجات'!AF769)</f>
        <v/>
      </c>
      <c r="CQ769" s="103" t="str">
        <f t="shared" si="1007"/>
        <v/>
      </c>
      <c r="CR769" s="110" t="str">
        <f>IF(C769="","",'رصد درجات'!BC769)</f>
        <v/>
      </c>
      <c r="CS769" s="110" t="str">
        <f t="shared" si="1008"/>
        <v/>
      </c>
      <c r="CT769" s="110" t="str">
        <f t="shared" si="1009"/>
        <v/>
      </c>
      <c r="CU769" s="103" t="str">
        <f t="shared" si="1010"/>
        <v/>
      </c>
      <c r="CV769" s="107" t="str">
        <f>IF(C769="","",'رصد درجات'!AG769)</f>
        <v/>
      </c>
      <c r="CW769" s="107" t="str">
        <f t="shared" si="1011"/>
        <v/>
      </c>
      <c r="CX769" s="107" t="str">
        <f>IF(C769="","",'رصد درجات'!BD769)</f>
        <v/>
      </c>
      <c r="CY769" s="110" t="str">
        <f t="shared" si="1012"/>
        <v/>
      </c>
      <c r="CZ769" s="110" t="str">
        <f t="shared" si="1013"/>
        <v/>
      </c>
      <c r="DA769" s="103" t="str">
        <f t="shared" si="1014"/>
        <v/>
      </c>
      <c r="DB769" s="111" t="str">
        <f t="shared" si="1015"/>
        <v/>
      </c>
      <c r="DC769" s="112" t="str">
        <f t="shared" si="1016"/>
        <v/>
      </c>
      <c r="DD769" s="111" t="str">
        <f t="shared" si="1017"/>
        <v/>
      </c>
      <c r="DE769" s="112" t="str">
        <f t="shared" si="1018"/>
        <v/>
      </c>
      <c r="DF769" s="107" t="str">
        <f>IF(C769="","",'رصد درجات'!AH769)</f>
        <v/>
      </c>
      <c r="DG769" s="107" t="str">
        <f>IF(C769="","",'رصد درجات'!AT769)</f>
        <v/>
      </c>
      <c r="DH769" s="107" t="str">
        <f t="shared" si="1019"/>
        <v/>
      </c>
      <c r="DI769" s="107" t="str">
        <f t="shared" si="1020"/>
        <v/>
      </c>
      <c r="DJ769" s="107" t="str">
        <f>IF(C769="","",'رصد درجات'!BE769)</f>
        <v/>
      </c>
      <c r="DK769" s="107" t="str">
        <f>IF(C769="","",'رصد درجات'!BQ769)</f>
        <v/>
      </c>
      <c r="DL769" s="107" t="str">
        <f t="shared" si="1021"/>
        <v/>
      </c>
      <c r="DM769" s="107" t="str">
        <f t="shared" si="1022"/>
        <v/>
      </c>
      <c r="DN769" s="107" t="str">
        <f t="shared" si="1023"/>
        <v/>
      </c>
      <c r="DO769" s="108" t="str">
        <f t="shared" si="1024"/>
        <v/>
      </c>
      <c r="DP769" s="81" t="str">
        <f t="shared" si="1025"/>
        <v/>
      </c>
      <c r="DQ769" s="113" t="str">
        <f t="shared" si="1026"/>
        <v/>
      </c>
      <c r="DR769" s="9">
        <f t="shared" si="1027"/>
        <v>0</v>
      </c>
      <c r="DS769" s="114" t="str">
        <f t="shared" si="1028"/>
        <v/>
      </c>
      <c r="DT769" s="115" t="str">
        <f t="shared" si="1029"/>
        <v/>
      </c>
      <c r="DU769" s="115" t="str">
        <f t="shared" si="1030"/>
        <v/>
      </c>
      <c r="DV769" s="115" t="str">
        <f t="shared" si="1031"/>
        <v/>
      </c>
      <c r="DW769" s="115" t="str">
        <f t="shared" si="1032"/>
        <v/>
      </c>
      <c r="DX769" s="115" t="str">
        <f t="shared" si="1033"/>
        <v/>
      </c>
      <c r="DY769" s="115" t="str">
        <f t="shared" si="1034"/>
        <v/>
      </c>
      <c r="DZ769" s="115" t="str">
        <f t="shared" si="1035"/>
        <v/>
      </c>
      <c r="EA769" s="253"/>
      <c r="EB769" s="253"/>
      <c r="EC769" s="253"/>
      <c r="ED769" s="253"/>
      <c r="EE769" s="253"/>
      <c r="EF769" s="253"/>
      <c r="EG769" s="253"/>
      <c r="EH769" s="253"/>
      <c r="EI769" s="253"/>
      <c r="EJ769" s="253"/>
      <c r="EK769" s="259"/>
      <c r="EL769" s="261" t="str">
        <f t="shared" si="1036"/>
        <v/>
      </c>
      <c r="EM769" s="9"/>
      <c r="EN769" s="9"/>
      <c r="EO769" s="81"/>
      <c r="EP769" s="82"/>
      <c r="EQ769" s="88"/>
      <c r="ER769" s="88"/>
      <c r="ES769" s="78"/>
    </row>
    <row r="770" spans="1:149" s="11" customFormat="1" ht="27" customHeight="1" thickBot="1">
      <c r="A770" s="88" t="str">
        <f>IF('رصد درجات'!A770="","",'رصد درجات'!A770)</f>
        <v/>
      </c>
      <c r="B770" s="88" t="str">
        <f>IF('رصد درجات'!B770="","",'رصد درجات'!B770)</f>
        <v/>
      </c>
      <c r="C770" s="88" t="str">
        <f>IF('رصد درجات'!C770="","",'رصد درجات'!C770)</f>
        <v/>
      </c>
      <c r="D770" s="104" t="str">
        <f>IF('رصد درجات'!D770="","",'رصد درجات'!D770)</f>
        <v/>
      </c>
      <c r="E770" s="88" t="str">
        <f>IF('رصد درجات'!E770="","",'رصد درجات'!E770)</f>
        <v/>
      </c>
      <c r="F770" s="88" t="str">
        <f>IF('رصد درجات'!F770="","",'رصد درجات'!F770)</f>
        <v/>
      </c>
      <c r="G770" s="88" t="str">
        <f>IF('رصد درجات'!G770="","",'رصد درجات'!G770)</f>
        <v/>
      </c>
      <c r="H770" s="88" t="str">
        <f>IF('رصد درجات'!H770="","",'رصد درجات'!H770)</f>
        <v/>
      </c>
      <c r="I770" s="88" t="str">
        <f>IF('رصد درجات'!I770="","",'رصد درجات'!I770)</f>
        <v/>
      </c>
      <c r="J770" s="88" t="str">
        <f>IF('رصد درجات'!J770="","",'رصد درجات'!J770)</f>
        <v/>
      </c>
      <c r="K770" s="88" t="str">
        <f>IF('رصد درجات'!K770="","",'رصد درجات'!K770)</f>
        <v/>
      </c>
      <c r="L770" s="88" t="str">
        <f>IF('رصد درجات'!L770="","",'رصد درجات'!L770)</f>
        <v/>
      </c>
      <c r="M770" s="105" t="str">
        <f>IF('رصد درجات'!M770="","",'رصد درجات'!M770)</f>
        <v/>
      </c>
      <c r="N770" s="105" t="str">
        <f>IF('رصد درجات'!N770="","",'رصد درجات'!N770)</f>
        <v/>
      </c>
      <c r="O770" s="88" t="str">
        <f>IF(C770="","",'رصد درجات'!Y770)</f>
        <v/>
      </c>
      <c r="P770" s="88" t="str">
        <f>IF(C770="","",'رصد درجات'!AL770)</f>
        <v/>
      </c>
      <c r="Q770" s="88" t="str">
        <f t="shared" si="986"/>
        <v/>
      </c>
      <c r="R770" s="103" t="str">
        <f t="shared" si="987"/>
        <v/>
      </c>
      <c r="S770" s="88" t="str">
        <f>IF(C770="","",'رصد درجات'!AV770)</f>
        <v/>
      </c>
      <c r="T770" s="88" t="str">
        <f>IF(C770="","",'رصد درجات'!BI770)</f>
        <v/>
      </c>
      <c r="U770" s="88" t="str">
        <f t="shared" si="988"/>
        <v/>
      </c>
      <c r="V770" s="88" t="str">
        <f t="shared" si="989"/>
        <v/>
      </c>
      <c r="W770" s="88" t="str">
        <f t="shared" si="990"/>
        <v/>
      </c>
      <c r="X770" s="106" t="str">
        <f t="shared" si="991"/>
        <v/>
      </c>
      <c r="Y770" s="107" t="str">
        <f>IF(C770="","",'رصد درجات'!Z770)</f>
        <v/>
      </c>
      <c r="Z770" s="107" t="str">
        <f>IF(C770="","",'رصد درجات'!AM770)</f>
        <v/>
      </c>
      <c r="AA770" s="107" t="str">
        <f t="shared" si="962"/>
        <v/>
      </c>
      <c r="AB770" s="107" t="str">
        <f t="shared" si="992"/>
        <v/>
      </c>
      <c r="AC770" s="107" t="str">
        <f>IF(C770="","",'رصد درجات'!AV770)</f>
        <v/>
      </c>
      <c r="AD770" s="107" t="str">
        <f>IF(C770="","",'رصد درجات'!BI770)</f>
        <v/>
      </c>
      <c r="AE770" s="107" t="str">
        <f t="shared" si="963"/>
        <v/>
      </c>
      <c r="AF770" s="107" t="str">
        <f t="shared" si="964"/>
        <v/>
      </c>
      <c r="AG770" s="107" t="str">
        <f t="shared" si="993"/>
        <v/>
      </c>
      <c r="AH770" s="108" t="str">
        <f t="shared" si="994"/>
        <v/>
      </c>
      <c r="AI770" s="107" t="str">
        <f>IF(C770="","",'رصد درجات'!AA770)</f>
        <v/>
      </c>
      <c r="AJ770" s="107" t="str">
        <f>IF(C770="","",'رصد درجات'!AN770)</f>
        <v/>
      </c>
      <c r="AK770" s="107" t="str">
        <f t="shared" si="965"/>
        <v/>
      </c>
      <c r="AL770" s="109" t="str">
        <f t="shared" si="995"/>
        <v/>
      </c>
      <c r="AM770" s="107" t="str">
        <f>IF(C770="","",'رصد درجات'!AX770)</f>
        <v/>
      </c>
      <c r="AN770" s="107" t="str">
        <f>IF(C770="","",'رصد درجات'!BK770)</f>
        <v/>
      </c>
      <c r="AO770" s="107" t="str">
        <f t="shared" si="966"/>
        <v/>
      </c>
      <c r="AP770" s="107" t="str">
        <f t="shared" si="967"/>
        <v/>
      </c>
      <c r="AQ770" s="107" t="str">
        <f t="shared" si="968"/>
        <v/>
      </c>
      <c r="AR770" s="108" t="str">
        <f t="shared" si="996"/>
        <v/>
      </c>
      <c r="AS770" s="107" t="str">
        <f>IF(C770="","",'رصد درجات'!AB770)</f>
        <v/>
      </c>
      <c r="AT770" s="107" t="str">
        <f>IF(C770="","",'رصد درجات'!AO770)</f>
        <v/>
      </c>
      <c r="AU770" s="107" t="str">
        <f>IF(C770="","",'رصد درجات'!AP770)</f>
        <v/>
      </c>
      <c r="AV770" s="107" t="str">
        <f t="shared" si="969"/>
        <v/>
      </c>
      <c r="AW770" s="107" t="str">
        <f t="shared" si="997"/>
        <v/>
      </c>
      <c r="AX770" s="107" t="str">
        <f>IF(C770="","",'رصد درجات'!AY770)</f>
        <v/>
      </c>
      <c r="AY770" s="107" t="str">
        <f>IF(C770="","",'رصد درجات'!BL770)</f>
        <v/>
      </c>
      <c r="AZ770" s="107" t="str">
        <f>IF(C770="","",'رصد درجات'!BM770)</f>
        <v/>
      </c>
      <c r="BA770" s="107" t="str">
        <f t="shared" si="970"/>
        <v/>
      </c>
      <c r="BB770" s="107" t="str">
        <f t="shared" si="971"/>
        <v/>
      </c>
      <c r="BC770" s="107" t="str">
        <f t="shared" si="972"/>
        <v/>
      </c>
      <c r="BD770" s="107" t="str">
        <f t="shared" si="973"/>
        <v/>
      </c>
      <c r="BE770" s="108" t="str">
        <f t="shared" si="998"/>
        <v/>
      </c>
      <c r="BF770" s="107" t="str">
        <f>IF(C770="","",'رصد درجات'!AC770)</f>
        <v/>
      </c>
      <c r="BG770" s="107" t="str">
        <f>IF(C770="","",'رصد درجات'!AI770)</f>
        <v/>
      </c>
      <c r="BH770" s="107" t="str">
        <f>IF(C770="","",'رصد درجات'!AQ770)</f>
        <v/>
      </c>
      <c r="BI770" s="107" t="str">
        <f t="shared" si="974"/>
        <v/>
      </c>
      <c r="BJ770" s="107" t="str">
        <f t="shared" si="999"/>
        <v/>
      </c>
      <c r="BK770" s="107" t="str">
        <f>IF(C770="","",'رصد درجات'!AZ770)</f>
        <v/>
      </c>
      <c r="BL770" s="107" t="str">
        <f>IF(C770="","",'رصد درجات'!BF770)</f>
        <v/>
      </c>
      <c r="BM770" s="107" t="str">
        <f>IF(C770="","",'رصد درجات'!BN770)</f>
        <v/>
      </c>
      <c r="BN770" s="107" t="str">
        <f t="shared" si="975"/>
        <v/>
      </c>
      <c r="BO770" s="107" t="str">
        <f t="shared" si="976"/>
        <v/>
      </c>
      <c r="BP770" s="107" t="str">
        <f t="shared" si="977"/>
        <v/>
      </c>
      <c r="BQ770" s="107" t="str">
        <f t="shared" si="978"/>
        <v/>
      </c>
      <c r="BR770" s="108" t="str">
        <f t="shared" si="1000"/>
        <v/>
      </c>
      <c r="BS770" s="107" t="str">
        <f>IF(C770="","",'رصد درجات'!AD770)</f>
        <v/>
      </c>
      <c r="BT770" s="107" t="str">
        <f>IF(C770="","",'رصد درجات'!AR770)</f>
        <v/>
      </c>
      <c r="BU770" s="107" t="str">
        <f t="shared" si="979"/>
        <v/>
      </c>
      <c r="BV770" s="107" t="str">
        <f t="shared" si="1001"/>
        <v/>
      </c>
      <c r="BW770" s="107" t="str">
        <f>IF(C770="","",'رصد درجات'!BA770)</f>
        <v/>
      </c>
      <c r="BX770" s="107" t="str">
        <f>IF(C770="","",'رصد درجات'!BO770)</f>
        <v/>
      </c>
      <c r="BY770" s="107" t="str">
        <f t="shared" si="980"/>
        <v/>
      </c>
      <c r="BZ770" s="107" t="str">
        <f t="shared" si="1002"/>
        <v/>
      </c>
      <c r="CA770" s="107" t="str">
        <f t="shared" si="981"/>
        <v/>
      </c>
      <c r="CB770" s="108" t="str">
        <f t="shared" si="1003"/>
        <v/>
      </c>
      <c r="CC770" s="107" t="str">
        <f>IF(C770="","",'رصد درجات'!AE770)</f>
        <v/>
      </c>
      <c r="CD770" s="107" t="str">
        <f>IF(C770="","",'رصد درجات'!AJ770)</f>
        <v/>
      </c>
      <c r="CE770" s="107" t="str">
        <f>IF(C770="","",'رصد درجات'!AS770)</f>
        <v/>
      </c>
      <c r="CF770" s="107" t="str">
        <f t="shared" si="982"/>
        <v/>
      </c>
      <c r="CG770" s="107" t="str">
        <f t="shared" si="1004"/>
        <v/>
      </c>
      <c r="CH770" s="107" t="str">
        <f>IF(C770="","",'رصد درجات'!BB770)</f>
        <v/>
      </c>
      <c r="CI770" s="107" t="str">
        <f>IF(C770="","",'رصد درجات'!BF770)</f>
        <v/>
      </c>
      <c r="CJ770" s="107" t="str">
        <f>IF(C770="","",'رصد درجات'!BP770)</f>
        <v/>
      </c>
      <c r="CK770" s="107" t="str">
        <f t="shared" si="983"/>
        <v/>
      </c>
      <c r="CL770" s="107" t="str">
        <f t="shared" si="984"/>
        <v/>
      </c>
      <c r="CM770" s="107" t="str">
        <f t="shared" si="985"/>
        <v/>
      </c>
      <c r="CN770" s="107" t="str">
        <f t="shared" si="1005"/>
        <v/>
      </c>
      <c r="CO770" s="108" t="str">
        <f t="shared" si="1006"/>
        <v/>
      </c>
      <c r="CP770" s="110" t="str">
        <f>IF(C770="","",'رصد درجات'!AF770)</f>
        <v/>
      </c>
      <c r="CQ770" s="103" t="str">
        <f t="shared" si="1007"/>
        <v/>
      </c>
      <c r="CR770" s="110" t="str">
        <f>IF(C770="","",'رصد درجات'!BC770)</f>
        <v/>
      </c>
      <c r="CS770" s="110" t="str">
        <f t="shared" si="1008"/>
        <v/>
      </c>
      <c r="CT770" s="110" t="str">
        <f t="shared" si="1009"/>
        <v/>
      </c>
      <c r="CU770" s="103" t="str">
        <f t="shared" si="1010"/>
        <v/>
      </c>
      <c r="CV770" s="107" t="str">
        <f>IF(C770="","",'رصد درجات'!AG770)</f>
        <v/>
      </c>
      <c r="CW770" s="107" t="str">
        <f t="shared" si="1011"/>
        <v/>
      </c>
      <c r="CX770" s="107" t="str">
        <f>IF(C770="","",'رصد درجات'!BD770)</f>
        <v/>
      </c>
      <c r="CY770" s="110" t="str">
        <f t="shared" si="1012"/>
        <v/>
      </c>
      <c r="CZ770" s="110" t="str">
        <f t="shared" si="1013"/>
        <v/>
      </c>
      <c r="DA770" s="103" t="str">
        <f t="shared" si="1014"/>
        <v/>
      </c>
      <c r="DB770" s="111" t="str">
        <f t="shared" si="1015"/>
        <v/>
      </c>
      <c r="DC770" s="112" t="str">
        <f t="shared" si="1016"/>
        <v/>
      </c>
      <c r="DD770" s="111" t="str">
        <f t="shared" si="1017"/>
        <v/>
      </c>
      <c r="DE770" s="112" t="str">
        <f t="shared" si="1018"/>
        <v/>
      </c>
      <c r="DF770" s="107" t="str">
        <f>IF(C770="","",'رصد درجات'!AH770)</f>
        <v/>
      </c>
      <c r="DG770" s="107" t="str">
        <f>IF(C770="","",'رصد درجات'!AT770)</f>
        <v/>
      </c>
      <c r="DH770" s="107" t="str">
        <f t="shared" si="1019"/>
        <v/>
      </c>
      <c r="DI770" s="107" t="str">
        <f t="shared" si="1020"/>
        <v/>
      </c>
      <c r="DJ770" s="107" t="str">
        <f>IF(C770="","",'رصد درجات'!BE770)</f>
        <v/>
      </c>
      <c r="DK770" s="107" t="str">
        <f>IF(C770="","",'رصد درجات'!BQ770)</f>
        <v/>
      </c>
      <c r="DL770" s="107" t="str">
        <f t="shared" si="1021"/>
        <v/>
      </c>
      <c r="DM770" s="107" t="str">
        <f t="shared" si="1022"/>
        <v/>
      </c>
      <c r="DN770" s="107" t="str">
        <f t="shared" si="1023"/>
        <v/>
      </c>
      <c r="DO770" s="108" t="str">
        <f t="shared" si="1024"/>
        <v/>
      </c>
      <c r="DP770" s="81" t="str">
        <f t="shared" si="1025"/>
        <v/>
      </c>
      <c r="DQ770" s="113" t="str">
        <f t="shared" si="1026"/>
        <v/>
      </c>
      <c r="DR770" s="9">
        <f t="shared" si="1027"/>
        <v>0</v>
      </c>
      <c r="DS770" s="114" t="str">
        <f t="shared" si="1028"/>
        <v/>
      </c>
      <c r="DT770" s="115" t="str">
        <f t="shared" si="1029"/>
        <v/>
      </c>
      <c r="DU770" s="115" t="str">
        <f t="shared" si="1030"/>
        <v/>
      </c>
      <c r="DV770" s="115" t="str">
        <f t="shared" si="1031"/>
        <v/>
      </c>
      <c r="DW770" s="115" t="str">
        <f t="shared" si="1032"/>
        <v/>
      </c>
      <c r="DX770" s="115" t="str">
        <f t="shared" si="1033"/>
        <v/>
      </c>
      <c r="DY770" s="115" t="str">
        <f t="shared" si="1034"/>
        <v/>
      </c>
      <c r="DZ770" s="115" t="str">
        <f t="shared" si="1035"/>
        <v/>
      </c>
      <c r="EA770" s="253"/>
      <c r="EB770" s="253"/>
      <c r="EC770" s="253"/>
      <c r="ED770" s="253"/>
      <c r="EE770" s="253"/>
      <c r="EF770" s="253"/>
      <c r="EG770" s="253"/>
      <c r="EH770" s="253"/>
      <c r="EI770" s="253"/>
      <c r="EJ770" s="253"/>
      <c r="EK770" s="259"/>
      <c r="EL770" s="261" t="str">
        <f t="shared" si="1036"/>
        <v/>
      </c>
      <c r="EM770" s="9"/>
      <c r="EN770" s="9"/>
      <c r="EO770" s="81"/>
      <c r="EP770" s="82"/>
      <c r="EQ770" s="88"/>
      <c r="ER770" s="88"/>
      <c r="ES770" s="78"/>
    </row>
    <row r="771" spans="1:149" s="11" customFormat="1" ht="27" customHeight="1" thickBot="1">
      <c r="A771" s="88" t="str">
        <f>IF('رصد درجات'!A771="","",'رصد درجات'!A771)</f>
        <v/>
      </c>
      <c r="B771" s="88" t="str">
        <f>IF('رصد درجات'!B771="","",'رصد درجات'!B771)</f>
        <v/>
      </c>
      <c r="C771" s="88" t="str">
        <f>IF('رصد درجات'!C771="","",'رصد درجات'!C771)</f>
        <v/>
      </c>
      <c r="D771" s="104" t="str">
        <f>IF('رصد درجات'!D771="","",'رصد درجات'!D771)</f>
        <v/>
      </c>
      <c r="E771" s="88" t="str">
        <f>IF('رصد درجات'!E771="","",'رصد درجات'!E771)</f>
        <v/>
      </c>
      <c r="F771" s="88" t="str">
        <f>IF('رصد درجات'!F771="","",'رصد درجات'!F771)</f>
        <v/>
      </c>
      <c r="G771" s="88" t="str">
        <f>IF('رصد درجات'!G771="","",'رصد درجات'!G771)</f>
        <v/>
      </c>
      <c r="H771" s="88" t="str">
        <f>IF('رصد درجات'!H771="","",'رصد درجات'!H771)</f>
        <v/>
      </c>
      <c r="I771" s="88" t="str">
        <f>IF('رصد درجات'!I771="","",'رصد درجات'!I771)</f>
        <v/>
      </c>
      <c r="J771" s="88" t="str">
        <f>IF('رصد درجات'!J771="","",'رصد درجات'!J771)</f>
        <v/>
      </c>
      <c r="K771" s="88" t="str">
        <f>IF('رصد درجات'!K771="","",'رصد درجات'!K771)</f>
        <v/>
      </c>
      <c r="L771" s="88" t="str">
        <f>IF('رصد درجات'!L771="","",'رصد درجات'!L771)</f>
        <v/>
      </c>
      <c r="M771" s="105" t="str">
        <f>IF('رصد درجات'!M771="","",'رصد درجات'!M771)</f>
        <v/>
      </c>
      <c r="N771" s="105" t="str">
        <f>IF('رصد درجات'!N771="","",'رصد درجات'!N771)</f>
        <v/>
      </c>
      <c r="O771" s="88" t="str">
        <f>IF(C771="","",'رصد درجات'!Y771)</f>
        <v/>
      </c>
      <c r="P771" s="88" t="str">
        <f>IF(C771="","",'رصد درجات'!AL771)</f>
        <v/>
      </c>
      <c r="Q771" s="88" t="str">
        <f t="shared" si="986"/>
        <v/>
      </c>
      <c r="R771" s="103" t="str">
        <f t="shared" si="987"/>
        <v/>
      </c>
      <c r="S771" s="88" t="str">
        <f>IF(C771="","",'رصد درجات'!AV771)</f>
        <v/>
      </c>
      <c r="T771" s="88" t="str">
        <f>IF(C771="","",'رصد درجات'!BI771)</f>
        <v/>
      </c>
      <c r="U771" s="88" t="str">
        <f t="shared" si="988"/>
        <v/>
      </c>
      <c r="V771" s="88" t="str">
        <f t="shared" si="989"/>
        <v/>
      </c>
      <c r="W771" s="88" t="str">
        <f t="shared" si="990"/>
        <v/>
      </c>
      <c r="X771" s="106" t="str">
        <f t="shared" si="991"/>
        <v/>
      </c>
      <c r="Y771" s="107" t="str">
        <f>IF(C771="","",'رصد درجات'!Z771)</f>
        <v/>
      </c>
      <c r="Z771" s="107" t="str">
        <f>IF(C771="","",'رصد درجات'!AM771)</f>
        <v/>
      </c>
      <c r="AA771" s="107" t="str">
        <f t="shared" si="962"/>
        <v/>
      </c>
      <c r="AB771" s="107" t="str">
        <f t="shared" si="992"/>
        <v/>
      </c>
      <c r="AC771" s="107" t="str">
        <f>IF(C771="","",'رصد درجات'!AV771)</f>
        <v/>
      </c>
      <c r="AD771" s="107" t="str">
        <f>IF(C771="","",'رصد درجات'!BI771)</f>
        <v/>
      </c>
      <c r="AE771" s="107" t="str">
        <f t="shared" si="963"/>
        <v/>
      </c>
      <c r="AF771" s="107" t="str">
        <f t="shared" si="964"/>
        <v/>
      </c>
      <c r="AG771" s="107" t="str">
        <f t="shared" si="993"/>
        <v/>
      </c>
      <c r="AH771" s="108" t="str">
        <f t="shared" si="994"/>
        <v/>
      </c>
      <c r="AI771" s="107" t="str">
        <f>IF(C771="","",'رصد درجات'!AA771)</f>
        <v/>
      </c>
      <c r="AJ771" s="107" t="str">
        <f>IF(C771="","",'رصد درجات'!AN771)</f>
        <v/>
      </c>
      <c r="AK771" s="107" t="str">
        <f t="shared" si="965"/>
        <v/>
      </c>
      <c r="AL771" s="109" t="str">
        <f t="shared" si="995"/>
        <v/>
      </c>
      <c r="AM771" s="107" t="str">
        <f>IF(C771="","",'رصد درجات'!AX771)</f>
        <v/>
      </c>
      <c r="AN771" s="107" t="str">
        <f>IF(C771="","",'رصد درجات'!BK771)</f>
        <v/>
      </c>
      <c r="AO771" s="107" t="str">
        <f t="shared" si="966"/>
        <v/>
      </c>
      <c r="AP771" s="107" t="str">
        <f t="shared" si="967"/>
        <v/>
      </c>
      <c r="AQ771" s="107" t="str">
        <f t="shared" si="968"/>
        <v/>
      </c>
      <c r="AR771" s="108" t="str">
        <f t="shared" si="996"/>
        <v/>
      </c>
      <c r="AS771" s="107" t="str">
        <f>IF(C771="","",'رصد درجات'!AB771)</f>
        <v/>
      </c>
      <c r="AT771" s="107" t="str">
        <f>IF(C771="","",'رصد درجات'!AO771)</f>
        <v/>
      </c>
      <c r="AU771" s="107" t="str">
        <f>IF(C771="","",'رصد درجات'!AP771)</f>
        <v/>
      </c>
      <c r="AV771" s="107" t="str">
        <f t="shared" si="969"/>
        <v/>
      </c>
      <c r="AW771" s="107" t="str">
        <f t="shared" si="997"/>
        <v/>
      </c>
      <c r="AX771" s="107" t="str">
        <f>IF(C771="","",'رصد درجات'!AY771)</f>
        <v/>
      </c>
      <c r="AY771" s="107" t="str">
        <f>IF(C771="","",'رصد درجات'!BL771)</f>
        <v/>
      </c>
      <c r="AZ771" s="107" t="str">
        <f>IF(C771="","",'رصد درجات'!BM771)</f>
        <v/>
      </c>
      <c r="BA771" s="107" t="str">
        <f t="shared" si="970"/>
        <v/>
      </c>
      <c r="BB771" s="107" t="str">
        <f t="shared" si="971"/>
        <v/>
      </c>
      <c r="BC771" s="107" t="str">
        <f t="shared" si="972"/>
        <v/>
      </c>
      <c r="BD771" s="107" t="str">
        <f t="shared" si="973"/>
        <v/>
      </c>
      <c r="BE771" s="108" t="str">
        <f t="shared" si="998"/>
        <v/>
      </c>
      <c r="BF771" s="107" t="str">
        <f>IF(C771="","",'رصد درجات'!AC771)</f>
        <v/>
      </c>
      <c r="BG771" s="107" t="str">
        <f>IF(C771="","",'رصد درجات'!AI771)</f>
        <v/>
      </c>
      <c r="BH771" s="107" t="str">
        <f>IF(C771="","",'رصد درجات'!AQ771)</f>
        <v/>
      </c>
      <c r="BI771" s="107" t="str">
        <f t="shared" si="974"/>
        <v/>
      </c>
      <c r="BJ771" s="107" t="str">
        <f t="shared" si="999"/>
        <v/>
      </c>
      <c r="BK771" s="107" t="str">
        <f>IF(C771="","",'رصد درجات'!AZ771)</f>
        <v/>
      </c>
      <c r="BL771" s="107" t="str">
        <f>IF(C771="","",'رصد درجات'!BF771)</f>
        <v/>
      </c>
      <c r="BM771" s="107" t="str">
        <f>IF(C771="","",'رصد درجات'!BN771)</f>
        <v/>
      </c>
      <c r="BN771" s="107" t="str">
        <f t="shared" si="975"/>
        <v/>
      </c>
      <c r="BO771" s="107" t="str">
        <f t="shared" si="976"/>
        <v/>
      </c>
      <c r="BP771" s="107" t="str">
        <f t="shared" si="977"/>
        <v/>
      </c>
      <c r="BQ771" s="107" t="str">
        <f t="shared" si="978"/>
        <v/>
      </c>
      <c r="BR771" s="108" t="str">
        <f t="shared" si="1000"/>
        <v/>
      </c>
      <c r="BS771" s="107" t="str">
        <f>IF(C771="","",'رصد درجات'!AD771)</f>
        <v/>
      </c>
      <c r="BT771" s="107" t="str">
        <f>IF(C771="","",'رصد درجات'!AR771)</f>
        <v/>
      </c>
      <c r="BU771" s="107" t="str">
        <f t="shared" si="979"/>
        <v/>
      </c>
      <c r="BV771" s="107" t="str">
        <f t="shared" si="1001"/>
        <v/>
      </c>
      <c r="BW771" s="107" t="str">
        <f>IF(C771="","",'رصد درجات'!BA771)</f>
        <v/>
      </c>
      <c r="BX771" s="107" t="str">
        <f>IF(C771="","",'رصد درجات'!BO771)</f>
        <v/>
      </c>
      <c r="BY771" s="107" t="str">
        <f t="shared" si="980"/>
        <v/>
      </c>
      <c r="BZ771" s="107" t="str">
        <f t="shared" si="1002"/>
        <v/>
      </c>
      <c r="CA771" s="107" t="str">
        <f t="shared" si="981"/>
        <v/>
      </c>
      <c r="CB771" s="108" t="str">
        <f t="shared" si="1003"/>
        <v/>
      </c>
      <c r="CC771" s="107" t="str">
        <f>IF(C771="","",'رصد درجات'!AE771)</f>
        <v/>
      </c>
      <c r="CD771" s="107" t="str">
        <f>IF(C771="","",'رصد درجات'!AJ771)</f>
        <v/>
      </c>
      <c r="CE771" s="107" t="str">
        <f>IF(C771="","",'رصد درجات'!AS771)</f>
        <v/>
      </c>
      <c r="CF771" s="107" t="str">
        <f t="shared" si="982"/>
        <v/>
      </c>
      <c r="CG771" s="107" t="str">
        <f t="shared" si="1004"/>
        <v/>
      </c>
      <c r="CH771" s="107" t="str">
        <f>IF(C771="","",'رصد درجات'!BB771)</f>
        <v/>
      </c>
      <c r="CI771" s="107" t="str">
        <f>IF(C771="","",'رصد درجات'!BF771)</f>
        <v/>
      </c>
      <c r="CJ771" s="107" t="str">
        <f>IF(C771="","",'رصد درجات'!BP771)</f>
        <v/>
      </c>
      <c r="CK771" s="107" t="str">
        <f t="shared" si="983"/>
        <v/>
      </c>
      <c r="CL771" s="107" t="str">
        <f t="shared" si="984"/>
        <v/>
      </c>
      <c r="CM771" s="107" t="str">
        <f t="shared" si="985"/>
        <v/>
      </c>
      <c r="CN771" s="107" t="str">
        <f t="shared" si="1005"/>
        <v/>
      </c>
      <c r="CO771" s="108" t="str">
        <f t="shared" si="1006"/>
        <v/>
      </c>
      <c r="CP771" s="110" t="str">
        <f>IF(C771="","",'رصد درجات'!AF771)</f>
        <v/>
      </c>
      <c r="CQ771" s="103" t="str">
        <f t="shared" si="1007"/>
        <v/>
      </c>
      <c r="CR771" s="110" t="str">
        <f>IF(C771="","",'رصد درجات'!BC771)</f>
        <v/>
      </c>
      <c r="CS771" s="110" t="str">
        <f t="shared" si="1008"/>
        <v/>
      </c>
      <c r="CT771" s="110" t="str">
        <f t="shared" si="1009"/>
        <v/>
      </c>
      <c r="CU771" s="103" t="str">
        <f t="shared" si="1010"/>
        <v/>
      </c>
      <c r="CV771" s="107" t="str">
        <f>IF(C771="","",'رصد درجات'!AG771)</f>
        <v/>
      </c>
      <c r="CW771" s="107" t="str">
        <f t="shared" si="1011"/>
        <v/>
      </c>
      <c r="CX771" s="107" t="str">
        <f>IF(C771="","",'رصد درجات'!BD771)</f>
        <v/>
      </c>
      <c r="CY771" s="110" t="str">
        <f t="shared" si="1012"/>
        <v/>
      </c>
      <c r="CZ771" s="110" t="str">
        <f t="shared" si="1013"/>
        <v/>
      </c>
      <c r="DA771" s="103" t="str">
        <f t="shared" si="1014"/>
        <v/>
      </c>
      <c r="DB771" s="111" t="str">
        <f t="shared" si="1015"/>
        <v/>
      </c>
      <c r="DC771" s="112" t="str">
        <f t="shared" si="1016"/>
        <v/>
      </c>
      <c r="DD771" s="111" t="str">
        <f t="shared" si="1017"/>
        <v/>
      </c>
      <c r="DE771" s="112" t="str">
        <f t="shared" si="1018"/>
        <v/>
      </c>
      <c r="DF771" s="107" t="str">
        <f>IF(C771="","",'رصد درجات'!AH771)</f>
        <v/>
      </c>
      <c r="DG771" s="107" t="str">
        <f>IF(C771="","",'رصد درجات'!AT771)</f>
        <v/>
      </c>
      <c r="DH771" s="107" t="str">
        <f t="shared" si="1019"/>
        <v/>
      </c>
      <c r="DI771" s="107" t="str">
        <f t="shared" si="1020"/>
        <v/>
      </c>
      <c r="DJ771" s="107" t="str">
        <f>IF(C771="","",'رصد درجات'!BE771)</f>
        <v/>
      </c>
      <c r="DK771" s="107" t="str">
        <f>IF(C771="","",'رصد درجات'!BQ771)</f>
        <v/>
      </c>
      <c r="DL771" s="107" t="str">
        <f t="shared" si="1021"/>
        <v/>
      </c>
      <c r="DM771" s="107" t="str">
        <f t="shared" si="1022"/>
        <v/>
      </c>
      <c r="DN771" s="107" t="str">
        <f t="shared" si="1023"/>
        <v/>
      </c>
      <c r="DO771" s="108" t="str">
        <f t="shared" si="1024"/>
        <v/>
      </c>
      <c r="DP771" s="81" t="str">
        <f t="shared" si="1025"/>
        <v/>
      </c>
      <c r="DQ771" s="113" t="str">
        <f t="shared" si="1026"/>
        <v/>
      </c>
      <c r="DR771" s="9">
        <f t="shared" si="1027"/>
        <v>0</v>
      </c>
      <c r="DS771" s="114" t="str">
        <f t="shared" si="1028"/>
        <v/>
      </c>
      <c r="DT771" s="115" t="str">
        <f t="shared" si="1029"/>
        <v/>
      </c>
      <c r="DU771" s="115" t="str">
        <f t="shared" si="1030"/>
        <v/>
      </c>
      <c r="DV771" s="115" t="str">
        <f t="shared" si="1031"/>
        <v/>
      </c>
      <c r="DW771" s="115" t="str">
        <f t="shared" si="1032"/>
        <v/>
      </c>
      <c r="DX771" s="115" t="str">
        <f t="shared" si="1033"/>
        <v/>
      </c>
      <c r="DY771" s="115" t="str">
        <f t="shared" si="1034"/>
        <v/>
      </c>
      <c r="DZ771" s="115" t="str">
        <f t="shared" si="1035"/>
        <v/>
      </c>
      <c r="EA771" s="253"/>
      <c r="EB771" s="253"/>
      <c r="EC771" s="253"/>
      <c r="ED771" s="253"/>
      <c r="EE771" s="253"/>
      <c r="EF771" s="253"/>
      <c r="EG771" s="253"/>
      <c r="EH771" s="253"/>
      <c r="EI771" s="253"/>
      <c r="EJ771" s="253"/>
      <c r="EK771" s="259"/>
      <c r="EL771" s="261" t="str">
        <f t="shared" si="1036"/>
        <v/>
      </c>
      <c r="EM771" s="9"/>
      <c r="EN771" s="9"/>
      <c r="EO771" s="81"/>
      <c r="EP771" s="82"/>
      <c r="EQ771" s="88"/>
      <c r="ER771" s="88"/>
      <c r="ES771" s="78"/>
    </row>
    <row r="772" spans="1:149" s="11" customFormat="1" ht="27" customHeight="1" thickBot="1">
      <c r="A772" s="88" t="str">
        <f>IF('رصد درجات'!A772="","",'رصد درجات'!A772)</f>
        <v/>
      </c>
      <c r="B772" s="88" t="str">
        <f>IF('رصد درجات'!B772="","",'رصد درجات'!B772)</f>
        <v/>
      </c>
      <c r="C772" s="88" t="str">
        <f>IF('رصد درجات'!C772="","",'رصد درجات'!C772)</f>
        <v/>
      </c>
      <c r="D772" s="104" t="str">
        <f>IF('رصد درجات'!D772="","",'رصد درجات'!D772)</f>
        <v/>
      </c>
      <c r="E772" s="88" t="str">
        <f>IF('رصد درجات'!E772="","",'رصد درجات'!E772)</f>
        <v/>
      </c>
      <c r="F772" s="88" t="str">
        <f>IF('رصد درجات'!F772="","",'رصد درجات'!F772)</f>
        <v/>
      </c>
      <c r="G772" s="88" t="str">
        <f>IF('رصد درجات'!G772="","",'رصد درجات'!G772)</f>
        <v/>
      </c>
      <c r="H772" s="88" t="str">
        <f>IF('رصد درجات'!H772="","",'رصد درجات'!H772)</f>
        <v/>
      </c>
      <c r="I772" s="88" t="str">
        <f>IF('رصد درجات'!I772="","",'رصد درجات'!I772)</f>
        <v/>
      </c>
      <c r="J772" s="88" t="str">
        <f>IF('رصد درجات'!J772="","",'رصد درجات'!J772)</f>
        <v/>
      </c>
      <c r="K772" s="88" t="str">
        <f>IF('رصد درجات'!K772="","",'رصد درجات'!K772)</f>
        <v/>
      </c>
      <c r="L772" s="88" t="str">
        <f>IF('رصد درجات'!L772="","",'رصد درجات'!L772)</f>
        <v/>
      </c>
      <c r="M772" s="105" t="str">
        <f>IF('رصد درجات'!M772="","",'رصد درجات'!M772)</f>
        <v/>
      </c>
      <c r="N772" s="105" t="str">
        <f>IF('رصد درجات'!N772="","",'رصد درجات'!N772)</f>
        <v/>
      </c>
      <c r="O772" s="88" t="str">
        <f>IF(C772="","",'رصد درجات'!Y772)</f>
        <v/>
      </c>
      <c r="P772" s="88" t="str">
        <f>IF(C772="","",'رصد درجات'!AL772)</f>
        <v/>
      </c>
      <c r="Q772" s="88" t="str">
        <f t="shared" si="986"/>
        <v/>
      </c>
      <c r="R772" s="103" t="str">
        <f t="shared" si="987"/>
        <v/>
      </c>
      <c r="S772" s="88" t="str">
        <f>IF(C772="","",'رصد درجات'!AV772)</f>
        <v/>
      </c>
      <c r="T772" s="88" t="str">
        <f>IF(C772="","",'رصد درجات'!BI772)</f>
        <v/>
      </c>
      <c r="U772" s="88" t="str">
        <f t="shared" si="988"/>
        <v/>
      </c>
      <c r="V772" s="88" t="str">
        <f t="shared" si="989"/>
        <v/>
      </c>
      <c r="W772" s="88" t="str">
        <f t="shared" si="990"/>
        <v/>
      </c>
      <c r="X772" s="106" t="str">
        <f t="shared" si="991"/>
        <v/>
      </c>
      <c r="Y772" s="107" t="str">
        <f>IF(C772="","",'رصد درجات'!Z772)</f>
        <v/>
      </c>
      <c r="Z772" s="107" t="str">
        <f>IF(C772="","",'رصد درجات'!AM772)</f>
        <v/>
      </c>
      <c r="AA772" s="107" t="str">
        <f t="shared" si="962"/>
        <v/>
      </c>
      <c r="AB772" s="107" t="str">
        <f t="shared" si="992"/>
        <v/>
      </c>
      <c r="AC772" s="107" t="str">
        <f>IF(C772="","",'رصد درجات'!AV772)</f>
        <v/>
      </c>
      <c r="AD772" s="107" t="str">
        <f>IF(C772="","",'رصد درجات'!BI772)</f>
        <v/>
      </c>
      <c r="AE772" s="107" t="str">
        <f t="shared" si="963"/>
        <v/>
      </c>
      <c r="AF772" s="107" t="str">
        <f t="shared" si="964"/>
        <v/>
      </c>
      <c r="AG772" s="107" t="str">
        <f t="shared" si="993"/>
        <v/>
      </c>
      <c r="AH772" s="108" t="str">
        <f t="shared" si="994"/>
        <v/>
      </c>
      <c r="AI772" s="107" t="str">
        <f>IF(C772="","",'رصد درجات'!AA772)</f>
        <v/>
      </c>
      <c r="AJ772" s="107" t="str">
        <f>IF(C772="","",'رصد درجات'!AN772)</f>
        <v/>
      </c>
      <c r="AK772" s="107" t="str">
        <f t="shared" si="965"/>
        <v/>
      </c>
      <c r="AL772" s="109" t="str">
        <f t="shared" si="995"/>
        <v/>
      </c>
      <c r="AM772" s="107" t="str">
        <f>IF(C772="","",'رصد درجات'!AX772)</f>
        <v/>
      </c>
      <c r="AN772" s="107" t="str">
        <f>IF(C772="","",'رصد درجات'!BK772)</f>
        <v/>
      </c>
      <c r="AO772" s="107" t="str">
        <f t="shared" si="966"/>
        <v/>
      </c>
      <c r="AP772" s="107" t="str">
        <f t="shared" si="967"/>
        <v/>
      </c>
      <c r="AQ772" s="107" t="str">
        <f t="shared" si="968"/>
        <v/>
      </c>
      <c r="AR772" s="108" t="str">
        <f t="shared" si="996"/>
        <v/>
      </c>
      <c r="AS772" s="107" t="str">
        <f>IF(C772="","",'رصد درجات'!AB772)</f>
        <v/>
      </c>
      <c r="AT772" s="107" t="str">
        <f>IF(C772="","",'رصد درجات'!AO772)</f>
        <v/>
      </c>
      <c r="AU772" s="107" t="str">
        <f>IF(C772="","",'رصد درجات'!AP772)</f>
        <v/>
      </c>
      <c r="AV772" s="107" t="str">
        <f t="shared" si="969"/>
        <v/>
      </c>
      <c r="AW772" s="107" t="str">
        <f t="shared" si="997"/>
        <v/>
      </c>
      <c r="AX772" s="107" t="str">
        <f>IF(C772="","",'رصد درجات'!AY772)</f>
        <v/>
      </c>
      <c r="AY772" s="107" t="str">
        <f>IF(C772="","",'رصد درجات'!BL772)</f>
        <v/>
      </c>
      <c r="AZ772" s="107" t="str">
        <f>IF(C772="","",'رصد درجات'!BM772)</f>
        <v/>
      </c>
      <c r="BA772" s="107" t="str">
        <f t="shared" si="970"/>
        <v/>
      </c>
      <c r="BB772" s="107" t="str">
        <f t="shared" si="971"/>
        <v/>
      </c>
      <c r="BC772" s="107" t="str">
        <f t="shared" si="972"/>
        <v/>
      </c>
      <c r="BD772" s="107" t="str">
        <f t="shared" si="973"/>
        <v/>
      </c>
      <c r="BE772" s="108" t="str">
        <f t="shared" si="998"/>
        <v/>
      </c>
      <c r="BF772" s="107" t="str">
        <f>IF(C772="","",'رصد درجات'!AC772)</f>
        <v/>
      </c>
      <c r="BG772" s="107" t="str">
        <f>IF(C772="","",'رصد درجات'!AI772)</f>
        <v/>
      </c>
      <c r="BH772" s="107" t="str">
        <f>IF(C772="","",'رصد درجات'!AQ772)</f>
        <v/>
      </c>
      <c r="BI772" s="107" t="str">
        <f t="shared" si="974"/>
        <v/>
      </c>
      <c r="BJ772" s="107" t="str">
        <f t="shared" si="999"/>
        <v/>
      </c>
      <c r="BK772" s="107" t="str">
        <f>IF(C772="","",'رصد درجات'!AZ772)</f>
        <v/>
      </c>
      <c r="BL772" s="107" t="str">
        <f>IF(C772="","",'رصد درجات'!BF772)</f>
        <v/>
      </c>
      <c r="BM772" s="107" t="str">
        <f>IF(C772="","",'رصد درجات'!BN772)</f>
        <v/>
      </c>
      <c r="BN772" s="107" t="str">
        <f t="shared" si="975"/>
        <v/>
      </c>
      <c r="BO772" s="107" t="str">
        <f t="shared" si="976"/>
        <v/>
      </c>
      <c r="BP772" s="107" t="str">
        <f t="shared" si="977"/>
        <v/>
      </c>
      <c r="BQ772" s="107" t="str">
        <f t="shared" si="978"/>
        <v/>
      </c>
      <c r="BR772" s="108" t="str">
        <f t="shared" si="1000"/>
        <v/>
      </c>
      <c r="BS772" s="107" t="str">
        <f>IF(C772="","",'رصد درجات'!AD772)</f>
        <v/>
      </c>
      <c r="BT772" s="107" t="str">
        <f>IF(C772="","",'رصد درجات'!AR772)</f>
        <v/>
      </c>
      <c r="BU772" s="107" t="str">
        <f t="shared" si="979"/>
        <v/>
      </c>
      <c r="BV772" s="107" t="str">
        <f t="shared" si="1001"/>
        <v/>
      </c>
      <c r="BW772" s="107" t="str">
        <f>IF(C772="","",'رصد درجات'!BA772)</f>
        <v/>
      </c>
      <c r="BX772" s="107" t="str">
        <f>IF(C772="","",'رصد درجات'!BO772)</f>
        <v/>
      </c>
      <c r="BY772" s="107" t="str">
        <f t="shared" si="980"/>
        <v/>
      </c>
      <c r="BZ772" s="107" t="str">
        <f t="shared" si="1002"/>
        <v/>
      </c>
      <c r="CA772" s="107" t="str">
        <f t="shared" si="981"/>
        <v/>
      </c>
      <c r="CB772" s="108" t="str">
        <f t="shared" si="1003"/>
        <v/>
      </c>
      <c r="CC772" s="107" t="str">
        <f>IF(C772="","",'رصد درجات'!AE772)</f>
        <v/>
      </c>
      <c r="CD772" s="107" t="str">
        <f>IF(C772="","",'رصد درجات'!AJ772)</f>
        <v/>
      </c>
      <c r="CE772" s="107" t="str">
        <f>IF(C772="","",'رصد درجات'!AS772)</f>
        <v/>
      </c>
      <c r="CF772" s="107" t="str">
        <f t="shared" si="982"/>
        <v/>
      </c>
      <c r="CG772" s="107" t="str">
        <f t="shared" si="1004"/>
        <v/>
      </c>
      <c r="CH772" s="107" t="str">
        <f>IF(C772="","",'رصد درجات'!BB772)</f>
        <v/>
      </c>
      <c r="CI772" s="107" t="str">
        <f>IF(C772="","",'رصد درجات'!BF772)</f>
        <v/>
      </c>
      <c r="CJ772" s="107" t="str">
        <f>IF(C772="","",'رصد درجات'!BP772)</f>
        <v/>
      </c>
      <c r="CK772" s="107" t="str">
        <f t="shared" si="983"/>
        <v/>
      </c>
      <c r="CL772" s="107" t="str">
        <f t="shared" si="984"/>
        <v/>
      </c>
      <c r="CM772" s="107" t="str">
        <f t="shared" si="985"/>
        <v/>
      </c>
      <c r="CN772" s="107" t="str">
        <f t="shared" si="1005"/>
        <v/>
      </c>
      <c r="CO772" s="108" t="str">
        <f t="shared" si="1006"/>
        <v/>
      </c>
      <c r="CP772" s="110" t="str">
        <f>IF(C772="","",'رصد درجات'!AF772)</f>
        <v/>
      </c>
      <c r="CQ772" s="103" t="str">
        <f t="shared" si="1007"/>
        <v/>
      </c>
      <c r="CR772" s="110" t="str">
        <f>IF(C772="","",'رصد درجات'!BC772)</f>
        <v/>
      </c>
      <c r="CS772" s="110" t="str">
        <f t="shared" si="1008"/>
        <v/>
      </c>
      <c r="CT772" s="110" t="str">
        <f t="shared" si="1009"/>
        <v/>
      </c>
      <c r="CU772" s="103" t="str">
        <f t="shared" si="1010"/>
        <v/>
      </c>
      <c r="CV772" s="107" t="str">
        <f>IF(C772="","",'رصد درجات'!AG772)</f>
        <v/>
      </c>
      <c r="CW772" s="107" t="str">
        <f t="shared" si="1011"/>
        <v/>
      </c>
      <c r="CX772" s="107" t="str">
        <f>IF(C772="","",'رصد درجات'!BD772)</f>
        <v/>
      </c>
      <c r="CY772" s="110" t="str">
        <f t="shared" si="1012"/>
        <v/>
      </c>
      <c r="CZ772" s="110" t="str">
        <f t="shared" si="1013"/>
        <v/>
      </c>
      <c r="DA772" s="103" t="str">
        <f t="shared" si="1014"/>
        <v/>
      </c>
      <c r="DB772" s="111" t="str">
        <f t="shared" si="1015"/>
        <v/>
      </c>
      <c r="DC772" s="112" t="str">
        <f t="shared" si="1016"/>
        <v/>
      </c>
      <c r="DD772" s="111" t="str">
        <f t="shared" si="1017"/>
        <v/>
      </c>
      <c r="DE772" s="112" t="str">
        <f t="shared" si="1018"/>
        <v/>
      </c>
      <c r="DF772" s="107" t="str">
        <f>IF(C772="","",'رصد درجات'!AH772)</f>
        <v/>
      </c>
      <c r="DG772" s="107" t="str">
        <f>IF(C772="","",'رصد درجات'!AT772)</f>
        <v/>
      </c>
      <c r="DH772" s="107" t="str">
        <f t="shared" si="1019"/>
        <v/>
      </c>
      <c r="DI772" s="107" t="str">
        <f t="shared" si="1020"/>
        <v/>
      </c>
      <c r="DJ772" s="107" t="str">
        <f>IF(C772="","",'رصد درجات'!BE772)</f>
        <v/>
      </c>
      <c r="DK772" s="107" t="str">
        <f>IF(C772="","",'رصد درجات'!BQ772)</f>
        <v/>
      </c>
      <c r="DL772" s="107" t="str">
        <f t="shared" si="1021"/>
        <v/>
      </c>
      <c r="DM772" s="107" t="str">
        <f t="shared" si="1022"/>
        <v/>
      </c>
      <c r="DN772" s="107" t="str">
        <f t="shared" si="1023"/>
        <v/>
      </c>
      <c r="DO772" s="108" t="str">
        <f t="shared" si="1024"/>
        <v/>
      </c>
      <c r="DP772" s="81" t="str">
        <f t="shared" si="1025"/>
        <v/>
      </c>
      <c r="DQ772" s="113" t="str">
        <f t="shared" si="1026"/>
        <v/>
      </c>
      <c r="DR772" s="9">
        <f t="shared" si="1027"/>
        <v>0</v>
      </c>
      <c r="DS772" s="114" t="str">
        <f t="shared" si="1028"/>
        <v/>
      </c>
      <c r="DT772" s="115" t="str">
        <f t="shared" si="1029"/>
        <v/>
      </c>
      <c r="DU772" s="115" t="str">
        <f t="shared" si="1030"/>
        <v/>
      </c>
      <c r="DV772" s="115" t="str">
        <f t="shared" si="1031"/>
        <v/>
      </c>
      <c r="DW772" s="115" t="str">
        <f t="shared" si="1032"/>
        <v/>
      </c>
      <c r="DX772" s="115" t="str">
        <f t="shared" si="1033"/>
        <v/>
      </c>
      <c r="DY772" s="115" t="str">
        <f t="shared" si="1034"/>
        <v/>
      </c>
      <c r="DZ772" s="115" t="str">
        <f t="shared" si="1035"/>
        <v/>
      </c>
      <c r="EA772" s="253"/>
      <c r="EB772" s="253"/>
      <c r="EC772" s="253"/>
      <c r="ED772" s="253"/>
      <c r="EE772" s="253"/>
      <c r="EF772" s="253"/>
      <c r="EG772" s="253"/>
      <c r="EH772" s="253"/>
      <c r="EI772" s="253"/>
      <c r="EJ772" s="253"/>
      <c r="EK772" s="259"/>
      <c r="EL772" s="261" t="str">
        <f t="shared" si="1036"/>
        <v/>
      </c>
      <c r="EM772" s="9"/>
      <c r="EN772" s="9"/>
      <c r="EO772" s="81"/>
      <c r="EP772" s="82"/>
      <c r="EQ772" s="88"/>
      <c r="ER772" s="88"/>
      <c r="ES772" s="78"/>
    </row>
    <row r="773" spans="1:149" s="11" customFormat="1" ht="27" customHeight="1" thickBot="1">
      <c r="A773" s="88" t="str">
        <f>IF('رصد درجات'!A773="","",'رصد درجات'!A773)</f>
        <v/>
      </c>
      <c r="B773" s="88" t="str">
        <f>IF('رصد درجات'!B773="","",'رصد درجات'!B773)</f>
        <v/>
      </c>
      <c r="C773" s="88" t="str">
        <f>IF('رصد درجات'!C773="","",'رصد درجات'!C773)</f>
        <v/>
      </c>
      <c r="D773" s="104" t="str">
        <f>IF('رصد درجات'!D773="","",'رصد درجات'!D773)</f>
        <v/>
      </c>
      <c r="E773" s="88" t="str">
        <f>IF('رصد درجات'!E773="","",'رصد درجات'!E773)</f>
        <v/>
      </c>
      <c r="F773" s="88" t="str">
        <f>IF('رصد درجات'!F773="","",'رصد درجات'!F773)</f>
        <v/>
      </c>
      <c r="G773" s="88" t="str">
        <f>IF('رصد درجات'!G773="","",'رصد درجات'!G773)</f>
        <v/>
      </c>
      <c r="H773" s="88" t="str">
        <f>IF('رصد درجات'!H773="","",'رصد درجات'!H773)</f>
        <v/>
      </c>
      <c r="I773" s="88" t="str">
        <f>IF('رصد درجات'!I773="","",'رصد درجات'!I773)</f>
        <v/>
      </c>
      <c r="J773" s="88" t="str">
        <f>IF('رصد درجات'!J773="","",'رصد درجات'!J773)</f>
        <v/>
      </c>
      <c r="K773" s="88" t="str">
        <f>IF('رصد درجات'!K773="","",'رصد درجات'!K773)</f>
        <v/>
      </c>
      <c r="L773" s="88" t="str">
        <f>IF('رصد درجات'!L773="","",'رصد درجات'!L773)</f>
        <v/>
      </c>
      <c r="M773" s="105" t="str">
        <f>IF('رصد درجات'!M773="","",'رصد درجات'!M773)</f>
        <v/>
      </c>
      <c r="N773" s="105" t="str">
        <f>IF('رصد درجات'!N773="","",'رصد درجات'!N773)</f>
        <v/>
      </c>
      <c r="O773" s="88" t="str">
        <f>IF(C773="","",'رصد درجات'!Y773)</f>
        <v/>
      </c>
      <c r="P773" s="88" t="str">
        <f>IF(C773="","",'رصد درجات'!AL773)</f>
        <v/>
      </c>
      <c r="Q773" s="88" t="str">
        <f t="shared" si="986"/>
        <v/>
      </c>
      <c r="R773" s="103" t="str">
        <f t="shared" si="987"/>
        <v/>
      </c>
      <c r="S773" s="88" t="str">
        <f>IF(C773="","",'رصد درجات'!AV773)</f>
        <v/>
      </c>
      <c r="T773" s="88" t="str">
        <f>IF(C773="","",'رصد درجات'!BI773)</f>
        <v/>
      </c>
      <c r="U773" s="88" t="str">
        <f t="shared" si="988"/>
        <v/>
      </c>
      <c r="V773" s="88" t="str">
        <f t="shared" si="989"/>
        <v/>
      </c>
      <c r="W773" s="88" t="str">
        <f t="shared" si="990"/>
        <v/>
      </c>
      <c r="X773" s="106" t="str">
        <f t="shared" si="991"/>
        <v/>
      </c>
      <c r="Y773" s="107" t="str">
        <f>IF(C773="","",'رصد درجات'!Z773)</f>
        <v/>
      </c>
      <c r="Z773" s="107" t="str">
        <f>IF(C773="","",'رصد درجات'!AM773)</f>
        <v/>
      </c>
      <c r="AA773" s="107" t="str">
        <f t="shared" si="962"/>
        <v/>
      </c>
      <c r="AB773" s="107" t="str">
        <f t="shared" si="992"/>
        <v/>
      </c>
      <c r="AC773" s="107" t="str">
        <f>IF(C773="","",'رصد درجات'!AV773)</f>
        <v/>
      </c>
      <c r="AD773" s="107" t="str">
        <f>IF(C773="","",'رصد درجات'!BI773)</f>
        <v/>
      </c>
      <c r="AE773" s="107" t="str">
        <f t="shared" si="963"/>
        <v/>
      </c>
      <c r="AF773" s="107" t="str">
        <f t="shared" si="964"/>
        <v/>
      </c>
      <c r="AG773" s="107" t="str">
        <f t="shared" si="993"/>
        <v/>
      </c>
      <c r="AH773" s="108" t="str">
        <f t="shared" si="994"/>
        <v/>
      </c>
      <c r="AI773" s="107" t="str">
        <f>IF(C773="","",'رصد درجات'!AA773)</f>
        <v/>
      </c>
      <c r="AJ773" s="107" t="str">
        <f>IF(C773="","",'رصد درجات'!AN773)</f>
        <v/>
      </c>
      <c r="AK773" s="107" t="str">
        <f t="shared" si="965"/>
        <v/>
      </c>
      <c r="AL773" s="109" t="str">
        <f t="shared" si="995"/>
        <v/>
      </c>
      <c r="AM773" s="107" t="str">
        <f>IF(C773="","",'رصد درجات'!AX773)</f>
        <v/>
      </c>
      <c r="AN773" s="107" t="str">
        <f>IF(C773="","",'رصد درجات'!BK773)</f>
        <v/>
      </c>
      <c r="AO773" s="107" t="str">
        <f t="shared" si="966"/>
        <v/>
      </c>
      <c r="AP773" s="107" t="str">
        <f t="shared" si="967"/>
        <v/>
      </c>
      <c r="AQ773" s="107" t="str">
        <f t="shared" si="968"/>
        <v/>
      </c>
      <c r="AR773" s="108" t="str">
        <f t="shared" si="996"/>
        <v/>
      </c>
      <c r="AS773" s="107" t="str">
        <f>IF(C773="","",'رصد درجات'!AB773)</f>
        <v/>
      </c>
      <c r="AT773" s="107" t="str">
        <f>IF(C773="","",'رصد درجات'!AO773)</f>
        <v/>
      </c>
      <c r="AU773" s="107" t="str">
        <f>IF(C773="","",'رصد درجات'!AP773)</f>
        <v/>
      </c>
      <c r="AV773" s="107" t="str">
        <f t="shared" si="969"/>
        <v/>
      </c>
      <c r="AW773" s="107" t="str">
        <f t="shared" si="997"/>
        <v/>
      </c>
      <c r="AX773" s="107" t="str">
        <f>IF(C773="","",'رصد درجات'!AY773)</f>
        <v/>
      </c>
      <c r="AY773" s="107" t="str">
        <f>IF(C773="","",'رصد درجات'!BL773)</f>
        <v/>
      </c>
      <c r="AZ773" s="107" t="str">
        <f>IF(C773="","",'رصد درجات'!BM773)</f>
        <v/>
      </c>
      <c r="BA773" s="107" t="str">
        <f t="shared" si="970"/>
        <v/>
      </c>
      <c r="BB773" s="107" t="str">
        <f t="shared" si="971"/>
        <v/>
      </c>
      <c r="BC773" s="107" t="str">
        <f t="shared" si="972"/>
        <v/>
      </c>
      <c r="BD773" s="107" t="str">
        <f t="shared" si="973"/>
        <v/>
      </c>
      <c r="BE773" s="108" t="str">
        <f t="shared" si="998"/>
        <v/>
      </c>
      <c r="BF773" s="107" t="str">
        <f>IF(C773="","",'رصد درجات'!AC773)</f>
        <v/>
      </c>
      <c r="BG773" s="107" t="str">
        <f>IF(C773="","",'رصد درجات'!AI773)</f>
        <v/>
      </c>
      <c r="BH773" s="107" t="str">
        <f>IF(C773="","",'رصد درجات'!AQ773)</f>
        <v/>
      </c>
      <c r="BI773" s="107" t="str">
        <f t="shared" si="974"/>
        <v/>
      </c>
      <c r="BJ773" s="107" t="str">
        <f t="shared" si="999"/>
        <v/>
      </c>
      <c r="BK773" s="107" t="str">
        <f>IF(C773="","",'رصد درجات'!AZ773)</f>
        <v/>
      </c>
      <c r="BL773" s="107" t="str">
        <f>IF(C773="","",'رصد درجات'!BF773)</f>
        <v/>
      </c>
      <c r="BM773" s="107" t="str">
        <f>IF(C773="","",'رصد درجات'!BN773)</f>
        <v/>
      </c>
      <c r="BN773" s="107" t="str">
        <f t="shared" si="975"/>
        <v/>
      </c>
      <c r="BO773" s="107" t="str">
        <f t="shared" si="976"/>
        <v/>
      </c>
      <c r="BP773" s="107" t="str">
        <f t="shared" si="977"/>
        <v/>
      </c>
      <c r="BQ773" s="107" t="str">
        <f t="shared" si="978"/>
        <v/>
      </c>
      <c r="BR773" s="108" t="str">
        <f t="shared" si="1000"/>
        <v/>
      </c>
      <c r="BS773" s="107" t="str">
        <f>IF(C773="","",'رصد درجات'!AD773)</f>
        <v/>
      </c>
      <c r="BT773" s="107" t="str">
        <f>IF(C773="","",'رصد درجات'!AR773)</f>
        <v/>
      </c>
      <c r="BU773" s="107" t="str">
        <f t="shared" si="979"/>
        <v/>
      </c>
      <c r="BV773" s="107" t="str">
        <f t="shared" si="1001"/>
        <v/>
      </c>
      <c r="BW773" s="107" t="str">
        <f>IF(C773="","",'رصد درجات'!BA773)</f>
        <v/>
      </c>
      <c r="BX773" s="107" t="str">
        <f>IF(C773="","",'رصد درجات'!BO773)</f>
        <v/>
      </c>
      <c r="BY773" s="107" t="str">
        <f t="shared" si="980"/>
        <v/>
      </c>
      <c r="BZ773" s="107" t="str">
        <f t="shared" si="1002"/>
        <v/>
      </c>
      <c r="CA773" s="107" t="str">
        <f t="shared" si="981"/>
        <v/>
      </c>
      <c r="CB773" s="108" t="str">
        <f t="shared" si="1003"/>
        <v/>
      </c>
      <c r="CC773" s="107" t="str">
        <f>IF(C773="","",'رصد درجات'!AE773)</f>
        <v/>
      </c>
      <c r="CD773" s="107" t="str">
        <f>IF(C773="","",'رصد درجات'!AJ773)</f>
        <v/>
      </c>
      <c r="CE773" s="107" t="str">
        <f>IF(C773="","",'رصد درجات'!AS773)</f>
        <v/>
      </c>
      <c r="CF773" s="107" t="str">
        <f t="shared" si="982"/>
        <v/>
      </c>
      <c r="CG773" s="107" t="str">
        <f t="shared" si="1004"/>
        <v/>
      </c>
      <c r="CH773" s="107" t="str">
        <f>IF(C773="","",'رصد درجات'!BB773)</f>
        <v/>
      </c>
      <c r="CI773" s="107" t="str">
        <f>IF(C773="","",'رصد درجات'!BF773)</f>
        <v/>
      </c>
      <c r="CJ773" s="107" t="str">
        <f>IF(C773="","",'رصد درجات'!BP773)</f>
        <v/>
      </c>
      <c r="CK773" s="107" t="str">
        <f t="shared" si="983"/>
        <v/>
      </c>
      <c r="CL773" s="107" t="str">
        <f t="shared" si="984"/>
        <v/>
      </c>
      <c r="CM773" s="107" t="str">
        <f t="shared" si="985"/>
        <v/>
      </c>
      <c r="CN773" s="107" t="str">
        <f t="shared" si="1005"/>
        <v/>
      </c>
      <c r="CO773" s="108" t="str">
        <f t="shared" si="1006"/>
        <v/>
      </c>
      <c r="CP773" s="110" t="str">
        <f>IF(C773="","",'رصد درجات'!AF773)</f>
        <v/>
      </c>
      <c r="CQ773" s="103" t="str">
        <f t="shared" si="1007"/>
        <v/>
      </c>
      <c r="CR773" s="110" t="str">
        <f>IF(C773="","",'رصد درجات'!BC773)</f>
        <v/>
      </c>
      <c r="CS773" s="110" t="str">
        <f t="shared" si="1008"/>
        <v/>
      </c>
      <c r="CT773" s="110" t="str">
        <f t="shared" si="1009"/>
        <v/>
      </c>
      <c r="CU773" s="103" t="str">
        <f t="shared" si="1010"/>
        <v/>
      </c>
      <c r="CV773" s="107" t="str">
        <f>IF(C773="","",'رصد درجات'!AG773)</f>
        <v/>
      </c>
      <c r="CW773" s="107" t="str">
        <f t="shared" si="1011"/>
        <v/>
      </c>
      <c r="CX773" s="107" t="str">
        <f>IF(C773="","",'رصد درجات'!BD773)</f>
        <v/>
      </c>
      <c r="CY773" s="110" t="str">
        <f t="shared" si="1012"/>
        <v/>
      </c>
      <c r="CZ773" s="110" t="str">
        <f t="shared" si="1013"/>
        <v/>
      </c>
      <c r="DA773" s="103" t="str">
        <f t="shared" si="1014"/>
        <v/>
      </c>
      <c r="DB773" s="111" t="str">
        <f t="shared" si="1015"/>
        <v/>
      </c>
      <c r="DC773" s="112" t="str">
        <f t="shared" si="1016"/>
        <v/>
      </c>
      <c r="DD773" s="111" t="str">
        <f t="shared" si="1017"/>
        <v/>
      </c>
      <c r="DE773" s="112" t="str">
        <f t="shared" si="1018"/>
        <v/>
      </c>
      <c r="DF773" s="107" t="str">
        <f>IF(C773="","",'رصد درجات'!AH773)</f>
        <v/>
      </c>
      <c r="DG773" s="107" t="str">
        <f>IF(C773="","",'رصد درجات'!AT773)</f>
        <v/>
      </c>
      <c r="DH773" s="107" t="str">
        <f t="shared" si="1019"/>
        <v/>
      </c>
      <c r="DI773" s="107" t="str">
        <f t="shared" si="1020"/>
        <v/>
      </c>
      <c r="DJ773" s="107" t="str">
        <f>IF(C773="","",'رصد درجات'!BE773)</f>
        <v/>
      </c>
      <c r="DK773" s="107" t="str">
        <f>IF(C773="","",'رصد درجات'!BQ773)</f>
        <v/>
      </c>
      <c r="DL773" s="107" t="str">
        <f t="shared" si="1021"/>
        <v/>
      </c>
      <c r="DM773" s="107" t="str">
        <f t="shared" si="1022"/>
        <v/>
      </c>
      <c r="DN773" s="107" t="str">
        <f t="shared" si="1023"/>
        <v/>
      </c>
      <c r="DO773" s="108" t="str">
        <f t="shared" si="1024"/>
        <v/>
      </c>
      <c r="DP773" s="81" t="str">
        <f t="shared" si="1025"/>
        <v/>
      </c>
      <c r="DQ773" s="113" t="str">
        <f t="shared" si="1026"/>
        <v/>
      </c>
      <c r="DR773" s="9">
        <f t="shared" si="1027"/>
        <v>0</v>
      </c>
      <c r="DS773" s="114" t="str">
        <f t="shared" si="1028"/>
        <v/>
      </c>
      <c r="DT773" s="115" t="str">
        <f t="shared" si="1029"/>
        <v/>
      </c>
      <c r="DU773" s="115" t="str">
        <f t="shared" si="1030"/>
        <v/>
      </c>
      <c r="DV773" s="115" t="str">
        <f t="shared" si="1031"/>
        <v/>
      </c>
      <c r="DW773" s="115" t="str">
        <f t="shared" si="1032"/>
        <v/>
      </c>
      <c r="DX773" s="115" t="str">
        <f t="shared" si="1033"/>
        <v/>
      </c>
      <c r="DY773" s="115" t="str">
        <f t="shared" si="1034"/>
        <v/>
      </c>
      <c r="DZ773" s="115" t="str">
        <f t="shared" si="1035"/>
        <v/>
      </c>
      <c r="EA773" s="253"/>
      <c r="EB773" s="253"/>
      <c r="EC773" s="253"/>
      <c r="ED773" s="253"/>
      <c r="EE773" s="253"/>
      <c r="EF773" s="253"/>
      <c r="EG773" s="253"/>
      <c r="EH773" s="253"/>
      <c r="EI773" s="253"/>
      <c r="EJ773" s="253"/>
      <c r="EK773" s="259"/>
      <c r="EL773" s="261" t="str">
        <f t="shared" si="1036"/>
        <v/>
      </c>
      <c r="EM773" s="9"/>
      <c r="EN773" s="9"/>
      <c r="EO773" s="81"/>
      <c r="EP773" s="82"/>
      <c r="EQ773" s="88"/>
      <c r="ER773" s="88"/>
      <c r="ES773" s="78"/>
    </row>
    <row r="774" spans="1:149" s="11" customFormat="1" ht="27" customHeight="1" thickBot="1">
      <c r="A774" s="88" t="str">
        <f>IF('رصد درجات'!A774="","",'رصد درجات'!A774)</f>
        <v/>
      </c>
      <c r="B774" s="88" t="str">
        <f>IF('رصد درجات'!B774="","",'رصد درجات'!B774)</f>
        <v/>
      </c>
      <c r="C774" s="88" t="str">
        <f>IF('رصد درجات'!C774="","",'رصد درجات'!C774)</f>
        <v/>
      </c>
      <c r="D774" s="104" t="str">
        <f>IF('رصد درجات'!D774="","",'رصد درجات'!D774)</f>
        <v/>
      </c>
      <c r="E774" s="88" t="str">
        <f>IF('رصد درجات'!E774="","",'رصد درجات'!E774)</f>
        <v/>
      </c>
      <c r="F774" s="88" t="str">
        <f>IF('رصد درجات'!F774="","",'رصد درجات'!F774)</f>
        <v/>
      </c>
      <c r="G774" s="88" t="str">
        <f>IF('رصد درجات'!G774="","",'رصد درجات'!G774)</f>
        <v/>
      </c>
      <c r="H774" s="88" t="str">
        <f>IF('رصد درجات'!H774="","",'رصد درجات'!H774)</f>
        <v/>
      </c>
      <c r="I774" s="88" t="str">
        <f>IF('رصد درجات'!I774="","",'رصد درجات'!I774)</f>
        <v/>
      </c>
      <c r="J774" s="88" t="str">
        <f>IF('رصد درجات'!J774="","",'رصد درجات'!J774)</f>
        <v/>
      </c>
      <c r="K774" s="88" t="str">
        <f>IF('رصد درجات'!K774="","",'رصد درجات'!K774)</f>
        <v/>
      </c>
      <c r="L774" s="88" t="str">
        <f>IF('رصد درجات'!L774="","",'رصد درجات'!L774)</f>
        <v/>
      </c>
      <c r="M774" s="105" t="str">
        <f>IF('رصد درجات'!M774="","",'رصد درجات'!M774)</f>
        <v/>
      </c>
      <c r="N774" s="105" t="str">
        <f>IF('رصد درجات'!N774="","",'رصد درجات'!N774)</f>
        <v/>
      </c>
      <c r="O774" s="88" t="str">
        <f>IF(C774="","",'رصد درجات'!Y774)</f>
        <v/>
      </c>
      <c r="P774" s="88" t="str">
        <f>IF(C774="","",'رصد درجات'!AL774)</f>
        <v/>
      </c>
      <c r="Q774" s="88" t="str">
        <f t="shared" si="986"/>
        <v/>
      </c>
      <c r="R774" s="103" t="str">
        <f t="shared" si="987"/>
        <v/>
      </c>
      <c r="S774" s="88" t="str">
        <f>IF(C774="","",'رصد درجات'!AV774)</f>
        <v/>
      </c>
      <c r="T774" s="88" t="str">
        <f>IF(C774="","",'رصد درجات'!BI774)</f>
        <v/>
      </c>
      <c r="U774" s="88" t="str">
        <f t="shared" si="988"/>
        <v/>
      </c>
      <c r="V774" s="88" t="str">
        <f t="shared" si="989"/>
        <v/>
      </c>
      <c r="W774" s="88" t="str">
        <f t="shared" si="990"/>
        <v/>
      </c>
      <c r="X774" s="106" t="str">
        <f t="shared" si="991"/>
        <v/>
      </c>
      <c r="Y774" s="107" t="str">
        <f>IF(C774="","",'رصد درجات'!Z774)</f>
        <v/>
      </c>
      <c r="Z774" s="107" t="str">
        <f>IF(C774="","",'رصد درجات'!AM774)</f>
        <v/>
      </c>
      <c r="AA774" s="107" t="str">
        <f t="shared" si="962"/>
        <v/>
      </c>
      <c r="AB774" s="107" t="str">
        <f t="shared" si="992"/>
        <v/>
      </c>
      <c r="AC774" s="107" t="str">
        <f>IF(C774="","",'رصد درجات'!AV774)</f>
        <v/>
      </c>
      <c r="AD774" s="107" t="str">
        <f>IF(C774="","",'رصد درجات'!BI774)</f>
        <v/>
      </c>
      <c r="AE774" s="107" t="str">
        <f t="shared" si="963"/>
        <v/>
      </c>
      <c r="AF774" s="107" t="str">
        <f t="shared" si="964"/>
        <v/>
      </c>
      <c r="AG774" s="107" t="str">
        <f t="shared" si="993"/>
        <v/>
      </c>
      <c r="AH774" s="108" t="str">
        <f t="shared" si="994"/>
        <v/>
      </c>
      <c r="AI774" s="107" t="str">
        <f>IF(C774="","",'رصد درجات'!AA774)</f>
        <v/>
      </c>
      <c r="AJ774" s="107" t="str">
        <f>IF(C774="","",'رصد درجات'!AN774)</f>
        <v/>
      </c>
      <c r="AK774" s="107" t="str">
        <f t="shared" si="965"/>
        <v/>
      </c>
      <c r="AL774" s="109" t="str">
        <f t="shared" si="995"/>
        <v/>
      </c>
      <c r="AM774" s="107" t="str">
        <f>IF(C774="","",'رصد درجات'!AX774)</f>
        <v/>
      </c>
      <c r="AN774" s="107" t="str">
        <f>IF(C774="","",'رصد درجات'!BK774)</f>
        <v/>
      </c>
      <c r="AO774" s="107" t="str">
        <f t="shared" si="966"/>
        <v/>
      </c>
      <c r="AP774" s="107" t="str">
        <f t="shared" si="967"/>
        <v/>
      </c>
      <c r="AQ774" s="107" t="str">
        <f t="shared" si="968"/>
        <v/>
      </c>
      <c r="AR774" s="108" t="str">
        <f t="shared" si="996"/>
        <v/>
      </c>
      <c r="AS774" s="107" t="str">
        <f>IF(C774="","",'رصد درجات'!AB774)</f>
        <v/>
      </c>
      <c r="AT774" s="107" t="str">
        <f>IF(C774="","",'رصد درجات'!AO774)</f>
        <v/>
      </c>
      <c r="AU774" s="107" t="str">
        <f>IF(C774="","",'رصد درجات'!AP774)</f>
        <v/>
      </c>
      <c r="AV774" s="107" t="str">
        <f t="shared" si="969"/>
        <v/>
      </c>
      <c r="AW774" s="107" t="str">
        <f t="shared" si="997"/>
        <v/>
      </c>
      <c r="AX774" s="107" t="str">
        <f>IF(C774="","",'رصد درجات'!AY774)</f>
        <v/>
      </c>
      <c r="AY774" s="107" t="str">
        <f>IF(C774="","",'رصد درجات'!BL774)</f>
        <v/>
      </c>
      <c r="AZ774" s="107" t="str">
        <f>IF(C774="","",'رصد درجات'!BM774)</f>
        <v/>
      </c>
      <c r="BA774" s="107" t="str">
        <f t="shared" si="970"/>
        <v/>
      </c>
      <c r="BB774" s="107" t="str">
        <f t="shared" si="971"/>
        <v/>
      </c>
      <c r="BC774" s="107" t="str">
        <f t="shared" si="972"/>
        <v/>
      </c>
      <c r="BD774" s="107" t="str">
        <f t="shared" si="973"/>
        <v/>
      </c>
      <c r="BE774" s="108" t="str">
        <f t="shared" si="998"/>
        <v/>
      </c>
      <c r="BF774" s="107" t="str">
        <f>IF(C774="","",'رصد درجات'!AC774)</f>
        <v/>
      </c>
      <c r="BG774" s="107" t="str">
        <f>IF(C774="","",'رصد درجات'!AI774)</f>
        <v/>
      </c>
      <c r="BH774" s="107" t="str">
        <f>IF(C774="","",'رصد درجات'!AQ774)</f>
        <v/>
      </c>
      <c r="BI774" s="107" t="str">
        <f t="shared" si="974"/>
        <v/>
      </c>
      <c r="BJ774" s="107" t="str">
        <f t="shared" si="999"/>
        <v/>
      </c>
      <c r="BK774" s="107" t="str">
        <f>IF(C774="","",'رصد درجات'!AZ774)</f>
        <v/>
      </c>
      <c r="BL774" s="107" t="str">
        <f>IF(C774="","",'رصد درجات'!BF774)</f>
        <v/>
      </c>
      <c r="BM774" s="107" t="str">
        <f>IF(C774="","",'رصد درجات'!BN774)</f>
        <v/>
      </c>
      <c r="BN774" s="107" t="str">
        <f t="shared" si="975"/>
        <v/>
      </c>
      <c r="BO774" s="107" t="str">
        <f t="shared" si="976"/>
        <v/>
      </c>
      <c r="BP774" s="107" t="str">
        <f t="shared" si="977"/>
        <v/>
      </c>
      <c r="BQ774" s="107" t="str">
        <f t="shared" si="978"/>
        <v/>
      </c>
      <c r="BR774" s="108" t="str">
        <f t="shared" si="1000"/>
        <v/>
      </c>
      <c r="BS774" s="107" t="str">
        <f>IF(C774="","",'رصد درجات'!AD774)</f>
        <v/>
      </c>
      <c r="BT774" s="107" t="str">
        <f>IF(C774="","",'رصد درجات'!AR774)</f>
        <v/>
      </c>
      <c r="BU774" s="107" t="str">
        <f t="shared" si="979"/>
        <v/>
      </c>
      <c r="BV774" s="107" t="str">
        <f t="shared" si="1001"/>
        <v/>
      </c>
      <c r="BW774" s="107" t="str">
        <f>IF(C774="","",'رصد درجات'!BA774)</f>
        <v/>
      </c>
      <c r="BX774" s="107" t="str">
        <f>IF(C774="","",'رصد درجات'!BO774)</f>
        <v/>
      </c>
      <c r="BY774" s="107" t="str">
        <f t="shared" si="980"/>
        <v/>
      </c>
      <c r="BZ774" s="107" t="str">
        <f t="shared" si="1002"/>
        <v/>
      </c>
      <c r="CA774" s="107" t="str">
        <f t="shared" si="981"/>
        <v/>
      </c>
      <c r="CB774" s="108" t="str">
        <f t="shared" si="1003"/>
        <v/>
      </c>
      <c r="CC774" s="107" t="str">
        <f>IF(C774="","",'رصد درجات'!AE774)</f>
        <v/>
      </c>
      <c r="CD774" s="107" t="str">
        <f>IF(C774="","",'رصد درجات'!AJ774)</f>
        <v/>
      </c>
      <c r="CE774" s="107" t="str">
        <f>IF(C774="","",'رصد درجات'!AS774)</f>
        <v/>
      </c>
      <c r="CF774" s="107" t="str">
        <f t="shared" si="982"/>
        <v/>
      </c>
      <c r="CG774" s="107" t="str">
        <f t="shared" si="1004"/>
        <v/>
      </c>
      <c r="CH774" s="107" t="str">
        <f>IF(C774="","",'رصد درجات'!BB774)</f>
        <v/>
      </c>
      <c r="CI774" s="107" t="str">
        <f>IF(C774="","",'رصد درجات'!BF774)</f>
        <v/>
      </c>
      <c r="CJ774" s="107" t="str">
        <f>IF(C774="","",'رصد درجات'!BP774)</f>
        <v/>
      </c>
      <c r="CK774" s="107" t="str">
        <f t="shared" si="983"/>
        <v/>
      </c>
      <c r="CL774" s="107" t="str">
        <f t="shared" si="984"/>
        <v/>
      </c>
      <c r="CM774" s="107" t="str">
        <f t="shared" si="985"/>
        <v/>
      </c>
      <c r="CN774" s="107" t="str">
        <f t="shared" si="1005"/>
        <v/>
      </c>
      <c r="CO774" s="108" t="str">
        <f t="shared" si="1006"/>
        <v/>
      </c>
      <c r="CP774" s="110" t="str">
        <f>IF(C774="","",'رصد درجات'!AF774)</f>
        <v/>
      </c>
      <c r="CQ774" s="103" t="str">
        <f t="shared" si="1007"/>
        <v/>
      </c>
      <c r="CR774" s="110" t="str">
        <f>IF(C774="","",'رصد درجات'!BC774)</f>
        <v/>
      </c>
      <c r="CS774" s="110" t="str">
        <f t="shared" si="1008"/>
        <v/>
      </c>
      <c r="CT774" s="110" t="str">
        <f t="shared" si="1009"/>
        <v/>
      </c>
      <c r="CU774" s="103" t="str">
        <f t="shared" si="1010"/>
        <v/>
      </c>
      <c r="CV774" s="107" t="str">
        <f>IF(C774="","",'رصد درجات'!AG774)</f>
        <v/>
      </c>
      <c r="CW774" s="107" t="str">
        <f t="shared" si="1011"/>
        <v/>
      </c>
      <c r="CX774" s="107" t="str">
        <f>IF(C774="","",'رصد درجات'!BD774)</f>
        <v/>
      </c>
      <c r="CY774" s="110" t="str">
        <f t="shared" si="1012"/>
        <v/>
      </c>
      <c r="CZ774" s="110" t="str">
        <f t="shared" si="1013"/>
        <v/>
      </c>
      <c r="DA774" s="103" t="str">
        <f t="shared" si="1014"/>
        <v/>
      </c>
      <c r="DB774" s="111" t="str">
        <f t="shared" si="1015"/>
        <v/>
      </c>
      <c r="DC774" s="112" t="str">
        <f t="shared" si="1016"/>
        <v/>
      </c>
      <c r="DD774" s="111" t="str">
        <f t="shared" si="1017"/>
        <v/>
      </c>
      <c r="DE774" s="112" t="str">
        <f t="shared" si="1018"/>
        <v/>
      </c>
      <c r="DF774" s="107" t="str">
        <f>IF(C774="","",'رصد درجات'!AH774)</f>
        <v/>
      </c>
      <c r="DG774" s="107" t="str">
        <f>IF(C774="","",'رصد درجات'!AT774)</f>
        <v/>
      </c>
      <c r="DH774" s="107" t="str">
        <f t="shared" si="1019"/>
        <v/>
      </c>
      <c r="DI774" s="107" t="str">
        <f t="shared" si="1020"/>
        <v/>
      </c>
      <c r="DJ774" s="107" t="str">
        <f>IF(C774="","",'رصد درجات'!BE774)</f>
        <v/>
      </c>
      <c r="DK774" s="107" t="str">
        <f>IF(C774="","",'رصد درجات'!BQ774)</f>
        <v/>
      </c>
      <c r="DL774" s="107" t="str">
        <f t="shared" si="1021"/>
        <v/>
      </c>
      <c r="DM774" s="107" t="str">
        <f t="shared" si="1022"/>
        <v/>
      </c>
      <c r="DN774" s="107" t="str">
        <f t="shared" si="1023"/>
        <v/>
      </c>
      <c r="DO774" s="108" t="str">
        <f t="shared" si="1024"/>
        <v/>
      </c>
      <c r="DP774" s="81" t="str">
        <f t="shared" si="1025"/>
        <v/>
      </c>
      <c r="DQ774" s="113" t="str">
        <f t="shared" si="1026"/>
        <v/>
      </c>
      <c r="DR774" s="9">
        <f t="shared" si="1027"/>
        <v>0</v>
      </c>
      <c r="DS774" s="114" t="str">
        <f t="shared" si="1028"/>
        <v/>
      </c>
      <c r="DT774" s="115" t="str">
        <f t="shared" si="1029"/>
        <v/>
      </c>
      <c r="DU774" s="115" t="str">
        <f t="shared" si="1030"/>
        <v/>
      </c>
      <c r="DV774" s="115" t="str">
        <f t="shared" si="1031"/>
        <v/>
      </c>
      <c r="DW774" s="115" t="str">
        <f t="shared" si="1032"/>
        <v/>
      </c>
      <c r="DX774" s="115" t="str">
        <f t="shared" si="1033"/>
        <v/>
      </c>
      <c r="DY774" s="115" t="str">
        <f t="shared" si="1034"/>
        <v/>
      </c>
      <c r="DZ774" s="115" t="str">
        <f t="shared" si="1035"/>
        <v/>
      </c>
      <c r="EA774" s="253"/>
      <c r="EB774" s="253"/>
      <c r="EC774" s="253"/>
      <c r="ED774" s="253"/>
      <c r="EE774" s="253"/>
      <c r="EF774" s="253"/>
      <c r="EG774" s="253"/>
      <c r="EH774" s="253"/>
      <c r="EI774" s="253"/>
      <c r="EJ774" s="253"/>
      <c r="EK774" s="259"/>
      <c r="EL774" s="261" t="str">
        <f t="shared" si="1036"/>
        <v/>
      </c>
      <c r="EM774" s="9"/>
      <c r="EN774" s="9"/>
      <c r="EO774" s="81"/>
      <c r="EP774" s="82"/>
      <c r="EQ774" s="88"/>
      <c r="ER774" s="88"/>
      <c r="ES774" s="78"/>
    </row>
    <row r="775" spans="1:149" s="11" customFormat="1" ht="27" customHeight="1" thickBot="1">
      <c r="A775" s="88" t="str">
        <f>IF('رصد درجات'!A775="","",'رصد درجات'!A775)</f>
        <v/>
      </c>
      <c r="B775" s="88" t="str">
        <f>IF('رصد درجات'!B775="","",'رصد درجات'!B775)</f>
        <v/>
      </c>
      <c r="C775" s="88" t="str">
        <f>IF('رصد درجات'!C775="","",'رصد درجات'!C775)</f>
        <v/>
      </c>
      <c r="D775" s="104" t="str">
        <f>IF('رصد درجات'!D775="","",'رصد درجات'!D775)</f>
        <v/>
      </c>
      <c r="E775" s="88" t="str">
        <f>IF('رصد درجات'!E775="","",'رصد درجات'!E775)</f>
        <v/>
      </c>
      <c r="F775" s="88" t="str">
        <f>IF('رصد درجات'!F775="","",'رصد درجات'!F775)</f>
        <v/>
      </c>
      <c r="G775" s="88" t="str">
        <f>IF('رصد درجات'!G775="","",'رصد درجات'!G775)</f>
        <v/>
      </c>
      <c r="H775" s="88" t="str">
        <f>IF('رصد درجات'!H775="","",'رصد درجات'!H775)</f>
        <v/>
      </c>
      <c r="I775" s="88" t="str">
        <f>IF('رصد درجات'!I775="","",'رصد درجات'!I775)</f>
        <v/>
      </c>
      <c r="J775" s="88" t="str">
        <f>IF('رصد درجات'!J775="","",'رصد درجات'!J775)</f>
        <v/>
      </c>
      <c r="K775" s="88" t="str">
        <f>IF('رصد درجات'!K775="","",'رصد درجات'!K775)</f>
        <v/>
      </c>
      <c r="L775" s="88" t="str">
        <f>IF('رصد درجات'!L775="","",'رصد درجات'!L775)</f>
        <v/>
      </c>
      <c r="M775" s="105" t="str">
        <f>IF('رصد درجات'!M775="","",'رصد درجات'!M775)</f>
        <v/>
      </c>
      <c r="N775" s="105" t="str">
        <f>IF('رصد درجات'!N775="","",'رصد درجات'!N775)</f>
        <v/>
      </c>
      <c r="O775" s="88" t="str">
        <f>IF(C775="","",'رصد درجات'!Y775)</f>
        <v/>
      </c>
      <c r="P775" s="88" t="str">
        <f>IF(C775="","",'رصد درجات'!AL775)</f>
        <v/>
      </c>
      <c r="Q775" s="88" t="str">
        <f t="shared" si="986"/>
        <v/>
      </c>
      <c r="R775" s="103" t="str">
        <f t="shared" si="987"/>
        <v/>
      </c>
      <c r="S775" s="88" t="str">
        <f>IF(C775="","",'رصد درجات'!AV775)</f>
        <v/>
      </c>
      <c r="T775" s="88" t="str">
        <f>IF(C775="","",'رصد درجات'!BI775)</f>
        <v/>
      </c>
      <c r="U775" s="88" t="str">
        <f t="shared" si="988"/>
        <v/>
      </c>
      <c r="V775" s="88" t="str">
        <f t="shared" si="989"/>
        <v/>
      </c>
      <c r="W775" s="88" t="str">
        <f t="shared" si="990"/>
        <v/>
      </c>
      <c r="X775" s="106" t="str">
        <f t="shared" si="991"/>
        <v/>
      </c>
      <c r="Y775" s="107" t="str">
        <f>IF(C775="","",'رصد درجات'!Z775)</f>
        <v/>
      </c>
      <c r="Z775" s="107" t="str">
        <f>IF(C775="","",'رصد درجات'!AM775)</f>
        <v/>
      </c>
      <c r="AA775" s="107" t="str">
        <f t="shared" si="962"/>
        <v/>
      </c>
      <c r="AB775" s="107" t="str">
        <f t="shared" si="992"/>
        <v/>
      </c>
      <c r="AC775" s="107" t="str">
        <f>IF(C775="","",'رصد درجات'!AV775)</f>
        <v/>
      </c>
      <c r="AD775" s="107" t="str">
        <f>IF(C775="","",'رصد درجات'!BI775)</f>
        <v/>
      </c>
      <c r="AE775" s="107" t="str">
        <f t="shared" si="963"/>
        <v/>
      </c>
      <c r="AF775" s="107" t="str">
        <f t="shared" si="964"/>
        <v/>
      </c>
      <c r="AG775" s="107" t="str">
        <f t="shared" si="993"/>
        <v/>
      </c>
      <c r="AH775" s="108" t="str">
        <f t="shared" si="994"/>
        <v/>
      </c>
      <c r="AI775" s="107" t="str">
        <f>IF(C775="","",'رصد درجات'!AA775)</f>
        <v/>
      </c>
      <c r="AJ775" s="107" t="str">
        <f>IF(C775="","",'رصد درجات'!AN775)</f>
        <v/>
      </c>
      <c r="AK775" s="107" t="str">
        <f t="shared" si="965"/>
        <v/>
      </c>
      <c r="AL775" s="109" t="str">
        <f t="shared" si="995"/>
        <v/>
      </c>
      <c r="AM775" s="107" t="str">
        <f>IF(C775="","",'رصد درجات'!AX775)</f>
        <v/>
      </c>
      <c r="AN775" s="107" t="str">
        <f>IF(C775="","",'رصد درجات'!BK775)</f>
        <v/>
      </c>
      <c r="AO775" s="107" t="str">
        <f t="shared" si="966"/>
        <v/>
      </c>
      <c r="AP775" s="107" t="str">
        <f t="shared" si="967"/>
        <v/>
      </c>
      <c r="AQ775" s="107" t="str">
        <f t="shared" si="968"/>
        <v/>
      </c>
      <c r="AR775" s="108" t="str">
        <f t="shared" si="996"/>
        <v/>
      </c>
      <c r="AS775" s="107" t="str">
        <f>IF(C775="","",'رصد درجات'!AB775)</f>
        <v/>
      </c>
      <c r="AT775" s="107" t="str">
        <f>IF(C775="","",'رصد درجات'!AO775)</f>
        <v/>
      </c>
      <c r="AU775" s="107" t="str">
        <f>IF(C775="","",'رصد درجات'!AP775)</f>
        <v/>
      </c>
      <c r="AV775" s="107" t="str">
        <f t="shared" si="969"/>
        <v/>
      </c>
      <c r="AW775" s="107" t="str">
        <f t="shared" si="997"/>
        <v/>
      </c>
      <c r="AX775" s="107" t="str">
        <f>IF(C775="","",'رصد درجات'!AY775)</f>
        <v/>
      </c>
      <c r="AY775" s="107" t="str">
        <f>IF(C775="","",'رصد درجات'!BL775)</f>
        <v/>
      </c>
      <c r="AZ775" s="107" t="str">
        <f>IF(C775="","",'رصد درجات'!BM775)</f>
        <v/>
      </c>
      <c r="BA775" s="107" t="str">
        <f t="shared" si="970"/>
        <v/>
      </c>
      <c r="BB775" s="107" t="str">
        <f t="shared" si="971"/>
        <v/>
      </c>
      <c r="BC775" s="107" t="str">
        <f t="shared" si="972"/>
        <v/>
      </c>
      <c r="BD775" s="107" t="str">
        <f t="shared" si="973"/>
        <v/>
      </c>
      <c r="BE775" s="108" t="str">
        <f t="shared" si="998"/>
        <v/>
      </c>
      <c r="BF775" s="107" t="str">
        <f>IF(C775="","",'رصد درجات'!AC775)</f>
        <v/>
      </c>
      <c r="BG775" s="107" t="str">
        <f>IF(C775="","",'رصد درجات'!AI775)</f>
        <v/>
      </c>
      <c r="BH775" s="107" t="str">
        <f>IF(C775="","",'رصد درجات'!AQ775)</f>
        <v/>
      </c>
      <c r="BI775" s="107" t="str">
        <f t="shared" si="974"/>
        <v/>
      </c>
      <c r="BJ775" s="107" t="str">
        <f t="shared" si="999"/>
        <v/>
      </c>
      <c r="BK775" s="107" t="str">
        <f>IF(C775="","",'رصد درجات'!AZ775)</f>
        <v/>
      </c>
      <c r="BL775" s="107" t="str">
        <f>IF(C775="","",'رصد درجات'!BF775)</f>
        <v/>
      </c>
      <c r="BM775" s="107" t="str">
        <f>IF(C775="","",'رصد درجات'!BN775)</f>
        <v/>
      </c>
      <c r="BN775" s="107" t="str">
        <f t="shared" si="975"/>
        <v/>
      </c>
      <c r="BO775" s="107" t="str">
        <f t="shared" si="976"/>
        <v/>
      </c>
      <c r="BP775" s="107" t="str">
        <f t="shared" si="977"/>
        <v/>
      </c>
      <c r="BQ775" s="107" t="str">
        <f t="shared" si="978"/>
        <v/>
      </c>
      <c r="BR775" s="108" t="str">
        <f t="shared" si="1000"/>
        <v/>
      </c>
      <c r="BS775" s="107" t="str">
        <f>IF(C775="","",'رصد درجات'!AD775)</f>
        <v/>
      </c>
      <c r="BT775" s="107" t="str">
        <f>IF(C775="","",'رصد درجات'!AR775)</f>
        <v/>
      </c>
      <c r="BU775" s="107" t="str">
        <f t="shared" si="979"/>
        <v/>
      </c>
      <c r="BV775" s="107" t="str">
        <f t="shared" si="1001"/>
        <v/>
      </c>
      <c r="BW775" s="107" t="str">
        <f>IF(C775="","",'رصد درجات'!BA775)</f>
        <v/>
      </c>
      <c r="BX775" s="107" t="str">
        <f>IF(C775="","",'رصد درجات'!BO775)</f>
        <v/>
      </c>
      <c r="BY775" s="107" t="str">
        <f t="shared" si="980"/>
        <v/>
      </c>
      <c r="BZ775" s="107" t="str">
        <f t="shared" si="1002"/>
        <v/>
      </c>
      <c r="CA775" s="107" t="str">
        <f t="shared" si="981"/>
        <v/>
      </c>
      <c r="CB775" s="108" t="str">
        <f t="shared" si="1003"/>
        <v/>
      </c>
      <c r="CC775" s="107" t="str">
        <f>IF(C775="","",'رصد درجات'!AE775)</f>
        <v/>
      </c>
      <c r="CD775" s="107" t="str">
        <f>IF(C775="","",'رصد درجات'!AJ775)</f>
        <v/>
      </c>
      <c r="CE775" s="107" t="str">
        <f>IF(C775="","",'رصد درجات'!AS775)</f>
        <v/>
      </c>
      <c r="CF775" s="107" t="str">
        <f t="shared" si="982"/>
        <v/>
      </c>
      <c r="CG775" s="107" t="str">
        <f t="shared" si="1004"/>
        <v/>
      </c>
      <c r="CH775" s="107" t="str">
        <f>IF(C775="","",'رصد درجات'!BB775)</f>
        <v/>
      </c>
      <c r="CI775" s="107" t="str">
        <f>IF(C775="","",'رصد درجات'!BF775)</f>
        <v/>
      </c>
      <c r="CJ775" s="107" t="str">
        <f>IF(C775="","",'رصد درجات'!BP775)</f>
        <v/>
      </c>
      <c r="CK775" s="107" t="str">
        <f t="shared" si="983"/>
        <v/>
      </c>
      <c r="CL775" s="107" t="str">
        <f t="shared" si="984"/>
        <v/>
      </c>
      <c r="CM775" s="107" t="str">
        <f t="shared" si="985"/>
        <v/>
      </c>
      <c r="CN775" s="107" t="str">
        <f t="shared" si="1005"/>
        <v/>
      </c>
      <c r="CO775" s="108" t="str">
        <f t="shared" si="1006"/>
        <v/>
      </c>
      <c r="CP775" s="110" t="str">
        <f>IF(C775="","",'رصد درجات'!AF775)</f>
        <v/>
      </c>
      <c r="CQ775" s="103" t="str">
        <f t="shared" si="1007"/>
        <v/>
      </c>
      <c r="CR775" s="110" t="str">
        <f>IF(C775="","",'رصد درجات'!BC775)</f>
        <v/>
      </c>
      <c r="CS775" s="110" t="str">
        <f t="shared" si="1008"/>
        <v/>
      </c>
      <c r="CT775" s="110" t="str">
        <f t="shared" si="1009"/>
        <v/>
      </c>
      <c r="CU775" s="103" t="str">
        <f t="shared" si="1010"/>
        <v/>
      </c>
      <c r="CV775" s="107" t="str">
        <f>IF(C775="","",'رصد درجات'!AG775)</f>
        <v/>
      </c>
      <c r="CW775" s="107" t="str">
        <f t="shared" si="1011"/>
        <v/>
      </c>
      <c r="CX775" s="107" t="str">
        <f>IF(C775="","",'رصد درجات'!BD775)</f>
        <v/>
      </c>
      <c r="CY775" s="110" t="str">
        <f t="shared" si="1012"/>
        <v/>
      </c>
      <c r="CZ775" s="110" t="str">
        <f t="shared" si="1013"/>
        <v/>
      </c>
      <c r="DA775" s="103" t="str">
        <f t="shared" si="1014"/>
        <v/>
      </c>
      <c r="DB775" s="111" t="str">
        <f t="shared" si="1015"/>
        <v/>
      </c>
      <c r="DC775" s="112" t="str">
        <f t="shared" si="1016"/>
        <v/>
      </c>
      <c r="DD775" s="111" t="str">
        <f t="shared" si="1017"/>
        <v/>
      </c>
      <c r="DE775" s="112" t="str">
        <f t="shared" si="1018"/>
        <v/>
      </c>
      <c r="DF775" s="107" t="str">
        <f>IF(C775="","",'رصد درجات'!AH775)</f>
        <v/>
      </c>
      <c r="DG775" s="107" t="str">
        <f>IF(C775="","",'رصد درجات'!AT775)</f>
        <v/>
      </c>
      <c r="DH775" s="107" t="str">
        <f t="shared" si="1019"/>
        <v/>
      </c>
      <c r="DI775" s="107" t="str">
        <f t="shared" si="1020"/>
        <v/>
      </c>
      <c r="DJ775" s="107" t="str">
        <f>IF(C775="","",'رصد درجات'!BE775)</f>
        <v/>
      </c>
      <c r="DK775" s="107" t="str">
        <f>IF(C775="","",'رصد درجات'!BQ775)</f>
        <v/>
      </c>
      <c r="DL775" s="107" t="str">
        <f t="shared" si="1021"/>
        <v/>
      </c>
      <c r="DM775" s="107" t="str">
        <f t="shared" si="1022"/>
        <v/>
      </c>
      <c r="DN775" s="107" t="str">
        <f t="shared" si="1023"/>
        <v/>
      </c>
      <c r="DO775" s="108" t="str">
        <f t="shared" si="1024"/>
        <v/>
      </c>
      <c r="DP775" s="81" t="str">
        <f t="shared" si="1025"/>
        <v/>
      </c>
      <c r="DQ775" s="113" t="str">
        <f t="shared" si="1026"/>
        <v/>
      </c>
      <c r="DR775" s="9">
        <f t="shared" si="1027"/>
        <v>0</v>
      </c>
      <c r="DS775" s="114" t="str">
        <f t="shared" si="1028"/>
        <v/>
      </c>
      <c r="DT775" s="115" t="str">
        <f t="shared" si="1029"/>
        <v/>
      </c>
      <c r="DU775" s="115" t="str">
        <f t="shared" si="1030"/>
        <v/>
      </c>
      <c r="DV775" s="115" t="str">
        <f t="shared" si="1031"/>
        <v/>
      </c>
      <c r="DW775" s="115" t="str">
        <f t="shared" si="1032"/>
        <v/>
      </c>
      <c r="DX775" s="115" t="str">
        <f t="shared" si="1033"/>
        <v/>
      </c>
      <c r="DY775" s="115" t="str">
        <f t="shared" si="1034"/>
        <v/>
      </c>
      <c r="DZ775" s="115" t="str">
        <f t="shared" si="1035"/>
        <v/>
      </c>
      <c r="EA775" s="253"/>
      <c r="EB775" s="253"/>
      <c r="EC775" s="253"/>
      <c r="ED775" s="253"/>
      <c r="EE775" s="253"/>
      <c r="EF775" s="253"/>
      <c r="EG775" s="253"/>
      <c r="EH775" s="253"/>
      <c r="EI775" s="253"/>
      <c r="EJ775" s="253"/>
      <c r="EK775" s="259"/>
      <c r="EL775" s="261" t="str">
        <f t="shared" si="1036"/>
        <v/>
      </c>
      <c r="EM775" s="9"/>
      <c r="EN775" s="9"/>
      <c r="EO775" s="81"/>
      <c r="EP775" s="82"/>
      <c r="EQ775" s="88"/>
      <c r="ER775" s="88"/>
      <c r="ES775" s="78"/>
    </row>
    <row r="776" spans="1:149" s="11" customFormat="1" ht="27" customHeight="1" thickBot="1">
      <c r="A776" s="88" t="str">
        <f>IF('رصد درجات'!A776="","",'رصد درجات'!A776)</f>
        <v/>
      </c>
      <c r="B776" s="88" t="str">
        <f>IF('رصد درجات'!B776="","",'رصد درجات'!B776)</f>
        <v/>
      </c>
      <c r="C776" s="88" t="str">
        <f>IF('رصد درجات'!C776="","",'رصد درجات'!C776)</f>
        <v/>
      </c>
      <c r="D776" s="104" t="str">
        <f>IF('رصد درجات'!D776="","",'رصد درجات'!D776)</f>
        <v/>
      </c>
      <c r="E776" s="88" t="str">
        <f>IF('رصد درجات'!E776="","",'رصد درجات'!E776)</f>
        <v/>
      </c>
      <c r="F776" s="88" t="str">
        <f>IF('رصد درجات'!F776="","",'رصد درجات'!F776)</f>
        <v/>
      </c>
      <c r="G776" s="88" t="str">
        <f>IF('رصد درجات'!G776="","",'رصد درجات'!G776)</f>
        <v/>
      </c>
      <c r="H776" s="88" t="str">
        <f>IF('رصد درجات'!H776="","",'رصد درجات'!H776)</f>
        <v/>
      </c>
      <c r="I776" s="88" t="str">
        <f>IF('رصد درجات'!I776="","",'رصد درجات'!I776)</f>
        <v/>
      </c>
      <c r="J776" s="88" t="str">
        <f>IF('رصد درجات'!J776="","",'رصد درجات'!J776)</f>
        <v/>
      </c>
      <c r="K776" s="88" t="str">
        <f>IF('رصد درجات'!K776="","",'رصد درجات'!K776)</f>
        <v/>
      </c>
      <c r="L776" s="88" t="str">
        <f>IF('رصد درجات'!L776="","",'رصد درجات'!L776)</f>
        <v/>
      </c>
      <c r="M776" s="105" t="str">
        <f>IF('رصد درجات'!M776="","",'رصد درجات'!M776)</f>
        <v/>
      </c>
      <c r="N776" s="105" t="str">
        <f>IF('رصد درجات'!N776="","",'رصد درجات'!N776)</f>
        <v/>
      </c>
      <c r="O776" s="88" t="str">
        <f>IF(C776="","",'رصد درجات'!Y776)</f>
        <v/>
      </c>
      <c r="P776" s="88" t="str">
        <f>IF(C776="","",'رصد درجات'!AL776)</f>
        <v/>
      </c>
      <c r="Q776" s="88" t="str">
        <f t="shared" si="986"/>
        <v/>
      </c>
      <c r="R776" s="103" t="str">
        <f t="shared" si="987"/>
        <v/>
      </c>
      <c r="S776" s="88" t="str">
        <f>IF(C776="","",'رصد درجات'!AV776)</f>
        <v/>
      </c>
      <c r="T776" s="88" t="str">
        <f>IF(C776="","",'رصد درجات'!BI776)</f>
        <v/>
      </c>
      <c r="U776" s="88" t="str">
        <f t="shared" si="988"/>
        <v/>
      </c>
      <c r="V776" s="88" t="str">
        <f t="shared" si="989"/>
        <v/>
      </c>
      <c r="W776" s="88" t="str">
        <f t="shared" si="990"/>
        <v/>
      </c>
      <c r="X776" s="106" t="str">
        <f t="shared" si="991"/>
        <v/>
      </c>
      <c r="Y776" s="107" t="str">
        <f>IF(C776="","",'رصد درجات'!Z776)</f>
        <v/>
      </c>
      <c r="Z776" s="107" t="str">
        <f>IF(C776="","",'رصد درجات'!AM776)</f>
        <v/>
      </c>
      <c r="AA776" s="107" t="str">
        <f t="shared" si="962"/>
        <v/>
      </c>
      <c r="AB776" s="107" t="str">
        <f t="shared" si="992"/>
        <v/>
      </c>
      <c r="AC776" s="107" t="str">
        <f>IF(C776="","",'رصد درجات'!AV776)</f>
        <v/>
      </c>
      <c r="AD776" s="107" t="str">
        <f>IF(C776="","",'رصد درجات'!BI776)</f>
        <v/>
      </c>
      <c r="AE776" s="107" t="str">
        <f t="shared" si="963"/>
        <v/>
      </c>
      <c r="AF776" s="107" t="str">
        <f t="shared" si="964"/>
        <v/>
      </c>
      <c r="AG776" s="107" t="str">
        <f t="shared" si="993"/>
        <v/>
      </c>
      <c r="AH776" s="108" t="str">
        <f t="shared" si="994"/>
        <v/>
      </c>
      <c r="AI776" s="107" t="str">
        <f>IF(C776="","",'رصد درجات'!AA776)</f>
        <v/>
      </c>
      <c r="AJ776" s="107" t="str">
        <f>IF(C776="","",'رصد درجات'!AN776)</f>
        <v/>
      </c>
      <c r="AK776" s="107" t="str">
        <f t="shared" si="965"/>
        <v/>
      </c>
      <c r="AL776" s="109" t="str">
        <f t="shared" si="995"/>
        <v/>
      </c>
      <c r="AM776" s="107" t="str">
        <f>IF(C776="","",'رصد درجات'!AX776)</f>
        <v/>
      </c>
      <c r="AN776" s="107" t="str">
        <f>IF(C776="","",'رصد درجات'!BK776)</f>
        <v/>
      </c>
      <c r="AO776" s="107" t="str">
        <f t="shared" si="966"/>
        <v/>
      </c>
      <c r="AP776" s="107" t="str">
        <f t="shared" si="967"/>
        <v/>
      </c>
      <c r="AQ776" s="107" t="str">
        <f t="shared" si="968"/>
        <v/>
      </c>
      <c r="AR776" s="108" t="str">
        <f t="shared" si="996"/>
        <v/>
      </c>
      <c r="AS776" s="107" t="str">
        <f>IF(C776="","",'رصد درجات'!AB776)</f>
        <v/>
      </c>
      <c r="AT776" s="107" t="str">
        <f>IF(C776="","",'رصد درجات'!AO776)</f>
        <v/>
      </c>
      <c r="AU776" s="107" t="str">
        <f>IF(C776="","",'رصد درجات'!AP776)</f>
        <v/>
      </c>
      <c r="AV776" s="107" t="str">
        <f t="shared" si="969"/>
        <v/>
      </c>
      <c r="AW776" s="107" t="str">
        <f t="shared" si="997"/>
        <v/>
      </c>
      <c r="AX776" s="107" t="str">
        <f>IF(C776="","",'رصد درجات'!AY776)</f>
        <v/>
      </c>
      <c r="AY776" s="107" t="str">
        <f>IF(C776="","",'رصد درجات'!BL776)</f>
        <v/>
      </c>
      <c r="AZ776" s="107" t="str">
        <f>IF(C776="","",'رصد درجات'!BM776)</f>
        <v/>
      </c>
      <c r="BA776" s="107" t="str">
        <f t="shared" si="970"/>
        <v/>
      </c>
      <c r="BB776" s="107" t="str">
        <f t="shared" si="971"/>
        <v/>
      </c>
      <c r="BC776" s="107" t="str">
        <f t="shared" si="972"/>
        <v/>
      </c>
      <c r="BD776" s="107" t="str">
        <f t="shared" si="973"/>
        <v/>
      </c>
      <c r="BE776" s="108" t="str">
        <f t="shared" si="998"/>
        <v/>
      </c>
      <c r="BF776" s="107" t="str">
        <f>IF(C776="","",'رصد درجات'!AC776)</f>
        <v/>
      </c>
      <c r="BG776" s="107" t="str">
        <f>IF(C776="","",'رصد درجات'!AI776)</f>
        <v/>
      </c>
      <c r="BH776" s="107" t="str">
        <f>IF(C776="","",'رصد درجات'!AQ776)</f>
        <v/>
      </c>
      <c r="BI776" s="107" t="str">
        <f t="shared" si="974"/>
        <v/>
      </c>
      <c r="BJ776" s="107" t="str">
        <f t="shared" si="999"/>
        <v/>
      </c>
      <c r="BK776" s="107" t="str">
        <f>IF(C776="","",'رصد درجات'!AZ776)</f>
        <v/>
      </c>
      <c r="BL776" s="107" t="str">
        <f>IF(C776="","",'رصد درجات'!BF776)</f>
        <v/>
      </c>
      <c r="BM776" s="107" t="str">
        <f>IF(C776="","",'رصد درجات'!BN776)</f>
        <v/>
      </c>
      <c r="BN776" s="107" t="str">
        <f t="shared" si="975"/>
        <v/>
      </c>
      <c r="BO776" s="107" t="str">
        <f t="shared" si="976"/>
        <v/>
      </c>
      <c r="BP776" s="107" t="str">
        <f t="shared" si="977"/>
        <v/>
      </c>
      <c r="BQ776" s="107" t="str">
        <f t="shared" si="978"/>
        <v/>
      </c>
      <c r="BR776" s="108" t="str">
        <f t="shared" si="1000"/>
        <v/>
      </c>
      <c r="BS776" s="107" t="str">
        <f>IF(C776="","",'رصد درجات'!AD776)</f>
        <v/>
      </c>
      <c r="BT776" s="107" t="str">
        <f>IF(C776="","",'رصد درجات'!AR776)</f>
        <v/>
      </c>
      <c r="BU776" s="107" t="str">
        <f t="shared" si="979"/>
        <v/>
      </c>
      <c r="BV776" s="107" t="str">
        <f t="shared" si="1001"/>
        <v/>
      </c>
      <c r="BW776" s="107" t="str">
        <f>IF(C776="","",'رصد درجات'!BA776)</f>
        <v/>
      </c>
      <c r="BX776" s="107" t="str">
        <f>IF(C776="","",'رصد درجات'!BO776)</f>
        <v/>
      </c>
      <c r="BY776" s="107" t="str">
        <f t="shared" si="980"/>
        <v/>
      </c>
      <c r="BZ776" s="107" t="str">
        <f t="shared" si="1002"/>
        <v/>
      </c>
      <c r="CA776" s="107" t="str">
        <f t="shared" si="981"/>
        <v/>
      </c>
      <c r="CB776" s="108" t="str">
        <f t="shared" si="1003"/>
        <v/>
      </c>
      <c r="CC776" s="107" t="str">
        <f>IF(C776="","",'رصد درجات'!AE776)</f>
        <v/>
      </c>
      <c r="CD776" s="107" t="str">
        <f>IF(C776="","",'رصد درجات'!AJ776)</f>
        <v/>
      </c>
      <c r="CE776" s="107" t="str">
        <f>IF(C776="","",'رصد درجات'!AS776)</f>
        <v/>
      </c>
      <c r="CF776" s="107" t="str">
        <f t="shared" si="982"/>
        <v/>
      </c>
      <c r="CG776" s="107" t="str">
        <f t="shared" si="1004"/>
        <v/>
      </c>
      <c r="CH776" s="107" t="str">
        <f>IF(C776="","",'رصد درجات'!BB776)</f>
        <v/>
      </c>
      <c r="CI776" s="107" t="str">
        <f>IF(C776="","",'رصد درجات'!BF776)</f>
        <v/>
      </c>
      <c r="CJ776" s="107" t="str">
        <f>IF(C776="","",'رصد درجات'!BP776)</f>
        <v/>
      </c>
      <c r="CK776" s="107" t="str">
        <f t="shared" si="983"/>
        <v/>
      </c>
      <c r="CL776" s="107" t="str">
        <f t="shared" si="984"/>
        <v/>
      </c>
      <c r="CM776" s="107" t="str">
        <f t="shared" si="985"/>
        <v/>
      </c>
      <c r="CN776" s="107" t="str">
        <f t="shared" si="1005"/>
        <v/>
      </c>
      <c r="CO776" s="108" t="str">
        <f t="shared" si="1006"/>
        <v/>
      </c>
      <c r="CP776" s="110" t="str">
        <f>IF(C776="","",'رصد درجات'!AF776)</f>
        <v/>
      </c>
      <c r="CQ776" s="103" t="str">
        <f t="shared" si="1007"/>
        <v/>
      </c>
      <c r="CR776" s="110" t="str">
        <f>IF(C776="","",'رصد درجات'!BC776)</f>
        <v/>
      </c>
      <c r="CS776" s="110" t="str">
        <f t="shared" si="1008"/>
        <v/>
      </c>
      <c r="CT776" s="110" t="str">
        <f t="shared" si="1009"/>
        <v/>
      </c>
      <c r="CU776" s="103" t="str">
        <f t="shared" si="1010"/>
        <v/>
      </c>
      <c r="CV776" s="107" t="str">
        <f>IF(C776="","",'رصد درجات'!AG776)</f>
        <v/>
      </c>
      <c r="CW776" s="107" t="str">
        <f t="shared" si="1011"/>
        <v/>
      </c>
      <c r="CX776" s="107" t="str">
        <f>IF(C776="","",'رصد درجات'!BD776)</f>
        <v/>
      </c>
      <c r="CY776" s="110" t="str">
        <f t="shared" si="1012"/>
        <v/>
      </c>
      <c r="CZ776" s="110" t="str">
        <f t="shared" si="1013"/>
        <v/>
      </c>
      <c r="DA776" s="103" t="str">
        <f t="shared" si="1014"/>
        <v/>
      </c>
      <c r="DB776" s="111" t="str">
        <f t="shared" si="1015"/>
        <v/>
      </c>
      <c r="DC776" s="112" t="str">
        <f t="shared" si="1016"/>
        <v/>
      </c>
      <c r="DD776" s="111" t="str">
        <f t="shared" si="1017"/>
        <v/>
      </c>
      <c r="DE776" s="112" t="str">
        <f t="shared" si="1018"/>
        <v/>
      </c>
      <c r="DF776" s="107" t="str">
        <f>IF(C776="","",'رصد درجات'!AH776)</f>
        <v/>
      </c>
      <c r="DG776" s="107" t="str">
        <f>IF(C776="","",'رصد درجات'!AT776)</f>
        <v/>
      </c>
      <c r="DH776" s="107" t="str">
        <f t="shared" si="1019"/>
        <v/>
      </c>
      <c r="DI776" s="107" t="str">
        <f t="shared" si="1020"/>
        <v/>
      </c>
      <c r="DJ776" s="107" t="str">
        <f>IF(C776="","",'رصد درجات'!BE776)</f>
        <v/>
      </c>
      <c r="DK776" s="107" t="str">
        <f>IF(C776="","",'رصد درجات'!BQ776)</f>
        <v/>
      </c>
      <c r="DL776" s="107" t="str">
        <f t="shared" si="1021"/>
        <v/>
      </c>
      <c r="DM776" s="107" t="str">
        <f t="shared" si="1022"/>
        <v/>
      </c>
      <c r="DN776" s="107" t="str">
        <f t="shared" si="1023"/>
        <v/>
      </c>
      <c r="DO776" s="108" t="str">
        <f t="shared" si="1024"/>
        <v/>
      </c>
      <c r="DP776" s="81" t="str">
        <f t="shared" si="1025"/>
        <v/>
      </c>
      <c r="DQ776" s="113" t="str">
        <f t="shared" si="1026"/>
        <v/>
      </c>
      <c r="DR776" s="9">
        <f t="shared" si="1027"/>
        <v>0</v>
      </c>
      <c r="DS776" s="114" t="str">
        <f t="shared" si="1028"/>
        <v/>
      </c>
      <c r="DT776" s="115" t="str">
        <f t="shared" si="1029"/>
        <v/>
      </c>
      <c r="DU776" s="115" t="str">
        <f t="shared" si="1030"/>
        <v/>
      </c>
      <c r="DV776" s="115" t="str">
        <f t="shared" si="1031"/>
        <v/>
      </c>
      <c r="DW776" s="115" t="str">
        <f t="shared" si="1032"/>
        <v/>
      </c>
      <c r="DX776" s="115" t="str">
        <f t="shared" si="1033"/>
        <v/>
      </c>
      <c r="DY776" s="115" t="str">
        <f t="shared" si="1034"/>
        <v/>
      </c>
      <c r="DZ776" s="115" t="str">
        <f t="shared" si="1035"/>
        <v/>
      </c>
      <c r="EA776" s="253"/>
      <c r="EB776" s="253"/>
      <c r="EC776" s="253"/>
      <c r="ED776" s="253"/>
      <c r="EE776" s="253"/>
      <c r="EF776" s="253"/>
      <c r="EG776" s="253"/>
      <c r="EH776" s="253"/>
      <c r="EI776" s="253"/>
      <c r="EJ776" s="253"/>
      <c r="EK776" s="259"/>
      <c r="EL776" s="261" t="str">
        <f t="shared" si="1036"/>
        <v/>
      </c>
      <c r="EM776" s="9"/>
      <c r="EN776" s="9"/>
      <c r="EO776" s="81"/>
      <c r="EP776" s="82"/>
      <c r="EQ776" s="88"/>
      <c r="ER776" s="88"/>
      <c r="ES776" s="78"/>
    </row>
    <row r="777" spans="1:149" s="11" customFormat="1" ht="27" customHeight="1" thickBot="1">
      <c r="A777" s="88" t="str">
        <f>IF('رصد درجات'!A777="","",'رصد درجات'!A777)</f>
        <v/>
      </c>
      <c r="B777" s="88" t="str">
        <f>IF('رصد درجات'!B777="","",'رصد درجات'!B777)</f>
        <v/>
      </c>
      <c r="C777" s="88" t="str">
        <f>IF('رصد درجات'!C777="","",'رصد درجات'!C777)</f>
        <v/>
      </c>
      <c r="D777" s="104" t="str">
        <f>IF('رصد درجات'!D777="","",'رصد درجات'!D777)</f>
        <v/>
      </c>
      <c r="E777" s="88" t="str">
        <f>IF('رصد درجات'!E777="","",'رصد درجات'!E777)</f>
        <v/>
      </c>
      <c r="F777" s="88" t="str">
        <f>IF('رصد درجات'!F777="","",'رصد درجات'!F777)</f>
        <v/>
      </c>
      <c r="G777" s="88" t="str">
        <f>IF('رصد درجات'!G777="","",'رصد درجات'!G777)</f>
        <v/>
      </c>
      <c r="H777" s="88" t="str">
        <f>IF('رصد درجات'!H777="","",'رصد درجات'!H777)</f>
        <v/>
      </c>
      <c r="I777" s="88" t="str">
        <f>IF('رصد درجات'!I777="","",'رصد درجات'!I777)</f>
        <v/>
      </c>
      <c r="J777" s="88" t="str">
        <f>IF('رصد درجات'!J777="","",'رصد درجات'!J777)</f>
        <v/>
      </c>
      <c r="K777" s="88" t="str">
        <f>IF('رصد درجات'!K777="","",'رصد درجات'!K777)</f>
        <v/>
      </c>
      <c r="L777" s="88" t="str">
        <f>IF('رصد درجات'!L777="","",'رصد درجات'!L777)</f>
        <v/>
      </c>
      <c r="M777" s="105" t="str">
        <f>IF('رصد درجات'!M777="","",'رصد درجات'!M777)</f>
        <v/>
      </c>
      <c r="N777" s="105" t="str">
        <f>IF('رصد درجات'!N777="","",'رصد درجات'!N777)</f>
        <v/>
      </c>
      <c r="O777" s="88" t="str">
        <f>IF(C777="","",'رصد درجات'!Y777)</f>
        <v/>
      </c>
      <c r="P777" s="88" t="str">
        <f>IF(C777="","",'رصد درجات'!AL777)</f>
        <v/>
      </c>
      <c r="Q777" s="88" t="str">
        <f t="shared" si="986"/>
        <v/>
      </c>
      <c r="R777" s="103" t="str">
        <f t="shared" si="987"/>
        <v/>
      </c>
      <c r="S777" s="88" t="str">
        <f>IF(C777="","",'رصد درجات'!AV777)</f>
        <v/>
      </c>
      <c r="T777" s="88" t="str">
        <f>IF(C777="","",'رصد درجات'!BI777)</f>
        <v/>
      </c>
      <c r="U777" s="88" t="str">
        <f t="shared" si="988"/>
        <v/>
      </c>
      <c r="V777" s="88" t="str">
        <f t="shared" si="989"/>
        <v/>
      </c>
      <c r="W777" s="88" t="str">
        <f t="shared" si="990"/>
        <v/>
      </c>
      <c r="X777" s="106" t="str">
        <f t="shared" si="991"/>
        <v/>
      </c>
      <c r="Y777" s="107" t="str">
        <f>IF(C777="","",'رصد درجات'!Z777)</f>
        <v/>
      </c>
      <c r="Z777" s="107" t="str">
        <f>IF(C777="","",'رصد درجات'!AM777)</f>
        <v/>
      </c>
      <c r="AA777" s="107" t="str">
        <f t="shared" si="962"/>
        <v/>
      </c>
      <c r="AB777" s="107" t="str">
        <f t="shared" si="992"/>
        <v/>
      </c>
      <c r="AC777" s="107" t="str">
        <f>IF(C777="","",'رصد درجات'!AV777)</f>
        <v/>
      </c>
      <c r="AD777" s="107" t="str">
        <f>IF(C777="","",'رصد درجات'!BI777)</f>
        <v/>
      </c>
      <c r="AE777" s="107" t="str">
        <f t="shared" si="963"/>
        <v/>
      </c>
      <c r="AF777" s="107" t="str">
        <f t="shared" si="964"/>
        <v/>
      </c>
      <c r="AG777" s="107" t="str">
        <f t="shared" si="993"/>
        <v/>
      </c>
      <c r="AH777" s="108" t="str">
        <f t="shared" si="994"/>
        <v/>
      </c>
      <c r="AI777" s="107" t="str">
        <f>IF(C777="","",'رصد درجات'!AA777)</f>
        <v/>
      </c>
      <c r="AJ777" s="107" t="str">
        <f>IF(C777="","",'رصد درجات'!AN777)</f>
        <v/>
      </c>
      <c r="AK777" s="107" t="str">
        <f t="shared" si="965"/>
        <v/>
      </c>
      <c r="AL777" s="109" t="str">
        <f t="shared" si="995"/>
        <v/>
      </c>
      <c r="AM777" s="107" t="str">
        <f>IF(C777="","",'رصد درجات'!AX777)</f>
        <v/>
      </c>
      <c r="AN777" s="107" t="str">
        <f>IF(C777="","",'رصد درجات'!BK777)</f>
        <v/>
      </c>
      <c r="AO777" s="107" t="str">
        <f t="shared" si="966"/>
        <v/>
      </c>
      <c r="AP777" s="107" t="str">
        <f t="shared" si="967"/>
        <v/>
      </c>
      <c r="AQ777" s="107" t="str">
        <f t="shared" si="968"/>
        <v/>
      </c>
      <c r="AR777" s="108" t="str">
        <f t="shared" si="996"/>
        <v/>
      </c>
      <c r="AS777" s="107" t="str">
        <f>IF(C777="","",'رصد درجات'!AB777)</f>
        <v/>
      </c>
      <c r="AT777" s="107" t="str">
        <f>IF(C777="","",'رصد درجات'!AO777)</f>
        <v/>
      </c>
      <c r="AU777" s="107" t="str">
        <f>IF(C777="","",'رصد درجات'!AP777)</f>
        <v/>
      </c>
      <c r="AV777" s="107" t="str">
        <f t="shared" si="969"/>
        <v/>
      </c>
      <c r="AW777" s="107" t="str">
        <f t="shared" si="997"/>
        <v/>
      </c>
      <c r="AX777" s="107" t="str">
        <f>IF(C777="","",'رصد درجات'!AY777)</f>
        <v/>
      </c>
      <c r="AY777" s="107" t="str">
        <f>IF(C777="","",'رصد درجات'!BL777)</f>
        <v/>
      </c>
      <c r="AZ777" s="107" t="str">
        <f>IF(C777="","",'رصد درجات'!BM777)</f>
        <v/>
      </c>
      <c r="BA777" s="107" t="str">
        <f t="shared" si="970"/>
        <v/>
      </c>
      <c r="BB777" s="107" t="str">
        <f t="shared" si="971"/>
        <v/>
      </c>
      <c r="BC777" s="107" t="str">
        <f t="shared" si="972"/>
        <v/>
      </c>
      <c r="BD777" s="107" t="str">
        <f t="shared" si="973"/>
        <v/>
      </c>
      <c r="BE777" s="108" t="str">
        <f t="shared" si="998"/>
        <v/>
      </c>
      <c r="BF777" s="107" t="str">
        <f>IF(C777="","",'رصد درجات'!AC777)</f>
        <v/>
      </c>
      <c r="BG777" s="107" t="str">
        <f>IF(C777="","",'رصد درجات'!AI777)</f>
        <v/>
      </c>
      <c r="BH777" s="107" t="str">
        <f>IF(C777="","",'رصد درجات'!AQ777)</f>
        <v/>
      </c>
      <c r="BI777" s="107" t="str">
        <f t="shared" si="974"/>
        <v/>
      </c>
      <c r="BJ777" s="107" t="str">
        <f t="shared" si="999"/>
        <v/>
      </c>
      <c r="BK777" s="107" t="str">
        <f>IF(C777="","",'رصد درجات'!AZ777)</f>
        <v/>
      </c>
      <c r="BL777" s="107" t="str">
        <f>IF(C777="","",'رصد درجات'!BF777)</f>
        <v/>
      </c>
      <c r="BM777" s="107" t="str">
        <f>IF(C777="","",'رصد درجات'!BN777)</f>
        <v/>
      </c>
      <c r="BN777" s="107" t="str">
        <f t="shared" si="975"/>
        <v/>
      </c>
      <c r="BO777" s="107" t="str">
        <f t="shared" si="976"/>
        <v/>
      </c>
      <c r="BP777" s="107" t="str">
        <f t="shared" si="977"/>
        <v/>
      </c>
      <c r="BQ777" s="107" t="str">
        <f t="shared" si="978"/>
        <v/>
      </c>
      <c r="BR777" s="108" t="str">
        <f t="shared" si="1000"/>
        <v/>
      </c>
      <c r="BS777" s="107" t="str">
        <f>IF(C777="","",'رصد درجات'!AD777)</f>
        <v/>
      </c>
      <c r="BT777" s="107" t="str">
        <f>IF(C777="","",'رصد درجات'!AR777)</f>
        <v/>
      </c>
      <c r="BU777" s="107" t="str">
        <f t="shared" si="979"/>
        <v/>
      </c>
      <c r="BV777" s="107" t="str">
        <f t="shared" si="1001"/>
        <v/>
      </c>
      <c r="BW777" s="107" t="str">
        <f>IF(C777="","",'رصد درجات'!BA777)</f>
        <v/>
      </c>
      <c r="BX777" s="107" t="str">
        <f>IF(C777="","",'رصد درجات'!BO777)</f>
        <v/>
      </c>
      <c r="BY777" s="107" t="str">
        <f t="shared" si="980"/>
        <v/>
      </c>
      <c r="BZ777" s="107" t="str">
        <f t="shared" si="1002"/>
        <v/>
      </c>
      <c r="CA777" s="107" t="str">
        <f t="shared" si="981"/>
        <v/>
      </c>
      <c r="CB777" s="108" t="str">
        <f t="shared" si="1003"/>
        <v/>
      </c>
      <c r="CC777" s="107" t="str">
        <f>IF(C777="","",'رصد درجات'!AE777)</f>
        <v/>
      </c>
      <c r="CD777" s="107" t="str">
        <f>IF(C777="","",'رصد درجات'!AJ777)</f>
        <v/>
      </c>
      <c r="CE777" s="107" t="str">
        <f>IF(C777="","",'رصد درجات'!AS777)</f>
        <v/>
      </c>
      <c r="CF777" s="107" t="str">
        <f t="shared" si="982"/>
        <v/>
      </c>
      <c r="CG777" s="107" t="str">
        <f t="shared" si="1004"/>
        <v/>
      </c>
      <c r="CH777" s="107" t="str">
        <f>IF(C777="","",'رصد درجات'!BB777)</f>
        <v/>
      </c>
      <c r="CI777" s="107" t="str">
        <f>IF(C777="","",'رصد درجات'!BF777)</f>
        <v/>
      </c>
      <c r="CJ777" s="107" t="str">
        <f>IF(C777="","",'رصد درجات'!BP777)</f>
        <v/>
      </c>
      <c r="CK777" s="107" t="str">
        <f t="shared" si="983"/>
        <v/>
      </c>
      <c r="CL777" s="107" t="str">
        <f t="shared" si="984"/>
        <v/>
      </c>
      <c r="CM777" s="107" t="str">
        <f t="shared" si="985"/>
        <v/>
      </c>
      <c r="CN777" s="107" t="str">
        <f t="shared" si="1005"/>
        <v/>
      </c>
      <c r="CO777" s="108" t="str">
        <f t="shared" si="1006"/>
        <v/>
      </c>
      <c r="CP777" s="110" t="str">
        <f>IF(C777="","",'رصد درجات'!AF777)</f>
        <v/>
      </c>
      <c r="CQ777" s="103" t="str">
        <f t="shared" si="1007"/>
        <v/>
      </c>
      <c r="CR777" s="110" t="str">
        <f>IF(C777="","",'رصد درجات'!BC777)</f>
        <v/>
      </c>
      <c r="CS777" s="110" t="str">
        <f t="shared" si="1008"/>
        <v/>
      </c>
      <c r="CT777" s="110" t="str">
        <f t="shared" si="1009"/>
        <v/>
      </c>
      <c r="CU777" s="103" t="str">
        <f t="shared" si="1010"/>
        <v/>
      </c>
      <c r="CV777" s="107" t="str">
        <f>IF(C777="","",'رصد درجات'!AG777)</f>
        <v/>
      </c>
      <c r="CW777" s="107" t="str">
        <f t="shared" si="1011"/>
        <v/>
      </c>
      <c r="CX777" s="107" t="str">
        <f>IF(C777="","",'رصد درجات'!BD777)</f>
        <v/>
      </c>
      <c r="CY777" s="110" t="str">
        <f t="shared" si="1012"/>
        <v/>
      </c>
      <c r="CZ777" s="110" t="str">
        <f t="shared" si="1013"/>
        <v/>
      </c>
      <c r="DA777" s="103" t="str">
        <f t="shared" si="1014"/>
        <v/>
      </c>
      <c r="DB777" s="111" t="str">
        <f t="shared" si="1015"/>
        <v/>
      </c>
      <c r="DC777" s="112" t="str">
        <f t="shared" si="1016"/>
        <v/>
      </c>
      <c r="DD777" s="111" t="str">
        <f t="shared" si="1017"/>
        <v/>
      </c>
      <c r="DE777" s="112" t="str">
        <f t="shared" si="1018"/>
        <v/>
      </c>
      <c r="DF777" s="107" t="str">
        <f>IF(C777="","",'رصد درجات'!AH777)</f>
        <v/>
      </c>
      <c r="DG777" s="107" t="str">
        <f>IF(C777="","",'رصد درجات'!AT777)</f>
        <v/>
      </c>
      <c r="DH777" s="107" t="str">
        <f t="shared" si="1019"/>
        <v/>
      </c>
      <c r="DI777" s="107" t="str">
        <f t="shared" si="1020"/>
        <v/>
      </c>
      <c r="DJ777" s="107" t="str">
        <f>IF(C777="","",'رصد درجات'!BE777)</f>
        <v/>
      </c>
      <c r="DK777" s="107" t="str">
        <f>IF(C777="","",'رصد درجات'!BQ777)</f>
        <v/>
      </c>
      <c r="DL777" s="107" t="str">
        <f t="shared" si="1021"/>
        <v/>
      </c>
      <c r="DM777" s="107" t="str">
        <f t="shared" si="1022"/>
        <v/>
      </c>
      <c r="DN777" s="107" t="str">
        <f t="shared" si="1023"/>
        <v/>
      </c>
      <c r="DO777" s="108" t="str">
        <f t="shared" si="1024"/>
        <v/>
      </c>
      <c r="DP777" s="81" t="str">
        <f t="shared" si="1025"/>
        <v/>
      </c>
      <c r="DQ777" s="113" t="str">
        <f t="shared" si="1026"/>
        <v/>
      </c>
      <c r="DR777" s="9">
        <f t="shared" si="1027"/>
        <v>0</v>
      </c>
      <c r="DS777" s="114" t="str">
        <f t="shared" si="1028"/>
        <v/>
      </c>
      <c r="DT777" s="115" t="str">
        <f t="shared" si="1029"/>
        <v/>
      </c>
      <c r="DU777" s="115" t="str">
        <f t="shared" si="1030"/>
        <v/>
      </c>
      <c r="DV777" s="115" t="str">
        <f t="shared" si="1031"/>
        <v/>
      </c>
      <c r="DW777" s="115" t="str">
        <f t="shared" si="1032"/>
        <v/>
      </c>
      <c r="DX777" s="115" t="str">
        <f t="shared" si="1033"/>
        <v/>
      </c>
      <c r="DY777" s="115" t="str">
        <f t="shared" si="1034"/>
        <v/>
      </c>
      <c r="DZ777" s="115" t="str">
        <f t="shared" si="1035"/>
        <v/>
      </c>
      <c r="EA777" s="253"/>
      <c r="EB777" s="253"/>
      <c r="EC777" s="253"/>
      <c r="ED777" s="253"/>
      <c r="EE777" s="253"/>
      <c r="EF777" s="253"/>
      <c r="EG777" s="253"/>
      <c r="EH777" s="253"/>
      <c r="EI777" s="253"/>
      <c r="EJ777" s="253"/>
      <c r="EK777" s="259"/>
      <c r="EL777" s="261" t="str">
        <f t="shared" si="1036"/>
        <v/>
      </c>
      <c r="EM777" s="9"/>
      <c r="EN777" s="9"/>
      <c r="EO777" s="81"/>
      <c r="EP777" s="82"/>
      <c r="EQ777" s="88"/>
      <c r="ER777" s="88"/>
      <c r="ES777" s="78"/>
    </row>
    <row r="778" spans="1:149" s="11" customFormat="1" ht="27" customHeight="1" thickBot="1">
      <c r="A778" s="88" t="str">
        <f>IF('رصد درجات'!A778="","",'رصد درجات'!A778)</f>
        <v/>
      </c>
      <c r="B778" s="88" t="str">
        <f>IF('رصد درجات'!B778="","",'رصد درجات'!B778)</f>
        <v/>
      </c>
      <c r="C778" s="88" t="str">
        <f>IF('رصد درجات'!C778="","",'رصد درجات'!C778)</f>
        <v/>
      </c>
      <c r="D778" s="104" t="str">
        <f>IF('رصد درجات'!D778="","",'رصد درجات'!D778)</f>
        <v/>
      </c>
      <c r="E778" s="88" t="str">
        <f>IF('رصد درجات'!E778="","",'رصد درجات'!E778)</f>
        <v/>
      </c>
      <c r="F778" s="88" t="str">
        <f>IF('رصد درجات'!F778="","",'رصد درجات'!F778)</f>
        <v/>
      </c>
      <c r="G778" s="88" t="str">
        <f>IF('رصد درجات'!G778="","",'رصد درجات'!G778)</f>
        <v/>
      </c>
      <c r="H778" s="88" t="str">
        <f>IF('رصد درجات'!H778="","",'رصد درجات'!H778)</f>
        <v/>
      </c>
      <c r="I778" s="88" t="str">
        <f>IF('رصد درجات'!I778="","",'رصد درجات'!I778)</f>
        <v/>
      </c>
      <c r="J778" s="88" t="str">
        <f>IF('رصد درجات'!J778="","",'رصد درجات'!J778)</f>
        <v/>
      </c>
      <c r="K778" s="88" t="str">
        <f>IF('رصد درجات'!K778="","",'رصد درجات'!K778)</f>
        <v/>
      </c>
      <c r="L778" s="88" t="str">
        <f>IF('رصد درجات'!L778="","",'رصد درجات'!L778)</f>
        <v/>
      </c>
      <c r="M778" s="105" t="str">
        <f>IF('رصد درجات'!M778="","",'رصد درجات'!M778)</f>
        <v/>
      </c>
      <c r="N778" s="105" t="str">
        <f>IF('رصد درجات'!N778="","",'رصد درجات'!N778)</f>
        <v/>
      </c>
      <c r="O778" s="88" t="str">
        <f>IF(C778="","",'رصد درجات'!Y778)</f>
        <v/>
      </c>
      <c r="P778" s="88" t="str">
        <f>IF(C778="","",'رصد درجات'!AL778)</f>
        <v/>
      </c>
      <c r="Q778" s="88" t="str">
        <f t="shared" si="986"/>
        <v/>
      </c>
      <c r="R778" s="103" t="str">
        <f t="shared" si="987"/>
        <v/>
      </c>
      <c r="S778" s="88" t="str">
        <f>IF(C778="","",'رصد درجات'!AV778)</f>
        <v/>
      </c>
      <c r="T778" s="88" t="str">
        <f>IF(C778="","",'رصد درجات'!BI778)</f>
        <v/>
      </c>
      <c r="U778" s="88" t="str">
        <f t="shared" si="988"/>
        <v/>
      </c>
      <c r="V778" s="88" t="str">
        <f t="shared" si="989"/>
        <v/>
      </c>
      <c r="W778" s="88" t="str">
        <f t="shared" si="990"/>
        <v/>
      </c>
      <c r="X778" s="106" t="str">
        <f t="shared" si="991"/>
        <v/>
      </c>
      <c r="Y778" s="107" t="str">
        <f>IF(C778="","",'رصد درجات'!Z778)</f>
        <v/>
      </c>
      <c r="Z778" s="107" t="str">
        <f>IF(C778="","",'رصد درجات'!AM778)</f>
        <v/>
      </c>
      <c r="AA778" s="107" t="str">
        <f t="shared" si="962"/>
        <v/>
      </c>
      <c r="AB778" s="107" t="str">
        <f t="shared" si="992"/>
        <v/>
      </c>
      <c r="AC778" s="107" t="str">
        <f>IF(C778="","",'رصد درجات'!AV778)</f>
        <v/>
      </c>
      <c r="AD778" s="107" t="str">
        <f>IF(C778="","",'رصد درجات'!BI778)</f>
        <v/>
      </c>
      <c r="AE778" s="107" t="str">
        <f t="shared" si="963"/>
        <v/>
      </c>
      <c r="AF778" s="107" t="str">
        <f t="shared" si="964"/>
        <v/>
      </c>
      <c r="AG778" s="107" t="str">
        <f t="shared" si="993"/>
        <v/>
      </c>
      <c r="AH778" s="108" t="str">
        <f t="shared" si="994"/>
        <v/>
      </c>
      <c r="AI778" s="107" t="str">
        <f>IF(C778="","",'رصد درجات'!AA778)</f>
        <v/>
      </c>
      <c r="AJ778" s="107" t="str">
        <f>IF(C778="","",'رصد درجات'!AN778)</f>
        <v/>
      </c>
      <c r="AK778" s="107" t="str">
        <f t="shared" si="965"/>
        <v/>
      </c>
      <c r="AL778" s="109" t="str">
        <f t="shared" si="995"/>
        <v/>
      </c>
      <c r="AM778" s="107" t="str">
        <f>IF(C778="","",'رصد درجات'!AX778)</f>
        <v/>
      </c>
      <c r="AN778" s="107" t="str">
        <f>IF(C778="","",'رصد درجات'!BK778)</f>
        <v/>
      </c>
      <c r="AO778" s="107" t="str">
        <f t="shared" si="966"/>
        <v/>
      </c>
      <c r="AP778" s="107" t="str">
        <f t="shared" si="967"/>
        <v/>
      </c>
      <c r="AQ778" s="107" t="str">
        <f t="shared" si="968"/>
        <v/>
      </c>
      <c r="AR778" s="108" t="str">
        <f t="shared" si="996"/>
        <v/>
      </c>
      <c r="AS778" s="107" t="str">
        <f>IF(C778="","",'رصد درجات'!AB778)</f>
        <v/>
      </c>
      <c r="AT778" s="107" t="str">
        <f>IF(C778="","",'رصد درجات'!AO778)</f>
        <v/>
      </c>
      <c r="AU778" s="107" t="str">
        <f>IF(C778="","",'رصد درجات'!AP778)</f>
        <v/>
      </c>
      <c r="AV778" s="107" t="str">
        <f t="shared" si="969"/>
        <v/>
      </c>
      <c r="AW778" s="107" t="str">
        <f t="shared" si="997"/>
        <v/>
      </c>
      <c r="AX778" s="107" t="str">
        <f>IF(C778="","",'رصد درجات'!AY778)</f>
        <v/>
      </c>
      <c r="AY778" s="107" t="str">
        <f>IF(C778="","",'رصد درجات'!BL778)</f>
        <v/>
      </c>
      <c r="AZ778" s="107" t="str">
        <f>IF(C778="","",'رصد درجات'!BM778)</f>
        <v/>
      </c>
      <c r="BA778" s="107" t="str">
        <f t="shared" si="970"/>
        <v/>
      </c>
      <c r="BB778" s="107" t="str">
        <f t="shared" si="971"/>
        <v/>
      </c>
      <c r="BC778" s="107" t="str">
        <f t="shared" si="972"/>
        <v/>
      </c>
      <c r="BD778" s="107" t="str">
        <f t="shared" si="973"/>
        <v/>
      </c>
      <c r="BE778" s="108" t="str">
        <f t="shared" si="998"/>
        <v/>
      </c>
      <c r="BF778" s="107" t="str">
        <f>IF(C778="","",'رصد درجات'!AC778)</f>
        <v/>
      </c>
      <c r="BG778" s="107" t="str">
        <f>IF(C778="","",'رصد درجات'!AI778)</f>
        <v/>
      </c>
      <c r="BH778" s="107" t="str">
        <f>IF(C778="","",'رصد درجات'!AQ778)</f>
        <v/>
      </c>
      <c r="BI778" s="107" t="str">
        <f t="shared" si="974"/>
        <v/>
      </c>
      <c r="BJ778" s="107" t="str">
        <f t="shared" si="999"/>
        <v/>
      </c>
      <c r="BK778" s="107" t="str">
        <f>IF(C778="","",'رصد درجات'!AZ778)</f>
        <v/>
      </c>
      <c r="BL778" s="107" t="str">
        <f>IF(C778="","",'رصد درجات'!BF778)</f>
        <v/>
      </c>
      <c r="BM778" s="107" t="str">
        <f>IF(C778="","",'رصد درجات'!BN778)</f>
        <v/>
      </c>
      <c r="BN778" s="107" t="str">
        <f t="shared" si="975"/>
        <v/>
      </c>
      <c r="BO778" s="107" t="str">
        <f t="shared" si="976"/>
        <v/>
      </c>
      <c r="BP778" s="107" t="str">
        <f t="shared" si="977"/>
        <v/>
      </c>
      <c r="BQ778" s="107" t="str">
        <f t="shared" si="978"/>
        <v/>
      </c>
      <c r="BR778" s="108" t="str">
        <f t="shared" si="1000"/>
        <v/>
      </c>
      <c r="BS778" s="107" t="str">
        <f>IF(C778="","",'رصد درجات'!AD778)</f>
        <v/>
      </c>
      <c r="BT778" s="107" t="str">
        <f>IF(C778="","",'رصد درجات'!AR778)</f>
        <v/>
      </c>
      <c r="BU778" s="107" t="str">
        <f t="shared" si="979"/>
        <v/>
      </c>
      <c r="BV778" s="107" t="str">
        <f t="shared" si="1001"/>
        <v/>
      </c>
      <c r="BW778" s="107" t="str">
        <f>IF(C778="","",'رصد درجات'!BA778)</f>
        <v/>
      </c>
      <c r="BX778" s="107" t="str">
        <f>IF(C778="","",'رصد درجات'!BO778)</f>
        <v/>
      </c>
      <c r="BY778" s="107" t="str">
        <f t="shared" si="980"/>
        <v/>
      </c>
      <c r="BZ778" s="107" t="str">
        <f t="shared" si="1002"/>
        <v/>
      </c>
      <c r="CA778" s="107" t="str">
        <f t="shared" si="981"/>
        <v/>
      </c>
      <c r="CB778" s="108" t="str">
        <f t="shared" si="1003"/>
        <v/>
      </c>
      <c r="CC778" s="107" t="str">
        <f>IF(C778="","",'رصد درجات'!AE778)</f>
        <v/>
      </c>
      <c r="CD778" s="107" t="str">
        <f>IF(C778="","",'رصد درجات'!AJ778)</f>
        <v/>
      </c>
      <c r="CE778" s="107" t="str">
        <f>IF(C778="","",'رصد درجات'!AS778)</f>
        <v/>
      </c>
      <c r="CF778" s="107" t="str">
        <f t="shared" si="982"/>
        <v/>
      </c>
      <c r="CG778" s="107" t="str">
        <f t="shared" si="1004"/>
        <v/>
      </c>
      <c r="CH778" s="107" t="str">
        <f>IF(C778="","",'رصد درجات'!BB778)</f>
        <v/>
      </c>
      <c r="CI778" s="107" t="str">
        <f>IF(C778="","",'رصد درجات'!BF778)</f>
        <v/>
      </c>
      <c r="CJ778" s="107" t="str">
        <f>IF(C778="","",'رصد درجات'!BP778)</f>
        <v/>
      </c>
      <c r="CK778" s="107" t="str">
        <f t="shared" si="983"/>
        <v/>
      </c>
      <c r="CL778" s="107" t="str">
        <f t="shared" si="984"/>
        <v/>
      </c>
      <c r="CM778" s="107" t="str">
        <f t="shared" si="985"/>
        <v/>
      </c>
      <c r="CN778" s="107" t="str">
        <f t="shared" si="1005"/>
        <v/>
      </c>
      <c r="CO778" s="108" t="str">
        <f t="shared" si="1006"/>
        <v/>
      </c>
      <c r="CP778" s="110" t="str">
        <f>IF(C778="","",'رصد درجات'!AF778)</f>
        <v/>
      </c>
      <c r="CQ778" s="103" t="str">
        <f t="shared" si="1007"/>
        <v/>
      </c>
      <c r="CR778" s="110" t="str">
        <f>IF(C778="","",'رصد درجات'!BC778)</f>
        <v/>
      </c>
      <c r="CS778" s="110" t="str">
        <f t="shared" si="1008"/>
        <v/>
      </c>
      <c r="CT778" s="110" t="str">
        <f t="shared" si="1009"/>
        <v/>
      </c>
      <c r="CU778" s="103" t="str">
        <f t="shared" si="1010"/>
        <v/>
      </c>
      <c r="CV778" s="107" t="str">
        <f>IF(C778="","",'رصد درجات'!AG778)</f>
        <v/>
      </c>
      <c r="CW778" s="107" t="str">
        <f t="shared" si="1011"/>
        <v/>
      </c>
      <c r="CX778" s="107" t="str">
        <f>IF(C778="","",'رصد درجات'!BD778)</f>
        <v/>
      </c>
      <c r="CY778" s="110" t="str">
        <f t="shared" si="1012"/>
        <v/>
      </c>
      <c r="CZ778" s="110" t="str">
        <f t="shared" si="1013"/>
        <v/>
      </c>
      <c r="DA778" s="103" t="str">
        <f t="shared" si="1014"/>
        <v/>
      </c>
      <c r="DB778" s="111" t="str">
        <f t="shared" si="1015"/>
        <v/>
      </c>
      <c r="DC778" s="112" t="str">
        <f t="shared" si="1016"/>
        <v/>
      </c>
      <c r="DD778" s="111" t="str">
        <f t="shared" si="1017"/>
        <v/>
      </c>
      <c r="DE778" s="112" t="str">
        <f t="shared" si="1018"/>
        <v/>
      </c>
      <c r="DF778" s="107" t="str">
        <f>IF(C778="","",'رصد درجات'!AH778)</f>
        <v/>
      </c>
      <c r="DG778" s="107" t="str">
        <f>IF(C778="","",'رصد درجات'!AT778)</f>
        <v/>
      </c>
      <c r="DH778" s="107" t="str">
        <f t="shared" si="1019"/>
        <v/>
      </c>
      <c r="DI778" s="107" t="str">
        <f t="shared" si="1020"/>
        <v/>
      </c>
      <c r="DJ778" s="107" t="str">
        <f>IF(C778="","",'رصد درجات'!BE778)</f>
        <v/>
      </c>
      <c r="DK778" s="107" t="str">
        <f>IF(C778="","",'رصد درجات'!BQ778)</f>
        <v/>
      </c>
      <c r="DL778" s="107" t="str">
        <f t="shared" si="1021"/>
        <v/>
      </c>
      <c r="DM778" s="107" t="str">
        <f t="shared" si="1022"/>
        <v/>
      </c>
      <c r="DN778" s="107" t="str">
        <f t="shared" si="1023"/>
        <v/>
      </c>
      <c r="DO778" s="108" t="str">
        <f t="shared" si="1024"/>
        <v/>
      </c>
      <c r="DP778" s="81" t="str">
        <f t="shared" si="1025"/>
        <v/>
      </c>
      <c r="DQ778" s="113" t="str">
        <f t="shared" si="1026"/>
        <v/>
      </c>
      <c r="DR778" s="9">
        <f t="shared" si="1027"/>
        <v>0</v>
      </c>
      <c r="DS778" s="114" t="str">
        <f t="shared" si="1028"/>
        <v/>
      </c>
      <c r="DT778" s="115" t="str">
        <f t="shared" si="1029"/>
        <v/>
      </c>
      <c r="DU778" s="115" t="str">
        <f t="shared" si="1030"/>
        <v/>
      </c>
      <c r="DV778" s="115" t="str">
        <f t="shared" si="1031"/>
        <v/>
      </c>
      <c r="DW778" s="115" t="str">
        <f t="shared" si="1032"/>
        <v/>
      </c>
      <c r="DX778" s="115" t="str">
        <f t="shared" si="1033"/>
        <v/>
      </c>
      <c r="DY778" s="115" t="str">
        <f t="shared" si="1034"/>
        <v/>
      </c>
      <c r="DZ778" s="115" t="str">
        <f t="shared" si="1035"/>
        <v/>
      </c>
      <c r="EA778" s="253"/>
      <c r="EB778" s="253"/>
      <c r="EC778" s="253"/>
      <c r="ED778" s="253"/>
      <c r="EE778" s="253"/>
      <c r="EF778" s="253"/>
      <c r="EG778" s="253"/>
      <c r="EH778" s="253"/>
      <c r="EI778" s="253"/>
      <c r="EJ778" s="253"/>
      <c r="EK778" s="259"/>
      <c r="EL778" s="261" t="str">
        <f t="shared" si="1036"/>
        <v/>
      </c>
      <c r="EM778" s="9"/>
      <c r="EN778" s="9"/>
      <c r="EO778" s="81"/>
      <c r="EP778" s="82"/>
      <c r="EQ778" s="88"/>
      <c r="ER778" s="88"/>
      <c r="ES778" s="78"/>
    </row>
    <row r="779" spans="1:149" s="11" customFormat="1" ht="27" customHeight="1" thickBot="1">
      <c r="A779" s="88" t="str">
        <f>IF('رصد درجات'!A779="","",'رصد درجات'!A779)</f>
        <v/>
      </c>
      <c r="B779" s="88" t="str">
        <f>IF('رصد درجات'!B779="","",'رصد درجات'!B779)</f>
        <v/>
      </c>
      <c r="C779" s="88" t="str">
        <f>IF('رصد درجات'!C779="","",'رصد درجات'!C779)</f>
        <v/>
      </c>
      <c r="D779" s="104" t="str">
        <f>IF('رصد درجات'!D779="","",'رصد درجات'!D779)</f>
        <v/>
      </c>
      <c r="E779" s="88" t="str">
        <f>IF('رصد درجات'!E779="","",'رصد درجات'!E779)</f>
        <v/>
      </c>
      <c r="F779" s="88" t="str">
        <f>IF('رصد درجات'!F779="","",'رصد درجات'!F779)</f>
        <v/>
      </c>
      <c r="G779" s="88" t="str">
        <f>IF('رصد درجات'!G779="","",'رصد درجات'!G779)</f>
        <v/>
      </c>
      <c r="H779" s="88" t="str">
        <f>IF('رصد درجات'!H779="","",'رصد درجات'!H779)</f>
        <v/>
      </c>
      <c r="I779" s="88" t="str">
        <f>IF('رصد درجات'!I779="","",'رصد درجات'!I779)</f>
        <v/>
      </c>
      <c r="J779" s="88" t="str">
        <f>IF('رصد درجات'!J779="","",'رصد درجات'!J779)</f>
        <v/>
      </c>
      <c r="K779" s="88" t="str">
        <f>IF('رصد درجات'!K779="","",'رصد درجات'!K779)</f>
        <v/>
      </c>
      <c r="L779" s="88" t="str">
        <f>IF('رصد درجات'!L779="","",'رصد درجات'!L779)</f>
        <v/>
      </c>
      <c r="M779" s="105" t="str">
        <f>IF('رصد درجات'!M779="","",'رصد درجات'!M779)</f>
        <v/>
      </c>
      <c r="N779" s="105" t="str">
        <f>IF('رصد درجات'!N779="","",'رصد درجات'!N779)</f>
        <v/>
      </c>
      <c r="O779" s="88" t="str">
        <f>IF(C779="","",'رصد درجات'!Y779)</f>
        <v/>
      </c>
      <c r="P779" s="88" t="str">
        <f>IF(C779="","",'رصد درجات'!AL779)</f>
        <v/>
      </c>
      <c r="Q779" s="88" t="str">
        <f t="shared" si="986"/>
        <v/>
      </c>
      <c r="R779" s="103" t="str">
        <f t="shared" si="987"/>
        <v/>
      </c>
      <c r="S779" s="88" t="str">
        <f>IF(C779="","",'رصد درجات'!AV779)</f>
        <v/>
      </c>
      <c r="T779" s="88" t="str">
        <f>IF(C779="","",'رصد درجات'!BI779)</f>
        <v/>
      </c>
      <c r="U779" s="88" t="str">
        <f t="shared" si="988"/>
        <v/>
      </c>
      <c r="V779" s="88" t="str">
        <f t="shared" si="989"/>
        <v/>
      </c>
      <c r="W779" s="88" t="str">
        <f t="shared" si="990"/>
        <v/>
      </c>
      <c r="X779" s="106" t="str">
        <f t="shared" si="991"/>
        <v/>
      </c>
      <c r="Y779" s="107" t="str">
        <f>IF(C779="","",'رصد درجات'!Z779)</f>
        <v/>
      </c>
      <c r="Z779" s="107" t="str">
        <f>IF(C779="","",'رصد درجات'!AM779)</f>
        <v/>
      </c>
      <c r="AA779" s="107" t="str">
        <f t="shared" ref="AA779:AA842" si="1037">IF(C779="","",IF(AND(Y779="غ",Z779="غ"),"غ",SUM(Y779:Z779)))</f>
        <v/>
      </c>
      <c r="AB779" s="107" t="str">
        <f t="shared" si="992"/>
        <v/>
      </c>
      <c r="AC779" s="107" t="str">
        <f>IF(C779="","",'رصد درجات'!AV779)</f>
        <v/>
      </c>
      <c r="AD779" s="107" t="str">
        <f>IF(C779="","",'رصد درجات'!BI779)</f>
        <v/>
      </c>
      <c r="AE779" s="107" t="str">
        <f t="shared" ref="AE779:AE842" si="1038">IF(C779="","",IF(AND(AC779="غ",AD779="غ"),"غ",SUM(AC779:AD779)))</f>
        <v/>
      </c>
      <c r="AF779" s="107" t="str">
        <f t="shared" ref="AF779:AF842" si="1039">IF(C779="","",IF(AND(AE779="غ",AA779="غ"),"غ",SUM(AE779,AA779)/2))</f>
        <v/>
      </c>
      <c r="AG779" s="107" t="str">
        <f t="shared" si="993"/>
        <v/>
      </c>
      <c r="AH779" s="108" t="str">
        <f t="shared" si="994"/>
        <v/>
      </c>
      <c r="AI779" s="107" t="str">
        <f>IF(C779="","",'رصد درجات'!AA779)</f>
        <v/>
      </c>
      <c r="AJ779" s="107" t="str">
        <f>IF(C779="","",'رصد درجات'!AN779)</f>
        <v/>
      </c>
      <c r="AK779" s="107" t="str">
        <f t="shared" ref="AK779:AK842" si="1040">IF(C779="","",IF(AND(AI779="غ",AJ779="غ"),"غ",SUM(AI779:AJ779)))</f>
        <v/>
      </c>
      <c r="AL779" s="109" t="str">
        <f t="shared" si="995"/>
        <v/>
      </c>
      <c r="AM779" s="107" t="str">
        <f>IF(C779="","",'رصد درجات'!AX779)</f>
        <v/>
      </c>
      <c r="AN779" s="107" t="str">
        <f>IF(C779="","",'رصد درجات'!BK779)</f>
        <v/>
      </c>
      <c r="AO779" s="107" t="str">
        <f t="shared" ref="AO779:AO842" si="1041">IF(C779="","",IF(AND(AM779="غ",AN779="غ"),"غ",SUM(AM779:AN779)))</f>
        <v/>
      </c>
      <c r="AP779" s="107" t="str">
        <f t="shared" ref="AP779:AP842" si="1042">IF(C779="","",IF(AND(AO779="غ",AK779="غ"),"غ",SUM(AO779,AK779)/2))</f>
        <v/>
      </c>
      <c r="AQ779" s="107" t="str">
        <f t="shared" ref="AQ779:AQ842" si="1043">IF(C779="","",IF(OR(AP779="غ",AN779="غ"),"غ",(AP779*$AQ$9)/100))</f>
        <v/>
      </c>
      <c r="AR779" s="108" t="str">
        <f t="shared" si="996"/>
        <v/>
      </c>
      <c r="AS779" s="107" t="str">
        <f>IF(C779="","",'رصد درجات'!AB779)</f>
        <v/>
      </c>
      <c r="AT779" s="107" t="str">
        <f>IF(C779="","",'رصد درجات'!AO779)</f>
        <v/>
      </c>
      <c r="AU779" s="107" t="str">
        <f>IF(C779="","",'رصد درجات'!AP779)</f>
        <v/>
      </c>
      <c r="AV779" s="107" t="str">
        <f t="shared" ref="AV779:AV842" si="1044">IF(C779="","",IF(AND(AT779="غ",AU779="غ",AS779="غ"),"غ",SUM(AS779:AU779)))</f>
        <v/>
      </c>
      <c r="AW779" s="107" t="str">
        <f t="shared" si="997"/>
        <v/>
      </c>
      <c r="AX779" s="107" t="str">
        <f>IF(C779="","",'رصد درجات'!AY779)</f>
        <v/>
      </c>
      <c r="AY779" s="107" t="str">
        <f>IF(C779="","",'رصد درجات'!BL779)</f>
        <v/>
      </c>
      <c r="AZ779" s="107" t="str">
        <f>IF(C779="","",'رصد درجات'!BM779)</f>
        <v/>
      </c>
      <c r="BA779" s="107" t="str">
        <f t="shared" ref="BA779:BA842" si="1045">IF(C779="","",IF(AND(AY779="غ",AZ779="غ"),"غ",SUM(AY779,AZ779)))</f>
        <v/>
      </c>
      <c r="BB779" s="107" t="str">
        <f t="shared" ref="BB779:BB842" si="1046">IF(C779="","",IF(AND(AX779="غ",BA779="غ"),"غ",SUM(AX779,BA779)))</f>
        <v/>
      </c>
      <c r="BC779" s="107" t="str">
        <f t="shared" ref="BC779:BC842" si="1047">IF(C779="","",IF(AND(BB779="غ",AV779="غ"),"غ",SUM(BB779,AV779)/2))</f>
        <v/>
      </c>
      <c r="BD779" s="107" t="str">
        <f t="shared" ref="BD779:BD842" si="1048">IF(C779="","",IF(OR(BC779="غ",BA779="غ"),"غ",(BC779*$BD$9)/100))</f>
        <v/>
      </c>
      <c r="BE779" s="108" t="str">
        <f t="shared" si="998"/>
        <v/>
      </c>
      <c r="BF779" s="107" t="str">
        <f>IF(C779="","",'رصد درجات'!AC779)</f>
        <v/>
      </c>
      <c r="BG779" s="107" t="str">
        <f>IF(C779="","",'رصد درجات'!AI779)</f>
        <v/>
      </c>
      <c r="BH779" s="107" t="str">
        <f>IF(C779="","",'رصد درجات'!AQ779)</f>
        <v/>
      </c>
      <c r="BI779" s="107" t="str">
        <f t="shared" ref="BI779:BI842" si="1049">IF(C779="","",IF(AND(BG779="غ",BH779="غ",BF779="غ"),"غ",SUM(BF779:BH779)))</f>
        <v/>
      </c>
      <c r="BJ779" s="107" t="str">
        <f t="shared" si="999"/>
        <v/>
      </c>
      <c r="BK779" s="107" t="str">
        <f>IF(C779="","",'رصد درجات'!AZ779)</f>
        <v/>
      </c>
      <c r="BL779" s="107" t="str">
        <f>IF(C779="","",'رصد درجات'!BF779)</f>
        <v/>
      </c>
      <c r="BM779" s="107" t="str">
        <f>IF(C779="","",'رصد درجات'!BN779)</f>
        <v/>
      </c>
      <c r="BN779" s="107" t="str">
        <f t="shared" ref="BN779:BN842" si="1050">IF(C779="","",IF(AND(BM779="غ",BL779="غ"),"غ",SUM(BM779,BL779)))</f>
        <v/>
      </c>
      <c r="BO779" s="107" t="str">
        <f t="shared" ref="BO779:BO842" si="1051">IF(C779="","",IF(AND(BN779="غ",BK779="غ"),"غ",SUM(BN779,BK779)))</f>
        <v/>
      </c>
      <c r="BP779" s="107" t="str">
        <f t="shared" ref="BP779:BP842" si="1052">IF(C779="","",IF(AND(BO779="غ",BI779="غ"),"غ",SUM(BO779,BI779)/2))</f>
        <v/>
      </c>
      <c r="BQ779" s="107" t="str">
        <f t="shared" ref="BQ779:BQ842" si="1053">IF(C779="","",IF(OR(BP779="غ",BN779="غ"),"غ",(BP779*$BQ$9)/100))</f>
        <v/>
      </c>
      <c r="BR779" s="108" t="str">
        <f t="shared" si="1000"/>
        <v/>
      </c>
      <c r="BS779" s="107" t="str">
        <f>IF(C779="","",'رصد درجات'!AD779)</f>
        <v/>
      </c>
      <c r="BT779" s="107" t="str">
        <f>IF(C779="","",'رصد درجات'!AR779)</f>
        <v/>
      </c>
      <c r="BU779" s="107" t="str">
        <f t="shared" ref="BU779:BU842" si="1054">IF(C779="","",IF(AND(BS779="غ",BT779="غ"),"غ",SUM(BS779:BT779)))</f>
        <v/>
      </c>
      <c r="BV779" s="107" t="str">
        <f t="shared" si="1001"/>
        <v/>
      </c>
      <c r="BW779" s="107" t="str">
        <f>IF(C779="","",'رصد درجات'!BA779)</f>
        <v/>
      </c>
      <c r="BX779" s="107" t="str">
        <f>IF(C779="","",'رصد درجات'!BO779)</f>
        <v/>
      </c>
      <c r="BY779" s="107" t="str">
        <f t="shared" ref="BY779:BY842" si="1055">IF(C779="","",IF(AND(BW779="غ",BX779="غ"),"غ",SUM(BW779,BX779)))</f>
        <v/>
      </c>
      <c r="BZ779" s="107" t="str">
        <f t="shared" si="1002"/>
        <v/>
      </c>
      <c r="CA779" s="107" t="str">
        <f t="shared" ref="CA779:CA842" si="1056">IF(C779="","",IF(OR(BZ779="غ",BX779="غ"),"غ",(BZ779*$CA$9)/100))</f>
        <v/>
      </c>
      <c r="CB779" s="108" t="str">
        <f t="shared" si="1003"/>
        <v/>
      </c>
      <c r="CC779" s="107" t="str">
        <f>IF(C779="","",'رصد درجات'!AE779)</f>
        <v/>
      </c>
      <c r="CD779" s="107" t="str">
        <f>IF(C779="","",'رصد درجات'!AJ779)</f>
        <v/>
      </c>
      <c r="CE779" s="107" t="str">
        <f>IF(C779="","",'رصد درجات'!AS779)</f>
        <v/>
      </c>
      <c r="CF779" s="107" t="str">
        <f t="shared" ref="CF779:CF842" si="1057">IF(C779="","",IF(AND(CD779="غ",CE779="غ",CC779="غ"),"غ",SUM(CC779:CE779)))</f>
        <v/>
      </c>
      <c r="CG779" s="107" t="str">
        <f t="shared" si="1004"/>
        <v/>
      </c>
      <c r="CH779" s="107" t="str">
        <f>IF(C779="","",'رصد درجات'!BB779)</f>
        <v/>
      </c>
      <c r="CI779" s="107" t="str">
        <f>IF(C779="","",'رصد درجات'!BF779)</f>
        <v/>
      </c>
      <c r="CJ779" s="107" t="str">
        <f>IF(C779="","",'رصد درجات'!BP779)</f>
        <v/>
      </c>
      <c r="CK779" s="107" t="str">
        <f t="shared" ref="CK779:CK842" si="1058">IF(C779="","",IF(AND(CJ779="غ",CI779="غ"),"غ",SUM(CI779:CJ779)))</f>
        <v/>
      </c>
      <c r="CL779" s="107" t="str">
        <f t="shared" ref="CL779:CL842" si="1059">IF(C779="","",IF(AND(CK779="غ",CH779="غ"),"غ",SUM(CK779,CH779)))</f>
        <v/>
      </c>
      <c r="CM779" s="107" t="str">
        <f t="shared" ref="CM779:CM842" si="1060">IF(C779="","",IF(AND(CL779="غ",CF779="غ"),"غ",SUM(CL779,CF779)/2))</f>
        <v/>
      </c>
      <c r="CN779" s="107" t="str">
        <f t="shared" si="1005"/>
        <v/>
      </c>
      <c r="CO779" s="108" t="str">
        <f t="shared" si="1006"/>
        <v/>
      </c>
      <c r="CP779" s="110" t="str">
        <f>IF(C779="","",'رصد درجات'!AF779)</f>
        <v/>
      </c>
      <c r="CQ779" s="103" t="str">
        <f t="shared" si="1007"/>
        <v/>
      </c>
      <c r="CR779" s="110" t="str">
        <f>IF(C779="","",'رصد درجات'!BC779)</f>
        <v/>
      </c>
      <c r="CS779" s="110" t="str">
        <f t="shared" si="1008"/>
        <v/>
      </c>
      <c r="CT779" s="110" t="str">
        <f t="shared" si="1009"/>
        <v/>
      </c>
      <c r="CU779" s="103" t="str">
        <f t="shared" si="1010"/>
        <v/>
      </c>
      <c r="CV779" s="107" t="str">
        <f>IF(C779="","",'رصد درجات'!AG779)</f>
        <v/>
      </c>
      <c r="CW779" s="107" t="str">
        <f t="shared" si="1011"/>
        <v/>
      </c>
      <c r="CX779" s="107" t="str">
        <f>IF(C779="","",'رصد درجات'!BD779)</f>
        <v/>
      </c>
      <c r="CY779" s="110" t="str">
        <f t="shared" si="1012"/>
        <v/>
      </c>
      <c r="CZ779" s="110" t="str">
        <f t="shared" si="1013"/>
        <v/>
      </c>
      <c r="DA779" s="103" t="str">
        <f t="shared" si="1014"/>
        <v/>
      </c>
      <c r="DB779" s="111" t="str">
        <f t="shared" si="1015"/>
        <v/>
      </c>
      <c r="DC779" s="112" t="str">
        <f t="shared" si="1016"/>
        <v/>
      </c>
      <c r="DD779" s="111" t="str">
        <f t="shared" si="1017"/>
        <v/>
      </c>
      <c r="DE779" s="112" t="str">
        <f t="shared" si="1018"/>
        <v/>
      </c>
      <c r="DF779" s="107" t="str">
        <f>IF(C779="","",'رصد درجات'!AH779)</f>
        <v/>
      </c>
      <c r="DG779" s="107" t="str">
        <f>IF(C779="","",'رصد درجات'!AT779)</f>
        <v/>
      </c>
      <c r="DH779" s="107" t="str">
        <f t="shared" si="1019"/>
        <v/>
      </c>
      <c r="DI779" s="107" t="str">
        <f t="shared" si="1020"/>
        <v/>
      </c>
      <c r="DJ779" s="107" t="str">
        <f>IF(C779="","",'رصد درجات'!BE779)</f>
        <v/>
      </c>
      <c r="DK779" s="107" t="str">
        <f>IF(C779="","",'رصد درجات'!BQ779)</f>
        <v/>
      </c>
      <c r="DL779" s="107" t="str">
        <f t="shared" si="1021"/>
        <v/>
      </c>
      <c r="DM779" s="107" t="str">
        <f t="shared" si="1022"/>
        <v/>
      </c>
      <c r="DN779" s="107" t="str">
        <f t="shared" si="1023"/>
        <v/>
      </c>
      <c r="DO779" s="108" t="str">
        <f t="shared" si="1024"/>
        <v/>
      </c>
      <c r="DP779" s="81" t="str">
        <f t="shared" si="1025"/>
        <v/>
      </c>
      <c r="DQ779" s="113" t="str">
        <f t="shared" si="1026"/>
        <v/>
      </c>
      <c r="DR779" s="9">
        <f t="shared" si="1027"/>
        <v>0</v>
      </c>
      <c r="DS779" s="114" t="str">
        <f t="shared" si="1028"/>
        <v/>
      </c>
      <c r="DT779" s="115" t="str">
        <f t="shared" si="1029"/>
        <v/>
      </c>
      <c r="DU779" s="115" t="str">
        <f t="shared" si="1030"/>
        <v/>
      </c>
      <c r="DV779" s="115" t="str">
        <f t="shared" si="1031"/>
        <v/>
      </c>
      <c r="DW779" s="115" t="str">
        <f t="shared" si="1032"/>
        <v/>
      </c>
      <c r="DX779" s="115" t="str">
        <f t="shared" si="1033"/>
        <v/>
      </c>
      <c r="DY779" s="115" t="str">
        <f t="shared" si="1034"/>
        <v/>
      </c>
      <c r="DZ779" s="115" t="str">
        <f t="shared" si="1035"/>
        <v/>
      </c>
      <c r="EA779" s="253"/>
      <c r="EB779" s="253"/>
      <c r="EC779" s="253"/>
      <c r="ED779" s="253"/>
      <c r="EE779" s="253"/>
      <c r="EF779" s="253"/>
      <c r="EG779" s="253"/>
      <c r="EH779" s="253"/>
      <c r="EI779" s="253"/>
      <c r="EJ779" s="253"/>
      <c r="EK779" s="259"/>
      <c r="EL779" s="261" t="str">
        <f t="shared" si="1036"/>
        <v/>
      </c>
      <c r="EM779" s="9"/>
      <c r="EN779" s="9"/>
      <c r="EO779" s="81"/>
      <c r="EP779" s="82"/>
      <c r="EQ779" s="88"/>
      <c r="ER779" s="88"/>
      <c r="ES779" s="78"/>
    </row>
    <row r="780" spans="1:149" s="11" customFormat="1" ht="27" customHeight="1" thickBot="1">
      <c r="A780" s="88" t="str">
        <f>IF('رصد درجات'!A780="","",'رصد درجات'!A780)</f>
        <v/>
      </c>
      <c r="B780" s="88" t="str">
        <f>IF('رصد درجات'!B780="","",'رصد درجات'!B780)</f>
        <v/>
      </c>
      <c r="C780" s="88" t="str">
        <f>IF('رصد درجات'!C780="","",'رصد درجات'!C780)</f>
        <v/>
      </c>
      <c r="D780" s="104" t="str">
        <f>IF('رصد درجات'!D780="","",'رصد درجات'!D780)</f>
        <v/>
      </c>
      <c r="E780" s="88" t="str">
        <f>IF('رصد درجات'!E780="","",'رصد درجات'!E780)</f>
        <v/>
      </c>
      <c r="F780" s="88" t="str">
        <f>IF('رصد درجات'!F780="","",'رصد درجات'!F780)</f>
        <v/>
      </c>
      <c r="G780" s="88" t="str">
        <f>IF('رصد درجات'!G780="","",'رصد درجات'!G780)</f>
        <v/>
      </c>
      <c r="H780" s="88" t="str">
        <f>IF('رصد درجات'!H780="","",'رصد درجات'!H780)</f>
        <v/>
      </c>
      <c r="I780" s="88" t="str">
        <f>IF('رصد درجات'!I780="","",'رصد درجات'!I780)</f>
        <v/>
      </c>
      <c r="J780" s="88" t="str">
        <f>IF('رصد درجات'!J780="","",'رصد درجات'!J780)</f>
        <v/>
      </c>
      <c r="K780" s="88" t="str">
        <f>IF('رصد درجات'!K780="","",'رصد درجات'!K780)</f>
        <v/>
      </c>
      <c r="L780" s="88" t="str">
        <f>IF('رصد درجات'!L780="","",'رصد درجات'!L780)</f>
        <v/>
      </c>
      <c r="M780" s="105" t="str">
        <f>IF('رصد درجات'!M780="","",'رصد درجات'!M780)</f>
        <v/>
      </c>
      <c r="N780" s="105" t="str">
        <f>IF('رصد درجات'!N780="","",'رصد درجات'!N780)</f>
        <v/>
      </c>
      <c r="O780" s="88" t="str">
        <f>IF(C780="","",'رصد درجات'!Y780)</f>
        <v/>
      </c>
      <c r="P780" s="88" t="str">
        <f>IF(C780="","",'رصد درجات'!AL780)</f>
        <v/>
      </c>
      <c r="Q780" s="88" t="str">
        <f t="shared" ref="Q780:Q843" si="1061">IF(C780="","",IF(AND(O780="غ",P780="غ"),"غ",SUM(O780:P780)))</f>
        <v/>
      </c>
      <c r="R780" s="103" t="str">
        <f t="shared" ref="R780:R843" si="1062">IF(C780="","",IF(Q780="غ","غائب",IF(Q780&gt;=0.85*$Q$9,"ممتاز",IF(Q780&gt;=0.75*$Q$9,"جيد جدا",IF(Q780&gt;=0.65*$Q$9,"جيد",IF(Q780&gt;=0.5*$Q$9,"مقبول",IF(Q780&lt;0.75*$Q$9,"دون المستوى")))))))</f>
        <v/>
      </c>
      <c r="S780" s="88" t="str">
        <f>IF(C780="","",'رصد درجات'!AV780)</f>
        <v/>
      </c>
      <c r="T780" s="88" t="str">
        <f>IF(C780="","",'رصد درجات'!BI780)</f>
        <v/>
      </c>
      <c r="U780" s="88" t="str">
        <f t="shared" ref="U780:U843" si="1063">IF(C780="","",IF(AND(S780="غ",T780="غ"),"غ",SUM(S780:T780)))</f>
        <v/>
      </c>
      <c r="V780" s="88" t="str">
        <f t="shared" ref="V780:V843" si="1064">IF(C780="","",IF(AND(Q780="غ",U780="غ"),"غ",SUM(Q780,U780)/2))</f>
        <v/>
      </c>
      <c r="W780" s="88" t="str">
        <f t="shared" ref="W780:W843" si="1065">IF(C780="","",IF(OR(V780="غ",T780="غ"),"غ",(V780*$W$9)/100))</f>
        <v/>
      </c>
      <c r="X780" s="106" t="str">
        <f t="shared" ref="X780:X843" si="1066">IF(C780="","",IF(T780="غ","غائب",IF(OR(W780&lt;$W$10,T780&lt;$T$10),"دون المستوى",IF(W780&gt;=0.85*$W$9,"امتياز",IF(W780&gt;=0.75*$W$9,"جيد جدا",IF(W780&gt;=0.65*$W$9,"جيد",IF(W780&gt;=0.5*$W$9,"مقبول")))))))</f>
        <v/>
      </c>
      <c r="Y780" s="107" t="str">
        <f>IF(C780="","",'رصد درجات'!Z780)</f>
        <v/>
      </c>
      <c r="Z780" s="107" t="str">
        <f>IF(C780="","",'رصد درجات'!AM780)</f>
        <v/>
      </c>
      <c r="AA780" s="107" t="str">
        <f t="shared" si="1037"/>
        <v/>
      </c>
      <c r="AB780" s="107" t="str">
        <f t="shared" ref="AB780:AB843" si="1067">IF(C780="","",IF(AA780="غ","غائب",IF(AA780&gt;=0.85*$AA$9,"ممتاز",IF(AA780&gt;=0.75*$AA$9,"جيد جدا",IF(AA780&gt;=0.65*$AA$9,"جيد",IF(AA780&gt;=0.5*$AA$9,"مقبول",IF(AA780&lt;0.75*$AA$9,"دون المستوى")))))))</f>
        <v/>
      </c>
      <c r="AC780" s="107" t="str">
        <f>IF(C780="","",'رصد درجات'!AV780)</f>
        <v/>
      </c>
      <c r="AD780" s="107" t="str">
        <f>IF(C780="","",'رصد درجات'!BI780)</f>
        <v/>
      </c>
      <c r="AE780" s="107" t="str">
        <f t="shared" si="1038"/>
        <v/>
      </c>
      <c r="AF780" s="107" t="str">
        <f t="shared" si="1039"/>
        <v/>
      </c>
      <c r="AG780" s="107" t="str">
        <f t="shared" ref="AG780:AG843" si="1068">IF(C780="","",IF(OR(AF780="غ",AD780="غ"),"غ",(AF780*$AD$9)/100))</f>
        <v/>
      </c>
      <c r="AH780" s="108" t="str">
        <f t="shared" ref="AH780:AH843" si="1069">IF(C780="","",IF(AD780="غ","غائب",IF(OR(AG780&lt;$AG$10,AD780&lt;$AD$10),"دون المستوى",IF(AG780&gt;=0.85*$AG$9,"امتياز",IF(AG780&gt;=0.75*$AG$9,"جيد جدا",IF(AG780&gt;=0.65*$AG$9,"جيد",IF(AG780&gt;=0.5*$AG$9,"مقبول")))))))</f>
        <v/>
      </c>
      <c r="AI780" s="107" t="str">
        <f>IF(C780="","",'رصد درجات'!AA780)</f>
        <v/>
      </c>
      <c r="AJ780" s="107" t="str">
        <f>IF(C780="","",'رصد درجات'!AN780)</f>
        <v/>
      </c>
      <c r="AK780" s="107" t="str">
        <f t="shared" si="1040"/>
        <v/>
      </c>
      <c r="AL780" s="109" t="str">
        <f t="shared" ref="AL780:AL843" si="1070">IF(C780="","",IF(AK780="غ","غائب",IF(AK780&gt;=0.85*$AK$9,"ممتاز",IF(AK780&gt;=0.75*$AK$9,"جيد جدا",IF(AK780&gt;=0.65*$AK$9,"جيد",IF(AK780&gt;=0.5*$AK$9,"مقبول",IF(AK780&lt;0.75*$AK$9,"دون المستوى")))))))</f>
        <v/>
      </c>
      <c r="AM780" s="107" t="str">
        <f>IF(C780="","",'رصد درجات'!AX780)</f>
        <v/>
      </c>
      <c r="AN780" s="107" t="str">
        <f>IF(C780="","",'رصد درجات'!BK780)</f>
        <v/>
      </c>
      <c r="AO780" s="107" t="str">
        <f t="shared" si="1041"/>
        <v/>
      </c>
      <c r="AP780" s="107" t="str">
        <f t="shared" si="1042"/>
        <v/>
      </c>
      <c r="AQ780" s="107" t="str">
        <f t="shared" si="1043"/>
        <v/>
      </c>
      <c r="AR780" s="108" t="str">
        <f t="shared" ref="AR780:AR843" si="1071">IF(C780="","",IF(AN780="غ","غائب",IF(OR(AQ780&lt;$AQ$10,AN780&lt;$AN$10),"دون المستوى",IF(AQ780&gt;=0.85*$AQ$9,"امتياز",IF(AQ780&gt;=0.75*$AQ$9,"جيد جدا",IF(AQ780&gt;=0.65*$AQ$9,"جيد",IF(AQ780&gt;=0.5*$AQ$9,"مقبول")))))))</f>
        <v/>
      </c>
      <c r="AS780" s="107" t="str">
        <f>IF(C780="","",'رصد درجات'!AB780)</f>
        <v/>
      </c>
      <c r="AT780" s="107" t="str">
        <f>IF(C780="","",'رصد درجات'!AO780)</f>
        <v/>
      </c>
      <c r="AU780" s="107" t="str">
        <f>IF(C780="","",'رصد درجات'!AP780)</f>
        <v/>
      </c>
      <c r="AV780" s="107" t="str">
        <f t="shared" si="1044"/>
        <v/>
      </c>
      <c r="AW780" s="107" t="str">
        <f t="shared" ref="AW780:AW843" si="1072">IF(C780="","",IF(AV780="غ","غائب",IF(AV780&gt;=0.85*$AV$9,"ممتاز",IF(AV780&gt;=0.75*$AV$9,"جيد جدا",IF(AV780&gt;=0.65*$AV$9,"جيد",IF(AV780&gt;=0.5*$AV$9,"مقبول",IF(AV780&lt;0.75*$AV$9,"دون المستوى")))))))</f>
        <v/>
      </c>
      <c r="AX780" s="107" t="str">
        <f>IF(C780="","",'رصد درجات'!AY780)</f>
        <v/>
      </c>
      <c r="AY780" s="107" t="str">
        <f>IF(C780="","",'رصد درجات'!BL780)</f>
        <v/>
      </c>
      <c r="AZ780" s="107" t="str">
        <f>IF(C780="","",'رصد درجات'!BM780)</f>
        <v/>
      </c>
      <c r="BA780" s="107" t="str">
        <f t="shared" si="1045"/>
        <v/>
      </c>
      <c r="BB780" s="107" t="str">
        <f t="shared" si="1046"/>
        <v/>
      </c>
      <c r="BC780" s="107" t="str">
        <f t="shared" si="1047"/>
        <v/>
      </c>
      <c r="BD780" s="107" t="str">
        <f t="shared" si="1048"/>
        <v/>
      </c>
      <c r="BE780" s="108" t="str">
        <f t="shared" ref="BE780:BE843" si="1073">IF(C780="","",IF(BA780="غ","غائب",IF(OR(BA780&lt;$BA$10,BD780&lt;$BD$10),"دون المستوى",IF(BD780&gt;=0.85*$BD$9,"امتياز",IF(BD780&gt;=0.75*$BD$9,"جيد جدا",IF(BD780&gt;=0.65*$BD$9,"جيد",IF(BD780&gt;=0.5*$BD$9,"مقبول")))))))</f>
        <v/>
      </c>
      <c r="BF780" s="107" t="str">
        <f>IF(C780="","",'رصد درجات'!AC780)</f>
        <v/>
      </c>
      <c r="BG780" s="107" t="str">
        <f>IF(C780="","",'رصد درجات'!AI780)</f>
        <v/>
      </c>
      <c r="BH780" s="107" t="str">
        <f>IF(C780="","",'رصد درجات'!AQ780)</f>
        <v/>
      </c>
      <c r="BI780" s="107" t="str">
        <f t="shared" si="1049"/>
        <v/>
      </c>
      <c r="BJ780" s="107" t="str">
        <f t="shared" ref="BJ780:BJ843" si="1074">IF(C780="","",IF(BI780="غ","غائب",IF(BI780&gt;=0.85*$BI$9,"ممتاز",IF(BI780&gt;=0.75*$BI$9,"جيد جدا",IF(BI780&gt;=0.65*$BI$9,"جيد",IF(BI780&gt;=0.5*$BI$9,"مقبول",IF(BI780&lt;0.75*$BI$9,"دون المستوى")))))))</f>
        <v/>
      </c>
      <c r="BK780" s="107" t="str">
        <f>IF(C780="","",'رصد درجات'!AZ780)</f>
        <v/>
      </c>
      <c r="BL780" s="107" t="str">
        <f>IF(C780="","",'رصد درجات'!BF780)</f>
        <v/>
      </c>
      <c r="BM780" s="107" t="str">
        <f>IF(C780="","",'رصد درجات'!BN780)</f>
        <v/>
      </c>
      <c r="BN780" s="107" t="str">
        <f t="shared" si="1050"/>
        <v/>
      </c>
      <c r="BO780" s="107" t="str">
        <f t="shared" si="1051"/>
        <v/>
      </c>
      <c r="BP780" s="107" t="str">
        <f t="shared" si="1052"/>
        <v/>
      </c>
      <c r="BQ780" s="107" t="str">
        <f t="shared" si="1053"/>
        <v/>
      </c>
      <c r="BR780" s="108" t="str">
        <f t="shared" ref="BR780:BR843" si="1075">IF(C780="","",IF(BN780="غ","غائب",IF(OR(BQ780&lt;$BQ$10,BN780&lt;$BN$10),"دون المستوى",IF(BQ780&gt;=0.85*$BQ$9,"امتياز",IF(BQ780&gt;=0.75*$BQ$9,"جيد جدا",IF(BQ780&gt;=0.65*$BQ$9,"جيد",IF(BQ780&gt;=0.5*$BQ$9,"مقبول")))))))</f>
        <v/>
      </c>
      <c r="BS780" s="107" t="str">
        <f>IF(C780="","",'رصد درجات'!AD780)</f>
        <v/>
      </c>
      <c r="BT780" s="107" t="str">
        <f>IF(C780="","",'رصد درجات'!AR780)</f>
        <v/>
      </c>
      <c r="BU780" s="107" t="str">
        <f t="shared" si="1054"/>
        <v/>
      </c>
      <c r="BV780" s="107" t="str">
        <f t="shared" ref="BV780:BV843" si="1076">IF(C780="","",IF(BU780="غ","غائب",IF(BU780&gt;=0.85*$BU$9,"ممتاز",IF(BU780&gt;=0.75*$BU$9,"جيد جدا",IF(BU780&gt;=0.65*$BU$9,"جيد",IF(BU780&gt;=0.5*$BU$9,"مقبول",IF(BU780&lt;0.75*$BU$9,"دون المستوى")))))))</f>
        <v/>
      </c>
      <c r="BW780" s="107" t="str">
        <f>IF(C780="","",'رصد درجات'!BA780)</f>
        <v/>
      </c>
      <c r="BX780" s="107" t="str">
        <f>IF(C780="","",'رصد درجات'!BO780)</f>
        <v/>
      </c>
      <c r="BY780" s="107" t="str">
        <f t="shared" si="1055"/>
        <v/>
      </c>
      <c r="BZ780" s="107" t="str">
        <f t="shared" ref="BZ780:BZ843" si="1077">IF(C780="","",IF(AND(BY780="غ",BU780="غ"),"غ",SUM(BY780,BU780)/2))</f>
        <v/>
      </c>
      <c r="CA780" s="107" t="str">
        <f t="shared" si="1056"/>
        <v/>
      </c>
      <c r="CB780" s="108" t="str">
        <f t="shared" ref="CB780:CB843" si="1078">IF(C780="","",IF(BX780="غ","غائب",IF(OR(CA780&lt;$CA$10,BX780&lt;$BX$10),"دون المستوى",IF(CA780&gt;=0.85*$CA$9,"امتياز",IF(CA780&gt;=0.75*$CA$9,"جيد جدا",IF(CA780&gt;=0.65*$CA$9,"جيد",IF(CA780&gt;=0.5*$CA$9,"مقبول")))))))</f>
        <v/>
      </c>
      <c r="CC780" s="107" t="str">
        <f>IF(C780="","",'رصد درجات'!AE780)</f>
        <v/>
      </c>
      <c r="CD780" s="107" t="str">
        <f>IF(C780="","",'رصد درجات'!AJ780)</f>
        <v/>
      </c>
      <c r="CE780" s="107" t="str">
        <f>IF(C780="","",'رصد درجات'!AS780)</f>
        <v/>
      </c>
      <c r="CF780" s="107" t="str">
        <f t="shared" si="1057"/>
        <v/>
      </c>
      <c r="CG780" s="107" t="str">
        <f t="shared" ref="CG780:CG843" si="1079">IF(C780="","",IF(CF780="غ","غائب",IF(CF780&gt;=0.85*$CF$9,"ممتاز",IF(CF780&gt;=0.75*$CF$9,"جيد جدا",IF(CF780&gt;=0.65*$CF$9,"جيد",IF(CF780&gt;=0.5*$CF$9,"مقبول",IF(CF780&lt;0.75*$CF$9,"دون المستوى")))))))</f>
        <v/>
      </c>
      <c r="CH780" s="107" t="str">
        <f>IF(C780="","",'رصد درجات'!BB780)</f>
        <v/>
      </c>
      <c r="CI780" s="107" t="str">
        <f>IF(C780="","",'رصد درجات'!BF780)</f>
        <v/>
      </c>
      <c r="CJ780" s="107" t="str">
        <f>IF(C780="","",'رصد درجات'!BP780)</f>
        <v/>
      </c>
      <c r="CK780" s="107" t="str">
        <f t="shared" si="1058"/>
        <v/>
      </c>
      <c r="CL780" s="107" t="str">
        <f t="shared" si="1059"/>
        <v/>
      </c>
      <c r="CM780" s="107" t="str">
        <f t="shared" si="1060"/>
        <v/>
      </c>
      <c r="CN780" s="107" t="str">
        <f t="shared" ref="CN780:CN843" si="1080">IF(C780="","",IF(OR(CM780="غ",CK780="غ"),"غ",(CM780*$CN$9)/100))</f>
        <v/>
      </c>
      <c r="CO780" s="108" t="str">
        <f t="shared" ref="CO780:CO843" si="1081">IF(C780="","",IF(CK780="غ","غائب",IF(OR(CN780&lt;$CN$10,CK780&lt;$CK$10),"دون المستوى",IF(CN780&gt;=0.85*$CN$9,"امتياز",IF(CN780&gt;=0.75*$CN$9,"جيد جدا",IF(CN780&gt;=0.65*$CN$9,"جيد",IF(CN780&gt;=0.5*$CN$9,"مقبول")))))))</f>
        <v/>
      </c>
      <c r="CP780" s="110" t="str">
        <f>IF(C780="","",'رصد درجات'!AF780)</f>
        <v/>
      </c>
      <c r="CQ780" s="103" t="str">
        <f t="shared" ref="CQ780:CQ843" si="1082">IF(C780="","",IF(CP780="غ","غائب",IF(CP780&gt;=0.85*$CP$9,"ممتاز",IF(CP780&gt;=0.75*$CP$9,"جيد جدا",IF(CP780&gt;=0.65*$CP$9,"جيد",IF(CP780&gt;=0.5*$CP$9,"مقبول",IF(CP780&lt;0.75*$CP$9,"دون المستوى")))))))</f>
        <v/>
      </c>
      <c r="CR780" s="110" t="str">
        <f>IF(C780="","",'رصد درجات'!BC780)</f>
        <v/>
      </c>
      <c r="CS780" s="110" t="str">
        <f t="shared" ref="CS780:CS843" si="1083">IF(C780="","",IF(AND(CP780="غ",CR780="غ"),"غ",SUM(CP780,CR780)/2))</f>
        <v/>
      </c>
      <c r="CT780" s="110" t="str">
        <f t="shared" ref="CT780:CT843" si="1084">IF(C780="","",IF(OR(CS780="غ",CP780="غ"),"غ",(CS780*$CT$9)/100))</f>
        <v/>
      </c>
      <c r="CU780" s="103" t="str">
        <f t="shared" ref="CU780:CU843" si="1085">IF(C780="","",IF(CR780="غ","غائب",IF(CZ780&gt;=0.85*$CT$9,"ممتاز",IF(CT780&gt;=0.75*$CT$9,"جيد جدا",IF(CT780&gt;=0.65*$CT$9,"جيد",IF(CT780&gt;=0.5*$CT$9,"مقبول",IF(CT780&lt;0.75*$CT$9,"دون المستوى")))))))</f>
        <v/>
      </c>
      <c r="CV780" s="107" t="str">
        <f>IF(C780="","",'رصد درجات'!AG780)</f>
        <v/>
      </c>
      <c r="CW780" s="107" t="str">
        <f t="shared" ref="CW780:CW843" si="1086">IF(C780="","",IF(CV780="غ","غائب",IF(CV780&gt;=0.85*$CV$9,"ممتاز",IF(CV780&gt;=0.75*$CV$9,"جيد جدا",IF(CV780&gt;=0.65*$CV$9,"جيد",IF(CV780&gt;=0.5*$CV$9,"مقبول",IF(CV780&lt;0.75*$CV$9,"دون المستوى")))))))</f>
        <v/>
      </c>
      <c r="CX780" s="107" t="str">
        <f>IF(C780="","",'رصد درجات'!BD780)</f>
        <v/>
      </c>
      <c r="CY780" s="110" t="str">
        <f t="shared" ref="CY780:CY843" si="1087">IF(I780="","",IF(AND(CV780="غ",CX780="غ"),"غ",SUM(CV780,CX780)/2))</f>
        <v/>
      </c>
      <c r="CZ780" s="110" t="str">
        <f t="shared" ref="CZ780:CZ843" si="1088">IF(I780="","",IF(OR(CY780="غ",CV780="غ"),"غ",(CY780*$CZ$9)/100))</f>
        <v/>
      </c>
      <c r="DA780" s="103" t="str">
        <f t="shared" ref="DA780:DA843" si="1089">IF(C780="","",IF(CX780="غ","غائب",IF(CZ780&gt;=0.85*$CZ$9,"ممتاز",IF(CZ780&gt;=0.75*$CZ$9,"جيد جدا",IF(CZ780&gt;=0.65*$CZ$9,"جيد",IF(CZ780&gt;=0.5*$CZ$9,"مقبول",IF(CZ780&lt;0.75*$CZ$9,"دون المستوى")))))))</f>
        <v/>
      </c>
      <c r="DB780" s="111" t="str">
        <f t="shared" ref="DB780:DB843" si="1090">IF(C780="","",IF(AND(Q780="غ",AA780="غ",AK780="غ",AV780="غ",BI780="غ",BU780="غ",CF780="غ",CP780="غ",CV780="غ"),"غ",SUM(Q780,AA780,AK780,AV780,BI780,BU780,CX780,CP780,CV780)))</f>
        <v/>
      </c>
      <c r="DC780" s="112" t="str">
        <f t="shared" ref="DC780:DC843" si="1091">IF(C780="","",IF(DB780="غ","غائب",IF(DB780&gt;=0.85*$DB$9,"ممتاز",IF(DB780&gt;=0.75*$DB$9,"جيد جداً",IF(DB780&gt;=0.65*$DB$9,"جيد",IF(DB780&gt;=0.5*$DB$9,"مقبول",IF(DB780&lt;0.5*$DB$9,"دون المستوى")))))))</f>
        <v/>
      </c>
      <c r="DD780" s="111" t="str">
        <f t="shared" ref="DD780:DD843" si="1092">IF(C780="","",IF(AND(W780="غ",AG780="غ",AQ780="غ",BD780="غ",BQ780="غ",CA780="غ",CN780="غ",CR780="غ",CX780="غ"),"غ",SUM(W780,AG780,AQ780,BD780,BQ780,CA780,CT780,CR780,CZ780)))</f>
        <v/>
      </c>
      <c r="DE780" s="112" t="str">
        <f t="shared" ref="DE780:DE843" si="1093">IF(C780="","",IF(DD780="غ","غائب",IF(DD780&gt;=0.85*$DD$9,"ممتاز",IF(DD780&gt;=0.75*$DD$9,"جيد جداً",IF(DD780&gt;=0.65*$DD$9,"جيد",IF(DD780&gt;=0.5*$DD$9,"مقبول",IF(DD780&lt;0.5*$DD$9,"دون المستوى")))))))</f>
        <v/>
      </c>
      <c r="DF780" s="107" t="str">
        <f>IF(C780="","",'رصد درجات'!AH780)</f>
        <v/>
      </c>
      <c r="DG780" s="107" t="str">
        <f>IF(C780="","",'رصد درجات'!AT780)</f>
        <v/>
      </c>
      <c r="DH780" s="107" t="str">
        <f t="shared" ref="DH780:DH843" si="1094">IF(C780="","",IF(AND(DF780="غ",DG780="غ"),"غ",SUM(DF780:DG780)))</f>
        <v/>
      </c>
      <c r="DI780" s="107" t="str">
        <f t="shared" ref="DI780:DI843" si="1095">IF(C780="","",IF(DH780="غ","غائب",IF(DH780&gt;=0.85*$DH$9,"ممتاز",IF(DH780&gt;=0.75*$DH$9,"جيد جدا",IF(DH780&gt;=0.65*$DH$9,"جيد",IF(DH780&gt;=0.5*$DH$9,"مقبول",IF(DH780&lt;0.75*$DH$9,"دون المستوى")))))))</f>
        <v/>
      </c>
      <c r="DJ780" s="107" t="str">
        <f>IF(C780="","",'رصد درجات'!BE780)</f>
        <v/>
      </c>
      <c r="DK780" s="107" t="str">
        <f>IF(C780="","",'رصد درجات'!BQ780)</f>
        <v/>
      </c>
      <c r="DL780" s="107" t="str">
        <f t="shared" ref="DL780:DL843" si="1096">IF(C780="","",IF(AND(DJ780="غ",DK780="غ"),"غ",SUM(DJ780:DK780)))</f>
        <v/>
      </c>
      <c r="DM780" s="107" t="str">
        <f t="shared" ref="DM780:DM843" si="1097">IF(C780="","",IF(AND(DL780="غ",DH780="غ"),"غ",SUM(DL780,DH780)/2))</f>
        <v/>
      </c>
      <c r="DN780" s="107" t="str">
        <f t="shared" ref="DN780:DN843" si="1098">IF(C780="","",IF(AND(DL780="غ",DH780="غ"),"غ",(DM780*$DN$9)/100))</f>
        <v/>
      </c>
      <c r="DO780" s="108" t="str">
        <f t="shared" ref="DO780:DO843" si="1099">IF(C780="","",IF(DK780="غ","غائب",IF(OR(DN780&lt;$DN$10,DK780&lt;$DN$10),"دون المستوى",IF(DN780&gt;=0.85*$DN$9,"امتياز",IF(DN780&gt;=0.75*$DN$9,"جيد جدا",IF(DN780&gt;=0.65*$DN$9,"جيد",IF(DN780&gt;=0.5*$DN$9,"مقبول")))))))</f>
        <v/>
      </c>
      <c r="DP780" s="81" t="str">
        <f t="shared" ref="DP780:DP843" si="1100">IF(C780="","",IF(EL780=TRUE,"ناجح",IF(EL780=FALSE,"دور ثان",)))</f>
        <v/>
      </c>
      <c r="DQ780" s="113" t="str">
        <f t="shared" ref="DQ780:DQ843" si="1101">IF(C780="","",IF(DD780="غ","غائب",DD780/$DD$9))</f>
        <v/>
      </c>
      <c r="DR780" s="9">
        <f t="shared" ref="DR780:DR843" si="1102">IF(EL780=TRUE,1,IF(EL780=FALSE,2,0))</f>
        <v>0</v>
      </c>
      <c r="DS780" s="114" t="str">
        <f t="shared" ref="DS780:DS843" si="1103">IF(C780="","",IF(OR(W780&lt;$W$10,T780="غ"),"عربى",IF(AND(W780&gt;=$W$10,T780&lt;$T$10)," عربي لثلث الدرجة ","")))</f>
        <v/>
      </c>
      <c r="DT780" s="115" t="str">
        <f t="shared" ref="DT780:DT843" si="1104">IF(C780="","",IF(OR(AG780&lt;$AG$10,AD780="غ"),"انجليزى",IF(AND(AG780&gt;=$AG$10,AD780&lt;$AD$10)," انجليزى لثلث الدرجة ","")))</f>
        <v/>
      </c>
      <c r="DU780" s="115" t="str">
        <f t="shared" ref="DU780:DU843" si="1105">IF(C780="","",IF(OR(AQ780&lt;$AQ$10,AN780="غ"),"دراسات",IF(AND(AQ780&gt;=$AQ$10,AN780&lt;$AN$10)," دراسات لثلث الدرجة ","")))</f>
        <v/>
      </c>
      <c r="DV780" s="115" t="str">
        <f t="shared" ref="DV780:DV843" si="1106">IF(C780="","",IF(OR(BD780&lt;$BD$10,BA780="غ"),"رياضيات",IF(AND(BD780&gt;=$BD$10,BA780&lt;$BA$10)," رياضيات لثلث الدرجة ","")))</f>
        <v/>
      </c>
      <c r="DW780" s="115" t="str">
        <f t="shared" ref="DW780:DW843" si="1107">IF(C780="","",IF(OR(BQ780&lt;BQ$10,BN780="غ"),"علوم",IF(AND(BQ780&gt;=$BQ$10,BN780&lt;$BN$10)," علوم لثلث الدرجة ","")))</f>
        <v/>
      </c>
      <c r="DX780" s="115" t="str">
        <f t="shared" ref="DX780:DX843" si="1108">IF(C780="","",IF(OR(CA780&lt;$CA$10,BX780="غ"),"فنية",IF(AND(CA780&gt;=$CA$10,BX780&lt;$BX$10)," فنية لثلث الدرجة ","")))</f>
        <v/>
      </c>
      <c r="DY780" s="115" t="str">
        <f t="shared" ref="DY780:DY843" si="1109">IF(C780="","",IF(OR(CN780&lt;$CN$10,CK780="غ"),"حاسب",IF(AND(CN780&gt;=$CN$10,CK780&lt;$CK$10)," حاسب لثلث الدرجة ","")))</f>
        <v/>
      </c>
      <c r="DZ780" s="115" t="str">
        <f t="shared" ref="DZ780:DZ843" si="1110">IF(C780="","",IF(OR(DN780&lt;$DN$10,DK780="غ"),"دين",IF(AND(DN780&gt;=$DN$10,DK780&lt;$DK$10)," دين لثلث الدرجة ","")))</f>
        <v/>
      </c>
      <c r="EA780" s="253"/>
      <c r="EB780" s="253"/>
      <c r="EC780" s="253"/>
      <c r="ED780" s="253"/>
      <c r="EE780" s="253"/>
      <c r="EF780" s="253"/>
      <c r="EG780" s="253"/>
      <c r="EH780" s="253"/>
      <c r="EI780" s="253"/>
      <c r="EJ780" s="253"/>
      <c r="EK780" s="259"/>
      <c r="EL780" s="261" t="str">
        <f t="shared" ref="EL780:EL843" si="1111">IF(C780="","",IF(OR(T780&lt;$T$10,W780&lt;$W$10,AD780&lt;$AD$10,AG780&lt;$AG$10,AN780&lt;$AN$10,AQ780&lt;$AQ$10,BA780&lt;$BA$10,BD780&lt;$BD$10,BN780&lt;$BN$10,BQ780&lt;$BQ$10,BX780&lt;$BX$10,CA780&lt;$CA$10,CK780&lt;$CK$10,CN780&lt;$CN$10,DK780&lt;$DK$10,DN780&lt;$DN$10,CR780&lt;$CR$10,CT780&lt;$CT$10,CX780&lt;$CX$10,CZ780&lt;$CZ$10,T780="غ",AD780="غ",AN780="غ",BA780="غ",BN780="غ",BX780="غ",CK780="غ",DK780="غ",CR780="غ",CX780="غ"),FALSE,TRUE))</f>
        <v/>
      </c>
      <c r="EM780" s="9"/>
      <c r="EN780" s="9"/>
      <c r="EO780" s="81"/>
      <c r="EP780" s="82"/>
      <c r="EQ780" s="88"/>
      <c r="ER780" s="88"/>
      <c r="ES780" s="78"/>
    </row>
    <row r="781" spans="1:149" s="11" customFormat="1" ht="27" customHeight="1" thickBot="1">
      <c r="A781" s="88" t="str">
        <f>IF('رصد درجات'!A781="","",'رصد درجات'!A781)</f>
        <v/>
      </c>
      <c r="B781" s="88" t="str">
        <f>IF('رصد درجات'!B781="","",'رصد درجات'!B781)</f>
        <v/>
      </c>
      <c r="C781" s="88" t="str">
        <f>IF('رصد درجات'!C781="","",'رصد درجات'!C781)</f>
        <v/>
      </c>
      <c r="D781" s="104" t="str">
        <f>IF('رصد درجات'!D781="","",'رصد درجات'!D781)</f>
        <v/>
      </c>
      <c r="E781" s="88" t="str">
        <f>IF('رصد درجات'!E781="","",'رصد درجات'!E781)</f>
        <v/>
      </c>
      <c r="F781" s="88" t="str">
        <f>IF('رصد درجات'!F781="","",'رصد درجات'!F781)</f>
        <v/>
      </c>
      <c r="G781" s="88" t="str">
        <f>IF('رصد درجات'!G781="","",'رصد درجات'!G781)</f>
        <v/>
      </c>
      <c r="H781" s="88" t="str">
        <f>IF('رصد درجات'!H781="","",'رصد درجات'!H781)</f>
        <v/>
      </c>
      <c r="I781" s="88" t="str">
        <f>IF('رصد درجات'!I781="","",'رصد درجات'!I781)</f>
        <v/>
      </c>
      <c r="J781" s="88" t="str">
        <f>IF('رصد درجات'!J781="","",'رصد درجات'!J781)</f>
        <v/>
      </c>
      <c r="K781" s="88" t="str">
        <f>IF('رصد درجات'!K781="","",'رصد درجات'!K781)</f>
        <v/>
      </c>
      <c r="L781" s="88" t="str">
        <f>IF('رصد درجات'!L781="","",'رصد درجات'!L781)</f>
        <v/>
      </c>
      <c r="M781" s="105" t="str">
        <f>IF('رصد درجات'!M781="","",'رصد درجات'!M781)</f>
        <v/>
      </c>
      <c r="N781" s="105" t="str">
        <f>IF('رصد درجات'!N781="","",'رصد درجات'!N781)</f>
        <v/>
      </c>
      <c r="O781" s="88" t="str">
        <f>IF(C781="","",'رصد درجات'!Y781)</f>
        <v/>
      </c>
      <c r="P781" s="88" t="str">
        <f>IF(C781="","",'رصد درجات'!AL781)</f>
        <v/>
      </c>
      <c r="Q781" s="88" t="str">
        <f t="shared" si="1061"/>
        <v/>
      </c>
      <c r="R781" s="103" t="str">
        <f t="shared" si="1062"/>
        <v/>
      </c>
      <c r="S781" s="88" t="str">
        <f>IF(C781="","",'رصد درجات'!AV781)</f>
        <v/>
      </c>
      <c r="T781" s="88" t="str">
        <f>IF(C781="","",'رصد درجات'!BI781)</f>
        <v/>
      </c>
      <c r="U781" s="88" t="str">
        <f t="shared" si="1063"/>
        <v/>
      </c>
      <c r="V781" s="88" t="str">
        <f t="shared" si="1064"/>
        <v/>
      </c>
      <c r="W781" s="88" t="str">
        <f t="shared" si="1065"/>
        <v/>
      </c>
      <c r="X781" s="106" t="str">
        <f t="shared" si="1066"/>
        <v/>
      </c>
      <c r="Y781" s="107" t="str">
        <f>IF(C781="","",'رصد درجات'!Z781)</f>
        <v/>
      </c>
      <c r="Z781" s="107" t="str">
        <f>IF(C781="","",'رصد درجات'!AM781)</f>
        <v/>
      </c>
      <c r="AA781" s="107" t="str">
        <f t="shared" si="1037"/>
        <v/>
      </c>
      <c r="AB781" s="107" t="str">
        <f t="shared" si="1067"/>
        <v/>
      </c>
      <c r="AC781" s="107" t="str">
        <f>IF(C781="","",'رصد درجات'!AV781)</f>
        <v/>
      </c>
      <c r="AD781" s="107" t="str">
        <f>IF(C781="","",'رصد درجات'!BI781)</f>
        <v/>
      </c>
      <c r="AE781" s="107" t="str">
        <f t="shared" si="1038"/>
        <v/>
      </c>
      <c r="AF781" s="107" t="str">
        <f t="shared" si="1039"/>
        <v/>
      </c>
      <c r="AG781" s="107" t="str">
        <f t="shared" si="1068"/>
        <v/>
      </c>
      <c r="AH781" s="108" t="str">
        <f t="shared" si="1069"/>
        <v/>
      </c>
      <c r="AI781" s="107" t="str">
        <f>IF(C781="","",'رصد درجات'!AA781)</f>
        <v/>
      </c>
      <c r="AJ781" s="107" t="str">
        <f>IF(C781="","",'رصد درجات'!AN781)</f>
        <v/>
      </c>
      <c r="AK781" s="107" t="str">
        <f t="shared" si="1040"/>
        <v/>
      </c>
      <c r="AL781" s="109" t="str">
        <f t="shared" si="1070"/>
        <v/>
      </c>
      <c r="AM781" s="107" t="str">
        <f>IF(C781="","",'رصد درجات'!AX781)</f>
        <v/>
      </c>
      <c r="AN781" s="107" t="str">
        <f>IF(C781="","",'رصد درجات'!BK781)</f>
        <v/>
      </c>
      <c r="AO781" s="107" t="str">
        <f t="shared" si="1041"/>
        <v/>
      </c>
      <c r="AP781" s="107" t="str">
        <f t="shared" si="1042"/>
        <v/>
      </c>
      <c r="AQ781" s="107" t="str">
        <f t="shared" si="1043"/>
        <v/>
      </c>
      <c r="AR781" s="108" t="str">
        <f t="shared" si="1071"/>
        <v/>
      </c>
      <c r="AS781" s="107" t="str">
        <f>IF(C781="","",'رصد درجات'!AB781)</f>
        <v/>
      </c>
      <c r="AT781" s="107" t="str">
        <f>IF(C781="","",'رصد درجات'!AO781)</f>
        <v/>
      </c>
      <c r="AU781" s="107" t="str">
        <f>IF(C781="","",'رصد درجات'!AP781)</f>
        <v/>
      </c>
      <c r="AV781" s="107" t="str">
        <f t="shared" si="1044"/>
        <v/>
      </c>
      <c r="AW781" s="107" t="str">
        <f t="shared" si="1072"/>
        <v/>
      </c>
      <c r="AX781" s="107" t="str">
        <f>IF(C781="","",'رصد درجات'!AY781)</f>
        <v/>
      </c>
      <c r="AY781" s="107" t="str">
        <f>IF(C781="","",'رصد درجات'!BL781)</f>
        <v/>
      </c>
      <c r="AZ781" s="107" t="str">
        <f>IF(C781="","",'رصد درجات'!BM781)</f>
        <v/>
      </c>
      <c r="BA781" s="107" t="str">
        <f t="shared" si="1045"/>
        <v/>
      </c>
      <c r="BB781" s="107" t="str">
        <f t="shared" si="1046"/>
        <v/>
      </c>
      <c r="BC781" s="107" t="str">
        <f t="shared" si="1047"/>
        <v/>
      </c>
      <c r="BD781" s="107" t="str">
        <f t="shared" si="1048"/>
        <v/>
      </c>
      <c r="BE781" s="108" t="str">
        <f t="shared" si="1073"/>
        <v/>
      </c>
      <c r="BF781" s="107" t="str">
        <f>IF(C781="","",'رصد درجات'!AC781)</f>
        <v/>
      </c>
      <c r="BG781" s="107" t="str">
        <f>IF(C781="","",'رصد درجات'!AI781)</f>
        <v/>
      </c>
      <c r="BH781" s="107" t="str">
        <f>IF(C781="","",'رصد درجات'!AQ781)</f>
        <v/>
      </c>
      <c r="BI781" s="107" t="str">
        <f t="shared" si="1049"/>
        <v/>
      </c>
      <c r="BJ781" s="107" t="str">
        <f t="shared" si="1074"/>
        <v/>
      </c>
      <c r="BK781" s="107" t="str">
        <f>IF(C781="","",'رصد درجات'!AZ781)</f>
        <v/>
      </c>
      <c r="BL781" s="107" t="str">
        <f>IF(C781="","",'رصد درجات'!BF781)</f>
        <v/>
      </c>
      <c r="BM781" s="107" t="str">
        <f>IF(C781="","",'رصد درجات'!BN781)</f>
        <v/>
      </c>
      <c r="BN781" s="107" t="str">
        <f t="shared" si="1050"/>
        <v/>
      </c>
      <c r="BO781" s="107" t="str">
        <f t="shared" si="1051"/>
        <v/>
      </c>
      <c r="BP781" s="107" t="str">
        <f t="shared" si="1052"/>
        <v/>
      </c>
      <c r="BQ781" s="107" t="str">
        <f t="shared" si="1053"/>
        <v/>
      </c>
      <c r="BR781" s="108" t="str">
        <f t="shared" si="1075"/>
        <v/>
      </c>
      <c r="BS781" s="107" t="str">
        <f>IF(C781="","",'رصد درجات'!AD781)</f>
        <v/>
      </c>
      <c r="BT781" s="107" t="str">
        <f>IF(C781="","",'رصد درجات'!AR781)</f>
        <v/>
      </c>
      <c r="BU781" s="107" t="str">
        <f t="shared" si="1054"/>
        <v/>
      </c>
      <c r="BV781" s="107" t="str">
        <f t="shared" si="1076"/>
        <v/>
      </c>
      <c r="BW781" s="107" t="str">
        <f>IF(C781="","",'رصد درجات'!BA781)</f>
        <v/>
      </c>
      <c r="BX781" s="107" t="str">
        <f>IF(C781="","",'رصد درجات'!BO781)</f>
        <v/>
      </c>
      <c r="BY781" s="107" t="str">
        <f t="shared" si="1055"/>
        <v/>
      </c>
      <c r="BZ781" s="107" t="str">
        <f t="shared" si="1077"/>
        <v/>
      </c>
      <c r="CA781" s="107" t="str">
        <f t="shared" si="1056"/>
        <v/>
      </c>
      <c r="CB781" s="108" t="str">
        <f t="shared" si="1078"/>
        <v/>
      </c>
      <c r="CC781" s="107" t="str">
        <f>IF(C781="","",'رصد درجات'!AE781)</f>
        <v/>
      </c>
      <c r="CD781" s="107" t="str">
        <f>IF(C781="","",'رصد درجات'!AJ781)</f>
        <v/>
      </c>
      <c r="CE781" s="107" t="str">
        <f>IF(C781="","",'رصد درجات'!AS781)</f>
        <v/>
      </c>
      <c r="CF781" s="107" t="str">
        <f t="shared" si="1057"/>
        <v/>
      </c>
      <c r="CG781" s="107" t="str">
        <f t="shared" si="1079"/>
        <v/>
      </c>
      <c r="CH781" s="107" t="str">
        <f>IF(C781="","",'رصد درجات'!BB781)</f>
        <v/>
      </c>
      <c r="CI781" s="107" t="str">
        <f>IF(C781="","",'رصد درجات'!BF781)</f>
        <v/>
      </c>
      <c r="CJ781" s="107" t="str">
        <f>IF(C781="","",'رصد درجات'!BP781)</f>
        <v/>
      </c>
      <c r="CK781" s="107" t="str">
        <f t="shared" si="1058"/>
        <v/>
      </c>
      <c r="CL781" s="107" t="str">
        <f t="shared" si="1059"/>
        <v/>
      </c>
      <c r="CM781" s="107" t="str">
        <f t="shared" si="1060"/>
        <v/>
      </c>
      <c r="CN781" s="107" t="str">
        <f t="shared" si="1080"/>
        <v/>
      </c>
      <c r="CO781" s="108" t="str">
        <f t="shared" si="1081"/>
        <v/>
      </c>
      <c r="CP781" s="110" t="str">
        <f>IF(C781="","",'رصد درجات'!AF781)</f>
        <v/>
      </c>
      <c r="CQ781" s="103" t="str">
        <f t="shared" si="1082"/>
        <v/>
      </c>
      <c r="CR781" s="110" t="str">
        <f>IF(C781="","",'رصد درجات'!BC781)</f>
        <v/>
      </c>
      <c r="CS781" s="110" t="str">
        <f t="shared" si="1083"/>
        <v/>
      </c>
      <c r="CT781" s="110" t="str">
        <f t="shared" si="1084"/>
        <v/>
      </c>
      <c r="CU781" s="103" t="str">
        <f t="shared" si="1085"/>
        <v/>
      </c>
      <c r="CV781" s="107" t="str">
        <f>IF(C781="","",'رصد درجات'!AG781)</f>
        <v/>
      </c>
      <c r="CW781" s="107" t="str">
        <f t="shared" si="1086"/>
        <v/>
      </c>
      <c r="CX781" s="107" t="str">
        <f>IF(C781="","",'رصد درجات'!BD781)</f>
        <v/>
      </c>
      <c r="CY781" s="110" t="str">
        <f t="shared" si="1087"/>
        <v/>
      </c>
      <c r="CZ781" s="110" t="str">
        <f t="shared" si="1088"/>
        <v/>
      </c>
      <c r="DA781" s="103" t="str">
        <f t="shared" si="1089"/>
        <v/>
      </c>
      <c r="DB781" s="111" t="str">
        <f t="shared" si="1090"/>
        <v/>
      </c>
      <c r="DC781" s="112" t="str">
        <f t="shared" si="1091"/>
        <v/>
      </c>
      <c r="DD781" s="111" t="str">
        <f t="shared" si="1092"/>
        <v/>
      </c>
      <c r="DE781" s="112" t="str">
        <f t="shared" si="1093"/>
        <v/>
      </c>
      <c r="DF781" s="107" t="str">
        <f>IF(C781="","",'رصد درجات'!AH781)</f>
        <v/>
      </c>
      <c r="DG781" s="107" t="str">
        <f>IF(C781="","",'رصد درجات'!AT781)</f>
        <v/>
      </c>
      <c r="DH781" s="107" t="str">
        <f t="shared" si="1094"/>
        <v/>
      </c>
      <c r="DI781" s="107" t="str">
        <f t="shared" si="1095"/>
        <v/>
      </c>
      <c r="DJ781" s="107" t="str">
        <f>IF(C781="","",'رصد درجات'!BE781)</f>
        <v/>
      </c>
      <c r="DK781" s="107" t="str">
        <f>IF(C781="","",'رصد درجات'!BQ781)</f>
        <v/>
      </c>
      <c r="DL781" s="107" t="str">
        <f t="shared" si="1096"/>
        <v/>
      </c>
      <c r="DM781" s="107" t="str">
        <f t="shared" si="1097"/>
        <v/>
      </c>
      <c r="DN781" s="107" t="str">
        <f t="shared" si="1098"/>
        <v/>
      </c>
      <c r="DO781" s="108" t="str">
        <f t="shared" si="1099"/>
        <v/>
      </c>
      <c r="DP781" s="81" t="str">
        <f t="shared" si="1100"/>
        <v/>
      </c>
      <c r="DQ781" s="113" t="str">
        <f t="shared" si="1101"/>
        <v/>
      </c>
      <c r="DR781" s="9">
        <f t="shared" si="1102"/>
        <v>0</v>
      </c>
      <c r="DS781" s="114" t="str">
        <f t="shared" si="1103"/>
        <v/>
      </c>
      <c r="DT781" s="115" t="str">
        <f t="shared" si="1104"/>
        <v/>
      </c>
      <c r="DU781" s="115" t="str">
        <f t="shared" si="1105"/>
        <v/>
      </c>
      <c r="DV781" s="115" t="str">
        <f t="shared" si="1106"/>
        <v/>
      </c>
      <c r="DW781" s="115" t="str">
        <f t="shared" si="1107"/>
        <v/>
      </c>
      <c r="DX781" s="115" t="str">
        <f t="shared" si="1108"/>
        <v/>
      </c>
      <c r="DY781" s="115" t="str">
        <f t="shared" si="1109"/>
        <v/>
      </c>
      <c r="DZ781" s="115" t="str">
        <f t="shared" si="1110"/>
        <v/>
      </c>
      <c r="EA781" s="253"/>
      <c r="EB781" s="253"/>
      <c r="EC781" s="253"/>
      <c r="ED781" s="253"/>
      <c r="EE781" s="253"/>
      <c r="EF781" s="253"/>
      <c r="EG781" s="253"/>
      <c r="EH781" s="253"/>
      <c r="EI781" s="253"/>
      <c r="EJ781" s="253"/>
      <c r="EK781" s="259"/>
      <c r="EL781" s="261" t="str">
        <f t="shared" si="1111"/>
        <v/>
      </c>
      <c r="EM781" s="9"/>
      <c r="EN781" s="9"/>
      <c r="EO781" s="81"/>
      <c r="EP781" s="82"/>
      <c r="EQ781" s="88"/>
      <c r="ER781" s="88"/>
      <c r="ES781" s="78"/>
    </row>
    <row r="782" spans="1:149" s="11" customFormat="1" ht="27" customHeight="1" thickBot="1">
      <c r="A782" s="88" t="str">
        <f>IF('رصد درجات'!A782="","",'رصد درجات'!A782)</f>
        <v/>
      </c>
      <c r="B782" s="88" t="str">
        <f>IF('رصد درجات'!B782="","",'رصد درجات'!B782)</f>
        <v/>
      </c>
      <c r="C782" s="88" t="str">
        <f>IF('رصد درجات'!C782="","",'رصد درجات'!C782)</f>
        <v/>
      </c>
      <c r="D782" s="104" t="str">
        <f>IF('رصد درجات'!D782="","",'رصد درجات'!D782)</f>
        <v/>
      </c>
      <c r="E782" s="88" t="str">
        <f>IF('رصد درجات'!E782="","",'رصد درجات'!E782)</f>
        <v/>
      </c>
      <c r="F782" s="88" t="str">
        <f>IF('رصد درجات'!F782="","",'رصد درجات'!F782)</f>
        <v/>
      </c>
      <c r="G782" s="88" t="str">
        <f>IF('رصد درجات'!G782="","",'رصد درجات'!G782)</f>
        <v/>
      </c>
      <c r="H782" s="88" t="str">
        <f>IF('رصد درجات'!H782="","",'رصد درجات'!H782)</f>
        <v/>
      </c>
      <c r="I782" s="88" t="str">
        <f>IF('رصد درجات'!I782="","",'رصد درجات'!I782)</f>
        <v/>
      </c>
      <c r="J782" s="88" t="str">
        <f>IF('رصد درجات'!J782="","",'رصد درجات'!J782)</f>
        <v/>
      </c>
      <c r="K782" s="88" t="str">
        <f>IF('رصد درجات'!K782="","",'رصد درجات'!K782)</f>
        <v/>
      </c>
      <c r="L782" s="88" t="str">
        <f>IF('رصد درجات'!L782="","",'رصد درجات'!L782)</f>
        <v/>
      </c>
      <c r="M782" s="105" t="str">
        <f>IF('رصد درجات'!M782="","",'رصد درجات'!M782)</f>
        <v/>
      </c>
      <c r="N782" s="105" t="str">
        <f>IF('رصد درجات'!N782="","",'رصد درجات'!N782)</f>
        <v/>
      </c>
      <c r="O782" s="88" t="str">
        <f>IF(C782="","",'رصد درجات'!Y782)</f>
        <v/>
      </c>
      <c r="P782" s="88" t="str">
        <f>IF(C782="","",'رصد درجات'!AL782)</f>
        <v/>
      </c>
      <c r="Q782" s="88" t="str">
        <f t="shared" si="1061"/>
        <v/>
      </c>
      <c r="R782" s="103" t="str">
        <f t="shared" si="1062"/>
        <v/>
      </c>
      <c r="S782" s="88" t="str">
        <f>IF(C782="","",'رصد درجات'!AV782)</f>
        <v/>
      </c>
      <c r="T782" s="88" t="str">
        <f>IF(C782="","",'رصد درجات'!BI782)</f>
        <v/>
      </c>
      <c r="U782" s="88" t="str">
        <f t="shared" si="1063"/>
        <v/>
      </c>
      <c r="V782" s="88" t="str">
        <f t="shared" si="1064"/>
        <v/>
      </c>
      <c r="W782" s="88" t="str">
        <f t="shared" si="1065"/>
        <v/>
      </c>
      <c r="X782" s="106" t="str">
        <f t="shared" si="1066"/>
        <v/>
      </c>
      <c r="Y782" s="107" t="str">
        <f>IF(C782="","",'رصد درجات'!Z782)</f>
        <v/>
      </c>
      <c r="Z782" s="107" t="str">
        <f>IF(C782="","",'رصد درجات'!AM782)</f>
        <v/>
      </c>
      <c r="AA782" s="107" t="str">
        <f t="shared" si="1037"/>
        <v/>
      </c>
      <c r="AB782" s="107" t="str">
        <f t="shared" si="1067"/>
        <v/>
      </c>
      <c r="AC782" s="107" t="str">
        <f>IF(C782="","",'رصد درجات'!AV782)</f>
        <v/>
      </c>
      <c r="AD782" s="107" t="str">
        <f>IF(C782="","",'رصد درجات'!BI782)</f>
        <v/>
      </c>
      <c r="AE782" s="107" t="str">
        <f t="shared" si="1038"/>
        <v/>
      </c>
      <c r="AF782" s="107" t="str">
        <f t="shared" si="1039"/>
        <v/>
      </c>
      <c r="AG782" s="107" t="str">
        <f t="shared" si="1068"/>
        <v/>
      </c>
      <c r="AH782" s="108" t="str">
        <f t="shared" si="1069"/>
        <v/>
      </c>
      <c r="AI782" s="107" t="str">
        <f>IF(C782="","",'رصد درجات'!AA782)</f>
        <v/>
      </c>
      <c r="AJ782" s="107" t="str">
        <f>IF(C782="","",'رصد درجات'!AN782)</f>
        <v/>
      </c>
      <c r="AK782" s="107" t="str">
        <f t="shared" si="1040"/>
        <v/>
      </c>
      <c r="AL782" s="109" t="str">
        <f t="shared" si="1070"/>
        <v/>
      </c>
      <c r="AM782" s="107" t="str">
        <f>IF(C782="","",'رصد درجات'!AX782)</f>
        <v/>
      </c>
      <c r="AN782" s="107" t="str">
        <f>IF(C782="","",'رصد درجات'!BK782)</f>
        <v/>
      </c>
      <c r="AO782" s="107" t="str">
        <f t="shared" si="1041"/>
        <v/>
      </c>
      <c r="AP782" s="107" t="str">
        <f t="shared" si="1042"/>
        <v/>
      </c>
      <c r="AQ782" s="107" t="str">
        <f t="shared" si="1043"/>
        <v/>
      </c>
      <c r="AR782" s="108" t="str">
        <f t="shared" si="1071"/>
        <v/>
      </c>
      <c r="AS782" s="107" t="str">
        <f>IF(C782="","",'رصد درجات'!AB782)</f>
        <v/>
      </c>
      <c r="AT782" s="107" t="str">
        <f>IF(C782="","",'رصد درجات'!AO782)</f>
        <v/>
      </c>
      <c r="AU782" s="107" t="str">
        <f>IF(C782="","",'رصد درجات'!AP782)</f>
        <v/>
      </c>
      <c r="AV782" s="107" t="str">
        <f t="shared" si="1044"/>
        <v/>
      </c>
      <c r="AW782" s="107" t="str">
        <f t="shared" si="1072"/>
        <v/>
      </c>
      <c r="AX782" s="107" t="str">
        <f>IF(C782="","",'رصد درجات'!AY782)</f>
        <v/>
      </c>
      <c r="AY782" s="107" t="str">
        <f>IF(C782="","",'رصد درجات'!BL782)</f>
        <v/>
      </c>
      <c r="AZ782" s="107" t="str">
        <f>IF(C782="","",'رصد درجات'!BM782)</f>
        <v/>
      </c>
      <c r="BA782" s="107" t="str">
        <f t="shared" si="1045"/>
        <v/>
      </c>
      <c r="BB782" s="107" t="str">
        <f t="shared" si="1046"/>
        <v/>
      </c>
      <c r="BC782" s="107" t="str">
        <f t="shared" si="1047"/>
        <v/>
      </c>
      <c r="BD782" s="107" t="str">
        <f t="shared" si="1048"/>
        <v/>
      </c>
      <c r="BE782" s="108" t="str">
        <f t="shared" si="1073"/>
        <v/>
      </c>
      <c r="BF782" s="107" t="str">
        <f>IF(C782="","",'رصد درجات'!AC782)</f>
        <v/>
      </c>
      <c r="BG782" s="107" t="str">
        <f>IF(C782="","",'رصد درجات'!AI782)</f>
        <v/>
      </c>
      <c r="BH782" s="107" t="str">
        <f>IF(C782="","",'رصد درجات'!AQ782)</f>
        <v/>
      </c>
      <c r="BI782" s="107" t="str">
        <f t="shared" si="1049"/>
        <v/>
      </c>
      <c r="BJ782" s="107" t="str">
        <f t="shared" si="1074"/>
        <v/>
      </c>
      <c r="BK782" s="107" t="str">
        <f>IF(C782="","",'رصد درجات'!AZ782)</f>
        <v/>
      </c>
      <c r="BL782" s="107" t="str">
        <f>IF(C782="","",'رصد درجات'!BF782)</f>
        <v/>
      </c>
      <c r="BM782" s="107" t="str">
        <f>IF(C782="","",'رصد درجات'!BN782)</f>
        <v/>
      </c>
      <c r="BN782" s="107" t="str">
        <f t="shared" si="1050"/>
        <v/>
      </c>
      <c r="BO782" s="107" t="str">
        <f t="shared" si="1051"/>
        <v/>
      </c>
      <c r="BP782" s="107" t="str">
        <f t="shared" si="1052"/>
        <v/>
      </c>
      <c r="BQ782" s="107" t="str">
        <f t="shared" si="1053"/>
        <v/>
      </c>
      <c r="BR782" s="108" t="str">
        <f t="shared" si="1075"/>
        <v/>
      </c>
      <c r="BS782" s="107" t="str">
        <f>IF(C782="","",'رصد درجات'!AD782)</f>
        <v/>
      </c>
      <c r="BT782" s="107" t="str">
        <f>IF(C782="","",'رصد درجات'!AR782)</f>
        <v/>
      </c>
      <c r="BU782" s="107" t="str">
        <f t="shared" si="1054"/>
        <v/>
      </c>
      <c r="BV782" s="107" t="str">
        <f t="shared" si="1076"/>
        <v/>
      </c>
      <c r="BW782" s="107" t="str">
        <f>IF(C782="","",'رصد درجات'!BA782)</f>
        <v/>
      </c>
      <c r="BX782" s="107" t="str">
        <f>IF(C782="","",'رصد درجات'!BO782)</f>
        <v/>
      </c>
      <c r="BY782" s="107" t="str">
        <f t="shared" si="1055"/>
        <v/>
      </c>
      <c r="BZ782" s="107" t="str">
        <f t="shared" si="1077"/>
        <v/>
      </c>
      <c r="CA782" s="107" t="str">
        <f t="shared" si="1056"/>
        <v/>
      </c>
      <c r="CB782" s="108" t="str">
        <f t="shared" si="1078"/>
        <v/>
      </c>
      <c r="CC782" s="107" t="str">
        <f>IF(C782="","",'رصد درجات'!AE782)</f>
        <v/>
      </c>
      <c r="CD782" s="107" t="str">
        <f>IF(C782="","",'رصد درجات'!AJ782)</f>
        <v/>
      </c>
      <c r="CE782" s="107" t="str">
        <f>IF(C782="","",'رصد درجات'!AS782)</f>
        <v/>
      </c>
      <c r="CF782" s="107" t="str">
        <f t="shared" si="1057"/>
        <v/>
      </c>
      <c r="CG782" s="107" t="str">
        <f t="shared" si="1079"/>
        <v/>
      </c>
      <c r="CH782" s="107" t="str">
        <f>IF(C782="","",'رصد درجات'!BB782)</f>
        <v/>
      </c>
      <c r="CI782" s="107" t="str">
        <f>IF(C782="","",'رصد درجات'!BF782)</f>
        <v/>
      </c>
      <c r="CJ782" s="107" t="str">
        <f>IF(C782="","",'رصد درجات'!BP782)</f>
        <v/>
      </c>
      <c r="CK782" s="107" t="str">
        <f t="shared" si="1058"/>
        <v/>
      </c>
      <c r="CL782" s="107" t="str">
        <f t="shared" si="1059"/>
        <v/>
      </c>
      <c r="CM782" s="107" t="str">
        <f t="shared" si="1060"/>
        <v/>
      </c>
      <c r="CN782" s="107" t="str">
        <f t="shared" si="1080"/>
        <v/>
      </c>
      <c r="CO782" s="108" t="str">
        <f t="shared" si="1081"/>
        <v/>
      </c>
      <c r="CP782" s="110" t="str">
        <f>IF(C782="","",'رصد درجات'!AF782)</f>
        <v/>
      </c>
      <c r="CQ782" s="103" t="str">
        <f t="shared" si="1082"/>
        <v/>
      </c>
      <c r="CR782" s="110" t="str">
        <f>IF(C782="","",'رصد درجات'!BC782)</f>
        <v/>
      </c>
      <c r="CS782" s="110" t="str">
        <f t="shared" si="1083"/>
        <v/>
      </c>
      <c r="CT782" s="110" t="str">
        <f t="shared" si="1084"/>
        <v/>
      </c>
      <c r="CU782" s="103" t="str">
        <f t="shared" si="1085"/>
        <v/>
      </c>
      <c r="CV782" s="107" t="str">
        <f>IF(C782="","",'رصد درجات'!AG782)</f>
        <v/>
      </c>
      <c r="CW782" s="107" t="str">
        <f t="shared" si="1086"/>
        <v/>
      </c>
      <c r="CX782" s="107" t="str">
        <f>IF(C782="","",'رصد درجات'!BD782)</f>
        <v/>
      </c>
      <c r="CY782" s="110" t="str">
        <f t="shared" si="1087"/>
        <v/>
      </c>
      <c r="CZ782" s="110" t="str">
        <f t="shared" si="1088"/>
        <v/>
      </c>
      <c r="DA782" s="103" t="str">
        <f t="shared" si="1089"/>
        <v/>
      </c>
      <c r="DB782" s="111" t="str">
        <f t="shared" si="1090"/>
        <v/>
      </c>
      <c r="DC782" s="112" t="str">
        <f t="shared" si="1091"/>
        <v/>
      </c>
      <c r="DD782" s="111" t="str">
        <f t="shared" si="1092"/>
        <v/>
      </c>
      <c r="DE782" s="112" t="str">
        <f t="shared" si="1093"/>
        <v/>
      </c>
      <c r="DF782" s="107" t="str">
        <f>IF(C782="","",'رصد درجات'!AH782)</f>
        <v/>
      </c>
      <c r="DG782" s="107" t="str">
        <f>IF(C782="","",'رصد درجات'!AT782)</f>
        <v/>
      </c>
      <c r="DH782" s="107" t="str">
        <f t="shared" si="1094"/>
        <v/>
      </c>
      <c r="DI782" s="107" t="str">
        <f t="shared" si="1095"/>
        <v/>
      </c>
      <c r="DJ782" s="107" t="str">
        <f>IF(C782="","",'رصد درجات'!BE782)</f>
        <v/>
      </c>
      <c r="DK782" s="107" t="str">
        <f>IF(C782="","",'رصد درجات'!BQ782)</f>
        <v/>
      </c>
      <c r="DL782" s="107" t="str">
        <f t="shared" si="1096"/>
        <v/>
      </c>
      <c r="DM782" s="107" t="str">
        <f t="shared" si="1097"/>
        <v/>
      </c>
      <c r="DN782" s="107" t="str">
        <f t="shared" si="1098"/>
        <v/>
      </c>
      <c r="DO782" s="108" t="str">
        <f t="shared" si="1099"/>
        <v/>
      </c>
      <c r="DP782" s="81" t="str">
        <f t="shared" si="1100"/>
        <v/>
      </c>
      <c r="DQ782" s="113" t="str">
        <f t="shared" si="1101"/>
        <v/>
      </c>
      <c r="DR782" s="9">
        <f t="shared" si="1102"/>
        <v>0</v>
      </c>
      <c r="DS782" s="114" t="str">
        <f t="shared" si="1103"/>
        <v/>
      </c>
      <c r="DT782" s="115" t="str">
        <f t="shared" si="1104"/>
        <v/>
      </c>
      <c r="DU782" s="115" t="str">
        <f t="shared" si="1105"/>
        <v/>
      </c>
      <c r="DV782" s="115" t="str">
        <f t="shared" si="1106"/>
        <v/>
      </c>
      <c r="DW782" s="115" t="str">
        <f t="shared" si="1107"/>
        <v/>
      </c>
      <c r="DX782" s="115" t="str">
        <f t="shared" si="1108"/>
        <v/>
      </c>
      <c r="DY782" s="115" t="str">
        <f t="shared" si="1109"/>
        <v/>
      </c>
      <c r="DZ782" s="115" t="str">
        <f t="shared" si="1110"/>
        <v/>
      </c>
      <c r="EA782" s="253"/>
      <c r="EB782" s="253"/>
      <c r="EC782" s="253"/>
      <c r="ED782" s="253"/>
      <c r="EE782" s="253"/>
      <c r="EF782" s="253"/>
      <c r="EG782" s="253"/>
      <c r="EH782" s="253"/>
      <c r="EI782" s="253"/>
      <c r="EJ782" s="253"/>
      <c r="EK782" s="259"/>
      <c r="EL782" s="261" t="str">
        <f t="shared" si="1111"/>
        <v/>
      </c>
      <c r="EM782" s="9"/>
      <c r="EN782" s="9"/>
      <c r="EO782" s="81"/>
      <c r="EP782" s="82"/>
      <c r="EQ782" s="88"/>
      <c r="ER782" s="88"/>
      <c r="ES782" s="78"/>
    </row>
    <row r="783" spans="1:149" s="11" customFormat="1" ht="27" customHeight="1" thickBot="1">
      <c r="A783" s="88" t="str">
        <f>IF('رصد درجات'!A783="","",'رصد درجات'!A783)</f>
        <v/>
      </c>
      <c r="B783" s="88" t="str">
        <f>IF('رصد درجات'!B783="","",'رصد درجات'!B783)</f>
        <v/>
      </c>
      <c r="C783" s="88" t="str">
        <f>IF('رصد درجات'!C783="","",'رصد درجات'!C783)</f>
        <v/>
      </c>
      <c r="D783" s="104" t="str">
        <f>IF('رصد درجات'!D783="","",'رصد درجات'!D783)</f>
        <v/>
      </c>
      <c r="E783" s="88" t="str">
        <f>IF('رصد درجات'!E783="","",'رصد درجات'!E783)</f>
        <v/>
      </c>
      <c r="F783" s="88" t="str">
        <f>IF('رصد درجات'!F783="","",'رصد درجات'!F783)</f>
        <v/>
      </c>
      <c r="G783" s="88" t="str">
        <f>IF('رصد درجات'!G783="","",'رصد درجات'!G783)</f>
        <v/>
      </c>
      <c r="H783" s="88" t="str">
        <f>IF('رصد درجات'!H783="","",'رصد درجات'!H783)</f>
        <v/>
      </c>
      <c r="I783" s="88" t="str">
        <f>IF('رصد درجات'!I783="","",'رصد درجات'!I783)</f>
        <v/>
      </c>
      <c r="J783" s="88" t="str">
        <f>IF('رصد درجات'!J783="","",'رصد درجات'!J783)</f>
        <v/>
      </c>
      <c r="K783" s="88" t="str">
        <f>IF('رصد درجات'!K783="","",'رصد درجات'!K783)</f>
        <v/>
      </c>
      <c r="L783" s="88" t="str">
        <f>IF('رصد درجات'!L783="","",'رصد درجات'!L783)</f>
        <v/>
      </c>
      <c r="M783" s="105" t="str">
        <f>IF('رصد درجات'!M783="","",'رصد درجات'!M783)</f>
        <v/>
      </c>
      <c r="N783" s="105" t="str">
        <f>IF('رصد درجات'!N783="","",'رصد درجات'!N783)</f>
        <v/>
      </c>
      <c r="O783" s="88" t="str">
        <f>IF(C783="","",'رصد درجات'!Y783)</f>
        <v/>
      </c>
      <c r="P783" s="88" t="str">
        <f>IF(C783="","",'رصد درجات'!AL783)</f>
        <v/>
      </c>
      <c r="Q783" s="88" t="str">
        <f t="shared" si="1061"/>
        <v/>
      </c>
      <c r="R783" s="103" t="str">
        <f t="shared" si="1062"/>
        <v/>
      </c>
      <c r="S783" s="88" t="str">
        <f>IF(C783="","",'رصد درجات'!AV783)</f>
        <v/>
      </c>
      <c r="T783" s="88" t="str">
        <f>IF(C783="","",'رصد درجات'!BI783)</f>
        <v/>
      </c>
      <c r="U783" s="88" t="str">
        <f t="shared" si="1063"/>
        <v/>
      </c>
      <c r="V783" s="88" t="str">
        <f t="shared" si="1064"/>
        <v/>
      </c>
      <c r="W783" s="88" t="str">
        <f t="shared" si="1065"/>
        <v/>
      </c>
      <c r="X783" s="106" t="str">
        <f t="shared" si="1066"/>
        <v/>
      </c>
      <c r="Y783" s="107" t="str">
        <f>IF(C783="","",'رصد درجات'!Z783)</f>
        <v/>
      </c>
      <c r="Z783" s="107" t="str">
        <f>IF(C783="","",'رصد درجات'!AM783)</f>
        <v/>
      </c>
      <c r="AA783" s="107" t="str">
        <f t="shared" si="1037"/>
        <v/>
      </c>
      <c r="AB783" s="107" t="str">
        <f t="shared" si="1067"/>
        <v/>
      </c>
      <c r="AC783" s="107" t="str">
        <f>IF(C783="","",'رصد درجات'!AV783)</f>
        <v/>
      </c>
      <c r="AD783" s="107" t="str">
        <f>IF(C783="","",'رصد درجات'!BI783)</f>
        <v/>
      </c>
      <c r="AE783" s="107" t="str">
        <f t="shared" si="1038"/>
        <v/>
      </c>
      <c r="AF783" s="107" t="str">
        <f t="shared" si="1039"/>
        <v/>
      </c>
      <c r="AG783" s="107" t="str">
        <f t="shared" si="1068"/>
        <v/>
      </c>
      <c r="AH783" s="108" t="str">
        <f t="shared" si="1069"/>
        <v/>
      </c>
      <c r="AI783" s="107" t="str">
        <f>IF(C783="","",'رصد درجات'!AA783)</f>
        <v/>
      </c>
      <c r="AJ783" s="107" t="str">
        <f>IF(C783="","",'رصد درجات'!AN783)</f>
        <v/>
      </c>
      <c r="AK783" s="107" t="str">
        <f t="shared" si="1040"/>
        <v/>
      </c>
      <c r="AL783" s="109" t="str">
        <f t="shared" si="1070"/>
        <v/>
      </c>
      <c r="AM783" s="107" t="str">
        <f>IF(C783="","",'رصد درجات'!AX783)</f>
        <v/>
      </c>
      <c r="AN783" s="107" t="str">
        <f>IF(C783="","",'رصد درجات'!BK783)</f>
        <v/>
      </c>
      <c r="AO783" s="107" t="str">
        <f t="shared" si="1041"/>
        <v/>
      </c>
      <c r="AP783" s="107" t="str">
        <f t="shared" si="1042"/>
        <v/>
      </c>
      <c r="AQ783" s="107" t="str">
        <f t="shared" si="1043"/>
        <v/>
      </c>
      <c r="AR783" s="108" t="str">
        <f t="shared" si="1071"/>
        <v/>
      </c>
      <c r="AS783" s="107" t="str">
        <f>IF(C783="","",'رصد درجات'!AB783)</f>
        <v/>
      </c>
      <c r="AT783" s="107" t="str">
        <f>IF(C783="","",'رصد درجات'!AO783)</f>
        <v/>
      </c>
      <c r="AU783" s="107" t="str">
        <f>IF(C783="","",'رصد درجات'!AP783)</f>
        <v/>
      </c>
      <c r="AV783" s="107" t="str">
        <f t="shared" si="1044"/>
        <v/>
      </c>
      <c r="AW783" s="107" t="str">
        <f t="shared" si="1072"/>
        <v/>
      </c>
      <c r="AX783" s="107" t="str">
        <f>IF(C783="","",'رصد درجات'!AY783)</f>
        <v/>
      </c>
      <c r="AY783" s="107" t="str">
        <f>IF(C783="","",'رصد درجات'!BL783)</f>
        <v/>
      </c>
      <c r="AZ783" s="107" t="str">
        <f>IF(C783="","",'رصد درجات'!BM783)</f>
        <v/>
      </c>
      <c r="BA783" s="107" t="str">
        <f t="shared" si="1045"/>
        <v/>
      </c>
      <c r="BB783" s="107" t="str">
        <f t="shared" si="1046"/>
        <v/>
      </c>
      <c r="BC783" s="107" t="str">
        <f t="shared" si="1047"/>
        <v/>
      </c>
      <c r="BD783" s="107" t="str">
        <f t="shared" si="1048"/>
        <v/>
      </c>
      <c r="BE783" s="108" t="str">
        <f t="shared" si="1073"/>
        <v/>
      </c>
      <c r="BF783" s="107" t="str">
        <f>IF(C783="","",'رصد درجات'!AC783)</f>
        <v/>
      </c>
      <c r="BG783" s="107" t="str">
        <f>IF(C783="","",'رصد درجات'!AI783)</f>
        <v/>
      </c>
      <c r="BH783" s="107" t="str">
        <f>IF(C783="","",'رصد درجات'!AQ783)</f>
        <v/>
      </c>
      <c r="BI783" s="107" t="str">
        <f t="shared" si="1049"/>
        <v/>
      </c>
      <c r="BJ783" s="107" t="str">
        <f t="shared" si="1074"/>
        <v/>
      </c>
      <c r="BK783" s="107" t="str">
        <f>IF(C783="","",'رصد درجات'!AZ783)</f>
        <v/>
      </c>
      <c r="BL783" s="107" t="str">
        <f>IF(C783="","",'رصد درجات'!BF783)</f>
        <v/>
      </c>
      <c r="BM783" s="107" t="str">
        <f>IF(C783="","",'رصد درجات'!BN783)</f>
        <v/>
      </c>
      <c r="BN783" s="107" t="str">
        <f t="shared" si="1050"/>
        <v/>
      </c>
      <c r="BO783" s="107" t="str">
        <f t="shared" si="1051"/>
        <v/>
      </c>
      <c r="BP783" s="107" t="str">
        <f t="shared" si="1052"/>
        <v/>
      </c>
      <c r="BQ783" s="107" t="str">
        <f t="shared" si="1053"/>
        <v/>
      </c>
      <c r="BR783" s="108" t="str">
        <f t="shared" si="1075"/>
        <v/>
      </c>
      <c r="BS783" s="107" t="str">
        <f>IF(C783="","",'رصد درجات'!AD783)</f>
        <v/>
      </c>
      <c r="BT783" s="107" t="str">
        <f>IF(C783="","",'رصد درجات'!AR783)</f>
        <v/>
      </c>
      <c r="BU783" s="107" t="str">
        <f t="shared" si="1054"/>
        <v/>
      </c>
      <c r="BV783" s="107" t="str">
        <f t="shared" si="1076"/>
        <v/>
      </c>
      <c r="BW783" s="107" t="str">
        <f>IF(C783="","",'رصد درجات'!BA783)</f>
        <v/>
      </c>
      <c r="BX783" s="107" t="str">
        <f>IF(C783="","",'رصد درجات'!BO783)</f>
        <v/>
      </c>
      <c r="BY783" s="107" t="str">
        <f t="shared" si="1055"/>
        <v/>
      </c>
      <c r="BZ783" s="107" t="str">
        <f t="shared" si="1077"/>
        <v/>
      </c>
      <c r="CA783" s="107" t="str">
        <f t="shared" si="1056"/>
        <v/>
      </c>
      <c r="CB783" s="108" t="str">
        <f t="shared" si="1078"/>
        <v/>
      </c>
      <c r="CC783" s="107" t="str">
        <f>IF(C783="","",'رصد درجات'!AE783)</f>
        <v/>
      </c>
      <c r="CD783" s="107" t="str">
        <f>IF(C783="","",'رصد درجات'!AJ783)</f>
        <v/>
      </c>
      <c r="CE783" s="107" t="str">
        <f>IF(C783="","",'رصد درجات'!AS783)</f>
        <v/>
      </c>
      <c r="CF783" s="107" t="str">
        <f t="shared" si="1057"/>
        <v/>
      </c>
      <c r="CG783" s="107" t="str">
        <f t="shared" si="1079"/>
        <v/>
      </c>
      <c r="CH783" s="107" t="str">
        <f>IF(C783="","",'رصد درجات'!BB783)</f>
        <v/>
      </c>
      <c r="CI783" s="107" t="str">
        <f>IF(C783="","",'رصد درجات'!BF783)</f>
        <v/>
      </c>
      <c r="CJ783" s="107" t="str">
        <f>IF(C783="","",'رصد درجات'!BP783)</f>
        <v/>
      </c>
      <c r="CK783" s="107" t="str">
        <f t="shared" si="1058"/>
        <v/>
      </c>
      <c r="CL783" s="107" t="str">
        <f t="shared" si="1059"/>
        <v/>
      </c>
      <c r="CM783" s="107" t="str">
        <f t="shared" si="1060"/>
        <v/>
      </c>
      <c r="CN783" s="107" t="str">
        <f t="shared" si="1080"/>
        <v/>
      </c>
      <c r="CO783" s="108" t="str">
        <f t="shared" si="1081"/>
        <v/>
      </c>
      <c r="CP783" s="110" t="str">
        <f>IF(C783="","",'رصد درجات'!AF783)</f>
        <v/>
      </c>
      <c r="CQ783" s="103" t="str">
        <f t="shared" si="1082"/>
        <v/>
      </c>
      <c r="CR783" s="110" t="str">
        <f>IF(C783="","",'رصد درجات'!BC783)</f>
        <v/>
      </c>
      <c r="CS783" s="110" t="str">
        <f t="shared" si="1083"/>
        <v/>
      </c>
      <c r="CT783" s="110" t="str">
        <f t="shared" si="1084"/>
        <v/>
      </c>
      <c r="CU783" s="103" t="str">
        <f t="shared" si="1085"/>
        <v/>
      </c>
      <c r="CV783" s="107" t="str">
        <f>IF(C783="","",'رصد درجات'!AG783)</f>
        <v/>
      </c>
      <c r="CW783" s="107" t="str">
        <f t="shared" si="1086"/>
        <v/>
      </c>
      <c r="CX783" s="107" t="str">
        <f>IF(C783="","",'رصد درجات'!BD783)</f>
        <v/>
      </c>
      <c r="CY783" s="110" t="str">
        <f t="shared" si="1087"/>
        <v/>
      </c>
      <c r="CZ783" s="110" t="str">
        <f t="shared" si="1088"/>
        <v/>
      </c>
      <c r="DA783" s="103" t="str">
        <f t="shared" si="1089"/>
        <v/>
      </c>
      <c r="DB783" s="111" t="str">
        <f t="shared" si="1090"/>
        <v/>
      </c>
      <c r="DC783" s="112" t="str">
        <f t="shared" si="1091"/>
        <v/>
      </c>
      <c r="DD783" s="111" t="str">
        <f t="shared" si="1092"/>
        <v/>
      </c>
      <c r="DE783" s="112" t="str">
        <f t="shared" si="1093"/>
        <v/>
      </c>
      <c r="DF783" s="107" t="str">
        <f>IF(C783="","",'رصد درجات'!AH783)</f>
        <v/>
      </c>
      <c r="DG783" s="107" t="str">
        <f>IF(C783="","",'رصد درجات'!AT783)</f>
        <v/>
      </c>
      <c r="DH783" s="107" t="str">
        <f t="shared" si="1094"/>
        <v/>
      </c>
      <c r="DI783" s="107" t="str">
        <f t="shared" si="1095"/>
        <v/>
      </c>
      <c r="DJ783" s="107" t="str">
        <f>IF(C783="","",'رصد درجات'!BE783)</f>
        <v/>
      </c>
      <c r="DK783" s="107" t="str">
        <f>IF(C783="","",'رصد درجات'!BQ783)</f>
        <v/>
      </c>
      <c r="DL783" s="107" t="str">
        <f t="shared" si="1096"/>
        <v/>
      </c>
      <c r="DM783" s="107" t="str">
        <f t="shared" si="1097"/>
        <v/>
      </c>
      <c r="DN783" s="107" t="str">
        <f t="shared" si="1098"/>
        <v/>
      </c>
      <c r="DO783" s="108" t="str">
        <f t="shared" si="1099"/>
        <v/>
      </c>
      <c r="DP783" s="81" t="str">
        <f t="shared" si="1100"/>
        <v/>
      </c>
      <c r="DQ783" s="113" t="str">
        <f t="shared" si="1101"/>
        <v/>
      </c>
      <c r="DR783" s="9">
        <f t="shared" si="1102"/>
        <v>0</v>
      </c>
      <c r="DS783" s="114" t="str">
        <f t="shared" si="1103"/>
        <v/>
      </c>
      <c r="DT783" s="115" t="str">
        <f t="shared" si="1104"/>
        <v/>
      </c>
      <c r="DU783" s="115" t="str">
        <f t="shared" si="1105"/>
        <v/>
      </c>
      <c r="DV783" s="115" t="str">
        <f t="shared" si="1106"/>
        <v/>
      </c>
      <c r="DW783" s="115" t="str">
        <f t="shared" si="1107"/>
        <v/>
      </c>
      <c r="DX783" s="115" t="str">
        <f t="shared" si="1108"/>
        <v/>
      </c>
      <c r="DY783" s="115" t="str">
        <f t="shared" si="1109"/>
        <v/>
      </c>
      <c r="DZ783" s="115" t="str">
        <f t="shared" si="1110"/>
        <v/>
      </c>
      <c r="EA783" s="253"/>
      <c r="EB783" s="253"/>
      <c r="EC783" s="253"/>
      <c r="ED783" s="253"/>
      <c r="EE783" s="253"/>
      <c r="EF783" s="253"/>
      <c r="EG783" s="253"/>
      <c r="EH783" s="253"/>
      <c r="EI783" s="253"/>
      <c r="EJ783" s="253"/>
      <c r="EK783" s="259"/>
      <c r="EL783" s="261" t="str">
        <f t="shared" si="1111"/>
        <v/>
      </c>
      <c r="EM783" s="9"/>
      <c r="EN783" s="9"/>
      <c r="EO783" s="81"/>
      <c r="EP783" s="82"/>
      <c r="EQ783" s="88"/>
      <c r="ER783" s="88"/>
      <c r="ES783" s="78"/>
    </row>
    <row r="784" spans="1:149" s="11" customFormat="1" ht="27" customHeight="1" thickBot="1">
      <c r="A784" s="88" t="str">
        <f>IF('رصد درجات'!A784="","",'رصد درجات'!A784)</f>
        <v/>
      </c>
      <c r="B784" s="88" t="str">
        <f>IF('رصد درجات'!B784="","",'رصد درجات'!B784)</f>
        <v/>
      </c>
      <c r="C784" s="88" t="str">
        <f>IF('رصد درجات'!C784="","",'رصد درجات'!C784)</f>
        <v/>
      </c>
      <c r="D784" s="104" t="str">
        <f>IF('رصد درجات'!D784="","",'رصد درجات'!D784)</f>
        <v/>
      </c>
      <c r="E784" s="88" t="str">
        <f>IF('رصد درجات'!E784="","",'رصد درجات'!E784)</f>
        <v/>
      </c>
      <c r="F784" s="88" t="str">
        <f>IF('رصد درجات'!F784="","",'رصد درجات'!F784)</f>
        <v/>
      </c>
      <c r="G784" s="88" t="str">
        <f>IF('رصد درجات'!G784="","",'رصد درجات'!G784)</f>
        <v/>
      </c>
      <c r="H784" s="88" t="str">
        <f>IF('رصد درجات'!H784="","",'رصد درجات'!H784)</f>
        <v/>
      </c>
      <c r="I784" s="88" t="str">
        <f>IF('رصد درجات'!I784="","",'رصد درجات'!I784)</f>
        <v/>
      </c>
      <c r="J784" s="88" t="str">
        <f>IF('رصد درجات'!J784="","",'رصد درجات'!J784)</f>
        <v/>
      </c>
      <c r="K784" s="88" t="str">
        <f>IF('رصد درجات'!K784="","",'رصد درجات'!K784)</f>
        <v/>
      </c>
      <c r="L784" s="88" t="str">
        <f>IF('رصد درجات'!L784="","",'رصد درجات'!L784)</f>
        <v/>
      </c>
      <c r="M784" s="105" t="str">
        <f>IF('رصد درجات'!M784="","",'رصد درجات'!M784)</f>
        <v/>
      </c>
      <c r="N784" s="105" t="str">
        <f>IF('رصد درجات'!N784="","",'رصد درجات'!N784)</f>
        <v/>
      </c>
      <c r="O784" s="88" t="str">
        <f>IF(C784="","",'رصد درجات'!Y784)</f>
        <v/>
      </c>
      <c r="P784" s="88" t="str">
        <f>IF(C784="","",'رصد درجات'!AL784)</f>
        <v/>
      </c>
      <c r="Q784" s="88" t="str">
        <f t="shared" si="1061"/>
        <v/>
      </c>
      <c r="R784" s="103" t="str">
        <f t="shared" si="1062"/>
        <v/>
      </c>
      <c r="S784" s="88" t="str">
        <f>IF(C784="","",'رصد درجات'!AV784)</f>
        <v/>
      </c>
      <c r="T784" s="88" t="str">
        <f>IF(C784="","",'رصد درجات'!BI784)</f>
        <v/>
      </c>
      <c r="U784" s="88" t="str">
        <f t="shared" si="1063"/>
        <v/>
      </c>
      <c r="V784" s="88" t="str">
        <f t="shared" si="1064"/>
        <v/>
      </c>
      <c r="W784" s="88" t="str">
        <f t="shared" si="1065"/>
        <v/>
      </c>
      <c r="X784" s="106" t="str">
        <f t="shared" si="1066"/>
        <v/>
      </c>
      <c r="Y784" s="107" t="str">
        <f>IF(C784="","",'رصد درجات'!Z784)</f>
        <v/>
      </c>
      <c r="Z784" s="107" t="str">
        <f>IF(C784="","",'رصد درجات'!AM784)</f>
        <v/>
      </c>
      <c r="AA784" s="107" t="str">
        <f t="shared" si="1037"/>
        <v/>
      </c>
      <c r="AB784" s="107" t="str">
        <f t="shared" si="1067"/>
        <v/>
      </c>
      <c r="AC784" s="107" t="str">
        <f>IF(C784="","",'رصد درجات'!AV784)</f>
        <v/>
      </c>
      <c r="AD784" s="107" t="str">
        <f>IF(C784="","",'رصد درجات'!BI784)</f>
        <v/>
      </c>
      <c r="AE784" s="107" t="str">
        <f t="shared" si="1038"/>
        <v/>
      </c>
      <c r="AF784" s="107" t="str">
        <f t="shared" si="1039"/>
        <v/>
      </c>
      <c r="AG784" s="107" t="str">
        <f t="shared" si="1068"/>
        <v/>
      </c>
      <c r="AH784" s="108" t="str">
        <f t="shared" si="1069"/>
        <v/>
      </c>
      <c r="AI784" s="107" t="str">
        <f>IF(C784="","",'رصد درجات'!AA784)</f>
        <v/>
      </c>
      <c r="AJ784" s="107" t="str">
        <f>IF(C784="","",'رصد درجات'!AN784)</f>
        <v/>
      </c>
      <c r="AK784" s="107" t="str">
        <f t="shared" si="1040"/>
        <v/>
      </c>
      <c r="AL784" s="109" t="str">
        <f t="shared" si="1070"/>
        <v/>
      </c>
      <c r="AM784" s="107" t="str">
        <f>IF(C784="","",'رصد درجات'!AX784)</f>
        <v/>
      </c>
      <c r="AN784" s="107" t="str">
        <f>IF(C784="","",'رصد درجات'!BK784)</f>
        <v/>
      </c>
      <c r="AO784" s="107" t="str">
        <f t="shared" si="1041"/>
        <v/>
      </c>
      <c r="AP784" s="107" t="str">
        <f t="shared" si="1042"/>
        <v/>
      </c>
      <c r="AQ784" s="107" t="str">
        <f t="shared" si="1043"/>
        <v/>
      </c>
      <c r="AR784" s="108" t="str">
        <f t="shared" si="1071"/>
        <v/>
      </c>
      <c r="AS784" s="107" t="str">
        <f>IF(C784="","",'رصد درجات'!AB784)</f>
        <v/>
      </c>
      <c r="AT784" s="107" t="str">
        <f>IF(C784="","",'رصد درجات'!AO784)</f>
        <v/>
      </c>
      <c r="AU784" s="107" t="str">
        <f>IF(C784="","",'رصد درجات'!AP784)</f>
        <v/>
      </c>
      <c r="AV784" s="107" t="str">
        <f t="shared" si="1044"/>
        <v/>
      </c>
      <c r="AW784" s="107" t="str">
        <f t="shared" si="1072"/>
        <v/>
      </c>
      <c r="AX784" s="107" t="str">
        <f>IF(C784="","",'رصد درجات'!AY784)</f>
        <v/>
      </c>
      <c r="AY784" s="107" t="str">
        <f>IF(C784="","",'رصد درجات'!BL784)</f>
        <v/>
      </c>
      <c r="AZ784" s="107" t="str">
        <f>IF(C784="","",'رصد درجات'!BM784)</f>
        <v/>
      </c>
      <c r="BA784" s="107" t="str">
        <f t="shared" si="1045"/>
        <v/>
      </c>
      <c r="BB784" s="107" t="str">
        <f t="shared" si="1046"/>
        <v/>
      </c>
      <c r="BC784" s="107" t="str">
        <f t="shared" si="1047"/>
        <v/>
      </c>
      <c r="BD784" s="107" t="str">
        <f t="shared" si="1048"/>
        <v/>
      </c>
      <c r="BE784" s="108" t="str">
        <f t="shared" si="1073"/>
        <v/>
      </c>
      <c r="BF784" s="107" t="str">
        <f>IF(C784="","",'رصد درجات'!AC784)</f>
        <v/>
      </c>
      <c r="BG784" s="107" t="str">
        <f>IF(C784="","",'رصد درجات'!AI784)</f>
        <v/>
      </c>
      <c r="BH784" s="107" t="str">
        <f>IF(C784="","",'رصد درجات'!AQ784)</f>
        <v/>
      </c>
      <c r="BI784" s="107" t="str">
        <f t="shared" si="1049"/>
        <v/>
      </c>
      <c r="BJ784" s="107" t="str">
        <f t="shared" si="1074"/>
        <v/>
      </c>
      <c r="BK784" s="107" t="str">
        <f>IF(C784="","",'رصد درجات'!AZ784)</f>
        <v/>
      </c>
      <c r="BL784" s="107" t="str">
        <f>IF(C784="","",'رصد درجات'!BF784)</f>
        <v/>
      </c>
      <c r="BM784" s="107" t="str">
        <f>IF(C784="","",'رصد درجات'!BN784)</f>
        <v/>
      </c>
      <c r="BN784" s="107" t="str">
        <f t="shared" si="1050"/>
        <v/>
      </c>
      <c r="BO784" s="107" t="str">
        <f t="shared" si="1051"/>
        <v/>
      </c>
      <c r="BP784" s="107" t="str">
        <f t="shared" si="1052"/>
        <v/>
      </c>
      <c r="BQ784" s="107" t="str">
        <f t="shared" si="1053"/>
        <v/>
      </c>
      <c r="BR784" s="108" t="str">
        <f t="shared" si="1075"/>
        <v/>
      </c>
      <c r="BS784" s="107" t="str">
        <f>IF(C784="","",'رصد درجات'!AD784)</f>
        <v/>
      </c>
      <c r="BT784" s="107" t="str">
        <f>IF(C784="","",'رصد درجات'!AR784)</f>
        <v/>
      </c>
      <c r="BU784" s="107" t="str">
        <f t="shared" si="1054"/>
        <v/>
      </c>
      <c r="BV784" s="107" t="str">
        <f t="shared" si="1076"/>
        <v/>
      </c>
      <c r="BW784" s="107" t="str">
        <f>IF(C784="","",'رصد درجات'!BA784)</f>
        <v/>
      </c>
      <c r="BX784" s="107" t="str">
        <f>IF(C784="","",'رصد درجات'!BO784)</f>
        <v/>
      </c>
      <c r="BY784" s="107" t="str">
        <f t="shared" si="1055"/>
        <v/>
      </c>
      <c r="BZ784" s="107" t="str">
        <f t="shared" si="1077"/>
        <v/>
      </c>
      <c r="CA784" s="107" t="str">
        <f t="shared" si="1056"/>
        <v/>
      </c>
      <c r="CB784" s="108" t="str">
        <f t="shared" si="1078"/>
        <v/>
      </c>
      <c r="CC784" s="107" t="str">
        <f>IF(C784="","",'رصد درجات'!AE784)</f>
        <v/>
      </c>
      <c r="CD784" s="107" t="str">
        <f>IF(C784="","",'رصد درجات'!AJ784)</f>
        <v/>
      </c>
      <c r="CE784" s="107" t="str">
        <f>IF(C784="","",'رصد درجات'!AS784)</f>
        <v/>
      </c>
      <c r="CF784" s="107" t="str">
        <f t="shared" si="1057"/>
        <v/>
      </c>
      <c r="CG784" s="107" t="str">
        <f t="shared" si="1079"/>
        <v/>
      </c>
      <c r="CH784" s="107" t="str">
        <f>IF(C784="","",'رصد درجات'!BB784)</f>
        <v/>
      </c>
      <c r="CI784" s="107" t="str">
        <f>IF(C784="","",'رصد درجات'!BF784)</f>
        <v/>
      </c>
      <c r="CJ784" s="107" t="str">
        <f>IF(C784="","",'رصد درجات'!BP784)</f>
        <v/>
      </c>
      <c r="CK784" s="107" t="str">
        <f t="shared" si="1058"/>
        <v/>
      </c>
      <c r="CL784" s="107" t="str">
        <f t="shared" si="1059"/>
        <v/>
      </c>
      <c r="CM784" s="107" t="str">
        <f t="shared" si="1060"/>
        <v/>
      </c>
      <c r="CN784" s="107" t="str">
        <f t="shared" si="1080"/>
        <v/>
      </c>
      <c r="CO784" s="108" t="str">
        <f t="shared" si="1081"/>
        <v/>
      </c>
      <c r="CP784" s="110" t="str">
        <f>IF(C784="","",'رصد درجات'!AF784)</f>
        <v/>
      </c>
      <c r="CQ784" s="103" t="str">
        <f t="shared" si="1082"/>
        <v/>
      </c>
      <c r="CR784" s="110" t="str">
        <f>IF(C784="","",'رصد درجات'!BC784)</f>
        <v/>
      </c>
      <c r="CS784" s="110" t="str">
        <f t="shared" si="1083"/>
        <v/>
      </c>
      <c r="CT784" s="110" t="str">
        <f t="shared" si="1084"/>
        <v/>
      </c>
      <c r="CU784" s="103" t="str">
        <f t="shared" si="1085"/>
        <v/>
      </c>
      <c r="CV784" s="107" t="str">
        <f>IF(C784="","",'رصد درجات'!AG784)</f>
        <v/>
      </c>
      <c r="CW784" s="107" t="str">
        <f t="shared" si="1086"/>
        <v/>
      </c>
      <c r="CX784" s="107" t="str">
        <f>IF(C784="","",'رصد درجات'!BD784)</f>
        <v/>
      </c>
      <c r="CY784" s="110" t="str">
        <f t="shared" si="1087"/>
        <v/>
      </c>
      <c r="CZ784" s="110" t="str">
        <f t="shared" si="1088"/>
        <v/>
      </c>
      <c r="DA784" s="103" t="str">
        <f t="shared" si="1089"/>
        <v/>
      </c>
      <c r="DB784" s="111" t="str">
        <f t="shared" si="1090"/>
        <v/>
      </c>
      <c r="DC784" s="112" t="str">
        <f t="shared" si="1091"/>
        <v/>
      </c>
      <c r="DD784" s="111" t="str">
        <f t="shared" si="1092"/>
        <v/>
      </c>
      <c r="DE784" s="112" t="str">
        <f t="shared" si="1093"/>
        <v/>
      </c>
      <c r="DF784" s="107" t="str">
        <f>IF(C784="","",'رصد درجات'!AH784)</f>
        <v/>
      </c>
      <c r="DG784" s="107" t="str">
        <f>IF(C784="","",'رصد درجات'!AT784)</f>
        <v/>
      </c>
      <c r="DH784" s="107" t="str">
        <f t="shared" si="1094"/>
        <v/>
      </c>
      <c r="DI784" s="107" t="str">
        <f t="shared" si="1095"/>
        <v/>
      </c>
      <c r="DJ784" s="107" t="str">
        <f>IF(C784="","",'رصد درجات'!BE784)</f>
        <v/>
      </c>
      <c r="DK784" s="107" t="str">
        <f>IF(C784="","",'رصد درجات'!BQ784)</f>
        <v/>
      </c>
      <c r="DL784" s="107" t="str">
        <f t="shared" si="1096"/>
        <v/>
      </c>
      <c r="DM784" s="107" t="str">
        <f t="shared" si="1097"/>
        <v/>
      </c>
      <c r="DN784" s="107" t="str">
        <f t="shared" si="1098"/>
        <v/>
      </c>
      <c r="DO784" s="108" t="str">
        <f t="shared" si="1099"/>
        <v/>
      </c>
      <c r="DP784" s="81" t="str">
        <f t="shared" si="1100"/>
        <v/>
      </c>
      <c r="DQ784" s="113" t="str">
        <f t="shared" si="1101"/>
        <v/>
      </c>
      <c r="DR784" s="9">
        <f t="shared" si="1102"/>
        <v>0</v>
      </c>
      <c r="DS784" s="114" t="str">
        <f t="shared" si="1103"/>
        <v/>
      </c>
      <c r="DT784" s="115" t="str">
        <f t="shared" si="1104"/>
        <v/>
      </c>
      <c r="DU784" s="115" t="str">
        <f t="shared" si="1105"/>
        <v/>
      </c>
      <c r="DV784" s="115" t="str">
        <f t="shared" si="1106"/>
        <v/>
      </c>
      <c r="DW784" s="115" t="str">
        <f t="shared" si="1107"/>
        <v/>
      </c>
      <c r="DX784" s="115" t="str">
        <f t="shared" si="1108"/>
        <v/>
      </c>
      <c r="DY784" s="115" t="str">
        <f t="shared" si="1109"/>
        <v/>
      </c>
      <c r="DZ784" s="115" t="str">
        <f t="shared" si="1110"/>
        <v/>
      </c>
      <c r="EA784" s="253"/>
      <c r="EB784" s="253"/>
      <c r="EC784" s="253"/>
      <c r="ED784" s="253"/>
      <c r="EE784" s="253"/>
      <c r="EF784" s="253"/>
      <c r="EG784" s="253"/>
      <c r="EH784" s="253"/>
      <c r="EI784" s="253"/>
      <c r="EJ784" s="253"/>
      <c r="EK784" s="259"/>
      <c r="EL784" s="261" t="str">
        <f t="shared" si="1111"/>
        <v/>
      </c>
      <c r="EM784" s="9"/>
      <c r="EN784" s="9"/>
      <c r="EO784" s="81"/>
      <c r="EP784" s="82"/>
      <c r="EQ784" s="88"/>
      <c r="ER784" s="88"/>
      <c r="ES784" s="78"/>
    </row>
    <row r="785" spans="1:149" s="11" customFormat="1" ht="27" customHeight="1" thickBot="1">
      <c r="A785" s="88" t="str">
        <f>IF('رصد درجات'!A785="","",'رصد درجات'!A785)</f>
        <v/>
      </c>
      <c r="B785" s="88" t="str">
        <f>IF('رصد درجات'!B785="","",'رصد درجات'!B785)</f>
        <v/>
      </c>
      <c r="C785" s="88" t="str">
        <f>IF('رصد درجات'!C785="","",'رصد درجات'!C785)</f>
        <v/>
      </c>
      <c r="D785" s="104" t="str">
        <f>IF('رصد درجات'!D785="","",'رصد درجات'!D785)</f>
        <v/>
      </c>
      <c r="E785" s="88" t="str">
        <f>IF('رصد درجات'!E785="","",'رصد درجات'!E785)</f>
        <v/>
      </c>
      <c r="F785" s="88" t="str">
        <f>IF('رصد درجات'!F785="","",'رصد درجات'!F785)</f>
        <v/>
      </c>
      <c r="G785" s="88" t="str">
        <f>IF('رصد درجات'!G785="","",'رصد درجات'!G785)</f>
        <v/>
      </c>
      <c r="H785" s="88" t="str">
        <f>IF('رصد درجات'!H785="","",'رصد درجات'!H785)</f>
        <v/>
      </c>
      <c r="I785" s="88" t="str">
        <f>IF('رصد درجات'!I785="","",'رصد درجات'!I785)</f>
        <v/>
      </c>
      <c r="J785" s="88" t="str">
        <f>IF('رصد درجات'!J785="","",'رصد درجات'!J785)</f>
        <v/>
      </c>
      <c r="K785" s="88" t="str">
        <f>IF('رصد درجات'!K785="","",'رصد درجات'!K785)</f>
        <v/>
      </c>
      <c r="L785" s="88" t="str">
        <f>IF('رصد درجات'!L785="","",'رصد درجات'!L785)</f>
        <v/>
      </c>
      <c r="M785" s="105" t="str">
        <f>IF('رصد درجات'!M785="","",'رصد درجات'!M785)</f>
        <v/>
      </c>
      <c r="N785" s="105" t="str">
        <f>IF('رصد درجات'!N785="","",'رصد درجات'!N785)</f>
        <v/>
      </c>
      <c r="O785" s="88" t="str">
        <f>IF(C785="","",'رصد درجات'!Y785)</f>
        <v/>
      </c>
      <c r="P785" s="88" t="str">
        <f>IF(C785="","",'رصد درجات'!AL785)</f>
        <v/>
      </c>
      <c r="Q785" s="88" t="str">
        <f t="shared" si="1061"/>
        <v/>
      </c>
      <c r="R785" s="103" t="str">
        <f t="shared" si="1062"/>
        <v/>
      </c>
      <c r="S785" s="88" t="str">
        <f>IF(C785="","",'رصد درجات'!AV785)</f>
        <v/>
      </c>
      <c r="T785" s="88" t="str">
        <f>IF(C785="","",'رصد درجات'!BI785)</f>
        <v/>
      </c>
      <c r="U785" s="88" t="str">
        <f t="shared" si="1063"/>
        <v/>
      </c>
      <c r="V785" s="88" t="str">
        <f t="shared" si="1064"/>
        <v/>
      </c>
      <c r="W785" s="88" t="str">
        <f t="shared" si="1065"/>
        <v/>
      </c>
      <c r="X785" s="106" t="str">
        <f t="shared" si="1066"/>
        <v/>
      </c>
      <c r="Y785" s="107" t="str">
        <f>IF(C785="","",'رصد درجات'!Z785)</f>
        <v/>
      </c>
      <c r="Z785" s="107" t="str">
        <f>IF(C785="","",'رصد درجات'!AM785)</f>
        <v/>
      </c>
      <c r="AA785" s="107" t="str">
        <f t="shared" si="1037"/>
        <v/>
      </c>
      <c r="AB785" s="107" t="str">
        <f t="shared" si="1067"/>
        <v/>
      </c>
      <c r="AC785" s="107" t="str">
        <f>IF(C785="","",'رصد درجات'!AV785)</f>
        <v/>
      </c>
      <c r="AD785" s="107" t="str">
        <f>IF(C785="","",'رصد درجات'!BI785)</f>
        <v/>
      </c>
      <c r="AE785" s="107" t="str">
        <f t="shared" si="1038"/>
        <v/>
      </c>
      <c r="AF785" s="107" t="str">
        <f t="shared" si="1039"/>
        <v/>
      </c>
      <c r="AG785" s="107" t="str">
        <f t="shared" si="1068"/>
        <v/>
      </c>
      <c r="AH785" s="108" t="str">
        <f t="shared" si="1069"/>
        <v/>
      </c>
      <c r="AI785" s="107" t="str">
        <f>IF(C785="","",'رصد درجات'!AA785)</f>
        <v/>
      </c>
      <c r="AJ785" s="107" t="str">
        <f>IF(C785="","",'رصد درجات'!AN785)</f>
        <v/>
      </c>
      <c r="AK785" s="107" t="str">
        <f t="shared" si="1040"/>
        <v/>
      </c>
      <c r="AL785" s="109" t="str">
        <f t="shared" si="1070"/>
        <v/>
      </c>
      <c r="AM785" s="107" t="str">
        <f>IF(C785="","",'رصد درجات'!AX785)</f>
        <v/>
      </c>
      <c r="AN785" s="107" t="str">
        <f>IF(C785="","",'رصد درجات'!BK785)</f>
        <v/>
      </c>
      <c r="AO785" s="107" t="str">
        <f t="shared" si="1041"/>
        <v/>
      </c>
      <c r="AP785" s="107" t="str">
        <f t="shared" si="1042"/>
        <v/>
      </c>
      <c r="AQ785" s="107" t="str">
        <f t="shared" si="1043"/>
        <v/>
      </c>
      <c r="AR785" s="108" t="str">
        <f t="shared" si="1071"/>
        <v/>
      </c>
      <c r="AS785" s="107" t="str">
        <f>IF(C785="","",'رصد درجات'!AB785)</f>
        <v/>
      </c>
      <c r="AT785" s="107" t="str">
        <f>IF(C785="","",'رصد درجات'!AO785)</f>
        <v/>
      </c>
      <c r="AU785" s="107" t="str">
        <f>IF(C785="","",'رصد درجات'!AP785)</f>
        <v/>
      </c>
      <c r="AV785" s="107" t="str">
        <f t="shared" si="1044"/>
        <v/>
      </c>
      <c r="AW785" s="107" t="str">
        <f t="shared" si="1072"/>
        <v/>
      </c>
      <c r="AX785" s="107" t="str">
        <f>IF(C785="","",'رصد درجات'!AY785)</f>
        <v/>
      </c>
      <c r="AY785" s="107" t="str">
        <f>IF(C785="","",'رصد درجات'!BL785)</f>
        <v/>
      </c>
      <c r="AZ785" s="107" t="str">
        <f>IF(C785="","",'رصد درجات'!BM785)</f>
        <v/>
      </c>
      <c r="BA785" s="107" t="str">
        <f t="shared" si="1045"/>
        <v/>
      </c>
      <c r="BB785" s="107" t="str">
        <f t="shared" si="1046"/>
        <v/>
      </c>
      <c r="BC785" s="107" t="str">
        <f t="shared" si="1047"/>
        <v/>
      </c>
      <c r="BD785" s="107" t="str">
        <f t="shared" si="1048"/>
        <v/>
      </c>
      <c r="BE785" s="108" t="str">
        <f t="shared" si="1073"/>
        <v/>
      </c>
      <c r="BF785" s="107" t="str">
        <f>IF(C785="","",'رصد درجات'!AC785)</f>
        <v/>
      </c>
      <c r="BG785" s="107" t="str">
        <f>IF(C785="","",'رصد درجات'!AI785)</f>
        <v/>
      </c>
      <c r="BH785" s="107" t="str">
        <f>IF(C785="","",'رصد درجات'!AQ785)</f>
        <v/>
      </c>
      <c r="BI785" s="107" t="str">
        <f t="shared" si="1049"/>
        <v/>
      </c>
      <c r="BJ785" s="107" t="str">
        <f t="shared" si="1074"/>
        <v/>
      </c>
      <c r="BK785" s="107" t="str">
        <f>IF(C785="","",'رصد درجات'!AZ785)</f>
        <v/>
      </c>
      <c r="BL785" s="107" t="str">
        <f>IF(C785="","",'رصد درجات'!BF785)</f>
        <v/>
      </c>
      <c r="BM785" s="107" t="str">
        <f>IF(C785="","",'رصد درجات'!BN785)</f>
        <v/>
      </c>
      <c r="BN785" s="107" t="str">
        <f t="shared" si="1050"/>
        <v/>
      </c>
      <c r="BO785" s="107" t="str">
        <f t="shared" si="1051"/>
        <v/>
      </c>
      <c r="BP785" s="107" t="str">
        <f t="shared" si="1052"/>
        <v/>
      </c>
      <c r="BQ785" s="107" t="str">
        <f t="shared" si="1053"/>
        <v/>
      </c>
      <c r="BR785" s="108" t="str">
        <f t="shared" si="1075"/>
        <v/>
      </c>
      <c r="BS785" s="107" t="str">
        <f>IF(C785="","",'رصد درجات'!AD785)</f>
        <v/>
      </c>
      <c r="BT785" s="107" t="str">
        <f>IF(C785="","",'رصد درجات'!AR785)</f>
        <v/>
      </c>
      <c r="BU785" s="107" t="str">
        <f t="shared" si="1054"/>
        <v/>
      </c>
      <c r="BV785" s="107" t="str">
        <f t="shared" si="1076"/>
        <v/>
      </c>
      <c r="BW785" s="107" t="str">
        <f>IF(C785="","",'رصد درجات'!BA785)</f>
        <v/>
      </c>
      <c r="BX785" s="107" t="str">
        <f>IF(C785="","",'رصد درجات'!BO785)</f>
        <v/>
      </c>
      <c r="BY785" s="107" t="str">
        <f t="shared" si="1055"/>
        <v/>
      </c>
      <c r="BZ785" s="107" t="str">
        <f t="shared" si="1077"/>
        <v/>
      </c>
      <c r="CA785" s="107" t="str">
        <f t="shared" si="1056"/>
        <v/>
      </c>
      <c r="CB785" s="108" t="str">
        <f t="shared" si="1078"/>
        <v/>
      </c>
      <c r="CC785" s="107" t="str">
        <f>IF(C785="","",'رصد درجات'!AE785)</f>
        <v/>
      </c>
      <c r="CD785" s="107" t="str">
        <f>IF(C785="","",'رصد درجات'!AJ785)</f>
        <v/>
      </c>
      <c r="CE785" s="107" t="str">
        <f>IF(C785="","",'رصد درجات'!AS785)</f>
        <v/>
      </c>
      <c r="CF785" s="107" t="str">
        <f t="shared" si="1057"/>
        <v/>
      </c>
      <c r="CG785" s="107" t="str">
        <f t="shared" si="1079"/>
        <v/>
      </c>
      <c r="CH785" s="107" t="str">
        <f>IF(C785="","",'رصد درجات'!BB785)</f>
        <v/>
      </c>
      <c r="CI785" s="107" t="str">
        <f>IF(C785="","",'رصد درجات'!BF785)</f>
        <v/>
      </c>
      <c r="CJ785" s="107" t="str">
        <f>IF(C785="","",'رصد درجات'!BP785)</f>
        <v/>
      </c>
      <c r="CK785" s="107" t="str">
        <f t="shared" si="1058"/>
        <v/>
      </c>
      <c r="CL785" s="107" t="str">
        <f t="shared" si="1059"/>
        <v/>
      </c>
      <c r="CM785" s="107" t="str">
        <f t="shared" si="1060"/>
        <v/>
      </c>
      <c r="CN785" s="107" t="str">
        <f t="shared" si="1080"/>
        <v/>
      </c>
      <c r="CO785" s="108" t="str">
        <f t="shared" si="1081"/>
        <v/>
      </c>
      <c r="CP785" s="110" t="str">
        <f>IF(C785="","",'رصد درجات'!AF785)</f>
        <v/>
      </c>
      <c r="CQ785" s="103" t="str">
        <f t="shared" si="1082"/>
        <v/>
      </c>
      <c r="CR785" s="110" t="str">
        <f>IF(C785="","",'رصد درجات'!BC785)</f>
        <v/>
      </c>
      <c r="CS785" s="110" t="str">
        <f t="shared" si="1083"/>
        <v/>
      </c>
      <c r="CT785" s="110" t="str">
        <f t="shared" si="1084"/>
        <v/>
      </c>
      <c r="CU785" s="103" t="str">
        <f t="shared" si="1085"/>
        <v/>
      </c>
      <c r="CV785" s="107" t="str">
        <f>IF(C785="","",'رصد درجات'!AG785)</f>
        <v/>
      </c>
      <c r="CW785" s="107" t="str">
        <f t="shared" si="1086"/>
        <v/>
      </c>
      <c r="CX785" s="107" t="str">
        <f>IF(C785="","",'رصد درجات'!BD785)</f>
        <v/>
      </c>
      <c r="CY785" s="110" t="str">
        <f t="shared" si="1087"/>
        <v/>
      </c>
      <c r="CZ785" s="110" t="str">
        <f t="shared" si="1088"/>
        <v/>
      </c>
      <c r="DA785" s="103" t="str">
        <f t="shared" si="1089"/>
        <v/>
      </c>
      <c r="DB785" s="111" t="str">
        <f t="shared" si="1090"/>
        <v/>
      </c>
      <c r="DC785" s="112" t="str">
        <f t="shared" si="1091"/>
        <v/>
      </c>
      <c r="DD785" s="111" t="str">
        <f t="shared" si="1092"/>
        <v/>
      </c>
      <c r="DE785" s="112" t="str">
        <f t="shared" si="1093"/>
        <v/>
      </c>
      <c r="DF785" s="107" t="str">
        <f>IF(C785="","",'رصد درجات'!AH785)</f>
        <v/>
      </c>
      <c r="DG785" s="107" t="str">
        <f>IF(C785="","",'رصد درجات'!AT785)</f>
        <v/>
      </c>
      <c r="DH785" s="107" t="str">
        <f t="shared" si="1094"/>
        <v/>
      </c>
      <c r="DI785" s="107" t="str">
        <f t="shared" si="1095"/>
        <v/>
      </c>
      <c r="DJ785" s="107" t="str">
        <f>IF(C785="","",'رصد درجات'!BE785)</f>
        <v/>
      </c>
      <c r="DK785" s="107" t="str">
        <f>IF(C785="","",'رصد درجات'!BQ785)</f>
        <v/>
      </c>
      <c r="DL785" s="107" t="str">
        <f t="shared" si="1096"/>
        <v/>
      </c>
      <c r="DM785" s="107" t="str">
        <f t="shared" si="1097"/>
        <v/>
      </c>
      <c r="DN785" s="107" t="str">
        <f t="shared" si="1098"/>
        <v/>
      </c>
      <c r="DO785" s="108" t="str">
        <f t="shared" si="1099"/>
        <v/>
      </c>
      <c r="DP785" s="81" t="str">
        <f t="shared" si="1100"/>
        <v/>
      </c>
      <c r="DQ785" s="113" t="str">
        <f t="shared" si="1101"/>
        <v/>
      </c>
      <c r="DR785" s="9">
        <f t="shared" si="1102"/>
        <v>0</v>
      </c>
      <c r="DS785" s="114" t="str">
        <f t="shared" si="1103"/>
        <v/>
      </c>
      <c r="DT785" s="115" t="str">
        <f t="shared" si="1104"/>
        <v/>
      </c>
      <c r="DU785" s="115" t="str">
        <f t="shared" si="1105"/>
        <v/>
      </c>
      <c r="DV785" s="115" t="str">
        <f t="shared" si="1106"/>
        <v/>
      </c>
      <c r="DW785" s="115" t="str">
        <f t="shared" si="1107"/>
        <v/>
      </c>
      <c r="DX785" s="115" t="str">
        <f t="shared" si="1108"/>
        <v/>
      </c>
      <c r="DY785" s="115" t="str">
        <f t="shared" si="1109"/>
        <v/>
      </c>
      <c r="DZ785" s="115" t="str">
        <f t="shared" si="1110"/>
        <v/>
      </c>
      <c r="EA785" s="253"/>
      <c r="EB785" s="253"/>
      <c r="EC785" s="253"/>
      <c r="ED785" s="253"/>
      <c r="EE785" s="253"/>
      <c r="EF785" s="253"/>
      <c r="EG785" s="253"/>
      <c r="EH785" s="253"/>
      <c r="EI785" s="253"/>
      <c r="EJ785" s="253"/>
      <c r="EK785" s="259"/>
      <c r="EL785" s="261" t="str">
        <f t="shared" si="1111"/>
        <v/>
      </c>
      <c r="EM785" s="9"/>
      <c r="EN785" s="9"/>
      <c r="EO785" s="81"/>
      <c r="EP785" s="82"/>
      <c r="EQ785" s="88"/>
      <c r="ER785" s="88"/>
      <c r="ES785" s="78"/>
    </row>
    <row r="786" spans="1:149" s="11" customFormat="1" ht="27" customHeight="1" thickBot="1">
      <c r="A786" s="88" t="str">
        <f>IF('رصد درجات'!A786="","",'رصد درجات'!A786)</f>
        <v/>
      </c>
      <c r="B786" s="88" t="str">
        <f>IF('رصد درجات'!B786="","",'رصد درجات'!B786)</f>
        <v/>
      </c>
      <c r="C786" s="88" t="str">
        <f>IF('رصد درجات'!C786="","",'رصد درجات'!C786)</f>
        <v/>
      </c>
      <c r="D786" s="104" t="str">
        <f>IF('رصد درجات'!D786="","",'رصد درجات'!D786)</f>
        <v/>
      </c>
      <c r="E786" s="88" t="str">
        <f>IF('رصد درجات'!E786="","",'رصد درجات'!E786)</f>
        <v/>
      </c>
      <c r="F786" s="88" t="str">
        <f>IF('رصد درجات'!F786="","",'رصد درجات'!F786)</f>
        <v/>
      </c>
      <c r="G786" s="88" t="str">
        <f>IF('رصد درجات'!G786="","",'رصد درجات'!G786)</f>
        <v/>
      </c>
      <c r="H786" s="88" t="str">
        <f>IF('رصد درجات'!H786="","",'رصد درجات'!H786)</f>
        <v/>
      </c>
      <c r="I786" s="88" t="str">
        <f>IF('رصد درجات'!I786="","",'رصد درجات'!I786)</f>
        <v/>
      </c>
      <c r="J786" s="88" t="str">
        <f>IF('رصد درجات'!J786="","",'رصد درجات'!J786)</f>
        <v/>
      </c>
      <c r="K786" s="88" t="str">
        <f>IF('رصد درجات'!K786="","",'رصد درجات'!K786)</f>
        <v/>
      </c>
      <c r="L786" s="88" t="str">
        <f>IF('رصد درجات'!L786="","",'رصد درجات'!L786)</f>
        <v/>
      </c>
      <c r="M786" s="105" t="str">
        <f>IF('رصد درجات'!M786="","",'رصد درجات'!M786)</f>
        <v/>
      </c>
      <c r="N786" s="105" t="str">
        <f>IF('رصد درجات'!N786="","",'رصد درجات'!N786)</f>
        <v/>
      </c>
      <c r="O786" s="88" t="str">
        <f>IF(C786="","",'رصد درجات'!Y786)</f>
        <v/>
      </c>
      <c r="P786" s="88" t="str">
        <f>IF(C786="","",'رصد درجات'!AL786)</f>
        <v/>
      </c>
      <c r="Q786" s="88" t="str">
        <f t="shared" si="1061"/>
        <v/>
      </c>
      <c r="R786" s="103" t="str">
        <f t="shared" si="1062"/>
        <v/>
      </c>
      <c r="S786" s="88" t="str">
        <f>IF(C786="","",'رصد درجات'!AV786)</f>
        <v/>
      </c>
      <c r="T786" s="88" t="str">
        <f>IF(C786="","",'رصد درجات'!BI786)</f>
        <v/>
      </c>
      <c r="U786" s="88" t="str">
        <f t="shared" si="1063"/>
        <v/>
      </c>
      <c r="V786" s="88" t="str">
        <f t="shared" si="1064"/>
        <v/>
      </c>
      <c r="W786" s="88" t="str">
        <f t="shared" si="1065"/>
        <v/>
      </c>
      <c r="X786" s="106" t="str">
        <f t="shared" si="1066"/>
        <v/>
      </c>
      <c r="Y786" s="107" t="str">
        <f>IF(C786="","",'رصد درجات'!Z786)</f>
        <v/>
      </c>
      <c r="Z786" s="107" t="str">
        <f>IF(C786="","",'رصد درجات'!AM786)</f>
        <v/>
      </c>
      <c r="AA786" s="107" t="str">
        <f t="shared" si="1037"/>
        <v/>
      </c>
      <c r="AB786" s="107" t="str">
        <f t="shared" si="1067"/>
        <v/>
      </c>
      <c r="AC786" s="107" t="str">
        <f>IF(C786="","",'رصد درجات'!AV786)</f>
        <v/>
      </c>
      <c r="AD786" s="107" t="str">
        <f>IF(C786="","",'رصد درجات'!BI786)</f>
        <v/>
      </c>
      <c r="AE786" s="107" t="str">
        <f t="shared" si="1038"/>
        <v/>
      </c>
      <c r="AF786" s="107" t="str">
        <f t="shared" si="1039"/>
        <v/>
      </c>
      <c r="AG786" s="107" t="str">
        <f t="shared" si="1068"/>
        <v/>
      </c>
      <c r="AH786" s="108" t="str">
        <f t="shared" si="1069"/>
        <v/>
      </c>
      <c r="AI786" s="107" t="str">
        <f>IF(C786="","",'رصد درجات'!AA786)</f>
        <v/>
      </c>
      <c r="AJ786" s="107" t="str">
        <f>IF(C786="","",'رصد درجات'!AN786)</f>
        <v/>
      </c>
      <c r="AK786" s="107" t="str">
        <f t="shared" si="1040"/>
        <v/>
      </c>
      <c r="AL786" s="109" t="str">
        <f t="shared" si="1070"/>
        <v/>
      </c>
      <c r="AM786" s="107" t="str">
        <f>IF(C786="","",'رصد درجات'!AX786)</f>
        <v/>
      </c>
      <c r="AN786" s="107" t="str">
        <f>IF(C786="","",'رصد درجات'!BK786)</f>
        <v/>
      </c>
      <c r="AO786" s="107" t="str">
        <f t="shared" si="1041"/>
        <v/>
      </c>
      <c r="AP786" s="107" t="str">
        <f t="shared" si="1042"/>
        <v/>
      </c>
      <c r="AQ786" s="107" t="str">
        <f t="shared" si="1043"/>
        <v/>
      </c>
      <c r="AR786" s="108" t="str">
        <f t="shared" si="1071"/>
        <v/>
      </c>
      <c r="AS786" s="107" t="str">
        <f>IF(C786="","",'رصد درجات'!AB786)</f>
        <v/>
      </c>
      <c r="AT786" s="107" t="str">
        <f>IF(C786="","",'رصد درجات'!AO786)</f>
        <v/>
      </c>
      <c r="AU786" s="107" t="str">
        <f>IF(C786="","",'رصد درجات'!AP786)</f>
        <v/>
      </c>
      <c r="AV786" s="107" t="str">
        <f t="shared" si="1044"/>
        <v/>
      </c>
      <c r="AW786" s="107" t="str">
        <f t="shared" si="1072"/>
        <v/>
      </c>
      <c r="AX786" s="107" t="str">
        <f>IF(C786="","",'رصد درجات'!AY786)</f>
        <v/>
      </c>
      <c r="AY786" s="107" t="str">
        <f>IF(C786="","",'رصد درجات'!BL786)</f>
        <v/>
      </c>
      <c r="AZ786" s="107" t="str">
        <f>IF(C786="","",'رصد درجات'!BM786)</f>
        <v/>
      </c>
      <c r="BA786" s="107" t="str">
        <f t="shared" si="1045"/>
        <v/>
      </c>
      <c r="BB786" s="107" t="str">
        <f t="shared" si="1046"/>
        <v/>
      </c>
      <c r="BC786" s="107" t="str">
        <f t="shared" si="1047"/>
        <v/>
      </c>
      <c r="BD786" s="107" t="str">
        <f t="shared" si="1048"/>
        <v/>
      </c>
      <c r="BE786" s="108" t="str">
        <f t="shared" si="1073"/>
        <v/>
      </c>
      <c r="BF786" s="107" t="str">
        <f>IF(C786="","",'رصد درجات'!AC786)</f>
        <v/>
      </c>
      <c r="BG786" s="107" t="str">
        <f>IF(C786="","",'رصد درجات'!AI786)</f>
        <v/>
      </c>
      <c r="BH786" s="107" t="str">
        <f>IF(C786="","",'رصد درجات'!AQ786)</f>
        <v/>
      </c>
      <c r="BI786" s="107" t="str">
        <f t="shared" si="1049"/>
        <v/>
      </c>
      <c r="BJ786" s="107" t="str">
        <f t="shared" si="1074"/>
        <v/>
      </c>
      <c r="BK786" s="107" t="str">
        <f>IF(C786="","",'رصد درجات'!AZ786)</f>
        <v/>
      </c>
      <c r="BL786" s="107" t="str">
        <f>IF(C786="","",'رصد درجات'!BF786)</f>
        <v/>
      </c>
      <c r="BM786" s="107" t="str">
        <f>IF(C786="","",'رصد درجات'!BN786)</f>
        <v/>
      </c>
      <c r="BN786" s="107" t="str">
        <f t="shared" si="1050"/>
        <v/>
      </c>
      <c r="BO786" s="107" t="str">
        <f t="shared" si="1051"/>
        <v/>
      </c>
      <c r="BP786" s="107" t="str">
        <f t="shared" si="1052"/>
        <v/>
      </c>
      <c r="BQ786" s="107" t="str">
        <f t="shared" si="1053"/>
        <v/>
      </c>
      <c r="BR786" s="108" t="str">
        <f t="shared" si="1075"/>
        <v/>
      </c>
      <c r="BS786" s="107" t="str">
        <f>IF(C786="","",'رصد درجات'!AD786)</f>
        <v/>
      </c>
      <c r="BT786" s="107" t="str">
        <f>IF(C786="","",'رصد درجات'!AR786)</f>
        <v/>
      </c>
      <c r="BU786" s="107" t="str">
        <f t="shared" si="1054"/>
        <v/>
      </c>
      <c r="BV786" s="107" t="str">
        <f t="shared" si="1076"/>
        <v/>
      </c>
      <c r="BW786" s="107" t="str">
        <f>IF(C786="","",'رصد درجات'!BA786)</f>
        <v/>
      </c>
      <c r="BX786" s="107" t="str">
        <f>IF(C786="","",'رصد درجات'!BO786)</f>
        <v/>
      </c>
      <c r="BY786" s="107" t="str">
        <f t="shared" si="1055"/>
        <v/>
      </c>
      <c r="BZ786" s="107" t="str">
        <f t="shared" si="1077"/>
        <v/>
      </c>
      <c r="CA786" s="107" t="str">
        <f t="shared" si="1056"/>
        <v/>
      </c>
      <c r="CB786" s="108" t="str">
        <f t="shared" si="1078"/>
        <v/>
      </c>
      <c r="CC786" s="107" t="str">
        <f>IF(C786="","",'رصد درجات'!AE786)</f>
        <v/>
      </c>
      <c r="CD786" s="107" t="str">
        <f>IF(C786="","",'رصد درجات'!AJ786)</f>
        <v/>
      </c>
      <c r="CE786" s="107" t="str">
        <f>IF(C786="","",'رصد درجات'!AS786)</f>
        <v/>
      </c>
      <c r="CF786" s="107" t="str">
        <f t="shared" si="1057"/>
        <v/>
      </c>
      <c r="CG786" s="107" t="str">
        <f t="shared" si="1079"/>
        <v/>
      </c>
      <c r="CH786" s="107" t="str">
        <f>IF(C786="","",'رصد درجات'!BB786)</f>
        <v/>
      </c>
      <c r="CI786" s="107" t="str">
        <f>IF(C786="","",'رصد درجات'!BF786)</f>
        <v/>
      </c>
      <c r="CJ786" s="107" t="str">
        <f>IF(C786="","",'رصد درجات'!BP786)</f>
        <v/>
      </c>
      <c r="CK786" s="107" t="str">
        <f t="shared" si="1058"/>
        <v/>
      </c>
      <c r="CL786" s="107" t="str">
        <f t="shared" si="1059"/>
        <v/>
      </c>
      <c r="CM786" s="107" t="str">
        <f t="shared" si="1060"/>
        <v/>
      </c>
      <c r="CN786" s="107" t="str">
        <f t="shared" si="1080"/>
        <v/>
      </c>
      <c r="CO786" s="108" t="str">
        <f t="shared" si="1081"/>
        <v/>
      </c>
      <c r="CP786" s="110" t="str">
        <f>IF(C786="","",'رصد درجات'!AF786)</f>
        <v/>
      </c>
      <c r="CQ786" s="103" t="str">
        <f t="shared" si="1082"/>
        <v/>
      </c>
      <c r="CR786" s="110" t="str">
        <f>IF(C786="","",'رصد درجات'!BC786)</f>
        <v/>
      </c>
      <c r="CS786" s="110" t="str">
        <f t="shared" si="1083"/>
        <v/>
      </c>
      <c r="CT786" s="110" t="str">
        <f t="shared" si="1084"/>
        <v/>
      </c>
      <c r="CU786" s="103" t="str">
        <f t="shared" si="1085"/>
        <v/>
      </c>
      <c r="CV786" s="107" t="str">
        <f>IF(C786="","",'رصد درجات'!AG786)</f>
        <v/>
      </c>
      <c r="CW786" s="107" t="str">
        <f t="shared" si="1086"/>
        <v/>
      </c>
      <c r="CX786" s="107" t="str">
        <f>IF(C786="","",'رصد درجات'!BD786)</f>
        <v/>
      </c>
      <c r="CY786" s="110" t="str">
        <f t="shared" si="1087"/>
        <v/>
      </c>
      <c r="CZ786" s="110" t="str">
        <f t="shared" si="1088"/>
        <v/>
      </c>
      <c r="DA786" s="103" t="str">
        <f t="shared" si="1089"/>
        <v/>
      </c>
      <c r="DB786" s="111" t="str">
        <f t="shared" si="1090"/>
        <v/>
      </c>
      <c r="DC786" s="112" t="str">
        <f t="shared" si="1091"/>
        <v/>
      </c>
      <c r="DD786" s="111" t="str">
        <f t="shared" si="1092"/>
        <v/>
      </c>
      <c r="DE786" s="112" t="str">
        <f t="shared" si="1093"/>
        <v/>
      </c>
      <c r="DF786" s="107" t="str">
        <f>IF(C786="","",'رصد درجات'!AH786)</f>
        <v/>
      </c>
      <c r="DG786" s="107" t="str">
        <f>IF(C786="","",'رصد درجات'!AT786)</f>
        <v/>
      </c>
      <c r="DH786" s="107" t="str">
        <f t="shared" si="1094"/>
        <v/>
      </c>
      <c r="DI786" s="107" t="str">
        <f t="shared" si="1095"/>
        <v/>
      </c>
      <c r="DJ786" s="107" t="str">
        <f>IF(C786="","",'رصد درجات'!BE786)</f>
        <v/>
      </c>
      <c r="DK786" s="107" t="str">
        <f>IF(C786="","",'رصد درجات'!BQ786)</f>
        <v/>
      </c>
      <c r="DL786" s="107" t="str">
        <f t="shared" si="1096"/>
        <v/>
      </c>
      <c r="DM786" s="107" t="str">
        <f t="shared" si="1097"/>
        <v/>
      </c>
      <c r="DN786" s="107" t="str">
        <f t="shared" si="1098"/>
        <v/>
      </c>
      <c r="DO786" s="108" t="str">
        <f t="shared" si="1099"/>
        <v/>
      </c>
      <c r="DP786" s="81" t="str">
        <f t="shared" si="1100"/>
        <v/>
      </c>
      <c r="DQ786" s="113" t="str">
        <f t="shared" si="1101"/>
        <v/>
      </c>
      <c r="DR786" s="9">
        <f t="shared" si="1102"/>
        <v>0</v>
      </c>
      <c r="DS786" s="114" t="str">
        <f t="shared" si="1103"/>
        <v/>
      </c>
      <c r="DT786" s="115" t="str">
        <f t="shared" si="1104"/>
        <v/>
      </c>
      <c r="DU786" s="115" t="str">
        <f t="shared" si="1105"/>
        <v/>
      </c>
      <c r="DV786" s="115" t="str">
        <f t="shared" si="1106"/>
        <v/>
      </c>
      <c r="DW786" s="115" t="str">
        <f t="shared" si="1107"/>
        <v/>
      </c>
      <c r="DX786" s="115" t="str">
        <f t="shared" si="1108"/>
        <v/>
      </c>
      <c r="DY786" s="115" t="str">
        <f t="shared" si="1109"/>
        <v/>
      </c>
      <c r="DZ786" s="115" t="str">
        <f t="shared" si="1110"/>
        <v/>
      </c>
      <c r="EA786" s="253"/>
      <c r="EB786" s="253"/>
      <c r="EC786" s="253"/>
      <c r="ED786" s="253"/>
      <c r="EE786" s="253"/>
      <c r="EF786" s="253"/>
      <c r="EG786" s="253"/>
      <c r="EH786" s="253"/>
      <c r="EI786" s="253"/>
      <c r="EJ786" s="253"/>
      <c r="EK786" s="259"/>
      <c r="EL786" s="261" t="str">
        <f t="shared" si="1111"/>
        <v/>
      </c>
      <c r="EM786" s="9"/>
      <c r="EN786" s="9"/>
      <c r="EO786" s="81"/>
      <c r="EP786" s="82"/>
      <c r="EQ786" s="88"/>
      <c r="ER786" s="88"/>
      <c r="ES786" s="78"/>
    </row>
    <row r="787" spans="1:149" s="11" customFormat="1" ht="27" customHeight="1" thickBot="1">
      <c r="A787" s="88" t="str">
        <f>IF('رصد درجات'!A787="","",'رصد درجات'!A787)</f>
        <v/>
      </c>
      <c r="B787" s="88" t="str">
        <f>IF('رصد درجات'!B787="","",'رصد درجات'!B787)</f>
        <v/>
      </c>
      <c r="C787" s="88" t="str">
        <f>IF('رصد درجات'!C787="","",'رصد درجات'!C787)</f>
        <v/>
      </c>
      <c r="D787" s="104" t="str">
        <f>IF('رصد درجات'!D787="","",'رصد درجات'!D787)</f>
        <v/>
      </c>
      <c r="E787" s="88" t="str">
        <f>IF('رصد درجات'!E787="","",'رصد درجات'!E787)</f>
        <v/>
      </c>
      <c r="F787" s="88" t="str">
        <f>IF('رصد درجات'!F787="","",'رصد درجات'!F787)</f>
        <v/>
      </c>
      <c r="G787" s="88" t="str">
        <f>IF('رصد درجات'!G787="","",'رصد درجات'!G787)</f>
        <v/>
      </c>
      <c r="H787" s="88" t="str">
        <f>IF('رصد درجات'!H787="","",'رصد درجات'!H787)</f>
        <v/>
      </c>
      <c r="I787" s="88" t="str">
        <f>IF('رصد درجات'!I787="","",'رصد درجات'!I787)</f>
        <v/>
      </c>
      <c r="J787" s="88" t="str">
        <f>IF('رصد درجات'!J787="","",'رصد درجات'!J787)</f>
        <v/>
      </c>
      <c r="K787" s="88" t="str">
        <f>IF('رصد درجات'!K787="","",'رصد درجات'!K787)</f>
        <v/>
      </c>
      <c r="L787" s="88" t="str">
        <f>IF('رصد درجات'!L787="","",'رصد درجات'!L787)</f>
        <v/>
      </c>
      <c r="M787" s="105" t="str">
        <f>IF('رصد درجات'!M787="","",'رصد درجات'!M787)</f>
        <v/>
      </c>
      <c r="N787" s="105" t="str">
        <f>IF('رصد درجات'!N787="","",'رصد درجات'!N787)</f>
        <v/>
      </c>
      <c r="O787" s="88" t="str">
        <f>IF(C787="","",'رصد درجات'!Y787)</f>
        <v/>
      </c>
      <c r="P787" s="88" t="str">
        <f>IF(C787="","",'رصد درجات'!AL787)</f>
        <v/>
      </c>
      <c r="Q787" s="88" t="str">
        <f t="shared" si="1061"/>
        <v/>
      </c>
      <c r="R787" s="103" t="str">
        <f t="shared" si="1062"/>
        <v/>
      </c>
      <c r="S787" s="88" t="str">
        <f>IF(C787="","",'رصد درجات'!AV787)</f>
        <v/>
      </c>
      <c r="T787" s="88" t="str">
        <f>IF(C787="","",'رصد درجات'!BI787)</f>
        <v/>
      </c>
      <c r="U787" s="88" t="str">
        <f t="shared" si="1063"/>
        <v/>
      </c>
      <c r="V787" s="88" t="str">
        <f t="shared" si="1064"/>
        <v/>
      </c>
      <c r="W787" s="88" t="str">
        <f t="shared" si="1065"/>
        <v/>
      </c>
      <c r="X787" s="106" t="str">
        <f t="shared" si="1066"/>
        <v/>
      </c>
      <c r="Y787" s="107" t="str">
        <f>IF(C787="","",'رصد درجات'!Z787)</f>
        <v/>
      </c>
      <c r="Z787" s="107" t="str">
        <f>IF(C787="","",'رصد درجات'!AM787)</f>
        <v/>
      </c>
      <c r="AA787" s="107" t="str">
        <f t="shared" si="1037"/>
        <v/>
      </c>
      <c r="AB787" s="107" t="str">
        <f t="shared" si="1067"/>
        <v/>
      </c>
      <c r="AC787" s="107" t="str">
        <f>IF(C787="","",'رصد درجات'!AV787)</f>
        <v/>
      </c>
      <c r="AD787" s="107" t="str">
        <f>IF(C787="","",'رصد درجات'!BI787)</f>
        <v/>
      </c>
      <c r="AE787" s="107" t="str">
        <f t="shared" si="1038"/>
        <v/>
      </c>
      <c r="AF787" s="107" t="str">
        <f t="shared" si="1039"/>
        <v/>
      </c>
      <c r="AG787" s="107" t="str">
        <f t="shared" si="1068"/>
        <v/>
      </c>
      <c r="AH787" s="108" t="str">
        <f t="shared" si="1069"/>
        <v/>
      </c>
      <c r="AI787" s="107" t="str">
        <f>IF(C787="","",'رصد درجات'!AA787)</f>
        <v/>
      </c>
      <c r="AJ787" s="107" t="str">
        <f>IF(C787="","",'رصد درجات'!AN787)</f>
        <v/>
      </c>
      <c r="AK787" s="107" t="str">
        <f t="shared" si="1040"/>
        <v/>
      </c>
      <c r="AL787" s="109" t="str">
        <f t="shared" si="1070"/>
        <v/>
      </c>
      <c r="AM787" s="107" t="str">
        <f>IF(C787="","",'رصد درجات'!AX787)</f>
        <v/>
      </c>
      <c r="AN787" s="107" t="str">
        <f>IF(C787="","",'رصد درجات'!BK787)</f>
        <v/>
      </c>
      <c r="AO787" s="107" t="str">
        <f t="shared" si="1041"/>
        <v/>
      </c>
      <c r="AP787" s="107" t="str">
        <f t="shared" si="1042"/>
        <v/>
      </c>
      <c r="AQ787" s="107" t="str">
        <f t="shared" si="1043"/>
        <v/>
      </c>
      <c r="AR787" s="108" t="str">
        <f t="shared" si="1071"/>
        <v/>
      </c>
      <c r="AS787" s="107" t="str">
        <f>IF(C787="","",'رصد درجات'!AB787)</f>
        <v/>
      </c>
      <c r="AT787" s="107" t="str">
        <f>IF(C787="","",'رصد درجات'!AO787)</f>
        <v/>
      </c>
      <c r="AU787" s="107" t="str">
        <f>IF(C787="","",'رصد درجات'!AP787)</f>
        <v/>
      </c>
      <c r="AV787" s="107" t="str">
        <f t="shared" si="1044"/>
        <v/>
      </c>
      <c r="AW787" s="107" t="str">
        <f t="shared" si="1072"/>
        <v/>
      </c>
      <c r="AX787" s="107" t="str">
        <f>IF(C787="","",'رصد درجات'!AY787)</f>
        <v/>
      </c>
      <c r="AY787" s="107" t="str">
        <f>IF(C787="","",'رصد درجات'!BL787)</f>
        <v/>
      </c>
      <c r="AZ787" s="107" t="str">
        <f>IF(C787="","",'رصد درجات'!BM787)</f>
        <v/>
      </c>
      <c r="BA787" s="107" t="str">
        <f t="shared" si="1045"/>
        <v/>
      </c>
      <c r="BB787" s="107" t="str">
        <f t="shared" si="1046"/>
        <v/>
      </c>
      <c r="BC787" s="107" t="str">
        <f t="shared" si="1047"/>
        <v/>
      </c>
      <c r="BD787" s="107" t="str">
        <f t="shared" si="1048"/>
        <v/>
      </c>
      <c r="BE787" s="108" t="str">
        <f t="shared" si="1073"/>
        <v/>
      </c>
      <c r="BF787" s="107" t="str">
        <f>IF(C787="","",'رصد درجات'!AC787)</f>
        <v/>
      </c>
      <c r="BG787" s="107" t="str">
        <f>IF(C787="","",'رصد درجات'!AI787)</f>
        <v/>
      </c>
      <c r="BH787" s="107" t="str">
        <f>IF(C787="","",'رصد درجات'!AQ787)</f>
        <v/>
      </c>
      <c r="BI787" s="107" t="str">
        <f t="shared" si="1049"/>
        <v/>
      </c>
      <c r="BJ787" s="107" t="str">
        <f t="shared" si="1074"/>
        <v/>
      </c>
      <c r="BK787" s="107" t="str">
        <f>IF(C787="","",'رصد درجات'!AZ787)</f>
        <v/>
      </c>
      <c r="BL787" s="107" t="str">
        <f>IF(C787="","",'رصد درجات'!BF787)</f>
        <v/>
      </c>
      <c r="BM787" s="107" t="str">
        <f>IF(C787="","",'رصد درجات'!BN787)</f>
        <v/>
      </c>
      <c r="BN787" s="107" t="str">
        <f t="shared" si="1050"/>
        <v/>
      </c>
      <c r="BO787" s="107" t="str">
        <f t="shared" si="1051"/>
        <v/>
      </c>
      <c r="BP787" s="107" t="str">
        <f t="shared" si="1052"/>
        <v/>
      </c>
      <c r="BQ787" s="107" t="str">
        <f t="shared" si="1053"/>
        <v/>
      </c>
      <c r="BR787" s="108" t="str">
        <f t="shared" si="1075"/>
        <v/>
      </c>
      <c r="BS787" s="107" t="str">
        <f>IF(C787="","",'رصد درجات'!AD787)</f>
        <v/>
      </c>
      <c r="BT787" s="107" t="str">
        <f>IF(C787="","",'رصد درجات'!AR787)</f>
        <v/>
      </c>
      <c r="BU787" s="107" t="str">
        <f t="shared" si="1054"/>
        <v/>
      </c>
      <c r="BV787" s="107" t="str">
        <f t="shared" si="1076"/>
        <v/>
      </c>
      <c r="BW787" s="107" t="str">
        <f>IF(C787="","",'رصد درجات'!BA787)</f>
        <v/>
      </c>
      <c r="BX787" s="107" t="str">
        <f>IF(C787="","",'رصد درجات'!BO787)</f>
        <v/>
      </c>
      <c r="BY787" s="107" t="str">
        <f t="shared" si="1055"/>
        <v/>
      </c>
      <c r="BZ787" s="107" t="str">
        <f t="shared" si="1077"/>
        <v/>
      </c>
      <c r="CA787" s="107" t="str">
        <f t="shared" si="1056"/>
        <v/>
      </c>
      <c r="CB787" s="108" t="str">
        <f t="shared" si="1078"/>
        <v/>
      </c>
      <c r="CC787" s="107" t="str">
        <f>IF(C787="","",'رصد درجات'!AE787)</f>
        <v/>
      </c>
      <c r="CD787" s="107" t="str">
        <f>IF(C787="","",'رصد درجات'!AJ787)</f>
        <v/>
      </c>
      <c r="CE787" s="107" t="str">
        <f>IF(C787="","",'رصد درجات'!AS787)</f>
        <v/>
      </c>
      <c r="CF787" s="107" t="str">
        <f t="shared" si="1057"/>
        <v/>
      </c>
      <c r="CG787" s="107" t="str">
        <f t="shared" si="1079"/>
        <v/>
      </c>
      <c r="CH787" s="107" t="str">
        <f>IF(C787="","",'رصد درجات'!BB787)</f>
        <v/>
      </c>
      <c r="CI787" s="107" t="str">
        <f>IF(C787="","",'رصد درجات'!BF787)</f>
        <v/>
      </c>
      <c r="CJ787" s="107" t="str">
        <f>IF(C787="","",'رصد درجات'!BP787)</f>
        <v/>
      </c>
      <c r="CK787" s="107" t="str">
        <f t="shared" si="1058"/>
        <v/>
      </c>
      <c r="CL787" s="107" t="str">
        <f t="shared" si="1059"/>
        <v/>
      </c>
      <c r="CM787" s="107" t="str">
        <f t="shared" si="1060"/>
        <v/>
      </c>
      <c r="CN787" s="107" t="str">
        <f t="shared" si="1080"/>
        <v/>
      </c>
      <c r="CO787" s="108" t="str">
        <f t="shared" si="1081"/>
        <v/>
      </c>
      <c r="CP787" s="110" t="str">
        <f>IF(C787="","",'رصد درجات'!AF787)</f>
        <v/>
      </c>
      <c r="CQ787" s="103" t="str">
        <f t="shared" si="1082"/>
        <v/>
      </c>
      <c r="CR787" s="110" t="str">
        <f>IF(C787="","",'رصد درجات'!BC787)</f>
        <v/>
      </c>
      <c r="CS787" s="110" t="str">
        <f t="shared" si="1083"/>
        <v/>
      </c>
      <c r="CT787" s="110" t="str">
        <f t="shared" si="1084"/>
        <v/>
      </c>
      <c r="CU787" s="103" t="str">
        <f t="shared" si="1085"/>
        <v/>
      </c>
      <c r="CV787" s="107" t="str">
        <f>IF(C787="","",'رصد درجات'!AG787)</f>
        <v/>
      </c>
      <c r="CW787" s="107" t="str">
        <f t="shared" si="1086"/>
        <v/>
      </c>
      <c r="CX787" s="107" t="str">
        <f>IF(C787="","",'رصد درجات'!BD787)</f>
        <v/>
      </c>
      <c r="CY787" s="110" t="str">
        <f t="shared" si="1087"/>
        <v/>
      </c>
      <c r="CZ787" s="110" t="str">
        <f t="shared" si="1088"/>
        <v/>
      </c>
      <c r="DA787" s="103" t="str">
        <f t="shared" si="1089"/>
        <v/>
      </c>
      <c r="DB787" s="111" t="str">
        <f t="shared" si="1090"/>
        <v/>
      </c>
      <c r="DC787" s="112" t="str">
        <f t="shared" si="1091"/>
        <v/>
      </c>
      <c r="DD787" s="111" t="str">
        <f t="shared" si="1092"/>
        <v/>
      </c>
      <c r="DE787" s="112" t="str">
        <f t="shared" si="1093"/>
        <v/>
      </c>
      <c r="DF787" s="107" t="str">
        <f>IF(C787="","",'رصد درجات'!AH787)</f>
        <v/>
      </c>
      <c r="DG787" s="107" t="str">
        <f>IF(C787="","",'رصد درجات'!AT787)</f>
        <v/>
      </c>
      <c r="DH787" s="107" t="str">
        <f t="shared" si="1094"/>
        <v/>
      </c>
      <c r="DI787" s="107" t="str">
        <f t="shared" si="1095"/>
        <v/>
      </c>
      <c r="DJ787" s="107" t="str">
        <f>IF(C787="","",'رصد درجات'!BE787)</f>
        <v/>
      </c>
      <c r="DK787" s="107" t="str">
        <f>IF(C787="","",'رصد درجات'!BQ787)</f>
        <v/>
      </c>
      <c r="DL787" s="107" t="str">
        <f t="shared" si="1096"/>
        <v/>
      </c>
      <c r="DM787" s="107" t="str">
        <f t="shared" si="1097"/>
        <v/>
      </c>
      <c r="DN787" s="107" t="str">
        <f t="shared" si="1098"/>
        <v/>
      </c>
      <c r="DO787" s="108" t="str">
        <f t="shared" si="1099"/>
        <v/>
      </c>
      <c r="DP787" s="81" t="str">
        <f t="shared" si="1100"/>
        <v/>
      </c>
      <c r="DQ787" s="113" t="str">
        <f t="shared" si="1101"/>
        <v/>
      </c>
      <c r="DR787" s="9">
        <f t="shared" si="1102"/>
        <v>0</v>
      </c>
      <c r="DS787" s="114" t="str">
        <f t="shared" si="1103"/>
        <v/>
      </c>
      <c r="DT787" s="115" t="str">
        <f t="shared" si="1104"/>
        <v/>
      </c>
      <c r="DU787" s="115" t="str">
        <f t="shared" si="1105"/>
        <v/>
      </c>
      <c r="DV787" s="115" t="str">
        <f t="shared" si="1106"/>
        <v/>
      </c>
      <c r="DW787" s="115" t="str">
        <f t="shared" si="1107"/>
        <v/>
      </c>
      <c r="DX787" s="115" t="str">
        <f t="shared" si="1108"/>
        <v/>
      </c>
      <c r="DY787" s="115" t="str">
        <f t="shared" si="1109"/>
        <v/>
      </c>
      <c r="DZ787" s="115" t="str">
        <f t="shared" si="1110"/>
        <v/>
      </c>
      <c r="EA787" s="253"/>
      <c r="EB787" s="253"/>
      <c r="EC787" s="253"/>
      <c r="ED787" s="253"/>
      <c r="EE787" s="253"/>
      <c r="EF787" s="253"/>
      <c r="EG787" s="253"/>
      <c r="EH787" s="253"/>
      <c r="EI787" s="253"/>
      <c r="EJ787" s="253"/>
      <c r="EK787" s="259"/>
      <c r="EL787" s="261" t="str">
        <f t="shared" si="1111"/>
        <v/>
      </c>
      <c r="EM787" s="9"/>
      <c r="EN787" s="9"/>
      <c r="EO787" s="81"/>
      <c r="EP787" s="82"/>
      <c r="EQ787" s="88"/>
      <c r="ER787" s="88"/>
      <c r="ES787" s="78"/>
    </row>
    <row r="788" spans="1:149" s="11" customFormat="1" ht="27" customHeight="1" thickBot="1">
      <c r="A788" s="88" t="str">
        <f>IF('رصد درجات'!A788="","",'رصد درجات'!A788)</f>
        <v/>
      </c>
      <c r="B788" s="88" t="str">
        <f>IF('رصد درجات'!B788="","",'رصد درجات'!B788)</f>
        <v/>
      </c>
      <c r="C788" s="88" t="str">
        <f>IF('رصد درجات'!C788="","",'رصد درجات'!C788)</f>
        <v/>
      </c>
      <c r="D788" s="104" t="str">
        <f>IF('رصد درجات'!D788="","",'رصد درجات'!D788)</f>
        <v/>
      </c>
      <c r="E788" s="88" t="str">
        <f>IF('رصد درجات'!E788="","",'رصد درجات'!E788)</f>
        <v/>
      </c>
      <c r="F788" s="88" t="str">
        <f>IF('رصد درجات'!F788="","",'رصد درجات'!F788)</f>
        <v/>
      </c>
      <c r="G788" s="88" t="str">
        <f>IF('رصد درجات'!G788="","",'رصد درجات'!G788)</f>
        <v/>
      </c>
      <c r="H788" s="88" t="str">
        <f>IF('رصد درجات'!H788="","",'رصد درجات'!H788)</f>
        <v/>
      </c>
      <c r="I788" s="88" t="str">
        <f>IF('رصد درجات'!I788="","",'رصد درجات'!I788)</f>
        <v/>
      </c>
      <c r="J788" s="88" t="str">
        <f>IF('رصد درجات'!J788="","",'رصد درجات'!J788)</f>
        <v/>
      </c>
      <c r="K788" s="88" t="str">
        <f>IF('رصد درجات'!K788="","",'رصد درجات'!K788)</f>
        <v/>
      </c>
      <c r="L788" s="88" t="str">
        <f>IF('رصد درجات'!L788="","",'رصد درجات'!L788)</f>
        <v/>
      </c>
      <c r="M788" s="105" t="str">
        <f>IF('رصد درجات'!M788="","",'رصد درجات'!M788)</f>
        <v/>
      </c>
      <c r="N788" s="105" t="str">
        <f>IF('رصد درجات'!N788="","",'رصد درجات'!N788)</f>
        <v/>
      </c>
      <c r="O788" s="88" t="str">
        <f>IF(C788="","",'رصد درجات'!Y788)</f>
        <v/>
      </c>
      <c r="P788" s="88" t="str">
        <f>IF(C788="","",'رصد درجات'!AL788)</f>
        <v/>
      </c>
      <c r="Q788" s="88" t="str">
        <f t="shared" si="1061"/>
        <v/>
      </c>
      <c r="R788" s="103" t="str">
        <f t="shared" si="1062"/>
        <v/>
      </c>
      <c r="S788" s="88" t="str">
        <f>IF(C788="","",'رصد درجات'!AV788)</f>
        <v/>
      </c>
      <c r="T788" s="88" t="str">
        <f>IF(C788="","",'رصد درجات'!BI788)</f>
        <v/>
      </c>
      <c r="U788" s="88" t="str">
        <f t="shared" si="1063"/>
        <v/>
      </c>
      <c r="V788" s="88" t="str">
        <f t="shared" si="1064"/>
        <v/>
      </c>
      <c r="W788" s="88" t="str">
        <f t="shared" si="1065"/>
        <v/>
      </c>
      <c r="X788" s="106" t="str">
        <f t="shared" si="1066"/>
        <v/>
      </c>
      <c r="Y788" s="107" t="str">
        <f>IF(C788="","",'رصد درجات'!Z788)</f>
        <v/>
      </c>
      <c r="Z788" s="107" t="str">
        <f>IF(C788="","",'رصد درجات'!AM788)</f>
        <v/>
      </c>
      <c r="AA788" s="107" t="str">
        <f t="shared" si="1037"/>
        <v/>
      </c>
      <c r="AB788" s="107" t="str">
        <f t="shared" si="1067"/>
        <v/>
      </c>
      <c r="AC788" s="107" t="str">
        <f>IF(C788="","",'رصد درجات'!AV788)</f>
        <v/>
      </c>
      <c r="AD788" s="107" t="str">
        <f>IF(C788="","",'رصد درجات'!BI788)</f>
        <v/>
      </c>
      <c r="AE788" s="107" t="str">
        <f t="shared" si="1038"/>
        <v/>
      </c>
      <c r="AF788" s="107" t="str">
        <f t="shared" si="1039"/>
        <v/>
      </c>
      <c r="AG788" s="107" t="str">
        <f t="shared" si="1068"/>
        <v/>
      </c>
      <c r="AH788" s="108" t="str">
        <f t="shared" si="1069"/>
        <v/>
      </c>
      <c r="AI788" s="107" t="str">
        <f>IF(C788="","",'رصد درجات'!AA788)</f>
        <v/>
      </c>
      <c r="AJ788" s="107" t="str">
        <f>IF(C788="","",'رصد درجات'!AN788)</f>
        <v/>
      </c>
      <c r="AK788" s="107" t="str">
        <f t="shared" si="1040"/>
        <v/>
      </c>
      <c r="AL788" s="109" t="str">
        <f t="shared" si="1070"/>
        <v/>
      </c>
      <c r="AM788" s="107" t="str">
        <f>IF(C788="","",'رصد درجات'!AX788)</f>
        <v/>
      </c>
      <c r="AN788" s="107" t="str">
        <f>IF(C788="","",'رصد درجات'!BK788)</f>
        <v/>
      </c>
      <c r="AO788" s="107" t="str">
        <f t="shared" si="1041"/>
        <v/>
      </c>
      <c r="AP788" s="107" t="str">
        <f t="shared" si="1042"/>
        <v/>
      </c>
      <c r="AQ788" s="107" t="str">
        <f t="shared" si="1043"/>
        <v/>
      </c>
      <c r="AR788" s="108" t="str">
        <f t="shared" si="1071"/>
        <v/>
      </c>
      <c r="AS788" s="107" t="str">
        <f>IF(C788="","",'رصد درجات'!AB788)</f>
        <v/>
      </c>
      <c r="AT788" s="107" t="str">
        <f>IF(C788="","",'رصد درجات'!AO788)</f>
        <v/>
      </c>
      <c r="AU788" s="107" t="str">
        <f>IF(C788="","",'رصد درجات'!AP788)</f>
        <v/>
      </c>
      <c r="AV788" s="107" t="str">
        <f t="shared" si="1044"/>
        <v/>
      </c>
      <c r="AW788" s="107" t="str">
        <f t="shared" si="1072"/>
        <v/>
      </c>
      <c r="AX788" s="107" t="str">
        <f>IF(C788="","",'رصد درجات'!AY788)</f>
        <v/>
      </c>
      <c r="AY788" s="107" t="str">
        <f>IF(C788="","",'رصد درجات'!BL788)</f>
        <v/>
      </c>
      <c r="AZ788" s="107" t="str">
        <f>IF(C788="","",'رصد درجات'!BM788)</f>
        <v/>
      </c>
      <c r="BA788" s="107" t="str">
        <f t="shared" si="1045"/>
        <v/>
      </c>
      <c r="BB788" s="107" t="str">
        <f t="shared" si="1046"/>
        <v/>
      </c>
      <c r="BC788" s="107" t="str">
        <f t="shared" si="1047"/>
        <v/>
      </c>
      <c r="BD788" s="107" t="str">
        <f t="shared" si="1048"/>
        <v/>
      </c>
      <c r="BE788" s="108" t="str">
        <f t="shared" si="1073"/>
        <v/>
      </c>
      <c r="BF788" s="107" t="str">
        <f>IF(C788="","",'رصد درجات'!AC788)</f>
        <v/>
      </c>
      <c r="BG788" s="107" t="str">
        <f>IF(C788="","",'رصد درجات'!AI788)</f>
        <v/>
      </c>
      <c r="BH788" s="107" t="str">
        <f>IF(C788="","",'رصد درجات'!AQ788)</f>
        <v/>
      </c>
      <c r="BI788" s="107" t="str">
        <f t="shared" si="1049"/>
        <v/>
      </c>
      <c r="BJ788" s="107" t="str">
        <f t="shared" si="1074"/>
        <v/>
      </c>
      <c r="BK788" s="107" t="str">
        <f>IF(C788="","",'رصد درجات'!AZ788)</f>
        <v/>
      </c>
      <c r="BL788" s="107" t="str">
        <f>IF(C788="","",'رصد درجات'!BF788)</f>
        <v/>
      </c>
      <c r="BM788" s="107" t="str">
        <f>IF(C788="","",'رصد درجات'!BN788)</f>
        <v/>
      </c>
      <c r="BN788" s="107" t="str">
        <f t="shared" si="1050"/>
        <v/>
      </c>
      <c r="BO788" s="107" t="str">
        <f t="shared" si="1051"/>
        <v/>
      </c>
      <c r="BP788" s="107" t="str">
        <f t="shared" si="1052"/>
        <v/>
      </c>
      <c r="BQ788" s="107" t="str">
        <f t="shared" si="1053"/>
        <v/>
      </c>
      <c r="BR788" s="108" t="str">
        <f t="shared" si="1075"/>
        <v/>
      </c>
      <c r="BS788" s="107" t="str">
        <f>IF(C788="","",'رصد درجات'!AD788)</f>
        <v/>
      </c>
      <c r="BT788" s="107" t="str">
        <f>IF(C788="","",'رصد درجات'!AR788)</f>
        <v/>
      </c>
      <c r="BU788" s="107" t="str">
        <f t="shared" si="1054"/>
        <v/>
      </c>
      <c r="BV788" s="107" t="str">
        <f t="shared" si="1076"/>
        <v/>
      </c>
      <c r="BW788" s="107" t="str">
        <f>IF(C788="","",'رصد درجات'!BA788)</f>
        <v/>
      </c>
      <c r="BX788" s="107" t="str">
        <f>IF(C788="","",'رصد درجات'!BO788)</f>
        <v/>
      </c>
      <c r="BY788" s="107" t="str">
        <f t="shared" si="1055"/>
        <v/>
      </c>
      <c r="BZ788" s="107" t="str">
        <f t="shared" si="1077"/>
        <v/>
      </c>
      <c r="CA788" s="107" t="str">
        <f t="shared" si="1056"/>
        <v/>
      </c>
      <c r="CB788" s="108" t="str">
        <f t="shared" si="1078"/>
        <v/>
      </c>
      <c r="CC788" s="107" t="str">
        <f>IF(C788="","",'رصد درجات'!AE788)</f>
        <v/>
      </c>
      <c r="CD788" s="107" t="str">
        <f>IF(C788="","",'رصد درجات'!AJ788)</f>
        <v/>
      </c>
      <c r="CE788" s="107" t="str">
        <f>IF(C788="","",'رصد درجات'!AS788)</f>
        <v/>
      </c>
      <c r="CF788" s="107" t="str">
        <f t="shared" si="1057"/>
        <v/>
      </c>
      <c r="CG788" s="107" t="str">
        <f t="shared" si="1079"/>
        <v/>
      </c>
      <c r="CH788" s="107" t="str">
        <f>IF(C788="","",'رصد درجات'!BB788)</f>
        <v/>
      </c>
      <c r="CI788" s="107" t="str">
        <f>IF(C788="","",'رصد درجات'!BF788)</f>
        <v/>
      </c>
      <c r="CJ788" s="107" t="str">
        <f>IF(C788="","",'رصد درجات'!BP788)</f>
        <v/>
      </c>
      <c r="CK788" s="107" t="str">
        <f t="shared" si="1058"/>
        <v/>
      </c>
      <c r="CL788" s="107" t="str">
        <f t="shared" si="1059"/>
        <v/>
      </c>
      <c r="CM788" s="107" t="str">
        <f t="shared" si="1060"/>
        <v/>
      </c>
      <c r="CN788" s="107" t="str">
        <f t="shared" si="1080"/>
        <v/>
      </c>
      <c r="CO788" s="108" t="str">
        <f t="shared" si="1081"/>
        <v/>
      </c>
      <c r="CP788" s="110" t="str">
        <f>IF(C788="","",'رصد درجات'!AF788)</f>
        <v/>
      </c>
      <c r="CQ788" s="103" t="str">
        <f t="shared" si="1082"/>
        <v/>
      </c>
      <c r="CR788" s="110" t="str">
        <f>IF(C788="","",'رصد درجات'!BC788)</f>
        <v/>
      </c>
      <c r="CS788" s="110" t="str">
        <f t="shared" si="1083"/>
        <v/>
      </c>
      <c r="CT788" s="110" t="str">
        <f t="shared" si="1084"/>
        <v/>
      </c>
      <c r="CU788" s="103" t="str">
        <f t="shared" si="1085"/>
        <v/>
      </c>
      <c r="CV788" s="107" t="str">
        <f>IF(C788="","",'رصد درجات'!AG788)</f>
        <v/>
      </c>
      <c r="CW788" s="107" t="str">
        <f t="shared" si="1086"/>
        <v/>
      </c>
      <c r="CX788" s="107" t="str">
        <f>IF(C788="","",'رصد درجات'!BD788)</f>
        <v/>
      </c>
      <c r="CY788" s="110" t="str">
        <f t="shared" si="1087"/>
        <v/>
      </c>
      <c r="CZ788" s="110" t="str">
        <f t="shared" si="1088"/>
        <v/>
      </c>
      <c r="DA788" s="103" t="str">
        <f t="shared" si="1089"/>
        <v/>
      </c>
      <c r="DB788" s="111" t="str">
        <f t="shared" si="1090"/>
        <v/>
      </c>
      <c r="DC788" s="112" t="str">
        <f t="shared" si="1091"/>
        <v/>
      </c>
      <c r="DD788" s="111" t="str">
        <f t="shared" si="1092"/>
        <v/>
      </c>
      <c r="DE788" s="112" t="str">
        <f t="shared" si="1093"/>
        <v/>
      </c>
      <c r="DF788" s="107" t="str">
        <f>IF(C788="","",'رصد درجات'!AH788)</f>
        <v/>
      </c>
      <c r="DG788" s="107" t="str">
        <f>IF(C788="","",'رصد درجات'!AT788)</f>
        <v/>
      </c>
      <c r="DH788" s="107" t="str">
        <f t="shared" si="1094"/>
        <v/>
      </c>
      <c r="DI788" s="107" t="str">
        <f t="shared" si="1095"/>
        <v/>
      </c>
      <c r="DJ788" s="107" t="str">
        <f>IF(C788="","",'رصد درجات'!BE788)</f>
        <v/>
      </c>
      <c r="DK788" s="107" t="str">
        <f>IF(C788="","",'رصد درجات'!BQ788)</f>
        <v/>
      </c>
      <c r="DL788" s="107" t="str">
        <f t="shared" si="1096"/>
        <v/>
      </c>
      <c r="DM788" s="107" t="str">
        <f t="shared" si="1097"/>
        <v/>
      </c>
      <c r="DN788" s="107" t="str">
        <f t="shared" si="1098"/>
        <v/>
      </c>
      <c r="DO788" s="108" t="str">
        <f t="shared" si="1099"/>
        <v/>
      </c>
      <c r="DP788" s="81" t="str">
        <f t="shared" si="1100"/>
        <v/>
      </c>
      <c r="DQ788" s="113" t="str">
        <f t="shared" si="1101"/>
        <v/>
      </c>
      <c r="DR788" s="9">
        <f t="shared" si="1102"/>
        <v>0</v>
      </c>
      <c r="DS788" s="114" t="str">
        <f t="shared" si="1103"/>
        <v/>
      </c>
      <c r="DT788" s="115" t="str">
        <f t="shared" si="1104"/>
        <v/>
      </c>
      <c r="DU788" s="115" t="str">
        <f t="shared" si="1105"/>
        <v/>
      </c>
      <c r="DV788" s="115" t="str">
        <f t="shared" si="1106"/>
        <v/>
      </c>
      <c r="DW788" s="115" t="str">
        <f t="shared" si="1107"/>
        <v/>
      </c>
      <c r="DX788" s="115" t="str">
        <f t="shared" si="1108"/>
        <v/>
      </c>
      <c r="DY788" s="115" t="str">
        <f t="shared" si="1109"/>
        <v/>
      </c>
      <c r="DZ788" s="115" t="str">
        <f t="shared" si="1110"/>
        <v/>
      </c>
      <c r="EA788" s="253"/>
      <c r="EB788" s="253"/>
      <c r="EC788" s="253"/>
      <c r="ED788" s="253"/>
      <c r="EE788" s="253"/>
      <c r="EF788" s="253"/>
      <c r="EG788" s="253"/>
      <c r="EH788" s="253"/>
      <c r="EI788" s="253"/>
      <c r="EJ788" s="253"/>
      <c r="EK788" s="259"/>
      <c r="EL788" s="261" t="str">
        <f t="shared" si="1111"/>
        <v/>
      </c>
      <c r="EM788" s="9"/>
      <c r="EN788" s="9"/>
      <c r="EO788" s="81"/>
      <c r="EP788" s="82"/>
      <c r="EQ788" s="88"/>
      <c r="ER788" s="88"/>
      <c r="ES788" s="78"/>
    </row>
    <row r="789" spans="1:149" s="11" customFormat="1" ht="27" customHeight="1" thickBot="1">
      <c r="A789" s="88" t="str">
        <f>IF('رصد درجات'!A789="","",'رصد درجات'!A789)</f>
        <v/>
      </c>
      <c r="B789" s="88" t="str">
        <f>IF('رصد درجات'!B789="","",'رصد درجات'!B789)</f>
        <v/>
      </c>
      <c r="C789" s="88" t="str">
        <f>IF('رصد درجات'!C789="","",'رصد درجات'!C789)</f>
        <v/>
      </c>
      <c r="D789" s="104" t="str">
        <f>IF('رصد درجات'!D789="","",'رصد درجات'!D789)</f>
        <v/>
      </c>
      <c r="E789" s="88" t="str">
        <f>IF('رصد درجات'!E789="","",'رصد درجات'!E789)</f>
        <v/>
      </c>
      <c r="F789" s="88" t="str">
        <f>IF('رصد درجات'!F789="","",'رصد درجات'!F789)</f>
        <v/>
      </c>
      <c r="G789" s="88" t="str">
        <f>IF('رصد درجات'!G789="","",'رصد درجات'!G789)</f>
        <v/>
      </c>
      <c r="H789" s="88" t="str">
        <f>IF('رصد درجات'!H789="","",'رصد درجات'!H789)</f>
        <v/>
      </c>
      <c r="I789" s="88" t="str">
        <f>IF('رصد درجات'!I789="","",'رصد درجات'!I789)</f>
        <v/>
      </c>
      <c r="J789" s="88" t="str">
        <f>IF('رصد درجات'!J789="","",'رصد درجات'!J789)</f>
        <v/>
      </c>
      <c r="K789" s="88" t="str">
        <f>IF('رصد درجات'!K789="","",'رصد درجات'!K789)</f>
        <v/>
      </c>
      <c r="L789" s="88" t="str">
        <f>IF('رصد درجات'!L789="","",'رصد درجات'!L789)</f>
        <v/>
      </c>
      <c r="M789" s="105" t="str">
        <f>IF('رصد درجات'!M789="","",'رصد درجات'!M789)</f>
        <v/>
      </c>
      <c r="N789" s="105" t="str">
        <f>IF('رصد درجات'!N789="","",'رصد درجات'!N789)</f>
        <v/>
      </c>
      <c r="O789" s="88" t="str">
        <f>IF(C789="","",'رصد درجات'!Y789)</f>
        <v/>
      </c>
      <c r="P789" s="88" t="str">
        <f>IF(C789="","",'رصد درجات'!AL789)</f>
        <v/>
      </c>
      <c r="Q789" s="88" t="str">
        <f t="shared" si="1061"/>
        <v/>
      </c>
      <c r="R789" s="103" t="str">
        <f t="shared" si="1062"/>
        <v/>
      </c>
      <c r="S789" s="88" t="str">
        <f>IF(C789="","",'رصد درجات'!AV789)</f>
        <v/>
      </c>
      <c r="T789" s="88" t="str">
        <f>IF(C789="","",'رصد درجات'!BI789)</f>
        <v/>
      </c>
      <c r="U789" s="88" t="str">
        <f t="shared" si="1063"/>
        <v/>
      </c>
      <c r="V789" s="88" t="str">
        <f t="shared" si="1064"/>
        <v/>
      </c>
      <c r="W789" s="88" t="str">
        <f t="shared" si="1065"/>
        <v/>
      </c>
      <c r="X789" s="106" t="str">
        <f t="shared" si="1066"/>
        <v/>
      </c>
      <c r="Y789" s="107" t="str">
        <f>IF(C789="","",'رصد درجات'!Z789)</f>
        <v/>
      </c>
      <c r="Z789" s="107" t="str">
        <f>IF(C789="","",'رصد درجات'!AM789)</f>
        <v/>
      </c>
      <c r="AA789" s="107" t="str">
        <f t="shared" si="1037"/>
        <v/>
      </c>
      <c r="AB789" s="107" t="str">
        <f t="shared" si="1067"/>
        <v/>
      </c>
      <c r="AC789" s="107" t="str">
        <f>IF(C789="","",'رصد درجات'!AV789)</f>
        <v/>
      </c>
      <c r="AD789" s="107" t="str">
        <f>IF(C789="","",'رصد درجات'!BI789)</f>
        <v/>
      </c>
      <c r="AE789" s="107" t="str">
        <f t="shared" si="1038"/>
        <v/>
      </c>
      <c r="AF789" s="107" t="str">
        <f t="shared" si="1039"/>
        <v/>
      </c>
      <c r="AG789" s="107" t="str">
        <f t="shared" si="1068"/>
        <v/>
      </c>
      <c r="AH789" s="108" t="str">
        <f t="shared" si="1069"/>
        <v/>
      </c>
      <c r="AI789" s="107" t="str">
        <f>IF(C789="","",'رصد درجات'!AA789)</f>
        <v/>
      </c>
      <c r="AJ789" s="107" t="str">
        <f>IF(C789="","",'رصد درجات'!AN789)</f>
        <v/>
      </c>
      <c r="AK789" s="107" t="str">
        <f t="shared" si="1040"/>
        <v/>
      </c>
      <c r="AL789" s="109" t="str">
        <f t="shared" si="1070"/>
        <v/>
      </c>
      <c r="AM789" s="107" t="str">
        <f>IF(C789="","",'رصد درجات'!AX789)</f>
        <v/>
      </c>
      <c r="AN789" s="107" t="str">
        <f>IF(C789="","",'رصد درجات'!BK789)</f>
        <v/>
      </c>
      <c r="AO789" s="107" t="str">
        <f t="shared" si="1041"/>
        <v/>
      </c>
      <c r="AP789" s="107" t="str">
        <f t="shared" si="1042"/>
        <v/>
      </c>
      <c r="AQ789" s="107" t="str">
        <f t="shared" si="1043"/>
        <v/>
      </c>
      <c r="AR789" s="108" t="str">
        <f t="shared" si="1071"/>
        <v/>
      </c>
      <c r="AS789" s="107" t="str">
        <f>IF(C789="","",'رصد درجات'!AB789)</f>
        <v/>
      </c>
      <c r="AT789" s="107" t="str">
        <f>IF(C789="","",'رصد درجات'!AO789)</f>
        <v/>
      </c>
      <c r="AU789" s="107" t="str">
        <f>IF(C789="","",'رصد درجات'!AP789)</f>
        <v/>
      </c>
      <c r="AV789" s="107" t="str">
        <f t="shared" si="1044"/>
        <v/>
      </c>
      <c r="AW789" s="107" t="str">
        <f t="shared" si="1072"/>
        <v/>
      </c>
      <c r="AX789" s="107" t="str">
        <f>IF(C789="","",'رصد درجات'!AY789)</f>
        <v/>
      </c>
      <c r="AY789" s="107" t="str">
        <f>IF(C789="","",'رصد درجات'!BL789)</f>
        <v/>
      </c>
      <c r="AZ789" s="107" t="str">
        <f>IF(C789="","",'رصد درجات'!BM789)</f>
        <v/>
      </c>
      <c r="BA789" s="107" t="str">
        <f t="shared" si="1045"/>
        <v/>
      </c>
      <c r="BB789" s="107" t="str">
        <f t="shared" si="1046"/>
        <v/>
      </c>
      <c r="BC789" s="107" t="str">
        <f t="shared" si="1047"/>
        <v/>
      </c>
      <c r="BD789" s="107" t="str">
        <f t="shared" si="1048"/>
        <v/>
      </c>
      <c r="BE789" s="108" t="str">
        <f t="shared" si="1073"/>
        <v/>
      </c>
      <c r="BF789" s="107" t="str">
        <f>IF(C789="","",'رصد درجات'!AC789)</f>
        <v/>
      </c>
      <c r="BG789" s="107" t="str">
        <f>IF(C789="","",'رصد درجات'!AI789)</f>
        <v/>
      </c>
      <c r="BH789" s="107" t="str">
        <f>IF(C789="","",'رصد درجات'!AQ789)</f>
        <v/>
      </c>
      <c r="BI789" s="107" t="str">
        <f t="shared" si="1049"/>
        <v/>
      </c>
      <c r="BJ789" s="107" t="str">
        <f t="shared" si="1074"/>
        <v/>
      </c>
      <c r="BK789" s="107" t="str">
        <f>IF(C789="","",'رصد درجات'!AZ789)</f>
        <v/>
      </c>
      <c r="BL789" s="107" t="str">
        <f>IF(C789="","",'رصد درجات'!BF789)</f>
        <v/>
      </c>
      <c r="BM789" s="107" t="str">
        <f>IF(C789="","",'رصد درجات'!BN789)</f>
        <v/>
      </c>
      <c r="BN789" s="107" t="str">
        <f t="shared" si="1050"/>
        <v/>
      </c>
      <c r="BO789" s="107" t="str">
        <f t="shared" si="1051"/>
        <v/>
      </c>
      <c r="BP789" s="107" t="str">
        <f t="shared" si="1052"/>
        <v/>
      </c>
      <c r="BQ789" s="107" t="str">
        <f t="shared" si="1053"/>
        <v/>
      </c>
      <c r="BR789" s="108" t="str">
        <f t="shared" si="1075"/>
        <v/>
      </c>
      <c r="BS789" s="107" t="str">
        <f>IF(C789="","",'رصد درجات'!AD789)</f>
        <v/>
      </c>
      <c r="BT789" s="107" t="str">
        <f>IF(C789="","",'رصد درجات'!AR789)</f>
        <v/>
      </c>
      <c r="BU789" s="107" t="str">
        <f t="shared" si="1054"/>
        <v/>
      </c>
      <c r="BV789" s="107" t="str">
        <f t="shared" si="1076"/>
        <v/>
      </c>
      <c r="BW789" s="107" t="str">
        <f>IF(C789="","",'رصد درجات'!BA789)</f>
        <v/>
      </c>
      <c r="BX789" s="107" t="str">
        <f>IF(C789="","",'رصد درجات'!BO789)</f>
        <v/>
      </c>
      <c r="BY789" s="107" t="str">
        <f t="shared" si="1055"/>
        <v/>
      </c>
      <c r="BZ789" s="107" t="str">
        <f t="shared" si="1077"/>
        <v/>
      </c>
      <c r="CA789" s="107" t="str">
        <f t="shared" si="1056"/>
        <v/>
      </c>
      <c r="CB789" s="108" t="str">
        <f t="shared" si="1078"/>
        <v/>
      </c>
      <c r="CC789" s="107" t="str">
        <f>IF(C789="","",'رصد درجات'!AE789)</f>
        <v/>
      </c>
      <c r="CD789" s="107" t="str">
        <f>IF(C789="","",'رصد درجات'!AJ789)</f>
        <v/>
      </c>
      <c r="CE789" s="107" t="str">
        <f>IF(C789="","",'رصد درجات'!AS789)</f>
        <v/>
      </c>
      <c r="CF789" s="107" t="str">
        <f t="shared" si="1057"/>
        <v/>
      </c>
      <c r="CG789" s="107" t="str">
        <f t="shared" si="1079"/>
        <v/>
      </c>
      <c r="CH789" s="107" t="str">
        <f>IF(C789="","",'رصد درجات'!BB789)</f>
        <v/>
      </c>
      <c r="CI789" s="107" t="str">
        <f>IF(C789="","",'رصد درجات'!BF789)</f>
        <v/>
      </c>
      <c r="CJ789" s="107" t="str">
        <f>IF(C789="","",'رصد درجات'!BP789)</f>
        <v/>
      </c>
      <c r="CK789" s="107" t="str">
        <f t="shared" si="1058"/>
        <v/>
      </c>
      <c r="CL789" s="107" t="str">
        <f t="shared" si="1059"/>
        <v/>
      </c>
      <c r="CM789" s="107" t="str">
        <f t="shared" si="1060"/>
        <v/>
      </c>
      <c r="CN789" s="107" t="str">
        <f t="shared" si="1080"/>
        <v/>
      </c>
      <c r="CO789" s="108" t="str">
        <f t="shared" si="1081"/>
        <v/>
      </c>
      <c r="CP789" s="110" t="str">
        <f>IF(C789="","",'رصد درجات'!AF789)</f>
        <v/>
      </c>
      <c r="CQ789" s="103" t="str">
        <f t="shared" si="1082"/>
        <v/>
      </c>
      <c r="CR789" s="110" t="str">
        <f>IF(C789="","",'رصد درجات'!BC789)</f>
        <v/>
      </c>
      <c r="CS789" s="110" t="str">
        <f t="shared" si="1083"/>
        <v/>
      </c>
      <c r="CT789" s="110" t="str">
        <f t="shared" si="1084"/>
        <v/>
      </c>
      <c r="CU789" s="103" t="str">
        <f t="shared" si="1085"/>
        <v/>
      </c>
      <c r="CV789" s="107" t="str">
        <f>IF(C789="","",'رصد درجات'!AG789)</f>
        <v/>
      </c>
      <c r="CW789" s="107" t="str">
        <f t="shared" si="1086"/>
        <v/>
      </c>
      <c r="CX789" s="107" t="str">
        <f>IF(C789="","",'رصد درجات'!BD789)</f>
        <v/>
      </c>
      <c r="CY789" s="110" t="str">
        <f t="shared" si="1087"/>
        <v/>
      </c>
      <c r="CZ789" s="110" t="str">
        <f t="shared" si="1088"/>
        <v/>
      </c>
      <c r="DA789" s="103" t="str">
        <f t="shared" si="1089"/>
        <v/>
      </c>
      <c r="DB789" s="111" t="str">
        <f t="shared" si="1090"/>
        <v/>
      </c>
      <c r="DC789" s="112" t="str">
        <f t="shared" si="1091"/>
        <v/>
      </c>
      <c r="DD789" s="111" t="str">
        <f t="shared" si="1092"/>
        <v/>
      </c>
      <c r="DE789" s="112" t="str">
        <f t="shared" si="1093"/>
        <v/>
      </c>
      <c r="DF789" s="107" t="str">
        <f>IF(C789="","",'رصد درجات'!AH789)</f>
        <v/>
      </c>
      <c r="DG789" s="107" t="str">
        <f>IF(C789="","",'رصد درجات'!AT789)</f>
        <v/>
      </c>
      <c r="DH789" s="107" t="str">
        <f t="shared" si="1094"/>
        <v/>
      </c>
      <c r="DI789" s="107" t="str">
        <f t="shared" si="1095"/>
        <v/>
      </c>
      <c r="DJ789" s="107" t="str">
        <f>IF(C789="","",'رصد درجات'!BE789)</f>
        <v/>
      </c>
      <c r="DK789" s="107" t="str">
        <f>IF(C789="","",'رصد درجات'!BQ789)</f>
        <v/>
      </c>
      <c r="DL789" s="107" t="str">
        <f t="shared" si="1096"/>
        <v/>
      </c>
      <c r="DM789" s="107" t="str">
        <f t="shared" si="1097"/>
        <v/>
      </c>
      <c r="DN789" s="107" t="str">
        <f t="shared" si="1098"/>
        <v/>
      </c>
      <c r="DO789" s="108" t="str">
        <f t="shared" si="1099"/>
        <v/>
      </c>
      <c r="DP789" s="81" t="str">
        <f t="shared" si="1100"/>
        <v/>
      </c>
      <c r="DQ789" s="113" t="str">
        <f t="shared" si="1101"/>
        <v/>
      </c>
      <c r="DR789" s="9">
        <f t="shared" si="1102"/>
        <v>0</v>
      </c>
      <c r="DS789" s="114" t="str">
        <f t="shared" si="1103"/>
        <v/>
      </c>
      <c r="DT789" s="115" t="str">
        <f t="shared" si="1104"/>
        <v/>
      </c>
      <c r="DU789" s="115" t="str">
        <f t="shared" si="1105"/>
        <v/>
      </c>
      <c r="DV789" s="115" t="str">
        <f t="shared" si="1106"/>
        <v/>
      </c>
      <c r="DW789" s="115" t="str">
        <f t="shared" si="1107"/>
        <v/>
      </c>
      <c r="DX789" s="115" t="str">
        <f t="shared" si="1108"/>
        <v/>
      </c>
      <c r="DY789" s="115" t="str">
        <f t="shared" si="1109"/>
        <v/>
      </c>
      <c r="DZ789" s="115" t="str">
        <f t="shared" si="1110"/>
        <v/>
      </c>
      <c r="EA789" s="253"/>
      <c r="EB789" s="253"/>
      <c r="EC789" s="253"/>
      <c r="ED789" s="253"/>
      <c r="EE789" s="253"/>
      <c r="EF789" s="253"/>
      <c r="EG789" s="253"/>
      <c r="EH789" s="253"/>
      <c r="EI789" s="253"/>
      <c r="EJ789" s="253"/>
      <c r="EK789" s="259"/>
      <c r="EL789" s="261" t="str">
        <f t="shared" si="1111"/>
        <v/>
      </c>
      <c r="EM789" s="9"/>
      <c r="EN789" s="9"/>
      <c r="EO789" s="81"/>
      <c r="EP789" s="82"/>
      <c r="EQ789" s="88"/>
      <c r="ER789" s="88"/>
      <c r="ES789" s="78"/>
    </row>
    <row r="790" spans="1:149" s="11" customFormat="1" ht="27" customHeight="1" thickBot="1">
      <c r="A790" s="88" t="str">
        <f>IF('رصد درجات'!A790="","",'رصد درجات'!A790)</f>
        <v/>
      </c>
      <c r="B790" s="88" t="str">
        <f>IF('رصد درجات'!B790="","",'رصد درجات'!B790)</f>
        <v/>
      </c>
      <c r="C790" s="88" t="str">
        <f>IF('رصد درجات'!C790="","",'رصد درجات'!C790)</f>
        <v/>
      </c>
      <c r="D790" s="104" t="str">
        <f>IF('رصد درجات'!D790="","",'رصد درجات'!D790)</f>
        <v/>
      </c>
      <c r="E790" s="88" t="str">
        <f>IF('رصد درجات'!E790="","",'رصد درجات'!E790)</f>
        <v/>
      </c>
      <c r="F790" s="88" t="str">
        <f>IF('رصد درجات'!F790="","",'رصد درجات'!F790)</f>
        <v/>
      </c>
      <c r="G790" s="88" t="str">
        <f>IF('رصد درجات'!G790="","",'رصد درجات'!G790)</f>
        <v/>
      </c>
      <c r="H790" s="88" t="str">
        <f>IF('رصد درجات'!H790="","",'رصد درجات'!H790)</f>
        <v/>
      </c>
      <c r="I790" s="88" t="str">
        <f>IF('رصد درجات'!I790="","",'رصد درجات'!I790)</f>
        <v/>
      </c>
      <c r="J790" s="88" t="str">
        <f>IF('رصد درجات'!J790="","",'رصد درجات'!J790)</f>
        <v/>
      </c>
      <c r="K790" s="88" t="str">
        <f>IF('رصد درجات'!K790="","",'رصد درجات'!K790)</f>
        <v/>
      </c>
      <c r="L790" s="88" t="str">
        <f>IF('رصد درجات'!L790="","",'رصد درجات'!L790)</f>
        <v/>
      </c>
      <c r="M790" s="105" t="str">
        <f>IF('رصد درجات'!M790="","",'رصد درجات'!M790)</f>
        <v/>
      </c>
      <c r="N790" s="105" t="str">
        <f>IF('رصد درجات'!N790="","",'رصد درجات'!N790)</f>
        <v/>
      </c>
      <c r="O790" s="88" t="str">
        <f>IF(C790="","",'رصد درجات'!Y790)</f>
        <v/>
      </c>
      <c r="P790" s="88" t="str">
        <f>IF(C790="","",'رصد درجات'!AL790)</f>
        <v/>
      </c>
      <c r="Q790" s="88" t="str">
        <f t="shared" si="1061"/>
        <v/>
      </c>
      <c r="R790" s="103" t="str">
        <f t="shared" si="1062"/>
        <v/>
      </c>
      <c r="S790" s="88" t="str">
        <f>IF(C790="","",'رصد درجات'!AV790)</f>
        <v/>
      </c>
      <c r="T790" s="88" t="str">
        <f>IF(C790="","",'رصد درجات'!BI790)</f>
        <v/>
      </c>
      <c r="U790" s="88" t="str">
        <f t="shared" si="1063"/>
        <v/>
      </c>
      <c r="V790" s="88" t="str">
        <f t="shared" si="1064"/>
        <v/>
      </c>
      <c r="W790" s="88" t="str">
        <f t="shared" si="1065"/>
        <v/>
      </c>
      <c r="X790" s="106" t="str">
        <f t="shared" si="1066"/>
        <v/>
      </c>
      <c r="Y790" s="107" t="str">
        <f>IF(C790="","",'رصد درجات'!Z790)</f>
        <v/>
      </c>
      <c r="Z790" s="107" t="str">
        <f>IF(C790="","",'رصد درجات'!AM790)</f>
        <v/>
      </c>
      <c r="AA790" s="107" t="str">
        <f t="shared" si="1037"/>
        <v/>
      </c>
      <c r="AB790" s="107" t="str">
        <f t="shared" si="1067"/>
        <v/>
      </c>
      <c r="AC790" s="107" t="str">
        <f>IF(C790="","",'رصد درجات'!AV790)</f>
        <v/>
      </c>
      <c r="AD790" s="107" t="str">
        <f>IF(C790="","",'رصد درجات'!BI790)</f>
        <v/>
      </c>
      <c r="AE790" s="107" t="str">
        <f t="shared" si="1038"/>
        <v/>
      </c>
      <c r="AF790" s="107" t="str">
        <f t="shared" si="1039"/>
        <v/>
      </c>
      <c r="AG790" s="107" t="str">
        <f t="shared" si="1068"/>
        <v/>
      </c>
      <c r="AH790" s="108" t="str">
        <f t="shared" si="1069"/>
        <v/>
      </c>
      <c r="AI790" s="107" t="str">
        <f>IF(C790="","",'رصد درجات'!AA790)</f>
        <v/>
      </c>
      <c r="AJ790" s="107" t="str">
        <f>IF(C790="","",'رصد درجات'!AN790)</f>
        <v/>
      </c>
      <c r="AK790" s="107" t="str">
        <f t="shared" si="1040"/>
        <v/>
      </c>
      <c r="AL790" s="109" t="str">
        <f t="shared" si="1070"/>
        <v/>
      </c>
      <c r="AM790" s="107" t="str">
        <f>IF(C790="","",'رصد درجات'!AX790)</f>
        <v/>
      </c>
      <c r="AN790" s="107" t="str">
        <f>IF(C790="","",'رصد درجات'!BK790)</f>
        <v/>
      </c>
      <c r="AO790" s="107" t="str">
        <f t="shared" si="1041"/>
        <v/>
      </c>
      <c r="AP790" s="107" t="str">
        <f t="shared" si="1042"/>
        <v/>
      </c>
      <c r="AQ790" s="107" t="str">
        <f t="shared" si="1043"/>
        <v/>
      </c>
      <c r="AR790" s="108" t="str">
        <f t="shared" si="1071"/>
        <v/>
      </c>
      <c r="AS790" s="107" t="str">
        <f>IF(C790="","",'رصد درجات'!AB790)</f>
        <v/>
      </c>
      <c r="AT790" s="107" t="str">
        <f>IF(C790="","",'رصد درجات'!AO790)</f>
        <v/>
      </c>
      <c r="AU790" s="107" t="str">
        <f>IF(C790="","",'رصد درجات'!AP790)</f>
        <v/>
      </c>
      <c r="AV790" s="107" t="str">
        <f t="shared" si="1044"/>
        <v/>
      </c>
      <c r="AW790" s="107" t="str">
        <f t="shared" si="1072"/>
        <v/>
      </c>
      <c r="AX790" s="107" t="str">
        <f>IF(C790="","",'رصد درجات'!AY790)</f>
        <v/>
      </c>
      <c r="AY790" s="107" t="str">
        <f>IF(C790="","",'رصد درجات'!BL790)</f>
        <v/>
      </c>
      <c r="AZ790" s="107" t="str">
        <f>IF(C790="","",'رصد درجات'!BM790)</f>
        <v/>
      </c>
      <c r="BA790" s="107" t="str">
        <f t="shared" si="1045"/>
        <v/>
      </c>
      <c r="BB790" s="107" t="str">
        <f t="shared" si="1046"/>
        <v/>
      </c>
      <c r="BC790" s="107" t="str">
        <f t="shared" si="1047"/>
        <v/>
      </c>
      <c r="BD790" s="107" t="str">
        <f t="shared" si="1048"/>
        <v/>
      </c>
      <c r="BE790" s="108" t="str">
        <f t="shared" si="1073"/>
        <v/>
      </c>
      <c r="BF790" s="107" t="str">
        <f>IF(C790="","",'رصد درجات'!AC790)</f>
        <v/>
      </c>
      <c r="BG790" s="107" t="str">
        <f>IF(C790="","",'رصد درجات'!AI790)</f>
        <v/>
      </c>
      <c r="BH790" s="107" t="str">
        <f>IF(C790="","",'رصد درجات'!AQ790)</f>
        <v/>
      </c>
      <c r="BI790" s="107" t="str">
        <f t="shared" si="1049"/>
        <v/>
      </c>
      <c r="BJ790" s="107" t="str">
        <f t="shared" si="1074"/>
        <v/>
      </c>
      <c r="BK790" s="107" t="str">
        <f>IF(C790="","",'رصد درجات'!AZ790)</f>
        <v/>
      </c>
      <c r="BL790" s="107" t="str">
        <f>IF(C790="","",'رصد درجات'!BF790)</f>
        <v/>
      </c>
      <c r="BM790" s="107" t="str">
        <f>IF(C790="","",'رصد درجات'!BN790)</f>
        <v/>
      </c>
      <c r="BN790" s="107" t="str">
        <f t="shared" si="1050"/>
        <v/>
      </c>
      <c r="BO790" s="107" t="str">
        <f t="shared" si="1051"/>
        <v/>
      </c>
      <c r="BP790" s="107" t="str">
        <f t="shared" si="1052"/>
        <v/>
      </c>
      <c r="BQ790" s="107" t="str">
        <f t="shared" si="1053"/>
        <v/>
      </c>
      <c r="BR790" s="108" t="str">
        <f t="shared" si="1075"/>
        <v/>
      </c>
      <c r="BS790" s="107" t="str">
        <f>IF(C790="","",'رصد درجات'!AD790)</f>
        <v/>
      </c>
      <c r="BT790" s="107" t="str">
        <f>IF(C790="","",'رصد درجات'!AR790)</f>
        <v/>
      </c>
      <c r="BU790" s="107" t="str">
        <f t="shared" si="1054"/>
        <v/>
      </c>
      <c r="BV790" s="107" t="str">
        <f t="shared" si="1076"/>
        <v/>
      </c>
      <c r="BW790" s="107" t="str">
        <f>IF(C790="","",'رصد درجات'!BA790)</f>
        <v/>
      </c>
      <c r="BX790" s="107" t="str">
        <f>IF(C790="","",'رصد درجات'!BO790)</f>
        <v/>
      </c>
      <c r="BY790" s="107" t="str">
        <f t="shared" si="1055"/>
        <v/>
      </c>
      <c r="BZ790" s="107" t="str">
        <f t="shared" si="1077"/>
        <v/>
      </c>
      <c r="CA790" s="107" t="str">
        <f t="shared" si="1056"/>
        <v/>
      </c>
      <c r="CB790" s="108" t="str">
        <f t="shared" si="1078"/>
        <v/>
      </c>
      <c r="CC790" s="107" t="str">
        <f>IF(C790="","",'رصد درجات'!AE790)</f>
        <v/>
      </c>
      <c r="CD790" s="107" t="str">
        <f>IF(C790="","",'رصد درجات'!AJ790)</f>
        <v/>
      </c>
      <c r="CE790" s="107" t="str">
        <f>IF(C790="","",'رصد درجات'!AS790)</f>
        <v/>
      </c>
      <c r="CF790" s="107" t="str">
        <f t="shared" si="1057"/>
        <v/>
      </c>
      <c r="CG790" s="107" t="str">
        <f t="shared" si="1079"/>
        <v/>
      </c>
      <c r="CH790" s="107" t="str">
        <f>IF(C790="","",'رصد درجات'!BB790)</f>
        <v/>
      </c>
      <c r="CI790" s="107" t="str">
        <f>IF(C790="","",'رصد درجات'!BF790)</f>
        <v/>
      </c>
      <c r="CJ790" s="107" t="str">
        <f>IF(C790="","",'رصد درجات'!BP790)</f>
        <v/>
      </c>
      <c r="CK790" s="107" t="str">
        <f t="shared" si="1058"/>
        <v/>
      </c>
      <c r="CL790" s="107" t="str">
        <f t="shared" si="1059"/>
        <v/>
      </c>
      <c r="CM790" s="107" t="str">
        <f t="shared" si="1060"/>
        <v/>
      </c>
      <c r="CN790" s="107" t="str">
        <f t="shared" si="1080"/>
        <v/>
      </c>
      <c r="CO790" s="108" t="str">
        <f t="shared" si="1081"/>
        <v/>
      </c>
      <c r="CP790" s="110" t="str">
        <f>IF(C790="","",'رصد درجات'!AF790)</f>
        <v/>
      </c>
      <c r="CQ790" s="103" t="str">
        <f t="shared" si="1082"/>
        <v/>
      </c>
      <c r="CR790" s="110" t="str">
        <f>IF(C790="","",'رصد درجات'!BC790)</f>
        <v/>
      </c>
      <c r="CS790" s="110" t="str">
        <f t="shared" si="1083"/>
        <v/>
      </c>
      <c r="CT790" s="110" t="str">
        <f t="shared" si="1084"/>
        <v/>
      </c>
      <c r="CU790" s="103" t="str">
        <f t="shared" si="1085"/>
        <v/>
      </c>
      <c r="CV790" s="107" t="str">
        <f>IF(C790="","",'رصد درجات'!AG790)</f>
        <v/>
      </c>
      <c r="CW790" s="107" t="str">
        <f t="shared" si="1086"/>
        <v/>
      </c>
      <c r="CX790" s="107" t="str">
        <f>IF(C790="","",'رصد درجات'!BD790)</f>
        <v/>
      </c>
      <c r="CY790" s="110" t="str">
        <f t="shared" si="1087"/>
        <v/>
      </c>
      <c r="CZ790" s="110" t="str">
        <f t="shared" si="1088"/>
        <v/>
      </c>
      <c r="DA790" s="103" t="str">
        <f t="shared" si="1089"/>
        <v/>
      </c>
      <c r="DB790" s="111" t="str">
        <f t="shared" si="1090"/>
        <v/>
      </c>
      <c r="DC790" s="112" t="str">
        <f t="shared" si="1091"/>
        <v/>
      </c>
      <c r="DD790" s="111" t="str">
        <f t="shared" si="1092"/>
        <v/>
      </c>
      <c r="DE790" s="112" t="str">
        <f t="shared" si="1093"/>
        <v/>
      </c>
      <c r="DF790" s="107" t="str">
        <f>IF(C790="","",'رصد درجات'!AH790)</f>
        <v/>
      </c>
      <c r="DG790" s="107" t="str">
        <f>IF(C790="","",'رصد درجات'!AT790)</f>
        <v/>
      </c>
      <c r="DH790" s="107" t="str">
        <f t="shared" si="1094"/>
        <v/>
      </c>
      <c r="DI790" s="107" t="str">
        <f t="shared" si="1095"/>
        <v/>
      </c>
      <c r="DJ790" s="107" t="str">
        <f>IF(C790="","",'رصد درجات'!BE790)</f>
        <v/>
      </c>
      <c r="DK790" s="107" t="str">
        <f>IF(C790="","",'رصد درجات'!BQ790)</f>
        <v/>
      </c>
      <c r="DL790" s="107" t="str">
        <f t="shared" si="1096"/>
        <v/>
      </c>
      <c r="DM790" s="107" t="str">
        <f t="shared" si="1097"/>
        <v/>
      </c>
      <c r="DN790" s="107" t="str">
        <f t="shared" si="1098"/>
        <v/>
      </c>
      <c r="DO790" s="108" t="str">
        <f t="shared" si="1099"/>
        <v/>
      </c>
      <c r="DP790" s="81" t="str">
        <f t="shared" si="1100"/>
        <v/>
      </c>
      <c r="DQ790" s="113" t="str">
        <f t="shared" si="1101"/>
        <v/>
      </c>
      <c r="DR790" s="9">
        <f t="shared" si="1102"/>
        <v>0</v>
      </c>
      <c r="DS790" s="114" t="str">
        <f t="shared" si="1103"/>
        <v/>
      </c>
      <c r="DT790" s="115" t="str">
        <f t="shared" si="1104"/>
        <v/>
      </c>
      <c r="DU790" s="115" t="str">
        <f t="shared" si="1105"/>
        <v/>
      </c>
      <c r="DV790" s="115" t="str">
        <f t="shared" si="1106"/>
        <v/>
      </c>
      <c r="DW790" s="115" t="str">
        <f t="shared" si="1107"/>
        <v/>
      </c>
      <c r="DX790" s="115" t="str">
        <f t="shared" si="1108"/>
        <v/>
      </c>
      <c r="DY790" s="115" t="str">
        <f t="shared" si="1109"/>
        <v/>
      </c>
      <c r="DZ790" s="115" t="str">
        <f t="shared" si="1110"/>
        <v/>
      </c>
      <c r="EA790" s="253"/>
      <c r="EB790" s="253"/>
      <c r="EC790" s="253"/>
      <c r="ED790" s="253"/>
      <c r="EE790" s="253"/>
      <c r="EF790" s="253"/>
      <c r="EG790" s="253"/>
      <c r="EH790" s="253"/>
      <c r="EI790" s="253"/>
      <c r="EJ790" s="253"/>
      <c r="EK790" s="259"/>
      <c r="EL790" s="261" t="str">
        <f t="shared" si="1111"/>
        <v/>
      </c>
      <c r="EM790" s="9"/>
      <c r="EN790" s="9"/>
      <c r="EO790" s="81"/>
      <c r="EP790" s="82"/>
      <c r="EQ790" s="88"/>
      <c r="ER790" s="88"/>
      <c r="ES790" s="78"/>
    </row>
    <row r="791" spans="1:149" s="11" customFormat="1" ht="27" customHeight="1" thickBot="1">
      <c r="A791" s="88" t="str">
        <f>IF('رصد درجات'!A791="","",'رصد درجات'!A791)</f>
        <v/>
      </c>
      <c r="B791" s="88" t="str">
        <f>IF('رصد درجات'!B791="","",'رصد درجات'!B791)</f>
        <v/>
      </c>
      <c r="C791" s="88" t="str">
        <f>IF('رصد درجات'!C791="","",'رصد درجات'!C791)</f>
        <v/>
      </c>
      <c r="D791" s="104" t="str">
        <f>IF('رصد درجات'!D791="","",'رصد درجات'!D791)</f>
        <v/>
      </c>
      <c r="E791" s="88" t="str">
        <f>IF('رصد درجات'!E791="","",'رصد درجات'!E791)</f>
        <v/>
      </c>
      <c r="F791" s="88" t="str">
        <f>IF('رصد درجات'!F791="","",'رصد درجات'!F791)</f>
        <v/>
      </c>
      <c r="G791" s="88" t="str">
        <f>IF('رصد درجات'!G791="","",'رصد درجات'!G791)</f>
        <v/>
      </c>
      <c r="H791" s="88" t="str">
        <f>IF('رصد درجات'!H791="","",'رصد درجات'!H791)</f>
        <v/>
      </c>
      <c r="I791" s="88" t="str">
        <f>IF('رصد درجات'!I791="","",'رصد درجات'!I791)</f>
        <v/>
      </c>
      <c r="J791" s="88" t="str">
        <f>IF('رصد درجات'!J791="","",'رصد درجات'!J791)</f>
        <v/>
      </c>
      <c r="K791" s="88" t="str">
        <f>IF('رصد درجات'!K791="","",'رصد درجات'!K791)</f>
        <v/>
      </c>
      <c r="L791" s="88" t="str">
        <f>IF('رصد درجات'!L791="","",'رصد درجات'!L791)</f>
        <v/>
      </c>
      <c r="M791" s="105" t="str">
        <f>IF('رصد درجات'!M791="","",'رصد درجات'!M791)</f>
        <v/>
      </c>
      <c r="N791" s="105" t="str">
        <f>IF('رصد درجات'!N791="","",'رصد درجات'!N791)</f>
        <v/>
      </c>
      <c r="O791" s="88" t="str">
        <f>IF(C791="","",'رصد درجات'!Y791)</f>
        <v/>
      </c>
      <c r="P791" s="88" t="str">
        <f>IF(C791="","",'رصد درجات'!AL791)</f>
        <v/>
      </c>
      <c r="Q791" s="88" t="str">
        <f t="shared" si="1061"/>
        <v/>
      </c>
      <c r="R791" s="103" t="str">
        <f t="shared" si="1062"/>
        <v/>
      </c>
      <c r="S791" s="88" t="str">
        <f>IF(C791="","",'رصد درجات'!AV791)</f>
        <v/>
      </c>
      <c r="T791" s="88" t="str">
        <f>IF(C791="","",'رصد درجات'!BI791)</f>
        <v/>
      </c>
      <c r="U791" s="88" t="str">
        <f t="shared" si="1063"/>
        <v/>
      </c>
      <c r="V791" s="88" t="str">
        <f t="shared" si="1064"/>
        <v/>
      </c>
      <c r="W791" s="88" t="str">
        <f t="shared" si="1065"/>
        <v/>
      </c>
      <c r="X791" s="106" t="str">
        <f t="shared" si="1066"/>
        <v/>
      </c>
      <c r="Y791" s="107" t="str">
        <f>IF(C791="","",'رصد درجات'!Z791)</f>
        <v/>
      </c>
      <c r="Z791" s="107" t="str">
        <f>IF(C791="","",'رصد درجات'!AM791)</f>
        <v/>
      </c>
      <c r="AA791" s="107" t="str">
        <f t="shared" si="1037"/>
        <v/>
      </c>
      <c r="AB791" s="107" t="str">
        <f t="shared" si="1067"/>
        <v/>
      </c>
      <c r="AC791" s="107" t="str">
        <f>IF(C791="","",'رصد درجات'!AV791)</f>
        <v/>
      </c>
      <c r="AD791" s="107" t="str">
        <f>IF(C791="","",'رصد درجات'!BI791)</f>
        <v/>
      </c>
      <c r="AE791" s="107" t="str">
        <f t="shared" si="1038"/>
        <v/>
      </c>
      <c r="AF791" s="107" t="str">
        <f t="shared" si="1039"/>
        <v/>
      </c>
      <c r="AG791" s="107" t="str">
        <f t="shared" si="1068"/>
        <v/>
      </c>
      <c r="AH791" s="108" t="str">
        <f t="shared" si="1069"/>
        <v/>
      </c>
      <c r="AI791" s="107" t="str">
        <f>IF(C791="","",'رصد درجات'!AA791)</f>
        <v/>
      </c>
      <c r="AJ791" s="107" t="str">
        <f>IF(C791="","",'رصد درجات'!AN791)</f>
        <v/>
      </c>
      <c r="AK791" s="107" t="str">
        <f t="shared" si="1040"/>
        <v/>
      </c>
      <c r="AL791" s="109" t="str">
        <f t="shared" si="1070"/>
        <v/>
      </c>
      <c r="AM791" s="107" t="str">
        <f>IF(C791="","",'رصد درجات'!AX791)</f>
        <v/>
      </c>
      <c r="AN791" s="107" t="str">
        <f>IF(C791="","",'رصد درجات'!BK791)</f>
        <v/>
      </c>
      <c r="AO791" s="107" t="str">
        <f t="shared" si="1041"/>
        <v/>
      </c>
      <c r="AP791" s="107" t="str">
        <f t="shared" si="1042"/>
        <v/>
      </c>
      <c r="AQ791" s="107" t="str">
        <f t="shared" si="1043"/>
        <v/>
      </c>
      <c r="AR791" s="108" t="str">
        <f t="shared" si="1071"/>
        <v/>
      </c>
      <c r="AS791" s="107" t="str">
        <f>IF(C791="","",'رصد درجات'!AB791)</f>
        <v/>
      </c>
      <c r="AT791" s="107" t="str">
        <f>IF(C791="","",'رصد درجات'!AO791)</f>
        <v/>
      </c>
      <c r="AU791" s="107" t="str">
        <f>IF(C791="","",'رصد درجات'!AP791)</f>
        <v/>
      </c>
      <c r="AV791" s="107" t="str">
        <f t="shared" si="1044"/>
        <v/>
      </c>
      <c r="AW791" s="107" t="str">
        <f t="shared" si="1072"/>
        <v/>
      </c>
      <c r="AX791" s="107" t="str">
        <f>IF(C791="","",'رصد درجات'!AY791)</f>
        <v/>
      </c>
      <c r="AY791" s="107" t="str">
        <f>IF(C791="","",'رصد درجات'!BL791)</f>
        <v/>
      </c>
      <c r="AZ791" s="107" t="str">
        <f>IF(C791="","",'رصد درجات'!BM791)</f>
        <v/>
      </c>
      <c r="BA791" s="107" t="str">
        <f t="shared" si="1045"/>
        <v/>
      </c>
      <c r="BB791" s="107" t="str">
        <f t="shared" si="1046"/>
        <v/>
      </c>
      <c r="BC791" s="107" t="str">
        <f t="shared" si="1047"/>
        <v/>
      </c>
      <c r="BD791" s="107" t="str">
        <f t="shared" si="1048"/>
        <v/>
      </c>
      <c r="BE791" s="108" t="str">
        <f t="shared" si="1073"/>
        <v/>
      </c>
      <c r="BF791" s="107" t="str">
        <f>IF(C791="","",'رصد درجات'!AC791)</f>
        <v/>
      </c>
      <c r="BG791" s="107" t="str">
        <f>IF(C791="","",'رصد درجات'!AI791)</f>
        <v/>
      </c>
      <c r="BH791" s="107" t="str">
        <f>IF(C791="","",'رصد درجات'!AQ791)</f>
        <v/>
      </c>
      <c r="BI791" s="107" t="str">
        <f t="shared" si="1049"/>
        <v/>
      </c>
      <c r="BJ791" s="107" t="str">
        <f t="shared" si="1074"/>
        <v/>
      </c>
      <c r="BK791" s="107" t="str">
        <f>IF(C791="","",'رصد درجات'!AZ791)</f>
        <v/>
      </c>
      <c r="BL791" s="107" t="str">
        <f>IF(C791="","",'رصد درجات'!BF791)</f>
        <v/>
      </c>
      <c r="BM791" s="107" t="str">
        <f>IF(C791="","",'رصد درجات'!BN791)</f>
        <v/>
      </c>
      <c r="BN791" s="107" t="str">
        <f t="shared" si="1050"/>
        <v/>
      </c>
      <c r="BO791" s="107" t="str">
        <f t="shared" si="1051"/>
        <v/>
      </c>
      <c r="BP791" s="107" t="str">
        <f t="shared" si="1052"/>
        <v/>
      </c>
      <c r="BQ791" s="107" t="str">
        <f t="shared" si="1053"/>
        <v/>
      </c>
      <c r="BR791" s="108" t="str">
        <f t="shared" si="1075"/>
        <v/>
      </c>
      <c r="BS791" s="107" t="str">
        <f>IF(C791="","",'رصد درجات'!AD791)</f>
        <v/>
      </c>
      <c r="BT791" s="107" t="str">
        <f>IF(C791="","",'رصد درجات'!AR791)</f>
        <v/>
      </c>
      <c r="BU791" s="107" t="str">
        <f t="shared" si="1054"/>
        <v/>
      </c>
      <c r="BV791" s="107" t="str">
        <f t="shared" si="1076"/>
        <v/>
      </c>
      <c r="BW791" s="107" t="str">
        <f>IF(C791="","",'رصد درجات'!BA791)</f>
        <v/>
      </c>
      <c r="BX791" s="107" t="str">
        <f>IF(C791="","",'رصد درجات'!BO791)</f>
        <v/>
      </c>
      <c r="BY791" s="107" t="str">
        <f t="shared" si="1055"/>
        <v/>
      </c>
      <c r="BZ791" s="107" t="str">
        <f t="shared" si="1077"/>
        <v/>
      </c>
      <c r="CA791" s="107" t="str">
        <f t="shared" si="1056"/>
        <v/>
      </c>
      <c r="CB791" s="108" t="str">
        <f t="shared" si="1078"/>
        <v/>
      </c>
      <c r="CC791" s="107" t="str">
        <f>IF(C791="","",'رصد درجات'!AE791)</f>
        <v/>
      </c>
      <c r="CD791" s="107" t="str">
        <f>IF(C791="","",'رصد درجات'!AJ791)</f>
        <v/>
      </c>
      <c r="CE791" s="107" t="str">
        <f>IF(C791="","",'رصد درجات'!AS791)</f>
        <v/>
      </c>
      <c r="CF791" s="107" t="str">
        <f t="shared" si="1057"/>
        <v/>
      </c>
      <c r="CG791" s="107" t="str">
        <f t="shared" si="1079"/>
        <v/>
      </c>
      <c r="CH791" s="107" t="str">
        <f>IF(C791="","",'رصد درجات'!BB791)</f>
        <v/>
      </c>
      <c r="CI791" s="107" t="str">
        <f>IF(C791="","",'رصد درجات'!BF791)</f>
        <v/>
      </c>
      <c r="CJ791" s="107" t="str">
        <f>IF(C791="","",'رصد درجات'!BP791)</f>
        <v/>
      </c>
      <c r="CK791" s="107" t="str">
        <f t="shared" si="1058"/>
        <v/>
      </c>
      <c r="CL791" s="107" t="str">
        <f t="shared" si="1059"/>
        <v/>
      </c>
      <c r="CM791" s="107" t="str">
        <f t="shared" si="1060"/>
        <v/>
      </c>
      <c r="CN791" s="107" t="str">
        <f t="shared" si="1080"/>
        <v/>
      </c>
      <c r="CO791" s="108" t="str">
        <f t="shared" si="1081"/>
        <v/>
      </c>
      <c r="CP791" s="110" t="str">
        <f>IF(C791="","",'رصد درجات'!AF791)</f>
        <v/>
      </c>
      <c r="CQ791" s="103" t="str">
        <f t="shared" si="1082"/>
        <v/>
      </c>
      <c r="CR791" s="110" t="str">
        <f>IF(C791="","",'رصد درجات'!BC791)</f>
        <v/>
      </c>
      <c r="CS791" s="110" t="str">
        <f t="shared" si="1083"/>
        <v/>
      </c>
      <c r="CT791" s="110" t="str">
        <f t="shared" si="1084"/>
        <v/>
      </c>
      <c r="CU791" s="103" t="str">
        <f t="shared" si="1085"/>
        <v/>
      </c>
      <c r="CV791" s="107" t="str">
        <f>IF(C791="","",'رصد درجات'!AG791)</f>
        <v/>
      </c>
      <c r="CW791" s="107" t="str">
        <f t="shared" si="1086"/>
        <v/>
      </c>
      <c r="CX791" s="107" t="str">
        <f>IF(C791="","",'رصد درجات'!BD791)</f>
        <v/>
      </c>
      <c r="CY791" s="110" t="str">
        <f t="shared" si="1087"/>
        <v/>
      </c>
      <c r="CZ791" s="110" t="str">
        <f t="shared" si="1088"/>
        <v/>
      </c>
      <c r="DA791" s="103" t="str">
        <f t="shared" si="1089"/>
        <v/>
      </c>
      <c r="DB791" s="111" t="str">
        <f t="shared" si="1090"/>
        <v/>
      </c>
      <c r="DC791" s="112" t="str">
        <f t="shared" si="1091"/>
        <v/>
      </c>
      <c r="DD791" s="111" t="str">
        <f t="shared" si="1092"/>
        <v/>
      </c>
      <c r="DE791" s="112" t="str">
        <f t="shared" si="1093"/>
        <v/>
      </c>
      <c r="DF791" s="107" t="str">
        <f>IF(C791="","",'رصد درجات'!AH791)</f>
        <v/>
      </c>
      <c r="DG791" s="107" t="str">
        <f>IF(C791="","",'رصد درجات'!AT791)</f>
        <v/>
      </c>
      <c r="DH791" s="107" t="str">
        <f t="shared" si="1094"/>
        <v/>
      </c>
      <c r="DI791" s="107" t="str">
        <f t="shared" si="1095"/>
        <v/>
      </c>
      <c r="DJ791" s="107" t="str">
        <f>IF(C791="","",'رصد درجات'!BE791)</f>
        <v/>
      </c>
      <c r="DK791" s="107" t="str">
        <f>IF(C791="","",'رصد درجات'!BQ791)</f>
        <v/>
      </c>
      <c r="DL791" s="107" t="str">
        <f t="shared" si="1096"/>
        <v/>
      </c>
      <c r="DM791" s="107" t="str">
        <f t="shared" si="1097"/>
        <v/>
      </c>
      <c r="DN791" s="107" t="str">
        <f t="shared" si="1098"/>
        <v/>
      </c>
      <c r="DO791" s="108" t="str">
        <f t="shared" si="1099"/>
        <v/>
      </c>
      <c r="DP791" s="81" t="str">
        <f t="shared" si="1100"/>
        <v/>
      </c>
      <c r="DQ791" s="113" t="str">
        <f t="shared" si="1101"/>
        <v/>
      </c>
      <c r="DR791" s="9">
        <f t="shared" si="1102"/>
        <v>0</v>
      </c>
      <c r="DS791" s="114" t="str">
        <f t="shared" si="1103"/>
        <v/>
      </c>
      <c r="DT791" s="115" t="str">
        <f t="shared" si="1104"/>
        <v/>
      </c>
      <c r="DU791" s="115" t="str">
        <f t="shared" si="1105"/>
        <v/>
      </c>
      <c r="DV791" s="115" t="str">
        <f t="shared" si="1106"/>
        <v/>
      </c>
      <c r="DW791" s="115" t="str">
        <f t="shared" si="1107"/>
        <v/>
      </c>
      <c r="DX791" s="115" t="str">
        <f t="shared" si="1108"/>
        <v/>
      </c>
      <c r="DY791" s="115" t="str">
        <f t="shared" si="1109"/>
        <v/>
      </c>
      <c r="DZ791" s="115" t="str">
        <f t="shared" si="1110"/>
        <v/>
      </c>
      <c r="EA791" s="253"/>
      <c r="EB791" s="253"/>
      <c r="EC791" s="253"/>
      <c r="ED791" s="253"/>
      <c r="EE791" s="253"/>
      <c r="EF791" s="253"/>
      <c r="EG791" s="253"/>
      <c r="EH791" s="253"/>
      <c r="EI791" s="253"/>
      <c r="EJ791" s="253"/>
      <c r="EK791" s="259"/>
      <c r="EL791" s="261" t="str">
        <f t="shared" si="1111"/>
        <v/>
      </c>
      <c r="EM791" s="9"/>
      <c r="EN791" s="9"/>
      <c r="EO791" s="81"/>
      <c r="EP791" s="82"/>
      <c r="EQ791" s="9"/>
      <c r="ER791" s="9"/>
      <c r="ES791" s="10"/>
    </row>
    <row r="792" spans="1:149" s="11" customFormat="1" ht="27" customHeight="1" thickBot="1">
      <c r="A792" s="88" t="str">
        <f>IF('رصد درجات'!A792="","",'رصد درجات'!A792)</f>
        <v/>
      </c>
      <c r="B792" s="88" t="str">
        <f>IF('رصد درجات'!B792="","",'رصد درجات'!B792)</f>
        <v/>
      </c>
      <c r="C792" s="88" t="str">
        <f>IF('رصد درجات'!C792="","",'رصد درجات'!C792)</f>
        <v/>
      </c>
      <c r="D792" s="104" t="str">
        <f>IF('رصد درجات'!D792="","",'رصد درجات'!D792)</f>
        <v/>
      </c>
      <c r="E792" s="88" t="str">
        <f>IF('رصد درجات'!E792="","",'رصد درجات'!E792)</f>
        <v/>
      </c>
      <c r="F792" s="88" t="str">
        <f>IF('رصد درجات'!F792="","",'رصد درجات'!F792)</f>
        <v/>
      </c>
      <c r="G792" s="88" t="str">
        <f>IF('رصد درجات'!G792="","",'رصد درجات'!G792)</f>
        <v/>
      </c>
      <c r="H792" s="88" t="str">
        <f>IF('رصد درجات'!H792="","",'رصد درجات'!H792)</f>
        <v/>
      </c>
      <c r="I792" s="88" t="str">
        <f>IF('رصد درجات'!I792="","",'رصد درجات'!I792)</f>
        <v/>
      </c>
      <c r="J792" s="88" t="str">
        <f>IF('رصد درجات'!J792="","",'رصد درجات'!J792)</f>
        <v/>
      </c>
      <c r="K792" s="88" t="str">
        <f>IF('رصد درجات'!K792="","",'رصد درجات'!K792)</f>
        <v/>
      </c>
      <c r="L792" s="88" t="str">
        <f>IF('رصد درجات'!L792="","",'رصد درجات'!L792)</f>
        <v/>
      </c>
      <c r="M792" s="105" t="str">
        <f>IF('رصد درجات'!M792="","",'رصد درجات'!M792)</f>
        <v/>
      </c>
      <c r="N792" s="105" t="str">
        <f>IF('رصد درجات'!N792="","",'رصد درجات'!N792)</f>
        <v/>
      </c>
      <c r="O792" s="88" t="str">
        <f>IF(C792="","",'رصد درجات'!Y792)</f>
        <v/>
      </c>
      <c r="P792" s="88" t="str">
        <f>IF(C792="","",'رصد درجات'!AL792)</f>
        <v/>
      </c>
      <c r="Q792" s="88" t="str">
        <f t="shared" si="1061"/>
        <v/>
      </c>
      <c r="R792" s="103" t="str">
        <f t="shared" si="1062"/>
        <v/>
      </c>
      <c r="S792" s="88" t="str">
        <f>IF(C792="","",'رصد درجات'!AV792)</f>
        <v/>
      </c>
      <c r="T792" s="88" t="str">
        <f>IF(C792="","",'رصد درجات'!BI792)</f>
        <v/>
      </c>
      <c r="U792" s="88" t="str">
        <f t="shared" si="1063"/>
        <v/>
      </c>
      <c r="V792" s="88" t="str">
        <f t="shared" si="1064"/>
        <v/>
      </c>
      <c r="W792" s="88" t="str">
        <f t="shared" si="1065"/>
        <v/>
      </c>
      <c r="X792" s="106" t="str">
        <f t="shared" si="1066"/>
        <v/>
      </c>
      <c r="Y792" s="107" t="str">
        <f>IF(C792="","",'رصد درجات'!Z792)</f>
        <v/>
      </c>
      <c r="Z792" s="107" t="str">
        <f>IF(C792="","",'رصد درجات'!AM792)</f>
        <v/>
      </c>
      <c r="AA792" s="107" t="str">
        <f t="shared" si="1037"/>
        <v/>
      </c>
      <c r="AB792" s="107" t="str">
        <f t="shared" si="1067"/>
        <v/>
      </c>
      <c r="AC792" s="107" t="str">
        <f>IF(C792="","",'رصد درجات'!AV792)</f>
        <v/>
      </c>
      <c r="AD792" s="107" t="str">
        <f>IF(C792="","",'رصد درجات'!BI792)</f>
        <v/>
      </c>
      <c r="AE792" s="107" t="str">
        <f t="shared" si="1038"/>
        <v/>
      </c>
      <c r="AF792" s="107" t="str">
        <f t="shared" si="1039"/>
        <v/>
      </c>
      <c r="AG792" s="107" t="str">
        <f t="shared" si="1068"/>
        <v/>
      </c>
      <c r="AH792" s="108" t="str">
        <f t="shared" si="1069"/>
        <v/>
      </c>
      <c r="AI792" s="107" t="str">
        <f>IF(C792="","",'رصد درجات'!AA792)</f>
        <v/>
      </c>
      <c r="AJ792" s="107" t="str">
        <f>IF(C792="","",'رصد درجات'!AN792)</f>
        <v/>
      </c>
      <c r="AK792" s="107" t="str">
        <f t="shared" si="1040"/>
        <v/>
      </c>
      <c r="AL792" s="109" t="str">
        <f t="shared" si="1070"/>
        <v/>
      </c>
      <c r="AM792" s="107" t="str">
        <f>IF(C792="","",'رصد درجات'!AX792)</f>
        <v/>
      </c>
      <c r="AN792" s="107" t="str">
        <f>IF(C792="","",'رصد درجات'!BK792)</f>
        <v/>
      </c>
      <c r="AO792" s="107" t="str">
        <f t="shared" si="1041"/>
        <v/>
      </c>
      <c r="AP792" s="107" t="str">
        <f t="shared" si="1042"/>
        <v/>
      </c>
      <c r="AQ792" s="107" t="str">
        <f t="shared" si="1043"/>
        <v/>
      </c>
      <c r="AR792" s="108" t="str">
        <f t="shared" si="1071"/>
        <v/>
      </c>
      <c r="AS792" s="107" t="str">
        <f>IF(C792="","",'رصد درجات'!AB792)</f>
        <v/>
      </c>
      <c r="AT792" s="107" t="str">
        <f>IF(C792="","",'رصد درجات'!AO792)</f>
        <v/>
      </c>
      <c r="AU792" s="107" t="str">
        <f>IF(C792="","",'رصد درجات'!AP792)</f>
        <v/>
      </c>
      <c r="AV792" s="107" t="str">
        <f t="shared" si="1044"/>
        <v/>
      </c>
      <c r="AW792" s="107" t="str">
        <f t="shared" si="1072"/>
        <v/>
      </c>
      <c r="AX792" s="107" t="str">
        <f>IF(C792="","",'رصد درجات'!AY792)</f>
        <v/>
      </c>
      <c r="AY792" s="107" t="str">
        <f>IF(C792="","",'رصد درجات'!BL792)</f>
        <v/>
      </c>
      <c r="AZ792" s="107" t="str">
        <f>IF(C792="","",'رصد درجات'!BM792)</f>
        <v/>
      </c>
      <c r="BA792" s="107" t="str">
        <f t="shared" si="1045"/>
        <v/>
      </c>
      <c r="BB792" s="107" t="str">
        <f t="shared" si="1046"/>
        <v/>
      </c>
      <c r="BC792" s="107" t="str">
        <f t="shared" si="1047"/>
        <v/>
      </c>
      <c r="BD792" s="107" t="str">
        <f t="shared" si="1048"/>
        <v/>
      </c>
      <c r="BE792" s="108" t="str">
        <f t="shared" si="1073"/>
        <v/>
      </c>
      <c r="BF792" s="107" t="str">
        <f>IF(C792="","",'رصد درجات'!AC792)</f>
        <v/>
      </c>
      <c r="BG792" s="107" t="str">
        <f>IF(C792="","",'رصد درجات'!AI792)</f>
        <v/>
      </c>
      <c r="BH792" s="107" t="str">
        <f>IF(C792="","",'رصد درجات'!AQ792)</f>
        <v/>
      </c>
      <c r="BI792" s="107" t="str">
        <f t="shared" si="1049"/>
        <v/>
      </c>
      <c r="BJ792" s="107" t="str">
        <f t="shared" si="1074"/>
        <v/>
      </c>
      <c r="BK792" s="107" t="str">
        <f>IF(C792="","",'رصد درجات'!AZ792)</f>
        <v/>
      </c>
      <c r="BL792" s="107" t="str">
        <f>IF(C792="","",'رصد درجات'!BF792)</f>
        <v/>
      </c>
      <c r="BM792" s="107" t="str">
        <f>IF(C792="","",'رصد درجات'!BN792)</f>
        <v/>
      </c>
      <c r="BN792" s="107" t="str">
        <f t="shared" si="1050"/>
        <v/>
      </c>
      <c r="BO792" s="107" t="str">
        <f t="shared" si="1051"/>
        <v/>
      </c>
      <c r="BP792" s="107" t="str">
        <f t="shared" si="1052"/>
        <v/>
      </c>
      <c r="BQ792" s="107" t="str">
        <f t="shared" si="1053"/>
        <v/>
      </c>
      <c r="BR792" s="108" t="str">
        <f t="shared" si="1075"/>
        <v/>
      </c>
      <c r="BS792" s="107" t="str">
        <f>IF(C792="","",'رصد درجات'!AD792)</f>
        <v/>
      </c>
      <c r="BT792" s="107" t="str">
        <f>IF(C792="","",'رصد درجات'!AR792)</f>
        <v/>
      </c>
      <c r="BU792" s="107" t="str">
        <f t="shared" si="1054"/>
        <v/>
      </c>
      <c r="BV792" s="107" t="str">
        <f t="shared" si="1076"/>
        <v/>
      </c>
      <c r="BW792" s="107" t="str">
        <f>IF(C792="","",'رصد درجات'!BA792)</f>
        <v/>
      </c>
      <c r="BX792" s="107" t="str">
        <f>IF(C792="","",'رصد درجات'!BO792)</f>
        <v/>
      </c>
      <c r="BY792" s="107" t="str">
        <f t="shared" si="1055"/>
        <v/>
      </c>
      <c r="BZ792" s="107" t="str">
        <f t="shared" si="1077"/>
        <v/>
      </c>
      <c r="CA792" s="107" t="str">
        <f t="shared" si="1056"/>
        <v/>
      </c>
      <c r="CB792" s="108" t="str">
        <f t="shared" si="1078"/>
        <v/>
      </c>
      <c r="CC792" s="107" t="str">
        <f>IF(C792="","",'رصد درجات'!AE792)</f>
        <v/>
      </c>
      <c r="CD792" s="107" t="str">
        <f>IF(C792="","",'رصد درجات'!AJ792)</f>
        <v/>
      </c>
      <c r="CE792" s="107" t="str">
        <f>IF(C792="","",'رصد درجات'!AS792)</f>
        <v/>
      </c>
      <c r="CF792" s="107" t="str">
        <f t="shared" si="1057"/>
        <v/>
      </c>
      <c r="CG792" s="107" t="str">
        <f t="shared" si="1079"/>
        <v/>
      </c>
      <c r="CH792" s="107" t="str">
        <f>IF(C792="","",'رصد درجات'!BB792)</f>
        <v/>
      </c>
      <c r="CI792" s="107" t="str">
        <f>IF(C792="","",'رصد درجات'!BF792)</f>
        <v/>
      </c>
      <c r="CJ792" s="107" t="str">
        <f>IF(C792="","",'رصد درجات'!BP792)</f>
        <v/>
      </c>
      <c r="CK792" s="107" t="str">
        <f t="shared" si="1058"/>
        <v/>
      </c>
      <c r="CL792" s="107" t="str">
        <f t="shared" si="1059"/>
        <v/>
      </c>
      <c r="CM792" s="107" t="str">
        <f t="shared" si="1060"/>
        <v/>
      </c>
      <c r="CN792" s="107" t="str">
        <f t="shared" si="1080"/>
        <v/>
      </c>
      <c r="CO792" s="108" t="str">
        <f t="shared" si="1081"/>
        <v/>
      </c>
      <c r="CP792" s="110" t="str">
        <f>IF(C792="","",'رصد درجات'!AF792)</f>
        <v/>
      </c>
      <c r="CQ792" s="103" t="str">
        <f t="shared" si="1082"/>
        <v/>
      </c>
      <c r="CR792" s="110" t="str">
        <f>IF(C792="","",'رصد درجات'!BC792)</f>
        <v/>
      </c>
      <c r="CS792" s="110" t="str">
        <f t="shared" si="1083"/>
        <v/>
      </c>
      <c r="CT792" s="110" t="str">
        <f t="shared" si="1084"/>
        <v/>
      </c>
      <c r="CU792" s="103" t="str">
        <f t="shared" si="1085"/>
        <v/>
      </c>
      <c r="CV792" s="107" t="str">
        <f>IF(C792="","",'رصد درجات'!AG792)</f>
        <v/>
      </c>
      <c r="CW792" s="107" t="str">
        <f t="shared" si="1086"/>
        <v/>
      </c>
      <c r="CX792" s="107" t="str">
        <f>IF(C792="","",'رصد درجات'!BD792)</f>
        <v/>
      </c>
      <c r="CY792" s="110" t="str">
        <f t="shared" si="1087"/>
        <v/>
      </c>
      <c r="CZ792" s="110" t="str">
        <f t="shared" si="1088"/>
        <v/>
      </c>
      <c r="DA792" s="103" t="str">
        <f t="shared" si="1089"/>
        <v/>
      </c>
      <c r="DB792" s="111" t="str">
        <f t="shared" si="1090"/>
        <v/>
      </c>
      <c r="DC792" s="112" t="str">
        <f t="shared" si="1091"/>
        <v/>
      </c>
      <c r="DD792" s="111" t="str">
        <f t="shared" si="1092"/>
        <v/>
      </c>
      <c r="DE792" s="112" t="str">
        <f t="shared" si="1093"/>
        <v/>
      </c>
      <c r="DF792" s="107" t="str">
        <f>IF(C792="","",'رصد درجات'!AH792)</f>
        <v/>
      </c>
      <c r="DG792" s="107" t="str">
        <f>IF(C792="","",'رصد درجات'!AT792)</f>
        <v/>
      </c>
      <c r="DH792" s="107" t="str">
        <f t="shared" si="1094"/>
        <v/>
      </c>
      <c r="DI792" s="107" t="str">
        <f t="shared" si="1095"/>
        <v/>
      </c>
      <c r="DJ792" s="107" t="str">
        <f>IF(C792="","",'رصد درجات'!BE792)</f>
        <v/>
      </c>
      <c r="DK792" s="107" t="str">
        <f>IF(C792="","",'رصد درجات'!BQ792)</f>
        <v/>
      </c>
      <c r="DL792" s="107" t="str">
        <f t="shared" si="1096"/>
        <v/>
      </c>
      <c r="DM792" s="107" t="str">
        <f t="shared" si="1097"/>
        <v/>
      </c>
      <c r="DN792" s="107" t="str">
        <f t="shared" si="1098"/>
        <v/>
      </c>
      <c r="DO792" s="108" t="str">
        <f t="shared" si="1099"/>
        <v/>
      </c>
      <c r="DP792" s="81" t="str">
        <f t="shared" si="1100"/>
        <v/>
      </c>
      <c r="DQ792" s="113" t="str">
        <f t="shared" si="1101"/>
        <v/>
      </c>
      <c r="DR792" s="9">
        <f t="shared" si="1102"/>
        <v>0</v>
      </c>
      <c r="DS792" s="114" t="str">
        <f t="shared" si="1103"/>
        <v/>
      </c>
      <c r="DT792" s="115" t="str">
        <f t="shared" si="1104"/>
        <v/>
      </c>
      <c r="DU792" s="115" t="str">
        <f t="shared" si="1105"/>
        <v/>
      </c>
      <c r="DV792" s="115" t="str">
        <f t="shared" si="1106"/>
        <v/>
      </c>
      <c r="DW792" s="115" t="str">
        <f t="shared" si="1107"/>
        <v/>
      </c>
      <c r="DX792" s="115" t="str">
        <f t="shared" si="1108"/>
        <v/>
      </c>
      <c r="DY792" s="115" t="str">
        <f t="shared" si="1109"/>
        <v/>
      </c>
      <c r="DZ792" s="115" t="str">
        <f t="shared" si="1110"/>
        <v/>
      </c>
      <c r="EA792" s="253"/>
      <c r="EB792" s="253"/>
      <c r="EC792" s="253"/>
      <c r="ED792" s="253"/>
      <c r="EE792" s="253"/>
      <c r="EF792" s="253"/>
      <c r="EG792" s="253"/>
      <c r="EH792" s="253"/>
      <c r="EI792" s="253"/>
      <c r="EJ792" s="253"/>
      <c r="EK792" s="259"/>
      <c r="EL792" s="261" t="str">
        <f t="shared" si="1111"/>
        <v/>
      </c>
      <c r="EM792" s="9"/>
      <c r="EN792" s="9"/>
      <c r="EO792" s="81"/>
      <c r="EP792" s="82"/>
      <c r="EQ792" s="9"/>
      <c r="ER792" s="9"/>
      <c r="ES792" s="10"/>
    </row>
    <row r="793" spans="1:149" s="11" customFormat="1" ht="27" customHeight="1" thickBot="1">
      <c r="A793" s="88" t="str">
        <f>IF('رصد درجات'!A793="","",'رصد درجات'!A793)</f>
        <v/>
      </c>
      <c r="B793" s="88" t="str">
        <f>IF('رصد درجات'!B793="","",'رصد درجات'!B793)</f>
        <v/>
      </c>
      <c r="C793" s="88" t="str">
        <f>IF('رصد درجات'!C793="","",'رصد درجات'!C793)</f>
        <v/>
      </c>
      <c r="D793" s="104" t="str">
        <f>IF('رصد درجات'!D793="","",'رصد درجات'!D793)</f>
        <v/>
      </c>
      <c r="E793" s="88" t="str">
        <f>IF('رصد درجات'!E793="","",'رصد درجات'!E793)</f>
        <v/>
      </c>
      <c r="F793" s="88" t="str">
        <f>IF('رصد درجات'!F793="","",'رصد درجات'!F793)</f>
        <v/>
      </c>
      <c r="G793" s="88" t="str">
        <f>IF('رصد درجات'!G793="","",'رصد درجات'!G793)</f>
        <v/>
      </c>
      <c r="H793" s="88" t="str">
        <f>IF('رصد درجات'!H793="","",'رصد درجات'!H793)</f>
        <v/>
      </c>
      <c r="I793" s="88" t="str">
        <f>IF('رصد درجات'!I793="","",'رصد درجات'!I793)</f>
        <v/>
      </c>
      <c r="J793" s="88" t="str">
        <f>IF('رصد درجات'!J793="","",'رصد درجات'!J793)</f>
        <v/>
      </c>
      <c r="K793" s="88" t="str">
        <f>IF('رصد درجات'!K793="","",'رصد درجات'!K793)</f>
        <v/>
      </c>
      <c r="L793" s="88" t="str">
        <f>IF('رصد درجات'!L793="","",'رصد درجات'!L793)</f>
        <v/>
      </c>
      <c r="M793" s="105" t="str">
        <f>IF('رصد درجات'!M793="","",'رصد درجات'!M793)</f>
        <v/>
      </c>
      <c r="N793" s="105" t="str">
        <f>IF('رصد درجات'!N793="","",'رصد درجات'!N793)</f>
        <v/>
      </c>
      <c r="O793" s="88" t="str">
        <f>IF(C793="","",'رصد درجات'!Y793)</f>
        <v/>
      </c>
      <c r="P793" s="88" t="str">
        <f>IF(C793="","",'رصد درجات'!AL793)</f>
        <v/>
      </c>
      <c r="Q793" s="88" t="str">
        <f t="shared" si="1061"/>
        <v/>
      </c>
      <c r="R793" s="103" t="str">
        <f t="shared" si="1062"/>
        <v/>
      </c>
      <c r="S793" s="88" t="str">
        <f>IF(C793="","",'رصد درجات'!AV793)</f>
        <v/>
      </c>
      <c r="T793" s="88" t="str">
        <f>IF(C793="","",'رصد درجات'!BI793)</f>
        <v/>
      </c>
      <c r="U793" s="88" t="str">
        <f t="shared" si="1063"/>
        <v/>
      </c>
      <c r="V793" s="88" t="str">
        <f t="shared" si="1064"/>
        <v/>
      </c>
      <c r="W793" s="88" t="str">
        <f t="shared" si="1065"/>
        <v/>
      </c>
      <c r="X793" s="106" t="str">
        <f t="shared" si="1066"/>
        <v/>
      </c>
      <c r="Y793" s="107" t="str">
        <f>IF(C793="","",'رصد درجات'!Z793)</f>
        <v/>
      </c>
      <c r="Z793" s="107" t="str">
        <f>IF(C793="","",'رصد درجات'!AM793)</f>
        <v/>
      </c>
      <c r="AA793" s="107" t="str">
        <f t="shared" si="1037"/>
        <v/>
      </c>
      <c r="AB793" s="107" t="str">
        <f t="shared" si="1067"/>
        <v/>
      </c>
      <c r="AC793" s="107" t="str">
        <f>IF(C793="","",'رصد درجات'!AV793)</f>
        <v/>
      </c>
      <c r="AD793" s="107" t="str">
        <f>IF(C793="","",'رصد درجات'!BI793)</f>
        <v/>
      </c>
      <c r="AE793" s="107" t="str">
        <f t="shared" si="1038"/>
        <v/>
      </c>
      <c r="AF793" s="107" t="str">
        <f t="shared" si="1039"/>
        <v/>
      </c>
      <c r="AG793" s="107" t="str">
        <f t="shared" si="1068"/>
        <v/>
      </c>
      <c r="AH793" s="108" t="str">
        <f t="shared" si="1069"/>
        <v/>
      </c>
      <c r="AI793" s="107" t="str">
        <f>IF(C793="","",'رصد درجات'!AA793)</f>
        <v/>
      </c>
      <c r="AJ793" s="107" t="str">
        <f>IF(C793="","",'رصد درجات'!AN793)</f>
        <v/>
      </c>
      <c r="AK793" s="107" t="str">
        <f t="shared" si="1040"/>
        <v/>
      </c>
      <c r="AL793" s="109" t="str">
        <f t="shared" si="1070"/>
        <v/>
      </c>
      <c r="AM793" s="107" t="str">
        <f>IF(C793="","",'رصد درجات'!AX793)</f>
        <v/>
      </c>
      <c r="AN793" s="107" t="str">
        <f>IF(C793="","",'رصد درجات'!BK793)</f>
        <v/>
      </c>
      <c r="AO793" s="107" t="str">
        <f t="shared" si="1041"/>
        <v/>
      </c>
      <c r="AP793" s="107" t="str">
        <f t="shared" si="1042"/>
        <v/>
      </c>
      <c r="AQ793" s="107" t="str">
        <f t="shared" si="1043"/>
        <v/>
      </c>
      <c r="AR793" s="108" t="str">
        <f t="shared" si="1071"/>
        <v/>
      </c>
      <c r="AS793" s="107" t="str">
        <f>IF(C793="","",'رصد درجات'!AB793)</f>
        <v/>
      </c>
      <c r="AT793" s="107" t="str">
        <f>IF(C793="","",'رصد درجات'!AO793)</f>
        <v/>
      </c>
      <c r="AU793" s="107" t="str">
        <f>IF(C793="","",'رصد درجات'!AP793)</f>
        <v/>
      </c>
      <c r="AV793" s="107" t="str">
        <f t="shared" si="1044"/>
        <v/>
      </c>
      <c r="AW793" s="107" t="str">
        <f t="shared" si="1072"/>
        <v/>
      </c>
      <c r="AX793" s="107" t="str">
        <f>IF(C793="","",'رصد درجات'!AY793)</f>
        <v/>
      </c>
      <c r="AY793" s="107" t="str">
        <f>IF(C793="","",'رصد درجات'!BL793)</f>
        <v/>
      </c>
      <c r="AZ793" s="107" t="str">
        <f>IF(C793="","",'رصد درجات'!BM793)</f>
        <v/>
      </c>
      <c r="BA793" s="107" t="str">
        <f t="shared" si="1045"/>
        <v/>
      </c>
      <c r="BB793" s="107" t="str">
        <f t="shared" si="1046"/>
        <v/>
      </c>
      <c r="BC793" s="107" t="str">
        <f t="shared" si="1047"/>
        <v/>
      </c>
      <c r="BD793" s="107" t="str">
        <f t="shared" si="1048"/>
        <v/>
      </c>
      <c r="BE793" s="108" t="str">
        <f t="shared" si="1073"/>
        <v/>
      </c>
      <c r="BF793" s="107" t="str">
        <f>IF(C793="","",'رصد درجات'!AC793)</f>
        <v/>
      </c>
      <c r="BG793" s="107" t="str">
        <f>IF(C793="","",'رصد درجات'!AI793)</f>
        <v/>
      </c>
      <c r="BH793" s="107" t="str">
        <f>IF(C793="","",'رصد درجات'!AQ793)</f>
        <v/>
      </c>
      <c r="BI793" s="107" t="str">
        <f t="shared" si="1049"/>
        <v/>
      </c>
      <c r="BJ793" s="107" t="str">
        <f t="shared" si="1074"/>
        <v/>
      </c>
      <c r="BK793" s="107" t="str">
        <f>IF(C793="","",'رصد درجات'!AZ793)</f>
        <v/>
      </c>
      <c r="BL793" s="107" t="str">
        <f>IF(C793="","",'رصد درجات'!BF793)</f>
        <v/>
      </c>
      <c r="BM793" s="107" t="str">
        <f>IF(C793="","",'رصد درجات'!BN793)</f>
        <v/>
      </c>
      <c r="BN793" s="107" t="str">
        <f t="shared" si="1050"/>
        <v/>
      </c>
      <c r="BO793" s="107" t="str">
        <f t="shared" si="1051"/>
        <v/>
      </c>
      <c r="BP793" s="107" t="str">
        <f t="shared" si="1052"/>
        <v/>
      </c>
      <c r="BQ793" s="107" t="str">
        <f t="shared" si="1053"/>
        <v/>
      </c>
      <c r="BR793" s="108" t="str">
        <f t="shared" si="1075"/>
        <v/>
      </c>
      <c r="BS793" s="107" t="str">
        <f>IF(C793="","",'رصد درجات'!AD793)</f>
        <v/>
      </c>
      <c r="BT793" s="107" t="str">
        <f>IF(C793="","",'رصد درجات'!AR793)</f>
        <v/>
      </c>
      <c r="BU793" s="107" t="str">
        <f t="shared" si="1054"/>
        <v/>
      </c>
      <c r="BV793" s="107" t="str">
        <f t="shared" si="1076"/>
        <v/>
      </c>
      <c r="BW793" s="107" t="str">
        <f>IF(C793="","",'رصد درجات'!BA793)</f>
        <v/>
      </c>
      <c r="BX793" s="107" t="str">
        <f>IF(C793="","",'رصد درجات'!BO793)</f>
        <v/>
      </c>
      <c r="BY793" s="107" t="str">
        <f t="shared" si="1055"/>
        <v/>
      </c>
      <c r="BZ793" s="107" t="str">
        <f t="shared" si="1077"/>
        <v/>
      </c>
      <c r="CA793" s="107" t="str">
        <f t="shared" si="1056"/>
        <v/>
      </c>
      <c r="CB793" s="108" t="str">
        <f t="shared" si="1078"/>
        <v/>
      </c>
      <c r="CC793" s="107" t="str">
        <f>IF(C793="","",'رصد درجات'!AE793)</f>
        <v/>
      </c>
      <c r="CD793" s="107" t="str">
        <f>IF(C793="","",'رصد درجات'!AJ793)</f>
        <v/>
      </c>
      <c r="CE793" s="107" t="str">
        <f>IF(C793="","",'رصد درجات'!AS793)</f>
        <v/>
      </c>
      <c r="CF793" s="107" t="str">
        <f t="shared" si="1057"/>
        <v/>
      </c>
      <c r="CG793" s="107" t="str">
        <f t="shared" si="1079"/>
        <v/>
      </c>
      <c r="CH793" s="107" t="str">
        <f>IF(C793="","",'رصد درجات'!BB793)</f>
        <v/>
      </c>
      <c r="CI793" s="107" t="str">
        <f>IF(C793="","",'رصد درجات'!BF793)</f>
        <v/>
      </c>
      <c r="CJ793" s="107" t="str">
        <f>IF(C793="","",'رصد درجات'!BP793)</f>
        <v/>
      </c>
      <c r="CK793" s="107" t="str">
        <f t="shared" si="1058"/>
        <v/>
      </c>
      <c r="CL793" s="107" t="str">
        <f t="shared" si="1059"/>
        <v/>
      </c>
      <c r="CM793" s="107" t="str">
        <f t="shared" si="1060"/>
        <v/>
      </c>
      <c r="CN793" s="107" t="str">
        <f t="shared" si="1080"/>
        <v/>
      </c>
      <c r="CO793" s="108" t="str">
        <f t="shared" si="1081"/>
        <v/>
      </c>
      <c r="CP793" s="110" t="str">
        <f>IF(C793="","",'رصد درجات'!AF793)</f>
        <v/>
      </c>
      <c r="CQ793" s="103" t="str">
        <f t="shared" si="1082"/>
        <v/>
      </c>
      <c r="CR793" s="110" t="str">
        <f>IF(C793="","",'رصد درجات'!BC793)</f>
        <v/>
      </c>
      <c r="CS793" s="110" t="str">
        <f t="shared" si="1083"/>
        <v/>
      </c>
      <c r="CT793" s="110" t="str">
        <f t="shared" si="1084"/>
        <v/>
      </c>
      <c r="CU793" s="103" t="str">
        <f t="shared" si="1085"/>
        <v/>
      </c>
      <c r="CV793" s="107" t="str">
        <f>IF(C793="","",'رصد درجات'!AG793)</f>
        <v/>
      </c>
      <c r="CW793" s="107" t="str">
        <f t="shared" si="1086"/>
        <v/>
      </c>
      <c r="CX793" s="107" t="str">
        <f>IF(C793="","",'رصد درجات'!BD793)</f>
        <v/>
      </c>
      <c r="CY793" s="110" t="str">
        <f t="shared" si="1087"/>
        <v/>
      </c>
      <c r="CZ793" s="110" t="str">
        <f t="shared" si="1088"/>
        <v/>
      </c>
      <c r="DA793" s="103" t="str">
        <f t="shared" si="1089"/>
        <v/>
      </c>
      <c r="DB793" s="111" t="str">
        <f t="shared" si="1090"/>
        <v/>
      </c>
      <c r="DC793" s="112" t="str">
        <f t="shared" si="1091"/>
        <v/>
      </c>
      <c r="DD793" s="111" t="str">
        <f t="shared" si="1092"/>
        <v/>
      </c>
      <c r="DE793" s="112" t="str">
        <f t="shared" si="1093"/>
        <v/>
      </c>
      <c r="DF793" s="107" t="str">
        <f>IF(C793="","",'رصد درجات'!AH793)</f>
        <v/>
      </c>
      <c r="DG793" s="107" t="str">
        <f>IF(C793="","",'رصد درجات'!AT793)</f>
        <v/>
      </c>
      <c r="DH793" s="107" t="str">
        <f t="shared" si="1094"/>
        <v/>
      </c>
      <c r="DI793" s="107" t="str">
        <f t="shared" si="1095"/>
        <v/>
      </c>
      <c r="DJ793" s="107" t="str">
        <f>IF(C793="","",'رصد درجات'!BE793)</f>
        <v/>
      </c>
      <c r="DK793" s="107" t="str">
        <f>IF(C793="","",'رصد درجات'!BQ793)</f>
        <v/>
      </c>
      <c r="DL793" s="107" t="str">
        <f t="shared" si="1096"/>
        <v/>
      </c>
      <c r="DM793" s="107" t="str">
        <f t="shared" si="1097"/>
        <v/>
      </c>
      <c r="DN793" s="107" t="str">
        <f t="shared" si="1098"/>
        <v/>
      </c>
      <c r="DO793" s="108" t="str">
        <f t="shared" si="1099"/>
        <v/>
      </c>
      <c r="DP793" s="81" t="str">
        <f t="shared" si="1100"/>
        <v/>
      </c>
      <c r="DQ793" s="113" t="str">
        <f t="shared" si="1101"/>
        <v/>
      </c>
      <c r="DR793" s="9">
        <f t="shared" si="1102"/>
        <v>0</v>
      </c>
      <c r="DS793" s="114" t="str">
        <f t="shared" si="1103"/>
        <v/>
      </c>
      <c r="DT793" s="115" t="str">
        <f t="shared" si="1104"/>
        <v/>
      </c>
      <c r="DU793" s="115" t="str">
        <f t="shared" si="1105"/>
        <v/>
      </c>
      <c r="DV793" s="115" t="str">
        <f t="shared" si="1106"/>
        <v/>
      </c>
      <c r="DW793" s="115" t="str">
        <f t="shared" si="1107"/>
        <v/>
      </c>
      <c r="DX793" s="115" t="str">
        <f t="shared" si="1108"/>
        <v/>
      </c>
      <c r="DY793" s="115" t="str">
        <f t="shared" si="1109"/>
        <v/>
      </c>
      <c r="DZ793" s="115" t="str">
        <f t="shared" si="1110"/>
        <v/>
      </c>
      <c r="EA793" s="253"/>
      <c r="EB793" s="253"/>
      <c r="EC793" s="253"/>
      <c r="ED793" s="253"/>
      <c r="EE793" s="253"/>
      <c r="EF793" s="253"/>
      <c r="EG793" s="253"/>
      <c r="EH793" s="253"/>
      <c r="EI793" s="253"/>
      <c r="EJ793" s="253"/>
      <c r="EK793" s="259"/>
      <c r="EL793" s="261" t="str">
        <f t="shared" si="1111"/>
        <v/>
      </c>
      <c r="EM793" s="9"/>
      <c r="EN793" s="9"/>
      <c r="EO793" s="81"/>
      <c r="EP793" s="82"/>
      <c r="EQ793" s="9"/>
      <c r="ER793" s="9"/>
      <c r="ES793" s="10"/>
    </row>
    <row r="794" spans="1:149" s="11" customFormat="1" ht="27" customHeight="1" thickBot="1">
      <c r="A794" s="88" t="str">
        <f>IF('رصد درجات'!A794="","",'رصد درجات'!A794)</f>
        <v/>
      </c>
      <c r="B794" s="88" t="str">
        <f>IF('رصد درجات'!B794="","",'رصد درجات'!B794)</f>
        <v/>
      </c>
      <c r="C794" s="88" t="str">
        <f>IF('رصد درجات'!C794="","",'رصد درجات'!C794)</f>
        <v/>
      </c>
      <c r="D794" s="104" t="str">
        <f>IF('رصد درجات'!D794="","",'رصد درجات'!D794)</f>
        <v/>
      </c>
      <c r="E794" s="88" t="str">
        <f>IF('رصد درجات'!E794="","",'رصد درجات'!E794)</f>
        <v/>
      </c>
      <c r="F794" s="88" t="str">
        <f>IF('رصد درجات'!F794="","",'رصد درجات'!F794)</f>
        <v/>
      </c>
      <c r="G794" s="88" t="str">
        <f>IF('رصد درجات'!G794="","",'رصد درجات'!G794)</f>
        <v/>
      </c>
      <c r="H794" s="88" t="str">
        <f>IF('رصد درجات'!H794="","",'رصد درجات'!H794)</f>
        <v/>
      </c>
      <c r="I794" s="88" t="str">
        <f>IF('رصد درجات'!I794="","",'رصد درجات'!I794)</f>
        <v/>
      </c>
      <c r="J794" s="88" t="str">
        <f>IF('رصد درجات'!J794="","",'رصد درجات'!J794)</f>
        <v/>
      </c>
      <c r="K794" s="88" t="str">
        <f>IF('رصد درجات'!K794="","",'رصد درجات'!K794)</f>
        <v/>
      </c>
      <c r="L794" s="88" t="str">
        <f>IF('رصد درجات'!L794="","",'رصد درجات'!L794)</f>
        <v/>
      </c>
      <c r="M794" s="105" t="str">
        <f>IF('رصد درجات'!M794="","",'رصد درجات'!M794)</f>
        <v/>
      </c>
      <c r="N794" s="105" t="str">
        <f>IF('رصد درجات'!N794="","",'رصد درجات'!N794)</f>
        <v/>
      </c>
      <c r="O794" s="88" t="str">
        <f>IF(C794="","",'رصد درجات'!Y794)</f>
        <v/>
      </c>
      <c r="P794" s="88" t="str">
        <f>IF(C794="","",'رصد درجات'!AL794)</f>
        <v/>
      </c>
      <c r="Q794" s="88" t="str">
        <f t="shared" si="1061"/>
        <v/>
      </c>
      <c r="R794" s="103" t="str">
        <f t="shared" si="1062"/>
        <v/>
      </c>
      <c r="S794" s="88" t="str">
        <f>IF(C794="","",'رصد درجات'!AV794)</f>
        <v/>
      </c>
      <c r="T794" s="88" t="str">
        <f>IF(C794="","",'رصد درجات'!BI794)</f>
        <v/>
      </c>
      <c r="U794" s="88" t="str">
        <f t="shared" si="1063"/>
        <v/>
      </c>
      <c r="V794" s="88" t="str">
        <f t="shared" si="1064"/>
        <v/>
      </c>
      <c r="W794" s="88" t="str">
        <f t="shared" si="1065"/>
        <v/>
      </c>
      <c r="X794" s="106" t="str">
        <f t="shared" si="1066"/>
        <v/>
      </c>
      <c r="Y794" s="107" t="str">
        <f>IF(C794="","",'رصد درجات'!Z794)</f>
        <v/>
      </c>
      <c r="Z794" s="107" t="str">
        <f>IF(C794="","",'رصد درجات'!AM794)</f>
        <v/>
      </c>
      <c r="AA794" s="107" t="str">
        <f t="shared" si="1037"/>
        <v/>
      </c>
      <c r="AB794" s="107" t="str">
        <f t="shared" si="1067"/>
        <v/>
      </c>
      <c r="AC794" s="107" t="str">
        <f>IF(C794="","",'رصد درجات'!AV794)</f>
        <v/>
      </c>
      <c r="AD794" s="107" t="str">
        <f>IF(C794="","",'رصد درجات'!BI794)</f>
        <v/>
      </c>
      <c r="AE794" s="107" t="str">
        <f t="shared" si="1038"/>
        <v/>
      </c>
      <c r="AF794" s="107" t="str">
        <f t="shared" si="1039"/>
        <v/>
      </c>
      <c r="AG794" s="107" t="str">
        <f t="shared" si="1068"/>
        <v/>
      </c>
      <c r="AH794" s="108" t="str">
        <f t="shared" si="1069"/>
        <v/>
      </c>
      <c r="AI794" s="107" t="str">
        <f>IF(C794="","",'رصد درجات'!AA794)</f>
        <v/>
      </c>
      <c r="AJ794" s="107" t="str">
        <f>IF(C794="","",'رصد درجات'!AN794)</f>
        <v/>
      </c>
      <c r="AK794" s="107" t="str">
        <f t="shared" si="1040"/>
        <v/>
      </c>
      <c r="AL794" s="109" t="str">
        <f t="shared" si="1070"/>
        <v/>
      </c>
      <c r="AM794" s="107" t="str">
        <f>IF(C794="","",'رصد درجات'!AX794)</f>
        <v/>
      </c>
      <c r="AN794" s="107" t="str">
        <f>IF(C794="","",'رصد درجات'!BK794)</f>
        <v/>
      </c>
      <c r="AO794" s="107" t="str">
        <f t="shared" si="1041"/>
        <v/>
      </c>
      <c r="AP794" s="107" t="str">
        <f t="shared" si="1042"/>
        <v/>
      </c>
      <c r="AQ794" s="107" t="str">
        <f t="shared" si="1043"/>
        <v/>
      </c>
      <c r="AR794" s="108" t="str">
        <f t="shared" si="1071"/>
        <v/>
      </c>
      <c r="AS794" s="107" t="str">
        <f>IF(C794="","",'رصد درجات'!AB794)</f>
        <v/>
      </c>
      <c r="AT794" s="107" t="str">
        <f>IF(C794="","",'رصد درجات'!AO794)</f>
        <v/>
      </c>
      <c r="AU794" s="107" t="str">
        <f>IF(C794="","",'رصد درجات'!AP794)</f>
        <v/>
      </c>
      <c r="AV794" s="107" t="str">
        <f t="shared" si="1044"/>
        <v/>
      </c>
      <c r="AW794" s="107" t="str">
        <f t="shared" si="1072"/>
        <v/>
      </c>
      <c r="AX794" s="107" t="str">
        <f>IF(C794="","",'رصد درجات'!AY794)</f>
        <v/>
      </c>
      <c r="AY794" s="107" t="str">
        <f>IF(C794="","",'رصد درجات'!BL794)</f>
        <v/>
      </c>
      <c r="AZ794" s="107" t="str">
        <f>IF(C794="","",'رصد درجات'!BM794)</f>
        <v/>
      </c>
      <c r="BA794" s="107" t="str">
        <f t="shared" si="1045"/>
        <v/>
      </c>
      <c r="BB794" s="107" t="str">
        <f t="shared" si="1046"/>
        <v/>
      </c>
      <c r="BC794" s="107" t="str">
        <f t="shared" si="1047"/>
        <v/>
      </c>
      <c r="BD794" s="107" t="str">
        <f t="shared" si="1048"/>
        <v/>
      </c>
      <c r="BE794" s="108" t="str">
        <f t="shared" si="1073"/>
        <v/>
      </c>
      <c r="BF794" s="107" t="str">
        <f>IF(C794="","",'رصد درجات'!AC794)</f>
        <v/>
      </c>
      <c r="BG794" s="107" t="str">
        <f>IF(C794="","",'رصد درجات'!AI794)</f>
        <v/>
      </c>
      <c r="BH794" s="107" t="str">
        <f>IF(C794="","",'رصد درجات'!AQ794)</f>
        <v/>
      </c>
      <c r="BI794" s="107" t="str">
        <f t="shared" si="1049"/>
        <v/>
      </c>
      <c r="BJ794" s="107" t="str">
        <f t="shared" si="1074"/>
        <v/>
      </c>
      <c r="BK794" s="107" t="str">
        <f>IF(C794="","",'رصد درجات'!AZ794)</f>
        <v/>
      </c>
      <c r="BL794" s="107" t="str">
        <f>IF(C794="","",'رصد درجات'!BF794)</f>
        <v/>
      </c>
      <c r="BM794" s="107" t="str">
        <f>IF(C794="","",'رصد درجات'!BN794)</f>
        <v/>
      </c>
      <c r="BN794" s="107" t="str">
        <f t="shared" si="1050"/>
        <v/>
      </c>
      <c r="BO794" s="107" t="str">
        <f t="shared" si="1051"/>
        <v/>
      </c>
      <c r="BP794" s="107" t="str">
        <f t="shared" si="1052"/>
        <v/>
      </c>
      <c r="BQ794" s="107" t="str">
        <f t="shared" si="1053"/>
        <v/>
      </c>
      <c r="BR794" s="108" t="str">
        <f t="shared" si="1075"/>
        <v/>
      </c>
      <c r="BS794" s="107" t="str">
        <f>IF(C794="","",'رصد درجات'!AD794)</f>
        <v/>
      </c>
      <c r="BT794" s="107" t="str">
        <f>IF(C794="","",'رصد درجات'!AR794)</f>
        <v/>
      </c>
      <c r="BU794" s="107" t="str">
        <f t="shared" si="1054"/>
        <v/>
      </c>
      <c r="BV794" s="107" t="str">
        <f t="shared" si="1076"/>
        <v/>
      </c>
      <c r="BW794" s="107" t="str">
        <f>IF(C794="","",'رصد درجات'!BA794)</f>
        <v/>
      </c>
      <c r="BX794" s="107" t="str">
        <f>IF(C794="","",'رصد درجات'!BO794)</f>
        <v/>
      </c>
      <c r="BY794" s="107" t="str">
        <f t="shared" si="1055"/>
        <v/>
      </c>
      <c r="BZ794" s="107" t="str">
        <f t="shared" si="1077"/>
        <v/>
      </c>
      <c r="CA794" s="107" t="str">
        <f t="shared" si="1056"/>
        <v/>
      </c>
      <c r="CB794" s="108" t="str">
        <f t="shared" si="1078"/>
        <v/>
      </c>
      <c r="CC794" s="107" t="str">
        <f>IF(C794="","",'رصد درجات'!AE794)</f>
        <v/>
      </c>
      <c r="CD794" s="107" t="str">
        <f>IF(C794="","",'رصد درجات'!AJ794)</f>
        <v/>
      </c>
      <c r="CE794" s="107" t="str">
        <f>IF(C794="","",'رصد درجات'!AS794)</f>
        <v/>
      </c>
      <c r="CF794" s="107" t="str">
        <f t="shared" si="1057"/>
        <v/>
      </c>
      <c r="CG794" s="107" t="str">
        <f t="shared" si="1079"/>
        <v/>
      </c>
      <c r="CH794" s="107" t="str">
        <f>IF(C794="","",'رصد درجات'!BB794)</f>
        <v/>
      </c>
      <c r="CI794" s="107" t="str">
        <f>IF(C794="","",'رصد درجات'!BF794)</f>
        <v/>
      </c>
      <c r="CJ794" s="107" t="str">
        <f>IF(C794="","",'رصد درجات'!BP794)</f>
        <v/>
      </c>
      <c r="CK794" s="107" t="str">
        <f t="shared" si="1058"/>
        <v/>
      </c>
      <c r="CL794" s="107" t="str">
        <f t="shared" si="1059"/>
        <v/>
      </c>
      <c r="CM794" s="107" t="str">
        <f t="shared" si="1060"/>
        <v/>
      </c>
      <c r="CN794" s="107" t="str">
        <f t="shared" si="1080"/>
        <v/>
      </c>
      <c r="CO794" s="108" t="str">
        <f t="shared" si="1081"/>
        <v/>
      </c>
      <c r="CP794" s="110" t="str">
        <f>IF(C794="","",'رصد درجات'!AF794)</f>
        <v/>
      </c>
      <c r="CQ794" s="103" t="str">
        <f t="shared" si="1082"/>
        <v/>
      </c>
      <c r="CR794" s="110" t="str">
        <f>IF(C794="","",'رصد درجات'!BC794)</f>
        <v/>
      </c>
      <c r="CS794" s="110" t="str">
        <f t="shared" si="1083"/>
        <v/>
      </c>
      <c r="CT794" s="110" t="str">
        <f t="shared" si="1084"/>
        <v/>
      </c>
      <c r="CU794" s="103" t="str">
        <f t="shared" si="1085"/>
        <v/>
      </c>
      <c r="CV794" s="107" t="str">
        <f>IF(C794="","",'رصد درجات'!AG794)</f>
        <v/>
      </c>
      <c r="CW794" s="107" t="str">
        <f t="shared" si="1086"/>
        <v/>
      </c>
      <c r="CX794" s="107" t="str">
        <f>IF(C794="","",'رصد درجات'!BD794)</f>
        <v/>
      </c>
      <c r="CY794" s="110" t="str">
        <f t="shared" si="1087"/>
        <v/>
      </c>
      <c r="CZ794" s="110" t="str">
        <f t="shared" si="1088"/>
        <v/>
      </c>
      <c r="DA794" s="103" t="str">
        <f t="shared" si="1089"/>
        <v/>
      </c>
      <c r="DB794" s="111" t="str">
        <f t="shared" si="1090"/>
        <v/>
      </c>
      <c r="DC794" s="112" t="str">
        <f t="shared" si="1091"/>
        <v/>
      </c>
      <c r="DD794" s="111" t="str">
        <f t="shared" si="1092"/>
        <v/>
      </c>
      <c r="DE794" s="112" t="str">
        <f t="shared" si="1093"/>
        <v/>
      </c>
      <c r="DF794" s="107" t="str">
        <f>IF(C794="","",'رصد درجات'!AH794)</f>
        <v/>
      </c>
      <c r="DG794" s="107" t="str">
        <f>IF(C794="","",'رصد درجات'!AT794)</f>
        <v/>
      </c>
      <c r="DH794" s="107" t="str">
        <f t="shared" si="1094"/>
        <v/>
      </c>
      <c r="DI794" s="107" t="str">
        <f t="shared" si="1095"/>
        <v/>
      </c>
      <c r="DJ794" s="107" t="str">
        <f>IF(C794="","",'رصد درجات'!BE794)</f>
        <v/>
      </c>
      <c r="DK794" s="107" t="str">
        <f>IF(C794="","",'رصد درجات'!BQ794)</f>
        <v/>
      </c>
      <c r="DL794" s="107" t="str">
        <f t="shared" si="1096"/>
        <v/>
      </c>
      <c r="DM794" s="107" t="str">
        <f t="shared" si="1097"/>
        <v/>
      </c>
      <c r="DN794" s="107" t="str">
        <f t="shared" si="1098"/>
        <v/>
      </c>
      <c r="DO794" s="108" t="str">
        <f t="shared" si="1099"/>
        <v/>
      </c>
      <c r="DP794" s="81" t="str">
        <f t="shared" si="1100"/>
        <v/>
      </c>
      <c r="DQ794" s="113" t="str">
        <f t="shared" si="1101"/>
        <v/>
      </c>
      <c r="DR794" s="9">
        <f t="shared" si="1102"/>
        <v>0</v>
      </c>
      <c r="DS794" s="114" t="str">
        <f t="shared" si="1103"/>
        <v/>
      </c>
      <c r="DT794" s="115" t="str">
        <f t="shared" si="1104"/>
        <v/>
      </c>
      <c r="DU794" s="115" t="str">
        <f t="shared" si="1105"/>
        <v/>
      </c>
      <c r="DV794" s="115" t="str">
        <f t="shared" si="1106"/>
        <v/>
      </c>
      <c r="DW794" s="115" t="str">
        <f t="shared" si="1107"/>
        <v/>
      </c>
      <c r="DX794" s="115" t="str">
        <f t="shared" si="1108"/>
        <v/>
      </c>
      <c r="DY794" s="115" t="str">
        <f t="shared" si="1109"/>
        <v/>
      </c>
      <c r="DZ794" s="115" t="str">
        <f t="shared" si="1110"/>
        <v/>
      </c>
      <c r="EA794" s="253"/>
      <c r="EB794" s="253"/>
      <c r="EC794" s="253"/>
      <c r="ED794" s="253"/>
      <c r="EE794" s="253"/>
      <c r="EF794" s="253"/>
      <c r="EG794" s="253"/>
      <c r="EH794" s="253"/>
      <c r="EI794" s="253"/>
      <c r="EJ794" s="253"/>
      <c r="EK794" s="259"/>
      <c r="EL794" s="261" t="str">
        <f t="shared" si="1111"/>
        <v/>
      </c>
      <c r="EM794" s="9"/>
      <c r="EN794" s="9"/>
      <c r="EO794" s="81"/>
      <c r="EP794" s="82"/>
      <c r="EQ794" s="9"/>
      <c r="ER794" s="9"/>
      <c r="ES794" s="10"/>
    </row>
    <row r="795" spans="1:149" s="11" customFormat="1" ht="27" customHeight="1" thickBot="1">
      <c r="A795" s="88" t="str">
        <f>IF('رصد درجات'!A795="","",'رصد درجات'!A795)</f>
        <v/>
      </c>
      <c r="B795" s="88" t="str">
        <f>IF('رصد درجات'!B795="","",'رصد درجات'!B795)</f>
        <v/>
      </c>
      <c r="C795" s="88" t="str">
        <f>IF('رصد درجات'!C795="","",'رصد درجات'!C795)</f>
        <v/>
      </c>
      <c r="D795" s="104" t="str">
        <f>IF('رصد درجات'!D795="","",'رصد درجات'!D795)</f>
        <v/>
      </c>
      <c r="E795" s="88" t="str">
        <f>IF('رصد درجات'!E795="","",'رصد درجات'!E795)</f>
        <v/>
      </c>
      <c r="F795" s="88" t="str">
        <f>IF('رصد درجات'!F795="","",'رصد درجات'!F795)</f>
        <v/>
      </c>
      <c r="G795" s="88" t="str">
        <f>IF('رصد درجات'!G795="","",'رصد درجات'!G795)</f>
        <v/>
      </c>
      <c r="H795" s="88" t="str">
        <f>IF('رصد درجات'!H795="","",'رصد درجات'!H795)</f>
        <v/>
      </c>
      <c r="I795" s="88" t="str">
        <f>IF('رصد درجات'!I795="","",'رصد درجات'!I795)</f>
        <v/>
      </c>
      <c r="J795" s="88" t="str">
        <f>IF('رصد درجات'!J795="","",'رصد درجات'!J795)</f>
        <v/>
      </c>
      <c r="K795" s="88" t="str">
        <f>IF('رصد درجات'!K795="","",'رصد درجات'!K795)</f>
        <v/>
      </c>
      <c r="L795" s="88" t="str">
        <f>IF('رصد درجات'!L795="","",'رصد درجات'!L795)</f>
        <v/>
      </c>
      <c r="M795" s="105" t="str">
        <f>IF('رصد درجات'!M795="","",'رصد درجات'!M795)</f>
        <v/>
      </c>
      <c r="N795" s="105" t="str">
        <f>IF('رصد درجات'!N795="","",'رصد درجات'!N795)</f>
        <v/>
      </c>
      <c r="O795" s="88" t="str">
        <f>IF(C795="","",'رصد درجات'!Y795)</f>
        <v/>
      </c>
      <c r="P795" s="88" t="str">
        <f>IF(C795="","",'رصد درجات'!AL795)</f>
        <v/>
      </c>
      <c r="Q795" s="88" t="str">
        <f t="shared" si="1061"/>
        <v/>
      </c>
      <c r="R795" s="103" t="str">
        <f t="shared" si="1062"/>
        <v/>
      </c>
      <c r="S795" s="88" t="str">
        <f>IF(C795="","",'رصد درجات'!AV795)</f>
        <v/>
      </c>
      <c r="T795" s="88" t="str">
        <f>IF(C795="","",'رصد درجات'!BI795)</f>
        <v/>
      </c>
      <c r="U795" s="88" t="str">
        <f t="shared" si="1063"/>
        <v/>
      </c>
      <c r="V795" s="88" t="str">
        <f t="shared" si="1064"/>
        <v/>
      </c>
      <c r="W795" s="88" t="str">
        <f t="shared" si="1065"/>
        <v/>
      </c>
      <c r="X795" s="106" t="str">
        <f t="shared" si="1066"/>
        <v/>
      </c>
      <c r="Y795" s="107" t="str">
        <f>IF(C795="","",'رصد درجات'!Z795)</f>
        <v/>
      </c>
      <c r="Z795" s="107" t="str">
        <f>IF(C795="","",'رصد درجات'!AM795)</f>
        <v/>
      </c>
      <c r="AA795" s="107" t="str">
        <f t="shared" si="1037"/>
        <v/>
      </c>
      <c r="AB795" s="107" t="str">
        <f t="shared" si="1067"/>
        <v/>
      </c>
      <c r="AC795" s="107" t="str">
        <f>IF(C795="","",'رصد درجات'!AV795)</f>
        <v/>
      </c>
      <c r="AD795" s="107" t="str">
        <f>IF(C795="","",'رصد درجات'!BI795)</f>
        <v/>
      </c>
      <c r="AE795" s="107" t="str">
        <f t="shared" si="1038"/>
        <v/>
      </c>
      <c r="AF795" s="107" t="str">
        <f t="shared" si="1039"/>
        <v/>
      </c>
      <c r="AG795" s="107" t="str">
        <f t="shared" si="1068"/>
        <v/>
      </c>
      <c r="AH795" s="108" t="str">
        <f t="shared" si="1069"/>
        <v/>
      </c>
      <c r="AI795" s="107" t="str">
        <f>IF(C795="","",'رصد درجات'!AA795)</f>
        <v/>
      </c>
      <c r="AJ795" s="107" t="str">
        <f>IF(C795="","",'رصد درجات'!AN795)</f>
        <v/>
      </c>
      <c r="AK795" s="107" t="str">
        <f t="shared" si="1040"/>
        <v/>
      </c>
      <c r="AL795" s="109" t="str">
        <f t="shared" si="1070"/>
        <v/>
      </c>
      <c r="AM795" s="107" t="str">
        <f>IF(C795="","",'رصد درجات'!AX795)</f>
        <v/>
      </c>
      <c r="AN795" s="107" t="str">
        <f>IF(C795="","",'رصد درجات'!BK795)</f>
        <v/>
      </c>
      <c r="AO795" s="107" t="str">
        <f t="shared" si="1041"/>
        <v/>
      </c>
      <c r="AP795" s="107" t="str">
        <f t="shared" si="1042"/>
        <v/>
      </c>
      <c r="AQ795" s="107" t="str">
        <f t="shared" si="1043"/>
        <v/>
      </c>
      <c r="AR795" s="108" t="str">
        <f t="shared" si="1071"/>
        <v/>
      </c>
      <c r="AS795" s="107" t="str">
        <f>IF(C795="","",'رصد درجات'!AB795)</f>
        <v/>
      </c>
      <c r="AT795" s="107" t="str">
        <f>IF(C795="","",'رصد درجات'!AO795)</f>
        <v/>
      </c>
      <c r="AU795" s="107" t="str">
        <f>IF(C795="","",'رصد درجات'!AP795)</f>
        <v/>
      </c>
      <c r="AV795" s="107" t="str">
        <f t="shared" si="1044"/>
        <v/>
      </c>
      <c r="AW795" s="107" t="str">
        <f t="shared" si="1072"/>
        <v/>
      </c>
      <c r="AX795" s="107" t="str">
        <f>IF(C795="","",'رصد درجات'!AY795)</f>
        <v/>
      </c>
      <c r="AY795" s="107" t="str">
        <f>IF(C795="","",'رصد درجات'!BL795)</f>
        <v/>
      </c>
      <c r="AZ795" s="107" t="str">
        <f>IF(C795="","",'رصد درجات'!BM795)</f>
        <v/>
      </c>
      <c r="BA795" s="107" t="str">
        <f t="shared" si="1045"/>
        <v/>
      </c>
      <c r="BB795" s="107" t="str">
        <f t="shared" si="1046"/>
        <v/>
      </c>
      <c r="BC795" s="107" t="str">
        <f t="shared" si="1047"/>
        <v/>
      </c>
      <c r="BD795" s="107" t="str">
        <f t="shared" si="1048"/>
        <v/>
      </c>
      <c r="BE795" s="108" t="str">
        <f t="shared" si="1073"/>
        <v/>
      </c>
      <c r="BF795" s="107" t="str">
        <f>IF(C795="","",'رصد درجات'!AC795)</f>
        <v/>
      </c>
      <c r="BG795" s="107" t="str">
        <f>IF(C795="","",'رصد درجات'!AI795)</f>
        <v/>
      </c>
      <c r="BH795" s="107" t="str">
        <f>IF(C795="","",'رصد درجات'!AQ795)</f>
        <v/>
      </c>
      <c r="BI795" s="107" t="str">
        <f t="shared" si="1049"/>
        <v/>
      </c>
      <c r="BJ795" s="107" t="str">
        <f t="shared" si="1074"/>
        <v/>
      </c>
      <c r="BK795" s="107" t="str">
        <f>IF(C795="","",'رصد درجات'!AZ795)</f>
        <v/>
      </c>
      <c r="BL795" s="107" t="str">
        <f>IF(C795="","",'رصد درجات'!BF795)</f>
        <v/>
      </c>
      <c r="BM795" s="107" t="str">
        <f>IF(C795="","",'رصد درجات'!BN795)</f>
        <v/>
      </c>
      <c r="BN795" s="107" t="str">
        <f t="shared" si="1050"/>
        <v/>
      </c>
      <c r="BO795" s="107" t="str">
        <f t="shared" si="1051"/>
        <v/>
      </c>
      <c r="BP795" s="107" t="str">
        <f t="shared" si="1052"/>
        <v/>
      </c>
      <c r="BQ795" s="107" t="str">
        <f t="shared" si="1053"/>
        <v/>
      </c>
      <c r="BR795" s="108" t="str">
        <f t="shared" si="1075"/>
        <v/>
      </c>
      <c r="BS795" s="107" t="str">
        <f>IF(C795="","",'رصد درجات'!AD795)</f>
        <v/>
      </c>
      <c r="BT795" s="107" t="str">
        <f>IF(C795="","",'رصد درجات'!AR795)</f>
        <v/>
      </c>
      <c r="BU795" s="107" t="str">
        <f t="shared" si="1054"/>
        <v/>
      </c>
      <c r="BV795" s="107" t="str">
        <f t="shared" si="1076"/>
        <v/>
      </c>
      <c r="BW795" s="107" t="str">
        <f>IF(C795="","",'رصد درجات'!BA795)</f>
        <v/>
      </c>
      <c r="BX795" s="107" t="str">
        <f>IF(C795="","",'رصد درجات'!BO795)</f>
        <v/>
      </c>
      <c r="BY795" s="107" t="str">
        <f t="shared" si="1055"/>
        <v/>
      </c>
      <c r="BZ795" s="107" t="str">
        <f t="shared" si="1077"/>
        <v/>
      </c>
      <c r="CA795" s="107" t="str">
        <f t="shared" si="1056"/>
        <v/>
      </c>
      <c r="CB795" s="108" t="str">
        <f t="shared" si="1078"/>
        <v/>
      </c>
      <c r="CC795" s="107" t="str">
        <f>IF(C795="","",'رصد درجات'!AE795)</f>
        <v/>
      </c>
      <c r="CD795" s="107" t="str">
        <f>IF(C795="","",'رصد درجات'!AJ795)</f>
        <v/>
      </c>
      <c r="CE795" s="107" t="str">
        <f>IF(C795="","",'رصد درجات'!AS795)</f>
        <v/>
      </c>
      <c r="CF795" s="107" t="str">
        <f t="shared" si="1057"/>
        <v/>
      </c>
      <c r="CG795" s="107" t="str">
        <f t="shared" si="1079"/>
        <v/>
      </c>
      <c r="CH795" s="107" t="str">
        <f>IF(C795="","",'رصد درجات'!BB795)</f>
        <v/>
      </c>
      <c r="CI795" s="107" t="str">
        <f>IF(C795="","",'رصد درجات'!BF795)</f>
        <v/>
      </c>
      <c r="CJ795" s="107" t="str">
        <f>IF(C795="","",'رصد درجات'!BP795)</f>
        <v/>
      </c>
      <c r="CK795" s="107" t="str">
        <f t="shared" si="1058"/>
        <v/>
      </c>
      <c r="CL795" s="107" t="str">
        <f t="shared" si="1059"/>
        <v/>
      </c>
      <c r="CM795" s="107" t="str">
        <f t="shared" si="1060"/>
        <v/>
      </c>
      <c r="CN795" s="107" t="str">
        <f t="shared" si="1080"/>
        <v/>
      </c>
      <c r="CO795" s="108" t="str">
        <f t="shared" si="1081"/>
        <v/>
      </c>
      <c r="CP795" s="110" t="str">
        <f>IF(C795="","",'رصد درجات'!AF795)</f>
        <v/>
      </c>
      <c r="CQ795" s="103" t="str">
        <f t="shared" si="1082"/>
        <v/>
      </c>
      <c r="CR795" s="110" t="str">
        <f>IF(C795="","",'رصد درجات'!BC795)</f>
        <v/>
      </c>
      <c r="CS795" s="110" t="str">
        <f t="shared" si="1083"/>
        <v/>
      </c>
      <c r="CT795" s="110" t="str">
        <f t="shared" si="1084"/>
        <v/>
      </c>
      <c r="CU795" s="103" t="str">
        <f t="shared" si="1085"/>
        <v/>
      </c>
      <c r="CV795" s="107" t="str">
        <f>IF(C795="","",'رصد درجات'!AG795)</f>
        <v/>
      </c>
      <c r="CW795" s="107" t="str">
        <f t="shared" si="1086"/>
        <v/>
      </c>
      <c r="CX795" s="107" t="str">
        <f>IF(C795="","",'رصد درجات'!BD795)</f>
        <v/>
      </c>
      <c r="CY795" s="110" t="str">
        <f t="shared" si="1087"/>
        <v/>
      </c>
      <c r="CZ795" s="110" t="str">
        <f t="shared" si="1088"/>
        <v/>
      </c>
      <c r="DA795" s="103" t="str">
        <f t="shared" si="1089"/>
        <v/>
      </c>
      <c r="DB795" s="111" t="str">
        <f t="shared" si="1090"/>
        <v/>
      </c>
      <c r="DC795" s="112" t="str">
        <f t="shared" si="1091"/>
        <v/>
      </c>
      <c r="DD795" s="111" t="str">
        <f t="shared" si="1092"/>
        <v/>
      </c>
      <c r="DE795" s="112" t="str">
        <f t="shared" si="1093"/>
        <v/>
      </c>
      <c r="DF795" s="107" t="str">
        <f>IF(C795="","",'رصد درجات'!AH795)</f>
        <v/>
      </c>
      <c r="DG795" s="107" t="str">
        <f>IF(C795="","",'رصد درجات'!AT795)</f>
        <v/>
      </c>
      <c r="DH795" s="107" t="str">
        <f t="shared" si="1094"/>
        <v/>
      </c>
      <c r="DI795" s="107" t="str">
        <f t="shared" si="1095"/>
        <v/>
      </c>
      <c r="DJ795" s="107" t="str">
        <f>IF(C795="","",'رصد درجات'!BE795)</f>
        <v/>
      </c>
      <c r="DK795" s="107" t="str">
        <f>IF(C795="","",'رصد درجات'!BQ795)</f>
        <v/>
      </c>
      <c r="DL795" s="107" t="str">
        <f t="shared" si="1096"/>
        <v/>
      </c>
      <c r="DM795" s="107" t="str">
        <f t="shared" si="1097"/>
        <v/>
      </c>
      <c r="DN795" s="107" t="str">
        <f t="shared" si="1098"/>
        <v/>
      </c>
      <c r="DO795" s="108" t="str">
        <f t="shared" si="1099"/>
        <v/>
      </c>
      <c r="DP795" s="81" t="str">
        <f t="shared" si="1100"/>
        <v/>
      </c>
      <c r="DQ795" s="113" t="str">
        <f t="shared" si="1101"/>
        <v/>
      </c>
      <c r="DR795" s="9">
        <f t="shared" si="1102"/>
        <v>0</v>
      </c>
      <c r="DS795" s="114" t="str">
        <f t="shared" si="1103"/>
        <v/>
      </c>
      <c r="DT795" s="115" t="str">
        <f t="shared" si="1104"/>
        <v/>
      </c>
      <c r="DU795" s="115" t="str">
        <f t="shared" si="1105"/>
        <v/>
      </c>
      <c r="DV795" s="115" t="str">
        <f t="shared" si="1106"/>
        <v/>
      </c>
      <c r="DW795" s="115" t="str">
        <f t="shared" si="1107"/>
        <v/>
      </c>
      <c r="DX795" s="115" t="str">
        <f t="shared" si="1108"/>
        <v/>
      </c>
      <c r="DY795" s="115" t="str">
        <f t="shared" si="1109"/>
        <v/>
      </c>
      <c r="DZ795" s="115" t="str">
        <f t="shared" si="1110"/>
        <v/>
      </c>
      <c r="EA795" s="253"/>
      <c r="EB795" s="253"/>
      <c r="EC795" s="253"/>
      <c r="ED795" s="253"/>
      <c r="EE795" s="253"/>
      <c r="EF795" s="253"/>
      <c r="EG795" s="253"/>
      <c r="EH795" s="253"/>
      <c r="EI795" s="253"/>
      <c r="EJ795" s="253"/>
      <c r="EK795" s="259"/>
      <c r="EL795" s="261" t="str">
        <f t="shared" si="1111"/>
        <v/>
      </c>
      <c r="EM795" s="9"/>
      <c r="EN795" s="9"/>
      <c r="EO795" s="81"/>
      <c r="EP795" s="82"/>
      <c r="EQ795" s="9"/>
      <c r="ER795" s="9"/>
      <c r="ES795" s="10"/>
    </row>
    <row r="796" spans="1:149" s="11" customFormat="1" ht="27" customHeight="1" thickBot="1">
      <c r="A796" s="88" t="str">
        <f>IF('رصد درجات'!A796="","",'رصد درجات'!A796)</f>
        <v/>
      </c>
      <c r="B796" s="88" t="str">
        <f>IF('رصد درجات'!B796="","",'رصد درجات'!B796)</f>
        <v/>
      </c>
      <c r="C796" s="88" t="str">
        <f>IF('رصد درجات'!C796="","",'رصد درجات'!C796)</f>
        <v/>
      </c>
      <c r="D796" s="104" t="str">
        <f>IF('رصد درجات'!D796="","",'رصد درجات'!D796)</f>
        <v/>
      </c>
      <c r="E796" s="88" t="str">
        <f>IF('رصد درجات'!E796="","",'رصد درجات'!E796)</f>
        <v/>
      </c>
      <c r="F796" s="88" t="str">
        <f>IF('رصد درجات'!F796="","",'رصد درجات'!F796)</f>
        <v/>
      </c>
      <c r="G796" s="88" t="str">
        <f>IF('رصد درجات'!G796="","",'رصد درجات'!G796)</f>
        <v/>
      </c>
      <c r="H796" s="88" t="str">
        <f>IF('رصد درجات'!H796="","",'رصد درجات'!H796)</f>
        <v/>
      </c>
      <c r="I796" s="88" t="str">
        <f>IF('رصد درجات'!I796="","",'رصد درجات'!I796)</f>
        <v/>
      </c>
      <c r="J796" s="88" t="str">
        <f>IF('رصد درجات'!J796="","",'رصد درجات'!J796)</f>
        <v/>
      </c>
      <c r="K796" s="88" t="str">
        <f>IF('رصد درجات'!K796="","",'رصد درجات'!K796)</f>
        <v/>
      </c>
      <c r="L796" s="88" t="str">
        <f>IF('رصد درجات'!L796="","",'رصد درجات'!L796)</f>
        <v/>
      </c>
      <c r="M796" s="105" t="str">
        <f>IF('رصد درجات'!M796="","",'رصد درجات'!M796)</f>
        <v/>
      </c>
      <c r="N796" s="105" t="str">
        <f>IF('رصد درجات'!N796="","",'رصد درجات'!N796)</f>
        <v/>
      </c>
      <c r="O796" s="88" t="str">
        <f>IF(C796="","",'رصد درجات'!Y796)</f>
        <v/>
      </c>
      <c r="P796" s="88" t="str">
        <f>IF(C796="","",'رصد درجات'!AL796)</f>
        <v/>
      </c>
      <c r="Q796" s="88" t="str">
        <f t="shared" si="1061"/>
        <v/>
      </c>
      <c r="R796" s="103" t="str">
        <f t="shared" si="1062"/>
        <v/>
      </c>
      <c r="S796" s="88" t="str">
        <f>IF(C796="","",'رصد درجات'!AV796)</f>
        <v/>
      </c>
      <c r="T796" s="88" t="str">
        <f>IF(C796="","",'رصد درجات'!BI796)</f>
        <v/>
      </c>
      <c r="U796" s="88" t="str">
        <f t="shared" si="1063"/>
        <v/>
      </c>
      <c r="V796" s="88" t="str">
        <f t="shared" si="1064"/>
        <v/>
      </c>
      <c r="W796" s="88" t="str">
        <f t="shared" si="1065"/>
        <v/>
      </c>
      <c r="X796" s="106" t="str">
        <f t="shared" si="1066"/>
        <v/>
      </c>
      <c r="Y796" s="107" t="str">
        <f>IF(C796="","",'رصد درجات'!Z796)</f>
        <v/>
      </c>
      <c r="Z796" s="107" t="str">
        <f>IF(C796="","",'رصد درجات'!AM796)</f>
        <v/>
      </c>
      <c r="AA796" s="107" t="str">
        <f t="shared" si="1037"/>
        <v/>
      </c>
      <c r="AB796" s="107" t="str">
        <f t="shared" si="1067"/>
        <v/>
      </c>
      <c r="AC796" s="107" t="str">
        <f>IF(C796="","",'رصد درجات'!AV796)</f>
        <v/>
      </c>
      <c r="AD796" s="107" t="str">
        <f>IF(C796="","",'رصد درجات'!BI796)</f>
        <v/>
      </c>
      <c r="AE796" s="107" t="str">
        <f t="shared" si="1038"/>
        <v/>
      </c>
      <c r="AF796" s="107" t="str">
        <f t="shared" si="1039"/>
        <v/>
      </c>
      <c r="AG796" s="107" t="str">
        <f t="shared" si="1068"/>
        <v/>
      </c>
      <c r="AH796" s="108" t="str">
        <f t="shared" si="1069"/>
        <v/>
      </c>
      <c r="AI796" s="107" t="str">
        <f>IF(C796="","",'رصد درجات'!AA796)</f>
        <v/>
      </c>
      <c r="AJ796" s="107" t="str">
        <f>IF(C796="","",'رصد درجات'!AN796)</f>
        <v/>
      </c>
      <c r="AK796" s="107" t="str">
        <f t="shared" si="1040"/>
        <v/>
      </c>
      <c r="AL796" s="109" t="str">
        <f t="shared" si="1070"/>
        <v/>
      </c>
      <c r="AM796" s="107" t="str">
        <f>IF(C796="","",'رصد درجات'!AX796)</f>
        <v/>
      </c>
      <c r="AN796" s="107" t="str">
        <f>IF(C796="","",'رصد درجات'!BK796)</f>
        <v/>
      </c>
      <c r="AO796" s="107" t="str">
        <f t="shared" si="1041"/>
        <v/>
      </c>
      <c r="AP796" s="107" t="str">
        <f t="shared" si="1042"/>
        <v/>
      </c>
      <c r="AQ796" s="107" t="str">
        <f t="shared" si="1043"/>
        <v/>
      </c>
      <c r="AR796" s="108" t="str">
        <f t="shared" si="1071"/>
        <v/>
      </c>
      <c r="AS796" s="107" t="str">
        <f>IF(C796="","",'رصد درجات'!AB796)</f>
        <v/>
      </c>
      <c r="AT796" s="107" t="str">
        <f>IF(C796="","",'رصد درجات'!AO796)</f>
        <v/>
      </c>
      <c r="AU796" s="107" t="str">
        <f>IF(C796="","",'رصد درجات'!AP796)</f>
        <v/>
      </c>
      <c r="AV796" s="107" t="str">
        <f t="shared" si="1044"/>
        <v/>
      </c>
      <c r="AW796" s="107" t="str">
        <f t="shared" si="1072"/>
        <v/>
      </c>
      <c r="AX796" s="107" t="str">
        <f>IF(C796="","",'رصد درجات'!AY796)</f>
        <v/>
      </c>
      <c r="AY796" s="107" t="str">
        <f>IF(C796="","",'رصد درجات'!BL796)</f>
        <v/>
      </c>
      <c r="AZ796" s="107" t="str">
        <f>IF(C796="","",'رصد درجات'!BM796)</f>
        <v/>
      </c>
      <c r="BA796" s="107" t="str">
        <f t="shared" si="1045"/>
        <v/>
      </c>
      <c r="BB796" s="107" t="str">
        <f t="shared" si="1046"/>
        <v/>
      </c>
      <c r="BC796" s="107" t="str">
        <f t="shared" si="1047"/>
        <v/>
      </c>
      <c r="BD796" s="107" t="str">
        <f t="shared" si="1048"/>
        <v/>
      </c>
      <c r="BE796" s="108" t="str">
        <f t="shared" si="1073"/>
        <v/>
      </c>
      <c r="BF796" s="107" t="str">
        <f>IF(C796="","",'رصد درجات'!AC796)</f>
        <v/>
      </c>
      <c r="BG796" s="107" t="str">
        <f>IF(C796="","",'رصد درجات'!AI796)</f>
        <v/>
      </c>
      <c r="BH796" s="107" t="str">
        <f>IF(C796="","",'رصد درجات'!AQ796)</f>
        <v/>
      </c>
      <c r="BI796" s="107" t="str">
        <f t="shared" si="1049"/>
        <v/>
      </c>
      <c r="BJ796" s="107" t="str">
        <f t="shared" si="1074"/>
        <v/>
      </c>
      <c r="BK796" s="107" t="str">
        <f>IF(C796="","",'رصد درجات'!AZ796)</f>
        <v/>
      </c>
      <c r="BL796" s="107" t="str">
        <f>IF(C796="","",'رصد درجات'!BF796)</f>
        <v/>
      </c>
      <c r="BM796" s="107" t="str">
        <f>IF(C796="","",'رصد درجات'!BN796)</f>
        <v/>
      </c>
      <c r="BN796" s="107" t="str">
        <f t="shared" si="1050"/>
        <v/>
      </c>
      <c r="BO796" s="107" t="str">
        <f t="shared" si="1051"/>
        <v/>
      </c>
      <c r="BP796" s="107" t="str">
        <f t="shared" si="1052"/>
        <v/>
      </c>
      <c r="BQ796" s="107" t="str">
        <f t="shared" si="1053"/>
        <v/>
      </c>
      <c r="BR796" s="108" t="str">
        <f t="shared" si="1075"/>
        <v/>
      </c>
      <c r="BS796" s="107" t="str">
        <f>IF(C796="","",'رصد درجات'!AD796)</f>
        <v/>
      </c>
      <c r="BT796" s="107" t="str">
        <f>IF(C796="","",'رصد درجات'!AR796)</f>
        <v/>
      </c>
      <c r="BU796" s="107" t="str">
        <f t="shared" si="1054"/>
        <v/>
      </c>
      <c r="BV796" s="107" t="str">
        <f t="shared" si="1076"/>
        <v/>
      </c>
      <c r="BW796" s="107" t="str">
        <f>IF(C796="","",'رصد درجات'!BA796)</f>
        <v/>
      </c>
      <c r="BX796" s="107" t="str">
        <f>IF(C796="","",'رصد درجات'!BO796)</f>
        <v/>
      </c>
      <c r="BY796" s="107" t="str">
        <f t="shared" si="1055"/>
        <v/>
      </c>
      <c r="BZ796" s="107" t="str">
        <f t="shared" si="1077"/>
        <v/>
      </c>
      <c r="CA796" s="107" t="str">
        <f t="shared" si="1056"/>
        <v/>
      </c>
      <c r="CB796" s="108" t="str">
        <f t="shared" si="1078"/>
        <v/>
      </c>
      <c r="CC796" s="107" t="str">
        <f>IF(C796="","",'رصد درجات'!AE796)</f>
        <v/>
      </c>
      <c r="CD796" s="107" t="str">
        <f>IF(C796="","",'رصد درجات'!AJ796)</f>
        <v/>
      </c>
      <c r="CE796" s="107" t="str">
        <f>IF(C796="","",'رصد درجات'!AS796)</f>
        <v/>
      </c>
      <c r="CF796" s="107" t="str">
        <f t="shared" si="1057"/>
        <v/>
      </c>
      <c r="CG796" s="107" t="str">
        <f t="shared" si="1079"/>
        <v/>
      </c>
      <c r="CH796" s="107" t="str">
        <f>IF(C796="","",'رصد درجات'!BB796)</f>
        <v/>
      </c>
      <c r="CI796" s="107" t="str">
        <f>IF(C796="","",'رصد درجات'!BF796)</f>
        <v/>
      </c>
      <c r="CJ796" s="107" t="str">
        <f>IF(C796="","",'رصد درجات'!BP796)</f>
        <v/>
      </c>
      <c r="CK796" s="107" t="str">
        <f t="shared" si="1058"/>
        <v/>
      </c>
      <c r="CL796" s="107" t="str">
        <f t="shared" si="1059"/>
        <v/>
      </c>
      <c r="CM796" s="107" t="str">
        <f t="shared" si="1060"/>
        <v/>
      </c>
      <c r="CN796" s="107" t="str">
        <f t="shared" si="1080"/>
        <v/>
      </c>
      <c r="CO796" s="108" t="str">
        <f t="shared" si="1081"/>
        <v/>
      </c>
      <c r="CP796" s="110" t="str">
        <f>IF(C796="","",'رصد درجات'!AF796)</f>
        <v/>
      </c>
      <c r="CQ796" s="103" t="str">
        <f t="shared" si="1082"/>
        <v/>
      </c>
      <c r="CR796" s="110" t="str">
        <f>IF(C796="","",'رصد درجات'!BC796)</f>
        <v/>
      </c>
      <c r="CS796" s="110" t="str">
        <f t="shared" si="1083"/>
        <v/>
      </c>
      <c r="CT796" s="110" t="str">
        <f t="shared" si="1084"/>
        <v/>
      </c>
      <c r="CU796" s="103" t="str">
        <f t="shared" si="1085"/>
        <v/>
      </c>
      <c r="CV796" s="107" t="str">
        <f>IF(C796="","",'رصد درجات'!AG796)</f>
        <v/>
      </c>
      <c r="CW796" s="107" t="str">
        <f t="shared" si="1086"/>
        <v/>
      </c>
      <c r="CX796" s="107" t="str">
        <f>IF(C796="","",'رصد درجات'!BD796)</f>
        <v/>
      </c>
      <c r="CY796" s="110" t="str">
        <f t="shared" si="1087"/>
        <v/>
      </c>
      <c r="CZ796" s="110" t="str">
        <f t="shared" si="1088"/>
        <v/>
      </c>
      <c r="DA796" s="103" t="str">
        <f t="shared" si="1089"/>
        <v/>
      </c>
      <c r="DB796" s="111" t="str">
        <f t="shared" si="1090"/>
        <v/>
      </c>
      <c r="DC796" s="112" t="str">
        <f t="shared" si="1091"/>
        <v/>
      </c>
      <c r="DD796" s="111" t="str">
        <f t="shared" si="1092"/>
        <v/>
      </c>
      <c r="DE796" s="112" t="str">
        <f t="shared" si="1093"/>
        <v/>
      </c>
      <c r="DF796" s="107" t="str">
        <f>IF(C796="","",'رصد درجات'!AH796)</f>
        <v/>
      </c>
      <c r="DG796" s="107" t="str">
        <f>IF(C796="","",'رصد درجات'!AT796)</f>
        <v/>
      </c>
      <c r="DH796" s="107" t="str">
        <f t="shared" si="1094"/>
        <v/>
      </c>
      <c r="DI796" s="107" t="str">
        <f t="shared" si="1095"/>
        <v/>
      </c>
      <c r="DJ796" s="107" t="str">
        <f>IF(C796="","",'رصد درجات'!BE796)</f>
        <v/>
      </c>
      <c r="DK796" s="107" t="str">
        <f>IF(C796="","",'رصد درجات'!BQ796)</f>
        <v/>
      </c>
      <c r="DL796" s="107" t="str">
        <f t="shared" si="1096"/>
        <v/>
      </c>
      <c r="DM796" s="107" t="str">
        <f t="shared" si="1097"/>
        <v/>
      </c>
      <c r="DN796" s="107" t="str">
        <f t="shared" si="1098"/>
        <v/>
      </c>
      <c r="DO796" s="108" t="str">
        <f t="shared" si="1099"/>
        <v/>
      </c>
      <c r="DP796" s="81" t="str">
        <f t="shared" si="1100"/>
        <v/>
      </c>
      <c r="DQ796" s="113" t="str">
        <f t="shared" si="1101"/>
        <v/>
      </c>
      <c r="DR796" s="9">
        <f t="shared" si="1102"/>
        <v>0</v>
      </c>
      <c r="DS796" s="114" t="str">
        <f t="shared" si="1103"/>
        <v/>
      </c>
      <c r="DT796" s="115" t="str">
        <f t="shared" si="1104"/>
        <v/>
      </c>
      <c r="DU796" s="115" t="str">
        <f t="shared" si="1105"/>
        <v/>
      </c>
      <c r="DV796" s="115" t="str">
        <f t="shared" si="1106"/>
        <v/>
      </c>
      <c r="DW796" s="115" t="str">
        <f t="shared" si="1107"/>
        <v/>
      </c>
      <c r="DX796" s="115" t="str">
        <f t="shared" si="1108"/>
        <v/>
      </c>
      <c r="DY796" s="115" t="str">
        <f t="shared" si="1109"/>
        <v/>
      </c>
      <c r="DZ796" s="115" t="str">
        <f t="shared" si="1110"/>
        <v/>
      </c>
      <c r="EA796" s="253"/>
      <c r="EB796" s="253"/>
      <c r="EC796" s="253"/>
      <c r="ED796" s="253"/>
      <c r="EE796" s="253"/>
      <c r="EF796" s="253"/>
      <c r="EG796" s="253"/>
      <c r="EH796" s="253"/>
      <c r="EI796" s="253"/>
      <c r="EJ796" s="253"/>
      <c r="EK796" s="259"/>
      <c r="EL796" s="261" t="str">
        <f t="shared" si="1111"/>
        <v/>
      </c>
      <c r="EM796" s="9"/>
      <c r="EN796" s="9"/>
      <c r="EO796" s="81"/>
      <c r="EP796" s="82"/>
      <c r="EQ796" s="9"/>
      <c r="ER796" s="9"/>
      <c r="ES796" s="10"/>
    </row>
    <row r="797" spans="1:149" s="11" customFormat="1" ht="27" customHeight="1" thickBot="1">
      <c r="A797" s="88" t="str">
        <f>IF('رصد درجات'!A797="","",'رصد درجات'!A797)</f>
        <v/>
      </c>
      <c r="B797" s="88" t="str">
        <f>IF('رصد درجات'!B797="","",'رصد درجات'!B797)</f>
        <v/>
      </c>
      <c r="C797" s="88" t="str">
        <f>IF('رصد درجات'!C797="","",'رصد درجات'!C797)</f>
        <v/>
      </c>
      <c r="D797" s="104" t="str">
        <f>IF('رصد درجات'!D797="","",'رصد درجات'!D797)</f>
        <v/>
      </c>
      <c r="E797" s="88" t="str">
        <f>IF('رصد درجات'!E797="","",'رصد درجات'!E797)</f>
        <v/>
      </c>
      <c r="F797" s="88" t="str">
        <f>IF('رصد درجات'!F797="","",'رصد درجات'!F797)</f>
        <v/>
      </c>
      <c r="G797" s="88" t="str">
        <f>IF('رصد درجات'!G797="","",'رصد درجات'!G797)</f>
        <v/>
      </c>
      <c r="H797" s="88" t="str">
        <f>IF('رصد درجات'!H797="","",'رصد درجات'!H797)</f>
        <v/>
      </c>
      <c r="I797" s="88" t="str">
        <f>IF('رصد درجات'!I797="","",'رصد درجات'!I797)</f>
        <v/>
      </c>
      <c r="J797" s="88" t="str">
        <f>IF('رصد درجات'!J797="","",'رصد درجات'!J797)</f>
        <v/>
      </c>
      <c r="K797" s="88" t="str">
        <f>IF('رصد درجات'!K797="","",'رصد درجات'!K797)</f>
        <v/>
      </c>
      <c r="L797" s="88" t="str">
        <f>IF('رصد درجات'!L797="","",'رصد درجات'!L797)</f>
        <v/>
      </c>
      <c r="M797" s="105" t="str">
        <f>IF('رصد درجات'!M797="","",'رصد درجات'!M797)</f>
        <v/>
      </c>
      <c r="N797" s="105" t="str">
        <f>IF('رصد درجات'!N797="","",'رصد درجات'!N797)</f>
        <v/>
      </c>
      <c r="O797" s="88" t="str">
        <f>IF(C797="","",'رصد درجات'!Y797)</f>
        <v/>
      </c>
      <c r="P797" s="88" t="str">
        <f>IF(C797="","",'رصد درجات'!AL797)</f>
        <v/>
      </c>
      <c r="Q797" s="88" t="str">
        <f t="shared" si="1061"/>
        <v/>
      </c>
      <c r="R797" s="103" t="str">
        <f t="shared" si="1062"/>
        <v/>
      </c>
      <c r="S797" s="88" t="str">
        <f>IF(C797="","",'رصد درجات'!AV797)</f>
        <v/>
      </c>
      <c r="T797" s="88" t="str">
        <f>IF(C797="","",'رصد درجات'!BI797)</f>
        <v/>
      </c>
      <c r="U797" s="88" t="str">
        <f t="shared" si="1063"/>
        <v/>
      </c>
      <c r="V797" s="88" t="str">
        <f t="shared" si="1064"/>
        <v/>
      </c>
      <c r="W797" s="88" t="str">
        <f t="shared" si="1065"/>
        <v/>
      </c>
      <c r="X797" s="106" t="str">
        <f t="shared" si="1066"/>
        <v/>
      </c>
      <c r="Y797" s="107" t="str">
        <f>IF(C797="","",'رصد درجات'!Z797)</f>
        <v/>
      </c>
      <c r="Z797" s="107" t="str">
        <f>IF(C797="","",'رصد درجات'!AM797)</f>
        <v/>
      </c>
      <c r="AA797" s="107" t="str">
        <f t="shared" si="1037"/>
        <v/>
      </c>
      <c r="AB797" s="107" t="str">
        <f t="shared" si="1067"/>
        <v/>
      </c>
      <c r="AC797" s="107" t="str">
        <f>IF(C797="","",'رصد درجات'!AV797)</f>
        <v/>
      </c>
      <c r="AD797" s="107" t="str">
        <f>IF(C797="","",'رصد درجات'!BI797)</f>
        <v/>
      </c>
      <c r="AE797" s="107" t="str">
        <f t="shared" si="1038"/>
        <v/>
      </c>
      <c r="AF797" s="107" t="str">
        <f t="shared" si="1039"/>
        <v/>
      </c>
      <c r="AG797" s="107" t="str">
        <f t="shared" si="1068"/>
        <v/>
      </c>
      <c r="AH797" s="108" t="str">
        <f t="shared" si="1069"/>
        <v/>
      </c>
      <c r="AI797" s="107" t="str">
        <f>IF(C797="","",'رصد درجات'!AA797)</f>
        <v/>
      </c>
      <c r="AJ797" s="107" t="str">
        <f>IF(C797="","",'رصد درجات'!AN797)</f>
        <v/>
      </c>
      <c r="AK797" s="107" t="str">
        <f t="shared" si="1040"/>
        <v/>
      </c>
      <c r="AL797" s="109" t="str">
        <f t="shared" si="1070"/>
        <v/>
      </c>
      <c r="AM797" s="107" t="str">
        <f>IF(C797="","",'رصد درجات'!AX797)</f>
        <v/>
      </c>
      <c r="AN797" s="107" t="str">
        <f>IF(C797="","",'رصد درجات'!BK797)</f>
        <v/>
      </c>
      <c r="AO797" s="107" t="str">
        <f t="shared" si="1041"/>
        <v/>
      </c>
      <c r="AP797" s="107" t="str">
        <f t="shared" si="1042"/>
        <v/>
      </c>
      <c r="AQ797" s="107" t="str">
        <f t="shared" si="1043"/>
        <v/>
      </c>
      <c r="AR797" s="108" t="str">
        <f t="shared" si="1071"/>
        <v/>
      </c>
      <c r="AS797" s="107" t="str">
        <f>IF(C797="","",'رصد درجات'!AB797)</f>
        <v/>
      </c>
      <c r="AT797" s="107" t="str">
        <f>IF(C797="","",'رصد درجات'!AO797)</f>
        <v/>
      </c>
      <c r="AU797" s="107" t="str">
        <f>IF(C797="","",'رصد درجات'!AP797)</f>
        <v/>
      </c>
      <c r="AV797" s="107" t="str">
        <f t="shared" si="1044"/>
        <v/>
      </c>
      <c r="AW797" s="107" t="str">
        <f t="shared" si="1072"/>
        <v/>
      </c>
      <c r="AX797" s="107" t="str">
        <f>IF(C797="","",'رصد درجات'!AY797)</f>
        <v/>
      </c>
      <c r="AY797" s="107" t="str">
        <f>IF(C797="","",'رصد درجات'!BL797)</f>
        <v/>
      </c>
      <c r="AZ797" s="107" t="str">
        <f>IF(C797="","",'رصد درجات'!BM797)</f>
        <v/>
      </c>
      <c r="BA797" s="107" t="str">
        <f t="shared" si="1045"/>
        <v/>
      </c>
      <c r="BB797" s="107" t="str">
        <f t="shared" si="1046"/>
        <v/>
      </c>
      <c r="BC797" s="107" t="str">
        <f t="shared" si="1047"/>
        <v/>
      </c>
      <c r="BD797" s="107" t="str">
        <f t="shared" si="1048"/>
        <v/>
      </c>
      <c r="BE797" s="108" t="str">
        <f t="shared" si="1073"/>
        <v/>
      </c>
      <c r="BF797" s="107" t="str">
        <f>IF(C797="","",'رصد درجات'!AC797)</f>
        <v/>
      </c>
      <c r="BG797" s="107" t="str">
        <f>IF(C797="","",'رصد درجات'!AI797)</f>
        <v/>
      </c>
      <c r="BH797" s="107" t="str">
        <f>IF(C797="","",'رصد درجات'!AQ797)</f>
        <v/>
      </c>
      <c r="BI797" s="107" t="str">
        <f t="shared" si="1049"/>
        <v/>
      </c>
      <c r="BJ797" s="107" t="str">
        <f t="shared" si="1074"/>
        <v/>
      </c>
      <c r="BK797" s="107" t="str">
        <f>IF(C797="","",'رصد درجات'!AZ797)</f>
        <v/>
      </c>
      <c r="BL797" s="107" t="str">
        <f>IF(C797="","",'رصد درجات'!BF797)</f>
        <v/>
      </c>
      <c r="BM797" s="107" t="str">
        <f>IF(C797="","",'رصد درجات'!BN797)</f>
        <v/>
      </c>
      <c r="BN797" s="107" t="str">
        <f t="shared" si="1050"/>
        <v/>
      </c>
      <c r="BO797" s="107" t="str">
        <f t="shared" si="1051"/>
        <v/>
      </c>
      <c r="BP797" s="107" t="str">
        <f t="shared" si="1052"/>
        <v/>
      </c>
      <c r="BQ797" s="107" t="str">
        <f t="shared" si="1053"/>
        <v/>
      </c>
      <c r="BR797" s="108" t="str">
        <f t="shared" si="1075"/>
        <v/>
      </c>
      <c r="BS797" s="107" t="str">
        <f>IF(C797="","",'رصد درجات'!AD797)</f>
        <v/>
      </c>
      <c r="BT797" s="107" t="str">
        <f>IF(C797="","",'رصد درجات'!AR797)</f>
        <v/>
      </c>
      <c r="BU797" s="107" t="str">
        <f t="shared" si="1054"/>
        <v/>
      </c>
      <c r="BV797" s="107" t="str">
        <f t="shared" si="1076"/>
        <v/>
      </c>
      <c r="BW797" s="107" t="str">
        <f>IF(C797="","",'رصد درجات'!BA797)</f>
        <v/>
      </c>
      <c r="BX797" s="107" t="str">
        <f>IF(C797="","",'رصد درجات'!BO797)</f>
        <v/>
      </c>
      <c r="BY797" s="107" t="str">
        <f t="shared" si="1055"/>
        <v/>
      </c>
      <c r="BZ797" s="107" t="str">
        <f t="shared" si="1077"/>
        <v/>
      </c>
      <c r="CA797" s="107" t="str">
        <f t="shared" si="1056"/>
        <v/>
      </c>
      <c r="CB797" s="108" t="str">
        <f t="shared" si="1078"/>
        <v/>
      </c>
      <c r="CC797" s="107" t="str">
        <f>IF(C797="","",'رصد درجات'!AE797)</f>
        <v/>
      </c>
      <c r="CD797" s="107" t="str">
        <f>IF(C797="","",'رصد درجات'!AJ797)</f>
        <v/>
      </c>
      <c r="CE797" s="107" t="str">
        <f>IF(C797="","",'رصد درجات'!AS797)</f>
        <v/>
      </c>
      <c r="CF797" s="107" t="str">
        <f t="shared" si="1057"/>
        <v/>
      </c>
      <c r="CG797" s="107" t="str">
        <f t="shared" si="1079"/>
        <v/>
      </c>
      <c r="CH797" s="107" t="str">
        <f>IF(C797="","",'رصد درجات'!BB797)</f>
        <v/>
      </c>
      <c r="CI797" s="107" t="str">
        <f>IF(C797="","",'رصد درجات'!BF797)</f>
        <v/>
      </c>
      <c r="CJ797" s="107" t="str">
        <f>IF(C797="","",'رصد درجات'!BP797)</f>
        <v/>
      </c>
      <c r="CK797" s="107" t="str">
        <f t="shared" si="1058"/>
        <v/>
      </c>
      <c r="CL797" s="107" t="str">
        <f t="shared" si="1059"/>
        <v/>
      </c>
      <c r="CM797" s="107" t="str">
        <f t="shared" si="1060"/>
        <v/>
      </c>
      <c r="CN797" s="107" t="str">
        <f t="shared" si="1080"/>
        <v/>
      </c>
      <c r="CO797" s="108" t="str">
        <f t="shared" si="1081"/>
        <v/>
      </c>
      <c r="CP797" s="110" t="str">
        <f>IF(C797="","",'رصد درجات'!AF797)</f>
        <v/>
      </c>
      <c r="CQ797" s="103" t="str">
        <f t="shared" si="1082"/>
        <v/>
      </c>
      <c r="CR797" s="110" t="str">
        <f>IF(C797="","",'رصد درجات'!BC797)</f>
        <v/>
      </c>
      <c r="CS797" s="110" t="str">
        <f t="shared" si="1083"/>
        <v/>
      </c>
      <c r="CT797" s="110" t="str">
        <f t="shared" si="1084"/>
        <v/>
      </c>
      <c r="CU797" s="103" t="str">
        <f t="shared" si="1085"/>
        <v/>
      </c>
      <c r="CV797" s="107" t="str">
        <f>IF(C797="","",'رصد درجات'!AG797)</f>
        <v/>
      </c>
      <c r="CW797" s="107" t="str">
        <f t="shared" si="1086"/>
        <v/>
      </c>
      <c r="CX797" s="107" t="str">
        <f>IF(C797="","",'رصد درجات'!BD797)</f>
        <v/>
      </c>
      <c r="CY797" s="110" t="str">
        <f t="shared" si="1087"/>
        <v/>
      </c>
      <c r="CZ797" s="110" t="str">
        <f t="shared" si="1088"/>
        <v/>
      </c>
      <c r="DA797" s="103" t="str">
        <f t="shared" si="1089"/>
        <v/>
      </c>
      <c r="DB797" s="111" t="str">
        <f t="shared" si="1090"/>
        <v/>
      </c>
      <c r="DC797" s="112" t="str">
        <f t="shared" si="1091"/>
        <v/>
      </c>
      <c r="DD797" s="111" t="str">
        <f t="shared" si="1092"/>
        <v/>
      </c>
      <c r="DE797" s="112" t="str">
        <f t="shared" si="1093"/>
        <v/>
      </c>
      <c r="DF797" s="107" t="str">
        <f>IF(C797="","",'رصد درجات'!AH797)</f>
        <v/>
      </c>
      <c r="DG797" s="107" t="str">
        <f>IF(C797="","",'رصد درجات'!AT797)</f>
        <v/>
      </c>
      <c r="DH797" s="107" t="str">
        <f t="shared" si="1094"/>
        <v/>
      </c>
      <c r="DI797" s="107" t="str">
        <f t="shared" si="1095"/>
        <v/>
      </c>
      <c r="DJ797" s="107" t="str">
        <f>IF(C797="","",'رصد درجات'!BE797)</f>
        <v/>
      </c>
      <c r="DK797" s="107" t="str">
        <f>IF(C797="","",'رصد درجات'!BQ797)</f>
        <v/>
      </c>
      <c r="DL797" s="107" t="str">
        <f t="shared" si="1096"/>
        <v/>
      </c>
      <c r="DM797" s="107" t="str">
        <f t="shared" si="1097"/>
        <v/>
      </c>
      <c r="DN797" s="107" t="str">
        <f t="shared" si="1098"/>
        <v/>
      </c>
      <c r="DO797" s="108" t="str">
        <f t="shared" si="1099"/>
        <v/>
      </c>
      <c r="DP797" s="81" t="str">
        <f t="shared" si="1100"/>
        <v/>
      </c>
      <c r="DQ797" s="113" t="str">
        <f t="shared" si="1101"/>
        <v/>
      </c>
      <c r="DR797" s="9">
        <f t="shared" si="1102"/>
        <v>0</v>
      </c>
      <c r="DS797" s="114" t="str">
        <f t="shared" si="1103"/>
        <v/>
      </c>
      <c r="DT797" s="115" t="str">
        <f t="shared" si="1104"/>
        <v/>
      </c>
      <c r="DU797" s="115" t="str">
        <f t="shared" si="1105"/>
        <v/>
      </c>
      <c r="DV797" s="115" t="str">
        <f t="shared" si="1106"/>
        <v/>
      </c>
      <c r="DW797" s="115" t="str">
        <f t="shared" si="1107"/>
        <v/>
      </c>
      <c r="DX797" s="115" t="str">
        <f t="shared" si="1108"/>
        <v/>
      </c>
      <c r="DY797" s="115" t="str">
        <f t="shared" si="1109"/>
        <v/>
      </c>
      <c r="DZ797" s="115" t="str">
        <f t="shared" si="1110"/>
        <v/>
      </c>
      <c r="EA797" s="253"/>
      <c r="EB797" s="253"/>
      <c r="EC797" s="253"/>
      <c r="ED797" s="253"/>
      <c r="EE797" s="253"/>
      <c r="EF797" s="253"/>
      <c r="EG797" s="253"/>
      <c r="EH797" s="253"/>
      <c r="EI797" s="253"/>
      <c r="EJ797" s="253"/>
      <c r="EK797" s="259"/>
      <c r="EL797" s="261" t="str">
        <f t="shared" si="1111"/>
        <v/>
      </c>
      <c r="EM797" s="9"/>
      <c r="EN797" s="9"/>
      <c r="EO797" s="81"/>
      <c r="EP797" s="82"/>
      <c r="EQ797" s="9"/>
      <c r="ER797" s="9"/>
      <c r="ES797" s="10"/>
    </row>
    <row r="798" spans="1:149" s="11" customFormat="1" ht="27" customHeight="1" thickBot="1">
      <c r="A798" s="88" t="str">
        <f>IF('رصد درجات'!A798="","",'رصد درجات'!A798)</f>
        <v/>
      </c>
      <c r="B798" s="88" t="str">
        <f>IF('رصد درجات'!B798="","",'رصد درجات'!B798)</f>
        <v/>
      </c>
      <c r="C798" s="88" t="str">
        <f>IF('رصد درجات'!C798="","",'رصد درجات'!C798)</f>
        <v/>
      </c>
      <c r="D798" s="104" t="str">
        <f>IF('رصد درجات'!D798="","",'رصد درجات'!D798)</f>
        <v/>
      </c>
      <c r="E798" s="88" t="str">
        <f>IF('رصد درجات'!E798="","",'رصد درجات'!E798)</f>
        <v/>
      </c>
      <c r="F798" s="88" t="str">
        <f>IF('رصد درجات'!F798="","",'رصد درجات'!F798)</f>
        <v/>
      </c>
      <c r="G798" s="88" t="str">
        <f>IF('رصد درجات'!G798="","",'رصد درجات'!G798)</f>
        <v/>
      </c>
      <c r="H798" s="88" t="str">
        <f>IF('رصد درجات'!H798="","",'رصد درجات'!H798)</f>
        <v/>
      </c>
      <c r="I798" s="88" t="str">
        <f>IF('رصد درجات'!I798="","",'رصد درجات'!I798)</f>
        <v/>
      </c>
      <c r="J798" s="88" t="str">
        <f>IF('رصد درجات'!J798="","",'رصد درجات'!J798)</f>
        <v/>
      </c>
      <c r="K798" s="88" t="str">
        <f>IF('رصد درجات'!K798="","",'رصد درجات'!K798)</f>
        <v/>
      </c>
      <c r="L798" s="88" t="str">
        <f>IF('رصد درجات'!L798="","",'رصد درجات'!L798)</f>
        <v/>
      </c>
      <c r="M798" s="105" t="str">
        <f>IF('رصد درجات'!M798="","",'رصد درجات'!M798)</f>
        <v/>
      </c>
      <c r="N798" s="105" t="str">
        <f>IF('رصد درجات'!N798="","",'رصد درجات'!N798)</f>
        <v/>
      </c>
      <c r="O798" s="88" t="str">
        <f>IF(C798="","",'رصد درجات'!Y798)</f>
        <v/>
      </c>
      <c r="P798" s="88" t="str">
        <f>IF(C798="","",'رصد درجات'!AL798)</f>
        <v/>
      </c>
      <c r="Q798" s="88" t="str">
        <f t="shared" si="1061"/>
        <v/>
      </c>
      <c r="R798" s="103" t="str">
        <f t="shared" si="1062"/>
        <v/>
      </c>
      <c r="S798" s="88" t="str">
        <f>IF(C798="","",'رصد درجات'!AV798)</f>
        <v/>
      </c>
      <c r="T798" s="88" t="str">
        <f>IF(C798="","",'رصد درجات'!BI798)</f>
        <v/>
      </c>
      <c r="U798" s="88" t="str">
        <f t="shared" si="1063"/>
        <v/>
      </c>
      <c r="V798" s="88" t="str">
        <f t="shared" si="1064"/>
        <v/>
      </c>
      <c r="W798" s="88" t="str">
        <f t="shared" si="1065"/>
        <v/>
      </c>
      <c r="X798" s="106" t="str">
        <f t="shared" si="1066"/>
        <v/>
      </c>
      <c r="Y798" s="107" t="str">
        <f>IF(C798="","",'رصد درجات'!Z798)</f>
        <v/>
      </c>
      <c r="Z798" s="107" t="str">
        <f>IF(C798="","",'رصد درجات'!AM798)</f>
        <v/>
      </c>
      <c r="AA798" s="107" t="str">
        <f t="shared" si="1037"/>
        <v/>
      </c>
      <c r="AB798" s="107" t="str">
        <f t="shared" si="1067"/>
        <v/>
      </c>
      <c r="AC798" s="107" t="str">
        <f>IF(C798="","",'رصد درجات'!AV798)</f>
        <v/>
      </c>
      <c r="AD798" s="107" t="str">
        <f>IF(C798="","",'رصد درجات'!BI798)</f>
        <v/>
      </c>
      <c r="AE798" s="107" t="str">
        <f t="shared" si="1038"/>
        <v/>
      </c>
      <c r="AF798" s="107" t="str">
        <f t="shared" si="1039"/>
        <v/>
      </c>
      <c r="AG798" s="107" t="str">
        <f t="shared" si="1068"/>
        <v/>
      </c>
      <c r="AH798" s="108" t="str">
        <f t="shared" si="1069"/>
        <v/>
      </c>
      <c r="AI798" s="107" t="str">
        <f>IF(C798="","",'رصد درجات'!AA798)</f>
        <v/>
      </c>
      <c r="AJ798" s="107" t="str">
        <f>IF(C798="","",'رصد درجات'!AN798)</f>
        <v/>
      </c>
      <c r="AK798" s="107" t="str">
        <f t="shared" si="1040"/>
        <v/>
      </c>
      <c r="AL798" s="109" t="str">
        <f t="shared" si="1070"/>
        <v/>
      </c>
      <c r="AM798" s="107" t="str">
        <f>IF(C798="","",'رصد درجات'!AX798)</f>
        <v/>
      </c>
      <c r="AN798" s="107" t="str">
        <f>IF(C798="","",'رصد درجات'!BK798)</f>
        <v/>
      </c>
      <c r="AO798" s="107" t="str">
        <f t="shared" si="1041"/>
        <v/>
      </c>
      <c r="AP798" s="107" t="str">
        <f t="shared" si="1042"/>
        <v/>
      </c>
      <c r="AQ798" s="107" t="str">
        <f t="shared" si="1043"/>
        <v/>
      </c>
      <c r="AR798" s="108" t="str">
        <f t="shared" si="1071"/>
        <v/>
      </c>
      <c r="AS798" s="107" t="str">
        <f>IF(C798="","",'رصد درجات'!AB798)</f>
        <v/>
      </c>
      <c r="AT798" s="107" t="str">
        <f>IF(C798="","",'رصد درجات'!AO798)</f>
        <v/>
      </c>
      <c r="AU798" s="107" t="str">
        <f>IF(C798="","",'رصد درجات'!AP798)</f>
        <v/>
      </c>
      <c r="AV798" s="107" t="str">
        <f t="shared" si="1044"/>
        <v/>
      </c>
      <c r="AW798" s="107" t="str">
        <f t="shared" si="1072"/>
        <v/>
      </c>
      <c r="AX798" s="107" t="str">
        <f>IF(C798="","",'رصد درجات'!AY798)</f>
        <v/>
      </c>
      <c r="AY798" s="107" t="str">
        <f>IF(C798="","",'رصد درجات'!BL798)</f>
        <v/>
      </c>
      <c r="AZ798" s="107" t="str">
        <f>IF(C798="","",'رصد درجات'!BM798)</f>
        <v/>
      </c>
      <c r="BA798" s="107" t="str">
        <f t="shared" si="1045"/>
        <v/>
      </c>
      <c r="BB798" s="107" t="str">
        <f t="shared" si="1046"/>
        <v/>
      </c>
      <c r="BC798" s="107" t="str">
        <f t="shared" si="1047"/>
        <v/>
      </c>
      <c r="BD798" s="107" t="str">
        <f t="shared" si="1048"/>
        <v/>
      </c>
      <c r="BE798" s="108" t="str">
        <f t="shared" si="1073"/>
        <v/>
      </c>
      <c r="BF798" s="107" t="str">
        <f>IF(C798="","",'رصد درجات'!AC798)</f>
        <v/>
      </c>
      <c r="BG798" s="107" t="str">
        <f>IF(C798="","",'رصد درجات'!AI798)</f>
        <v/>
      </c>
      <c r="BH798" s="107" t="str">
        <f>IF(C798="","",'رصد درجات'!AQ798)</f>
        <v/>
      </c>
      <c r="BI798" s="107" t="str">
        <f t="shared" si="1049"/>
        <v/>
      </c>
      <c r="BJ798" s="107" t="str">
        <f t="shared" si="1074"/>
        <v/>
      </c>
      <c r="BK798" s="107" t="str">
        <f>IF(C798="","",'رصد درجات'!AZ798)</f>
        <v/>
      </c>
      <c r="BL798" s="107" t="str">
        <f>IF(C798="","",'رصد درجات'!BF798)</f>
        <v/>
      </c>
      <c r="BM798" s="107" t="str">
        <f>IF(C798="","",'رصد درجات'!BN798)</f>
        <v/>
      </c>
      <c r="BN798" s="107" t="str">
        <f t="shared" si="1050"/>
        <v/>
      </c>
      <c r="BO798" s="107" t="str">
        <f t="shared" si="1051"/>
        <v/>
      </c>
      <c r="BP798" s="107" t="str">
        <f t="shared" si="1052"/>
        <v/>
      </c>
      <c r="BQ798" s="107" t="str">
        <f t="shared" si="1053"/>
        <v/>
      </c>
      <c r="BR798" s="108" t="str">
        <f t="shared" si="1075"/>
        <v/>
      </c>
      <c r="BS798" s="107" t="str">
        <f>IF(C798="","",'رصد درجات'!AD798)</f>
        <v/>
      </c>
      <c r="BT798" s="107" t="str">
        <f>IF(C798="","",'رصد درجات'!AR798)</f>
        <v/>
      </c>
      <c r="BU798" s="107" t="str">
        <f t="shared" si="1054"/>
        <v/>
      </c>
      <c r="BV798" s="107" t="str">
        <f t="shared" si="1076"/>
        <v/>
      </c>
      <c r="BW798" s="107" t="str">
        <f>IF(C798="","",'رصد درجات'!BA798)</f>
        <v/>
      </c>
      <c r="BX798" s="107" t="str">
        <f>IF(C798="","",'رصد درجات'!BO798)</f>
        <v/>
      </c>
      <c r="BY798" s="107" t="str">
        <f t="shared" si="1055"/>
        <v/>
      </c>
      <c r="BZ798" s="107" t="str">
        <f t="shared" si="1077"/>
        <v/>
      </c>
      <c r="CA798" s="107" t="str">
        <f t="shared" si="1056"/>
        <v/>
      </c>
      <c r="CB798" s="108" t="str">
        <f t="shared" si="1078"/>
        <v/>
      </c>
      <c r="CC798" s="107" t="str">
        <f>IF(C798="","",'رصد درجات'!AE798)</f>
        <v/>
      </c>
      <c r="CD798" s="107" t="str">
        <f>IF(C798="","",'رصد درجات'!AJ798)</f>
        <v/>
      </c>
      <c r="CE798" s="107" t="str">
        <f>IF(C798="","",'رصد درجات'!AS798)</f>
        <v/>
      </c>
      <c r="CF798" s="107" t="str">
        <f t="shared" si="1057"/>
        <v/>
      </c>
      <c r="CG798" s="107" t="str">
        <f t="shared" si="1079"/>
        <v/>
      </c>
      <c r="CH798" s="107" t="str">
        <f>IF(C798="","",'رصد درجات'!BB798)</f>
        <v/>
      </c>
      <c r="CI798" s="107" t="str">
        <f>IF(C798="","",'رصد درجات'!BF798)</f>
        <v/>
      </c>
      <c r="CJ798" s="107" t="str">
        <f>IF(C798="","",'رصد درجات'!BP798)</f>
        <v/>
      </c>
      <c r="CK798" s="107" t="str">
        <f t="shared" si="1058"/>
        <v/>
      </c>
      <c r="CL798" s="107" t="str">
        <f t="shared" si="1059"/>
        <v/>
      </c>
      <c r="CM798" s="107" t="str">
        <f t="shared" si="1060"/>
        <v/>
      </c>
      <c r="CN798" s="107" t="str">
        <f t="shared" si="1080"/>
        <v/>
      </c>
      <c r="CO798" s="108" t="str">
        <f t="shared" si="1081"/>
        <v/>
      </c>
      <c r="CP798" s="110" t="str">
        <f>IF(C798="","",'رصد درجات'!AF798)</f>
        <v/>
      </c>
      <c r="CQ798" s="103" t="str">
        <f t="shared" si="1082"/>
        <v/>
      </c>
      <c r="CR798" s="110" t="str">
        <f>IF(C798="","",'رصد درجات'!BC798)</f>
        <v/>
      </c>
      <c r="CS798" s="110" t="str">
        <f t="shared" si="1083"/>
        <v/>
      </c>
      <c r="CT798" s="110" t="str">
        <f t="shared" si="1084"/>
        <v/>
      </c>
      <c r="CU798" s="103" t="str">
        <f t="shared" si="1085"/>
        <v/>
      </c>
      <c r="CV798" s="107" t="str">
        <f>IF(C798="","",'رصد درجات'!AG798)</f>
        <v/>
      </c>
      <c r="CW798" s="107" t="str">
        <f t="shared" si="1086"/>
        <v/>
      </c>
      <c r="CX798" s="107" t="str">
        <f>IF(C798="","",'رصد درجات'!BD798)</f>
        <v/>
      </c>
      <c r="CY798" s="110" t="str">
        <f t="shared" si="1087"/>
        <v/>
      </c>
      <c r="CZ798" s="110" t="str">
        <f t="shared" si="1088"/>
        <v/>
      </c>
      <c r="DA798" s="103" t="str">
        <f t="shared" si="1089"/>
        <v/>
      </c>
      <c r="DB798" s="111" t="str">
        <f t="shared" si="1090"/>
        <v/>
      </c>
      <c r="DC798" s="112" t="str">
        <f t="shared" si="1091"/>
        <v/>
      </c>
      <c r="DD798" s="111" t="str">
        <f t="shared" si="1092"/>
        <v/>
      </c>
      <c r="DE798" s="112" t="str">
        <f t="shared" si="1093"/>
        <v/>
      </c>
      <c r="DF798" s="107" t="str">
        <f>IF(C798="","",'رصد درجات'!AH798)</f>
        <v/>
      </c>
      <c r="DG798" s="107" t="str">
        <f>IF(C798="","",'رصد درجات'!AT798)</f>
        <v/>
      </c>
      <c r="DH798" s="107" t="str">
        <f t="shared" si="1094"/>
        <v/>
      </c>
      <c r="DI798" s="107" t="str">
        <f t="shared" si="1095"/>
        <v/>
      </c>
      <c r="DJ798" s="107" t="str">
        <f>IF(C798="","",'رصد درجات'!BE798)</f>
        <v/>
      </c>
      <c r="DK798" s="107" t="str">
        <f>IF(C798="","",'رصد درجات'!BQ798)</f>
        <v/>
      </c>
      <c r="DL798" s="107" t="str">
        <f t="shared" si="1096"/>
        <v/>
      </c>
      <c r="DM798" s="107" t="str">
        <f t="shared" si="1097"/>
        <v/>
      </c>
      <c r="DN798" s="107" t="str">
        <f t="shared" si="1098"/>
        <v/>
      </c>
      <c r="DO798" s="108" t="str">
        <f t="shared" si="1099"/>
        <v/>
      </c>
      <c r="DP798" s="81" t="str">
        <f t="shared" si="1100"/>
        <v/>
      </c>
      <c r="DQ798" s="113" t="str">
        <f t="shared" si="1101"/>
        <v/>
      </c>
      <c r="DR798" s="9">
        <f t="shared" si="1102"/>
        <v>0</v>
      </c>
      <c r="DS798" s="114" t="str">
        <f t="shared" si="1103"/>
        <v/>
      </c>
      <c r="DT798" s="115" t="str">
        <f t="shared" si="1104"/>
        <v/>
      </c>
      <c r="DU798" s="115" t="str">
        <f t="shared" si="1105"/>
        <v/>
      </c>
      <c r="DV798" s="115" t="str">
        <f t="shared" si="1106"/>
        <v/>
      </c>
      <c r="DW798" s="115" t="str">
        <f t="shared" si="1107"/>
        <v/>
      </c>
      <c r="DX798" s="115" t="str">
        <f t="shared" si="1108"/>
        <v/>
      </c>
      <c r="DY798" s="115" t="str">
        <f t="shared" si="1109"/>
        <v/>
      </c>
      <c r="DZ798" s="115" t="str">
        <f t="shared" si="1110"/>
        <v/>
      </c>
      <c r="EA798" s="253"/>
      <c r="EB798" s="253"/>
      <c r="EC798" s="253"/>
      <c r="ED798" s="253"/>
      <c r="EE798" s="253"/>
      <c r="EF798" s="253"/>
      <c r="EG798" s="253"/>
      <c r="EH798" s="253"/>
      <c r="EI798" s="253"/>
      <c r="EJ798" s="253"/>
      <c r="EK798" s="259"/>
      <c r="EL798" s="261" t="str">
        <f t="shared" si="1111"/>
        <v/>
      </c>
      <c r="EM798" s="9"/>
      <c r="EN798" s="9"/>
      <c r="EO798" s="81"/>
      <c r="EP798" s="82"/>
      <c r="EQ798" s="9"/>
      <c r="ER798" s="9"/>
      <c r="ES798" s="10"/>
    </row>
    <row r="799" spans="1:149" s="11" customFormat="1" ht="27" customHeight="1" thickBot="1">
      <c r="A799" s="88" t="str">
        <f>IF('رصد درجات'!A799="","",'رصد درجات'!A799)</f>
        <v/>
      </c>
      <c r="B799" s="88" t="str">
        <f>IF('رصد درجات'!B799="","",'رصد درجات'!B799)</f>
        <v/>
      </c>
      <c r="C799" s="88" t="str">
        <f>IF('رصد درجات'!C799="","",'رصد درجات'!C799)</f>
        <v/>
      </c>
      <c r="D799" s="104" t="str">
        <f>IF('رصد درجات'!D799="","",'رصد درجات'!D799)</f>
        <v/>
      </c>
      <c r="E799" s="88" t="str">
        <f>IF('رصد درجات'!E799="","",'رصد درجات'!E799)</f>
        <v/>
      </c>
      <c r="F799" s="88" t="str">
        <f>IF('رصد درجات'!F799="","",'رصد درجات'!F799)</f>
        <v/>
      </c>
      <c r="G799" s="88" t="str">
        <f>IF('رصد درجات'!G799="","",'رصد درجات'!G799)</f>
        <v/>
      </c>
      <c r="H799" s="88" t="str">
        <f>IF('رصد درجات'!H799="","",'رصد درجات'!H799)</f>
        <v/>
      </c>
      <c r="I799" s="88" t="str">
        <f>IF('رصد درجات'!I799="","",'رصد درجات'!I799)</f>
        <v/>
      </c>
      <c r="J799" s="88" t="str">
        <f>IF('رصد درجات'!J799="","",'رصد درجات'!J799)</f>
        <v/>
      </c>
      <c r="K799" s="88" t="str">
        <f>IF('رصد درجات'!K799="","",'رصد درجات'!K799)</f>
        <v/>
      </c>
      <c r="L799" s="88" t="str">
        <f>IF('رصد درجات'!L799="","",'رصد درجات'!L799)</f>
        <v/>
      </c>
      <c r="M799" s="105" t="str">
        <f>IF('رصد درجات'!M799="","",'رصد درجات'!M799)</f>
        <v/>
      </c>
      <c r="N799" s="105" t="str">
        <f>IF('رصد درجات'!N799="","",'رصد درجات'!N799)</f>
        <v/>
      </c>
      <c r="O799" s="88" t="str">
        <f>IF(C799="","",'رصد درجات'!Y799)</f>
        <v/>
      </c>
      <c r="P799" s="88" t="str">
        <f>IF(C799="","",'رصد درجات'!AL799)</f>
        <v/>
      </c>
      <c r="Q799" s="88" t="str">
        <f t="shared" si="1061"/>
        <v/>
      </c>
      <c r="R799" s="103" t="str">
        <f t="shared" si="1062"/>
        <v/>
      </c>
      <c r="S799" s="88" t="str">
        <f>IF(C799="","",'رصد درجات'!AV799)</f>
        <v/>
      </c>
      <c r="T799" s="88" t="str">
        <f>IF(C799="","",'رصد درجات'!BI799)</f>
        <v/>
      </c>
      <c r="U799" s="88" t="str">
        <f t="shared" si="1063"/>
        <v/>
      </c>
      <c r="V799" s="88" t="str">
        <f t="shared" si="1064"/>
        <v/>
      </c>
      <c r="W799" s="88" t="str">
        <f t="shared" si="1065"/>
        <v/>
      </c>
      <c r="X799" s="106" t="str">
        <f t="shared" si="1066"/>
        <v/>
      </c>
      <c r="Y799" s="107" t="str">
        <f>IF(C799="","",'رصد درجات'!Z799)</f>
        <v/>
      </c>
      <c r="Z799" s="107" t="str">
        <f>IF(C799="","",'رصد درجات'!AM799)</f>
        <v/>
      </c>
      <c r="AA799" s="107" t="str">
        <f t="shared" si="1037"/>
        <v/>
      </c>
      <c r="AB799" s="107" t="str">
        <f t="shared" si="1067"/>
        <v/>
      </c>
      <c r="AC799" s="107" t="str">
        <f>IF(C799="","",'رصد درجات'!AV799)</f>
        <v/>
      </c>
      <c r="AD799" s="107" t="str">
        <f>IF(C799="","",'رصد درجات'!BI799)</f>
        <v/>
      </c>
      <c r="AE799" s="107" t="str">
        <f t="shared" si="1038"/>
        <v/>
      </c>
      <c r="AF799" s="107" t="str">
        <f t="shared" si="1039"/>
        <v/>
      </c>
      <c r="AG799" s="107" t="str">
        <f t="shared" si="1068"/>
        <v/>
      </c>
      <c r="AH799" s="108" t="str">
        <f t="shared" si="1069"/>
        <v/>
      </c>
      <c r="AI799" s="107" t="str">
        <f>IF(C799="","",'رصد درجات'!AA799)</f>
        <v/>
      </c>
      <c r="AJ799" s="107" t="str">
        <f>IF(C799="","",'رصد درجات'!AN799)</f>
        <v/>
      </c>
      <c r="AK799" s="107" t="str">
        <f t="shared" si="1040"/>
        <v/>
      </c>
      <c r="AL799" s="109" t="str">
        <f t="shared" si="1070"/>
        <v/>
      </c>
      <c r="AM799" s="107" t="str">
        <f>IF(C799="","",'رصد درجات'!AX799)</f>
        <v/>
      </c>
      <c r="AN799" s="107" t="str">
        <f>IF(C799="","",'رصد درجات'!BK799)</f>
        <v/>
      </c>
      <c r="AO799" s="107" t="str">
        <f t="shared" si="1041"/>
        <v/>
      </c>
      <c r="AP799" s="107" t="str">
        <f t="shared" si="1042"/>
        <v/>
      </c>
      <c r="AQ799" s="107" t="str">
        <f t="shared" si="1043"/>
        <v/>
      </c>
      <c r="AR799" s="108" t="str">
        <f t="shared" si="1071"/>
        <v/>
      </c>
      <c r="AS799" s="107" t="str">
        <f>IF(C799="","",'رصد درجات'!AB799)</f>
        <v/>
      </c>
      <c r="AT799" s="107" t="str">
        <f>IF(C799="","",'رصد درجات'!AO799)</f>
        <v/>
      </c>
      <c r="AU799" s="107" t="str">
        <f>IF(C799="","",'رصد درجات'!AP799)</f>
        <v/>
      </c>
      <c r="AV799" s="107" t="str">
        <f t="shared" si="1044"/>
        <v/>
      </c>
      <c r="AW799" s="107" t="str">
        <f t="shared" si="1072"/>
        <v/>
      </c>
      <c r="AX799" s="107" t="str">
        <f>IF(C799="","",'رصد درجات'!AY799)</f>
        <v/>
      </c>
      <c r="AY799" s="107" t="str">
        <f>IF(C799="","",'رصد درجات'!BL799)</f>
        <v/>
      </c>
      <c r="AZ799" s="107" t="str">
        <f>IF(C799="","",'رصد درجات'!BM799)</f>
        <v/>
      </c>
      <c r="BA799" s="107" t="str">
        <f t="shared" si="1045"/>
        <v/>
      </c>
      <c r="BB799" s="107" t="str">
        <f t="shared" si="1046"/>
        <v/>
      </c>
      <c r="BC799" s="107" t="str">
        <f t="shared" si="1047"/>
        <v/>
      </c>
      <c r="BD799" s="107" t="str">
        <f t="shared" si="1048"/>
        <v/>
      </c>
      <c r="BE799" s="108" t="str">
        <f t="shared" si="1073"/>
        <v/>
      </c>
      <c r="BF799" s="107" t="str">
        <f>IF(C799="","",'رصد درجات'!AC799)</f>
        <v/>
      </c>
      <c r="BG799" s="107" t="str">
        <f>IF(C799="","",'رصد درجات'!AI799)</f>
        <v/>
      </c>
      <c r="BH799" s="107" t="str">
        <f>IF(C799="","",'رصد درجات'!AQ799)</f>
        <v/>
      </c>
      <c r="BI799" s="107" t="str">
        <f t="shared" si="1049"/>
        <v/>
      </c>
      <c r="BJ799" s="107" t="str">
        <f t="shared" si="1074"/>
        <v/>
      </c>
      <c r="BK799" s="107" t="str">
        <f>IF(C799="","",'رصد درجات'!AZ799)</f>
        <v/>
      </c>
      <c r="BL799" s="107" t="str">
        <f>IF(C799="","",'رصد درجات'!BF799)</f>
        <v/>
      </c>
      <c r="BM799" s="107" t="str">
        <f>IF(C799="","",'رصد درجات'!BN799)</f>
        <v/>
      </c>
      <c r="BN799" s="107" t="str">
        <f t="shared" si="1050"/>
        <v/>
      </c>
      <c r="BO799" s="107" t="str">
        <f t="shared" si="1051"/>
        <v/>
      </c>
      <c r="BP799" s="107" t="str">
        <f t="shared" si="1052"/>
        <v/>
      </c>
      <c r="BQ799" s="107" t="str">
        <f t="shared" si="1053"/>
        <v/>
      </c>
      <c r="BR799" s="108" t="str">
        <f t="shared" si="1075"/>
        <v/>
      </c>
      <c r="BS799" s="107" t="str">
        <f>IF(C799="","",'رصد درجات'!AD799)</f>
        <v/>
      </c>
      <c r="BT799" s="107" t="str">
        <f>IF(C799="","",'رصد درجات'!AR799)</f>
        <v/>
      </c>
      <c r="BU799" s="107" t="str">
        <f t="shared" si="1054"/>
        <v/>
      </c>
      <c r="BV799" s="107" t="str">
        <f t="shared" si="1076"/>
        <v/>
      </c>
      <c r="BW799" s="107" t="str">
        <f>IF(C799="","",'رصد درجات'!BA799)</f>
        <v/>
      </c>
      <c r="BX799" s="107" t="str">
        <f>IF(C799="","",'رصد درجات'!BO799)</f>
        <v/>
      </c>
      <c r="BY799" s="107" t="str">
        <f t="shared" si="1055"/>
        <v/>
      </c>
      <c r="BZ799" s="107" t="str">
        <f t="shared" si="1077"/>
        <v/>
      </c>
      <c r="CA799" s="107" t="str">
        <f t="shared" si="1056"/>
        <v/>
      </c>
      <c r="CB799" s="108" t="str">
        <f t="shared" si="1078"/>
        <v/>
      </c>
      <c r="CC799" s="107" t="str">
        <f>IF(C799="","",'رصد درجات'!AE799)</f>
        <v/>
      </c>
      <c r="CD799" s="107" t="str">
        <f>IF(C799="","",'رصد درجات'!AJ799)</f>
        <v/>
      </c>
      <c r="CE799" s="107" t="str">
        <f>IF(C799="","",'رصد درجات'!AS799)</f>
        <v/>
      </c>
      <c r="CF799" s="107" t="str">
        <f t="shared" si="1057"/>
        <v/>
      </c>
      <c r="CG799" s="107" t="str">
        <f t="shared" si="1079"/>
        <v/>
      </c>
      <c r="CH799" s="107" t="str">
        <f>IF(C799="","",'رصد درجات'!BB799)</f>
        <v/>
      </c>
      <c r="CI799" s="107" t="str">
        <f>IF(C799="","",'رصد درجات'!BF799)</f>
        <v/>
      </c>
      <c r="CJ799" s="107" t="str">
        <f>IF(C799="","",'رصد درجات'!BP799)</f>
        <v/>
      </c>
      <c r="CK799" s="107" t="str">
        <f t="shared" si="1058"/>
        <v/>
      </c>
      <c r="CL799" s="107" t="str">
        <f t="shared" si="1059"/>
        <v/>
      </c>
      <c r="CM799" s="107" t="str">
        <f t="shared" si="1060"/>
        <v/>
      </c>
      <c r="CN799" s="107" t="str">
        <f t="shared" si="1080"/>
        <v/>
      </c>
      <c r="CO799" s="108" t="str">
        <f t="shared" si="1081"/>
        <v/>
      </c>
      <c r="CP799" s="110" t="str">
        <f>IF(C799="","",'رصد درجات'!AF799)</f>
        <v/>
      </c>
      <c r="CQ799" s="103" t="str">
        <f t="shared" si="1082"/>
        <v/>
      </c>
      <c r="CR799" s="110" t="str">
        <f>IF(C799="","",'رصد درجات'!BC799)</f>
        <v/>
      </c>
      <c r="CS799" s="110" t="str">
        <f t="shared" si="1083"/>
        <v/>
      </c>
      <c r="CT799" s="110" t="str">
        <f t="shared" si="1084"/>
        <v/>
      </c>
      <c r="CU799" s="103" t="str">
        <f t="shared" si="1085"/>
        <v/>
      </c>
      <c r="CV799" s="107" t="str">
        <f>IF(C799="","",'رصد درجات'!AG799)</f>
        <v/>
      </c>
      <c r="CW799" s="107" t="str">
        <f t="shared" si="1086"/>
        <v/>
      </c>
      <c r="CX799" s="107" t="str">
        <f>IF(C799="","",'رصد درجات'!BD799)</f>
        <v/>
      </c>
      <c r="CY799" s="110" t="str">
        <f t="shared" si="1087"/>
        <v/>
      </c>
      <c r="CZ799" s="110" t="str">
        <f t="shared" si="1088"/>
        <v/>
      </c>
      <c r="DA799" s="103" t="str">
        <f t="shared" si="1089"/>
        <v/>
      </c>
      <c r="DB799" s="111" t="str">
        <f t="shared" si="1090"/>
        <v/>
      </c>
      <c r="DC799" s="112" t="str">
        <f t="shared" si="1091"/>
        <v/>
      </c>
      <c r="DD799" s="111" t="str">
        <f t="shared" si="1092"/>
        <v/>
      </c>
      <c r="DE799" s="112" t="str">
        <f t="shared" si="1093"/>
        <v/>
      </c>
      <c r="DF799" s="107" t="str">
        <f>IF(C799="","",'رصد درجات'!AH799)</f>
        <v/>
      </c>
      <c r="DG799" s="107" t="str">
        <f>IF(C799="","",'رصد درجات'!AT799)</f>
        <v/>
      </c>
      <c r="DH799" s="107" t="str">
        <f t="shared" si="1094"/>
        <v/>
      </c>
      <c r="DI799" s="107" t="str">
        <f t="shared" si="1095"/>
        <v/>
      </c>
      <c r="DJ799" s="107" t="str">
        <f>IF(C799="","",'رصد درجات'!BE799)</f>
        <v/>
      </c>
      <c r="DK799" s="107" t="str">
        <f>IF(C799="","",'رصد درجات'!BQ799)</f>
        <v/>
      </c>
      <c r="DL799" s="107" t="str">
        <f t="shared" si="1096"/>
        <v/>
      </c>
      <c r="DM799" s="107" t="str">
        <f t="shared" si="1097"/>
        <v/>
      </c>
      <c r="DN799" s="107" t="str">
        <f t="shared" si="1098"/>
        <v/>
      </c>
      <c r="DO799" s="108" t="str">
        <f t="shared" si="1099"/>
        <v/>
      </c>
      <c r="DP799" s="81" t="str">
        <f t="shared" si="1100"/>
        <v/>
      </c>
      <c r="DQ799" s="113" t="str">
        <f t="shared" si="1101"/>
        <v/>
      </c>
      <c r="DR799" s="9">
        <f t="shared" si="1102"/>
        <v>0</v>
      </c>
      <c r="DS799" s="114" t="str">
        <f t="shared" si="1103"/>
        <v/>
      </c>
      <c r="DT799" s="115" t="str">
        <f t="shared" si="1104"/>
        <v/>
      </c>
      <c r="DU799" s="115" t="str">
        <f t="shared" si="1105"/>
        <v/>
      </c>
      <c r="DV799" s="115" t="str">
        <f t="shared" si="1106"/>
        <v/>
      </c>
      <c r="DW799" s="115" t="str">
        <f t="shared" si="1107"/>
        <v/>
      </c>
      <c r="DX799" s="115" t="str">
        <f t="shared" si="1108"/>
        <v/>
      </c>
      <c r="DY799" s="115" t="str">
        <f t="shared" si="1109"/>
        <v/>
      </c>
      <c r="DZ799" s="115" t="str">
        <f t="shared" si="1110"/>
        <v/>
      </c>
      <c r="EA799" s="253"/>
      <c r="EB799" s="253"/>
      <c r="EC799" s="253"/>
      <c r="ED799" s="253"/>
      <c r="EE799" s="253"/>
      <c r="EF799" s="253"/>
      <c r="EG799" s="253"/>
      <c r="EH799" s="253"/>
      <c r="EI799" s="253"/>
      <c r="EJ799" s="253"/>
      <c r="EK799" s="259"/>
      <c r="EL799" s="261" t="str">
        <f t="shared" si="1111"/>
        <v/>
      </c>
      <c r="EM799" s="9"/>
      <c r="EN799" s="9"/>
      <c r="EO799" s="81"/>
      <c r="EP799" s="82"/>
      <c r="EQ799" s="9"/>
      <c r="ER799" s="9"/>
      <c r="ES799" s="10"/>
    </row>
    <row r="800" spans="1:149" s="11" customFormat="1" ht="27" customHeight="1" thickBot="1">
      <c r="A800" s="88" t="str">
        <f>IF('رصد درجات'!A800="","",'رصد درجات'!A800)</f>
        <v/>
      </c>
      <c r="B800" s="88" t="str">
        <f>IF('رصد درجات'!B800="","",'رصد درجات'!B800)</f>
        <v/>
      </c>
      <c r="C800" s="88" t="str">
        <f>IF('رصد درجات'!C800="","",'رصد درجات'!C800)</f>
        <v/>
      </c>
      <c r="D800" s="104" t="str">
        <f>IF('رصد درجات'!D800="","",'رصد درجات'!D800)</f>
        <v/>
      </c>
      <c r="E800" s="88" t="str">
        <f>IF('رصد درجات'!E800="","",'رصد درجات'!E800)</f>
        <v/>
      </c>
      <c r="F800" s="88" t="str">
        <f>IF('رصد درجات'!F800="","",'رصد درجات'!F800)</f>
        <v/>
      </c>
      <c r="G800" s="88" t="str">
        <f>IF('رصد درجات'!G800="","",'رصد درجات'!G800)</f>
        <v/>
      </c>
      <c r="H800" s="88" t="str">
        <f>IF('رصد درجات'!H800="","",'رصد درجات'!H800)</f>
        <v/>
      </c>
      <c r="I800" s="88" t="str">
        <f>IF('رصد درجات'!I800="","",'رصد درجات'!I800)</f>
        <v/>
      </c>
      <c r="J800" s="88" t="str">
        <f>IF('رصد درجات'!J800="","",'رصد درجات'!J800)</f>
        <v/>
      </c>
      <c r="K800" s="88" t="str">
        <f>IF('رصد درجات'!K800="","",'رصد درجات'!K800)</f>
        <v/>
      </c>
      <c r="L800" s="88" t="str">
        <f>IF('رصد درجات'!L800="","",'رصد درجات'!L800)</f>
        <v/>
      </c>
      <c r="M800" s="105" t="str">
        <f>IF('رصد درجات'!M800="","",'رصد درجات'!M800)</f>
        <v/>
      </c>
      <c r="N800" s="105" t="str">
        <f>IF('رصد درجات'!N800="","",'رصد درجات'!N800)</f>
        <v/>
      </c>
      <c r="O800" s="88" t="str">
        <f>IF(C800="","",'رصد درجات'!Y800)</f>
        <v/>
      </c>
      <c r="P800" s="88" t="str">
        <f>IF(C800="","",'رصد درجات'!AL800)</f>
        <v/>
      </c>
      <c r="Q800" s="88" t="str">
        <f t="shared" si="1061"/>
        <v/>
      </c>
      <c r="R800" s="103" t="str">
        <f t="shared" si="1062"/>
        <v/>
      </c>
      <c r="S800" s="88" t="str">
        <f>IF(C800="","",'رصد درجات'!AV800)</f>
        <v/>
      </c>
      <c r="T800" s="88" t="str">
        <f>IF(C800="","",'رصد درجات'!BI800)</f>
        <v/>
      </c>
      <c r="U800" s="88" t="str">
        <f t="shared" si="1063"/>
        <v/>
      </c>
      <c r="V800" s="88" t="str">
        <f t="shared" si="1064"/>
        <v/>
      </c>
      <c r="W800" s="88" t="str">
        <f t="shared" si="1065"/>
        <v/>
      </c>
      <c r="X800" s="106" t="str">
        <f t="shared" si="1066"/>
        <v/>
      </c>
      <c r="Y800" s="107" t="str">
        <f>IF(C800="","",'رصد درجات'!Z800)</f>
        <v/>
      </c>
      <c r="Z800" s="107" t="str">
        <f>IF(C800="","",'رصد درجات'!AM800)</f>
        <v/>
      </c>
      <c r="AA800" s="107" t="str">
        <f t="shared" si="1037"/>
        <v/>
      </c>
      <c r="AB800" s="107" t="str">
        <f t="shared" si="1067"/>
        <v/>
      </c>
      <c r="AC800" s="107" t="str">
        <f>IF(C800="","",'رصد درجات'!AV800)</f>
        <v/>
      </c>
      <c r="AD800" s="107" t="str">
        <f>IF(C800="","",'رصد درجات'!BI800)</f>
        <v/>
      </c>
      <c r="AE800" s="107" t="str">
        <f t="shared" si="1038"/>
        <v/>
      </c>
      <c r="AF800" s="107" t="str">
        <f t="shared" si="1039"/>
        <v/>
      </c>
      <c r="AG800" s="107" t="str">
        <f t="shared" si="1068"/>
        <v/>
      </c>
      <c r="AH800" s="108" t="str">
        <f t="shared" si="1069"/>
        <v/>
      </c>
      <c r="AI800" s="107" t="str">
        <f>IF(C800="","",'رصد درجات'!AA800)</f>
        <v/>
      </c>
      <c r="AJ800" s="107" t="str">
        <f>IF(C800="","",'رصد درجات'!AN800)</f>
        <v/>
      </c>
      <c r="AK800" s="107" t="str">
        <f t="shared" si="1040"/>
        <v/>
      </c>
      <c r="AL800" s="109" t="str">
        <f t="shared" si="1070"/>
        <v/>
      </c>
      <c r="AM800" s="107" t="str">
        <f>IF(C800="","",'رصد درجات'!AX800)</f>
        <v/>
      </c>
      <c r="AN800" s="107" t="str">
        <f>IF(C800="","",'رصد درجات'!BK800)</f>
        <v/>
      </c>
      <c r="AO800" s="107" t="str">
        <f t="shared" si="1041"/>
        <v/>
      </c>
      <c r="AP800" s="107" t="str">
        <f t="shared" si="1042"/>
        <v/>
      </c>
      <c r="AQ800" s="107" t="str">
        <f t="shared" si="1043"/>
        <v/>
      </c>
      <c r="AR800" s="108" t="str">
        <f t="shared" si="1071"/>
        <v/>
      </c>
      <c r="AS800" s="107" t="str">
        <f>IF(C800="","",'رصد درجات'!AB800)</f>
        <v/>
      </c>
      <c r="AT800" s="107" t="str">
        <f>IF(C800="","",'رصد درجات'!AO800)</f>
        <v/>
      </c>
      <c r="AU800" s="107" t="str">
        <f>IF(C800="","",'رصد درجات'!AP800)</f>
        <v/>
      </c>
      <c r="AV800" s="107" t="str">
        <f t="shared" si="1044"/>
        <v/>
      </c>
      <c r="AW800" s="107" t="str">
        <f t="shared" si="1072"/>
        <v/>
      </c>
      <c r="AX800" s="107" t="str">
        <f>IF(C800="","",'رصد درجات'!AY800)</f>
        <v/>
      </c>
      <c r="AY800" s="107" t="str">
        <f>IF(C800="","",'رصد درجات'!BL800)</f>
        <v/>
      </c>
      <c r="AZ800" s="107" t="str">
        <f>IF(C800="","",'رصد درجات'!BM800)</f>
        <v/>
      </c>
      <c r="BA800" s="107" t="str">
        <f t="shared" si="1045"/>
        <v/>
      </c>
      <c r="BB800" s="107" t="str">
        <f t="shared" si="1046"/>
        <v/>
      </c>
      <c r="BC800" s="107" t="str">
        <f t="shared" si="1047"/>
        <v/>
      </c>
      <c r="BD800" s="107" t="str">
        <f t="shared" si="1048"/>
        <v/>
      </c>
      <c r="BE800" s="108" t="str">
        <f t="shared" si="1073"/>
        <v/>
      </c>
      <c r="BF800" s="107" t="str">
        <f>IF(C800="","",'رصد درجات'!AC800)</f>
        <v/>
      </c>
      <c r="BG800" s="107" t="str">
        <f>IF(C800="","",'رصد درجات'!AI800)</f>
        <v/>
      </c>
      <c r="BH800" s="107" t="str">
        <f>IF(C800="","",'رصد درجات'!AQ800)</f>
        <v/>
      </c>
      <c r="BI800" s="107" t="str">
        <f t="shared" si="1049"/>
        <v/>
      </c>
      <c r="BJ800" s="107" t="str">
        <f t="shared" si="1074"/>
        <v/>
      </c>
      <c r="BK800" s="107" t="str">
        <f>IF(C800="","",'رصد درجات'!AZ800)</f>
        <v/>
      </c>
      <c r="BL800" s="107" t="str">
        <f>IF(C800="","",'رصد درجات'!BF800)</f>
        <v/>
      </c>
      <c r="BM800" s="107" t="str">
        <f>IF(C800="","",'رصد درجات'!BN800)</f>
        <v/>
      </c>
      <c r="BN800" s="107" t="str">
        <f t="shared" si="1050"/>
        <v/>
      </c>
      <c r="BO800" s="107" t="str">
        <f t="shared" si="1051"/>
        <v/>
      </c>
      <c r="BP800" s="107" t="str">
        <f t="shared" si="1052"/>
        <v/>
      </c>
      <c r="BQ800" s="107" t="str">
        <f t="shared" si="1053"/>
        <v/>
      </c>
      <c r="BR800" s="108" t="str">
        <f t="shared" si="1075"/>
        <v/>
      </c>
      <c r="BS800" s="107" t="str">
        <f>IF(C800="","",'رصد درجات'!AD800)</f>
        <v/>
      </c>
      <c r="BT800" s="107" t="str">
        <f>IF(C800="","",'رصد درجات'!AR800)</f>
        <v/>
      </c>
      <c r="BU800" s="107" t="str">
        <f t="shared" si="1054"/>
        <v/>
      </c>
      <c r="BV800" s="107" t="str">
        <f t="shared" si="1076"/>
        <v/>
      </c>
      <c r="BW800" s="107" t="str">
        <f>IF(C800="","",'رصد درجات'!BA800)</f>
        <v/>
      </c>
      <c r="BX800" s="107" t="str">
        <f>IF(C800="","",'رصد درجات'!BO800)</f>
        <v/>
      </c>
      <c r="BY800" s="107" t="str">
        <f t="shared" si="1055"/>
        <v/>
      </c>
      <c r="BZ800" s="107" t="str">
        <f t="shared" si="1077"/>
        <v/>
      </c>
      <c r="CA800" s="107" t="str">
        <f t="shared" si="1056"/>
        <v/>
      </c>
      <c r="CB800" s="108" t="str">
        <f t="shared" si="1078"/>
        <v/>
      </c>
      <c r="CC800" s="107" t="str">
        <f>IF(C800="","",'رصد درجات'!AE800)</f>
        <v/>
      </c>
      <c r="CD800" s="107" t="str">
        <f>IF(C800="","",'رصد درجات'!AJ800)</f>
        <v/>
      </c>
      <c r="CE800" s="107" t="str">
        <f>IF(C800="","",'رصد درجات'!AS800)</f>
        <v/>
      </c>
      <c r="CF800" s="107" t="str">
        <f t="shared" si="1057"/>
        <v/>
      </c>
      <c r="CG800" s="107" t="str">
        <f t="shared" si="1079"/>
        <v/>
      </c>
      <c r="CH800" s="107" t="str">
        <f>IF(C800="","",'رصد درجات'!BB800)</f>
        <v/>
      </c>
      <c r="CI800" s="107" t="str">
        <f>IF(C800="","",'رصد درجات'!BF800)</f>
        <v/>
      </c>
      <c r="CJ800" s="107" t="str">
        <f>IF(C800="","",'رصد درجات'!BP800)</f>
        <v/>
      </c>
      <c r="CK800" s="107" t="str">
        <f t="shared" si="1058"/>
        <v/>
      </c>
      <c r="CL800" s="107" t="str">
        <f t="shared" si="1059"/>
        <v/>
      </c>
      <c r="CM800" s="107" t="str">
        <f t="shared" si="1060"/>
        <v/>
      </c>
      <c r="CN800" s="107" t="str">
        <f t="shared" si="1080"/>
        <v/>
      </c>
      <c r="CO800" s="108" t="str">
        <f t="shared" si="1081"/>
        <v/>
      </c>
      <c r="CP800" s="110" t="str">
        <f>IF(C800="","",'رصد درجات'!AF800)</f>
        <v/>
      </c>
      <c r="CQ800" s="103" t="str">
        <f t="shared" si="1082"/>
        <v/>
      </c>
      <c r="CR800" s="110" t="str">
        <f>IF(C800="","",'رصد درجات'!BC800)</f>
        <v/>
      </c>
      <c r="CS800" s="110" t="str">
        <f t="shared" si="1083"/>
        <v/>
      </c>
      <c r="CT800" s="110" t="str">
        <f t="shared" si="1084"/>
        <v/>
      </c>
      <c r="CU800" s="103" t="str">
        <f t="shared" si="1085"/>
        <v/>
      </c>
      <c r="CV800" s="107" t="str">
        <f>IF(C800="","",'رصد درجات'!AG800)</f>
        <v/>
      </c>
      <c r="CW800" s="107" t="str">
        <f t="shared" si="1086"/>
        <v/>
      </c>
      <c r="CX800" s="107" t="str">
        <f>IF(C800="","",'رصد درجات'!BD800)</f>
        <v/>
      </c>
      <c r="CY800" s="110" t="str">
        <f t="shared" si="1087"/>
        <v/>
      </c>
      <c r="CZ800" s="110" t="str">
        <f t="shared" si="1088"/>
        <v/>
      </c>
      <c r="DA800" s="103" t="str">
        <f t="shared" si="1089"/>
        <v/>
      </c>
      <c r="DB800" s="111" t="str">
        <f t="shared" si="1090"/>
        <v/>
      </c>
      <c r="DC800" s="112" t="str">
        <f t="shared" si="1091"/>
        <v/>
      </c>
      <c r="DD800" s="111" t="str">
        <f t="shared" si="1092"/>
        <v/>
      </c>
      <c r="DE800" s="112" t="str">
        <f t="shared" si="1093"/>
        <v/>
      </c>
      <c r="DF800" s="107" t="str">
        <f>IF(C800="","",'رصد درجات'!AH800)</f>
        <v/>
      </c>
      <c r="DG800" s="107" t="str">
        <f>IF(C800="","",'رصد درجات'!AT800)</f>
        <v/>
      </c>
      <c r="DH800" s="107" t="str">
        <f t="shared" si="1094"/>
        <v/>
      </c>
      <c r="DI800" s="107" t="str">
        <f t="shared" si="1095"/>
        <v/>
      </c>
      <c r="DJ800" s="107" t="str">
        <f>IF(C800="","",'رصد درجات'!BE800)</f>
        <v/>
      </c>
      <c r="DK800" s="107" t="str">
        <f>IF(C800="","",'رصد درجات'!BQ800)</f>
        <v/>
      </c>
      <c r="DL800" s="107" t="str">
        <f t="shared" si="1096"/>
        <v/>
      </c>
      <c r="DM800" s="107" t="str">
        <f t="shared" si="1097"/>
        <v/>
      </c>
      <c r="DN800" s="107" t="str">
        <f t="shared" si="1098"/>
        <v/>
      </c>
      <c r="DO800" s="108" t="str">
        <f t="shared" si="1099"/>
        <v/>
      </c>
      <c r="DP800" s="81" t="str">
        <f t="shared" si="1100"/>
        <v/>
      </c>
      <c r="DQ800" s="113" t="str">
        <f t="shared" si="1101"/>
        <v/>
      </c>
      <c r="DR800" s="9">
        <f t="shared" si="1102"/>
        <v>0</v>
      </c>
      <c r="DS800" s="114" t="str">
        <f t="shared" si="1103"/>
        <v/>
      </c>
      <c r="DT800" s="115" t="str">
        <f t="shared" si="1104"/>
        <v/>
      </c>
      <c r="DU800" s="115" t="str">
        <f t="shared" si="1105"/>
        <v/>
      </c>
      <c r="DV800" s="115" t="str">
        <f t="shared" si="1106"/>
        <v/>
      </c>
      <c r="DW800" s="115" t="str">
        <f t="shared" si="1107"/>
        <v/>
      </c>
      <c r="DX800" s="115" t="str">
        <f t="shared" si="1108"/>
        <v/>
      </c>
      <c r="DY800" s="115" t="str">
        <f t="shared" si="1109"/>
        <v/>
      </c>
      <c r="DZ800" s="115" t="str">
        <f t="shared" si="1110"/>
        <v/>
      </c>
      <c r="EA800" s="253"/>
      <c r="EB800" s="253"/>
      <c r="EC800" s="253"/>
      <c r="ED800" s="253"/>
      <c r="EE800" s="253"/>
      <c r="EF800" s="253"/>
      <c r="EG800" s="253"/>
      <c r="EH800" s="253"/>
      <c r="EI800" s="253"/>
      <c r="EJ800" s="253"/>
      <c r="EK800" s="259"/>
      <c r="EL800" s="261" t="str">
        <f t="shared" si="1111"/>
        <v/>
      </c>
      <c r="EM800" s="9"/>
      <c r="EN800" s="9"/>
      <c r="EO800" s="81"/>
      <c r="EP800" s="82"/>
      <c r="EQ800" s="9"/>
      <c r="ER800" s="9"/>
      <c r="ES800" s="10"/>
    </row>
    <row r="801" spans="1:149" s="11" customFormat="1" ht="27" customHeight="1" thickBot="1">
      <c r="A801" s="88" t="str">
        <f>IF('رصد درجات'!A801="","",'رصد درجات'!A801)</f>
        <v/>
      </c>
      <c r="B801" s="88" t="str">
        <f>IF('رصد درجات'!B801="","",'رصد درجات'!B801)</f>
        <v/>
      </c>
      <c r="C801" s="88" t="str">
        <f>IF('رصد درجات'!C801="","",'رصد درجات'!C801)</f>
        <v/>
      </c>
      <c r="D801" s="104" t="str">
        <f>IF('رصد درجات'!D801="","",'رصد درجات'!D801)</f>
        <v/>
      </c>
      <c r="E801" s="88" t="str">
        <f>IF('رصد درجات'!E801="","",'رصد درجات'!E801)</f>
        <v/>
      </c>
      <c r="F801" s="88" t="str">
        <f>IF('رصد درجات'!F801="","",'رصد درجات'!F801)</f>
        <v/>
      </c>
      <c r="G801" s="88" t="str">
        <f>IF('رصد درجات'!G801="","",'رصد درجات'!G801)</f>
        <v/>
      </c>
      <c r="H801" s="88" t="str">
        <f>IF('رصد درجات'!H801="","",'رصد درجات'!H801)</f>
        <v/>
      </c>
      <c r="I801" s="88" t="str">
        <f>IF('رصد درجات'!I801="","",'رصد درجات'!I801)</f>
        <v/>
      </c>
      <c r="J801" s="88" t="str">
        <f>IF('رصد درجات'!J801="","",'رصد درجات'!J801)</f>
        <v/>
      </c>
      <c r="K801" s="88" t="str">
        <f>IF('رصد درجات'!K801="","",'رصد درجات'!K801)</f>
        <v/>
      </c>
      <c r="L801" s="88" t="str">
        <f>IF('رصد درجات'!L801="","",'رصد درجات'!L801)</f>
        <v/>
      </c>
      <c r="M801" s="105" t="str">
        <f>IF('رصد درجات'!M801="","",'رصد درجات'!M801)</f>
        <v/>
      </c>
      <c r="N801" s="105" t="str">
        <f>IF('رصد درجات'!N801="","",'رصد درجات'!N801)</f>
        <v/>
      </c>
      <c r="O801" s="88" t="str">
        <f>IF(C801="","",'رصد درجات'!Y801)</f>
        <v/>
      </c>
      <c r="P801" s="88" t="str">
        <f>IF(C801="","",'رصد درجات'!AL801)</f>
        <v/>
      </c>
      <c r="Q801" s="88" t="str">
        <f t="shared" si="1061"/>
        <v/>
      </c>
      <c r="R801" s="103" t="str">
        <f t="shared" si="1062"/>
        <v/>
      </c>
      <c r="S801" s="88" t="str">
        <f>IF(C801="","",'رصد درجات'!AV801)</f>
        <v/>
      </c>
      <c r="T801" s="88" t="str">
        <f>IF(C801="","",'رصد درجات'!BI801)</f>
        <v/>
      </c>
      <c r="U801" s="88" t="str">
        <f t="shared" si="1063"/>
        <v/>
      </c>
      <c r="V801" s="88" t="str">
        <f t="shared" si="1064"/>
        <v/>
      </c>
      <c r="W801" s="88" t="str">
        <f t="shared" si="1065"/>
        <v/>
      </c>
      <c r="X801" s="106" t="str">
        <f t="shared" si="1066"/>
        <v/>
      </c>
      <c r="Y801" s="107" t="str">
        <f>IF(C801="","",'رصد درجات'!Z801)</f>
        <v/>
      </c>
      <c r="Z801" s="107" t="str">
        <f>IF(C801="","",'رصد درجات'!AM801)</f>
        <v/>
      </c>
      <c r="AA801" s="107" t="str">
        <f t="shared" si="1037"/>
        <v/>
      </c>
      <c r="AB801" s="107" t="str">
        <f t="shared" si="1067"/>
        <v/>
      </c>
      <c r="AC801" s="107" t="str">
        <f>IF(C801="","",'رصد درجات'!AV801)</f>
        <v/>
      </c>
      <c r="AD801" s="107" t="str">
        <f>IF(C801="","",'رصد درجات'!BI801)</f>
        <v/>
      </c>
      <c r="AE801" s="107" t="str">
        <f t="shared" si="1038"/>
        <v/>
      </c>
      <c r="AF801" s="107" t="str">
        <f t="shared" si="1039"/>
        <v/>
      </c>
      <c r="AG801" s="107" t="str">
        <f t="shared" si="1068"/>
        <v/>
      </c>
      <c r="AH801" s="108" t="str">
        <f t="shared" si="1069"/>
        <v/>
      </c>
      <c r="AI801" s="107" t="str">
        <f>IF(C801="","",'رصد درجات'!AA801)</f>
        <v/>
      </c>
      <c r="AJ801" s="107" t="str">
        <f>IF(C801="","",'رصد درجات'!AN801)</f>
        <v/>
      </c>
      <c r="AK801" s="107" t="str">
        <f t="shared" si="1040"/>
        <v/>
      </c>
      <c r="AL801" s="109" t="str">
        <f t="shared" si="1070"/>
        <v/>
      </c>
      <c r="AM801" s="107" t="str">
        <f>IF(C801="","",'رصد درجات'!AX801)</f>
        <v/>
      </c>
      <c r="AN801" s="107" t="str">
        <f>IF(C801="","",'رصد درجات'!BK801)</f>
        <v/>
      </c>
      <c r="AO801" s="107" t="str">
        <f t="shared" si="1041"/>
        <v/>
      </c>
      <c r="AP801" s="107" t="str">
        <f t="shared" si="1042"/>
        <v/>
      </c>
      <c r="AQ801" s="107" t="str">
        <f t="shared" si="1043"/>
        <v/>
      </c>
      <c r="AR801" s="108" t="str">
        <f t="shared" si="1071"/>
        <v/>
      </c>
      <c r="AS801" s="107" t="str">
        <f>IF(C801="","",'رصد درجات'!AB801)</f>
        <v/>
      </c>
      <c r="AT801" s="107" t="str">
        <f>IF(C801="","",'رصد درجات'!AO801)</f>
        <v/>
      </c>
      <c r="AU801" s="107" t="str">
        <f>IF(C801="","",'رصد درجات'!AP801)</f>
        <v/>
      </c>
      <c r="AV801" s="107" t="str">
        <f t="shared" si="1044"/>
        <v/>
      </c>
      <c r="AW801" s="107" t="str">
        <f t="shared" si="1072"/>
        <v/>
      </c>
      <c r="AX801" s="107" t="str">
        <f>IF(C801="","",'رصد درجات'!AY801)</f>
        <v/>
      </c>
      <c r="AY801" s="107" t="str">
        <f>IF(C801="","",'رصد درجات'!BL801)</f>
        <v/>
      </c>
      <c r="AZ801" s="107" t="str">
        <f>IF(C801="","",'رصد درجات'!BM801)</f>
        <v/>
      </c>
      <c r="BA801" s="107" t="str">
        <f t="shared" si="1045"/>
        <v/>
      </c>
      <c r="BB801" s="107" t="str">
        <f t="shared" si="1046"/>
        <v/>
      </c>
      <c r="BC801" s="107" t="str">
        <f t="shared" si="1047"/>
        <v/>
      </c>
      <c r="BD801" s="107" t="str">
        <f t="shared" si="1048"/>
        <v/>
      </c>
      <c r="BE801" s="108" t="str">
        <f t="shared" si="1073"/>
        <v/>
      </c>
      <c r="BF801" s="107" t="str">
        <f>IF(C801="","",'رصد درجات'!AC801)</f>
        <v/>
      </c>
      <c r="BG801" s="107" t="str">
        <f>IF(C801="","",'رصد درجات'!AI801)</f>
        <v/>
      </c>
      <c r="BH801" s="107" t="str">
        <f>IF(C801="","",'رصد درجات'!AQ801)</f>
        <v/>
      </c>
      <c r="BI801" s="107" t="str">
        <f t="shared" si="1049"/>
        <v/>
      </c>
      <c r="BJ801" s="107" t="str">
        <f t="shared" si="1074"/>
        <v/>
      </c>
      <c r="BK801" s="107" t="str">
        <f>IF(C801="","",'رصد درجات'!AZ801)</f>
        <v/>
      </c>
      <c r="BL801" s="107" t="str">
        <f>IF(C801="","",'رصد درجات'!BF801)</f>
        <v/>
      </c>
      <c r="BM801" s="107" t="str">
        <f>IF(C801="","",'رصد درجات'!BN801)</f>
        <v/>
      </c>
      <c r="BN801" s="107" t="str">
        <f t="shared" si="1050"/>
        <v/>
      </c>
      <c r="BO801" s="107" t="str">
        <f t="shared" si="1051"/>
        <v/>
      </c>
      <c r="BP801" s="107" t="str">
        <f t="shared" si="1052"/>
        <v/>
      </c>
      <c r="BQ801" s="107" t="str">
        <f t="shared" si="1053"/>
        <v/>
      </c>
      <c r="BR801" s="108" t="str">
        <f t="shared" si="1075"/>
        <v/>
      </c>
      <c r="BS801" s="107" t="str">
        <f>IF(C801="","",'رصد درجات'!AD801)</f>
        <v/>
      </c>
      <c r="BT801" s="107" t="str">
        <f>IF(C801="","",'رصد درجات'!AR801)</f>
        <v/>
      </c>
      <c r="BU801" s="107" t="str">
        <f t="shared" si="1054"/>
        <v/>
      </c>
      <c r="BV801" s="107" t="str">
        <f t="shared" si="1076"/>
        <v/>
      </c>
      <c r="BW801" s="107" t="str">
        <f>IF(C801="","",'رصد درجات'!BA801)</f>
        <v/>
      </c>
      <c r="BX801" s="107" t="str">
        <f>IF(C801="","",'رصد درجات'!BO801)</f>
        <v/>
      </c>
      <c r="BY801" s="107" t="str">
        <f t="shared" si="1055"/>
        <v/>
      </c>
      <c r="BZ801" s="107" t="str">
        <f t="shared" si="1077"/>
        <v/>
      </c>
      <c r="CA801" s="107" t="str">
        <f t="shared" si="1056"/>
        <v/>
      </c>
      <c r="CB801" s="108" t="str">
        <f t="shared" si="1078"/>
        <v/>
      </c>
      <c r="CC801" s="107" t="str">
        <f>IF(C801="","",'رصد درجات'!AE801)</f>
        <v/>
      </c>
      <c r="CD801" s="107" t="str">
        <f>IF(C801="","",'رصد درجات'!AJ801)</f>
        <v/>
      </c>
      <c r="CE801" s="107" t="str">
        <f>IF(C801="","",'رصد درجات'!AS801)</f>
        <v/>
      </c>
      <c r="CF801" s="107" t="str">
        <f t="shared" si="1057"/>
        <v/>
      </c>
      <c r="CG801" s="107" t="str">
        <f t="shared" si="1079"/>
        <v/>
      </c>
      <c r="CH801" s="107" t="str">
        <f>IF(C801="","",'رصد درجات'!BB801)</f>
        <v/>
      </c>
      <c r="CI801" s="107" t="str">
        <f>IF(C801="","",'رصد درجات'!BF801)</f>
        <v/>
      </c>
      <c r="CJ801" s="107" t="str">
        <f>IF(C801="","",'رصد درجات'!BP801)</f>
        <v/>
      </c>
      <c r="CK801" s="107" t="str">
        <f t="shared" si="1058"/>
        <v/>
      </c>
      <c r="CL801" s="107" t="str">
        <f t="shared" si="1059"/>
        <v/>
      </c>
      <c r="CM801" s="107" t="str">
        <f t="shared" si="1060"/>
        <v/>
      </c>
      <c r="CN801" s="107" t="str">
        <f t="shared" si="1080"/>
        <v/>
      </c>
      <c r="CO801" s="108" t="str">
        <f t="shared" si="1081"/>
        <v/>
      </c>
      <c r="CP801" s="110" t="str">
        <f>IF(C801="","",'رصد درجات'!AF801)</f>
        <v/>
      </c>
      <c r="CQ801" s="103" t="str">
        <f t="shared" si="1082"/>
        <v/>
      </c>
      <c r="CR801" s="110" t="str">
        <f>IF(C801="","",'رصد درجات'!BC801)</f>
        <v/>
      </c>
      <c r="CS801" s="110" t="str">
        <f t="shared" si="1083"/>
        <v/>
      </c>
      <c r="CT801" s="110" t="str">
        <f t="shared" si="1084"/>
        <v/>
      </c>
      <c r="CU801" s="103" t="str">
        <f t="shared" si="1085"/>
        <v/>
      </c>
      <c r="CV801" s="107" t="str">
        <f>IF(C801="","",'رصد درجات'!AG801)</f>
        <v/>
      </c>
      <c r="CW801" s="107" t="str">
        <f t="shared" si="1086"/>
        <v/>
      </c>
      <c r="CX801" s="107" t="str">
        <f>IF(C801="","",'رصد درجات'!BD801)</f>
        <v/>
      </c>
      <c r="CY801" s="110" t="str">
        <f t="shared" si="1087"/>
        <v/>
      </c>
      <c r="CZ801" s="110" t="str">
        <f t="shared" si="1088"/>
        <v/>
      </c>
      <c r="DA801" s="103" t="str">
        <f t="shared" si="1089"/>
        <v/>
      </c>
      <c r="DB801" s="111" t="str">
        <f t="shared" si="1090"/>
        <v/>
      </c>
      <c r="DC801" s="112" t="str">
        <f t="shared" si="1091"/>
        <v/>
      </c>
      <c r="DD801" s="111" t="str">
        <f t="shared" si="1092"/>
        <v/>
      </c>
      <c r="DE801" s="112" t="str">
        <f t="shared" si="1093"/>
        <v/>
      </c>
      <c r="DF801" s="107" t="str">
        <f>IF(C801="","",'رصد درجات'!AH801)</f>
        <v/>
      </c>
      <c r="DG801" s="107" t="str">
        <f>IF(C801="","",'رصد درجات'!AT801)</f>
        <v/>
      </c>
      <c r="DH801" s="107" t="str">
        <f t="shared" si="1094"/>
        <v/>
      </c>
      <c r="DI801" s="107" t="str">
        <f t="shared" si="1095"/>
        <v/>
      </c>
      <c r="DJ801" s="107" t="str">
        <f>IF(C801="","",'رصد درجات'!BE801)</f>
        <v/>
      </c>
      <c r="DK801" s="107" t="str">
        <f>IF(C801="","",'رصد درجات'!BQ801)</f>
        <v/>
      </c>
      <c r="DL801" s="107" t="str">
        <f t="shared" si="1096"/>
        <v/>
      </c>
      <c r="DM801" s="107" t="str">
        <f t="shared" si="1097"/>
        <v/>
      </c>
      <c r="DN801" s="107" t="str">
        <f t="shared" si="1098"/>
        <v/>
      </c>
      <c r="DO801" s="108" t="str">
        <f t="shared" si="1099"/>
        <v/>
      </c>
      <c r="DP801" s="81" t="str">
        <f t="shared" si="1100"/>
        <v/>
      </c>
      <c r="DQ801" s="113" t="str">
        <f t="shared" si="1101"/>
        <v/>
      </c>
      <c r="DR801" s="9">
        <f t="shared" si="1102"/>
        <v>0</v>
      </c>
      <c r="DS801" s="114" t="str">
        <f t="shared" si="1103"/>
        <v/>
      </c>
      <c r="DT801" s="115" t="str">
        <f t="shared" si="1104"/>
        <v/>
      </c>
      <c r="DU801" s="115" t="str">
        <f t="shared" si="1105"/>
        <v/>
      </c>
      <c r="DV801" s="115" t="str">
        <f t="shared" si="1106"/>
        <v/>
      </c>
      <c r="DW801" s="115" t="str">
        <f t="shared" si="1107"/>
        <v/>
      </c>
      <c r="DX801" s="115" t="str">
        <f t="shared" si="1108"/>
        <v/>
      </c>
      <c r="DY801" s="115" t="str">
        <f t="shared" si="1109"/>
        <v/>
      </c>
      <c r="DZ801" s="115" t="str">
        <f t="shared" si="1110"/>
        <v/>
      </c>
      <c r="EA801" s="253"/>
      <c r="EB801" s="253"/>
      <c r="EC801" s="253"/>
      <c r="ED801" s="253"/>
      <c r="EE801" s="253"/>
      <c r="EF801" s="253"/>
      <c r="EG801" s="253"/>
      <c r="EH801" s="253"/>
      <c r="EI801" s="253"/>
      <c r="EJ801" s="253"/>
      <c r="EK801" s="259"/>
      <c r="EL801" s="261" t="str">
        <f t="shared" si="1111"/>
        <v/>
      </c>
      <c r="EM801" s="9"/>
      <c r="EN801" s="9"/>
      <c r="EO801" s="81"/>
      <c r="EP801" s="82"/>
      <c r="EQ801" s="9"/>
      <c r="ER801" s="9"/>
      <c r="ES801" s="10"/>
    </row>
    <row r="802" spans="1:149" s="11" customFormat="1" ht="27" customHeight="1" thickBot="1">
      <c r="A802" s="88" t="str">
        <f>IF('رصد درجات'!A802="","",'رصد درجات'!A802)</f>
        <v/>
      </c>
      <c r="B802" s="88" t="str">
        <f>IF('رصد درجات'!B802="","",'رصد درجات'!B802)</f>
        <v/>
      </c>
      <c r="C802" s="88" t="str">
        <f>IF('رصد درجات'!C802="","",'رصد درجات'!C802)</f>
        <v/>
      </c>
      <c r="D802" s="104" t="str">
        <f>IF('رصد درجات'!D802="","",'رصد درجات'!D802)</f>
        <v/>
      </c>
      <c r="E802" s="88" t="str">
        <f>IF('رصد درجات'!E802="","",'رصد درجات'!E802)</f>
        <v/>
      </c>
      <c r="F802" s="88" t="str">
        <f>IF('رصد درجات'!F802="","",'رصد درجات'!F802)</f>
        <v/>
      </c>
      <c r="G802" s="88" t="str">
        <f>IF('رصد درجات'!G802="","",'رصد درجات'!G802)</f>
        <v/>
      </c>
      <c r="H802" s="88" t="str">
        <f>IF('رصد درجات'!H802="","",'رصد درجات'!H802)</f>
        <v/>
      </c>
      <c r="I802" s="88" t="str">
        <f>IF('رصد درجات'!I802="","",'رصد درجات'!I802)</f>
        <v/>
      </c>
      <c r="J802" s="88" t="str">
        <f>IF('رصد درجات'!J802="","",'رصد درجات'!J802)</f>
        <v/>
      </c>
      <c r="K802" s="88" t="str">
        <f>IF('رصد درجات'!K802="","",'رصد درجات'!K802)</f>
        <v/>
      </c>
      <c r="L802" s="88" t="str">
        <f>IF('رصد درجات'!L802="","",'رصد درجات'!L802)</f>
        <v/>
      </c>
      <c r="M802" s="105" t="str">
        <f>IF('رصد درجات'!M802="","",'رصد درجات'!M802)</f>
        <v/>
      </c>
      <c r="N802" s="105" t="str">
        <f>IF('رصد درجات'!N802="","",'رصد درجات'!N802)</f>
        <v/>
      </c>
      <c r="O802" s="88" t="str">
        <f>IF(C802="","",'رصد درجات'!Y802)</f>
        <v/>
      </c>
      <c r="P802" s="88" t="str">
        <f>IF(C802="","",'رصد درجات'!AL802)</f>
        <v/>
      </c>
      <c r="Q802" s="88" t="str">
        <f t="shared" si="1061"/>
        <v/>
      </c>
      <c r="R802" s="103" t="str">
        <f t="shared" si="1062"/>
        <v/>
      </c>
      <c r="S802" s="88" t="str">
        <f>IF(C802="","",'رصد درجات'!AV802)</f>
        <v/>
      </c>
      <c r="T802" s="88" t="str">
        <f>IF(C802="","",'رصد درجات'!BI802)</f>
        <v/>
      </c>
      <c r="U802" s="88" t="str">
        <f t="shared" si="1063"/>
        <v/>
      </c>
      <c r="V802" s="88" t="str">
        <f t="shared" si="1064"/>
        <v/>
      </c>
      <c r="W802" s="88" t="str">
        <f t="shared" si="1065"/>
        <v/>
      </c>
      <c r="X802" s="106" t="str">
        <f t="shared" si="1066"/>
        <v/>
      </c>
      <c r="Y802" s="107" t="str">
        <f>IF(C802="","",'رصد درجات'!Z802)</f>
        <v/>
      </c>
      <c r="Z802" s="107" t="str">
        <f>IF(C802="","",'رصد درجات'!AM802)</f>
        <v/>
      </c>
      <c r="AA802" s="107" t="str">
        <f t="shared" si="1037"/>
        <v/>
      </c>
      <c r="AB802" s="107" t="str">
        <f t="shared" si="1067"/>
        <v/>
      </c>
      <c r="AC802" s="107" t="str">
        <f>IF(C802="","",'رصد درجات'!AV802)</f>
        <v/>
      </c>
      <c r="AD802" s="107" t="str">
        <f>IF(C802="","",'رصد درجات'!BI802)</f>
        <v/>
      </c>
      <c r="AE802" s="107" t="str">
        <f t="shared" si="1038"/>
        <v/>
      </c>
      <c r="AF802" s="107" t="str">
        <f t="shared" si="1039"/>
        <v/>
      </c>
      <c r="AG802" s="107" t="str">
        <f t="shared" si="1068"/>
        <v/>
      </c>
      <c r="AH802" s="108" t="str">
        <f t="shared" si="1069"/>
        <v/>
      </c>
      <c r="AI802" s="107" t="str">
        <f>IF(C802="","",'رصد درجات'!AA802)</f>
        <v/>
      </c>
      <c r="AJ802" s="107" t="str">
        <f>IF(C802="","",'رصد درجات'!AN802)</f>
        <v/>
      </c>
      <c r="AK802" s="107" t="str">
        <f t="shared" si="1040"/>
        <v/>
      </c>
      <c r="AL802" s="109" t="str">
        <f t="shared" si="1070"/>
        <v/>
      </c>
      <c r="AM802" s="107" t="str">
        <f>IF(C802="","",'رصد درجات'!AX802)</f>
        <v/>
      </c>
      <c r="AN802" s="107" t="str">
        <f>IF(C802="","",'رصد درجات'!BK802)</f>
        <v/>
      </c>
      <c r="AO802" s="107" t="str">
        <f t="shared" si="1041"/>
        <v/>
      </c>
      <c r="AP802" s="107" t="str">
        <f t="shared" si="1042"/>
        <v/>
      </c>
      <c r="AQ802" s="107" t="str">
        <f t="shared" si="1043"/>
        <v/>
      </c>
      <c r="AR802" s="108" t="str">
        <f t="shared" si="1071"/>
        <v/>
      </c>
      <c r="AS802" s="107" t="str">
        <f>IF(C802="","",'رصد درجات'!AB802)</f>
        <v/>
      </c>
      <c r="AT802" s="107" t="str">
        <f>IF(C802="","",'رصد درجات'!AO802)</f>
        <v/>
      </c>
      <c r="AU802" s="107" t="str">
        <f>IF(C802="","",'رصد درجات'!AP802)</f>
        <v/>
      </c>
      <c r="AV802" s="107" t="str">
        <f t="shared" si="1044"/>
        <v/>
      </c>
      <c r="AW802" s="107" t="str">
        <f t="shared" si="1072"/>
        <v/>
      </c>
      <c r="AX802" s="107" t="str">
        <f>IF(C802="","",'رصد درجات'!AY802)</f>
        <v/>
      </c>
      <c r="AY802" s="107" t="str">
        <f>IF(C802="","",'رصد درجات'!BL802)</f>
        <v/>
      </c>
      <c r="AZ802" s="107" t="str">
        <f>IF(C802="","",'رصد درجات'!BM802)</f>
        <v/>
      </c>
      <c r="BA802" s="107" t="str">
        <f t="shared" si="1045"/>
        <v/>
      </c>
      <c r="BB802" s="107" t="str">
        <f t="shared" si="1046"/>
        <v/>
      </c>
      <c r="BC802" s="107" t="str">
        <f t="shared" si="1047"/>
        <v/>
      </c>
      <c r="BD802" s="107" t="str">
        <f t="shared" si="1048"/>
        <v/>
      </c>
      <c r="BE802" s="108" t="str">
        <f t="shared" si="1073"/>
        <v/>
      </c>
      <c r="BF802" s="107" t="str">
        <f>IF(C802="","",'رصد درجات'!AC802)</f>
        <v/>
      </c>
      <c r="BG802" s="107" t="str">
        <f>IF(C802="","",'رصد درجات'!AI802)</f>
        <v/>
      </c>
      <c r="BH802" s="107" t="str">
        <f>IF(C802="","",'رصد درجات'!AQ802)</f>
        <v/>
      </c>
      <c r="BI802" s="107" t="str">
        <f t="shared" si="1049"/>
        <v/>
      </c>
      <c r="BJ802" s="107" t="str">
        <f t="shared" si="1074"/>
        <v/>
      </c>
      <c r="BK802" s="107" t="str">
        <f>IF(C802="","",'رصد درجات'!AZ802)</f>
        <v/>
      </c>
      <c r="BL802" s="107" t="str">
        <f>IF(C802="","",'رصد درجات'!BF802)</f>
        <v/>
      </c>
      <c r="BM802" s="107" t="str">
        <f>IF(C802="","",'رصد درجات'!BN802)</f>
        <v/>
      </c>
      <c r="BN802" s="107" t="str">
        <f t="shared" si="1050"/>
        <v/>
      </c>
      <c r="BO802" s="107" t="str">
        <f t="shared" si="1051"/>
        <v/>
      </c>
      <c r="BP802" s="107" t="str">
        <f t="shared" si="1052"/>
        <v/>
      </c>
      <c r="BQ802" s="107" t="str">
        <f t="shared" si="1053"/>
        <v/>
      </c>
      <c r="BR802" s="108" t="str">
        <f t="shared" si="1075"/>
        <v/>
      </c>
      <c r="BS802" s="107" t="str">
        <f>IF(C802="","",'رصد درجات'!AD802)</f>
        <v/>
      </c>
      <c r="BT802" s="107" t="str">
        <f>IF(C802="","",'رصد درجات'!AR802)</f>
        <v/>
      </c>
      <c r="BU802" s="107" t="str">
        <f t="shared" si="1054"/>
        <v/>
      </c>
      <c r="BV802" s="107" t="str">
        <f t="shared" si="1076"/>
        <v/>
      </c>
      <c r="BW802" s="107" t="str">
        <f>IF(C802="","",'رصد درجات'!BA802)</f>
        <v/>
      </c>
      <c r="BX802" s="107" t="str">
        <f>IF(C802="","",'رصد درجات'!BO802)</f>
        <v/>
      </c>
      <c r="BY802" s="107" t="str">
        <f t="shared" si="1055"/>
        <v/>
      </c>
      <c r="BZ802" s="107" t="str">
        <f t="shared" si="1077"/>
        <v/>
      </c>
      <c r="CA802" s="107" t="str">
        <f t="shared" si="1056"/>
        <v/>
      </c>
      <c r="CB802" s="108" t="str">
        <f t="shared" si="1078"/>
        <v/>
      </c>
      <c r="CC802" s="107" t="str">
        <f>IF(C802="","",'رصد درجات'!AE802)</f>
        <v/>
      </c>
      <c r="CD802" s="107" t="str">
        <f>IF(C802="","",'رصد درجات'!AJ802)</f>
        <v/>
      </c>
      <c r="CE802" s="107" t="str">
        <f>IF(C802="","",'رصد درجات'!AS802)</f>
        <v/>
      </c>
      <c r="CF802" s="107" t="str">
        <f t="shared" si="1057"/>
        <v/>
      </c>
      <c r="CG802" s="107" t="str">
        <f t="shared" si="1079"/>
        <v/>
      </c>
      <c r="CH802" s="107" t="str">
        <f>IF(C802="","",'رصد درجات'!BB802)</f>
        <v/>
      </c>
      <c r="CI802" s="107" t="str">
        <f>IF(C802="","",'رصد درجات'!BF802)</f>
        <v/>
      </c>
      <c r="CJ802" s="107" t="str">
        <f>IF(C802="","",'رصد درجات'!BP802)</f>
        <v/>
      </c>
      <c r="CK802" s="107" t="str">
        <f t="shared" si="1058"/>
        <v/>
      </c>
      <c r="CL802" s="107" t="str">
        <f t="shared" si="1059"/>
        <v/>
      </c>
      <c r="CM802" s="107" t="str">
        <f t="shared" si="1060"/>
        <v/>
      </c>
      <c r="CN802" s="107" t="str">
        <f t="shared" si="1080"/>
        <v/>
      </c>
      <c r="CO802" s="108" t="str">
        <f t="shared" si="1081"/>
        <v/>
      </c>
      <c r="CP802" s="110" t="str">
        <f>IF(C802="","",'رصد درجات'!AF802)</f>
        <v/>
      </c>
      <c r="CQ802" s="103" t="str">
        <f t="shared" si="1082"/>
        <v/>
      </c>
      <c r="CR802" s="110" t="str">
        <f>IF(C802="","",'رصد درجات'!BC802)</f>
        <v/>
      </c>
      <c r="CS802" s="110" t="str">
        <f t="shared" si="1083"/>
        <v/>
      </c>
      <c r="CT802" s="110" t="str">
        <f t="shared" si="1084"/>
        <v/>
      </c>
      <c r="CU802" s="103" t="str">
        <f t="shared" si="1085"/>
        <v/>
      </c>
      <c r="CV802" s="107" t="str">
        <f>IF(C802="","",'رصد درجات'!AG802)</f>
        <v/>
      </c>
      <c r="CW802" s="107" t="str">
        <f t="shared" si="1086"/>
        <v/>
      </c>
      <c r="CX802" s="107" t="str">
        <f>IF(C802="","",'رصد درجات'!BD802)</f>
        <v/>
      </c>
      <c r="CY802" s="110" t="str">
        <f t="shared" si="1087"/>
        <v/>
      </c>
      <c r="CZ802" s="110" t="str">
        <f t="shared" si="1088"/>
        <v/>
      </c>
      <c r="DA802" s="103" t="str">
        <f t="shared" si="1089"/>
        <v/>
      </c>
      <c r="DB802" s="111" t="str">
        <f t="shared" si="1090"/>
        <v/>
      </c>
      <c r="DC802" s="112" t="str">
        <f t="shared" si="1091"/>
        <v/>
      </c>
      <c r="DD802" s="111" t="str">
        <f t="shared" si="1092"/>
        <v/>
      </c>
      <c r="DE802" s="112" t="str">
        <f t="shared" si="1093"/>
        <v/>
      </c>
      <c r="DF802" s="107" t="str">
        <f>IF(C802="","",'رصد درجات'!AH802)</f>
        <v/>
      </c>
      <c r="DG802" s="107" t="str">
        <f>IF(C802="","",'رصد درجات'!AT802)</f>
        <v/>
      </c>
      <c r="DH802" s="107" t="str">
        <f t="shared" si="1094"/>
        <v/>
      </c>
      <c r="DI802" s="107" t="str">
        <f t="shared" si="1095"/>
        <v/>
      </c>
      <c r="DJ802" s="107" t="str">
        <f>IF(C802="","",'رصد درجات'!BE802)</f>
        <v/>
      </c>
      <c r="DK802" s="107" t="str">
        <f>IF(C802="","",'رصد درجات'!BQ802)</f>
        <v/>
      </c>
      <c r="DL802" s="107" t="str">
        <f t="shared" si="1096"/>
        <v/>
      </c>
      <c r="DM802" s="107" t="str">
        <f t="shared" si="1097"/>
        <v/>
      </c>
      <c r="DN802" s="107" t="str">
        <f t="shared" si="1098"/>
        <v/>
      </c>
      <c r="DO802" s="108" t="str">
        <f t="shared" si="1099"/>
        <v/>
      </c>
      <c r="DP802" s="81" t="str">
        <f t="shared" si="1100"/>
        <v/>
      </c>
      <c r="DQ802" s="113" t="str">
        <f t="shared" si="1101"/>
        <v/>
      </c>
      <c r="DR802" s="9">
        <f t="shared" si="1102"/>
        <v>0</v>
      </c>
      <c r="DS802" s="114" t="str">
        <f t="shared" si="1103"/>
        <v/>
      </c>
      <c r="DT802" s="115" t="str">
        <f t="shared" si="1104"/>
        <v/>
      </c>
      <c r="DU802" s="115" t="str">
        <f t="shared" si="1105"/>
        <v/>
      </c>
      <c r="DV802" s="115" t="str">
        <f t="shared" si="1106"/>
        <v/>
      </c>
      <c r="DW802" s="115" t="str">
        <f t="shared" si="1107"/>
        <v/>
      </c>
      <c r="DX802" s="115" t="str">
        <f t="shared" si="1108"/>
        <v/>
      </c>
      <c r="DY802" s="115" t="str">
        <f t="shared" si="1109"/>
        <v/>
      </c>
      <c r="DZ802" s="115" t="str">
        <f t="shared" si="1110"/>
        <v/>
      </c>
      <c r="EA802" s="253"/>
      <c r="EB802" s="253"/>
      <c r="EC802" s="253"/>
      <c r="ED802" s="253"/>
      <c r="EE802" s="253"/>
      <c r="EF802" s="253"/>
      <c r="EG802" s="253"/>
      <c r="EH802" s="253"/>
      <c r="EI802" s="253"/>
      <c r="EJ802" s="253"/>
      <c r="EK802" s="259"/>
      <c r="EL802" s="261" t="str">
        <f t="shared" si="1111"/>
        <v/>
      </c>
      <c r="EM802" s="9"/>
      <c r="EN802" s="9"/>
      <c r="EO802" s="81"/>
      <c r="EP802" s="82"/>
      <c r="EQ802" s="9"/>
      <c r="ER802" s="9"/>
      <c r="ES802" s="10"/>
    </row>
    <row r="803" spans="1:149" s="11" customFormat="1" ht="27" customHeight="1" thickBot="1">
      <c r="A803" s="88" t="str">
        <f>IF('رصد درجات'!A803="","",'رصد درجات'!A803)</f>
        <v/>
      </c>
      <c r="B803" s="88" t="str">
        <f>IF('رصد درجات'!B803="","",'رصد درجات'!B803)</f>
        <v/>
      </c>
      <c r="C803" s="88" t="str">
        <f>IF('رصد درجات'!C803="","",'رصد درجات'!C803)</f>
        <v/>
      </c>
      <c r="D803" s="104" t="str">
        <f>IF('رصد درجات'!D803="","",'رصد درجات'!D803)</f>
        <v/>
      </c>
      <c r="E803" s="88" t="str">
        <f>IF('رصد درجات'!E803="","",'رصد درجات'!E803)</f>
        <v/>
      </c>
      <c r="F803" s="88" t="str">
        <f>IF('رصد درجات'!F803="","",'رصد درجات'!F803)</f>
        <v/>
      </c>
      <c r="G803" s="88" t="str">
        <f>IF('رصد درجات'!G803="","",'رصد درجات'!G803)</f>
        <v/>
      </c>
      <c r="H803" s="88" t="str">
        <f>IF('رصد درجات'!H803="","",'رصد درجات'!H803)</f>
        <v/>
      </c>
      <c r="I803" s="88" t="str">
        <f>IF('رصد درجات'!I803="","",'رصد درجات'!I803)</f>
        <v/>
      </c>
      <c r="J803" s="88" t="str">
        <f>IF('رصد درجات'!J803="","",'رصد درجات'!J803)</f>
        <v/>
      </c>
      <c r="K803" s="88" t="str">
        <f>IF('رصد درجات'!K803="","",'رصد درجات'!K803)</f>
        <v/>
      </c>
      <c r="L803" s="88" t="str">
        <f>IF('رصد درجات'!L803="","",'رصد درجات'!L803)</f>
        <v/>
      </c>
      <c r="M803" s="105" t="str">
        <f>IF('رصد درجات'!M803="","",'رصد درجات'!M803)</f>
        <v/>
      </c>
      <c r="N803" s="105" t="str">
        <f>IF('رصد درجات'!N803="","",'رصد درجات'!N803)</f>
        <v/>
      </c>
      <c r="O803" s="88" t="str">
        <f>IF(C803="","",'رصد درجات'!Y803)</f>
        <v/>
      </c>
      <c r="P803" s="88" t="str">
        <f>IF(C803="","",'رصد درجات'!AL803)</f>
        <v/>
      </c>
      <c r="Q803" s="88" t="str">
        <f t="shared" si="1061"/>
        <v/>
      </c>
      <c r="R803" s="103" t="str">
        <f t="shared" si="1062"/>
        <v/>
      </c>
      <c r="S803" s="88" t="str">
        <f>IF(C803="","",'رصد درجات'!AV803)</f>
        <v/>
      </c>
      <c r="T803" s="88" t="str">
        <f>IF(C803="","",'رصد درجات'!BI803)</f>
        <v/>
      </c>
      <c r="U803" s="88" t="str">
        <f t="shared" si="1063"/>
        <v/>
      </c>
      <c r="V803" s="88" t="str">
        <f t="shared" si="1064"/>
        <v/>
      </c>
      <c r="W803" s="88" t="str">
        <f t="shared" si="1065"/>
        <v/>
      </c>
      <c r="X803" s="106" t="str">
        <f t="shared" si="1066"/>
        <v/>
      </c>
      <c r="Y803" s="107" t="str">
        <f>IF(C803="","",'رصد درجات'!Z803)</f>
        <v/>
      </c>
      <c r="Z803" s="107" t="str">
        <f>IF(C803="","",'رصد درجات'!AM803)</f>
        <v/>
      </c>
      <c r="AA803" s="107" t="str">
        <f t="shared" si="1037"/>
        <v/>
      </c>
      <c r="AB803" s="107" t="str">
        <f t="shared" si="1067"/>
        <v/>
      </c>
      <c r="AC803" s="107" t="str">
        <f>IF(C803="","",'رصد درجات'!AV803)</f>
        <v/>
      </c>
      <c r="AD803" s="107" t="str">
        <f>IF(C803="","",'رصد درجات'!BI803)</f>
        <v/>
      </c>
      <c r="AE803" s="107" t="str">
        <f t="shared" si="1038"/>
        <v/>
      </c>
      <c r="AF803" s="107" t="str">
        <f t="shared" si="1039"/>
        <v/>
      </c>
      <c r="AG803" s="107" t="str">
        <f t="shared" si="1068"/>
        <v/>
      </c>
      <c r="AH803" s="108" t="str">
        <f t="shared" si="1069"/>
        <v/>
      </c>
      <c r="AI803" s="107" t="str">
        <f>IF(C803="","",'رصد درجات'!AA803)</f>
        <v/>
      </c>
      <c r="AJ803" s="107" t="str">
        <f>IF(C803="","",'رصد درجات'!AN803)</f>
        <v/>
      </c>
      <c r="AK803" s="107" t="str">
        <f t="shared" si="1040"/>
        <v/>
      </c>
      <c r="AL803" s="109" t="str">
        <f t="shared" si="1070"/>
        <v/>
      </c>
      <c r="AM803" s="107" t="str">
        <f>IF(C803="","",'رصد درجات'!AX803)</f>
        <v/>
      </c>
      <c r="AN803" s="107" t="str">
        <f>IF(C803="","",'رصد درجات'!BK803)</f>
        <v/>
      </c>
      <c r="AO803" s="107" t="str">
        <f t="shared" si="1041"/>
        <v/>
      </c>
      <c r="AP803" s="107" t="str">
        <f t="shared" si="1042"/>
        <v/>
      </c>
      <c r="AQ803" s="107" t="str">
        <f t="shared" si="1043"/>
        <v/>
      </c>
      <c r="AR803" s="108" t="str">
        <f t="shared" si="1071"/>
        <v/>
      </c>
      <c r="AS803" s="107" t="str">
        <f>IF(C803="","",'رصد درجات'!AB803)</f>
        <v/>
      </c>
      <c r="AT803" s="107" t="str">
        <f>IF(C803="","",'رصد درجات'!AO803)</f>
        <v/>
      </c>
      <c r="AU803" s="107" t="str">
        <f>IF(C803="","",'رصد درجات'!AP803)</f>
        <v/>
      </c>
      <c r="AV803" s="107" t="str">
        <f t="shared" si="1044"/>
        <v/>
      </c>
      <c r="AW803" s="107" t="str">
        <f t="shared" si="1072"/>
        <v/>
      </c>
      <c r="AX803" s="107" t="str">
        <f>IF(C803="","",'رصد درجات'!AY803)</f>
        <v/>
      </c>
      <c r="AY803" s="107" t="str">
        <f>IF(C803="","",'رصد درجات'!BL803)</f>
        <v/>
      </c>
      <c r="AZ803" s="107" t="str">
        <f>IF(C803="","",'رصد درجات'!BM803)</f>
        <v/>
      </c>
      <c r="BA803" s="107" t="str">
        <f t="shared" si="1045"/>
        <v/>
      </c>
      <c r="BB803" s="107" t="str">
        <f t="shared" si="1046"/>
        <v/>
      </c>
      <c r="BC803" s="107" t="str">
        <f t="shared" si="1047"/>
        <v/>
      </c>
      <c r="BD803" s="107" t="str">
        <f t="shared" si="1048"/>
        <v/>
      </c>
      <c r="BE803" s="108" t="str">
        <f t="shared" si="1073"/>
        <v/>
      </c>
      <c r="BF803" s="107" t="str">
        <f>IF(C803="","",'رصد درجات'!AC803)</f>
        <v/>
      </c>
      <c r="BG803" s="107" t="str">
        <f>IF(C803="","",'رصد درجات'!AI803)</f>
        <v/>
      </c>
      <c r="BH803" s="107" t="str">
        <f>IF(C803="","",'رصد درجات'!AQ803)</f>
        <v/>
      </c>
      <c r="BI803" s="107" t="str">
        <f t="shared" si="1049"/>
        <v/>
      </c>
      <c r="BJ803" s="107" t="str">
        <f t="shared" si="1074"/>
        <v/>
      </c>
      <c r="BK803" s="107" t="str">
        <f>IF(C803="","",'رصد درجات'!AZ803)</f>
        <v/>
      </c>
      <c r="BL803" s="107" t="str">
        <f>IF(C803="","",'رصد درجات'!BF803)</f>
        <v/>
      </c>
      <c r="BM803" s="107" t="str">
        <f>IF(C803="","",'رصد درجات'!BN803)</f>
        <v/>
      </c>
      <c r="BN803" s="107" t="str">
        <f t="shared" si="1050"/>
        <v/>
      </c>
      <c r="BO803" s="107" t="str">
        <f t="shared" si="1051"/>
        <v/>
      </c>
      <c r="BP803" s="107" t="str">
        <f t="shared" si="1052"/>
        <v/>
      </c>
      <c r="BQ803" s="107" t="str">
        <f t="shared" si="1053"/>
        <v/>
      </c>
      <c r="BR803" s="108" t="str">
        <f t="shared" si="1075"/>
        <v/>
      </c>
      <c r="BS803" s="107" t="str">
        <f>IF(C803="","",'رصد درجات'!AD803)</f>
        <v/>
      </c>
      <c r="BT803" s="107" t="str">
        <f>IF(C803="","",'رصد درجات'!AR803)</f>
        <v/>
      </c>
      <c r="BU803" s="107" t="str">
        <f t="shared" si="1054"/>
        <v/>
      </c>
      <c r="BV803" s="107" t="str">
        <f t="shared" si="1076"/>
        <v/>
      </c>
      <c r="BW803" s="107" t="str">
        <f>IF(C803="","",'رصد درجات'!BA803)</f>
        <v/>
      </c>
      <c r="BX803" s="107" t="str">
        <f>IF(C803="","",'رصد درجات'!BO803)</f>
        <v/>
      </c>
      <c r="BY803" s="107" t="str">
        <f t="shared" si="1055"/>
        <v/>
      </c>
      <c r="BZ803" s="107" t="str">
        <f t="shared" si="1077"/>
        <v/>
      </c>
      <c r="CA803" s="107" t="str">
        <f t="shared" si="1056"/>
        <v/>
      </c>
      <c r="CB803" s="108" t="str">
        <f t="shared" si="1078"/>
        <v/>
      </c>
      <c r="CC803" s="107" t="str">
        <f>IF(C803="","",'رصد درجات'!AE803)</f>
        <v/>
      </c>
      <c r="CD803" s="107" t="str">
        <f>IF(C803="","",'رصد درجات'!AJ803)</f>
        <v/>
      </c>
      <c r="CE803" s="107" t="str">
        <f>IF(C803="","",'رصد درجات'!AS803)</f>
        <v/>
      </c>
      <c r="CF803" s="107" t="str">
        <f t="shared" si="1057"/>
        <v/>
      </c>
      <c r="CG803" s="107" t="str">
        <f t="shared" si="1079"/>
        <v/>
      </c>
      <c r="CH803" s="107" t="str">
        <f>IF(C803="","",'رصد درجات'!BB803)</f>
        <v/>
      </c>
      <c r="CI803" s="107" t="str">
        <f>IF(C803="","",'رصد درجات'!BF803)</f>
        <v/>
      </c>
      <c r="CJ803" s="107" t="str">
        <f>IF(C803="","",'رصد درجات'!BP803)</f>
        <v/>
      </c>
      <c r="CK803" s="107" t="str">
        <f t="shared" si="1058"/>
        <v/>
      </c>
      <c r="CL803" s="107" t="str">
        <f t="shared" si="1059"/>
        <v/>
      </c>
      <c r="CM803" s="107" t="str">
        <f t="shared" si="1060"/>
        <v/>
      </c>
      <c r="CN803" s="107" t="str">
        <f t="shared" si="1080"/>
        <v/>
      </c>
      <c r="CO803" s="108" t="str">
        <f t="shared" si="1081"/>
        <v/>
      </c>
      <c r="CP803" s="110" t="str">
        <f>IF(C803="","",'رصد درجات'!AF803)</f>
        <v/>
      </c>
      <c r="CQ803" s="103" t="str">
        <f t="shared" si="1082"/>
        <v/>
      </c>
      <c r="CR803" s="110" t="str">
        <f>IF(C803="","",'رصد درجات'!BC803)</f>
        <v/>
      </c>
      <c r="CS803" s="110" t="str">
        <f t="shared" si="1083"/>
        <v/>
      </c>
      <c r="CT803" s="110" t="str">
        <f t="shared" si="1084"/>
        <v/>
      </c>
      <c r="CU803" s="103" t="str">
        <f t="shared" si="1085"/>
        <v/>
      </c>
      <c r="CV803" s="107" t="str">
        <f>IF(C803="","",'رصد درجات'!AG803)</f>
        <v/>
      </c>
      <c r="CW803" s="107" t="str">
        <f t="shared" si="1086"/>
        <v/>
      </c>
      <c r="CX803" s="107" t="str">
        <f>IF(C803="","",'رصد درجات'!BD803)</f>
        <v/>
      </c>
      <c r="CY803" s="110" t="str">
        <f t="shared" si="1087"/>
        <v/>
      </c>
      <c r="CZ803" s="110" t="str">
        <f t="shared" si="1088"/>
        <v/>
      </c>
      <c r="DA803" s="103" t="str">
        <f t="shared" si="1089"/>
        <v/>
      </c>
      <c r="DB803" s="111" t="str">
        <f t="shared" si="1090"/>
        <v/>
      </c>
      <c r="DC803" s="112" t="str">
        <f t="shared" si="1091"/>
        <v/>
      </c>
      <c r="DD803" s="111" t="str">
        <f t="shared" si="1092"/>
        <v/>
      </c>
      <c r="DE803" s="112" t="str">
        <f t="shared" si="1093"/>
        <v/>
      </c>
      <c r="DF803" s="107" t="str">
        <f>IF(C803="","",'رصد درجات'!AH803)</f>
        <v/>
      </c>
      <c r="DG803" s="107" t="str">
        <f>IF(C803="","",'رصد درجات'!AT803)</f>
        <v/>
      </c>
      <c r="DH803" s="107" t="str">
        <f t="shared" si="1094"/>
        <v/>
      </c>
      <c r="DI803" s="107" t="str">
        <f t="shared" si="1095"/>
        <v/>
      </c>
      <c r="DJ803" s="107" t="str">
        <f>IF(C803="","",'رصد درجات'!BE803)</f>
        <v/>
      </c>
      <c r="DK803" s="107" t="str">
        <f>IF(C803="","",'رصد درجات'!BQ803)</f>
        <v/>
      </c>
      <c r="DL803" s="107" t="str">
        <f t="shared" si="1096"/>
        <v/>
      </c>
      <c r="DM803" s="107" t="str">
        <f t="shared" si="1097"/>
        <v/>
      </c>
      <c r="DN803" s="107" t="str">
        <f t="shared" si="1098"/>
        <v/>
      </c>
      <c r="DO803" s="108" t="str">
        <f t="shared" si="1099"/>
        <v/>
      </c>
      <c r="DP803" s="81" t="str">
        <f t="shared" si="1100"/>
        <v/>
      </c>
      <c r="DQ803" s="113" t="str">
        <f t="shared" si="1101"/>
        <v/>
      </c>
      <c r="DR803" s="9">
        <f t="shared" si="1102"/>
        <v>0</v>
      </c>
      <c r="DS803" s="114" t="str">
        <f t="shared" si="1103"/>
        <v/>
      </c>
      <c r="DT803" s="115" t="str">
        <f t="shared" si="1104"/>
        <v/>
      </c>
      <c r="DU803" s="115" t="str">
        <f t="shared" si="1105"/>
        <v/>
      </c>
      <c r="DV803" s="115" t="str">
        <f t="shared" si="1106"/>
        <v/>
      </c>
      <c r="DW803" s="115" t="str">
        <f t="shared" si="1107"/>
        <v/>
      </c>
      <c r="DX803" s="115" t="str">
        <f t="shared" si="1108"/>
        <v/>
      </c>
      <c r="DY803" s="115" t="str">
        <f t="shared" si="1109"/>
        <v/>
      </c>
      <c r="DZ803" s="115" t="str">
        <f t="shared" si="1110"/>
        <v/>
      </c>
      <c r="EA803" s="253"/>
      <c r="EB803" s="253"/>
      <c r="EC803" s="253"/>
      <c r="ED803" s="253"/>
      <c r="EE803" s="253"/>
      <c r="EF803" s="253"/>
      <c r="EG803" s="253"/>
      <c r="EH803" s="253"/>
      <c r="EI803" s="253"/>
      <c r="EJ803" s="253"/>
      <c r="EK803" s="259"/>
      <c r="EL803" s="261" t="str">
        <f t="shared" si="1111"/>
        <v/>
      </c>
      <c r="EM803" s="9"/>
      <c r="EN803" s="9"/>
      <c r="EO803" s="81"/>
      <c r="EP803" s="82"/>
      <c r="EQ803" s="9"/>
      <c r="ER803" s="9"/>
      <c r="ES803" s="10"/>
    </row>
    <row r="804" spans="1:149" s="11" customFormat="1" ht="27" customHeight="1" thickBot="1">
      <c r="A804" s="88" t="str">
        <f>IF('رصد درجات'!A804="","",'رصد درجات'!A804)</f>
        <v/>
      </c>
      <c r="B804" s="88" t="str">
        <f>IF('رصد درجات'!B804="","",'رصد درجات'!B804)</f>
        <v/>
      </c>
      <c r="C804" s="88" t="str">
        <f>IF('رصد درجات'!C804="","",'رصد درجات'!C804)</f>
        <v/>
      </c>
      <c r="D804" s="104" t="str">
        <f>IF('رصد درجات'!D804="","",'رصد درجات'!D804)</f>
        <v/>
      </c>
      <c r="E804" s="88" t="str">
        <f>IF('رصد درجات'!E804="","",'رصد درجات'!E804)</f>
        <v/>
      </c>
      <c r="F804" s="88" t="str">
        <f>IF('رصد درجات'!F804="","",'رصد درجات'!F804)</f>
        <v/>
      </c>
      <c r="G804" s="88" t="str">
        <f>IF('رصد درجات'!G804="","",'رصد درجات'!G804)</f>
        <v/>
      </c>
      <c r="H804" s="88" t="str">
        <f>IF('رصد درجات'!H804="","",'رصد درجات'!H804)</f>
        <v/>
      </c>
      <c r="I804" s="88" t="str">
        <f>IF('رصد درجات'!I804="","",'رصد درجات'!I804)</f>
        <v/>
      </c>
      <c r="J804" s="88" t="str">
        <f>IF('رصد درجات'!J804="","",'رصد درجات'!J804)</f>
        <v/>
      </c>
      <c r="K804" s="88" t="str">
        <f>IF('رصد درجات'!K804="","",'رصد درجات'!K804)</f>
        <v/>
      </c>
      <c r="L804" s="88" t="str">
        <f>IF('رصد درجات'!L804="","",'رصد درجات'!L804)</f>
        <v/>
      </c>
      <c r="M804" s="105" t="str">
        <f>IF('رصد درجات'!M804="","",'رصد درجات'!M804)</f>
        <v/>
      </c>
      <c r="N804" s="105" t="str">
        <f>IF('رصد درجات'!N804="","",'رصد درجات'!N804)</f>
        <v/>
      </c>
      <c r="O804" s="88" t="str">
        <f>IF(C804="","",'رصد درجات'!Y804)</f>
        <v/>
      </c>
      <c r="P804" s="88" t="str">
        <f>IF(C804="","",'رصد درجات'!AL804)</f>
        <v/>
      </c>
      <c r="Q804" s="88" t="str">
        <f t="shared" si="1061"/>
        <v/>
      </c>
      <c r="R804" s="103" t="str">
        <f t="shared" si="1062"/>
        <v/>
      </c>
      <c r="S804" s="88" t="str">
        <f>IF(C804="","",'رصد درجات'!AV804)</f>
        <v/>
      </c>
      <c r="T804" s="88" t="str">
        <f>IF(C804="","",'رصد درجات'!BI804)</f>
        <v/>
      </c>
      <c r="U804" s="88" t="str">
        <f t="shared" si="1063"/>
        <v/>
      </c>
      <c r="V804" s="88" t="str">
        <f t="shared" si="1064"/>
        <v/>
      </c>
      <c r="W804" s="88" t="str">
        <f t="shared" si="1065"/>
        <v/>
      </c>
      <c r="X804" s="106" t="str">
        <f t="shared" si="1066"/>
        <v/>
      </c>
      <c r="Y804" s="107" t="str">
        <f>IF(C804="","",'رصد درجات'!Z804)</f>
        <v/>
      </c>
      <c r="Z804" s="107" t="str">
        <f>IF(C804="","",'رصد درجات'!AM804)</f>
        <v/>
      </c>
      <c r="AA804" s="107" t="str">
        <f t="shared" si="1037"/>
        <v/>
      </c>
      <c r="AB804" s="107" t="str">
        <f t="shared" si="1067"/>
        <v/>
      </c>
      <c r="AC804" s="107" t="str">
        <f>IF(C804="","",'رصد درجات'!AV804)</f>
        <v/>
      </c>
      <c r="AD804" s="107" t="str">
        <f>IF(C804="","",'رصد درجات'!BI804)</f>
        <v/>
      </c>
      <c r="AE804" s="107" t="str">
        <f t="shared" si="1038"/>
        <v/>
      </c>
      <c r="AF804" s="107" t="str">
        <f t="shared" si="1039"/>
        <v/>
      </c>
      <c r="AG804" s="107" t="str">
        <f t="shared" si="1068"/>
        <v/>
      </c>
      <c r="AH804" s="108" t="str">
        <f t="shared" si="1069"/>
        <v/>
      </c>
      <c r="AI804" s="107" t="str">
        <f>IF(C804="","",'رصد درجات'!AA804)</f>
        <v/>
      </c>
      <c r="AJ804" s="107" t="str">
        <f>IF(C804="","",'رصد درجات'!AN804)</f>
        <v/>
      </c>
      <c r="AK804" s="107" t="str">
        <f t="shared" si="1040"/>
        <v/>
      </c>
      <c r="AL804" s="109" t="str">
        <f t="shared" si="1070"/>
        <v/>
      </c>
      <c r="AM804" s="107" t="str">
        <f>IF(C804="","",'رصد درجات'!AX804)</f>
        <v/>
      </c>
      <c r="AN804" s="107" t="str">
        <f>IF(C804="","",'رصد درجات'!BK804)</f>
        <v/>
      </c>
      <c r="AO804" s="107" t="str">
        <f t="shared" si="1041"/>
        <v/>
      </c>
      <c r="AP804" s="107" t="str">
        <f t="shared" si="1042"/>
        <v/>
      </c>
      <c r="AQ804" s="107" t="str">
        <f t="shared" si="1043"/>
        <v/>
      </c>
      <c r="AR804" s="108" t="str">
        <f t="shared" si="1071"/>
        <v/>
      </c>
      <c r="AS804" s="107" t="str">
        <f>IF(C804="","",'رصد درجات'!AB804)</f>
        <v/>
      </c>
      <c r="AT804" s="107" t="str">
        <f>IF(C804="","",'رصد درجات'!AO804)</f>
        <v/>
      </c>
      <c r="AU804" s="107" t="str">
        <f>IF(C804="","",'رصد درجات'!AP804)</f>
        <v/>
      </c>
      <c r="AV804" s="107" t="str">
        <f t="shared" si="1044"/>
        <v/>
      </c>
      <c r="AW804" s="107" t="str">
        <f t="shared" si="1072"/>
        <v/>
      </c>
      <c r="AX804" s="107" t="str">
        <f>IF(C804="","",'رصد درجات'!AY804)</f>
        <v/>
      </c>
      <c r="AY804" s="107" t="str">
        <f>IF(C804="","",'رصد درجات'!BL804)</f>
        <v/>
      </c>
      <c r="AZ804" s="107" t="str">
        <f>IF(C804="","",'رصد درجات'!BM804)</f>
        <v/>
      </c>
      <c r="BA804" s="107" t="str">
        <f t="shared" si="1045"/>
        <v/>
      </c>
      <c r="BB804" s="107" t="str">
        <f t="shared" si="1046"/>
        <v/>
      </c>
      <c r="BC804" s="107" t="str">
        <f t="shared" si="1047"/>
        <v/>
      </c>
      <c r="BD804" s="107" t="str">
        <f t="shared" si="1048"/>
        <v/>
      </c>
      <c r="BE804" s="108" t="str">
        <f t="shared" si="1073"/>
        <v/>
      </c>
      <c r="BF804" s="107" t="str">
        <f>IF(C804="","",'رصد درجات'!AC804)</f>
        <v/>
      </c>
      <c r="BG804" s="107" t="str">
        <f>IF(C804="","",'رصد درجات'!AI804)</f>
        <v/>
      </c>
      <c r="BH804" s="107" t="str">
        <f>IF(C804="","",'رصد درجات'!AQ804)</f>
        <v/>
      </c>
      <c r="BI804" s="107" t="str">
        <f t="shared" si="1049"/>
        <v/>
      </c>
      <c r="BJ804" s="107" t="str">
        <f t="shared" si="1074"/>
        <v/>
      </c>
      <c r="BK804" s="107" t="str">
        <f>IF(C804="","",'رصد درجات'!AZ804)</f>
        <v/>
      </c>
      <c r="BL804" s="107" t="str">
        <f>IF(C804="","",'رصد درجات'!BF804)</f>
        <v/>
      </c>
      <c r="BM804" s="107" t="str">
        <f>IF(C804="","",'رصد درجات'!BN804)</f>
        <v/>
      </c>
      <c r="BN804" s="107" t="str">
        <f t="shared" si="1050"/>
        <v/>
      </c>
      <c r="BO804" s="107" t="str">
        <f t="shared" si="1051"/>
        <v/>
      </c>
      <c r="BP804" s="107" t="str">
        <f t="shared" si="1052"/>
        <v/>
      </c>
      <c r="BQ804" s="107" t="str">
        <f t="shared" si="1053"/>
        <v/>
      </c>
      <c r="BR804" s="108" t="str">
        <f t="shared" si="1075"/>
        <v/>
      </c>
      <c r="BS804" s="107" t="str">
        <f>IF(C804="","",'رصد درجات'!AD804)</f>
        <v/>
      </c>
      <c r="BT804" s="107" t="str">
        <f>IF(C804="","",'رصد درجات'!AR804)</f>
        <v/>
      </c>
      <c r="BU804" s="107" t="str">
        <f t="shared" si="1054"/>
        <v/>
      </c>
      <c r="BV804" s="107" t="str">
        <f t="shared" si="1076"/>
        <v/>
      </c>
      <c r="BW804" s="107" t="str">
        <f>IF(C804="","",'رصد درجات'!BA804)</f>
        <v/>
      </c>
      <c r="BX804" s="107" t="str">
        <f>IF(C804="","",'رصد درجات'!BO804)</f>
        <v/>
      </c>
      <c r="BY804" s="107" t="str">
        <f t="shared" si="1055"/>
        <v/>
      </c>
      <c r="BZ804" s="107" t="str">
        <f t="shared" si="1077"/>
        <v/>
      </c>
      <c r="CA804" s="107" t="str">
        <f t="shared" si="1056"/>
        <v/>
      </c>
      <c r="CB804" s="108" t="str">
        <f t="shared" si="1078"/>
        <v/>
      </c>
      <c r="CC804" s="107" t="str">
        <f>IF(C804="","",'رصد درجات'!AE804)</f>
        <v/>
      </c>
      <c r="CD804" s="107" t="str">
        <f>IF(C804="","",'رصد درجات'!AJ804)</f>
        <v/>
      </c>
      <c r="CE804" s="107" t="str">
        <f>IF(C804="","",'رصد درجات'!AS804)</f>
        <v/>
      </c>
      <c r="CF804" s="107" t="str">
        <f t="shared" si="1057"/>
        <v/>
      </c>
      <c r="CG804" s="107" t="str">
        <f t="shared" si="1079"/>
        <v/>
      </c>
      <c r="CH804" s="107" t="str">
        <f>IF(C804="","",'رصد درجات'!BB804)</f>
        <v/>
      </c>
      <c r="CI804" s="107" t="str">
        <f>IF(C804="","",'رصد درجات'!BF804)</f>
        <v/>
      </c>
      <c r="CJ804" s="107" t="str">
        <f>IF(C804="","",'رصد درجات'!BP804)</f>
        <v/>
      </c>
      <c r="CK804" s="107" t="str">
        <f t="shared" si="1058"/>
        <v/>
      </c>
      <c r="CL804" s="107" t="str">
        <f t="shared" si="1059"/>
        <v/>
      </c>
      <c r="CM804" s="107" t="str">
        <f t="shared" si="1060"/>
        <v/>
      </c>
      <c r="CN804" s="107" t="str">
        <f t="shared" si="1080"/>
        <v/>
      </c>
      <c r="CO804" s="108" t="str">
        <f t="shared" si="1081"/>
        <v/>
      </c>
      <c r="CP804" s="110" t="str">
        <f>IF(C804="","",'رصد درجات'!AF804)</f>
        <v/>
      </c>
      <c r="CQ804" s="103" t="str">
        <f t="shared" si="1082"/>
        <v/>
      </c>
      <c r="CR804" s="110" t="str">
        <f>IF(C804="","",'رصد درجات'!BC804)</f>
        <v/>
      </c>
      <c r="CS804" s="110" t="str">
        <f t="shared" si="1083"/>
        <v/>
      </c>
      <c r="CT804" s="110" t="str">
        <f t="shared" si="1084"/>
        <v/>
      </c>
      <c r="CU804" s="103" t="str">
        <f t="shared" si="1085"/>
        <v/>
      </c>
      <c r="CV804" s="107" t="str">
        <f>IF(C804="","",'رصد درجات'!AG804)</f>
        <v/>
      </c>
      <c r="CW804" s="107" t="str">
        <f t="shared" si="1086"/>
        <v/>
      </c>
      <c r="CX804" s="107" t="str">
        <f>IF(C804="","",'رصد درجات'!BD804)</f>
        <v/>
      </c>
      <c r="CY804" s="110" t="str">
        <f t="shared" si="1087"/>
        <v/>
      </c>
      <c r="CZ804" s="110" t="str">
        <f t="shared" si="1088"/>
        <v/>
      </c>
      <c r="DA804" s="103" t="str">
        <f t="shared" si="1089"/>
        <v/>
      </c>
      <c r="DB804" s="111" t="str">
        <f t="shared" si="1090"/>
        <v/>
      </c>
      <c r="DC804" s="112" t="str">
        <f t="shared" si="1091"/>
        <v/>
      </c>
      <c r="DD804" s="111" t="str">
        <f t="shared" si="1092"/>
        <v/>
      </c>
      <c r="DE804" s="112" t="str">
        <f t="shared" si="1093"/>
        <v/>
      </c>
      <c r="DF804" s="107" t="str">
        <f>IF(C804="","",'رصد درجات'!AH804)</f>
        <v/>
      </c>
      <c r="DG804" s="107" t="str">
        <f>IF(C804="","",'رصد درجات'!AT804)</f>
        <v/>
      </c>
      <c r="DH804" s="107" t="str">
        <f t="shared" si="1094"/>
        <v/>
      </c>
      <c r="DI804" s="107" t="str">
        <f t="shared" si="1095"/>
        <v/>
      </c>
      <c r="DJ804" s="107" t="str">
        <f>IF(C804="","",'رصد درجات'!BE804)</f>
        <v/>
      </c>
      <c r="DK804" s="107" t="str">
        <f>IF(C804="","",'رصد درجات'!BQ804)</f>
        <v/>
      </c>
      <c r="DL804" s="107" t="str">
        <f t="shared" si="1096"/>
        <v/>
      </c>
      <c r="DM804" s="107" t="str">
        <f t="shared" si="1097"/>
        <v/>
      </c>
      <c r="DN804" s="107" t="str">
        <f t="shared" si="1098"/>
        <v/>
      </c>
      <c r="DO804" s="108" t="str">
        <f t="shared" si="1099"/>
        <v/>
      </c>
      <c r="DP804" s="81" t="str">
        <f t="shared" si="1100"/>
        <v/>
      </c>
      <c r="DQ804" s="113" t="str">
        <f t="shared" si="1101"/>
        <v/>
      </c>
      <c r="DR804" s="9">
        <f t="shared" si="1102"/>
        <v>0</v>
      </c>
      <c r="DS804" s="114" t="str">
        <f t="shared" si="1103"/>
        <v/>
      </c>
      <c r="DT804" s="115" t="str">
        <f t="shared" si="1104"/>
        <v/>
      </c>
      <c r="DU804" s="115" t="str">
        <f t="shared" si="1105"/>
        <v/>
      </c>
      <c r="DV804" s="115" t="str">
        <f t="shared" si="1106"/>
        <v/>
      </c>
      <c r="DW804" s="115" t="str">
        <f t="shared" si="1107"/>
        <v/>
      </c>
      <c r="DX804" s="115" t="str">
        <f t="shared" si="1108"/>
        <v/>
      </c>
      <c r="DY804" s="115" t="str">
        <f t="shared" si="1109"/>
        <v/>
      </c>
      <c r="DZ804" s="115" t="str">
        <f t="shared" si="1110"/>
        <v/>
      </c>
      <c r="EA804" s="253"/>
      <c r="EB804" s="253"/>
      <c r="EC804" s="253"/>
      <c r="ED804" s="253"/>
      <c r="EE804" s="253"/>
      <c r="EF804" s="253"/>
      <c r="EG804" s="253"/>
      <c r="EH804" s="253"/>
      <c r="EI804" s="253"/>
      <c r="EJ804" s="253"/>
      <c r="EK804" s="259"/>
      <c r="EL804" s="261" t="str">
        <f t="shared" si="1111"/>
        <v/>
      </c>
      <c r="EM804" s="9"/>
      <c r="EN804" s="9"/>
      <c r="EO804" s="81"/>
      <c r="EP804" s="82"/>
      <c r="EQ804" s="9"/>
      <c r="ER804" s="9"/>
      <c r="ES804" s="10"/>
    </row>
    <row r="805" spans="1:149" s="11" customFormat="1" ht="27" customHeight="1" thickBot="1">
      <c r="A805" s="88" t="str">
        <f>IF('رصد درجات'!A805="","",'رصد درجات'!A805)</f>
        <v/>
      </c>
      <c r="B805" s="88" t="str">
        <f>IF('رصد درجات'!B805="","",'رصد درجات'!B805)</f>
        <v/>
      </c>
      <c r="C805" s="88" t="str">
        <f>IF('رصد درجات'!C805="","",'رصد درجات'!C805)</f>
        <v/>
      </c>
      <c r="D805" s="104" t="str">
        <f>IF('رصد درجات'!D805="","",'رصد درجات'!D805)</f>
        <v/>
      </c>
      <c r="E805" s="88" t="str">
        <f>IF('رصد درجات'!E805="","",'رصد درجات'!E805)</f>
        <v/>
      </c>
      <c r="F805" s="88" t="str">
        <f>IF('رصد درجات'!F805="","",'رصد درجات'!F805)</f>
        <v/>
      </c>
      <c r="G805" s="88" t="str">
        <f>IF('رصد درجات'!G805="","",'رصد درجات'!G805)</f>
        <v/>
      </c>
      <c r="H805" s="88" t="str">
        <f>IF('رصد درجات'!H805="","",'رصد درجات'!H805)</f>
        <v/>
      </c>
      <c r="I805" s="88" t="str">
        <f>IF('رصد درجات'!I805="","",'رصد درجات'!I805)</f>
        <v/>
      </c>
      <c r="J805" s="88" t="str">
        <f>IF('رصد درجات'!J805="","",'رصد درجات'!J805)</f>
        <v/>
      </c>
      <c r="K805" s="88" t="str">
        <f>IF('رصد درجات'!K805="","",'رصد درجات'!K805)</f>
        <v/>
      </c>
      <c r="L805" s="88" t="str">
        <f>IF('رصد درجات'!L805="","",'رصد درجات'!L805)</f>
        <v/>
      </c>
      <c r="M805" s="105" t="str">
        <f>IF('رصد درجات'!M805="","",'رصد درجات'!M805)</f>
        <v/>
      </c>
      <c r="N805" s="105" t="str">
        <f>IF('رصد درجات'!N805="","",'رصد درجات'!N805)</f>
        <v/>
      </c>
      <c r="O805" s="88" t="str">
        <f>IF(C805="","",'رصد درجات'!Y805)</f>
        <v/>
      </c>
      <c r="P805" s="88" t="str">
        <f>IF(C805="","",'رصد درجات'!AL805)</f>
        <v/>
      </c>
      <c r="Q805" s="88" t="str">
        <f t="shared" si="1061"/>
        <v/>
      </c>
      <c r="R805" s="103" t="str">
        <f t="shared" si="1062"/>
        <v/>
      </c>
      <c r="S805" s="88" t="str">
        <f>IF(C805="","",'رصد درجات'!AV805)</f>
        <v/>
      </c>
      <c r="T805" s="88" t="str">
        <f>IF(C805="","",'رصد درجات'!BI805)</f>
        <v/>
      </c>
      <c r="U805" s="88" t="str">
        <f t="shared" si="1063"/>
        <v/>
      </c>
      <c r="V805" s="88" t="str">
        <f t="shared" si="1064"/>
        <v/>
      </c>
      <c r="W805" s="88" t="str">
        <f t="shared" si="1065"/>
        <v/>
      </c>
      <c r="X805" s="106" t="str">
        <f t="shared" si="1066"/>
        <v/>
      </c>
      <c r="Y805" s="107" t="str">
        <f>IF(C805="","",'رصد درجات'!Z805)</f>
        <v/>
      </c>
      <c r="Z805" s="107" t="str">
        <f>IF(C805="","",'رصد درجات'!AM805)</f>
        <v/>
      </c>
      <c r="AA805" s="107" t="str">
        <f t="shared" si="1037"/>
        <v/>
      </c>
      <c r="AB805" s="107" t="str">
        <f t="shared" si="1067"/>
        <v/>
      </c>
      <c r="AC805" s="107" t="str">
        <f>IF(C805="","",'رصد درجات'!AV805)</f>
        <v/>
      </c>
      <c r="AD805" s="107" t="str">
        <f>IF(C805="","",'رصد درجات'!BI805)</f>
        <v/>
      </c>
      <c r="AE805" s="107" t="str">
        <f t="shared" si="1038"/>
        <v/>
      </c>
      <c r="AF805" s="107" t="str">
        <f t="shared" si="1039"/>
        <v/>
      </c>
      <c r="AG805" s="107" t="str">
        <f t="shared" si="1068"/>
        <v/>
      </c>
      <c r="AH805" s="108" t="str">
        <f t="shared" si="1069"/>
        <v/>
      </c>
      <c r="AI805" s="107" t="str">
        <f>IF(C805="","",'رصد درجات'!AA805)</f>
        <v/>
      </c>
      <c r="AJ805" s="107" t="str">
        <f>IF(C805="","",'رصد درجات'!AN805)</f>
        <v/>
      </c>
      <c r="AK805" s="107" t="str">
        <f t="shared" si="1040"/>
        <v/>
      </c>
      <c r="AL805" s="109" t="str">
        <f t="shared" si="1070"/>
        <v/>
      </c>
      <c r="AM805" s="107" t="str">
        <f>IF(C805="","",'رصد درجات'!AX805)</f>
        <v/>
      </c>
      <c r="AN805" s="107" t="str">
        <f>IF(C805="","",'رصد درجات'!BK805)</f>
        <v/>
      </c>
      <c r="AO805" s="107" t="str">
        <f t="shared" si="1041"/>
        <v/>
      </c>
      <c r="AP805" s="107" t="str">
        <f t="shared" si="1042"/>
        <v/>
      </c>
      <c r="AQ805" s="107" t="str">
        <f t="shared" si="1043"/>
        <v/>
      </c>
      <c r="AR805" s="108" t="str">
        <f t="shared" si="1071"/>
        <v/>
      </c>
      <c r="AS805" s="107" t="str">
        <f>IF(C805="","",'رصد درجات'!AB805)</f>
        <v/>
      </c>
      <c r="AT805" s="107" t="str">
        <f>IF(C805="","",'رصد درجات'!AO805)</f>
        <v/>
      </c>
      <c r="AU805" s="107" t="str">
        <f>IF(C805="","",'رصد درجات'!AP805)</f>
        <v/>
      </c>
      <c r="AV805" s="107" t="str">
        <f t="shared" si="1044"/>
        <v/>
      </c>
      <c r="AW805" s="107" t="str">
        <f t="shared" si="1072"/>
        <v/>
      </c>
      <c r="AX805" s="107" t="str">
        <f>IF(C805="","",'رصد درجات'!AY805)</f>
        <v/>
      </c>
      <c r="AY805" s="107" t="str">
        <f>IF(C805="","",'رصد درجات'!BL805)</f>
        <v/>
      </c>
      <c r="AZ805" s="107" t="str">
        <f>IF(C805="","",'رصد درجات'!BM805)</f>
        <v/>
      </c>
      <c r="BA805" s="107" t="str">
        <f t="shared" si="1045"/>
        <v/>
      </c>
      <c r="BB805" s="107" t="str">
        <f t="shared" si="1046"/>
        <v/>
      </c>
      <c r="BC805" s="107" t="str">
        <f t="shared" si="1047"/>
        <v/>
      </c>
      <c r="BD805" s="107" t="str">
        <f t="shared" si="1048"/>
        <v/>
      </c>
      <c r="BE805" s="108" t="str">
        <f t="shared" si="1073"/>
        <v/>
      </c>
      <c r="BF805" s="107" t="str">
        <f>IF(C805="","",'رصد درجات'!AC805)</f>
        <v/>
      </c>
      <c r="BG805" s="107" t="str">
        <f>IF(C805="","",'رصد درجات'!AI805)</f>
        <v/>
      </c>
      <c r="BH805" s="107" t="str">
        <f>IF(C805="","",'رصد درجات'!AQ805)</f>
        <v/>
      </c>
      <c r="BI805" s="107" t="str">
        <f t="shared" si="1049"/>
        <v/>
      </c>
      <c r="BJ805" s="107" t="str">
        <f t="shared" si="1074"/>
        <v/>
      </c>
      <c r="BK805" s="107" t="str">
        <f>IF(C805="","",'رصد درجات'!AZ805)</f>
        <v/>
      </c>
      <c r="BL805" s="107" t="str">
        <f>IF(C805="","",'رصد درجات'!BF805)</f>
        <v/>
      </c>
      <c r="BM805" s="107" t="str">
        <f>IF(C805="","",'رصد درجات'!BN805)</f>
        <v/>
      </c>
      <c r="BN805" s="107" t="str">
        <f t="shared" si="1050"/>
        <v/>
      </c>
      <c r="BO805" s="107" t="str">
        <f t="shared" si="1051"/>
        <v/>
      </c>
      <c r="BP805" s="107" t="str">
        <f t="shared" si="1052"/>
        <v/>
      </c>
      <c r="BQ805" s="107" t="str">
        <f t="shared" si="1053"/>
        <v/>
      </c>
      <c r="BR805" s="108" t="str">
        <f t="shared" si="1075"/>
        <v/>
      </c>
      <c r="BS805" s="107" t="str">
        <f>IF(C805="","",'رصد درجات'!AD805)</f>
        <v/>
      </c>
      <c r="BT805" s="107" t="str">
        <f>IF(C805="","",'رصد درجات'!AR805)</f>
        <v/>
      </c>
      <c r="BU805" s="107" t="str">
        <f t="shared" si="1054"/>
        <v/>
      </c>
      <c r="BV805" s="107" t="str">
        <f t="shared" si="1076"/>
        <v/>
      </c>
      <c r="BW805" s="107" t="str">
        <f>IF(C805="","",'رصد درجات'!BA805)</f>
        <v/>
      </c>
      <c r="BX805" s="107" t="str">
        <f>IF(C805="","",'رصد درجات'!BO805)</f>
        <v/>
      </c>
      <c r="BY805" s="107" t="str">
        <f t="shared" si="1055"/>
        <v/>
      </c>
      <c r="BZ805" s="107" t="str">
        <f t="shared" si="1077"/>
        <v/>
      </c>
      <c r="CA805" s="107" t="str">
        <f t="shared" si="1056"/>
        <v/>
      </c>
      <c r="CB805" s="108" t="str">
        <f t="shared" si="1078"/>
        <v/>
      </c>
      <c r="CC805" s="107" t="str">
        <f>IF(C805="","",'رصد درجات'!AE805)</f>
        <v/>
      </c>
      <c r="CD805" s="107" t="str">
        <f>IF(C805="","",'رصد درجات'!AJ805)</f>
        <v/>
      </c>
      <c r="CE805" s="107" t="str">
        <f>IF(C805="","",'رصد درجات'!AS805)</f>
        <v/>
      </c>
      <c r="CF805" s="107" t="str">
        <f t="shared" si="1057"/>
        <v/>
      </c>
      <c r="CG805" s="107" t="str">
        <f t="shared" si="1079"/>
        <v/>
      </c>
      <c r="CH805" s="107" t="str">
        <f>IF(C805="","",'رصد درجات'!BB805)</f>
        <v/>
      </c>
      <c r="CI805" s="107" t="str">
        <f>IF(C805="","",'رصد درجات'!BF805)</f>
        <v/>
      </c>
      <c r="CJ805" s="107" t="str">
        <f>IF(C805="","",'رصد درجات'!BP805)</f>
        <v/>
      </c>
      <c r="CK805" s="107" t="str">
        <f t="shared" si="1058"/>
        <v/>
      </c>
      <c r="CL805" s="107" t="str">
        <f t="shared" si="1059"/>
        <v/>
      </c>
      <c r="CM805" s="107" t="str">
        <f t="shared" si="1060"/>
        <v/>
      </c>
      <c r="CN805" s="107" t="str">
        <f t="shared" si="1080"/>
        <v/>
      </c>
      <c r="CO805" s="108" t="str">
        <f t="shared" si="1081"/>
        <v/>
      </c>
      <c r="CP805" s="110" t="str">
        <f>IF(C805="","",'رصد درجات'!AF805)</f>
        <v/>
      </c>
      <c r="CQ805" s="103" t="str">
        <f t="shared" si="1082"/>
        <v/>
      </c>
      <c r="CR805" s="110" t="str">
        <f>IF(C805="","",'رصد درجات'!BC805)</f>
        <v/>
      </c>
      <c r="CS805" s="110" t="str">
        <f t="shared" si="1083"/>
        <v/>
      </c>
      <c r="CT805" s="110" t="str">
        <f t="shared" si="1084"/>
        <v/>
      </c>
      <c r="CU805" s="103" t="str">
        <f t="shared" si="1085"/>
        <v/>
      </c>
      <c r="CV805" s="107" t="str">
        <f>IF(C805="","",'رصد درجات'!AG805)</f>
        <v/>
      </c>
      <c r="CW805" s="107" t="str">
        <f t="shared" si="1086"/>
        <v/>
      </c>
      <c r="CX805" s="107" t="str">
        <f>IF(C805="","",'رصد درجات'!BD805)</f>
        <v/>
      </c>
      <c r="CY805" s="110" t="str">
        <f t="shared" si="1087"/>
        <v/>
      </c>
      <c r="CZ805" s="110" t="str">
        <f t="shared" si="1088"/>
        <v/>
      </c>
      <c r="DA805" s="103" t="str">
        <f t="shared" si="1089"/>
        <v/>
      </c>
      <c r="DB805" s="111" t="str">
        <f t="shared" si="1090"/>
        <v/>
      </c>
      <c r="DC805" s="112" t="str">
        <f t="shared" si="1091"/>
        <v/>
      </c>
      <c r="DD805" s="111" t="str">
        <f t="shared" si="1092"/>
        <v/>
      </c>
      <c r="DE805" s="112" t="str">
        <f t="shared" si="1093"/>
        <v/>
      </c>
      <c r="DF805" s="107" t="str">
        <f>IF(C805="","",'رصد درجات'!AH805)</f>
        <v/>
      </c>
      <c r="DG805" s="107" t="str">
        <f>IF(C805="","",'رصد درجات'!AT805)</f>
        <v/>
      </c>
      <c r="DH805" s="107" t="str">
        <f t="shared" si="1094"/>
        <v/>
      </c>
      <c r="DI805" s="107" t="str">
        <f t="shared" si="1095"/>
        <v/>
      </c>
      <c r="DJ805" s="107" t="str">
        <f>IF(C805="","",'رصد درجات'!BE805)</f>
        <v/>
      </c>
      <c r="DK805" s="107" t="str">
        <f>IF(C805="","",'رصد درجات'!BQ805)</f>
        <v/>
      </c>
      <c r="DL805" s="107" t="str">
        <f t="shared" si="1096"/>
        <v/>
      </c>
      <c r="DM805" s="107" t="str">
        <f t="shared" si="1097"/>
        <v/>
      </c>
      <c r="DN805" s="107" t="str">
        <f t="shared" si="1098"/>
        <v/>
      </c>
      <c r="DO805" s="108" t="str">
        <f t="shared" si="1099"/>
        <v/>
      </c>
      <c r="DP805" s="81" t="str">
        <f t="shared" si="1100"/>
        <v/>
      </c>
      <c r="DQ805" s="113" t="str">
        <f t="shared" si="1101"/>
        <v/>
      </c>
      <c r="DR805" s="9">
        <f t="shared" si="1102"/>
        <v>0</v>
      </c>
      <c r="DS805" s="114" t="str">
        <f t="shared" si="1103"/>
        <v/>
      </c>
      <c r="DT805" s="115" t="str">
        <f t="shared" si="1104"/>
        <v/>
      </c>
      <c r="DU805" s="115" t="str">
        <f t="shared" si="1105"/>
        <v/>
      </c>
      <c r="DV805" s="115" t="str">
        <f t="shared" si="1106"/>
        <v/>
      </c>
      <c r="DW805" s="115" t="str">
        <f t="shared" si="1107"/>
        <v/>
      </c>
      <c r="DX805" s="115" t="str">
        <f t="shared" si="1108"/>
        <v/>
      </c>
      <c r="DY805" s="115" t="str">
        <f t="shared" si="1109"/>
        <v/>
      </c>
      <c r="DZ805" s="115" t="str">
        <f t="shared" si="1110"/>
        <v/>
      </c>
      <c r="EA805" s="253"/>
      <c r="EB805" s="253"/>
      <c r="EC805" s="253"/>
      <c r="ED805" s="253"/>
      <c r="EE805" s="253"/>
      <c r="EF805" s="253"/>
      <c r="EG805" s="253"/>
      <c r="EH805" s="253"/>
      <c r="EI805" s="253"/>
      <c r="EJ805" s="253"/>
      <c r="EK805" s="259"/>
      <c r="EL805" s="261" t="str">
        <f t="shared" si="1111"/>
        <v/>
      </c>
      <c r="EM805" s="9"/>
      <c r="EN805" s="9"/>
      <c r="EO805" s="81"/>
      <c r="EP805" s="82"/>
      <c r="EQ805" s="9"/>
      <c r="ER805" s="9"/>
      <c r="ES805" s="10"/>
    </row>
    <row r="806" spans="1:149" s="11" customFormat="1" ht="27" customHeight="1" thickBot="1">
      <c r="A806" s="88" t="str">
        <f>IF('رصد درجات'!A806="","",'رصد درجات'!A806)</f>
        <v/>
      </c>
      <c r="B806" s="88" t="str">
        <f>IF('رصد درجات'!B806="","",'رصد درجات'!B806)</f>
        <v/>
      </c>
      <c r="C806" s="88" t="str">
        <f>IF('رصد درجات'!C806="","",'رصد درجات'!C806)</f>
        <v/>
      </c>
      <c r="D806" s="104" t="str">
        <f>IF('رصد درجات'!D806="","",'رصد درجات'!D806)</f>
        <v/>
      </c>
      <c r="E806" s="88" t="str">
        <f>IF('رصد درجات'!E806="","",'رصد درجات'!E806)</f>
        <v/>
      </c>
      <c r="F806" s="88" t="str">
        <f>IF('رصد درجات'!F806="","",'رصد درجات'!F806)</f>
        <v/>
      </c>
      <c r="G806" s="88" t="str">
        <f>IF('رصد درجات'!G806="","",'رصد درجات'!G806)</f>
        <v/>
      </c>
      <c r="H806" s="88" t="str">
        <f>IF('رصد درجات'!H806="","",'رصد درجات'!H806)</f>
        <v/>
      </c>
      <c r="I806" s="88" t="str">
        <f>IF('رصد درجات'!I806="","",'رصد درجات'!I806)</f>
        <v/>
      </c>
      <c r="J806" s="88" t="str">
        <f>IF('رصد درجات'!J806="","",'رصد درجات'!J806)</f>
        <v/>
      </c>
      <c r="K806" s="88" t="str">
        <f>IF('رصد درجات'!K806="","",'رصد درجات'!K806)</f>
        <v/>
      </c>
      <c r="L806" s="88" t="str">
        <f>IF('رصد درجات'!L806="","",'رصد درجات'!L806)</f>
        <v/>
      </c>
      <c r="M806" s="105" t="str">
        <f>IF('رصد درجات'!M806="","",'رصد درجات'!M806)</f>
        <v/>
      </c>
      <c r="N806" s="105" t="str">
        <f>IF('رصد درجات'!N806="","",'رصد درجات'!N806)</f>
        <v/>
      </c>
      <c r="O806" s="88" t="str">
        <f>IF(C806="","",'رصد درجات'!Y806)</f>
        <v/>
      </c>
      <c r="P806" s="88" t="str">
        <f>IF(C806="","",'رصد درجات'!AL806)</f>
        <v/>
      </c>
      <c r="Q806" s="88" t="str">
        <f t="shared" si="1061"/>
        <v/>
      </c>
      <c r="R806" s="103" t="str">
        <f t="shared" si="1062"/>
        <v/>
      </c>
      <c r="S806" s="88" t="str">
        <f>IF(C806="","",'رصد درجات'!AV806)</f>
        <v/>
      </c>
      <c r="T806" s="88" t="str">
        <f>IF(C806="","",'رصد درجات'!BI806)</f>
        <v/>
      </c>
      <c r="U806" s="88" t="str">
        <f t="shared" si="1063"/>
        <v/>
      </c>
      <c r="V806" s="88" t="str">
        <f t="shared" si="1064"/>
        <v/>
      </c>
      <c r="W806" s="88" t="str">
        <f t="shared" si="1065"/>
        <v/>
      </c>
      <c r="X806" s="106" t="str">
        <f t="shared" si="1066"/>
        <v/>
      </c>
      <c r="Y806" s="107" t="str">
        <f>IF(C806="","",'رصد درجات'!Z806)</f>
        <v/>
      </c>
      <c r="Z806" s="107" t="str">
        <f>IF(C806="","",'رصد درجات'!AM806)</f>
        <v/>
      </c>
      <c r="AA806" s="107" t="str">
        <f t="shared" si="1037"/>
        <v/>
      </c>
      <c r="AB806" s="107" t="str">
        <f t="shared" si="1067"/>
        <v/>
      </c>
      <c r="AC806" s="107" t="str">
        <f>IF(C806="","",'رصد درجات'!AV806)</f>
        <v/>
      </c>
      <c r="AD806" s="107" t="str">
        <f>IF(C806="","",'رصد درجات'!BI806)</f>
        <v/>
      </c>
      <c r="AE806" s="107" t="str">
        <f t="shared" si="1038"/>
        <v/>
      </c>
      <c r="AF806" s="107" t="str">
        <f t="shared" si="1039"/>
        <v/>
      </c>
      <c r="AG806" s="107" t="str">
        <f t="shared" si="1068"/>
        <v/>
      </c>
      <c r="AH806" s="108" t="str">
        <f t="shared" si="1069"/>
        <v/>
      </c>
      <c r="AI806" s="107" t="str">
        <f>IF(C806="","",'رصد درجات'!AA806)</f>
        <v/>
      </c>
      <c r="AJ806" s="107" t="str">
        <f>IF(C806="","",'رصد درجات'!AN806)</f>
        <v/>
      </c>
      <c r="AK806" s="107" t="str">
        <f t="shared" si="1040"/>
        <v/>
      </c>
      <c r="AL806" s="109" t="str">
        <f t="shared" si="1070"/>
        <v/>
      </c>
      <c r="AM806" s="107" t="str">
        <f>IF(C806="","",'رصد درجات'!AX806)</f>
        <v/>
      </c>
      <c r="AN806" s="107" t="str">
        <f>IF(C806="","",'رصد درجات'!BK806)</f>
        <v/>
      </c>
      <c r="AO806" s="107" t="str">
        <f t="shared" si="1041"/>
        <v/>
      </c>
      <c r="AP806" s="107" t="str">
        <f t="shared" si="1042"/>
        <v/>
      </c>
      <c r="AQ806" s="107" t="str">
        <f t="shared" si="1043"/>
        <v/>
      </c>
      <c r="AR806" s="108" t="str">
        <f t="shared" si="1071"/>
        <v/>
      </c>
      <c r="AS806" s="107" t="str">
        <f>IF(C806="","",'رصد درجات'!AB806)</f>
        <v/>
      </c>
      <c r="AT806" s="107" t="str">
        <f>IF(C806="","",'رصد درجات'!AO806)</f>
        <v/>
      </c>
      <c r="AU806" s="107" t="str">
        <f>IF(C806="","",'رصد درجات'!AP806)</f>
        <v/>
      </c>
      <c r="AV806" s="107" t="str">
        <f t="shared" si="1044"/>
        <v/>
      </c>
      <c r="AW806" s="107" t="str">
        <f t="shared" si="1072"/>
        <v/>
      </c>
      <c r="AX806" s="107" t="str">
        <f>IF(C806="","",'رصد درجات'!AY806)</f>
        <v/>
      </c>
      <c r="AY806" s="107" t="str">
        <f>IF(C806="","",'رصد درجات'!BL806)</f>
        <v/>
      </c>
      <c r="AZ806" s="107" t="str">
        <f>IF(C806="","",'رصد درجات'!BM806)</f>
        <v/>
      </c>
      <c r="BA806" s="107" t="str">
        <f t="shared" si="1045"/>
        <v/>
      </c>
      <c r="BB806" s="107" t="str">
        <f t="shared" si="1046"/>
        <v/>
      </c>
      <c r="BC806" s="107" t="str">
        <f t="shared" si="1047"/>
        <v/>
      </c>
      <c r="BD806" s="107" t="str">
        <f t="shared" si="1048"/>
        <v/>
      </c>
      <c r="BE806" s="108" t="str">
        <f t="shared" si="1073"/>
        <v/>
      </c>
      <c r="BF806" s="107" t="str">
        <f>IF(C806="","",'رصد درجات'!AC806)</f>
        <v/>
      </c>
      <c r="BG806" s="107" t="str">
        <f>IF(C806="","",'رصد درجات'!AI806)</f>
        <v/>
      </c>
      <c r="BH806" s="107" t="str">
        <f>IF(C806="","",'رصد درجات'!AQ806)</f>
        <v/>
      </c>
      <c r="BI806" s="107" t="str">
        <f t="shared" si="1049"/>
        <v/>
      </c>
      <c r="BJ806" s="107" t="str">
        <f t="shared" si="1074"/>
        <v/>
      </c>
      <c r="BK806" s="107" t="str">
        <f>IF(C806="","",'رصد درجات'!AZ806)</f>
        <v/>
      </c>
      <c r="BL806" s="107" t="str">
        <f>IF(C806="","",'رصد درجات'!BF806)</f>
        <v/>
      </c>
      <c r="BM806" s="107" t="str">
        <f>IF(C806="","",'رصد درجات'!BN806)</f>
        <v/>
      </c>
      <c r="BN806" s="107" t="str">
        <f t="shared" si="1050"/>
        <v/>
      </c>
      <c r="BO806" s="107" t="str">
        <f t="shared" si="1051"/>
        <v/>
      </c>
      <c r="BP806" s="107" t="str">
        <f t="shared" si="1052"/>
        <v/>
      </c>
      <c r="BQ806" s="107" t="str">
        <f t="shared" si="1053"/>
        <v/>
      </c>
      <c r="BR806" s="108" t="str">
        <f t="shared" si="1075"/>
        <v/>
      </c>
      <c r="BS806" s="107" t="str">
        <f>IF(C806="","",'رصد درجات'!AD806)</f>
        <v/>
      </c>
      <c r="BT806" s="107" t="str">
        <f>IF(C806="","",'رصد درجات'!AR806)</f>
        <v/>
      </c>
      <c r="BU806" s="107" t="str">
        <f t="shared" si="1054"/>
        <v/>
      </c>
      <c r="BV806" s="107" t="str">
        <f t="shared" si="1076"/>
        <v/>
      </c>
      <c r="BW806" s="107" t="str">
        <f>IF(C806="","",'رصد درجات'!BA806)</f>
        <v/>
      </c>
      <c r="BX806" s="107" t="str">
        <f>IF(C806="","",'رصد درجات'!BO806)</f>
        <v/>
      </c>
      <c r="BY806" s="107" t="str">
        <f t="shared" si="1055"/>
        <v/>
      </c>
      <c r="BZ806" s="107" t="str">
        <f t="shared" si="1077"/>
        <v/>
      </c>
      <c r="CA806" s="107" t="str">
        <f t="shared" si="1056"/>
        <v/>
      </c>
      <c r="CB806" s="108" t="str">
        <f t="shared" si="1078"/>
        <v/>
      </c>
      <c r="CC806" s="107" t="str">
        <f>IF(C806="","",'رصد درجات'!AE806)</f>
        <v/>
      </c>
      <c r="CD806" s="107" t="str">
        <f>IF(C806="","",'رصد درجات'!AJ806)</f>
        <v/>
      </c>
      <c r="CE806" s="107" t="str">
        <f>IF(C806="","",'رصد درجات'!AS806)</f>
        <v/>
      </c>
      <c r="CF806" s="107" t="str">
        <f t="shared" si="1057"/>
        <v/>
      </c>
      <c r="CG806" s="107" t="str">
        <f t="shared" si="1079"/>
        <v/>
      </c>
      <c r="CH806" s="107" t="str">
        <f>IF(C806="","",'رصد درجات'!BB806)</f>
        <v/>
      </c>
      <c r="CI806" s="107" t="str">
        <f>IF(C806="","",'رصد درجات'!BF806)</f>
        <v/>
      </c>
      <c r="CJ806" s="107" t="str">
        <f>IF(C806="","",'رصد درجات'!BP806)</f>
        <v/>
      </c>
      <c r="CK806" s="107" t="str">
        <f t="shared" si="1058"/>
        <v/>
      </c>
      <c r="CL806" s="107" t="str">
        <f t="shared" si="1059"/>
        <v/>
      </c>
      <c r="CM806" s="107" t="str">
        <f t="shared" si="1060"/>
        <v/>
      </c>
      <c r="CN806" s="107" t="str">
        <f t="shared" si="1080"/>
        <v/>
      </c>
      <c r="CO806" s="108" t="str">
        <f t="shared" si="1081"/>
        <v/>
      </c>
      <c r="CP806" s="110" t="str">
        <f>IF(C806="","",'رصد درجات'!AF806)</f>
        <v/>
      </c>
      <c r="CQ806" s="103" t="str">
        <f t="shared" si="1082"/>
        <v/>
      </c>
      <c r="CR806" s="110" t="str">
        <f>IF(C806="","",'رصد درجات'!BC806)</f>
        <v/>
      </c>
      <c r="CS806" s="110" t="str">
        <f t="shared" si="1083"/>
        <v/>
      </c>
      <c r="CT806" s="110" t="str">
        <f t="shared" si="1084"/>
        <v/>
      </c>
      <c r="CU806" s="103" t="str">
        <f t="shared" si="1085"/>
        <v/>
      </c>
      <c r="CV806" s="107" t="str">
        <f>IF(C806="","",'رصد درجات'!AG806)</f>
        <v/>
      </c>
      <c r="CW806" s="107" t="str">
        <f t="shared" si="1086"/>
        <v/>
      </c>
      <c r="CX806" s="107" t="str">
        <f>IF(C806="","",'رصد درجات'!BD806)</f>
        <v/>
      </c>
      <c r="CY806" s="110" t="str">
        <f t="shared" si="1087"/>
        <v/>
      </c>
      <c r="CZ806" s="110" t="str">
        <f t="shared" si="1088"/>
        <v/>
      </c>
      <c r="DA806" s="103" t="str">
        <f t="shared" si="1089"/>
        <v/>
      </c>
      <c r="DB806" s="111" t="str">
        <f t="shared" si="1090"/>
        <v/>
      </c>
      <c r="DC806" s="112" t="str">
        <f t="shared" si="1091"/>
        <v/>
      </c>
      <c r="DD806" s="111" t="str">
        <f t="shared" si="1092"/>
        <v/>
      </c>
      <c r="DE806" s="112" t="str">
        <f t="shared" si="1093"/>
        <v/>
      </c>
      <c r="DF806" s="107" t="str">
        <f>IF(C806="","",'رصد درجات'!AH806)</f>
        <v/>
      </c>
      <c r="DG806" s="107" t="str">
        <f>IF(C806="","",'رصد درجات'!AT806)</f>
        <v/>
      </c>
      <c r="DH806" s="107" t="str">
        <f t="shared" si="1094"/>
        <v/>
      </c>
      <c r="DI806" s="107" t="str">
        <f t="shared" si="1095"/>
        <v/>
      </c>
      <c r="DJ806" s="107" t="str">
        <f>IF(C806="","",'رصد درجات'!BE806)</f>
        <v/>
      </c>
      <c r="DK806" s="107" t="str">
        <f>IF(C806="","",'رصد درجات'!BQ806)</f>
        <v/>
      </c>
      <c r="DL806" s="107" t="str">
        <f t="shared" si="1096"/>
        <v/>
      </c>
      <c r="DM806" s="107" t="str">
        <f t="shared" si="1097"/>
        <v/>
      </c>
      <c r="DN806" s="107" t="str">
        <f t="shared" si="1098"/>
        <v/>
      </c>
      <c r="DO806" s="108" t="str">
        <f t="shared" si="1099"/>
        <v/>
      </c>
      <c r="DP806" s="81" t="str">
        <f t="shared" si="1100"/>
        <v/>
      </c>
      <c r="DQ806" s="113" t="str">
        <f t="shared" si="1101"/>
        <v/>
      </c>
      <c r="DR806" s="9">
        <f t="shared" si="1102"/>
        <v>0</v>
      </c>
      <c r="DS806" s="114" t="str">
        <f t="shared" si="1103"/>
        <v/>
      </c>
      <c r="DT806" s="115" t="str">
        <f t="shared" si="1104"/>
        <v/>
      </c>
      <c r="DU806" s="115" t="str">
        <f t="shared" si="1105"/>
        <v/>
      </c>
      <c r="DV806" s="115" t="str">
        <f t="shared" si="1106"/>
        <v/>
      </c>
      <c r="DW806" s="115" t="str">
        <f t="shared" si="1107"/>
        <v/>
      </c>
      <c r="DX806" s="115" t="str">
        <f t="shared" si="1108"/>
        <v/>
      </c>
      <c r="DY806" s="115" t="str">
        <f t="shared" si="1109"/>
        <v/>
      </c>
      <c r="DZ806" s="115" t="str">
        <f t="shared" si="1110"/>
        <v/>
      </c>
      <c r="EA806" s="253"/>
      <c r="EB806" s="253"/>
      <c r="EC806" s="253"/>
      <c r="ED806" s="253"/>
      <c r="EE806" s="253"/>
      <c r="EF806" s="253"/>
      <c r="EG806" s="253"/>
      <c r="EH806" s="253"/>
      <c r="EI806" s="253"/>
      <c r="EJ806" s="253"/>
      <c r="EK806" s="259"/>
      <c r="EL806" s="261" t="str">
        <f t="shared" si="1111"/>
        <v/>
      </c>
      <c r="EM806" s="9"/>
      <c r="EN806" s="9"/>
      <c r="EO806" s="81"/>
      <c r="EP806" s="82"/>
      <c r="EQ806" s="9"/>
      <c r="ER806" s="9"/>
      <c r="ES806" s="10"/>
    </row>
    <row r="807" spans="1:149" s="11" customFormat="1" ht="27" customHeight="1" thickBot="1">
      <c r="A807" s="88" t="str">
        <f>IF('رصد درجات'!A807="","",'رصد درجات'!A807)</f>
        <v/>
      </c>
      <c r="B807" s="88" t="str">
        <f>IF('رصد درجات'!B807="","",'رصد درجات'!B807)</f>
        <v/>
      </c>
      <c r="C807" s="88" t="str">
        <f>IF('رصد درجات'!C807="","",'رصد درجات'!C807)</f>
        <v/>
      </c>
      <c r="D807" s="104" t="str">
        <f>IF('رصد درجات'!D807="","",'رصد درجات'!D807)</f>
        <v/>
      </c>
      <c r="E807" s="88" t="str">
        <f>IF('رصد درجات'!E807="","",'رصد درجات'!E807)</f>
        <v/>
      </c>
      <c r="F807" s="88" t="str">
        <f>IF('رصد درجات'!F807="","",'رصد درجات'!F807)</f>
        <v/>
      </c>
      <c r="G807" s="88" t="str">
        <f>IF('رصد درجات'!G807="","",'رصد درجات'!G807)</f>
        <v/>
      </c>
      <c r="H807" s="88" t="str">
        <f>IF('رصد درجات'!H807="","",'رصد درجات'!H807)</f>
        <v/>
      </c>
      <c r="I807" s="88" t="str">
        <f>IF('رصد درجات'!I807="","",'رصد درجات'!I807)</f>
        <v/>
      </c>
      <c r="J807" s="88" t="str">
        <f>IF('رصد درجات'!J807="","",'رصد درجات'!J807)</f>
        <v/>
      </c>
      <c r="K807" s="88" t="str">
        <f>IF('رصد درجات'!K807="","",'رصد درجات'!K807)</f>
        <v/>
      </c>
      <c r="L807" s="88" t="str">
        <f>IF('رصد درجات'!L807="","",'رصد درجات'!L807)</f>
        <v/>
      </c>
      <c r="M807" s="105" t="str">
        <f>IF('رصد درجات'!M807="","",'رصد درجات'!M807)</f>
        <v/>
      </c>
      <c r="N807" s="105" t="str">
        <f>IF('رصد درجات'!N807="","",'رصد درجات'!N807)</f>
        <v/>
      </c>
      <c r="O807" s="88" t="str">
        <f>IF(C807="","",'رصد درجات'!Y807)</f>
        <v/>
      </c>
      <c r="P807" s="88" t="str">
        <f>IF(C807="","",'رصد درجات'!AL807)</f>
        <v/>
      </c>
      <c r="Q807" s="88" t="str">
        <f t="shared" si="1061"/>
        <v/>
      </c>
      <c r="R807" s="103" t="str">
        <f t="shared" si="1062"/>
        <v/>
      </c>
      <c r="S807" s="88" t="str">
        <f>IF(C807="","",'رصد درجات'!AV807)</f>
        <v/>
      </c>
      <c r="T807" s="88" t="str">
        <f>IF(C807="","",'رصد درجات'!BI807)</f>
        <v/>
      </c>
      <c r="U807" s="88" t="str">
        <f t="shared" si="1063"/>
        <v/>
      </c>
      <c r="V807" s="88" t="str">
        <f t="shared" si="1064"/>
        <v/>
      </c>
      <c r="W807" s="88" t="str">
        <f t="shared" si="1065"/>
        <v/>
      </c>
      <c r="X807" s="106" t="str">
        <f t="shared" si="1066"/>
        <v/>
      </c>
      <c r="Y807" s="107" t="str">
        <f>IF(C807="","",'رصد درجات'!Z807)</f>
        <v/>
      </c>
      <c r="Z807" s="107" t="str">
        <f>IF(C807="","",'رصد درجات'!AM807)</f>
        <v/>
      </c>
      <c r="AA807" s="107" t="str">
        <f t="shared" si="1037"/>
        <v/>
      </c>
      <c r="AB807" s="107" t="str">
        <f t="shared" si="1067"/>
        <v/>
      </c>
      <c r="AC807" s="107" t="str">
        <f>IF(C807="","",'رصد درجات'!AV807)</f>
        <v/>
      </c>
      <c r="AD807" s="107" t="str">
        <f>IF(C807="","",'رصد درجات'!BI807)</f>
        <v/>
      </c>
      <c r="AE807" s="107" t="str">
        <f t="shared" si="1038"/>
        <v/>
      </c>
      <c r="AF807" s="107" t="str">
        <f t="shared" si="1039"/>
        <v/>
      </c>
      <c r="AG807" s="107" t="str">
        <f t="shared" si="1068"/>
        <v/>
      </c>
      <c r="AH807" s="108" t="str">
        <f t="shared" si="1069"/>
        <v/>
      </c>
      <c r="AI807" s="107" t="str">
        <f>IF(C807="","",'رصد درجات'!AA807)</f>
        <v/>
      </c>
      <c r="AJ807" s="107" t="str">
        <f>IF(C807="","",'رصد درجات'!AN807)</f>
        <v/>
      </c>
      <c r="AK807" s="107" t="str">
        <f t="shared" si="1040"/>
        <v/>
      </c>
      <c r="AL807" s="109" t="str">
        <f t="shared" si="1070"/>
        <v/>
      </c>
      <c r="AM807" s="107" t="str">
        <f>IF(C807="","",'رصد درجات'!AX807)</f>
        <v/>
      </c>
      <c r="AN807" s="107" t="str">
        <f>IF(C807="","",'رصد درجات'!BK807)</f>
        <v/>
      </c>
      <c r="AO807" s="107" t="str">
        <f t="shared" si="1041"/>
        <v/>
      </c>
      <c r="AP807" s="107" t="str">
        <f t="shared" si="1042"/>
        <v/>
      </c>
      <c r="AQ807" s="107" t="str">
        <f t="shared" si="1043"/>
        <v/>
      </c>
      <c r="AR807" s="108" t="str">
        <f t="shared" si="1071"/>
        <v/>
      </c>
      <c r="AS807" s="107" t="str">
        <f>IF(C807="","",'رصد درجات'!AB807)</f>
        <v/>
      </c>
      <c r="AT807" s="107" t="str">
        <f>IF(C807="","",'رصد درجات'!AO807)</f>
        <v/>
      </c>
      <c r="AU807" s="107" t="str">
        <f>IF(C807="","",'رصد درجات'!AP807)</f>
        <v/>
      </c>
      <c r="AV807" s="107" t="str">
        <f t="shared" si="1044"/>
        <v/>
      </c>
      <c r="AW807" s="107" t="str">
        <f t="shared" si="1072"/>
        <v/>
      </c>
      <c r="AX807" s="107" t="str">
        <f>IF(C807="","",'رصد درجات'!AY807)</f>
        <v/>
      </c>
      <c r="AY807" s="107" t="str">
        <f>IF(C807="","",'رصد درجات'!BL807)</f>
        <v/>
      </c>
      <c r="AZ807" s="107" t="str">
        <f>IF(C807="","",'رصد درجات'!BM807)</f>
        <v/>
      </c>
      <c r="BA807" s="107" t="str">
        <f t="shared" si="1045"/>
        <v/>
      </c>
      <c r="BB807" s="107" t="str">
        <f t="shared" si="1046"/>
        <v/>
      </c>
      <c r="BC807" s="107" t="str">
        <f t="shared" si="1047"/>
        <v/>
      </c>
      <c r="BD807" s="107" t="str">
        <f t="shared" si="1048"/>
        <v/>
      </c>
      <c r="BE807" s="108" t="str">
        <f t="shared" si="1073"/>
        <v/>
      </c>
      <c r="BF807" s="107" t="str">
        <f>IF(C807="","",'رصد درجات'!AC807)</f>
        <v/>
      </c>
      <c r="BG807" s="107" t="str">
        <f>IF(C807="","",'رصد درجات'!AI807)</f>
        <v/>
      </c>
      <c r="BH807" s="107" t="str">
        <f>IF(C807="","",'رصد درجات'!AQ807)</f>
        <v/>
      </c>
      <c r="BI807" s="107" t="str">
        <f t="shared" si="1049"/>
        <v/>
      </c>
      <c r="BJ807" s="107" t="str">
        <f t="shared" si="1074"/>
        <v/>
      </c>
      <c r="BK807" s="107" t="str">
        <f>IF(C807="","",'رصد درجات'!AZ807)</f>
        <v/>
      </c>
      <c r="BL807" s="107" t="str">
        <f>IF(C807="","",'رصد درجات'!BF807)</f>
        <v/>
      </c>
      <c r="BM807" s="107" t="str">
        <f>IF(C807="","",'رصد درجات'!BN807)</f>
        <v/>
      </c>
      <c r="BN807" s="107" t="str">
        <f t="shared" si="1050"/>
        <v/>
      </c>
      <c r="BO807" s="107" t="str">
        <f t="shared" si="1051"/>
        <v/>
      </c>
      <c r="BP807" s="107" t="str">
        <f t="shared" si="1052"/>
        <v/>
      </c>
      <c r="BQ807" s="107" t="str">
        <f t="shared" si="1053"/>
        <v/>
      </c>
      <c r="BR807" s="108" t="str">
        <f t="shared" si="1075"/>
        <v/>
      </c>
      <c r="BS807" s="107" t="str">
        <f>IF(C807="","",'رصد درجات'!AD807)</f>
        <v/>
      </c>
      <c r="BT807" s="107" t="str">
        <f>IF(C807="","",'رصد درجات'!AR807)</f>
        <v/>
      </c>
      <c r="BU807" s="107" t="str">
        <f t="shared" si="1054"/>
        <v/>
      </c>
      <c r="BV807" s="107" t="str">
        <f t="shared" si="1076"/>
        <v/>
      </c>
      <c r="BW807" s="107" t="str">
        <f>IF(C807="","",'رصد درجات'!BA807)</f>
        <v/>
      </c>
      <c r="BX807" s="107" t="str">
        <f>IF(C807="","",'رصد درجات'!BO807)</f>
        <v/>
      </c>
      <c r="BY807" s="107" t="str">
        <f t="shared" si="1055"/>
        <v/>
      </c>
      <c r="BZ807" s="107" t="str">
        <f t="shared" si="1077"/>
        <v/>
      </c>
      <c r="CA807" s="107" t="str">
        <f t="shared" si="1056"/>
        <v/>
      </c>
      <c r="CB807" s="108" t="str">
        <f t="shared" si="1078"/>
        <v/>
      </c>
      <c r="CC807" s="107" t="str">
        <f>IF(C807="","",'رصد درجات'!AE807)</f>
        <v/>
      </c>
      <c r="CD807" s="107" t="str">
        <f>IF(C807="","",'رصد درجات'!AJ807)</f>
        <v/>
      </c>
      <c r="CE807" s="107" t="str">
        <f>IF(C807="","",'رصد درجات'!AS807)</f>
        <v/>
      </c>
      <c r="CF807" s="107" t="str">
        <f t="shared" si="1057"/>
        <v/>
      </c>
      <c r="CG807" s="107" t="str">
        <f t="shared" si="1079"/>
        <v/>
      </c>
      <c r="CH807" s="107" t="str">
        <f>IF(C807="","",'رصد درجات'!BB807)</f>
        <v/>
      </c>
      <c r="CI807" s="107" t="str">
        <f>IF(C807="","",'رصد درجات'!BF807)</f>
        <v/>
      </c>
      <c r="CJ807" s="107" t="str">
        <f>IF(C807="","",'رصد درجات'!BP807)</f>
        <v/>
      </c>
      <c r="CK807" s="107" t="str">
        <f t="shared" si="1058"/>
        <v/>
      </c>
      <c r="CL807" s="107" t="str">
        <f t="shared" si="1059"/>
        <v/>
      </c>
      <c r="CM807" s="107" t="str">
        <f t="shared" si="1060"/>
        <v/>
      </c>
      <c r="CN807" s="107" t="str">
        <f t="shared" si="1080"/>
        <v/>
      </c>
      <c r="CO807" s="108" t="str">
        <f t="shared" si="1081"/>
        <v/>
      </c>
      <c r="CP807" s="110" t="str">
        <f>IF(C807="","",'رصد درجات'!AF807)</f>
        <v/>
      </c>
      <c r="CQ807" s="103" t="str">
        <f t="shared" si="1082"/>
        <v/>
      </c>
      <c r="CR807" s="110" t="str">
        <f>IF(C807="","",'رصد درجات'!BC807)</f>
        <v/>
      </c>
      <c r="CS807" s="110" t="str">
        <f t="shared" si="1083"/>
        <v/>
      </c>
      <c r="CT807" s="110" t="str">
        <f t="shared" si="1084"/>
        <v/>
      </c>
      <c r="CU807" s="103" t="str">
        <f t="shared" si="1085"/>
        <v/>
      </c>
      <c r="CV807" s="107" t="str">
        <f>IF(C807="","",'رصد درجات'!AG807)</f>
        <v/>
      </c>
      <c r="CW807" s="107" t="str">
        <f t="shared" si="1086"/>
        <v/>
      </c>
      <c r="CX807" s="107" t="str">
        <f>IF(C807="","",'رصد درجات'!BD807)</f>
        <v/>
      </c>
      <c r="CY807" s="110" t="str">
        <f t="shared" si="1087"/>
        <v/>
      </c>
      <c r="CZ807" s="110" t="str">
        <f t="shared" si="1088"/>
        <v/>
      </c>
      <c r="DA807" s="103" t="str">
        <f t="shared" si="1089"/>
        <v/>
      </c>
      <c r="DB807" s="111" t="str">
        <f t="shared" si="1090"/>
        <v/>
      </c>
      <c r="DC807" s="112" t="str">
        <f t="shared" si="1091"/>
        <v/>
      </c>
      <c r="DD807" s="111" t="str">
        <f t="shared" si="1092"/>
        <v/>
      </c>
      <c r="DE807" s="112" t="str">
        <f t="shared" si="1093"/>
        <v/>
      </c>
      <c r="DF807" s="107" t="str">
        <f>IF(C807="","",'رصد درجات'!AH807)</f>
        <v/>
      </c>
      <c r="DG807" s="107" t="str">
        <f>IF(C807="","",'رصد درجات'!AT807)</f>
        <v/>
      </c>
      <c r="DH807" s="107" t="str">
        <f t="shared" si="1094"/>
        <v/>
      </c>
      <c r="DI807" s="107" t="str">
        <f t="shared" si="1095"/>
        <v/>
      </c>
      <c r="DJ807" s="107" t="str">
        <f>IF(C807="","",'رصد درجات'!BE807)</f>
        <v/>
      </c>
      <c r="DK807" s="107" t="str">
        <f>IF(C807="","",'رصد درجات'!BQ807)</f>
        <v/>
      </c>
      <c r="DL807" s="107" t="str">
        <f t="shared" si="1096"/>
        <v/>
      </c>
      <c r="DM807" s="107" t="str">
        <f t="shared" si="1097"/>
        <v/>
      </c>
      <c r="DN807" s="107" t="str">
        <f t="shared" si="1098"/>
        <v/>
      </c>
      <c r="DO807" s="108" t="str">
        <f t="shared" si="1099"/>
        <v/>
      </c>
      <c r="DP807" s="81" t="str">
        <f t="shared" si="1100"/>
        <v/>
      </c>
      <c r="DQ807" s="113" t="str">
        <f t="shared" si="1101"/>
        <v/>
      </c>
      <c r="DR807" s="9">
        <f t="shared" si="1102"/>
        <v>0</v>
      </c>
      <c r="DS807" s="114" t="str">
        <f t="shared" si="1103"/>
        <v/>
      </c>
      <c r="DT807" s="115" t="str">
        <f t="shared" si="1104"/>
        <v/>
      </c>
      <c r="DU807" s="115" t="str">
        <f t="shared" si="1105"/>
        <v/>
      </c>
      <c r="DV807" s="115" t="str">
        <f t="shared" si="1106"/>
        <v/>
      </c>
      <c r="DW807" s="115" t="str">
        <f t="shared" si="1107"/>
        <v/>
      </c>
      <c r="DX807" s="115" t="str">
        <f t="shared" si="1108"/>
        <v/>
      </c>
      <c r="DY807" s="115" t="str">
        <f t="shared" si="1109"/>
        <v/>
      </c>
      <c r="DZ807" s="115" t="str">
        <f t="shared" si="1110"/>
        <v/>
      </c>
      <c r="EA807" s="253"/>
      <c r="EB807" s="253"/>
      <c r="EC807" s="253"/>
      <c r="ED807" s="253"/>
      <c r="EE807" s="253"/>
      <c r="EF807" s="253"/>
      <c r="EG807" s="253"/>
      <c r="EH807" s="253"/>
      <c r="EI807" s="253"/>
      <c r="EJ807" s="253"/>
      <c r="EK807" s="259"/>
      <c r="EL807" s="261" t="str">
        <f t="shared" si="1111"/>
        <v/>
      </c>
      <c r="EM807" s="9"/>
      <c r="EN807" s="9"/>
      <c r="EO807" s="81"/>
      <c r="EP807" s="82"/>
      <c r="EQ807" s="9"/>
      <c r="ER807" s="9"/>
      <c r="ES807" s="10"/>
    </row>
    <row r="808" spans="1:149" s="11" customFormat="1" ht="27" customHeight="1" thickBot="1">
      <c r="A808" s="88" t="str">
        <f>IF('رصد درجات'!A808="","",'رصد درجات'!A808)</f>
        <v/>
      </c>
      <c r="B808" s="88" t="str">
        <f>IF('رصد درجات'!B808="","",'رصد درجات'!B808)</f>
        <v/>
      </c>
      <c r="C808" s="88" t="str">
        <f>IF('رصد درجات'!C808="","",'رصد درجات'!C808)</f>
        <v/>
      </c>
      <c r="D808" s="104" t="str">
        <f>IF('رصد درجات'!D808="","",'رصد درجات'!D808)</f>
        <v/>
      </c>
      <c r="E808" s="88" t="str">
        <f>IF('رصد درجات'!E808="","",'رصد درجات'!E808)</f>
        <v/>
      </c>
      <c r="F808" s="88" t="str">
        <f>IF('رصد درجات'!F808="","",'رصد درجات'!F808)</f>
        <v/>
      </c>
      <c r="G808" s="88" t="str">
        <f>IF('رصد درجات'!G808="","",'رصد درجات'!G808)</f>
        <v/>
      </c>
      <c r="H808" s="88" t="str">
        <f>IF('رصد درجات'!H808="","",'رصد درجات'!H808)</f>
        <v/>
      </c>
      <c r="I808" s="88" t="str">
        <f>IF('رصد درجات'!I808="","",'رصد درجات'!I808)</f>
        <v/>
      </c>
      <c r="J808" s="88" t="str">
        <f>IF('رصد درجات'!J808="","",'رصد درجات'!J808)</f>
        <v/>
      </c>
      <c r="K808" s="88" t="str">
        <f>IF('رصد درجات'!K808="","",'رصد درجات'!K808)</f>
        <v/>
      </c>
      <c r="L808" s="88" t="str">
        <f>IF('رصد درجات'!L808="","",'رصد درجات'!L808)</f>
        <v/>
      </c>
      <c r="M808" s="105" t="str">
        <f>IF('رصد درجات'!M808="","",'رصد درجات'!M808)</f>
        <v/>
      </c>
      <c r="N808" s="105" t="str">
        <f>IF('رصد درجات'!N808="","",'رصد درجات'!N808)</f>
        <v/>
      </c>
      <c r="O808" s="88" t="str">
        <f>IF(C808="","",'رصد درجات'!Y808)</f>
        <v/>
      </c>
      <c r="P808" s="88" t="str">
        <f>IF(C808="","",'رصد درجات'!AL808)</f>
        <v/>
      </c>
      <c r="Q808" s="88" t="str">
        <f t="shared" si="1061"/>
        <v/>
      </c>
      <c r="R808" s="103" t="str">
        <f t="shared" si="1062"/>
        <v/>
      </c>
      <c r="S808" s="88" t="str">
        <f>IF(C808="","",'رصد درجات'!AV808)</f>
        <v/>
      </c>
      <c r="T808" s="88" t="str">
        <f>IF(C808="","",'رصد درجات'!BI808)</f>
        <v/>
      </c>
      <c r="U808" s="88" t="str">
        <f t="shared" si="1063"/>
        <v/>
      </c>
      <c r="V808" s="88" t="str">
        <f t="shared" si="1064"/>
        <v/>
      </c>
      <c r="W808" s="88" t="str">
        <f t="shared" si="1065"/>
        <v/>
      </c>
      <c r="X808" s="106" t="str">
        <f t="shared" si="1066"/>
        <v/>
      </c>
      <c r="Y808" s="107" t="str">
        <f>IF(C808="","",'رصد درجات'!Z808)</f>
        <v/>
      </c>
      <c r="Z808" s="107" t="str">
        <f>IF(C808="","",'رصد درجات'!AM808)</f>
        <v/>
      </c>
      <c r="AA808" s="107" t="str">
        <f t="shared" si="1037"/>
        <v/>
      </c>
      <c r="AB808" s="107" t="str">
        <f t="shared" si="1067"/>
        <v/>
      </c>
      <c r="AC808" s="107" t="str">
        <f>IF(C808="","",'رصد درجات'!AV808)</f>
        <v/>
      </c>
      <c r="AD808" s="107" t="str">
        <f>IF(C808="","",'رصد درجات'!BI808)</f>
        <v/>
      </c>
      <c r="AE808" s="107" t="str">
        <f t="shared" si="1038"/>
        <v/>
      </c>
      <c r="AF808" s="107" t="str">
        <f t="shared" si="1039"/>
        <v/>
      </c>
      <c r="AG808" s="107" t="str">
        <f t="shared" si="1068"/>
        <v/>
      </c>
      <c r="AH808" s="108" t="str">
        <f t="shared" si="1069"/>
        <v/>
      </c>
      <c r="AI808" s="107" t="str">
        <f>IF(C808="","",'رصد درجات'!AA808)</f>
        <v/>
      </c>
      <c r="AJ808" s="107" t="str">
        <f>IF(C808="","",'رصد درجات'!AN808)</f>
        <v/>
      </c>
      <c r="AK808" s="107" t="str">
        <f t="shared" si="1040"/>
        <v/>
      </c>
      <c r="AL808" s="109" t="str">
        <f t="shared" si="1070"/>
        <v/>
      </c>
      <c r="AM808" s="107" t="str">
        <f>IF(C808="","",'رصد درجات'!AX808)</f>
        <v/>
      </c>
      <c r="AN808" s="107" t="str">
        <f>IF(C808="","",'رصد درجات'!BK808)</f>
        <v/>
      </c>
      <c r="AO808" s="107" t="str">
        <f t="shared" si="1041"/>
        <v/>
      </c>
      <c r="AP808" s="107" t="str">
        <f t="shared" si="1042"/>
        <v/>
      </c>
      <c r="AQ808" s="107" t="str">
        <f t="shared" si="1043"/>
        <v/>
      </c>
      <c r="AR808" s="108" t="str">
        <f t="shared" si="1071"/>
        <v/>
      </c>
      <c r="AS808" s="107" t="str">
        <f>IF(C808="","",'رصد درجات'!AB808)</f>
        <v/>
      </c>
      <c r="AT808" s="107" t="str">
        <f>IF(C808="","",'رصد درجات'!AO808)</f>
        <v/>
      </c>
      <c r="AU808" s="107" t="str">
        <f>IF(C808="","",'رصد درجات'!AP808)</f>
        <v/>
      </c>
      <c r="AV808" s="107" t="str">
        <f t="shared" si="1044"/>
        <v/>
      </c>
      <c r="AW808" s="107" t="str">
        <f t="shared" si="1072"/>
        <v/>
      </c>
      <c r="AX808" s="107" t="str">
        <f>IF(C808="","",'رصد درجات'!AY808)</f>
        <v/>
      </c>
      <c r="AY808" s="107" t="str">
        <f>IF(C808="","",'رصد درجات'!BL808)</f>
        <v/>
      </c>
      <c r="AZ808" s="107" t="str">
        <f>IF(C808="","",'رصد درجات'!BM808)</f>
        <v/>
      </c>
      <c r="BA808" s="107" t="str">
        <f t="shared" si="1045"/>
        <v/>
      </c>
      <c r="BB808" s="107" t="str">
        <f t="shared" si="1046"/>
        <v/>
      </c>
      <c r="BC808" s="107" t="str">
        <f t="shared" si="1047"/>
        <v/>
      </c>
      <c r="BD808" s="107" t="str">
        <f t="shared" si="1048"/>
        <v/>
      </c>
      <c r="BE808" s="108" t="str">
        <f t="shared" si="1073"/>
        <v/>
      </c>
      <c r="BF808" s="107" t="str">
        <f>IF(C808="","",'رصد درجات'!AC808)</f>
        <v/>
      </c>
      <c r="BG808" s="107" t="str">
        <f>IF(C808="","",'رصد درجات'!AI808)</f>
        <v/>
      </c>
      <c r="BH808" s="107" t="str">
        <f>IF(C808="","",'رصد درجات'!AQ808)</f>
        <v/>
      </c>
      <c r="BI808" s="107" t="str">
        <f t="shared" si="1049"/>
        <v/>
      </c>
      <c r="BJ808" s="107" t="str">
        <f t="shared" si="1074"/>
        <v/>
      </c>
      <c r="BK808" s="107" t="str">
        <f>IF(C808="","",'رصد درجات'!AZ808)</f>
        <v/>
      </c>
      <c r="BL808" s="107" t="str">
        <f>IF(C808="","",'رصد درجات'!BF808)</f>
        <v/>
      </c>
      <c r="BM808" s="107" t="str">
        <f>IF(C808="","",'رصد درجات'!BN808)</f>
        <v/>
      </c>
      <c r="BN808" s="107" t="str">
        <f t="shared" si="1050"/>
        <v/>
      </c>
      <c r="BO808" s="107" t="str">
        <f t="shared" si="1051"/>
        <v/>
      </c>
      <c r="BP808" s="107" t="str">
        <f t="shared" si="1052"/>
        <v/>
      </c>
      <c r="BQ808" s="107" t="str">
        <f t="shared" si="1053"/>
        <v/>
      </c>
      <c r="BR808" s="108" t="str">
        <f t="shared" si="1075"/>
        <v/>
      </c>
      <c r="BS808" s="107" t="str">
        <f>IF(C808="","",'رصد درجات'!AD808)</f>
        <v/>
      </c>
      <c r="BT808" s="107" t="str">
        <f>IF(C808="","",'رصد درجات'!AR808)</f>
        <v/>
      </c>
      <c r="BU808" s="107" t="str">
        <f t="shared" si="1054"/>
        <v/>
      </c>
      <c r="BV808" s="107" t="str">
        <f t="shared" si="1076"/>
        <v/>
      </c>
      <c r="BW808" s="107" t="str">
        <f>IF(C808="","",'رصد درجات'!BA808)</f>
        <v/>
      </c>
      <c r="BX808" s="107" t="str">
        <f>IF(C808="","",'رصد درجات'!BO808)</f>
        <v/>
      </c>
      <c r="BY808" s="107" t="str">
        <f t="shared" si="1055"/>
        <v/>
      </c>
      <c r="BZ808" s="107" t="str">
        <f t="shared" si="1077"/>
        <v/>
      </c>
      <c r="CA808" s="107" t="str">
        <f t="shared" si="1056"/>
        <v/>
      </c>
      <c r="CB808" s="108" t="str">
        <f t="shared" si="1078"/>
        <v/>
      </c>
      <c r="CC808" s="107" t="str">
        <f>IF(C808="","",'رصد درجات'!AE808)</f>
        <v/>
      </c>
      <c r="CD808" s="107" t="str">
        <f>IF(C808="","",'رصد درجات'!AJ808)</f>
        <v/>
      </c>
      <c r="CE808" s="107" t="str">
        <f>IF(C808="","",'رصد درجات'!AS808)</f>
        <v/>
      </c>
      <c r="CF808" s="107" t="str">
        <f t="shared" si="1057"/>
        <v/>
      </c>
      <c r="CG808" s="107" t="str">
        <f t="shared" si="1079"/>
        <v/>
      </c>
      <c r="CH808" s="107" t="str">
        <f>IF(C808="","",'رصد درجات'!BB808)</f>
        <v/>
      </c>
      <c r="CI808" s="107" t="str">
        <f>IF(C808="","",'رصد درجات'!BF808)</f>
        <v/>
      </c>
      <c r="CJ808" s="107" t="str">
        <f>IF(C808="","",'رصد درجات'!BP808)</f>
        <v/>
      </c>
      <c r="CK808" s="107" t="str">
        <f t="shared" si="1058"/>
        <v/>
      </c>
      <c r="CL808" s="107" t="str">
        <f t="shared" si="1059"/>
        <v/>
      </c>
      <c r="CM808" s="107" t="str">
        <f t="shared" si="1060"/>
        <v/>
      </c>
      <c r="CN808" s="107" t="str">
        <f t="shared" si="1080"/>
        <v/>
      </c>
      <c r="CO808" s="108" t="str">
        <f t="shared" si="1081"/>
        <v/>
      </c>
      <c r="CP808" s="110" t="str">
        <f>IF(C808="","",'رصد درجات'!AF808)</f>
        <v/>
      </c>
      <c r="CQ808" s="103" t="str">
        <f t="shared" si="1082"/>
        <v/>
      </c>
      <c r="CR808" s="110" t="str">
        <f>IF(C808="","",'رصد درجات'!BC808)</f>
        <v/>
      </c>
      <c r="CS808" s="110" t="str">
        <f t="shared" si="1083"/>
        <v/>
      </c>
      <c r="CT808" s="110" t="str">
        <f t="shared" si="1084"/>
        <v/>
      </c>
      <c r="CU808" s="103" t="str">
        <f t="shared" si="1085"/>
        <v/>
      </c>
      <c r="CV808" s="107" t="str">
        <f>IF(C808="","",'رصد درجات'!AG808)</f>
        <v/>
      </c>
      <c r="CW808" s="107" t="str">
        <f t="shared" si="1086"/>
        <v/>
      </c>
      <c r="CX808" s="107" t="str">
        <f>IF(C808="","",'رصد درجات'!BD808)</f>
        <v/>
      </c>
      <c r="CY808" s="110" t="str">
        <f t="shared" si="1087"/>
        <v/>
      </c>
      <c r="CZ808" s="110" t="str">
        <f t="shared" si="1088"/>
        <v/>
      </c>
      <c r="DA808" s="103" t="str">
        <f t="shared" si="1089"/>
        <v/>
      </c>
      <c r="DB808" s="111" t="str">
        <f t="shared" si="1090"/>
        <v/>
      </c>
      <c r="DC808" s="112" t="str">
        <f t="shared" si="1091"/>
        <v/>
      </c>
      <c r="DD808" s="111" t="str">
        <f t="shared" si="1092"/>
        <v/>
      </c>
      <c r="DE808" s="112" t="str">
        <f t="shared" si="1093"/>
        <v/>
      </c>
      <c r="DF808" s="107" t="str">
        <f>IF(C808="","",'رصد درجات'!AH808)</f>
        <v/>
      </c>
      <c r="DG808" s="107" t="str">
        <f>IF(C808="","",'رصد درجات'!AT808)</f>
        <v/>
      </c>
      <c r="DH808" s="107" t="str">
        <f t="shared" si="1094"/>
        <v/>
      </c>
      <c r="DI808" s="107" t="str">
        <f t="shared" si="1095"/>
        <v/>
      </c>
      <c r="DJ808" s="107" t="str">
        <f>IF(C808="","",'رصد درجات'!BE808)</f>
        <v/>
      </c>
      <c r="DK808" s="107" t="str">
        <f>IF(C808="","",'رصد درجات'!BQ808)</f>
        <v/>
      </c>
      <c r="DL808" s="107" t="str">
        <f t="shared" si="1096"/>
        <v/>
      </c>
      <c r="DM808" s="107" t="str">
        <f t="shared" si="1097"/>
        <v/>
      </c>
      <c r="DN808" s="107" t="str">
        <f t="shared" si="1098"/>
        <v/>
      </c>
      <c r="DO808" s="108" t="str">
        <f t="shared" si="1099"/>
        <v/>
      </c>
      <c r="DP808" s="81" t="str">
        <f t="shared" si="1100"/>
        <v/>
      </c>
      <c r="DQ808" s="113" t="str">
        <f t="shared" si="1101"/>
        <v/>
      </c>
      <c r="DR808" s="9">
        <f t="shared" si="1102"/>
        <v>0</v>
      </c>
      <c r="DS808" s="114" t="str">
        <f t="shared" si="1103"/>
        <v/>
      </c>
      <c r="DT808" s="115" t="str">
        <f t="shared" si="1104"/>
        <v/>
      </c>
      <c r="DU808" s="115" t="str">
        <f t="shared" si="1105"/>
        <v/>
      </c>
      <c r="DV808" s="115" t="str">
        <f t="shared" si="1106"/>
        <v/>
      </c>
      <c r="DW808" s="115" t="str">
        <f t="shared" si="1107"/>
        <v/>
      </c>
      <c r="DX808" s="115" t="str">
        <f t="shared" si="1108"/>
        <v/>
      </c>
      <c r="DY808" s="115" t="str">
        <f t="shared" si="1109"/>
        <v/>
      </c>
      <c r="DZ808" s="115" t="str">
        <f t="shared" si="1110"/>
        <v/>
      </c>
      <c r="EA808" s="253"/>
      <c r="EB808" s="253"/>
      <c r="EC808" s="253"/>
      <c r="ED808" s="253"/>
      <c r="EE808" s="253"/>
      <c r="EF808" s="253"/>
      <c r="EG808" s="253"/>
      <c r="EH808" s="253"/>
      <c r="EI808" s="253"/>
      <c r="EJ808" s="253"/>
      <c r="EK808" s="259"/>
      <c r="EL808" s="261" t="str">
        <f t="shared" si="1111"/>
        <v/>
      </c>
      <c r="EM808" s="9"/>
      <c r="EN808" s="9"/>
      <c r="EO808" s="81"/>
      <c r="EP808" s="82"/>
      <c r="EQ808" s="9"/>
      <c r="ER808" s="9"/>
      <c r="ES808" s="10"/>
    </row>
    <row r="809" spans="1:149" s="11" customFormat="1" ht="27" customHeight="1" thickBot="1">
      <c r="A809" s="88" t="str">
        <f>IF('رصد درجات'!A809="","",'رصد درجات'!A809)</f>
        <v/>
      </c>
      <c r="B809" s="88" t="str">
        <f>IF('رصد درجات'!B809="","",'رصد درجات'!B809)</f>
        <v/>
      </c>
      <c r="C809" s="88" t="str">
        <f>IF('رصد درجات'!C809="","",'رصد درجات'!C809)</f>
        <v/>
      </c>
      <c r="D809" s="104" t="str">
        <f>IF('رصد درجات'!D809="","",'رصد درجات'!D809)</f>
        <v/>
      </c>
      <c r="E809" s="88" t="str">
        <f>IF('رصد درجات'!E809="","",'رصد درجات'!E809)</f>
        <v/>
      </c>
      <c r="F809" s="88" t="str">
        <f>IF('رصد درجات'!F809="","",'رصد درجات'!F809)</f>
        <v/>
      </c>
      <c r="G809" s="88" t="str">
        <f>IF('رصد درجات'!G809="","",'رصد درجات'!G809)</f>
        <v/>
      </c>
      <c r="H809" s="88" t="str">
        <f>IF('رصد درجات'!H809="","",'رصد درجات'!H809)</f>
        <v/>
      </c>
      <c r="I809" s="88" t="str">
        <f>IF('رصد درجات'!I809="","",'رصد درجات'!I809)</f>
        <v/>
      </c>
      <c r="J809" s="88" t="str">
        <f>IF('رصد درجات'!J809="","",'رصد درجات'!J809)</f>
        <v/>
      </c>
      <c r="K809" s="88" t="str">
        <f>IF('رصد درجات'!K809="","",'رصد درجات'!K809)</f>
        <v/>
      </c>
      <c r="L809" s="88" t="str">
        <f>IF('رصد درجات'!L809="","",'رصد درجات'!L809)</f>
        <v/>
      </c>
      <c r="M809" s="105" t="str">
        <f>IF('رصد درجات'!M809="","",'رصد درجات'!M809)</f>
        <v/>
      </c>
      <c r="N809" s="105" t="str">
        <f>IF('رصد درجات'!N809="","",'رصد درجات'!N809)</f>
        <v/>
      </c>
      <c r="O809" s="88" t="str">
        <f>IF(C809="","",'رصد درجات'!Y809)</f>
        <v/>
      </c>
      <c r="P809" s="88" t="str">
        <f>IF(C809="","",'رصد درجات'!AL809)</f>
        <v/>
      </c>
      <c r="Q809" s="88" t="str">
        <f t="shared" si="1061"/>
        <v/>
      </c>
      <c r="R809" s="103" t="str">
        <f t="shared" si="1062"/>
        <v/>
      </c>
      <c r="S809" s="88" t="str">
        <f>IF(C809="","",'رصد درجات'!AV809)</f>
        <v/>
      </c>
      <c r="T809" s="88" t="str">
        <f>IF(C809="","",'رصد درجات'!BI809)</f>
        <v/>
      </c>
      <c r="U809" s="88" t="str">
        <f t="shared" si="1063"/>
        <v/>
      </c>
      <c r="V809" s="88" t="str">
        <f t="shared" si="1064"/>
        <v/>
      </c>
      <c r="W809" s="88" t="str">
        <f t="shared" si="1065"/>
        <v/>
      </c>
      <c r="X809" s="106" t="str">
        <f t="shared" si="1066"/>
        <v/>
      </c>
      <c r="Y809" s="107" t="str">
        <f>IF(C809="","",'رصد درجات'!Z809)</f>
        <v/>
      </c>
      <c r="Z809" s="107" t="str">
        <f>IF(C809="","",'رصد درجات'!AM809)</f>
        <v/>
      </c>
      <c r="AA809" s="107" t="str">
        <f t="shared" si="1037"/>
        <v/>
      </c>
      <c r="AB809" s="107" t="str">
        <f t="shared" si="1067"/>
        <v/>
      </c>
      <c r="AC809" s="107" t="str">
        <f>IF(C809="","",'رصد درجات'!AV809)</f>
        <v/>
      </c>
      <c r="AD809" s="107" t="str">
        <f>IF(C809="","",'رصد درجات'!BI809)</f>
        <v/>
      </c>
      <c r="AE809" s="107" t="str">
        <f t="shared" si="1038"/>
        <v/>
      </c>
      <c r="AF809" s="107" t="str">
        <f t="shared" si="1039"/>
        <v/>
      </c>
      <c r="AG809" s="107" t="str">
        <f t="shared" si="1068"/>
        <v/>
      </c>
      <c r="AH809" s="108" t="str">
        <f t="shared" si="1069"/>
        <v/>
      </c>
      <c r="AI809" s="107" t="str">
        <f>IF(C809="","",'رصد درجات'!AA809)</f>
        <v/>
      </c>
      <c r="AJ809" s="107" t="str">
        <f>IF(C809="","",'رصد درجات'!AN809)</f>
        <v/>
      </c>
      <c r="AK809" s="107" t="str">
        <f t="shared" si="1040"/>
        <v/>
      </c>
      <c r="AL809" s="109" t="str">
        <f t="shared" si="1070"/>
        <v/>
      </c>
      <c r="AM809" s="107" t="str">
        <f>IF(C809="","",'رصد درجات'!AX809)</f>
        <v/>
      </c>
      <c r="AN809" s="107" t="str">
        <f>IF(C809="","",'رصد درجات'!BK809)</f>
        <v/>
      </c>
      <c r="AO809" s="107" t="str">
        <f t="shared" si="1041"/>
        <v/>
      </c>
      <c r="AP809" s="107" t="str">
        <f t="shared" si="1042"/>
        <v/>
      </c>
      <c r="AQ809" s="107" t="str">
        <f t="shared" si="1043"/>
        <v/>
      </c>
      <c r="AR809" s="108" t="str">
        <f t="shared" si="1071"/>
        <v/>
      </c>
      <c r="AS809" s="107" t="str">
        <f>IF(C809="","",'رصد درجات'!AB809)</f>
        <v/>
      </c>
      <c r="AT809" s="107" t="str">
        <f>IF(C809="","",'رصد درجات'!AO809)</f>
        <v/>
      </c>
      <c r="AU809" s="107" t="str">
        <f>IF(C809="","",'رصد درجات'!AP809)</f>
        <v/>
      </c>
      <c r="AV809" s="107" t="str">
        <f t="shared" si="1044"/>
        <v/>
      </c>
      <c r="AW809" s="107" t="str">
        <f t="shared" si="1072"/>
        <v/>
      </c>
      <c r="AX809" s="107" t="str">
        <f>IF(C809="","",'رصد درجات'!AY809)</f>
        <v/>
      </c>
      <c r="AY809" s="107" t="str">
        <f>IF(C809="","",'رصد درجات'!BL809)</f>
        <v/>
      </c>
      <c r="AZ809" s="107" t="str">
        <f>IF(C809="","",'رصد درجات'!BM809)</f>
        <v/>
      </c>
      <c r="BA809" s="107" t="str">
        <f t="shared" si="1045"/>
        <v/>
      </c>
      <c r="BB809" s="107" t="str">
        <f t="shared" si="1046"/>
        <v/>
      </c>
      <c r="BC809" s="107" t="str">
        <f t="shared" si="1047"/>
        <v/>
      </c>
      <c r="BD809" s="107" t="str">
        <f t="shared" si="1048"/>
        <v/>
      </c>
      <c r="BE809" s="108" t="str">
        <f t="shared" si="1073"/>
        <v/>
      </c>
      <c r="BF809" s="107" t="str">
        <f>IF(C809="","",'رصد درجات'!AC809)</f>
        <v/>
      </c>
      <c r="BG809" s="107" t="str">
        <f>IF(C809="","",'رصد درجات'!AI809)</f>
        <v/>
      </c>
      <c r="BH809" s="107" t="str">
        <f>IF(C809="","",'رصد درجات'!AQ809)</f>
        <v/>
      </c>
      <c r="BI809" s="107" t="str">
        <f t="shared" si="1049"/>
        <v/>
      </c>
      <c r="BJ809" s="107" t="str">
        <f t="shared" si="1074"/>
        <v/>
      </c>
      <c r="BK809" s="107" t="str">
        <f>IF(C809="","",'رصد درجات'!AZ809)</f>
        <v/>
      </c>
      <c r="BL809" s="107" t="str">
        <f>IF(C809="","",'رصد درجات'!BF809)</f>
        <v/>
      </c>
      <c r="BM809" s="107" t="str">
        <f>IF(C809="","",'رصد درجات'!BN809)</f>
        <v/>
      </c>
      <c r="BN809" s="107" t="str">
        <f t="shared" si="1050"/>
        <v/>
      </c>
      <c r="BO809" s="107" t="str">
        <f t="shared" si="1051"/>
        <v/>
      </c>
      <c r="BP809" s="107" t="str">
        <f t="shared" si="1052"/>
        <v/>
      </c>
      <c r="BQ809" s="107" t="str">
        <f t="shared" si="1053"/>
        <v/>
      </c>
      <c r="BR809" s="108" t="str">
        <f t="shared" si="1075"/>
        <v/>
      </c>
      <c r="BS809" s="107" t="str">
        <f>IF(C809="","",'رصد درجات'!AD809)</f>
        <v/>
      </c>
      <c r="BT809" s="107" t="str">
        <f>IF(C809="","",'رصد درجات'!AR809)</f>
        <v/>
      </c>
      <c r="BU809" s="107" t="str">
        <f t="shared" si="1054"/>
        <v/>
      </c>
      <c r="BV809" s="107" t="str">
        <f t="shared" si="1076"/>
        <v/>
      </c>
      <c r="BW809" s="107" t="str">
        <f>IF(C809="","",'رصد درجات'!BA809)</f>
        <v/>
      </c>
      <c r="BX809" s="107" t="str">
        <f>IF(C809="","",'رصد درجات'!BO809)</f>
        <v/>
      </c>
      <c r="BY809" s="107" t="str">
        <f t="shared" si="1055"/>
        <v/>
      </c>
      <c r="BZ809" s="107" t="str">
        <f t="shared" si="1077"/>
        <v/>
      </c>
      <c r="CA809" s="107" t="str">
        <f t="shared" si="1056"/>
        <v/>
      </c>
      <c r="CB809" s="108" t="str">
        <f t="shared" si="1078"/>
        <v/>
      </c>
      <c r="CC809" s="107" t="str">
        <f>IF(C809="","",'رصد درجات'!AE809)</f>
        <v/>
      </c>
      <c r="CD809" s="107" t="str">
        <f>IF(C809="","",'رصد درجات'!AJ809)</f>
        <v/>
      </c>
      <c r="CE809" s="107" t="str">
        <f>IF(C809="","",'رصد درجات'!AS809)</f>
        <v/>
      </c>
      <c r="CF809" s="107" t="str">
        <f t="shared" si="1057"/>
        <v/>
      </c>
      <c r="CG809" s="107" t="str">
        <f t="shared" si="1079"/>
        <v/>
      </c>
      <c r="CH809" s="107" t="str">
        <f>IF(C809="","",'رصد درجات'!BB809)</f>
        <v/>
      </c>
      <c r="CI809" s="107" t="str">
        <f>IF(C809="","",'رصد درجات'!BF809)</f>
        <v/>
      </c>
      <c r="CJ809" s="107" t="str">
        <f>IF(C809="","",'رصد درجات'!BP809)</f>
        <v/>
      </c>
      <c r="CK809" s="107" t="str">
        <f t="shared" si="1058"/>
        <v/>
      </c>
      <c r="CL809" s="107" t="str">
        <f t="shared" si="1059"/>
        <v/>
      </c>
      <c r="CM809" s="107" t="str">
        <f t="shared" si="1060"/>
        <v/>
      </c>
      <c r="CN809" s="107" t="str">
        <f t="shared" si="1080"/>
        <v/>
      </c>
      <c r="CO809" s="108" t="str">
        <f t="shared" si="1081"/>
        <v/>
      </c>
      <c r="CP809" s="110" t="str">
        <f>IF(C809="","",'رصد درجات'!AF809)</f>
        <v/>
      </c>
      <c r="CQ809" s="103" t="str">
        <f t="shared" si="1082"/>
        <v/>
      </c>
      <c r="CR809" s="110" t="str">
        <f>IF(C809="","",'رصد درجات'!BC809)</f>
        <v/>
      </c>
      <c r="CS809" s="110" t="str">
        <f t="shared" si="1083"/>
        <v/>
      </c>
      <c r="CT809" s="110" t="str">
        <f t="shared" si="1084"/>
        <v/>
      </c>
      <c r="CU809" s="103" t="str">
        <f t="shared" si="1085"/>
        <v/>
      </c>
      <c r="CV809" s="107" t="str">
        <f>IF(C809="","",'رصد درجات'!AG809)</f>
        <v/>
      </c>
      <c r="CW809" s="107" t="str">
        <f t="shared" si="1086"/>
        <v/>
      </c>
      <c r="CX809" s="107" t="str">
        <f>IF(C809="","",'رصد درجات'!BD809)</f>
        <v/>
      </c>
      <c r="CY809" s="110" t="str">
        <f t="shared" si="1087"/>
        <v/>
      </c>
      <c r="CZ809" s="110" t="str">
        <f t="shared" si="1088"/>
        <v/>
      </c>
      <c r="DA809" s="103" t="str">
        <f t="shared" si="1089"/>
        <v/>
      </c>
      <c r="DB809" s="111" t="str">
        <f t="shared" si="1090"/>
        <v/>
      </c>
      <c r="DC809" s="112" t="str">
        <f t="shared" si="1091"/>
        <v/>
      </c>
      <c r="DD809" s="111" t="str">
        <f t="shared" si="1092"/>
        <v/>
      </c>
      <c r="DE809" s="112" t="str">
        <f t="shared" si="1093"/>
        <v/>
      </c>
      <c r="DF809" s="107" t="str">
        <f>IF(C809="","",'رصد درجات'!AH809)</f>
        <v/>
      </c>
      <c r="DG809" s="107" t="str">
        <f>IF(C809="","",'رصد درجات'!AT809)</f>
        <v/>
      </c>
      <c r="DH809" s="107" t="str">
        <f t="shared" si="1094"/>
        <v/>
      </c>
      <c r="DI809" s="107" t="str">
        <f t="shared" si="1095"/>
        <v/>
      </c>
      <c r="DJ809" s="107" t="str">
        <f>IF(C809="","",'رصد درجات'!BE809)</f>
        <v/>
      </c>
      <c r="DK809" s="107" t="str">
        <f>IF(C809="","",'رصد درجات'!BQ809)</f>
        <v/>
      </c>
      <c r="DL809" s="107" t="str">
        <f t="shared" si="1096"/>
        <v/>
      </c>
      <c r="DM809" s="107" t="str">
        <f t="shared" si="1097"/>
        <v/>
      </c>
      <c r="DN809" s="107" t="str">
        <f t="shared" si="1098"/>
        <v/>
      </c>
      <c r="DO809" s="108" t="str">
        <f t="shared" si="1099"/>
        <v/>
      </c>
      <c r="DP809" s="81" t="str">
        <f t="shared" si="1100"/>
        <v/>
      </c>
      <c r="DQ809" s="113" t="str">
        <f t="shared" si="1101"/>
        <v/>
      </c>
      <c r="DR809" s="9">
        <f t="shared" si="1102"/>
        <v>0</v>
      </c>
      <c r="DS809" s="114" t="str">
        <f t="shared" si="1103"/>
        <v/>
      </c>
      <c r="DT809" s="115" t="str">
        <f t="shared" si="1104"/>
        <v/>
      </c>
      <c r="DU809" s="115" t="str">
        <f t="shared" si="1105"/>
        <v/>
      </c>
      <c r="DV809" s="115" t="str">
        <f t="shared" si="1106"/>
        <v/>
      </c>
      <c r="DW809" s="115" t="str">
        <f t="shared" si="1107"/>
        <v/>
      </c>
      <c r="DX809" s="115" t="str">
        <f t="shared" si="1108"/>
        <v/>
      </c>
      <c r="DY809" s="115" t="str">
        <f t="shared" si="1109"/>
        <v/>
      </c>
      <c r="DZ809" s="115" t="str">
        <f t="shared" si="1110"/>
        <v/>
      </c>
      <c r="EA809" s="253"/>
      <c r="EB809" s="253"/>
      <c r="EC809" s="253"/>
      <c r="ED809" s="253"/>
      <c r="EE809" s="253"/>
      <c r="EF809" s="253"/>
      <c r="EG809" s="253"/>
      <c r="EH809" s="253"/>
      <c r="EI809" s="253"/>
      <c r="EJ809" s="253"/>
      <c r="EK809" s="259"/>
      <c r="EL809" s="261" t="str">
        <f t="shared" si="1111"/>
        <v/>
      </c>
      <c r="EM809" s="9"/>
      <c r="EN809" s="9"/>
      <c r="EO809" s="81"/>
      <c r="EP809" s="82"/>
      <c r="EQ809" s="9"/>
      <c r="ER809" s="9"/>
      <c r="ES809" s="10"/>
    </row>
    <row r="810" spans="1:149" s="11" customFormat="1" ht="27" customHeight="1" thickBot="1">
      <c r="A810" s="88" t="str">
        <f>IF('رصد درجات'!A810="","",'رصد درجات'!A810)</f>
        <v/>
      </c>
      <c r="B810" s="88" t="str">
        <f>IF('رصد درجات'!B810="","",'رصد درجات'!B810)</f>
        <v/>
      </c>
      <c r="C810" s="88" t="str">
        <f>IF('رصد درجات'!C810="","",'رصد درجات'!C810)</f>
        <v/>
      </c>
      <c r="D810" s="104" t="str">
        <f>IF('رصد درجات'!D810="","",'رصد درجات'!D810)</f>
        <v/>
      </c>
      <c r="E810" s="88" t="str">
        <f>IF('رصد درجات'!E810="","",'رصد درجات'!E810)</f>
        <v/>
      </c>
      <c r="F810" s="88" t="str">
        <f>IF('رصد درجات'!F810="","",'رصد درجات'!F810)</f>
        <v/>
      </c>
      <c r="G810" s="88" t="str">
        <f>IF('رصد درجات'!G810="","",'رصد درجات'!G810)</f>
        <v/>
      </c>
      <c r="H810" s="88" t="str">
        <f>IF('رصد درجات'!H810="","",'رصد درجات'!H810)</f>
        <v/>
      </c>
      <c r="I810" s="88" t="str">
        <f>IF('رصد درجات'!I810="","",'رصد درجات'!I810)</f>
        <v/>
      </c>
      <c r="J810" s="88" t="str">
        <f>IF('رصد درجات'!J810="","",'رصد درجات'!J810)</f>
        <v/>
      </c>
      <c r="K810" s="88" t="str">
        <f>IF('رصد درجات'!K810="","",'رصد درجات'!K810)</f>
        <v/>
      </c>
      <c r="L810" s="88" t="str">
        <f>IF('رصد درجات'!L810="","",'رصد درجات'!L810)</f>
        <v/>
      </c>
      <c r="M810" s="105" t="str">
        <f>IF('رصد درجات'!M810="","",'رصد درجات'!M810)</f>
        <v/>
      </c>
      <c r="N810" s="105" t="str">
        <f>IF('رصد درجات'!N810="","",'رصد درجات'!N810)</f>
        <v/>
      </c>
      <c r="O810" s="88" t="str">
        <f>IF(C810="","",'رصد درجات'!Y810)</f>
        <v/>
      </c>
      <c r="P810" s="88" t="str">
        <f>IF(C810="","",'رصد درجات'!AL810)</f>
        <v/>
      </c>
      <c r="Q810" s="88" t="str">
        <f t="shared" si="1061"/>
        <v/>
      </c>
      <c r="R810" s="103" t="str">
        <f t="shared" si="1062"/>
        <v/>
      </c>
      <c r="S810" s="88" t="str">
        <f>IF(C810="","",'رصد درجات'!AV810)</f>
        <v/>
      </c>
      <c r="T810" s="88" t="str">
        <f>IF(C810="","",'رصد درجات'!BI810)</f>
        <v/>
      </c>
      <c r="U810" s="88" t="str">
        <f t="shared" si="1063"/>
        <v/>
      </c>
      <c r="V810" s="88" t="str">
        <f t="shared" si="1064"/>
        <v/>
      </c>
      <c r="W810" s="88" t="str">
        <f t="shared" si="1065"/>
        <v/>
      </c>
      <c r="X810" s="106" t="str">
        <f t="shared" si="1066"/>
        <v/>
      </c>
      <c r="Y810" s="107" t="str">
        <f>IF(C810="","",'رصد درجات'!Z810)</f>
        <v/>
      </c>
      <c r="Z810" s="107" t="str">
        <f>IF(C810="","",'رصد درجات'!AM810)</f>
        <v/>
      </c>
      <c r="AA810" s="107" t="str">
        <f t="shared" si="1037"/>
        <v/>
      </c>
      <c r="AB810" s="107" t="str">
        <f t="shared" si="1067"/>
        <v/>
      </c>
      <c r="AC810" s="107" t="str">
        <f>IF(C810="","",'رصد درجات'!AV810)</f>
        <v/>
      </c>
      <c r="AD810" s="107" t="str">
        <f>IF(C810="","",'رصد درجات'!BI810)</f>
        <v/>
      </c>
      <c r="AE810" s="107" t="str">
        <f t="shared" si="1038"/>
        <v/>
      </c>
      <c r="AF810" s="107" t="str">
        <f t="shared" si="1039"/>
        <v/>
      </c>
      <c r="AG810" s="107" t="str">
        <f t="shared" si="1068"/>
        <v/>
      </c>
      <c r="AH810" s="108" t="str">
        <f t="shared" si="1069"/>
        <v/>
      </c>
      <c r="AI810" s="107" t="str">
        <f>IF(C810="","",'رصد درجات'!AA810)</f>
        <v/>
      </c>
      <c r="AJ810" s="107" t="str">
        <f>IF(C810="","",'رصد درجات'!AN810)</f>
        <v/>
      </c>
      <c r="AK810" s="107" t="str">
        <f t="shared" si="1040"/>
        <v/>
      </c>
      <c r="AL810" s="109" t="str">
        <f t="shared" si="1070"/>
        <v/>
      </c>
      <c r="AM810" s="107" t="str">
        <f>IF(C810="","",'رصد درجات'!AX810)</f>
        <v/>
      </c>
      <c r="AN810" s="107" t="str">
        <f>IF(C810="","",'رصد درجات'!BK810)</f>
        <v/>
      </c>
      <c r="AO810" s="107" t="str">
        <f t="shared" si="1041"/>
        <v/>
      </c>
      <c r="AP810" s="107" t="str">
        <f t="shared" si="1042"/>
        <v/>
      </c>
      <c r="AQ810" s="107" t="str">
        <f t="shared" si="1043"/>
        <v/>
      </c>
      <c r="AR810" s="108" t="str">
        <f t="shared" si="1071"/>
        <v/>
      </c>
      <c r="AS810" s="107" t="str">
        <f>IF(C810="","",'رصد درجات'!AB810)</f>
        <v/>
      </c>
      <c r="AT810" s="107" t="str">
        <f>IF(C810="","",'رصد درجات'!AO810)</f>
        <v/>
      </c>
      <c r="AU810" s="107" t="str">
        <f>IF(C810="","",'رصد درجات'!AP810)</f>
        <v/>
      </c>
      <c r="AV810" s="107" t="str">
        <f t="shared" si="1044"/>
        <v/>
      </c>
      <c r="AW810" s="107" t="str">
        <f t="shared" si="1072"/>
        <v/>
      </c>
      <c r="AX810" s="107" t="str">
        <f>IF(C810="","",'رصد درجات'!AY810)</f>
        <v/>
      </c>
      <c r="AY810" s="107" t="str">
        <f>IF(C810="","",'رصد درجات'!BL810)</f>
        <v/>
      </c>
      <c r="AZ810" s="107" t="str">
        <f>IF(C810="","",'رصد درجات'!BM810)</f>
        <v/>
      </c>
      <c r="BA810" s="107" t="str">
        <f t="shared" si="1045"/>
        <v/>
      </c>
      <c r="BB810" s="107" t="str">
        <f t="shared" si="1046"/>
        <v/>
      </c>
      <c r="BC810" s="107" t="str">
        <f t="shared" si="1047"/>
        <v/>
      </c>
      <c r="BD810" s="107" t="str">
        <f t="shared" si="1048"/>
        <v/>
      </c>
      <c r="BE810" s="108" t="str">
        <f t="shared" si="1073"/>
        <v/>
      </c>
      <c r="BF810" s="107" t="str">
        <f>IF(C810="","",'رصد درجات'!AC810)</f>
        <v/>
      </c>
      <c r="BG810" s="107" t="str">
        <f>IF(C810="","",'رصد درجات'!AI810)</f>
        <v/>
      </c>
      <c r="BH810" s="107" t="str">
        <f>IF(C810="","",'رصد درجات'!AQ810)</f>
        <v/>
      </c>
      <c r="BI810" s="107" t="str">
        <f t="shared" si="1049"/>
        <v/>
      </c>
      <c r="BJ810" s="107" t="str">
        <f t="shared" si="1074"/>
        <v/>
      </c>
      <c r="BK810" s="107" t="str">
        <f>IF(C810="","",'رصد درجات'!AZ810)</f>
        <v/>
      </c>
      <c r="BL810" s="107" t="str">
        <f>IF(C810="","",'رصد درجات'!BF810)</f>
        <v/>
      </c>
      <c r="BM810" s="107" t="str">
        <f>IF(C810="","",'رصد درجات'!BN810)</f>
        <v/>
      </c>
      <c r="BN810" s="107" t="str">
        <f t="shared" si="1050"/>
        <v/>
      </c>
      <c r="BO810" s="107" t="str">
        <f t="shared" si="1051"/>
        <v/>
      </c>
      <c r="BP810" s="107" t="str">
        <f t="shared" si="1052"/>
        <v/>
      </c>
      <c r="BQ810" s="107" t="str">
        <f t="shared" si="1053"/>
        <v/>
      </c>
      <c r="BR810" s="108" t="str">
        <f t="shared" si="1075"/>
        <v/>
      </c>
      <c r="BS810" s="107" t="str">
        <f>IF(C810="","",'رصد درجات'!AD810)</f>
        <v/>
      </c>
      <c r="BT810" s="107" t="str">
        <f>IF(C810="","",'رصد درجات'!AR810)</f>
        <v/>
      </c>
      <c r="BU810" s="107" t="str">
        <f t="shared" si="1054"/>
        <v/>
      </c>
      <c r="BV810" s="107" t="str">
        <f t="shared" si="1076"/>
        <v/>
      </c>
      <c r="BW810" s="107" t="str">
        <f>IF(C810="","",'رصد درجات'!BA810)</f>
        <v/>
      </c>
      <c r="BX810" s="107" t="str">
        <f>IF(C810="","",'رصد درجات'!BO810)</f>
        <v/>
      </c>
      <c r="BY810" s="107" t="str">
        <f t="shared" si="1055"/>
        <v/>
      </c>
      <c r="BZ810" s="107" t="str">
        <f t="shared" si="1077"/>
        <v/>
      </c>
      <c r="CA810" s="107" t="str">
        <f t="shared" si="1056"/>
        <v/>
      </c>
      <c r="CB810" s="108" t="str">
        <f t="shared" si="1078"/>
        <v/>
      </c>
      <c r="CC810" s="107" t="str">
        <f>IF(C810="","",'رصد درجات'!AE810)</f>
        <v/>
      </c>
      <c r="CD810" s="107" t="str">
        <f>IF(C810="","",'رصد درجات'!AJ810)</f>
        <v/>
      </c>
      <c r="CE810" s="107" t="str">
        <f>IF(C810="","",'رصد درجات'!AS810)</f>
        <v/>
      </c>
      <c r="CF810" s="107" t="str">
        <f t="shared" si="1057"/>
        <v/>
      </c>
      <c r="CG810" s="107" t="str">
        <f t="shared" si="1079"/>
        <v/>
      </c>
      <c r="CH810" s="107" t="str">
        <f>IF(C810="","",'رصد درجات'!BB810)</f>
        <v/>
      </c>
      <c r="CI810" s="107" t="str">
        <f>IF(C810="","",'رصد درجات'!BF810)</f>
        <v/>
      </c>
      <c r="CJ810" s="107" t="str">
        <f>IF(C810="","",'رصد درجات'!BP810)</f>
        <v/>
      </c>
      <c r="CK810" s="107" t="str">
        <f t="shared" si="1058"/>
        <v/>
      </c>
      <c r="CL810" s="107" t="str">
        <f t="shared" si="1059"/>
        <v/>
      </c>
      <c r="CM810" s="107" t="str">
        <f t="shared" si="1060"/>
        <v/>
      </c>
      <c r="CN810" s="107" t="str">
        <f t="shared" si="1080"/>
        <v/>
      </c>
      <c r="CO810" s="108" t="str">
        <f t="shared" si="1081"/>
        <v/>
      </c>
      <c r="CP810" s="110" t="str">
        <f>IF(C810="","",'رصد درجات'!AF810)</f>
        <v/>
      </c>
      <c r="CQ810" s="103" t="str">
        <f t="shared" si="1082"/>
        <v/>
      </c>
      <c r="CR810" s="110" t="str">
        <f>IF(C810="","",'رصد درجات'!BC810)</f>
        <v/>
      </c>
      <c r="CS810" s="110" t="str">
        <f t="shared" si="1083"/>
        <v/>
      </c>
      <c r="CT810" s="110" t="str">
        <f t="shared" si="1084"/>
        <v/>
      </c>
      <c r="CU810" s="103" t="str">
        <f t="shared" si="1085"/>
        <v/>
      </c>
      <c r="CV810" s="107" t="str">
        <f>IF(C810="","",'رصد درجات'!AG810)</f>
        <v/>
      </c>
      <c r="CW810" s="107" t="str">
        <f t="shared" si="1086"/>
        <v/>
      </c>
      <c r="CX810" s="107" t="str">
        <f>IF(C810="","",'رصد درجات'!BD810)</f>
        <v/>
      </c>
      <c r="CY810" s="110" t="str">
        <f t="shared" si="1087"/>
        <v/>
      </c>
      <c r="CZ810" s="110" t="str">
        <f t="shared" si="1088"/>
        <v/>
      </c>
      <c r="DA810" s="103" t="str">
        <f t="shared" si="1089"/>
        <v/>
      </c>
      <c r="DB810" s="111" t="str">
        <f t="shared" si="1090"/>
        <v/>
      </c>
      <c r="DC810" s="112" t="str">
        <f t="shared" si="1091"/>
        <v/>
      </c>
      <c r="DD810" s="111" t="str">
        <f t="shared" si="1092"/>
        <v/>
      </c>
      <c r="DE810" s="112" t="str">
        <f t="shared" si="1093"/>
        <v/>
      </c>
      <c r="DF810" s="107" t="str">
        <f>IF(C810="","",'رصد درجات'!AH810)</f>
        <v/>
      </c>
      <c r="DG810" s="107" t="str">
        <f>IF(C810="","",'رصد درجات'!AT810)</f>
        <v/>
      </c>
      <c r="DH810" s="107" t="str">
        <f t="shared" si="1094"/>
        <v/>
      </c>
      <c r="DI810" s="107" t="str">
        <f t="shared" si="1095"/>
        <v/>
      </c>
      <c r="DJ810" s="107" t="str">
        <f>IF(C810="","",'رصد درجات'!BE810)</f>
        <v/>
      </c>
      <c r="DK810" s="107" t="str">
        <f>IF(C810="","",'رصد درجات'!BQ810)</f>
        <v/>
      </c>
      <c r="DL810" s="107" t="str">
        <f t="shared" si="1096"/>
        <v/>
      </c>
      <c r="DM810" s="107" t="str">
        <f t="shared" si="1097"/>
        <v/>
      </c>
      <c r="DN810" s="107" t="str">
        <f t="shared" si="1098"/>
        <v/>
      </c>
      <c r="DO810" s="108" t="str">
        <f t="shared" si="1099"/>
        <v/>
      </c>
      <c r="DP810" s="81" t="str">
        <f t="shared" si="1100"/>
        <v/>
      </c>
      <c r="DQ810" s="113" t="str">
        <f t="shared" si="1101"/>
        <v/>
      </c>
      <c r="DR810" s="9">
        <f t="shared" si="1102"/>
        <v>0</v>
      </c>
      <c r="DS810" s="114" t="str">
        <f t="shared" si="1103"/>
        <v/>
      </c>
      <c r="DT810" s="115" t="str">
        <f t="shared" si="1104"/>
        <v/>
      </c>
      <c r="DU810" s="115" t="str">
        <f t="shared" si="1105"/>
        <v/>
      </c>
      <c r="DV810" s="115" t="str">
        <f t="shared" si="1106"/>
        <v/>
      </c>
      <c r="DW810" s="115" t="str">
        <f t="shared" si="1107"/>
        <v/>
      </c>
      <c r="DX810" s="115" t="str">
        <f t="shared" si="1108"/>
        <v/>
      </c>
      <c r="DY810" s="115" t="str">
        <f t="shared" si="1109"/>
        <v/>
      </c>
      <c r="DZ810" s="115" t="str">
        <f t="shared" si="1110"/>
        <v/>
      </c>
      <c r="EA810" s="253"/>
      <c r="EB810" s="253"/>
      <c r="EC810" s="253"/>
      <c r="ED810" s="253"/>
      <c r="EE810" s="253"/>
      <c r="EF810" s="253"/>
      <c r="EG810" s="253"/>
      <c r="EH810" s="253"/>
      <c r="EI810" s="253"/>
      <c r="EJ810" s="253"/>
      <c r="EK810" s="259"/>
      <c r="EL810" s="261" t="str">
        <f t="shared" si="1111"/>
        <v/>
      </c>
      <c r="EM810" s="9"/>
      <c r="EN810" s="9"/>
      <c r="EO810" s="81"/>
      <c r="EP810" s="82"/>
      <c r="EQ810" s="9"/>
      <c r="ER810" s="9"/>
      <c r="ES810" s="10"/>
    </row>
    <row r="811" spans="1:149" s="11" customFormat="1" ht="27" customHeight="1" thickBot="1">
      <c r="A811" s="88" t="str">
        <f>IF('رصد درجات'!A811="","",'رصد درجات'!A811)</f>
        <v/>
      </c>
      <c r="B811" s="88" t="str">
        <f>IF('رصد درجات'!B811="","",'رصد درجات'!B811)</f>
        <v/>
      </c>
      <c r="C811" s="88" t="str">
        <f>IF('رصد درجات'!C811="","",'رصد درجات'!C811)</f>
        <v/>
      </c>
      <c r="D811" s="104" t="str">
        <f>IF('رصد درجات'!D811="","",'رصد درجات'!D811)</f>
        <v/>
      </c>
      <c r="E811" s="88" t="str">
        <f>IF('رصد درجات'!E811="","",'رصد درجات'!E811)</f>
        <v/>
      </c>
      <c r="F811" s="88" t="str">
        <f>IF('رصد درجات'!F811="","",'رصد درجات'!F811)</f>
        <v/>
      </c>
      <c r="G811" s="88" t="str">
        <f>IF('رصد درجات'!G811="","",'رصد درجات'!G811)</f>
        <v/>
      </c>
      <c r="H811" s="88" t="str">
        <f>IF('رصد درجات'!H811="","",'رصد درجات'!H811)</f>
        <v/>
      </c>
      <c r="I811" s="88" t="str">
        <f>IF('رصد درجات'!I811="","",'رصد درجات'!I811)</f>
        <v/>
      </c>
      <c r="J811" s="88" t="str">
        <f>IF('رصد درجات'!J811="","",'رصد درجات'!J811)</f>
        <v/>
      </c>
      <c r="K811" s="88" t="str">
        <f>IF('رصد درجات'!K811="","",'رصد درجات'!K811)</f>
        <v/>
      </c>
      <c r="L811" s="88" t="str">
        <f>IF('رصد درجات'!L811="","",'رصد درجات'!L811)</f>
        <v/>
      </c>
      <c r="M811" s="105" t="str">
        <f>IF('رصد درجات'!M811="","",'رصد درجات'!M811)</f>
        <v/>
      </c>
      <c r="N811" s="105" t="str">
        <f>IF('رصد درجات'!N811="","",'رصد درجات'!N811)</f>
        <v/>
      </c>
      <c r="O811" s="88" t="str">
        <f>IF(C811="","",'رصد درجات'!Y811)</f>
        <v/>
      </c>
      <c r="P811" s="88" t="str">
        <f>IF(C811="","",'رصد درجات'!AL811)</f>
        <v/>
      </c>
      <c r="Q811" s="88" t="str">
        <f t="shared" si="1061"/>
        <v/>
      </c>
      <c r="R811" s="103" t="str">
        <f t="shared" si="1062"/>
        <v/>
      </c>
      <c r="S811" s="88" t="str">
        <f>IF(C811="","",'رصد درجات'!AV811)</f>
        <v/>
      </c>
      <c r="T811" s="88" t="str">
        <f>IF(C811="","",'رصد درجات'!BI811)</f>
        <v/>
      </c>
      <c r="U811" s="88" t="str">
        <f t="shared" si="1063"/>
        <v/>
      </c>
      <c r="V811" s="88" t="str">
        <f t="shared" si="1064"/>
        <v/>
      </c>
      <c r="W811" s="88" t="str">
        <f t="shared" si="1065"/>
        <v/>
      </c>
      <c r="X811" s="106" t="str">
        <f t="shared" si="1066"/>
        <v/>
      </c>
      <c r="Y811" s="107" t="str">
        <f>IF(C811="","",'رصد درجات'!Z811)</f>
        <v/>
      </c>
      <c r="Z811" s="107" t="str">
        <f>IF(C811="","",'رصد درجات'!AM811)</f>
        <v/>
      </c>
      <c r="AA811" s="107" t="str">
        <f t="shared" si="1037"/>
        <v/>
      </c>
      <c r="AB811" s="107" t="str">
        <f t="shared" si="1067"/>
        <v/>
      </c>
      <c r="AC811" s="107" t="str">
        <f>IF(C811="","",'رصد درجات'!AV811)</f>
        <v/>
      </c>
      <c r="AD811" s="107" t="str">
        <f>IF(C811="","",'رصد درجات'!BI811)</f>
        <v/>
      </c>
      <c r="AE811" s="107" t="str">
        <f t="shared" si="1038"/>
        <v/>
      </c>
      <c r="AF811" s="107" t="str">
        <f t="shared" si="1039"/>
        <v/>
      </c>
      <c r="AG811" s="107" t="str">
        <f t="shared" si="1068"/>
        <v/>
      </c>
      <c r="AH811" s="108" t="str">
        <f t="shared" si="1069"/>
        <v/>
      </c>
      <c r="AI811" s="107" t="str">
        <f>IF(C811="","",'رصد درجات'!AA811)</f>
        <v/>
      </c>
      <c r="AJ811" s="107" t="str">
        <f>IF(C811="","",'رصد درجات'!AN811)</f>
        <v/>
      </c>
      <c r="AK811" s="107" t="str">
        <f t="shared" si="1040"/>
        <v/>
      </c>
      <c r="AL811" s="109" t="str">
        <f t="shared" si="1070"/>
        <v/>
      </c>
      <c r="AM811" s="107" t="str">
        <f>IF(C811="","",'رصد درجات'!AX811)</f>
        <v/>
      </c>
      <c r="AN811" s="107" t="str">
        <f>IF(C811="","",'رصد درجات'!BK811)</f>
        <v/>
      </c>
      <c r="AO811" s="107" t="str">
        <f t="shared" si="1041"/>
        <v/>
      </c>
      <c r="AP811" s="107" t="str">
        <f t="shared" si="1042"/>
        <v/>
      </c>
      <c r="AQ811" s="107" t="str">
        <f t="shared" si="1043"/>
        <v/>
      </c>
      <c r="AR811" s="108" t="str">
        <f t="shared" si="1071"/>
        <v/>
      </c>
      <c r="AS811" s="107" t="str">
        <f>IF(C811="","",'رصد درجات'!AB811)</f>
        <v/>
      </c>
      <c r="AT811" s="107" t="str">
        <f>IF(C811="","",'رصد درجات'!AO811)</f>
        <v/>
      </c>
      <c r="AU811" s="107" t="str">
        <f>IF(C811="","",'رصد درجات'!AP811)</f>
        <v/>
      </c>
      <c r="AV811" s="107" t="str">
        <f t="shared" si="1044"/>
        <v/>
      </c>
      <c r="AW811" s="107" t="str">
        <f t="shared" si="1072"/>
        <v/>
      </c>
      <c r="AX811" s="107" t="str">
        <f>IF(C811="","",'رصد درجات'!AY811)</f>
        <v/>
      </c>
      <c r="AY811" s="107" t="str">
        <f>IF(C811="","",'رصد درجات'!BL811)</f>
        <v/>
      </c>
      <c r="AZ811" s="107" t="str">
        <f>IF(C811="","",'رصد درجات'!BM811)</f>
        <v/>
      </c>
      <c r="BA811" s="107" t="str">
        <f t="shared" si="1045"/>
        <v/>
      </c>
      <c r="BB811" s="107" t="str">
        <f t="shared" si="1046"/>
        <v/>
      </c>
      <c r="BC811" s="107" t="str">
        <f t="shared" si="1047"/>
        <v/>
      </c>
      <c r="BD811" s="107" t="str">
        <f t="shared" si="1048"/>
        <v/>
      </c>
      <c r="BE811" s="108" t="str">
        <f t="shared" si="1073"/>
        <v/>
      </c>
      <c r="BF811" s="107" t="str">
        <f>IF(C811="","",'رصد درجات'!AC811)</f>
        <v/>
      </c>
      <c r="BG811" s="107" t="str">
        <f>IF(C811="","",'رصد درجات'!AI811)</f>
        <v/>
      </c>
      <c r="BH811" s="107" t="str">
        <f>IF(C811="","",'رصد درجات'!AQ811)</f>
        <v/>
      </c>
      <c r="BI811" s="107" t="str">
        <f t="shared" si="1049"/>
        <v/>
      </c>
      <c r="BJ811" s="107" t="str">
        <f t="shared" si="1074"/>
        <v/>
      </c>
      <c r="BK811" s="107" t="str">
        <f>IF(C811="","",'رصد درجات'!AZ811)</f>
        <v/>
      </c>
      <c r="BL811" s="107" t="str">
        <f>IF(C811="","",'رصد درجات'!BF811)</f>
        <v/>
      </c>
      <c r="BM811" s="107" t="str">
        <f>IF(C811="","",'رصد درجات'!BN811)</f>
        <v/>
      </c>
      <c r="BN811" s="107" t="str">
        <f t="shared" si="1050"/>
        <v/>
      </c>
      <c r="BO811" s="107" t="str">
        <f t="shared" si="1051"/>
        <v/>
      </c>
      <c r="BP811" s="107" t="str">
        <f t="shared" si="1052"/>
        <v/>
      </c>
      <c r="BQ811" s="107" t="str">
        <f t="shared" si="1053"/>
        <v/>
      </c>
      <c r="BR811" s="108" t="str">
        <f t="shared" si="1075"/>
        <v/>
      </c>
      <c r="BS811" s="107" t="str">
        <f>IF(C811="","",'رصد درجات'!AD811)</f>
        <v/>
      </c>
      <c r="BT811" s="107" t="str">
        <f>IF(C811="","",'رصد درجات'!AR811)</f>
        <v/>
      </c>
      <c r="BU811" s="107" t="str">
        <f t="shared" si="1054"/>
        <v/>
      </c>
      <c r="BV811" s="107" t="str">
        <f t="shared" si="1076"/>
        <v/>
      </c>
      <c r="BW811" s="107" t="str">
        <f>IF(C811="","",'رصد درجات'!BA811)</f>
        <v/>
      </c>
      <c r="BX811" s="107" t="str">
        <f>IF(C811="","",'رصد درجات'!BO811)</f>
        <v/>
      </c>
      <c r="BY811" s="107" t="str">
        <f t="shared" si="1055"/>
        <v/>
      </c>
      <c r="BZ811" s="107" t="str">
        <f t="shared" si="1077"/>
        <v/>
      </c>
      <c r="CA811" s="107" t="str">
        <f t="shared" si="1056"/>
        <v/>
      </c>
      <c r="CB811" s="108" t="str">
        <f t="shared" si="1078"/>
        <v/>
      </c>
      <c r="CC811" s="107" t="str">
        <f>IF(C811="","",'رصد درجات'!AE811)</f>
        <v/>
      </c>
      <c r="CD811" s="107" t="str">
        <f>IF(C811="","",'رصد درجات'!AJ811)</f>
        <v/>
      </c>
      <c r="CE811" s="107" t="str">
        <f>IF(C811="","",'رصد درجات'!AS811)</f>
        <v/>
      </c>
      <c r="CF811" s="107" t="str">
        <f t="shared" si="1057"/>
        <v/>
      </c>
      <c r="CG811" s="107" t="str">
        <f t="shared" si="1079"/>
        <v/>
      </c>
      <c r="CH811" s="107" t="str">
        <f>IF(C811="","",'رصد درجات'!BB811)</f>
        <v/>
      </c>
      <c r="CI811" s="107" t="str">
        <f>IF(C811="","",'رصد درجات'!BF811)</f>
        <v/>
      </c>
      <c r="CJ811" s="107" t="str">
        <f>IF(C811="","",'رصد درجات'!BP811)</f>
        <v/>
      </c>
      <c r="CK811" s="107" t="str">
        <f t="shared" si="1058"/>
        <v/>
      </c>
      <c r="CL811" s="107" t="str">
        <f t="shared" si="1059"/>
        <v/>
      </c>
      <c r="CM811" s="107" t="str">
        <f t="shared" si="1060"/>
        <v/>
      </c>
      <c r="CN811" s="107" t="str">
        <f t="shared" si="1080"/>
        <v/>
      </c>
      <c r="CO811" s="108" t="str">
        <f t="shared" si="1081"/>
        <v/>
      </c>
      <c r="CP811" s="110" t="str">
        <f>IF(C811="","",'رصد درجات'!AF811)</f>
        <v/>
      </c>
      <c r="CQ811" s="103" t="str">
        <f t="shared" si="1082"/>
        <v/>
      </c>
      <c r="CR811" s="110" t="str">
        <f>IF(C811="","",'رصد درجات'!BC811)</f>
        <v/>
      </c>
      <c r="CS811" s="110" t="str">
        <f t="shared" si="1083"/>
        <v/>
      </c>
      <c r="CT811" s="110" t="str">
        <f t="shared" si="1084"/>
        <v/>
      </c>
      <c r="CU811" s="103" t="str">
        <f t="shared" si="1085"/>
        <v/>
      </c>
      <c r="CV811" s="107" t="str">
        <f>IF(C811="","",'رصد درجات'!AG811)</f>
        <v/>
      </c>
      <c r="CW811" s="107" t="str">
        <f t="shared" si="1086"/>
        <v/>
      </c>
      <c r="CX811" s="107" t="str">
        <f>IF(C811="","",'رصد درجات'!BD811)</f>
        <v/>
      </c>
      <c r="CY811" s="110" t="str">
        <f t="shared" si="1087"/>
        <v/>
      </c>
      <c r="CZ811" s="110" t="str">
        <f t="shared" si="1088"/>
        <v/>
      </c>
      <c r="DA811" s="103" t="str">
        <f t="shared" si="1089"/>
        <v/>
      </c>
      <c r="DB811" s="111" t="str">
        <f t="shared" si="1090"/>
        <v/>
      </c>
      <c r="DC811" s="112" t="str">
        <f t="shared" si="1091"/>
        <v/>
      </c>
      <c r="DD811" s="111" t="str">
        <f t="shared" si="1092"/>
        <v/>
      </c>
      <c r="DE811" s="112" t="str">
        <f t="shared" si="1093"/>
        <v/>
      </c>
      <c r="DF811" s="107" t="str">
        <f>IF(C811="","",'رصد درجات'!AH811)</f>
        <v/>
      </c>
      <c r="DG811" s="107" t="str">
        <f>IF(C811="","",'رصد درجات'!AT811)</f>
        <v/>
      </c>
      <c r="DH811" s="107" t="str">
        <f t="shared" si="1094"/>
        <v/>
      </c>
      <c r="DI811" s="107" t="str">
        <f t="shared" si="1095"/>
        <v/>
      </c>
      <c r="DJ811" s="107" t="str">
        <f>IF(C811="","",'رصد درجات'!BE811)</f>
        <v/>
      </c>
      <c r="DK811" s="107" t="str">
        <f>IF(C811="","",'رصد درجات'!BQ811)</f>
        <v/>
      </c>
      <c r="DL811" s="107" t="str">
        <f t="shared" si="1096"/>
        <v/>
      </c>
      <c r="DM811" s="107" t="str">
        <f t="shared" si="1097"/>
        <v/>
      </c>
      <c r="DN811" s="107" t="str">
        <f t="shared" si="1098"/>
        <v/>
      </c>
      <c r="DO811" s="108" t="str">
        <f t="shared" si="1099"/>
        <v/>
      </c>
      <c r="DP811" s="81" t="str">
        <f t="shared" si="1100"/>
        <v/>
      </c>
      <c r="DQ811" s="113" t="str">
        <f t="shared" si="1101"/>
        <v/>
      </c>
      <c r="DR811" s="9">
        <f t="shared" si="1102"/>
        <v>0</v>
      </c>
      <c r="DS811" s="114" t="str">
        <f t="shared" si="1103"/>
        <v/>
      </c>
      <c r="DT811" s="115" t="str">
        <f t="shared" si="1104"/>
        <v/>
      </c>
      <c r="DU811" s="115" t="str">
        <f t="shared" si="1105"/>
        <v/>
      </c>
      <c r="DV811" s="115" t="str">
        <f t="shared" si="1106"/>
        <v/>
      </c>
      <c r="DW811" s="115" t="str">
        <f t="shared" si="1107"/>
        <v/>
      </c>
      <c r="DX811" s="115" t="str">
        <f t="shared" si="1108"/>
        <v/>
      </c>
      <c r="DY811" s="115" t="str">
        <f t="shared" si="1109"/>
        <v/>
      </c>
      <c r="DZ811" s="115" t="str">
        <f t="shared" si="1110"/>
        <v/>
      </c>
      <c r="EA811" s="253"/>
      <c r="EB811" s="253"/>
      <c r="EC811" s="253"/>
      <c r="ED811" s="253"/>
      <c r="EE811" s="253"/>
      <c r="EF811" s="253"/>
      <c r="EG811" s="253"/>
      <c r="EH811" s="253"/>
      <c r="EI811" s="253"/>
      <c r="EJ811" s="253"/>
      <c r="EK811" s="259"/>
      <c r="EL811" s="261" t="str">
        <f t="shared" si="1111"/>
        <v/>
      </c>
      <c r="EM811" s="9"/>
      <c r="EN811" s="9"/>
      <c r="EO811" s="81"/>
      <c r="EP811" s="82"/>
      <c r="EQ811" s="9"/>
      <c r="ER811" s="9"/>
      <c r="ES811" s="10"/>
    </row>
    <row r="812" spans="1:149" s="11" customFormat="1" ht="27" customHeight="1" thickBot="1">
      <c r="A812" s="88" t="str">
        <f>IF('رصد درجات'!A812="","",'رصد درجات'!A812)</f>
        <v/>
      </c>
      <c r="B812" s="88" t="str">
        <f>IF('رصد درجات'!B812="","",'رصد درجات'!B812)</f>
        <v/>
      </c>
      <c r="C812" s="88" t="str">
        <f>IF('رصد درجات'!C812="","",'رصد درجات'!C812)</f>
        <v/>
      </c>
      <c r="D812" s="104" t="str">
        <f>IF('رصد درجات'!D812="","",'رصد درجات'!D812)</f>
        <v/>
      </c>
      <c r="E812" s="88" t="str">
        <f>IF('رصد درجات'!E812="","",'رصد درجات'!E812)</f>
        <v/>
      </c>
      <c r="F812" s="88" t="str">
        <f>IF('رصد درجات'!F812="","",'رصد درجات'!F812)</f>
        <v/>
      </c>
      <c r="G812" s="88" t="str">
        <f>IF('رصد درجات'!G812="","",'رصد درجات'!G812)</f>
        <v/>
      </c>
      <c r="H812" s="88" t="str">
        <f>IF('رصد درجات'!H812="","",'رصد درجات'!H812)</f>
        <v/>
      </c>
      <c r="I812" s="88" t="str">
        <f>IF('رصد درجات'!I812="","",'رصد درجات'!I812)</f>
        <v/>
      </c>
      <c r="J812" s="88" t="str">
        <f>IF('رصد درجات'!J812="","",'رصد درجات'!J812)</f>
        <v/>
      </c>
      <c r="K812" s="88" t="str">
        <f>IF('رصد درجات'!K812="","",'رصد درجات'!K812)</f>
        <v/>
      </c>
      <c r="L812" s="88" t="str">
        <f>IF('رصد درجات'!L812="","",'رصد درجات'!L812)</f>
        <v/>
      </c>
      <c r="M812" s="105" t="str">
        <f>IF('رصد درجات'!M812="","",'رصد درجات'!M812)</f>
        <v/>
      </c>
      <c r="N812" s="105" t="str">
        <f>IF('رصد درجات'!N812="","",'رصد درجات'!N812)</f>
        <v/>
      </c>
      <c r="O812" s="88" t="str">
        <f>IF(C812="","",'رصد درجات'!Y812)</f>
        <v/>
      </c>
      <c r="P812" s="88" t="str">
        <f>IF(C812="","",'رصد درجات'!AL812)</f>
        <v/>
      </c>
      <c r="Q812" s="88" t="str">
        <f t="shared" si="1061"/>
        <v/>
      </c>
      <c r="R812" s="103" t="str">
        <f t="shared" si="1062"/>
        <v/>
      </c>
      <c r="S812" s="88" t="str">
        <f>IF(C812="","",'رصد درجات'!AV812)</f>
        <v/>
      </c>
      <c r="T812" s="88" t="str">
        <f>IF(C812="","",'رصد درجات'!BI812)</f>
        <v/>
      </c>
      <c r="U812" s="88" t="str">
        <f t="shared" si="1063"/>
        <v/>
      </c>
      <c r="V812" s="88" t="str">
        <f t="shared" si="1064"/>
        <v/>
      </c>
      <c r="W812" s="88" t="str">
        <f t="shared" si="1065"/>
        <v/>
      </c>
      <c r="X812" s="106" t="str">
        <f t="shared" si="1066"/>
        <v/>
      </c>
      <c r="Y812" s="107" t="str">
        <f>IF(C812="","",'رصد درجات'!Z812)</f>
        <v/>
      </c>
      <c r="Z812" s="107" t="str">
        <f>IF(C812="","",'رصد درجات'!AM812)</f>
        <v/>
      </c>
      <c r="AA812" s="107" t="str">
        <f t="shared" si="1037"/>
        <v/>
      </c>
      <c r="AB812" s="107" t="str">
        <f t="shared" si="1067"/>
        <v/>
      </c>
      <c r="AC812" s="107" t="str">
        <f>IF(C812="","",'رصد درجات'!AV812)</f>
        <v/>
      </c>
      <c r="AD812" s="107" t="str">
        <f>IF(C812="","",'رصد درجات'!BI812)</f>
        <v/>
      </c>
      <c r="AE812" s="107" t="str">
        <f t="shared" si="1038"/>
        <v/>
      </c>
      <c r="AF812" s="107" t="str">
        <f t="shared" si="1039"/>
        <v/>
      </c>
      <c r="AG812" s="107" t="str">
        <f t="shared" si="1068"/>
        <v/>
      </c>
      <c r="AH812" s="108" t="str">
        <f t="shared" si="1069"/>
        <v/>
      </c>
      <c r="AI812" s="107" t="str">
        <f>IF(C812="","",'رصد درجات'!AA812)</f>
        <v/>
      </c>
      <c r="AJ812" s="107" t="str">
        <f>IF(C812="","",'رصد درجات'!AN812)</f>
        <v/>
      </c>
      <c r="AK812" s="107" t="str">
        <f t="shared" si="1040"/>
        <v/>
      </c>
      <c r="AL812" s="109" t="str">
        <f t="shared" si="1070"/>
        <v/>
      </c>
      <c r="AM812" s="107" t="str">
        <f>IF(C812="","",'رصد درجات'!AX812)</f>
        <v/>
      </c>
      <c r="AN812" s="107" t="str">
        <f>IF(C812="","",'رصد درجات'!BK812)</f>
        <v/>
      </c>
      <c r="AO812" s="107" t="str">
        <f t="shared" si="1041"/>
        <v/>
      </c>
      <c r="AP812" s="107" t="str">
        <f t="shared" si="1042"/>
        <v/>
      </c>
      <c r="AQ812" s="107" t="str">
        <f t="shared" si="1043"/>
        <v/>
      </c>
      <c r="AR812" s="108" t="str">
        <f t="shared" si="1071"/>
        <v/>
      </c>
      <c r="AS812" s="107" t="str">
        <f>IF(C812="","",'رصد درجات'!AB812)</f>
        <v/>
      </c>
      <c r="AT812" s="107" t="str">
        <f>IF(C812="","",'رصد درجات'!AO812)</f>
        <v/>
      </c>
      <c r="AU812" s="107" t="str">
        <f>IF(C812="","",'رصد درجات'!AP812)</f>
        <v/>
      </c>
      <c r="AV812" s="107" t="str">
        <f t="shared" si="1044"/>
        <v/>
      </c>
      <c r="AW812" s="107" t="str">
        <f t="shared" si="1072"/>
        <v/>
      </c>
      <c r="AX812" s="107" t="str">
        <f>IF(C812="","",'رصد درجات'!AY812)</f>
        <v/>
      </c>
      <c r="AY812" s="107" t="str">
        <f>IF(C812="","",'رصد درجات'!BL812)</f>
        <v/>
      </c>
      <c r="AZ812" s="107" t="str">
        <f>IF(C812="","",'رصد درجات'!BM812)</f>
        <v/>
      </c>
      <c r="BA812" s="107" t="str">
        <f t="shared" si="1045"/>
        <v/>
      </c>
      <c r="BB812" s="107" t="str">
        <f t="shared" si="1046"/>
        <v/>
      </c>
      <c r="BC812" s="107" t="str">
        <f t="shared" si="1047"/>
        <v/>
      </c>
      <c r="BD812" s="107" t="str">
        <f t="shared" si="1048"/>
        <v/>
      </c>
      <c r="BE812" s="108" t="str">
        <f t="shared" si="1073"/>
        <v/>
      </c>
      <c r="BF812" s="107" t="str">
        <f>IF(C812="","",'رصد درجات'!AC812)</f>
        <v/>
      </c>
      <c r="BG812" s="107" t="str">
        <f>IF(C812="","",'رصد درجات'!AI812)</f>
        <v/>
      </c>
      <c r="BH812" s="107" t="str">
        <f>IF(C812="","",'رصد درجات'!AQ812)</f>
        <v/>
      </c>
      <c r="BI812" s="107" t="str">
        <f t="shared" si="1049"/>
        <v/>
      </c>
      <c r="BJ812" s="107" t="str">
        <f t="shared" si="1074"/>
        <v/>
      </c>
      <c r="BK812" s="107" t="str">
        <f>IF(C812="","",'رصد درجات'!AZ812)</f>
        <v/>
      </c>
      <c r="BL812" s="107" t="str">
        <f>IF(C812="","",'رصد درجات'!BF812)</f>
        <v/>
      </c>
      <c r="BM812" s="107" t="str">
        <f>IF(C812="","",'رصد درجات'!BN812)</f>
        <v/>
      </c>
      <c r="BN812" s="107" t="str">
        <f t="shared" si="1050"/>
        <v/>
      </c>
      <c r="BO812" s="107" t="str">
        <f t="shared" si="1051"/>
        <v/>
      </c>
      <c r="BP812" s="107" t="str">
        <f t="shared" si="1052"/>
        <v/>
      </c>
      <c r="BQ812" s="107" t="str">
        <f t="shared" si="1053"/>
        <v/>
      </c>
      <c r="BR812" s="108" t="str">
        <f t="shared" si="1075"/>
        <v/>
      </c>
      <c r="BS812" s="107" t="str">
        <f>IF(C812="","",'رصد درجات'!AD812)</f>
        <v/>
      </c>
      <c r="BT812" s="107" t="str">
        <f>IF(C812="","",'رصد درجات'!AR812)</f>
        <v/>
      </c>
      <c r="BU812" s="107" t="str">
        <f t="shared" si="1054"/>
        <v/>
      </c>
      <c r="BV812" s="107" t="str">
        <f t="shared" si="1076"/>
        <v/>
      </c>
      <c r="BW812" s="107" t="str">
        <f>IF(C812="","",'رصد درجات'!BA812)</f>
        <v/>
      </c>
      <c r="BX812" s="107" t="str">
        <f>IF(C812="","",'رصد درجات'!BO812)</f>
        <v/>
      </c>
      <c r="BY812" s="107" t="str">
        <f t="shared" si="1055"/>
        <v/>
      </c>
      <c r="BZ812" s="107" t="str">
        <f t="shared" si="1077"/>
        <v/>
      </c>
      <c r="CA812" s="107" t="str">
        <f t="shared" si="1056"/>
        <v/>
      </c>
      <c r="CB812" s="108" t="str">
        <f t="shared" si="1078"/>
        <v/>
      </c>
      <c r="CC812" s="107" t="str">
        <f>IF(C812="","",'رصد درجات'!AE812)</f>
        <v/>
      </c>
      <c r="CD812" s="107" t="str">
        <f>IF(C812="","",'رصد درجات'!AJ812)</f>
        <v/>
      </c>
      <c r="CE812" s="107" t="str">
        <f>IF(C812="","",'رصد درجات'!AS812)</f>
        <v/>
      </c>
      <c r="CF812" s="107" t="str">
        <f t="shared" si="1057"/>
        <v/>
      </c>
      <c r="CG812" s="107" t="str">
        <f t="shared" si="1079"/>
        <v/>
      </c>
      <c r="CH812" s="107" t="str">
        <f>IF(C812="","",'رصد درجات'!BB812)</f>
        <v/>
      </c>
      <c r="CI812" s="107" t="str">
        <f>IF(C812="","",'رصد درجات'!BF812)</f>
        <v/>
      </c>
      <c r="CJ812" s="107" t="str">
        <f>IF(C812="","",'رصد درجات'!BP812)</f>
        <v/>
      </c>
      <c r="CK812" s="107" t="str">
        <f t="shared" si="1058"/>
        <v/>
      </c>
      <c r="CL812" s="107" t="str">
        <f t="shared" si="1059"/>
        <v/>
      </c>
      <c r="CM812" s="107" t="str">
        <f t="shared" si="1060"/>
        <v/>
      </c>
      <c r="CN812" s="107" t="str">
        <f t="shared" si="1080"/>
        <v/>
      </c>
      <c r="CO812" s="108" t="str">
        <f t="shared" si="1081"/>
        <v/>
      </c>
      <c r="CP812" s="110" t="str">
        <f>IF(C812="","",'رصد درجات'!AF812)</f>
        <v/>
      </c>
      <c r="CQ812" s="103" t="str">
        <f t="shared" si="1082"/>
        <v/>
      </c>
      <c r="CR812" s="110" t="str">
        <f>IF(C812="","",'رصد درجات'!BC812)</f>
        <v/>
      </c>
      <c r="CS812" s="110" t="str">
        <f t="shared" si="1083"/>
        <v/>
      </c>
      <c r="CT812" s="110" t="str">
        <f t="shared" si="1084"/>
        <v/>
      </c>
      <c r="CU812" s="103" t="str">
        <f t="shared" si="1085"/>
        <v/>
      </c>
      <c r="CV812" s="107" t="str">
        <f>IF(C812="","",'رصد درجات'!AG812)</f>
        <v/>
      </c>
      <c r="CW812" s="107" t="str">
        <f t="shared" si="1086"/>
        <v/>
      </c>
      <c r="CX812" s="107" t="str">
        <f>IF(C812="","",'رصد درجات'!BD812)</f>
        <v/>
      </c>
      <c r="CY812" s="110" t="str">
        <f t="shared" si="1087"/>
        <v/>
      </c>
      <c r="CZ812" s="110" t="str">
        <f t="shared" si="1088"/>
        <v/>
      </c>
      <c r="DA812" s="103" t="str">
        <f t="shared" si="1089"/>
        <v/>
      </c>
      <c r="DB812" s="111" t="str">
        <f t="shared" si="1090"/>
        <v/>
      </c>
      <c r="DC812" s="112" t="str">
        <f t="shared" si="1091"/>
        <v/>
      </c>
      <c r="DD812" s="111" t="str">
        <f t="shared" si="1092"/>
        <v/>
      </c>
      <c r="DE812" s="112" t="str">
        <f t="shared" si="1093"/>
        <v/>
      </c>
      <c r="DF812" s="107" t="str">
        <f>IF(C812="","",'رصد درجات'!AH812)</f>
        <v/>
      </c>
      <c r="DG812" s="107" t="str">
        <f>IF(C812="","",'رصد درجات'!AT812)</f>
        <v/>
      </c>
      <c r="DH812" s="107" t="str">
        <f t="shared" si="1094"/>
        <v/>
      </c>
      <c r="DI812" s="107" t="str">
        <f t="shared" si="1095"/>
        <v/>
      </c>
      <c r="DJ812" s="107" t="str">
        <f>IF(C812="","",'رصد درجات'!BE812)</f>
        <v/>
      </c>
      <c r="DK812" s="107" t="str">
        <f>IF(C812="","",'رصد درجات'!BQ812)</f>
        <v/>
      </c>
      <c r="DL812" s="107" t="str">
        <f t="shared" si="1096"/>
        <v/>
      </c>
      <c r="DM812" s="107" t="str">
        <f t="shared" si="1097"/>
        <v/>
      </c>
      <c r="DN812" s="107" t="str">
        <f t="shared" si="1098"/>
        <v/>
      </c>
      <c r="DO812" s="108" t="str">
        <f t="shared" si="1099"/>
        <v/>
      </c>
      <c r="DP812" s="81" t="str">
        <f t="shared" si="1100"/>
        <v/>
      </c>
      <c r="DQ812" s="113" t="str">
        <f t="shared" si="1101"/>
        <v/>
      </c>
      <c r="DR812" s="9">
        <f t="shared" si="1102"/>
        <v>0</v>
      </c>
      <c r="DS812" s="114" t="str">
        <f t="shared" si="1103"/>
        <v/>
      </c>
      <c r="DT812" s="115" t="str">
        <f t="shared" si="1104"/>
        <v/>
      </c>
      <c r="DU812" s="115" t="str">
        <f t="shared" si="1105"/>
        <v/>
      </c>
      <c r="DV812" s="115" t="str">
        <f t="shared" si="1106"/>
        <v/>
      </c>
      <c r="DW812" s="115" t="str">
        <f t="shared" si="1107"/>
        <v/>
      </c>
      <c r="DX812" s="115" t="str">
        <f t="shared" si="1108"/>
        <v/>
      </c>
      <c r="DY812" s="115" t="str">
        <f t="shared" si="1109"/>
        <v/>
      </c>
      <c r="DZ812" s="115" t="str">
        <f t="shared" si="1110"/>
        <v/>
      </c>
      <c r="EA812" s="253"/>
      <c r="EB812" s="253"/>
      <c r="EC812" s="253"/>
      <c r="ED812" s="253"/>
      <c r="EE812" s="253"/>
      <c r="EF812" s="253"/>
      <c r="EG812" s="253"/>
      <c r="EH812" s="253"/>
      <c r="EI812" s="253"/>
      <c r="EJ812" s="253"/>
      <c r="EK812" s="259"/>
      <c r="EL812" s="261" t="str">
        <f t="shared" si="1111"/>
        <v/>
      </c>
      <c r="EM812" s="9"/>
      <c r="EN812" s="9"/>
      <c r="EO812" s="81"/>
      <c r="EP812" s="82"/>
      <c r="EQ812" s="9"/>
      <c r="ER812" s="9"/>
      <c r="ES812" s="10"/>
    </row>
    <row r="813" spans="1:149" s="11" customFormat="1" ht="27" customHeight="1" thickBot="1">
      <c r="A813" s="88" t="str">
        <f>IF('رصد درجات'!A813="","",'رصد درجات'!A813)</f>
        <v/>
      </c>
      <c r="B813" s="88" t="str">
        <f>IF('رصد درجات'!B813="","",'رصد درجات'!B813)</f>
        <v/>
      </c>
      <c r="C813" s="88" t="str">
        <f>IF('رصد درجات'!C813="","",'رصد درجات'!C813)</f>
        <v/>
      </c>
      <c r="D813" s="104" t="str">
        <f>IF('رصد درجات'!D813="","",'رصد درجات'!D813)</f>
        <v/>
      </c>
      <c r="E813" s="88" t="str">
        <f>IF('رصد درجات'!E813="","",'رصد درجات'!E813)</f>
        <v/>
      </c>
      <c r="F813" s="88" t="str">
        <f>IF('رصد درجات'!F813="","",'رصد درجات'!F813)</f>
        <v/>
      </c>
      <c r="G813" s="88" t="str">
        <f>IF('رصد درجات'!G813="","",'رصد درجات'!G813)</f>
        <v/>
      </c>
      <c r="H813" s="88" t="str">
        <f>IF('رصد درجات'!H813="","",'رصد درجات'!H813)</f>
        <v/>
      </c>
      <c r="I813" s="88" t="str">
        <f>IF('رصد درجات'!I813="","",'رصد درجات'!I813)</f>
        <v/>
      </c>
      <c r="J813" s="88" t="str">
        <f>IF('رصد درجات'!J813="","",'رصد درجات'!J813)</f>
        <v/>
      </c>
      <c r="K813" s="88" t="str">
        <f>IF('رصد درجات'!K813="","",'رصد درجات'!K813)</f>
        <v/>
      </c>
      <c r="L813" s="88" t="str">
        <f>IF('رصد درجات'!L813="","",'رصد درجات'!L813)</f>
        <v/>
      </c>
      <c r="M813" s="105" t="str">
        <f>IF('رصد درجات'!M813="","",'رصد درجات'!M813)</f>
        <v/>
      </c>
      <c r="N813" s="105" t="str">
        <f>IF('رصد درجات'!N813="","",'رصد درجات'!N813)</f>
        <v/>
      </c>
      <c r="O813" s="88" t="str">
        <f>IF(C813="","",'رصد درجات'!Y813)</f>
        <v/>
      </c>
      <c r="P813" s="88" t="str">
        <f>IF(C813="","",'رصد درجات'!AL813)</f>
        <v/>
      </c>
      <c r="Q813" s="88" t="str">
        <f t="shared" si="1061"/>
        <v/>
      </c>
      <c r="R813" s="103" t="str">
        <f t="shared" si="1062"/>
        <v/>
      </c>
      <c r="S813" s="88" t="str">
        <f>IF(C813="","",'رصد درجات'!AV813)</f>
        <v/>
      </c>
      <c r="T813" s="88" t="str">
        <f>IF(C813="","",'رصد درجات'!BI813)</f>
        <v/>
      </c>
      <c r="U813" s="88" t="str">
        <f t="shared" si="1063"/>
        <v/>
      </c>
      <c r="V813" s="88" t="str">
        <f t="shared" si="1064"/>
        <v/>
      </c>
      <c r="W813" s="88" t="str">
        <f t="shared" si="1065"/>
        <v/>
      </c>
      <c r="X813" s="106" t="str">
        <f t="shared" si="1066"/>
        <v/>
      </c>
      <c r="Y813" s="107" t="str">
        <f>IF(C813="","",'رصد درجات'!Z813)</f>
        <v/>
      </c>
      <c r="Z813" s="107" t="str">
        <f>IF(C813="","",'رصد درجات'!AM813)</f>
        <v/>
      </c>
      <c r="AA813" s="107" t="str">
        <f t="shared" si="1037"/>
        <v/>
      </c>
      <c r="AB813" s="107" t="str">
        <f t="shared" si="1067"/>
        <v/>
      </c>
      <c r="AC813" s="107" t="str">
        <f>IF(C813="","",'رصد درجات'!AV813)</f>
        <v/>
      </c>
      <c r="AD813" s="107" t="str">
        <f>IF(C813="","",'رصد درجات'!BI813)</f>
        <v/>
      </c>
      <c r="AE813" s="107" t="str">
        <f t="shared" si="1038"/>
        <v/>
      </c>
      <c r="AF813" s="107" t="str">
        <f t="shared" si="1039"/>
        <v/>
      </c>
      <c r="AG813" s="107" t="str">
        <f t="shared" si="1068"/>
        <v/>
      </c>
      <c r="AH813" s="108" t="str">
        <f t="shared" si="1069"/>
        <v/>
      </c>
      <c r="AI813" s="107" t="str">
        <f>IF(C813="","",'رصد درجات'!AA813)</f>
        <v/>
      </c>
      <c r="AJ813" s="107" t="str">
        <f>IF(C813="","",'رصد درجات'!AN813)</f>
        <v/>
      </c>
      <c r="AK813" s="107" t="str">
        <f t="shared" si="1040"/>
        <v/>
      </c>
      <c r="AL813" s="109" t="str">
        <f t="shared" si="1070"/>
        <v/>
      </c>
      <c r="AM813" s="107" t="str">
        <f>IF(C813="","",'رصد درجات'!AX813)</f>
        <v/>
      </c>
      <c r="AN813" s="107" t="str">
        <f>IF(C813="","",'رصد درجات'!BK813)</f>
        <v/>
      </c>
      <c r="AO813" s="107" t="str">
        <f t="shared" si="1041"/>
        <v/>
      </c>
      <c r="AP813" s="107" t="str">
        <f t="shared" si="1042"/>
        <v/>
      </c>
      <c r="AQ813" s="107" t="str">
        <f t="shared" si="1043"/>
        <v/>
      </c>
      <c r="AR813" s="108" t="str">
        <f t="shared" si="1071"/>
        <v/>
      </c>
      <c r="AS813" s="107" t="str">
        <f>IF(C813="","",'رصد درجات'!AB813)</f>
        <v/>
      </c>
      <c r="AT813" s="107" t="str">
        <f>IF(C813="","",'رصد درجات'!AO813)</f>
        <v/>
      </c>
      <c r="AU813" s="107" t="str">
        <f>IF(C813="","",'رصد درجات'!AP813)</f>
        <v/>
      </c>
      <c r="AV813" s="107" t="str">
        <f t="shared" si="1044"/>
        <v/>
      </c>
      <c r="AW813" s="107" t="str">
        <f t="shared" si="1072"/>
        <v/>
      </c>
      <c r="AX813" s="107" t="str">
        <f>IF(C813="","",'رصد درجات'!AY813)</f>
        <v/>
      </c>
      <c r="AY813" s="107" t="str">
        <f>IF(C813="","",'رصد درجات'!BL813)</f>
        <v/>
      </c>
      <c r="AZ813" s="107" t="str">
        <f>IF(C813="","",'رصد درجات'!BM813)</f>
        <v/>
      </c>
      <c r="BA813" s="107" t="str">
        <f t="shared" si="1045"/>
        <v/>
      </c>
      <c r="BB813" s="107" t="str">
        <f t="shared" si="1046"/>
        <v/>
      </c>
      <c r="BC813" s="107" t="str">
        <f t="shared" si="1047"/>
        <v/>
      </c>
      <c r="BD813" s="107" t="str">
        <f t="shared" si="1048"/>
        <v/>
      </c>
      <c r="BE813" s="108" t="str">
        <f t="shared" si="1073"/>
        <v/>
      </c>
      <c r="BF813" s="107" t="str">
        <f>IF(C813="","",'رصد درجات'!AC813)</f>
        <v/>
      </c>
      <c r="BG813" s="107" t="str">
        <f>IF(C813="","",'رصد درجات'!AI813)</f>
        <v/>
      </c>
      <c r="BH813" s="107" t="str">
        <f>IF(C813="","",'رصد درجات'!AQ813)</f>
        <v/>
      </c>
      <c r="BI813" s="107" t="str">
        <f t="shared" si="1049"/>
        <v/>
      </c>
      <c r="BJ813" s="107" t="str">
        <f t="shared" si="1074"/>
        <v/>
      </c>
      <c r="BK813" s="107" t="str">
        <f>IF(C813="","",'رصد درجات'!AZ813)</f>
        <v/>
      </c>
      <c r="BL813" s="107" t="str">
        <f>IF(C813="","",'رصد درجات'!BF813)</f>
        <v/>
      </c>
      <c r="BM813" s="107" t="str">
        <f>IF(C813="","",'رصد درجات'!BN813)</f>
        <v/>
      </c>
      <c r="BN813" s="107" t="str">
        <f t="shared" si="1050"/>
        <v/>
      </c>
      <c r="BO813" s="107" t="str">
        <f t="shared" si="1051"/>
        <v/>
      </c>
      <c r="BP813" s="107" t="str">
        <f t="shared" si="1052"/>
        <v/>
      </c>
      <c r="BQ813" s="107" t="str">
        <f t="shared" si="1053"/>
        <v/>
      </c>
      <c r="BR813" s="108" t="str">
        <f t="shared" si="1075"/>
        <v/>
      </c>
      <c r="BS813" s="107" t="str">
        <f>IF(C813="","",'رصد درجات'!AD813)</f>
        <v/>
      </c>
      <c r="BT813" s="107" t="str">
        <f>IF(C813="","",'رصد درجات'!AR813)</f>
        <v/>
      </c>
      <c r="BU813" s="107" t="str">
        <f t="shared" si="1054"/>
        <v/>
      </c>
      <c r="BV813" s="107" t="str">
        <f t="shared" si="1076"/>
        <v/>
      </c>
      <c r="BW813" s="107" t="str">
        <f>IF(C813="","",'رصد درجات'!BA813)</f>
        <v/>
      </c>
      <c r="BX813" s="107" t="str">
        <f>IF(C813="","",'رصد درجات'!BO813)</f>
        <v/>
      </c>
      <c r="BY813" s="107" t="str">
        <f t="shared" si="1055"/>
        <v/>
      </c>
      <c r="BZ813" s="107" t="str">
        <f t="shared" si="1077"/>
        <v/>
      </c>
      <c r="CA813" s="107" t="str">
        <f t="shared" si="1056"/>
        <v/>
      </c>
      <c r="CB813" s="108" t="str">
        <f t="shared" si="1078"/>
        <v/>
      </c>
      <c r="CC813" s="107" t="str">
        <f>IF(C813="","",'رصد درجات'!AE813)</f>
        <v/>
      </c>
      <c r="CD813" s="107" t="str">
        <f>IF(C813="","",'رصد درجات'!AJ813)</f>
        <v/>
      </c>
      <c r="CE813" s="107" t="str">
        <f>IF(C813="","",'رصد درجات'!AS813)</f>
        <v/>
      </c>
      <c r="CF813" s="107" t="str">
        <f t="shared" si="1057"/>
        <v/>
      </c>
      <c r="CG813" s="107" t="str">
        <f t="shared" si="1079"/>
        <v/>
      </c>
      <c r="CH813" s="107" t="str">
        <f>IF(C813="","",'رصد درجات'!BB813)</f>
        <v/>
      </c>
      <c r="CI813" s="107" t="str">
        <f>IF(C813="","",'رصد درجات'!BF813)</f>
        <v/>
      </c>
      <c r="CJ813" s="107" t="str">
        <f>IF(C813="","",'رصد درجات'!BP813)</f>
        <v/>
      </c>
      <c r="CK813" s="107" t="str">
        <f t="shared" si="1058"/>
        <v/>
      </c>
      <c r="CL813" s="107" t="str">
        <f t="shared" si="1059"/>
        <v/>
      </c>
      <c r="CM813" s="107" t="str">
        <f t="shared" si="1060"/>
        <v/>
      </c>
      <c r="CN813" s="107" t="str">
        <f t="shared" si="1080"/>
        <v/>
      </c>
      <c r="CO813" s="108" t="str">
        <f t="shared" si="1081"/>
        <v/>
      </c>
      <c r="CP813" s="110" t="str">
        <f>IF(C813="","",'رصد درجات'!AF813)</f>
        <v/>
      </c>
      <c r="CQ813" s="103" t="str">
        <f t="shared" si="1082"/>
        <v/>
      </c>
      <c r="CR813" s="110" t="str">
        <f>IF(C813="","",'رصد درجات'!BC813)</f>
        <v/>
      </c>
      <c r="CS813" s="110" t="str">
        <f t="shared" si="1083"/>
        <v/>
      </c>
      <c r="CT813" s="110" t="str">
        <f t="shared" si="1084"/>
        <v/>
      </c>
      <c r="CU813" s="103" t="str">
        <f t="shared" si="1085"/>
        <v/>
      </c>
      <c r="CV813" s="107" t="str">
        <f>IF(C813="","",'رصد درجات'!AG813)</f>
        <v/>
      </c>
      <c r="CW813" s="107" t="str">
        <f t="shared" si="1086"/>
        <v/>
      </c>
      <c r="CX813" s="107" t="str">
        <f>IF(C813="","",'رصد درجات'!BD813)</f>
        <v/>
      </c>
      <c r="CY813" s="110" t="str">
        <f t="shared" si="1087"/>
        <v/>
      </c>
      <c r="CZ813" s="110" t="str">
        <f t="shared" si="1088"/>
        <v/>
      </c>
      <c r="DA813" s="103" t="str">
        <f t="shared" si="1089"/>
        <v/>
      </c>
      <c r="DB813" s="111" t="str">
        <f t="shared" si="1090"/>
        <v/>
      </c>
      <c r="DC813" s="112" t="str">
        <f t="shared" si="1091"/>
        <v/>
      </c>
      <c r="DD813" s="111" t="str">
        <f t="shared" si="1092"/>
        <v/>
      </c>
      <c r="DE813" s="112" t="str">
        <f t="shared" si="1093"/>
        <v/>
      </c>
      <c r="DF813" s="107" t="str">
        <f>IF(C813="","",'رصد درجات'!AH813)</f>
        <v/>
      </c>
      <c r="DG813" s="107" t="str">
        <f>IF(C813="","",'رصد درجات'!AT813)</f>
        <v/>
      </c>
      <c r="DH813" s="107" t="str">
        <f t="shared" si="1094"/>
        <v/>
      </c>
      <c r="DI813" s="107" t="str">
        <f t="shared" si="1095"/>
        <v/>
      </c>
      <c r="DJ813" s="107" t="str">
        <f>IF(C813="","",'رصد درجات'!BE813)</f>
        <v/>
      </c>
      <c r="DK813" s="107" t="str">
        <f>IF(C813="","",'رصد درجات'!BQ813)</f>
        <v/>
      </c>
      <c r="DL813" s="107" t="str">
        <f t="shared" si="1096"/>
        <v/>
      </c>
      <c r="DM813" s="107" t="str">
        <f t="shared" si="1097"/>
        <v/>
      </c>
      <c r="DN813" s="107" t="str">
        <f t="shared" si="1098"/>
        <v/>
      </c>
      <c r="DO813" s="108" t="str">
        <f t="shared" si="1099"/>
        <v/>
      </c>
      <c r="DP813" s="81" t="str">
        <f t="shared" si="1100"/>
        <v/>
      </c>
      <c r="DQ813" s="113" t="str">
        <f t="shared" si="1101"/>
        <v/>
      </c>
      <c r="DR813" s="9">
        <f t="shared" si="1102"/>
        <v>0</v>
      </c>
      <c r="DS813" s="114" t="str">
        <f t="shared" si="1103"/>
        <v/>
      </c>
      <c r="DT813" s="115" t="str">
        <f t="shared" si="1104"/>
        <v/>
      </c>
      <c r="DU813" s="115" t="str">
        <f t="shared" si="1105"/>
        <v/>
      </c>
      <c r="DV813" s="115" t="str">
        <f t="shared" si="1106"/>
        <v/>
      </c>
      <c r="DW813" s="115" t="str">
        <f t="shared" si="1107"/>
        <v/>
      </c>
      <c r="DX813" s="115" t="str">
        <f t="shared" si="1108"/>
        <v/>
      </c>
      <c r="DY813" s="115" t="str">
        <f t="shared" si="1109"/>
        <v/>
      </c>
      <c r="DZ813" s="115" t="str">
        <f t="shared" si="1110"/>
        <v/>
      </c>
      <c r="EA813" s="253"/>
      <c r="EB813" s="253"/>
      <c r="EC813" s="253"/>
      <c r="ED813" s="253"/>
      <c r="EE813" s="253"/>
      <c r="EF813" s="253"/>
      <c r="EG813" s="253"/>
      <c r="EH813" s="253"/>
      <c r="EI813" s="253"/>
      <c r="EJ813" s="253"/>
      <c r="EK813" s="259"/>
      <c r="EL813" s="261" t="str">
        <f t="shared" si="1111"/>
        <v/>
      </c>
      <c r="EM813" s="9"/>
      <c r="EN813" s="9"/>
      <c r="EO813" s="81"/>
      <c r="EP813" s="82"/>
      <c r="EQ813" s="9"/>
      <c r="ER813" s="9"/>
      <c r="ES813" s="10"/>
    </row>
    <row r="814" spans="1:149" s="11" customFormat="1" ht="27" customHeight="1" thickBot="1">
      <c r="A814" s="88" t="str">
        <f>IF('رصد درجات'!A814="","",'رصد درجات'!A814)</f>
        <v/>
      </c>
      <c r="B814" s="88" t="str">
        <f>IF('رصد درجات'!B814="","",'رصد درجات'!B814)</f>
        <v/>
      </c>
      <c r="C814" s="88" t="str">
        <f>IF('رصد درجات'!C814="","",'رصد درجات'!C814)</f>
        <v/>
      </c>
      <c r="D814" s="104" t="str">
        <f>IF('رصد درجات'!D814="","",'رصد درجات'!D814)</f>
        <v/>
      </c>
      <c r="E814" s="88" t="str">
        <f>IF('رصد درجات'!E814="","",'رصد درجات'!E814)</f>
        <v/>
      </c>
      <c r="F814" s="88" t="str">
        <f>IF('رصد درجات'!F814="","",'رصد درجات'!F814)</f>
        <v/>
      </c>
      <c r="G814" s="88" t="str">
        <f>IF('رصد درجات'!G814="","",'رصد درجات'!G814)</f>
        <v/>
      </c>
      <c r="H814" s="88" t="str">
        <f>IF('رصد درجات'!H814="","",'رصد درجات'!H814)</f>
        <v/>
      </c>
      <c r="I814" s="88" t="str">
        <f>IF('رصد درجات'!I814="","",'رصد درجات'!I814)</f>
        <v/>
      </c>
      <c r="J814" s="88" t="str">
        <f>IF('رصد درجات'!J814="","",'رصد درجات'!J814)</f>
        <v/>
      </c>
      <c r="K814" s="88" t="str">
        <f>IF('رصد درجات'!K814="","",'رصد درجات'!K814)</f>
        <v/>
      </c>
      <c r="L814" s="88" t="str">
        <f>IF('رصد درجات'!L814="","",'رصد درجات'!L814)</f>
        <v/>
      </c>
      <c r="M814" s="105" t="str">
        <f>IF('رصد درجات'!M814="","",'رصد درجات'!M814)</f>
        <v/>
      </c>
      <c r="N814" s="105" t="str">
        <f>IF('رصد درجات'!N814="","",'رصد درجات'!N814)</f>
        <v/>
      </c>
      <c r="O814" s="88" t="str">
        <f>IF(C814="","",'رصد درجات'!Y814)</f>
        <v/>
      </c>
      <c r="P814" s="88" t="str">
        <f>IF(C814="","",'رصد درجات'!AL814)</f>
        <v/>
      </c>
      <c r="Q814" s="88" t="str">
        <f t="shared" si="1061"/>
        <v/>
      </c>
      <c r="R814" s="103" t="str">
        <f t="shared" si="1062"/>
        <v/>
      </c>
      <c r="S814" s="88" t="str">
        <f>IF(C814="","",'رصد درجات'!AV814)</f>
        <v/>
      </c>
      <c r="T814" s="88" t="str">
        <f>IF(C814="","",'رصد درجات'!BI814)</f>
        <v/>
      </c>
      <c r="U814" s="88" t="str">
        <f t="shared" si="1063"/>
        <v/>
      </c>
      <c r="V814" s="88" t="str">
        <f t="shared" si="1064"/>
        <v/>
      </c>
      <c r="W814" s="88" t="str">
        <f t="shared" si="1065"/>
        <v/>
      </c>
      <c r="X814" s="106" t="str">
        <f t="shared" si="1066"/>
        <v/>
      </c>
      <c r="Y814" s="107" t="str">
        <f>IF(C814="","",'رصد درجات'!Z814)</f>
        <v/>
      </c>
      <c r="Z814" s="107" t="str">
        <f>IF(C814="","",'رصد درجات'!AM814)</f>
        <v/>
      </c>
      <c r="AA814" s="107" t="str">
        <f t="shared" si="1037"/>
        <v/>
      </c>
      <c r="AB814" s="107" t="str">
        <f t="shared" si="1067"/>
        <v/>
      </c>
      <c r="AC814" s="107" t="str">
        <f>IF(C814="","",'رصد درجات'!AV814)</f>
        <v/>
      </c>
      <c r="AD814" s="107" t="str">
        <f>IF(C814="","",'رصد درجات'!BI814)</f>
        <v/>
      </c>
      <c r="AE814" s="107" t="str">
        <f t="shared" si="1038"/>
        <v/>
      </c>
      <c r="AF814" s="107" t="str">
        <f t="shared" si="1039"/>
        <v/>
      </c>
      <c r="AG814" s="107" t="str">
        <f t="shared" si="1068"/>
        <v/>
      </c>
      <c r="AH814" s="108" t="str">
        <f t="shared" si="1069"/>
        <v/>
      </c>
      <c r="AI814" s="107" t="str">
        <f>IF(C814="","",'رصد درجات'!AA814)</f>
        <v/>
      </c>
      <c r="AJ814" s="107" t="str">
        <f>IF(C814="","",'رصد درجات'!AN814)</f>
        <v/>
      </c>
      <c r="AK814" s="107" t="str">
        <f t="shared" si="1040"/>
        <v/>
      </c>
      <c r="AL814" s="109" t="str">
        <f t="shared" si="1070"/>
        <v/>
      </c>
      <c r="AM814" s="107" t="str">
        <f>IF(C814="","",'رصد درجات'!AX814)</f>
        <v/>
      </c>
      <c r="AN814" s="107" t="str">
        <f>IF(C814="","",'رصد درجات'!BK814)</f>
        <v/>
      </c>
      <c r="AO814" s="107" t="str">
        <f t="shared" si="1041"/>
        <v/>
      </c>
      <c r="AP814" s="107" t="str">
        <f t="shared" si="1042"/>
        <v/>
      </c>
      <c r="AQ814" s="107" t="str">
        <f t="shared" si="1043"/>
        <v/>
      </c>
      <c r="AR814" s="108" t="str">
        <f t="shared" si="1071"/>
        <v/>
      </c>
      <c r="AS814" s="107" t="str">
        <f>IF(C814="","",'رصد درجات'!AB814)</f>
        <v/>
      </c>
      <c r="AT814" s="107" t="str">
        <f>IF(C814="","",'رصد درجات'!AO814)</f>
        <v/>
      </c>
      <c r="AU814" s="107" t="str">
        <f>IF(C814="","",'رصد درجات'!AP814)</f>
        <v/>
      </c>
      <c r="AV814" s="107" t="str">
        <f t="shared" si="1044"/>
        <v/>
      </c>
      <c r="AW814" s="107" t="str">
        <f t="shared" si="1072"/>
        <v/>
      </c>
      <c r="AX814" s="107" t="str">
        <f>IF(C814="","",'رصد درجات'!AY814)</f>
        <v/>
      </c>
      <c r="AY814" s="107" t="str">
        <f>IF(C814="","",'رصد درجات'!BL814)</f>
        <v/>
      </c>
      <c r="AZ814" s="107" t="str">
        <f>IF(C814="","",'رصد درجات'!BM814)</f>
        <v/>
      </c>
      <c r="BA814" s="107" t="str">
        <f t="shared" si="1045"/>
        <v/>
      </c>
      <c r="BB814" s="107" t="str">
        <f t="shared" si="1046"/>
        <v/>
      </c>
      <c r="BC814" s="107" t="str">
        <f t="shared" si="1047"/>
        <v/>
      </c>
      <c r="BD814" s="107" t="str">
        <f t="shared" si="1048"/>
        <v/>
      </c>
      <c r="BE814" s="108" t="str">
        <f t="shared" si="1073"/>
        <v/>
      </c>
      <c r="BF814" s="107" t="str">
        <f>IF(C814="","",'رصد درجات'!AC814)</f>
        <v/>
      </c>
      <c r="BG814" s="107" t="str">
        <f>IF(C814="","",'رصد درجات'!AI814)</f>
        <v/>
      </c>
      <c r="BH814" s="107" t="str">
        <f>IF(C814="","",'رصد درجات'!AQ814)</f>
        <v/>
      </c>
      <c r="BI814" s="107" t="str">
        <f t="shared" si="1049"/>
        <v/>
      </c>
      <c r="BJ814" s="107" t="str">
        <f t="shared" si="1074"/>
        <v/>
      </c>
      <c r="BK814" s="107" t="str">
        <f>IF(C814="","",'رصد درجات'!AZ814)</f>
        <v/>
      </c>
      <c r="BL814" s="107" t="str">
        <f>IF(C814="","",'رصد درجات'!BF814)</f>
        <v/>
      </c>
      <c r="BM814" s="107" t="str">
        <f>IF(C814="","",'رصد درجات'!BN814)</f>
        <v/>
      </c>
      <c r="BN814" s="107" t="str">
        <f t="shared" si="1050"/>
        <v/>
      </c>
      <c r="BO814" s="107" t="str">
        <f t="shared" si="1051"/>
        <v/>
      </c>
      <c r="BP814" s="107" t="str">
        <f t="shared" si="1052"/>
        <v/>
      </c>
      <c r="BQ814" s="107" t="str">
        <f t="shared" si="1053"/>
        <v/>
      </c>
      <c r="BR814" s="108" t="str">
        <f t="shared" si="1075"/>
        <v/>
      </c>
      <c r="BS814" s="107" t="str">
        <f>IF(C814="","",'رصد درجات'!AD814)</f>
        <v/>
      </c>
      <c r="BT814" s="107" t="str">
        <f>IF(C814="","",'رصد درجات'!AR814)</f>
        <v/>
      </c>
      <c r="BU814" s="107" t="str">
        <f t="shared" si="1054"/>
        <v/>
      </c>
      <c r="BV814" s="107" t="str">
        <f t="shared" si="1076"/>
        <v/>
      </c>
      <c r="BW814" s="107" t="str">
        <f>IF(C814="","",'رصد درجات'!BA814)</f>
        <v/>
      </c>
      <c r="BX814" s="107" t="str">
        <f>IF(C814="","",'رصد درجات'!BO814)</f>
        <v/>
      </c>
      <c r="BY814" s="107" t="str">
        <f t="shared" si="1055"/>
        <v/>
      </c>
      <c r="BZ814" s="107" t="str">
        <f t="shared" si="1077"/>
        <v/>
      </c>
      <c r="CA814" s="107" t="str">
        <f t="shared" si="1056"/>
        <v/>
      </c>
      <c r="CB814" s="108" t="str">
        <f t="shared" si="1078"/>
        <v/>
      </c>
      <c r="CC814" s="107" t="str">
        <f>IF(C814="","",'رصد درجات'!AE814)</f>
        <v/>
      </c>
      <c r="CD814" s="107" t="str">
        <f>IF(C814="","",'رصد درجات'!AJ814)</f>
        <v/>
      </c>
      <c r="CE814" s="107" t="str">
        <f>IF(C814="","",'رصد درجات'!AS814)</f>
        <v/>
      </c>
      <c r="CF814" s="107" t="str">
        <f t="shared" si="1057"/>
        <v/>
      </c>
      <c r="CG814" s="107" t="str">
        <f t="shared" si="1079"/>
        <v/>
      </c>
      <c r="CH814" s="107" t="str">
        <f>IF(C814="","",'رصد درجات'!BB814)</f>
        <v/>
      </c>
      <c r="CI814" s="107" t="str">
        <f>IF(C814="","",'رصد درجات'!BF814)</f>
        <v/>
      </c>
      <c r="CJ814" s="107" t="str">
        <f>IF(C814="","",'رصد درجات'!BP814)</f>
        <v/>
      </c>
      <c r="CK814" s="107" t="str">
        <f t="shared" si="1058"/>
        <v/>
      </c>
      <c r="CL814" s="107" t="str">
        <f t="shared" si="1059"/>
        <v/>
      </c>
      <c r="CM814" s="107" t="str">
        <f t="shared" si="1060"/>
        <v/>
      </c>
      <c r="CN814" s="107" t="str">
        <f t="shared" si="1080"/>
        <v/>
      </c>
      <c r="CO814" s="108" t="str">
        <f t="shared" si="1081"/>
        <v/>
      </c>
      <c r="CP814" s="110" t="str">
        <f>IF(C814="","",'رصد درجات'!AF814)</f>
        <v/>
      </c>
      <c r="CQ814" s="103" t="str">
        <f t="shared" si="1082"/>
        <v/>
      </c>
      <c r="CR814" s="110" t="str">
        <f>IF(C814="","",'رصد درجات'!BC814)</f>
        <v/>
      </c>
      <c r="CS814" s="110" t="str">
        <f t="shared" si="1083"/>
        <v/>
      </c>
      <c r="CT814" s="110" t="str">
        <f t="shared" si="1084"/>
        <v/>
      </c>
      <c r="CU814" s="103" t="str">
        <f t="shared" si="1085"/>
        <v/>
      </c>
      <c r="CV814" s="107" t="str">
        <f>IF(C814="","",'رصد درجات'!AG814)</f>
        <v/>
      </c>
      <c r="CW814" s="107" t="str">
        <f t="shared" si="1086"/>
        <v/>
      </c>
      <c r="CX814" s="107" t="str">
        <f>IF(C814="","",'رصد درجات'!BD814)</f>
        <v/>
      </c>
      <c r="CY814" s="110" t="str">
        <f t="shared" si="1087"/>
        <v/>
      </c>
      <c r="CZ814" s="110" t="str">
        <f t="shared" si="1088"/>
        <v/>
      </c>
      <c r="DA814" s="103" t="str">
        <f t="shared" si="1089"/>
        <v/>
      </c>
      <c r="DB814" s="111" t="str">
        <f t="shared" si="1090"/>
        <v/>
      </c>
      <c r="DC814" s="112" t="str">
        <f t="shared" si="1091"/>
        <v/>
      </c>
      <c r="DD814" s="111" t="str">
        <f t="shared" si="1092"/>
        <v/>
      </c>
      <c r="DE814" s="112" t="str">
        <f t="shared" si="1093"/>
        <v/>
      </c>
      <c r="DF814" s="107" t="str">
        <f>IF(C814="","",'رصد درجات'!AH814)</f>
        <v/>
      </c>
      <c r="DG814" s="107" t="str">
        <f>IF(C814="","",'رصد درجات'!AT814)</f>
        <v/>
      </c>
      <c r="DH814" s="107" t="str">
        <f t="shared" si="1094"/>
        <v/>
      </c>
      <c r="DI814" s="107" t="str">
        <f t="shared" si="1095"/>
        <v/>
      </c>
      <c r="DJ814" s="107" t="str">
        <f>IF(C814="","",'رصد درجات'!BE814)</f>
        <v/>
      </c>
      <c r="DK814" s="107" t="str">
        <f>IF(C814="","",'رصد درجات'!BQ814)</f>
        <v/>
      </c>
      <c r="DL814" s="107" t="str">
        <f t="shared" si="1096"/>
        <v/>
      </c>
      <c r="DM814" s="107" t="str">
        <f t="shared" si="1097"/>
        <v/>
      </c>
      <c r="DN814" s="107" t="str">
        <f t="shared" si="1098"/>
        <v/>
      </c>
      <c r="DO814" s="108" t="str">
        <f t="shared" si="1099"/>
        <v/>
      </c>
      <c r="DP814" s="81" t="str">
        <f t="shared" si="1100"/>
        <v/>
      </c>
      <c r="DQ814" s="113" t="str">
        <f t="shared" si="1101"/>
        <v/>
      </c>
      <c r="DR814" s="9">
        <f t="shared" si="1102"/>
        <v>0</v>
      </c>
      <c r="DS814" s="114" t="str">
        <f t="shared" si="1103"/>
        <v/>
      </c>
      <c r="DT814" s="115" t="str">
        <f t="shared" si="1104"/>
        <v/>
      </c>
      <c r="DU814" s="115" t="str">
        <f t="shared" si="1105"/>
        <v/>
      </c>
      <c r="DV814" s="115" t="str">
        <f t="shared" si="1106"/>
        <v/>
      </c>
      <c r="DW814" s="115" t="str">
        <f t="shared" si="1107"/>
        <v/>
      </c>
      <c r="DX814" s="115" t="str">
        <f t="shared" si="1108"/>
        <v/>
      </c>
      <c r="DY814" s="115" t="str">
        <f t="shared" si="1109"/>
        <v/>
      </c>
      <c r="DZ814" s="115" t="str">
        <f t="shared" si="1110"/>
        <v/>
      </c>
      <c r="EA814" s="253"/>
      <c r="EB814" s="253"/>
      <c r="EC814" s="253"/>
      <c r="ED814" s="253"/>
      <c r="EE814" s="253"/>
      <c r="EF814" s="253"/>
      <c r="EG814" s="253"/>
      <c r="EH814" s="253"/>
      <c r="EI814" s="253"/>
      <c r="EJ814" s="253"/>
      <c r="EK814" s="259"/>
      <c r="EL814" s="261" t="str">
        <f t="shared" si="1111"/>
        <v/>
      </c>
      <c r="EM814" s="9"/>
      <c r="EN814" s="9"/>
      <c r="EO814" s="81"/>
      <c r="EP814" s="82"/>
      <c r="EQ814" s="9"/>
      <c r="ER814" s="9"/>
      <c r="ES814" s="10"/>
    </row>
    <row r="815" spans="1:149" s="11" customFormat="1" ht="27" customHeight="1" thickBot="1">
      <c r="A815" s="88" t="str">
        <f>IF('رصد درجات'!A815="","",'رصد درجات'!A815)</f>
        <v/>
      </c>
      <c r="B815" s="88" t="str">
        <f>IF('رصد درجات'!B815="","",'رصد درجات'!B815)</f>
        <v/>
      </c>
      <c r="C815" s="88" t="str">
        <f>IF('رصد درجات'!C815="","",'رصد درجات'!C815)</f>
        <v/>
      </c>
      <c r="D815" s="104" t="str">
        <f>IF('رصد درجات'!D815="","",'رصد درجات'!D815)</f>
        <v/>
      </c>
      <c r="E815" s="88" t="str">
        <f>IF('رصد درجات'!E815="","",'رصد درجات'!E815)</f>
        <v/>
      </c>
      <c r="F815" s="88" t="str">
        <f>IF('رصد درجات'!F815="","",'رصد درجات'!F815)</f>
        <v/>
      </c>
      <c r="G815" s="88" t="str">
        <f>IF('رصد درجات'!G815="","",'رصد درجات'!G815)</f>
        <v/>
      </c>
      <c r="H815" s="88" t="str">
        <f>IF('رصد درجات'!H815="","",'رصد درجات'!H815)</f>
        <v/>
      </c>
      <c r="I815" s="88" t="str">
        <f>IF('رصد درجات'!I815="","",'رصد درجات'!I815)</f>
        <v/>
      </c>
      <c r="J815" s="88" t="str">
        <f>IF('رصد درجات'!J815="","",'رصد درجات'!J815)</f>
        <v/>
      </c>
      <c r="K815" s="88" t="str">
        <f>IF('رصد درجات'!K815="","",'رصد درجات'!K815)</f>
        <v/>
      </c>
      <c r="L815" s="88" t="str">
        <f>IF('رصد درجات'!L815="","",'رصد درجات'!L815)</f>
        <v/>
      </c>
      <c r="M815" s="105" t="str">
        <f>IF('رصد درجات'!M815="","",'رصد درجات'!M815)</f>
        <v/>
      </c>
      <c r="N815" s="105" t="str">
        <f>IF('رصد درجات'!N815="","",'رصد درجات'!N815)</f>
        <v/>
      </c>
      <c r="O815" s="88" t="str">
        <f>IF(C815="","",'رصد درجات'!Y815)</f>
        <v/>
      </c>
      <c r="P815" s="88" t="str">
        <f>IF(C815="","",'رصد درجات'!AL815)</f>
        <v/>
      </c>
      <c r="Q815" s="88" t="str">
        <f t="shared" si="1061"/>
        <v/>
      </c>
      <c r="R815" s="103" t="str">
        <f t="shared" si="1062"/>
        <v/>
      </c>
      <c r="S815" s="88" t="str">
        <f>IF(C815="","",'رصد درجات'!AV815)</f>
        <v/>
      </c>
      <c r="T815" s="88" t="str">
        <f>IF(C815="","",'رصد درجات'!BI815)</f>
        <v/>
      </c>
      <c r="U815" s="88" t="str">
        <f t="shared" si="1063"/>
        <v/>
      </c>
      <c r="V815" s="88" t="str">
        <f t="shared" si="1064"/>
        <v/>
      </c>
      <c r="W815" s="88" t="str">
        <f t="shared" si="1065"/>
        <v/>
      </c>
      <c r="X815" s="106" t="str">
        <f t="shared" si="1066"/>
        <v/>
      </c>
      <c r="Y815" s="107" t="str">
        <f>IF(C815="","",'رصد درجات'!Z815)</f>
        <v/>
      </c>
      <c r="Z815" s="107" t="str">
        <f>IF(C815="","",'رصد درجات'!AM815)</f>
        <v/>
      </c>
      <c r="AA815" s="107" t="str">
        <f t="shared" si="1037"/>
        <v/>
      </c>
      <c r="AB815" s="107" t="str">
        <f t="shared" si="1067"/>
        <v/>
      </c>
      <c r="AC815" s="107" t="str">
        <f>IF(C815="","",'رصد درجات'!AV815)</f>
        <v/>
      </c>
      <c r="AD815" s="107" t="str">
        <f>IF(C815="","",'رصد درجات'!BI815)</f>
        <v/>
      </c>
      <c r="AE815" s="107" t="str">
        <f t="shared" si="1038"/>
        <v/>
      </c>
      <c r="AF815" s="107" t="str">
        <f t="shared" si="1039"/>
        <v/>
      </c>
      <c r="AG815" s="107" t="str">
        <f t="shared" si="1068"/>
        <v/>
      </c>
      <c r="AH815" s="108" t="str">
        <f t="shared" si="1069"/>
        <v/>
      </c>
      <c r="AI815" s="107" t="str">
        <f>IF(C815="","",'رصد درجات'!AA815)</f>
        <v/>
      </c>
      <c r="AJ815" s="107" t="str">
        <f>IF(C815="","",'رصد درجات'!AN815)</f>
        <v/>
      </c>
      <c r="AK815" s="107" t="str">
        <f t="shared" si="1040"/>
        <v/>
      </c>
      <c r="AL815" s="109" t="str">
        <f t="shared" si="1070"/>
        <v/>
      </c>
      <c r="AM815" s="107" t="str">
        <f>IF(C815="","",'رصد درجات'!AX815)</f>
        <v/>
      </c>
      <c r="AN815" s="107" t="str">
        <f>IF(C815="","",'رصد درجات'!BK815)</f>
        <v/>
      </c>
      <c r="AO815" s="107" t="str">
        <f t="shared" si="1041"/>
        <v/>
      </c>
      <c r="AP815" s="107" t="str">
        <f t="shared" si="1042"/>
        <v/>
      </c>
      <c r="AQ815" s="107" t="str">
        <f t="shared" si="1043"/>
        <v/>
      </c>
      <c r="AR815" s="108" t="str">
        <f t="shared" si="1071"/>
        <v/>
      </c>
      <c r="AS815" s="107" t="str">
        <f>IF(C815="","",'رصد درجات'!AB815)</f>
        <v/>
      </c>
      <c r="AT815" s="107" t="str">
        <f>IF(C815="","",'رصد درجات'!AO815)</f>
        <v/>
      </c>
      <c r="AU815" s="107" t="str">
        <f>IF(C815="","",'رصد درجات'!AP815)</f>
        <v/>
      </c>
      <c r="AV815" s="107" t="str">
        <f t="shared" si="1044"/>
        <v/>
      </c>
      <c r="AW815" s="107" t="str">
        <f t="shared" si="1072"/>
        <v/>
      </c>
      <c r="AX815" s="107" t="str">
        <f>IF(C815="","",'رصد درجات'!AY815)</f>
        <v/>
      </c>
      <c r="AY815" s="107" t="str">
        <f>IF(C815="","",'رصد درجات'!BL815)</f>
        <v/>
      </c>
      <c r="AZ815" s="107" t="str">
        <f>IF(C815="","",'رصد درجات'!BM815)</f>
        <v/>
      </c>
      <c r="BA815" s="107" t="str">
        <f t="shared" si="1045"/>
        <v/>
      </c>
      <c r="BB815" s="107" t="str">
        <f t="shared" si="1046"/>
        <v/>
      </c>
      <c r="BC815" s="107" t="str">
        <f t="shared" si="1047"/>
        <v/>
      </c>
      <c r="BD815" s="107" t="str">
        <f t="shared" si="1048"/>
        <v/>
      </c>
      <c r="BE815" s="108" t="str">
        <f t="shared" si="1073"/>
        <v/>
      </c>
      <c r="BF815" s="107" t="str">
        <f>IF(C815="","",'رصد درجات'!AC815)</f>
        <v/>
      </c>
      <c r="BG815" s="107" t="str">
        <f>IF(C815="","",'رصد درجات'!AI815)</f>
        <v/>
      </c>
      <c r="BH815" s="107" t="str">
        <f>IF(C815="","",'رصد درجات'!AQ815)</f>
        <v/>
      </c>
      <c r="BI815" s="107" t="str">
        <f t="shared" si="1049"/>
        <v/>
      </c>
      <c r="BJ815" s="107" t="str">
        <f t="shared" si="1074"/>
        <v/>
      </c>
      <c r="BK815" s="107" t="str">
        <f>IF(C815="","",'رصد درجات'!AZ815)</f>
        <v/>
      </c>
      <c r="BL815" s="107" t="str">
        <f>IF(C815="","",'رصد درجات'!BF815)</f>
        <v/>
      </c>
      <c r="BM815" s="107" t="str">
        <f>IF(C815="","",'رصد درجات'!BN815)</f>
        <v/>
      </c>
      <c r="BN815" s="107" t="str">
        <f t="shared" si="1050"/>
        <v/>
      </c>
      <c r="BO815" s="107" t="str">
        <f t="shared" si="1051"/>
        <v/>
      </c>
      <c r="BP815" s="107" t="str">
        <f t="shared" si="1052"/>
        <v/>
      </c>
      <c r="BQ815" s="107" t="str">
        <f t="shared" si="1053"/>
        <v/>
      </c>
      <c r="BR815" s="108" t="str">
        <f t="shared" si="1075"/>
        <v/>
      </c>
      <c r="BS815" s="107" t="str">
        <f>IF(C815="","",'رصد درجات'!AD815)</f>
        <v/>
      </c>
      <c r="BT815" s="107" t="str">
        <f>IF(C815="","",'رصد درجات'!AR815)</f>
        <v/>
      </c>
      <c r="BU815" s="107" t="str">
        <f t="shared" si="1054"/>
        <v/>
      </c>
      <c r="BV815" s="107" t="str">
        <f t="shared" si="1076"/>
        <v/>
      </c>
      <c r="BW815" s="107" t="str">
        <f>IF(C815="","",'رصد درجات'!BA815)</f>
        <v/>
      </c>
      <c r="BX815" s="107" t="str">
        <f>IF(C815="","",'رصد درجات'!BO815)</f>
        <v/>
      </c>
      <c r="BY815" s="107" t="str">
        <f t="shared" si="1055"/>
        <v/>
      </c>
      <c r="BZ815" s="107" t="str">
        <f t="shared" si="1077"/>
        <v/>
      </c>
      <c r="CA815" s="107" t="str">
        <f t="shared" si="1056"/>
        <v/>
      </c>
      <c r="CB815" s="108" t="str">
        <f t="shared" si="1078"/>
        <v/>
      </c>
      <c r="CC815" s="107" t="str">
        <f>IF(C815="","",'رصد درجات'!AE815)</f>
        <v/>
      </c>
      <c r="CD815" s="107" t="str">
        <f>IF(C815="","",'رصد درجات'!AJ815)</f>
        <v/>
      </c>
      <c r="CE815" s="107" t="str">
        <f>IF(C815="","",'رصد درجات'!AS815)</f>
        <v/>
      </c>
      <c r="CF815" s="107" t="str">
        <f t="shared" si="1057"/>
        <v/>
      </c>
      <c r="CG815" s="107" t="str">
        <f t="shared" si="1079"/>
        <v/>
      </c>
      <c r="CH815" s="107" t="str">
        <f>IF(C815="","",'رصد درجات'!BB815)</f>
        <v/>
      </c>
      <c r="CI815" s="107" t="str">
        <f>IF(C815="","",'رصد درجات'!BF815)</f>
        <v/>
      </c>
      <c r="CJ815" s="107" t="str">
        <f>IF(C815="","",'رصد درجات'!BP815)</f>
        <v/>
      </c>
      <c r="CK815" s="107" t="str">
        <f t="shared" si="1058"/>
        <v/>
      </c>
      <c r="CL815" s="107" t="str">
        <f t="shared" si="1059"/>
        <v/>
      </c>
      <c r="CM815" s="107" t="str">
        <f t="shared" si="1060"/>
        <v/>
      </c>
      <c r="CN815" s="107" t="str">
        <f t="shared" si="1080"/>
        <v/>
      </c>
      <c r="CO815" s="108" t="str">
        <f t="shared" si="1081"/>
        <v/>
      </c>
      <c r="CP815" s="110" t="str">
        <f>IF(C815="","",'رصد درجات'!AF815)</f>
        <v/>
      </c>
      <c r="CQ815" s="103" t="str">
        <f t="shared" si="1082"/>
        <v/>
      </c>
      <c r="CR815" s="110" t="str">
        <f>IF(C815="","",'رصد درجات'!BC815)</f>
        <v/>
      </c>
      <c r="CS815" s="110" t="str">
        <f t="shared" si="1083"/>
        <v/>
      </c>
      <c r="CT815" s="110" t="str">
        <f t="shared" si="1084"/>
        <v/>
      </c>
      <c r="CU815" s="103" t="str">
        <f t="shared" si="1085"/>
        <v/>
      </c>
      <c r="CV815" s="107" t="str">
        <f>IF(C815="","",'رصد درجات'!AG815)</f>
        <v/>
      </c>
      <c r="CW815" s="107" t="str">
        <f t="shared" si="1086"/>
        <v/>
      </c>
      <c r="CX815" s="107" t="str">
        <f>IF(C815="","",'رصد درجات'!BD815)</f>
        <v/>
      </c>
      <c r="CY815" s="110" t="str">
        <f t="shared" si="1087"/>
        <v/>
      </c>
      <c r="CZ815" s="110" t="str">
        <f t="shared" si="1088"/>
        <v/>
      </c>
      <c r="DA815" s="103" t="str">
        <f t="shared" si="1089"/>
        <v/>
      </c>
      <c r="DB815" s="111" t="str">
        <f t="shared" si="1090"/>
        <v/>
      </c>
      <c r="DC815" s="112" t="str">
        <f t="shared" si="1091"/>
        <v/>
      </c>
      <c r="DD815" s="111" t="str">
        <f t="shared" si="1092"/>
        <v/>
      </c>
      <c r="DE815" s="112" t="str">
        <f t="shared" si="1093"/>
        <v/>
      </c>
      <c r="DF815" s="107" t="str">
        <f>IF(C815="","",'رصد درجات'!AH815)</f>
        <v/>
      </c>
      <c r="DG815" s="107" t="str">
        <f>IF(C815="","",'رصد درجات'!AT815)</f>
        <v/>
      </c>
      <c r="DH815" s="107" t="str">
        <f t="shared" si="1094"/>
        <v/>
      </c>
      <c r="DI815" s="107" t="str">
        <f t="shared" si="1095"/>
        <v/>
      </c>
      <c r="DJ815" s="107" t="str">
        <f>IF(C815="","",'رصد درجات'!BE815)</f>
        <v/>
      </c>
      <c r="DK815" s="107" t="str">
        <f>IF(C815="","",'رصد درجات'!BQ815)</f>
        <v/>
      </c>
      <c r="DL815" s="107" t="str">
        <f t="shared" si="1096"/>
        <v/>
      </c>
      <c r="DM815" s="107" t="str">
        <f t="shared" si="1097"/>
        <v/>
      </c>
      <c r="DN815" s="107" t="str">
        <f t="shared" si="1098"/>
        <v/>
      </c>
      <c r="DO815" s="108" t="str">
        <f t="shared" si="1099"/>
        <v/>
      </c>
      <c r="DP815" s="81" t="str">
        <f t="shared" si="1100"/>
        <v/>
      </c>
      <c r="DQ815" s="113" t="str">
        <f t="shared" si="1101"/>
        <v/>
      </c>
      <c r="DR815" s="9">
        <f t="shared" si="1102"/>
        <v>0</v>
      </c>
      <c r="DS815" s="114" t="str">
        <f t="shared" si="1103"/>
        <v/>
      </c>
      <c r="DT815" s="115" t="str">
        <f t="shared" si="1104"/>
        <v/>
      </c>
      <c r="DU815" s="115" t="str">
        <f t="shared" si="1105"/>
        <v/>
      </c>
      <c r="DV815" s="115" t="str">
        <f t="shared" si="1106"/>
        <v/>
      </c>
      <c r="DW815" s="115" t="str">
        <f t="shared" si="1107"/>
        <v/>
      </c>
      <c r="DX815" s="115" t="str">
        <f t="shared" si="1108"/>
        <v/>
      </c>
      <c r="DY815" s="115" t="str">
        <f t="shared" si="1109"/>
        <v/>
      </c>
      <c r="DZ815" s="115" t="str">
        <f t="shared" si="1110"/>
        <v/>
      </c>
      <c r="EA815" s="253"/>
      <c r="EB815" s="253"/>
      <c r="EC815" s="253"/>
      <c r="ED815" s="253"/>
      <c r="EE815" s="253"/>
      <c r="EF815" s="253"/>
      <c r="EG815" s="253"/>
      <c r="EH815" s="253"/>
      <c r="EI815" s="253"/>
      <c r="EJ815" s="253"/>
      <c r="EK815" s="259"/>
      <c r="EL815" s="261" t="str">
        <f t="shared" si="1111"/>
        <v/>
      </c>
      <c r="EM815" s="9"/>
      <c r="EN815" s="9"/>
      <c r="EO815" s="81"/>
      <c r="EP815" s="82"/>
      <c r="EQ815" s="9"/>
      <c r="ER815" s="9"/>
      <c r="ES815" s="10"/>
    </row>
    <row r="816" spans="1:149" s="11" customFormat="1" ht="27" customHeight="1" thickBot="1">
      <c r="A816" s="88" t="str">
        <f>IF('رصد درجات'!A816="","",'رصد درجات'!A816)</f>
        <v/>
      </c>
      <c r="B816" s="88" t="str">
        <f>IF('رصد درجات'!B816="","",'رصد درجات'!B816)</f>
        <v/>
      </c>
      <c r="C816" s="88" t="str">
        <f>IF('رصد درجات'!C816="","",'رصد درجات'!C816)</f>
        <v/>
      </c>
      <c r="D816" s="104" t="str">
        <f>IF('رصد درجات'!D816="","",'رصد درجات'!D816)</f>
        <v/>
      </c>
      <c r="E816" s="88" t="str">
        <f>IF('رصد درجات'!E816="","",'رصد درجات'!E816)</f>
        <v/>
      </c>
      <c r="F816" s="88" t="str">
        <f>IF('رصد درجات'!F816="","",'رصد درجات'!F816)</f>
        <v/>
      </c>
      <c r="G816" s="88" t="str">
        <f>IF('رصد درجات'!G816="","",'رصد درجات'!G816)</f>
        <v/>
      </c>
      <c r="H816" s="88" t="str">
        <f>IF('رصد درجات'!H816="","",'رصد درجات'!H816)</f>
        <v/>
      </c>
      <c r="I816" s="88" t="str">
        <f>IF('رصد درجات'!I816="","",'رصد درجات'!I816)</f>
        <v/>
      </c>
      <c r="J816" s="88" t="str">
        <f>IF('رصد درجات'!J816="","",'رصد درجات'!J816)</f>
        <v/>
      </c>
      <c r="K816" s="88" t="str">
        <f>IF('رصد درجات'!K816="","",'رصد درجات'!K816)</f>
        <v/>
      </c>
      <c r="L816" s="88" t="str">
        <f>IF('رصد درجات'!L816="","",'رصد درجات'!L816)</f>
        <v/>
      </c>
      <c r="M816" s="105" t="str">
        <f>IF('رصد درجات'!M816="","",'رصد درجات'!M816)</f>
        <v/>
      </c>
      <c r="N816" s="105" t="str">
        <f>IF('رصد درجات'!N816="","",'رصد درجات'!N816)</f>
        <v/>
      </c>
      <c r="O816" s="88" t="str">
        <f>IF(C816="","",'رصد درجات'!Y816)</f>
        <v/>
      </c>
      <c r="P816" s="88" t="str">
        <f>IF(C816="","",'رصد درجات'!AL816)</f>
        <v/>
      </c>
      <c r="Q816" s="88" t="str">
        <f t="shared" si="1061"/>
        <v/>
      </c>
      <c r="R816" s="103" t="str">
        <f t="shared" si="1062"/>
        <v/>
      </c>
      <c r="S816" s="88" t="str">
        <f>IF(C816="","",'رصد درجات'!AV816)</f>
        <v/>
      </c>
      <c r="T816" s="88" t="str">
        <f>IF(C816="","",'رصد درجات'!BI816)</f>
        <v/>
      </c>
      <c r="U816" s="88" t="str">
        <f t="shared" si="1063"/>
        <v/>
      </c>
      <c r="V816" s="88" t="str">
        <f t="shared" si="1064"/>
        <v/>
      </c>
      <c r="W816" s="88" t="str">
        <f t="shared" si="1065"/>
        <v/>
      </c>
      <c r="X816" s="106" t="str">
        <f t="shared" si="1066"/>
        <v/>
      </c>
      <c r="Y816" s="107" t="str">
        <f>IF(C816="","",'رصد درجات'!Z816)</f>
        <v/>
      </c>
      <c r="Z816" s="107" t="str">
        <f>IF(C816="","",'رصد درجات'!AM816)</f>
        <v/>
      </c>
      <c r="AA816" s="107" t="str">
        <f t="shared" si="1037"/>
        <v/>
      </c>
      <c r="AB816" s="107" t="str">
        <f t="shared" si="1067"/>
        <v/>
      </c>
      <c r="AC816" s="107" t="str">
        <f>IF(C816="","",'رصد درجات'!AV816)</f>
        <v/>
      </c>
      <c r="AD816" s="107" t="str">
        <f>IF(C816="","",'رصد درجات'!BI816)</f>
        <v/>
      </c>
      <c r="AE816" s="107" t="str">
        <f t="shared" si="1038"/>
        <v/>
      </c>
      <c r="AF816" s="107" t="str">
        <f t="shared" si="1039"/>
        <v/>
      </c>
      <c r="AG816" s="107" t="str">
        <f t="shared" si="1068"/>
        <v/>
      </c>
      <c r="AH816" s="108" t="str">
        <f t="shared" si="1069"/>
        <v/>
      </c>
      <c r="AI816" s="107" t="str">
        <f>IF(C816="","",'رصد درجات'!AA816)</f>
        <v/>
      </c>
      <c r="AJ816" s="107" t="str">
        <f>IF(C816="","",'رصد درجات'!AN816)</f>
        <v/>
      </c>
      <c r="AK816" s="107" t="str">
        <f t="shared" si="1040"/>
        <v/>
      </c>
      <c r="AL816" s="109" t="str">
        <f t="shared" si="1070"/>
        <v/>
      </c>
      <c r="AM816" s="107" t="str">
        <f>IF(C816="","",'رصد درجات'!AX816)</f>
        <v/>
      </c>
      <c r="AN816" s="107" t="str">
        <f>IF(C816="","",'رصد درجات'!BK816)</f>
        <v/>
      </c>
      <c r="AO816" s="107" t="str">
        <f t="shared" si="1041"/>
        <v/>
      </c>
      <c r="AP816" s="107" t="str">
        <f t="shared" si="1042"/>
        <v/>
      </c>
      <c r="AQ816" s="107" t="str">
        <f t="shared" si="1043"/>
        <v/>
      </c>
      <c r="AR816" s="108" t="str">
        <f t="shared" si="1071"/>
        <v/>
      </c>
      <c r="AS816" s="107" t="str">
        <f>IF(C816="","",'رصد درجات'!AB816)</f>
        <v/>
      </c>
      <c r="AT816" s="107" t="str">
        <f>IF(C816="","",'رصد درجات'!AO816)</f>
        <v/>
      </c>
      <c r="AU816" s="107" t="str">
        <f>IF(C816="","",'رصد درجات'!AP816)</f>
        <v/>
      </c>
      <c r="AV816" s="107" t="str">
        <f t="shared" si="1044"/>
        <v/>
      </c>
      <c r="AW816" s="107" t="str">
        <f t="shared" si="1072"/>
        <v/>
      </c>
      <c r="AX816" s="107" t="str">
        <f>IF(C816="","",'رصد درجات'!AY816)</f>
        <v/>
      </c>
      <c r="AY816" s="107" t="str">
        <f>IF(C816="","",'رصد درجات'!BL816)</f>
        <v/>
      </c>
      <c r="AZ816" s="107" t="str">
        <f>IF(C816="","",'رصد درجات'!BM816)</f>
        <v/>
      </c>
      <c r="BA816" s="107" t="str">
        <f t="shared" si="1045"/>
        <v/>
      </c>
      <c r="BB816" s="107" t="str">
        <f t="shared" si="1046"/>
        <v/>
      </c>
      <c r="BC816" s="107" t="str">
        <f t="shared" si="1047"/>
        <v/>
      </c>
      <c r="BD816" s="107" t="str">
        <f t="shared" si="1048"/>
        <v/>
      </c>
      <c r="BE816" s="108" t="str">
        <f t="shared" si="1073"/>
        <v/>
      </c>
      <c r="BF816" s="107" t="str">
        <f>IF(C816="","",'رصد درجات'!AC816)</f>
        <v/>
      </c>
      <c r="BG816" s="107" t="str">
        <f>IF(C816="","",'رصد درجات'!AI816)</f>
        <v/>
      </c>
      <c r="BH816" s="107" t="str">
        <f>IF(C816="","",'رصد درجات'!AQ816)</f>
        <v/>
      </c>
      <c r="BI816" s="107" t="str">
        <f t="shared" si="1049"/>
        <v/>
      </c>
      <c r="BJ816" s="107" t="str">
        <f t="shared" si="1074"/>
        <v/>
      </c>
      <c r="BK816" s="107" t="str">
        <f>IF(C816="","",'رصد درجات'!AZ816)</f>
        <v/>
      </c>
      <c r="BL816" s="107" t="str">
        <f>IF(C816="","",'رصد درجات'!BF816)</f>
        <v/>
      </c>
      <c r="BM816" s="107" t="str">
        <f>IF(C816="","",'رصد درجات'!BN816)</f>
        <v/>
      </c>
      <c r="BN816" s="107" t="str">
        <f t="shared" si="1050"/>
        <v/>
      </c>
      <c r="BO816" s="107" t="str">
        <f t="shared" si="1051"/>
        <v/>
      </c>
      <c r="BP816" s="107" t="str">
        <f t="shared" si="1052"/>
        <v/>
      </c>
      <c r="BQ816" s="107" t="str">
        <f t="shared" si="1053"/>
        <v/>
      </c>
      <c r="BR816" s="108" t="str">
        <f t="shared" si="1075"/>
        <v/>
      </c>
      <c r="BS816" s="107" t="str">
        <f>IF(C816="","",'رصد درجات'!AD816)</f>
        <v/>
      </c>
      <c r="BT816" s="107" t="str">
        <f>IF(C816="","",'رصد درجات'!AR816)</f>
        <v/>
      </c>
      <c r="BU816" s="107" t="str">
        <f t="shared" si="1054"/>
        <v/>
      </c>
      <c r="BV816" s="107" t="str">
        <f t="shared" si="1076"/>
        <v/>
      </c>
      <c r="BW816" s="107" t="str">
        <f>IF(C816="","",'رصد درجات'!BA816)</f>
        <v/>
      </c>
      <c r="BX816" s="107" t="str">
        <f>IF(C816="","",'رصد درجات'!BO816)</f>
        <v/>
      </c>
      <c r="BY816" s="107" t="str">
        <f t="shared" si="1055"/>
        <v/>
      </c>
      <c r="BZ816" s="107" t="str">
        <f t="shared" si="1077"/>
        <v/>
      </c>
      <c r="CA816" s="107" t="str">
        <f t="shared" si="1056"/>
        <v/>
      </c>
      <c r="CB816" s="108" t="str">
        <f t="shared" si="1078"/>
        <v/>
      </c>
      <c r="CC816" s="107" t="str">
        <f>IF(C816="","",'رصد درجات'!AE816)</f>
        <v/>
      </c>
      <c r="CD816" s="107" t="str">
        <f>IF(C816="","",'رصد درجات'!AJ816)</f>
        <v/>
      </c>
      <c r="CE816" s="107" t="str">
        <f>IF(C816="","",'رصد درجات'!AS816)</f>
        <v/>
      </c>
      <c r="CF816" s="107" t="str">
        <f t="shared" si="1057"/>
        <v/>
      </c>
      <c r="CG816" s="107" t="str">
        <f t="shared" si="1079"/>
        <v/>
      </c>
      <c r="CH816" s="107" t="str">
        <f>IF(C816="","",'رصد درجات'!BB816)</f>
        <v/>
      </c>
      <c r="CI816" s="107" t="str">
        <f>IF(C816="","",'رصد درجات'!BF816)</f>
        <v/>
      </c>
      <c r="CJ816" s="107" t="str">
        <f>IF(C816="","",'رصد درجات'!BP816)</f>
        <v/>
      </c>
      <c r="CK816" s="107" t="str">
        <f t="shared" si="1058"/>
        <v/>
      </c>
      <c r="CL816" s="107" t="str">
        <f t="shared" si="1059"/>
        <v/>
      </c>
      <c r="CM816" s="107" t="str">
        <f t="shared" si="1060"/>
        <v/>
      </c>
      <c r="CN816" s="107" t="str">
        <f t="shared" si="1080"/>
        <v/>
      </c>
      <c r="CO816" s="108" t="str">
        <f t="shared" si="1081"/>
        <v/>
      </c>
      <c r="CP816" s="110" t="str">
        <f>IF(C816="","",'رصد درجات'!AF816)</f>
        <v/>
      </c>
      <c r="CQ816" s="103" t="str">
        <f t="shared" si="1082"/>
        <v/>
      </c>
      <c r="CR816" s="110" t="str">
        <f>IF(C816="","",'رصد درجات'!BC816)</f>
        <v/>
      </c>
      <c r="CS816" s="110" t="str">
        <f t="shared" si="1083"/>
        <v/>
      </c>
      <c r="CT816" s="110" t="str">
        <f t="shared" si="1084"/>
        <v/>
      </c>
      <c r="CU816" s="103" t="str">
        <f t="shared" si="1085"/>
        <v/>
      </c>
      <c r="CV816" s="107" t="str">
        <f>IF(C816="","",'رصد درجات'!AG816)</f>
        <v/>
      </c>
      <c r="CW816" s="107" t="str">
        <f t="shared" si="1086"/>
        <v/>
      </c>
      <c r="CX816" s="107" t="str">
        <f>IF(C816="","",'رصد درجات'!BD816)</f>
        <v/>
      </c>
      <c r="CY816" s="110" t="str">
        <f t="shared" si="1087"/>
        <v/>
      </c>
      <c r="CZ816" s="110" t="str">
        <f t="shared" si="1088"/>
        <v/>
      </c>
      <c r="DA816" s="103" t="str">
        <f t="shared" si="1089"/>
        <v/>
      </c>
      <c r="DB816" s="111" t="str">
        <f t="shared" si="1090"/>
        <v/>
      </c>
      <c r="DC816" s="112" t="str">
        <f t="shared" si="1091"/>
        <v/>
      </c>
      <c r="DD816" s="111" t="str">
        <f t="shared" si="1092"/>
        <v/>
      </c>
      <c r="DE816" s="112" t="str">
        <f t="shared" si="1093"/>
        <v/>
      </c>
      <c r="DF816" s="107" t="str">
        <f>IF(C816="","",'رصد درجات'!AH816)</f>
        <v/>
      </c>
      <c r="DG816" s="107" t="str">
        <f>IF(C816="","",'رصد درجات'!AT816)</f>
        <v/>
      </c>
      <c r="DH816" s="107" t="str">
        <f t="shared" si="1094"/>
        <v/>
      </c>
      <c r="DI816" s="107" t="str">
        <f t="shared" si="1095"/>
        <v/>
      </c>
      <c r="DJ816" s="107" t="str">
        <f>IF(C816="","",'رصد درجات'!BE816)</f>
        <v/>
      </c>
      <c r="DK816" s="107" t="str">
        <f>IF(C816="","",'رصد درجات'!BQ816)</f>
        <v/>
      </c>
      <c r="DL816" s="107" t="str">
        <f t="shared" si="1096"/>
        <v/>
      </c>
      <c r="DM816" s="107" t="str">
        <f t="shared" si="1097"/>
        <v/>
      </c>
      <c r="DN816" s="107" t="str">
        <f t="shared" si="1098"/>
        <v/>
      </c>
      <c r="DO816" s="108" t="str">
        <f t="shared" si="1099"/>
        <v/>
      </c>
      <c r="DP816" s="81" t="str">
        <f t="shared" si="1100"/>
        <v/>
      </c>
      <c r="DQ816" s="113" t="str">
        <f t="shared" si="1101"/>
        <v/>
      </c>
      <c r="DR816" s="9">
        <f t="shared" si="1102"/>
        <v>0</v>
      </c>
      <c r="DS816" s="114" t="str">
        <f t="shared" si="1103"/>
        <v/>
      </c>
      <c r="DT816" s="115" t="str">
        <f t="shared" si="1104"/>
        <v/>
      </c>
      <c r="DU816" s="115" t="str">
        <f t="shared" si="1105"/>
        <v/>
      </c>
      <c r="DV816" s="115" t="str">
        <f t="shared" si="1106"/>
        <v/>
      </c>
      <c r="DW816" s="115" t="str">
        <f t="shared" si="1107"/>
        <v/>
      </c>
      <c r="DX816" s="115" t="str">
        <f t="shared" si="1108"/>
        <v/>
      </c>
      <c r="DY816" s="115" t="str">
        <f t="shared" si="1109"/>
        <v/>
      </c>
      <c r="DZ816" s="115" t="str">
        <f t="shared" si="1110"/>
        <v/>
      </c>
      <c r="EA816" s="253"/>
      <c r="EB816" s="253"/>
      <c r="EC816" s="253"/>
      <c r="ED816" s="253"/>
      <c r="EE816" s="253"/>
      <c r="EF816" s="253"/>
      <c r="EG816" s="253"/>
      <c r="EH816" s="253"/>
      <c r="EI816" s="253"/>
      <c r="EJ816" s="253"/>
      <c r="EK816" s="259"/>
      <c r="EL816" s="261" t="str">
        <f t="shared" si="1111"/>
        <v/>
      </c>
      <c r="EM816" s="9"/>
      <c r="EN816" s="9"/>
      <c r="EO816" s="81"/>
      <c r="EP816" s="82"/>
      <c r="EQ816" s="9"/>
      <c r="ER816" s="9"/>
      <c r="ES816" s="10"/>
    </row>
    <row r="817" spans="1:149" s="11" customFormat="1" ht="27" customHeight="1" thickBot="1">
      <c r="A817" s="88" t="str">
        <f>IF('رصد درجات'!A817="","",'رصد درجات'!A817)</f>
        <v/>
      </c>
      <c r="B817" s="88" t="str">
        <f>IF('رصد درجات'!B817="","",'رصد درجات'!B817)</f>
        <v/>
      </c>
      <c r="C817" s="88" t="str">
        <f>IF('رصد درجات'!C817="","",'رصد درجات'!C817)</f>
        <v/>
      </c>
      <c r="D817" s="104" t="str">
        <f>IF('رصد درجات'!D817="","",'رصد درجات'!D817)</f>
        <v/>
      </c>
      <c r="E817" s="88" t="str">
        <f>IF('رصد درجات'!E817="","",'رصد درجات'!E817)</f>
        <v/>
      </c>
      <c r="F817" s="88" t="str">
        <f>IF('رصد درجات'!F817="","",'رصد درجات'!F817)</f>
        <v/>
      </c>
      <c r="G817" s="88" t="str">
        <f>IF('رصد درجات'!G817="","",'رصد درجات'!G817)</f>
        <v/>
      </c>
      <c r="H817" s="88" t="str">
        <f>IF('رصد درجات'!H817="","",'رصد درجات'!H817)</f>
        <v/>
      </c>
      <c r="I817" s="88" t="str">
        <f>IF('رصد درجات'!I817="","",'رصد درجات'!I817)</f>
        <v/>
      </c>
      <c r="J817" s="88" t="str">
        <f>IF('رصد درجات'!J817="","",'رصد درجات'!J817)</f>
        <v/>
      </c>
      <c r="K817" s="88" t="str">
        <f>IF('رصد درجات'!K817="","",'رصد درجات'!K817)</f>
        <v/>
      </c>
      <c r="L817" s="88" t="str">
        <f>IF('رصد درجات'!L817="","",'رصد درجات'!L817)</f>
        <v/>
      </c>
      <c r="M817" s="105" t="str">
        <f>IF('رصد درجات'!M817="","",'رصد درجات'!M817)</f>
        <v/>
      </c>
      <c r="N817" s="105" t="str">
        <f>IF('رصد درجات'!N817="","",'رصد درجات'!N817)</f>
        <v/>
      </c>
      <c r="O817" s="88" t="str">
        <f>IF(C817="","",'رصد درجات'!Y817)</f>
        <v/>
      </c>
      <c r="P817" s="88" t="str">
        <f>IF(C817="","",'رصد درجات'!AL817)</f>
        <v/>
      </c>
      <c r="Q817" s="88" t="str">
        <f t="shared" si="1061"/>
        <v/>
      </c>
      <c r="R817" s="103" t="str">
        <f t="shared" si="1062"/>
        <v/>
      </c>
      <c r="S817" s="88" t="str">
        <f>IF(C817="","",'رصد درجات'!AV817)</f>
        <v/>
      </c>
      <c r="T817" s="88" t="str">
        <f>IF(C817="","",'رصد درجات'!BI817)</f>
        <v/>
      </c>
      <c r="U817" s="88" t="str">
        <f t="shared" si="1063"/>
        <v/>
      </c>
      <c r="V817" s="88" t="str">
        <f t="shared" si="1064"/>
        <v/>
      </c>
      <c r="W817" s="88" t="str">
        <f t="shared" si="1065"/>
        <v/>
      </c>
      <c r="X817" s="106" t="str">
        <f t="shared" si="1066"/>
        <v/>
      </c>
      <c r="Y817" s="107" t="str">
        <f>IF(C817="","",'رصد درجات'!Z817)</f>
        <v/>
      </c>
      <c r="Z817" s="107" t="str">
        <f>IF(C817="","",'رصد درجات'!AM817)</f>
        <v/>
      </c>
      <c r="AA817" s="107" t="str">
        <f t="shared" si="1037"/>
        <v/>
      </c>
      <c r="AB817" s="107" t="str">
        <f t="shared" si="1067"/>
        <v/>
      </c>
      <c r="AC817" s="107" t="str">
        <f>IF(C817="","",'رصد درجات'!AV817)</f>
        <v/>
      </c>
      <c r="AD817" s="107" t="str">
        <f>IF(C817="","",'رصد درجات'!BI817)</f>
        <v/>
      </c>
      <c r="AE817" s="107" t="str">
        <f t="shared" si="1038"/>
        <v/>
      </c>
      <c r="AF817" s="107" t="str">
        <f t="shared" si="1039"/>
        <v/>
      </c>
      <c r="AG817" s="107" t="str">
        <f t="shared" si="1068"/>
        <v/>
      </c>
      <c r="AH817" s="108" t="str">
        <f t="shared" si="1069"/>
        <v/>
      </c>
      <c r="AI817" s="107" t="str">
        <f>IF(C817="","",'رصد درجات'!AA817)</f>
        <v/>
      </c>
      <c r="AJ817" s="107" t="str">
        <f>IF(C817="","",'رصد درجات'!AN817)</f>
        <v/>
      </c>
      <c r="AK817" s="107" t="str">
        <f t="shared" si="1040"/>
        <v/>
      </c>
      <c r="AL817" s="109" t="str">
        <f t="shared" si="1070"/>
        <v/>
      </c>
      <c r="AM817" s="107" t="str">
        <f>IF(C817="","",'رصد درجات'!AX817)</f>
        <v/>
      </c>
      <c r="AN817" s="107" t="str">
        <f>IF(C817="","",'رصد درجات'!BK817)</f>
        <v/>
      </c>
      <c r="AO817" s="107" t="str">
        <f t="shared" si="1041"/>
        <v/>
      </c>
      <c r="AP817" s="107" t="str">
        <f t="shared" si="1042"/>
        <v/>
      </c>
      <c r="AQ817" s="107" t="str">
        <f t="shared" si="1043"/>
        <v/>
      </c>
      <c r="AR817" s="108" t="str">
        <f t="shared" si="1071"/>
        <v/>
      </c>
      <c r="AS817" s="107" t="str">
        <f>IF(C817="","",'رصد درجات'!AB817)</f>
        <v/>
      </c>
      <c r="AT817" s="107" t="str">
        <f>IF(C817="","",'رصد درجات'!AO817)</f>
        <v/>
      </c>
      <c r="AU817" s="107" t="str">
        <f>IF(C817="","",'رصد درجات'!AP817)</f>
        <v/>
      </c>
      <c r="AV817" s="107" t="str">
        <f t="shared" si="1044"/>
        <v/>
      </c>
      <c r="AW817" s="107" t="str">
        <f t="shared" si="1072"/>
        <v/>
      </c>
      <c r="AX817" s="107" t="str">
        <f>IF(C817="","",'رصد درجات'!AY817)</f>
        <v/>
      </c>
      <c r="AY817" s="107" t="str">
        <f>IF(C817="","",'رصد درجات'!BL817)</f>
        <v/>
      </c>
      <c r="AZ817" s="107" t="str">
        <f>IF(C817="","",'رصد درجات'!BM817)</f>
        <v/>
      </c>
      <c r="BA817" s="107" t="str">
        <f t="shared" si="1045"/>
        <v/>
      </c>
      <c r="BB817" s="107" t="str">
        <f t="shared" si="1046"/>
        <v/>
      </c>
      <c r="BC817" s="107" t="str">
        <f t="shared" si="1047"/>
        <v/>
      </c>
      <c r="BD817" s="107" t="str">
        <f t="shared" si="1048"/>
        <v/>
      </c>
      <c r="BE817" s="108" t="str">
        <f t="shared" si="1073"/>
        <v/>
      </c>
      <c r="BF817" s="107" t="str">
        <f>IF(C817="","",'رصد درجات'!AC817)</f>
        <v/>
      </c>
      <c r="BG817" s="107" t="str">
        <f>IF(C817="","",'رصد درجات'!AI817)</f>
        <v/>
      </c>
      <c r="BH817" s="107" t="str">
        <f>IF(C817="","",'رصد درجات'!AQ817)</f>
        <v/>
      </c>
      <c r="BI817" s="107" t="str">
        <f t="shared" si="1049"/>
        <v/>
      </c>
      <c r="BJ817" s="107" t="str">
        <f t="shared" si="1074"/>
        <v/>
      </c>
      <c r="BK817" s="107" t="str">
        <f>IF(C817="","",'رصد درجات'!AZ817)</f>
        <v/>
      </c>
      <c r="BL817" s="107" t="str">
        <f>IF(C817="","",'رصد درجات'!BF817)</f>
        <v/>
      </c>
      <c r="BM817" s="107" t="str">
        <f>IF(C817="","",'رصد درجات'!BN817)</f>
        <v/>
      </c>
      <c r="BN817" s="107" t="str">
        <f t="shared" si="1050"/>
        <v/>
      </c>
      <c r="BO817" s="107" t="str">
        <f t="shared" si="1051"/>
        <v/>
      </c>
      <c r="BP817" s="107" t="str">
        <f t="shared" si="1052"/>
        <v/>
      </c>
      <c r="BQ817" s="107" t="str">
        <f t="shared" si="1053"/>
        <v/>
      </c>
      <c r="BR817" s="108" t="str">
        <f t="shared" si="1075"/>
        <v/>
      </c>
      <c r="BS817" s="107" t="str">
        <f>IF(C817="","",'رصد درجات'!AD817)</f>
        <v/>
      </c>
      <c r="BT817" s="107" t="str">
        <f>IF(C817="","",'رصد درجات'!AR817)</f>
        <v/>
      </c>
      <c r="BU817" s="107" t="str">
        <f t="shared" si="1054"/>
        <v/>
      </c>
      <c r="BV817" s="107" t="str">
        <f t="shared" si="1076"/>
        <v/>
      </c>
      <c r="BW817" s="107" t="str">
        <f>IF(C817="","",'رصد درجات'!BA817)</f>
        <v/>
      </c>
      <c r="BX817" s="107" t="str">
        <f>IF(C817="","",'رصد درجات'!BO817)</f>
        <v/>
      </c>
      <c r="BY817" s="107" t="str">
        <f t="shared" si="1055"/>
        <v/>
      </c>
      <c r="BZ817" s="107" t="str">
        <f t="shared" si="1077"/>
        <v/>
      </c>
      <c r="CA817" s="107" t="str">
        <f t="shared" si="1056"/>
        <v/>
      </c>
      <c r="CB817" s="108" t="str">
        <f t="shared" si="1078"/>
        <v/>
      </c>
      <c r="CC817" s="107" t="str">
        <f>IF(C817="","",'رصد درجات'!AE817)</f>
        <v/>
      </c>
      <c r="CD817" s="107" t="str">
        <f>IF(C817="","",'رصد درجات'!AJ817)</f>
        <v/>
      </c>
      <c r="CE817" s="107" t="str">
        <f>IF(C817="","",'رصد درجات'!AS817)</f>
        <v/>
      </c>
      <c r="CF817" s="107" t="str">
        <f t="shared" si="1057"/>
        <v/>
      </c>
      <c r="CG817" s="107" t="str">
        <f t="shared" si="1079"/>
        <v/>
      </c>
      <c r="CH817" s="107" t="str">
        <f>IF(C817="","",'رصد درجات'!BB817)</f>
        <v/>
      </c>
      <c r="CI817" s="107" t="str">
        <f>IF(C817="","",'رصد درجات'!BF817)</f>
        <v/>
      </c>
      <c r="CJ817" s="107" t="str">
        <f>IF(C817="","",'رصد درجات'!BP817)</f>
        <v/>
      </c>
      <c r="CK817" s="107" t="str">
        <f t="shared" si="1058"/>
        <v/>
      </c>
      <c r="CL817" s="107" t="str">
        <f t="shared" si="1059"/>
        <v/>
      </c>
      <c r="CM817" s="107" t="str">
        <f t="shared" si="1060"/>
        <v/>
      </c>
      <c r="CN817" s="107" t="str">
        <f t="shared" si="1080"/>
        <v/>
      </c>
      <c r="CO817" s="108" t="str">
        <f t="shared" si="1081"/>
        <v/>
      </c>
      <c r="CP817" s="110" t="str">
        <f>IF(C817="","",'رصد درجات'!AF817)</f>
        <v/>
      </c>
      <c r="CQ817" s="103" t="str">
        <f t="shared" si="1082"/>
        <v/>
      </c>
      <c r="CR817" s="110" t="str">
        <f>IF(C817="","",'رصد درجات'!BC817)</f>
        <v/>
      </c>
      <c r="CS817" s="110" t="str">
        <f t="shared" si="1083"/>
        <v/>
      </c>
      <c r="CT817" s="110" t="str">
        <f t="shared" si="1084"/>
        <v/>
      </c>
      <c r="CU817" s="103" t="str">
        <f t="shared" si="1085"/>
        <v/>
      </c>
      <c r="CV817" s="107" t="str">
        <f>IF(C817="","",'رصد درجات'!AG817)</f>
        <v/>
      </c>
      <c r="CW817" s="107" t="str">
        <f t="shared" si="1086"/>
        <v/>
      </c>
      <c r="CX817" s="107" t="str">
        <f>IF(C817="","",'رصد درجات'!BD817)</f>
        <v/>
      </c>
      <c r="CY817" s="110" t="str">
        <f t="shared" si="1087"/>
        <v/>
      </c>
      <c r="CZ817" s="110" t="str">
        <f t="shared" si="1088"/>
        <v/>
      </c>
      <c r="DA817" s="103" t="str">
        <f t="shared" si="1089"/>
        <v/>
      </c>
      <c r="DB817" s="111" t="str">
        <f t="shared" si="1090"/>
        <v/>
      </c>
      <c r="DC817" s="112" t="str">
        <f t="shared" si="1091"/>
        <v/>
      </c>
      <c r="DD817" s="111" t="str">
        <f t="shared" si="1092"/>
        <v/>
      </c>
      <c r="DE817" s="112" t="str">
        <f t="shared" si="1093"/>
        <v/>
      </c>
      <c r="DF817" s="107" t="str">
        <f>IF(C817="","",'رصد درجات'!AH817)</f>
        <v/>
      </c>
      <c r="DG817" s="107" t="str">
        <f>IF(C817="","",'رصد درجات'!AT817)</f>
        <v/>
      </c>
      <c r="DH817" s="107" t="str">
        <f t="shared" si="1094"/>
        <v/>
      </c>
      <c r="DI817" s="107" t="str">
        <f t="shared" si="1095"/>
        <v/>
      </c>
      <c r="DJ817" s="107" t="str">
        <f>IF(C817="","",'رصد درجات'!BE817)</f>
        <v/>
      </c>
      <c r="DK817" s="107" t="str">
        <f>IF(C817="","",'رصد درجات'!BQ817)</f>
        <v/>
      </c>
      <c r="DL817" s="107" t="str">
        <f t="shared" si="1096"/>
        <v/>
      </c>
      <c r="DM817" s="107" t="str">
        <f t="shared" si="1097"/>
        <v/>
      </c>
      <c r="DN817" s="107" t="str">
        <f t="shared" si="1098"/>
        <v/>
      </c>
      <c r="DO817" s="108" t="str">
        <f t="shared" si="1099"/>
        <v/>
      </c>
      <c r="DP817" s="81" t="str">
        <f t="shared" si="1100"/>
        <v/>
      </c>
      <c r="DQ817" s="113" t="str">
        <f t="shared" si="1101"/>
        <v/>
      </c>
      <c r="DR817" s="9">
        <f t="shared" si="1102"/>
        <v>0</v>
      </c>
      <c r="DS817" s="114" t="str">
        <f t="shared" si="1103"/>
        <v/>
      </c>
      <c r="DT817" s="115" t="str">
        <f t="shared" si="1104"/>
        <v/>
      </c>
      <c r="DU817" s="115" t="str">
        <f t="shared" si="1105"/>
        <v/>
      </c>
      <c r="DV817" s="115" t="str">
        <f t="shared" si="1106"/>
        <v/>
      </c>
      <c r="DW817" s="115" t="str">
        <f t="shared" si="1107"/>
        <v/>
      </c>
      <c r="DX817" s="115" t="str">
        <f t="shared" si="1108"/>
        <v/>
      </c>
      <c r="DY817" s="115" t="str">
        <f t="shared" si="1109"/>
        <v/>
      </c>
      <c r="DZ817" s="115" t="str">
        <f t="shared" si="1110"/>
        <v/>
      </c>
      <c r="EA817" s="253"/>
      <c r="EB817" s="253"/>
      <c r="EC817" s="253"/>
      <c r="ED817" s="253"/>
      <c r="EE817" s="253"/>
      <c r="EF817" s="253"/>
      <c r="EG817" s="253"/>
      <c r="EH817" s="253"/>
      <c r="EI817" s="253"/>
      <c r="EJ817" s="253"/>
      <c r="EK817" s="259"/>
      <c r="EL817" s="261" t="str">
        <f t="shared" si="1111"/>
        <v/>
      </c>
      <c r="EM817" s="9"/>
      <c r="EN817" s="9"/>
      <c r="EO817" s="81"/>
      <c r="EP817" s="82"/>
      <c r="EQ817" s="9"/>
      <c r="ER817" s="9"/>
      <c r="ES817" s="10"/>
    </row>
    <row r="818" spans="1:149" s="11" customFormat="1" ht="27" customHeight="1" thickBot="1">
      <c r="A818" s="88" t="str">
        <f>IF('رصد درجات'!A818="","",'رصد درجات'!A818)</f>
        <v/>
      </c>
      <c r="B818" s="88" t="str">
        <f>IF('رصد درجات'!B818="","",'رصد درجات'!B818)</f>
        <v/>
      </c>
      <c r="C818" s="88" t="str">
        <f>IF('رصد درجات'!C818="","",'رصد درجات'!C818)</f>
        <v/>
      </c>
      <c r="D818" s="104" t="str">
        <f>IF('رصد درجات'!D818="","",'رصد درجات'!D818)</f>
        <v/>
      </c>
      <c r="E818" s="88" t="str">
        <f>IF('رصد درجات'!E818="","",'رصد درجات'!E818)</f>
        <v/>
      </c>
      <c r="F818" s="88" t="str">
        <f>IF('رصد درجات'!F818="","",'رصد درجات'!F818)</f>
        <v/>
      </c>
      <c r="G818" s="88" t="str">
        <f>IF('رصد درجات'!G818="","",'رصد درجات'!G818)</f>
        <v/>
      </c>
      <c r="H818" s="88" t="str">
        <f>IF('رصد درجات'!H818="","",'رصد درجات'!H818)</f>
        <v/>
      </c>
      <c r="I818" s="88" t="str">
        <f>IF('رصد درجات'!I818="","",'رصد درجات'!I818)</f>
        <v/>
      </c>
      <c r="J818" s="88" t="str">
        <f>IF('رصد درجات'!J818="","",'رصد درجات'!J818)</f>
        <v/>
      </c>
      <c r="K818" s="88" t="str">
        <f>IF('رصد درجات'!K818="","",'رصد درجات'!K818)</f>
        <v/>
      </c>
      <c r="L818" s="88" t="str">
        <f>IF('رصد درجات'!L818="","",'رصد درجات'!L818)</f>
        <v/>
      </c>
      <c r="M818" s="105" t="str">
        <f>IF('رصد درجات'!M818="","",'رصد درجات'!M818)</f>
        <v/>
      </c>
      <c r="N818" s="105" t="str">
        <f>IF('رصد درجات'!N818="","",'رصد درجات'!N818)</f>
        <v/>
      </c>
      <c r="O818" s="88" t="str">
        <f>IF(C818="","",'رصد درجات'!Y818)</f>
        <v/>
      </c>
      <c r="P818" s="88" t="str">
        <f>IF(C818="","",'رصد درجات'!AL818)</f>
        <v/>
      </c>
      <c r="Q818" s="88" t="str">
        <f t="shared" si="1061"/>
        <v/>
      </c>
      <c r="R818" s="103" t="str">
        <f t="shared" si="1062"/>
        <v/>
      </c>
      <c r="S818" s="88" t="str">
        <f>IF(C818="","",'رصد درجات'!AV818)</f>
        <v/>
      </c>
      <c r="T818" s="88" t="str">
        <f>IF(C818="","",'رصد درجات'!BI818)</f>
        <v/>
      </c>
      <c r="U818" s="88" t="str">
        <f t="shared" si="1063"/>
        <v/>
      </c>
      <c r="V818" s="88" t="str">
        <f t="shared" si="1064"/>
        <v/>
      </c>
      <c r="W818" s="88" t="str">
        <f t="shared" si="1065"/>
        <v/>
      </c>
      <c r="X818" s="106" t="str">
        <f t="shared" si="1066"/>
        <v/>
      </c>
      <c r="Y818" s="107" t="str">
        <f>IF(C818="","",'رصد درجات'!Z818)</f>
        <v/>
      </c>
      <c r="Z818" s="107" t="str">
        <f>IF(C818="","",'رصد درجات'!AM818)</f>
        <v/>
      </c>
      <c r="AA818" s="107" t="str">
        <f t="shared" si="1037"/>
        <v/>
      </c>
      <c r="AB818" s="107" t="str">
        <f t="shared" si="1067"/>
        <v/>
      </c>
      <c r="AC818" s="107" t="str">
        <f>IF(C818="","",'رصد درجات'!AV818)</f>
        <v/>
      </c>
      <c r="AD818" s="107" t="str">
        <f>IF(C818="","",'رصد درجات'!BI818)</f>
        <v/>
      </c>
      <c r="AE818" s="107" t="str">
        <f t="shared" si="1038"/>
        <v/>
      </c>
      <c r="AF818" s="107" t="str">
        <f t="shared" si="1039"/>
        <v/>
      </c>
      <c r="AG818" s="107" t="str">
        <f t="shared" si="1068"/>
        <v/>
      </c>
      <c r="AH818" s="108" t="str">
        <f t="shared" si="1069"/>
        <v/>
      </c>
      <c r="AI818" s="107" t="str">
        <f>IF(C818="","",'رصد درجات'!AA818)</f>
        <v/>
      </c>
      <c r="AJ818" s="107" t="str">
        <f>IF(C818="","",'رصد درجات'!AN818)</f>
        <v/>
      </c>
      <c r="AK818" s="107" t="str">
        <f t="shared" si="1040"/>
        <v/>
      </c>
      <c r="AL818" s="109" t="str">
        <f t="shared" si="1070"/>
        <v/>
      </c>
      <c r="AM818" s="107" t="str">
        <f>IF(C818="","",'رصد درجات'!AX818)</f>
        <v/>
      </c>
      <c r="AN818" s="107" t="str">
        <f>IF(C818="","",'رصد درجات'!BK818)</f>
        <v/>
      </c>
      <c r="AO818" s="107" t="str">
        <f t="shared" si="1041"/>
        <v/>
      </c>
      <c r="AP818" s="107" t="str">
        <f t="shared" si="1042"/>
        <v/>
      </c>
      <c r="AQ818" s="107" t="str">
        <f t="shared" si="1043"/>
        <v/>
      </c>
      <c r="AR818" s="108" t="str">
        <f t="shared" si="1071"/>
        <v/>
      </c>
      <c r="AS818" s="107" t="str">
        <f>IF(C818="","",'رصد درجات'!AB818)</f>
        <v/>
      </c>
      <c r="AT818" s="107" t="str">
        <f>IF(C818="","",'رصد درجات'!AO818)</f>
        <v/>
      </c>
      <c r="AU818" s="107" t="str">
        <f>IF(C818="","",'رصد درجات'!AP818)</f>
        <v/>
      </c>
      <c r="AV818" s="107" t="str">
        <f t="shared" si="1044"/>
        <v/>
      </c>
      <c r="AW818" s="107" t="str">
        <f t="shared" si="1072"/>
        <v/>
      </c>
      <c r="AX818" s="107" t="str">
        <f>IF(C818="","",'رصد درجات'!AY818)</f>
        <v/>
      </c>
      <c r="AY818" s="107" t="str">
        <f>IF(C818="","",'رصد درجات'!BL818)</f>
        <v/>
      </c>
      <c r="AZ818" s="107" t="str">
        <f>IF(C818="","",'رصد درجات'!BM818)</f>
        <v/>
      </c>
      <c r="BA818" s="107" t="str">
        <f t="shared" si="1045"/>
        <v/>
      </c>
      <c r="BB818" s="107" t="str">
        <f t="shared" si="1046"/>
        <v/>
      </c>
      <c r="BC818" s="107" t="str">
        <f t="shared" si="1047"/>
        <v/>
      </c>
      <c r="BD818" s="107" t="str">
        <f t="shared" si="1048"/>
        <v/>
      </c>
      <c r="BE818" s="108" t="str">
        <f t="shared" si="1073"/>
        <v/>
      </c>
      <c r="BF818" s="107" t="str">
        <f>IF(C818="","",'رصد درجات'!AC818)</f>
        <v/>
      </c>
      <c r="BG818" s="107" t="str">
        <f>IF(C818="","",'رصد درجات'!AI818)</f>
        <v/>
      </c>
      <c r="BH818" s="107" t="str">
        <f>IF(C818="","",'رصد درجات'!AQ818)</f>
        <v/>
      </c>
      <c r="BI818" s="107" t="str">
        <f t="shared" si="1049"/>
        <v/>
      </c>
      <c r="BJ818" s="107" t="str">
        <f t="shared" si="1074"/>
        <v/>
      </c>
      <c r="BK818" s="107" t="str">
        <f>IF(C818="","",'رصد درجات'!AZ818)</f>
        <v/>
      </c>
      <c r="BL818" s="107" t="str">
        <f>IF(C818="","",'رصد درجات'!BF818)</f>
        <v/>
      </c>
      <c r="BM818" s="107" t="str">
        <f>IF(C818="","",'رصد درجات'!BN818)</f>
        <v/>
      </c>
      <c r="BN818" s="107" t="str">
        <f t="shared" si="1050"/>
        <v/>
      </c>
      <c r="BO818" s="107" t="str">
        <f t="shared" si="1051"/>
        <v/>
      </c>
      <c r="BP818" s="107" t="str">
        <f t="shared" si="1052"/>
        <v/>
      </c>
      <c r="BQ818" s="107" t="str">
        <f t="shared" si="1053"/>
        <v/>
      </c>
      <c r="BR818" s="108" t="str">
        <f t="shared" si="1075"/>
        <v/>
      </c>
      <c r="BS818" s="107" t="str">
        <f>IF(C818="","",'رصد درجات'!AD818)</f>
        <v/>
      </c>
      <c r="BT818" s="107" t="str">
        <f>IF(C818="","",'رصد درجات'!AR818)</f>
        <v/>
      </c>
      <c r="BU818" s="107" t="str">
        <f t="shared" si="1054"/>
        <v/>
      </c>
      <c r="BV818" s="107" t="str">
        <f t="shared" si="1076"/>
        <v/>
      </c>
      <c r="BW818" s="107" t="str">
        <f>IF(C818="","",'رصد درجات'!BA818)</f>
        <v/>
      </c>
      <c r="BX818" s="107" t="str">
        <f>IF(C818="","",'رصد درجات'!BO818)</f>
        <v/>
      </c>
      <c r="BY818" s="107" t="str">
        <f t="shared" si="1055"/>
        <v/>
      </c>
      <c r="BZ818" s="107" t="str">
        <f t="shared" si="1077"/>
        <v/>
      </c>
      <c r="CA818" s="107" t="str">
        <f t="shared" si="1056"/>
        <v/>
      </c>
      <c r="CB818" s="108" t="str">
        <f t="shared" si="1078"/>
        <v/>
      </c>
      <c r="CC818" s="107" t="str">
        <f>IF(C818="","",'رصد درجات'!AE818)</f>
        <v/>
      </c>
      <c r="CD818" s="107" t="str">
        <f>IF(C818="","",'رصد درجات'!AJ818)</f>
        <v/>
      </c>
      <c r="CE818" s="107" t="str">
        <f>IF(C818="","",'رصد درجات'!AS818)</f>
        <v/>
      </c>
      <c r="CF818" s="107" t="str">
        <f t="shared" si="1057"/>
        <v/>
      </c>
      <c r="CG818" s="107" t="str">
        <f t="shared" si="1079"/>
        <v/>
      </c>
      <c r="CH818" s="107" t="str">
        <f>IF(C818="","",'رصد درجات'!BB818)</f>
        <v/>
      </c>
      <c r="CI818" s="107" t="str">
        <f>IF(C818="","",'رصد درجات'!BF818)</f>
        <v/>
      </c>
      <c r="CJ818" s="107" t="str">
        <f>IF(C818="","",'رصد درجات'!BP818)</f>
        <v/>
      </c>
      <c r="CK818" s="107" t="str">
        <f t="shared" si="1058"/>
        <v/>
      </c>
      <c r="CL818" s="107" t="str">
        <f t="shared" si="1059"/>
        <v/>
      </c>
      <c r="CM818" s="107" t="str">
        <f t="shared" si="1060"/>
        <v/>
      </c>
      <c r="CN818" s="107" t="str">
        <f t="shared" si="1080"/>
        <v/>
      </c>
      <c r="CO818" s="108" t="str">
        <f t="shared" si="1081"/>
        <v/>
      </c>
      <c r="CP818" s="110" t="str">
        <f>IF(C818="","",'رصد درجات'!AF818)</f>
        <v/>
      </c>
      <c r="CQ818" s="103" t="str">
        <f t="shared" si="1082"/>
        <v/>
      </c>
      <c r="CR818" s="110" t="str">
        <f>IF(C818="","",'رصد درجات'!BC818)</f>
        <v/>
      </c>
      <c r="CS818" s="110" t="str">
        <f t="shared" si="1083"/>
        <v/>
      </c>
      <c r="CT818" s="110" t="str">
        <f t="shared" si="1084"/>
        <v/>
      </c>
      <c r="CU818" s="103" t="str">
        <f t="shared" si="1085"/>
        <v/>
      </c>
      <c r="CV818" s="107" t="str">
        <f>IF(C818="","",'رصد درجات'!AG818)</f>
        <v/>
      </c>
      <c r="CW818" s="107" t="str">
        <f t="shared" si="1086"/>
        <v/>
      </c>
      <c r="CX818" s="107" t="str">
        <f>IF(C818="","",'رصد درجات'!BD818)</f>
        <v/>
      </c>
      <c r="CY818" s="110" t="str">
        <f t="shared" si="1087"/>
        <v/>
      </c>
      <c r="CZ818" s="110" t="str">
        <f t="shared" si="1088"/>
        <v/>
      </c>
      <c r="DA818" s="103" t="str">
        <f t="shared" si="1089"/>
        <v/>
      </c>
      <c r="DB818" s="111" t="str">
        <f t="shared" si="1090"/>
        <v/>
      </c>
      <c r="DC818" s="112" t="str">
        <f t="shared" si="1091"/>
        <v/>
      </c>
      <c r="DD818" s="111" t="str">
        <f t="shared" si="1092"/>
        <v/>
      </c>
      <c r="DE818" s="112" t="str">
        <f t="shared" si="1093"/>
        <v/>
      </c>
      <c r="DF818" s="107" t="str">
        <f>IF(C818="","",'رصد درجات'!AH818)</f>
        <v/>
      </c>
      <c r="DG818" s="107" t="str">
        <f>IF(C818="","",'رصد درجات'!AT818)</f>
        <v/>
      </c>
      <c r="DH818" s="107" t="str">
        <f t="shared" si="1094"/>
        <v/>
      </c>
      <c r="DI818" s="107" t="str">
        <f t="shared" si="1095"/>
        <v/>
      </c>
      <c r="DJ818" s="107" t="str">
        <f>IF(C818="","",'رصد درجات'!BE818)</f>
        <v/>
      </c>
      <c r="DK818" s="107" t="str">
        <f>IF(C818="","",'رصد درجات'!BQ818)</f>
        <v/>
      </c>
      <c r="DL818" s="107" t="str">
        <f t="shared" si="1096"/>
        <v/>
      </c>
      <c r="DM818" s="107" t="str">
        <f t="shared" si="1097"/>
        <v/>
      </c>
      <c r="DN818" s="107" t="str">
        <f t="shared" si="1098"/>
        <v/>
      </c>
      <c r="DO818" s="108" t="str">
        <f t="shared" si="1099"/>
        <v/>
      </c>
      <c r="DP818" s="81" t="str">
        <f t="shared" si="1100"/>
        <v/>
      </c>
      <c r="DQ818" s="113" t="str">
        <f t="shared" si="1101"/>
        <v/>
      </c>
      <c r="DR818" s="9">
        <f t="shared" si="1102"/>
        <v>0</v>
      </c>
      <c r="DS818" s="114" t="str">
        <f t="shared" si="1103"/>
        <v/>
      </c>
      <c r="DT818" s="115" t="str">
        <f t="shared" si="1104"/>
        <v/>
      </c>
      <c r="DU818" s="115" t="str">
        <f t="shared" si="1105"/>
        <v/>
      </c>
      <c r="DV818" s="115" t="str">
        <f t="shared" si="1106"/>
        <v/>
      </c>
      <c r="DW818" s="115" t="str">
        <f t="shared" si="1107"/>
        <v/>
      </c>
      <c r="DX818" s="115" t="str">
        <f t="shared" si="1108"/>
        <v/>
      </c>
      <c r="DY818" s="115" t="str">
        <f t="shared" si="1109"/>
        <v/>
      </c>
      <c r="DZ818" s="115" t="str">
        <f t="shared" si="1110"/>
        <v/>
      </c>
      <c r="EA818" s="253"/>
      <c r="EB818" s="253"/>
      <c r="EC818" s="253"/>
      <c r="ED818" s="253"/>
      <c r="EE818" s="253"/>
      <c r="EF818" s="253"/>
      <c r="EG818" s="253"/>
      <c r="EH818" s="253"/>
      <c r="EI818" s="253"/>
      <c r="EJ818" s="253"/>
      <c r="EK818" s="259"/>
      <c r="EL818" s="261" t="str">
        <f t="shared" si="1111"/>
        <v/>
      </c>
      <c r="EM818" s="9"/>
      <c r="EN818" s="9"/>
      <c r="EO818" s="81"/>
      <c r="EP818" s="82"/>
      <c r="EQ818" s="9"/>
      <c r="ER818" s="9"/>
      <c r="ES818" s="10"/>
    </row>
    <row r="819" spans="1:149" s="11" customFormat="1" ht="27" customHeight="1" thickBot="1">
      <c r="A819" s="88" t="str">
        <f>IF('رصد درجات'!A819="","",'رصد درجات'!A819)</f>
        <v/>
      </c>
      <c r="B819" s="88" t="str">
        <f>IF('رصد درجات'!B819="","",'رصد درجات'!B819)</f>
        <v/>
      </c>
      <c r="C819" s="88" t="str">
        <f>IF('رصد درجات'!C819="","",'رصد درجات'!C819)</f>
        <v/>
      </c>
      <c r="D819" s="104" t="str">
        <f>IF('رصد درجات'!D819="","",'رصد درجات'!D819)</f>
        <v/>
      </c>
      <c r="E819" s="88" t="str">
        <f>IF('رصد درجات'!E819="","",'رصد درجات'!E819)</f>
        <v/>
      </c>
      <c r="F819" s="88" t="str">
        <f>IF('رصد درجات'!F819="","",'رصد درجات'!F819)</f>
        <v/>
      </c>
      <c r="G819" s="88" t="str">
        <f>IF('رصد درجات'!G819="","",'رصد درجات'!G819)</f>
        <v/>
      </c>
      <c r="H819" s="88" t="str">
        <f>IF('رصد درجات'!H819="","",'رصد درجات'!H819)</f>
        <v/>
      </c>
      <c r="I819" s="88" t="str">
        <f>IF('رصد درجات'!I819="","",'رصد درجات'!I819)</f>
        <v/>
      </c>
      <c r="J819" s="88" t="str">
        <f>IF('رصد درجات'!J819="","",'رصد درجات'!J819)</f>
        <v/>
      </c>
      <c r="K819" s="88" t="str">
        <f>IF('رصد درجات'!K819="","",'رصد درجات'!K819)</f>
        <v/>
      </c>
      <c r="L819" s="88" t="str">
        <f>IF('رصد درجات'!L819="","",'رصد درجات'!L819)</f>
        <v/>
      </c>
      <c r="M819" s="105" t="str">
        <f>IF('رصد درجات'!M819="","",'رصد درجات'!M819)</f>
        <v/>
      </c>
      <c r="N819" s="105" t="str">
        <f>IF('رصد درجات'!N819="","",'رصد درجات'!N819)</f>
        <v/>
      </c>
      <c r="O819" s="88" t="str">
        <f>IF(C819="","",'رصد درجات'!Y819)</f>
        <v/>
      </c>
      <c r="P819" s="88" t="str">
        <f>IF(C819="","",'رصد درجات'!AL819)</f>
        <v/>
      </c>
      <c r="Q819" s="88" t="str">
        <f t="shared" si="1061"/>
        <v/>
      </c>
      <c r="R819" s="103" t="str">
        <f t="shared" si="1062"/>
        <v/>
      </c>
      <c r="S819" s="88" t="str">
        <f>IF(C819="","",'رصد درجات'!AV819)</f>
        <v/>
      </c>
      <c r="T819" s="88" t="str">
        <f>IF(C819="","",'رصد درجات'!BI819)</f>
        <v/>
      </c>
      <c r="U819" s="88" t="str">
        <f t="shared" si="1063"/>
        <v/>
      </c>
      <c r="V819" s="88" t="str">
        <f t="shared" si="1064"/>
        <v/>
      </c>
      <c r="W819" s="88" t="str">
        <f t="shared" si="1065"/>
        <v/>
      </c>
      <c r="X819" s="106" t="str">
        <f t="shared" si="1066"/>
        <v/>
      </c>
      <c r="Y819" s="107" t="str">
        <f>IF(C819="","",'رصد درجات'!Z819)</f>
        <v/>
      </c>
      <c r="Z819" s="107" t="str">
        <f>IF(C819="","",'رصد درجات'!AM819)</f>
        <v/>
      </c>
      <c r="AA819" s="107" t="str">
        <f t="shared" si="1037"/>
        <v/>
      </c>
      <c r="AB819" s="107" t="str">
        <f t="shared" si="1067"/>
        <v/>
      </c>
      <c r="AC819" s="107" t="str">
        <f>IF(C819="","",'رصد درجات'!AV819)</f>
        <v/>
      </c>
      <c r="AD819" s="107" t="str">
        <f>IF(C819="","",'رصد درجات'!BI819)</f>
        <v/>
      </c>
      <c r="AE819" s="107" t="str">
        <f t="shared" si="1038"/>
        <v/>
      </c>
      <c r="AF819" s="107" t="str">
        <f t="shared" si="1039"/>
        <v/>
      </c>
      <c r="AG819" s="107" t="str">
        <f t="shared" si="1068"/>
        <v/>
      </c>
      <c r="AH819" s="108" t="str">
        <f t="shared" si="1069"/>
        <v/>
      </c>
      <c r="AI819" s="107" t="str">
        <f>IF(C819="","",'رصد درجات'!AA819)</f>
        <v/>
      </c>
      <c r="AJ819" s="107" t="str">
        <f>IF(C819="","",'رصد درجات'!AN819)</f>
        <v/>
      </c>
      <c r="AK819" s="107" t="str">
        <f t="shared" si="1040"/>
        <v/>
      </c>
      <c r="AL819" s="109" t="str">
        <f t="shared" si="1070"/>
        <v/>
      </c>
      <c r="AM819" s="107" t="str">
        <f>IF(C819="","",'رصد درجات'!AX819)</f>
        <v/>
      </c>
      <c r="AN819" s="107" t="str">
        <f>IF(C819="","",'رصد درجات'!BK819)</f>
        <v/>
      </c>
      <c r="AO819" s="107" t="str">
        <f t="shared" si="1041"/>
        <v/>
      </c>
      <c r="AP819" s="107" t="str">
        <f t="shared" si="1042"/>
        <v/>
      </c>
      <c r="AQ819" s="107" t="str">
        <f t="shared" si="1043"/>
        <v/>
      </c>
      <c r="AR819" s="108" t="str">
        <f t="shared" si="1071"/>
        <v/>
      </c>
      <c r="AS819" s="107" t="str">
        <f>IF(C819="","",'رصد درجات'!AB819)</f>
        <v/>
      </c>
      <c r="AT819" s="107" t="str">
        <f>IF(C819="","",'رصد درجات'!AO819)</f>
        <v/>
      </c>
      <c r="AU819" s="107" t="str">
        <f>IF(C819="","",'رصد درجات'!AP819)</f>
        <v/>
      </c>
      <c r="AV819" s="107" t="str">
        <f t="shared" si="1044"/>
        <v/>
      </c>
      <c r="AW819" s="107" t="str">
        <f t="shared" si="1072"/>
        <v/>
      </c>
      <c r="AX819" s="107" t="str">
        <f>IF(C819="","",'رصد درجات'!AY819)</f>
        <v/>
      </c>
      <c r="AY819" s="107" t="str">
        <f>IF(C819="","",'رصد درجات'!BL819)</f>
        <v/>
      </c>
      <c r="AZ819" s="107" t="str">
        <f>IF(C819="","",'رصد درجات'!BM819)</f>
        <v/>
      </c>
      <c r="BA819" s="107" t="str">
        <f t="shared" si="1045"/>
        <v/>
      </c>
      <c r="BB819" s="107" t="str">
        <f t="shared" si="1046"/>
        <v/>
      </c>
      <c r="BC819" s="107" t="str">
        <f t="shared" si="1047"/>
        <v/>
      </c>
      <c r="BD819" s="107" t="str">
        <f t="shared" si="1048"/>
        <v/>
      </c>
      <c r="BE819" s="108" t="str">
        <f t="shared" si="1073"/>
        <v/>
      </c>
      <c r="BF819" s="107" t="str">
        <f>IF(C819="","",'رصد درجات'!AC819)</f>
        <v/>
      </c>
      <c r="BG819" s="107" t="str">
        <f>IF(C819="","",'رصد درجات'!AI819)</f>
        <v/>
      </c>
      <c r="BH819" s="107" t="str">
        <f>IF(C819="","",'رصد درجات'!AQ819)</f>
        <v/>
      </c>
      <c r="BI819" s="107" t="str">
        <f t="shared" si="1049"/>
        <v/>
      </c>
      <c r="BJ819" s="107" t="str">
        <f t="shared" si="1074"/>
        <v/>
      </c>
      <c r="BK819" s="107" t="str">
        <f>IF(C819="","",'رصد درجات'!AZ819)</f>
        <v/>
      </c>
      <c r="BL819" s="107" t="str">
        <f>IF(C819="","",'رصد درجات'!BF819)</f>
        <v/>
      </c>
      <c r="BM819" s="107" t="str">
        <f>IF(C819="","",'رصد درجات'!BN819)</f>
        <v/>
      </c>
      <c r="BN819" s="107" t="str">
        <f t="shared" si="1050"/>
        <v/>
      </c>
      <c r="BO819" s="107" t="str">
        <f t="shared" si="1051"/>
        <v/>
      </c>
      <c r="BP819" s="107" t="str">
        <f t="shared" si="1052"/>
        <v/>
      </c>
      <c r="BQ819" s="107" t="str">
        <f t="shared" si="1053"/>
        <v/>
      </c>
      <c r="BR819" s="108" t="str">
        <f t="shared" si="1075"/>
        <v/>
      </c>
      <c r="BS819" s="107" t="str">
        <f>IF(C819="","",'رصد درجات'!AD819)</f>
        <v/>
      </c>
      <c r="BT819" s="107" t="str">
        <f>IF(C819="","",'رصد درجات'!AR819)</f>
        <v/>
      </c>
      <c r="BU819" s="107" t="str">
        <f t="shared" si="1054"/>
        <v/>
      </c>
      <c r="BV819" s="107" t="str">
        <f t="shared" si="1076"/>
        <v/>
      </c>
      <c r="BW819" s="107" t="str">
        <f>IF(C819="","",'رصد درجات'!BA819)</f>
        <v/>
      </c>
      <c r="BX819" s="107" t="str">
        <f>IF(C819="","",'رصد درجات'!BO819)</f>
        <v/>
      </c>
      <c r="BY819" s="107" t="str">
        <f t="shared" si="1055"/>
        <v/>
      </c>
      <c r="BZ819" s="107" t="str">
        <f t="shared" si="1077"/>
        <v/>
      </c>
      <c r="CA819" s="107" t="str">
        <f t="shared" si="1056"/>
        <v/>
      </c>
      <c r="CB819" s="108" t="str">
        <f t="shared" si="1078"/>
        <v/>
      </c>
      <c r="CC819" s="107" t="str">
        <f>IF(C819="","",'رصد درجات'!AE819)</f>
        <v/>
      </c>
      <c r="CD819" s="107" t="str">
        <f>IF(C819="","",'رصد درجات'!AJ819)</f>
        <v/>
      </c>
      <c r="CE819" s="107" t="str">
        <f>IF(C819="","",'رصد درجات'!AS819)</f>
        <v/>
      </c>
      <c r="CF819" s="107" t="str">
        <f t="shared" si="1057"/>
        <v/>
      </c>
      <c r="CG819" s="107" t="str">
        <f t="shared" si="1079"/>
        <v/>
      </c>
      <c r="CH819" s="107" t="str">
        <f>IF(C819="","",'رصد درجات'!BB819)</f>
        <v/>
      </c>
      <c r="CI819" s="107" t="str">
        <f>IF(C819="","",'رصد درجات'!BF819)</f>
        <v/>
      </c>
      <c r="CJ819" s="107" t="str">
        <f>IF(C819="","",'رصد درجات'!BP819)</f>
        <v/>
      </c>
      <c r="CK819" s="107" t="str">
        <f t="shared" si="1058"/>
        <v/>
      </c>
      <c r="CL819" s="107" t="str">
        <f t="shared" si="1059"/>
        <v/>
      </c>
      <c r="CM819" s="107" t="str">
        <f t="shared" si="1060"/>
        <v/>
      </c>
      <c r="CN819" s="107" t="str">
        <f t="shared" si="1080"/>
        <v/>
      </c>
      <c r="CO819" s="108" t="str">
        <f t="shared" si="1081"/>
        <v/>
      </c>
      <c r="CP819" s="110" t="str">
        <f>IF(C819="","",'رصد درجات'!AF819)</f>
        <v/>
      </c>
      <c r="CQ819" s="103" t="str">
        <f t="shared" si="1082"/>
        <v/>
      </c>
      <c r="CR819" s="110" t="str">
        <f>IF(C819="","",'رصد درجات'!BC819)</f>
        <v/>
      </c>
      <c r="CS819" s="110" t="str">
        <f t="shared" si="1083"/>
        <v/>
      </c>
      <c r="CT819" s="110" t="str">
        <f t="shared" si="1084"/>
        <v/>
      </c>
      <c r="CU819" s="103" t="str">
        <f t="shared" si="1085"/>
        <v/>
      </c>
      <c r="CV819" s="107" t="str">
        <f>IF(C819="","",'رصد درجات'!AG819)</f>
        <v/>
      </c>
      <c r="CW819" s="107" t="str">
        <f t="shared" si="1086"/>
        <v/>
      </c>
      <c r="CX819" s="107" t="str">
        <f>IF(C819="","",'رصد درجات'!BD819)</f>
        <v/>
      </c>
      <c r="CY819" s="110" t="str">
        <f t="shared" si="1087"/>
        <v/>
      </c>
      <c r="CZ819" s="110" t="str">
        <f t="shared" si="1088"/>
        <v/>
      </c>
      <c r="DA819" s="103" t="str">
        <f t="shared" si="1089"/>
        <v/>
      </c>
      <c r="DB819" s="111" t="str">
        <f t="shared" si="1090"/>
        <v/>
      </c>
      <c r="DC819" s="112" t="str">
        <f t="shared" si="1091"/>
        <v/>
      </c>
      <c r="DD819" s="111" t="str">
        <f t="shared" si="1092"/>
        <v/>
      </c>
      <c r="DE819" s="112" t="str">
        <f t="shared" si="1093"/>
        <v/>
      </c>
      <c r="DF819" s="107" t="str">
        <f>IF(C819="","",'رصد درجات'!AH819)</f>
        <v/>
      </c>
      <c r="DG819" s="107" t="str">
        <f>IF(C819="","",'رصد درجات'!AT819)</f>
        <v/>
      </c>
      <c r="DH819" s="107" t="str">
        <f t="shared" si="1094"/>
        <v/>
      </c>
      <c r="DI819" s="107" t="str">
        <f t="shared" si="1095"/>
        <v/>
      </c>
      <c r="DJ819" s="107" t="str">
        <f>IF(C819="","",'رصد درجات'!BE819)</f>
        <v/>
      </c>
      <c r="DK819" s="107" t="str">
        <f>IF(C819="","",'رصد درجات'!BQ819)</f>
        <v/>
      </c>
      <c r="DL819" s="107" t="str">
        <f t="shared" si="1096"/>
        <v/>
      </c>
      <c r="DM819" s="107" t="str">
        <f t="shared" si="1097"/>
        <v/>
      </c>
      <c r="DN819" s="107" t="str">
        <f t="shared" si="1098"/>
        <v/>
      </c>
      <c r="DO819" s="108" t="str">
        <f t="shared" si="1099"/>
        <v/>
      </c>
      <c r="DP819" s="81" t="str">
        <f t="shared" si="1100"/>
        <v/>
      </c>
      <c r="DQ819" s="113" t="str">
        <f t="shared" si="1101"/>
        <v/>
      </c>
      <c r="DR819" s="9">
        <f t="shared" si="1102"/>
        <v>0</v>
      </c>
      <c r="DS819" s="114" t="str">
        <f t="shared" si="1103"/>
        <v/>
      </c>
      <c r="DT819" s="115" t="str">
        <f t="shared" si="1104"/>
        <v/>
      </c>
      <c r="DU819" s="115" t="str">
        <f t="shared" si="1105"/>
        <v/>
      </c>
      <c r="DV819" s="115" t="str">
        <f t="shared" si="1106"/>
        <v/>
      </c>
      <c r="DW819" s="115" t="str">
        <f t="shared" si="1107"/>
        <v/>
      </c>
      <c r="DX819" s="115" t="str">
        <f t="shared" si="1108"/>
        <v/>
      </c>
      <c r="DY819" s="115" t="str">
        <f t="shared" si="1109"/>
        <v/>
      </c>
      <c r="DZ819" s="115" t="str">
        <f t="shared" si="1110"/>
        <v/>
      </c>
      <c r="EA819" s="253"/>
      <c r="EB819" s="253"/>
      <c r="EC819" s="253"/>
      <c r="ED819" s="253"/>
      <c r="EE819" s="253"/>
      <c r="EF819" s="253"/>
      <c r="EG819" s="253"/>
      <c r="EH819" s="253"/>
      <c r="EI819" s="253"/>
      <c r="EJ819" s="253"/>
      <c r="EK819" s="259"/>
      <c r="EL819" s="261" t="str">
        <f t="shared" si="1111"/>
        <v/>
      </c>
      <c r="EM819" s="9"/>
      <c r="EN819" s="9"/>
      <c r="EO819" s="81"/>
      <c r="EP819" s="82"/>
      <c r="EQ819" s="9"/>
      <c r="ER819" s="9"/>
      <c r="ES819" s="10"/>
    </row>
    <row r="820" spans="1:149" s="11" customFormat="1" ht="27" customHeight="1" thickBot="1">
      <c r="A820" s="88" t="str">
        <f>IF('رصد درجات'!A820="","",'رصد درجات'!A820)</f>
        <v/>
      </c>
      <c r="B820" s="88" t="str">
        <f>IF('رصد درجات'!B820="","",'رصد درجات'!B820)</f>
        <v/>
      </c>
      <c r="C820" s="88" t="str">
        <f>IF('رصد درجات'!C820="","",'رصد درجات'!C820)</f>
        <v/>
      </c>
      <c r="D820" s="104" t="str">
        <f>IF('رصد درجات'!D820="","",'رصد درجات'!D820)</f>
        <v/>
      </c>
      <c r="E820" s="88" t="str">
        <f>IF('رصد درجات'!E820="","",'رصد درجات'!E820)</f>
        <v/>
      </c>
      <c r="F820" s="88" t="str">
        <f>IF('رصد درجات'!F820="","",'رصد درجات'!F820)</f>
        <v/>
      </c>
      <c r="G820" s="88" t="str">
        <f>IF('رصد درجات'!G820="","",'رصد درجات'!G820)</f>
        <v/>
      </c>
      <c r="H820" s="88" t="str">
        <f>IF('رصد درجات'!H820="","",'رصد درجات'!H820)</f>
        <v/>
      </c>
      <c r="I820" s="88" t="str">
        <f>IF('رصد درجات'!I820="","",'رصد درجات'!I820)</f>
        <v/>
      </c>
      <c r="J820" s="88" t="str">
        <f>IF('رصد درجات'!J820="","",'رصد درجات'!J820)</f>
        <v/>
      </c>
      <c r="K820" s="88" t="str">
        <f>IF('رصد درجات'!K820="","",'رصد درجات'!K820)</f>
        <v/>
      </c>
      <c r="L820" s="88" t="str">
        <f>IF('رصد درجات'!L820="","",'رصد درجات'!L820)</f>
        <v/>
      </c>
      <c r="M820" s="105" t="str">
        <f>IF('رصد درجات'!M820="","",'رصد درجات'!M820)</f>
        <v/>
      </c>
      <c r="N820" s="105" t="str">
        <f>IF('رصد درجات'!N820="","",'رصد درجات'!N820)</f>
        <v/>
      </c>
      <c r="O820" s="88" t="str">
        <f>IF(C820="","",'رصد درجات'!Y820)</f>
        <v/>
      </c>
      <c r="P820" s="88" t="str">
        <f>IF(C820="","",'رصد درجات'!AL820)</f>
        <v/>
      </c>
      <c r="Q820" s="88" t="str">
        <f t="shared" si="1061"/>
        <v/>
      </c>
      <c r="R820" s="103" t="str">
        <f t="shared" si="1062"/>
        <v/>
      </c>
      <c r="S820" s="88" t="str">
        <f>IF(C820="","",'رصد درجات'!AV820)</f>
        <v/>
      </c>
      <c r="T820" s="88" t="str">
        <f>IF(C820="","",'رصد درجات'!BI820)</f>
        <v/>
      </c>
      <c r="U820" s="88" t="str">
        <f t="shared" si="1063"/>
        <v/>
      </c>
      <c r="V820" s="88" t="str">
        <f t="shared" si="1064"/>
        <v/>
      </c>
      <c r="W820" s="88" t="str">
        <f t="shared" si="1065"/>
        <v/>
      </c>
      <c r="X820" s="106" t="str">
        <f t="shared" si="1066"/>
        <v/>
      </c>
      <c r="Y820" s="107" t="str">
        <f>IF(C820="","",'رصد درجات'!Z820)</f>
        <v/>
      </c>
      <c r="Z820" s="107" t="str">
        <f>IF(C820="","",'رصد درجات'!AM820)</f>
        <v/>
      </c>
      <c r="AA820" s="107" t="str">
        <f t="shared" si="1037"/>
        <v/>
      </c>
      <c r="AB820" s="107" t="str">
        <f t="shared" si="1067"/>
        <v/>
      </c>
      <c r="AC820" s="107" t="str">
        <f>IF(C820="","",'رصد درجات'!AV820)</f>
        <v/>
      </c>
      <c r="AD820" s="107" t="str">
        <f>IF(C820="","",'رصد درجات'!BI820)</f>
        <v/>
      </c>
      <c r="AE820" s="107" t="str">
        <f t="shared" si="1038"/>
        <v/>
      </c>
      <c r="AF820" s="107" t="str">
        <f t="shared" si="1039"/>
        <v/>
      </c>
      <c r="AG820" s="107" t="str">
        <f t="shared" si="1068"/>
        <v/>
      </c>
      <c r="AH820" s="108" t="str">
        <f t="shared" si="1069"/>
        <v/>
      </c>
      <c r="AI820" s="107" t="str">
        <f>IF(C820="","",'رصد درجات'!AA820)</f>
        <v/>
      </c>
      <c r="AJ820" s="107" t="str">
        <f>IF(C820="","",'رصد درجات'!AN820)</f>
        <v/>
      </c>
      <c r="AK820" s="107" t="str">
        <f t="shared" si="1040"/>
        <v/>
      </c>
      <c r="AL820" s="109" t="str">
        <f t="shared" si="1070"/>
        <v/>
      </c>
      <c r="AM820" s="107" t="str">
        <f>IF(C820="","",'رصد درجات'!AX820)</f>
        <v/>
      </c>
      <c r="AN820" s="107" t="str">
        <f>IF(C820="","",'رصد درجات'!BK820)</f>
        <v/>
      </c>
      <c r="AO820" s="107" t="str">
        <f t="shared" si="1041"/>
        <v/>
      </c>
      <c r="AP820" s="107" t="str">
        <f t="shared" si="1042"/>
        <v/>
      </c>
      <c r="AQ820" s="107" t="str">
        <f t="shared" si="1043"/>
        <v/>
      </c>
      <c r="AR820" s="108" t="str">
        <f t="shared" si="1071"/>
        <v/>
      </c>
      <c r="AS820" s="107" t="str">
        <f>IF(C820="","",'رصد درجات'!AB820)</f>
        <v/>
      </c>
      <c r="AT820" s="107" t="str">
        <f>IF(C820="","",'رصد درجات'!AO820)</f>
        <v/>
      </c>
      <c r="AU820" s="107" t="str">
        <f>IF(C820="","",'رصد درجات'!AP820)</f>
        <v/>
      </c>
      <c r="AV820" s="107" t="str">
        <f t="shared" si="1044"/>
        <v/>
      </c>
      <c r="AW820" s="107" t="str">
        <f t="shared" si="1072"/>
        <v/>
      </c>
      <c r="AX820" s="107" t="str">
        <f>IF(C820="","",'رصد درجات'!AY820)</f>
        <v/>
      </c>
      <c r="AY820" s="107" t="str">
        <f>IF(C820="","",'رصد درجات'!BL820)</f>
        <v/>
      </c>
      <c r="AZ820" s="107" t="str">
        <f>IF(C820="","",'رصد درجات'!BM820)</f>
        <v/>
      </c>
      <c r="BA820" s="107" t="str">
        <f t="shared" si="1045"/>
        <v/>
      </c>
      <c r="BB820" s="107" t="str">
        <f t="shared" si="1046"/>
        <v/>
      </c>
      <c r="BC820" s="107" t="str">
        <f t="shared" si="1047"/>
        <v/>
      </c>
      <c r="BD820" s="107" t="str">
        <f t="shared" si="1048"/>
        <v/>
      </c>
      <c r="BE820" s="108" t="str">
        <f t="shared" si="1073"/>
        <v/>
      </c>
      <c r="BF820" s="107" t="str">
        <f>IF(C820="","",'رصد درجات'!AC820)</f>
        <v/>
      </c>
      <c r="BG820" s="107" t="str">
        <f>IF(C820="","",'رصد درجات'!AI820)</f>
        <v/>
      </c>
      <c r="BH820" s="107" t="str">
        <f>IF(C820="","",'رصد درجات'!AQ820)</f>
        <v/>
      </c>
      <c r="BI820" s="107" t="str">
        <f t="shared" si="1049"/>
        <v/>
      </c>
      <c r="BJ820" s="107" t="str">
        <f t="shared" si="1074"/>
        <v/>
      </c>
      <c r="BK820" s="107" t="str">
        <f>IF(C820="","",'رصد درجات'!AZ820)</f>
        <v/>
      </c>
      <c r="BL820" s="107" t="str">
        <f>IF(C820="","",'رصد درجات'!BF820)</f>
        <v/>
      </c>
      <c r="BM820" s="107" t="str">
        <f>IF(C820="","",'رصد درجات'!BN820)</f>
        <v/>
      </c>
      <c r="BN820" s="107" t="str">
        <f t="shared" si="1050"/>
        <v/>
      </c>
      <c r="BO820" s="107" t="str">
        <f t="shared" si="1051"/>
        <v/>
      </c>
      <c r="BP820" s="107" t="str">
        <f t="shared" si="1052"/>
        <v/>
      </c>
      <c r="BQ820" s="107" t="str">
        <f t="shared" si="1053"/>
        <v/>
      </c>
      <c r="BR820" s="108" t="str">
        <f t="shared" si="1075"/>
        <v/>
      </c>
      <c r="BS820" s="107" t="str">
        <f>IF(C820="","",'رصد درجات'!AD820)</f>
        <v/>
      </c>
      <c r="BT820" s="107" t="str">
        <f>IF(C820="","",'رصد درجات'!AR820)</f>
        <v/>
      </c>
      <c r="BU820" s="107" t="str">
        <f t="shared" si="1054"/>
        <v/>
      </c>
      <c r="BV820" s="107" t="str">
        <f t="shared" si="1076"/>
        <v/>
      </c>
      <c r="BW820" s="107" t="str">
        <f>IF(C820="","",'رصد درجات'!BA820)</f>
        <v/>
      </c>
      <c r="BX820" s="107" t="str">
        <f>IF(C820="","",'رصد درجات'!BO820)</f>
        <v/>
      </c>
      <c r="BY820" s="107" t="str">
        <f t="shared" si="1055"/>
        <v/>
      </c>
      <c r="BZ820" s="107" t="str">
        <f t="shared" si="1077"/>
        <v/>
      </c>
      <c r="CA820" s="107" t="str">
        <f t="shared" si="1056"/>
        <v/>
      </c>
      <c r="CB820" s="108" t="str">
        <f t="shared" si="1078"/>
        <v/>
      </c>
      <c r="CC820" s="107" t="str">
        <f>IF(C820="","",'رصد درجات'!AE820)</f>
        <v/>
      </c>
      <c r="CD820" s="107" t="str">
        <f>IF(C820="","",'رصد درجات'!AJ820)</f>
        <v/>
      </c>
      <c r="CE820" s="107" t="str">
        <f>IF(C820="","",'رصد درجات'!AS820)</f>
        <v/>
      </c>
      <c r="CF820" s="107" t="str">
        <f t="shared" si="1057"/>
        <v/>
      </c>
      <c r="CG820" s="107" t="str">
        <f t="shared" si="1079"/>
        <v/>
      </c>
      <c r="CH820" s="107" t="str">
        <f>IF(C820="","",'رصد درجات'!BB820)</f>
        <v/>
      </c>
      <c r="CI820" s="107" t="str">
        <f>IF(C820="","",'رصد درجات'!BF820)</f>
        <v/>
      </c>
      <c r="CJ820" s="107" t="str">
        <f>IF(C820="","",'رصد درجات'!BP820)</f>
        <v/>
      </c>
      <c r="CK820" s="107" t="str">
        <f t="shared" si="1058"/>
        <v/>
      </c>
      <c r="CL820" s="107" t="str">
        <f t="shared" si="1059"/>
        <v/>
      </c>
      <c r="CM820" s="107" t="str">
        <f t="shared" si="1060"/>
        <v/>
      </c>
      <c r="CN820" s="107" t="str">
        <f t="shared" si="1080"/>
        <v/>
      </c>
      <c r="CO820" s="108" t="str">
        <f t="shared" si="1081"/>
        <v/>
      </c>
      <c r="CP820" s="110" t="str">
        <f>IF(C820="","",'رصد درجات'!AF820)</f>
        <v/>
      </c>
      <c r="CQ820" s="103" t="str">
        <f t="shared" si="1082"/>
        <v/>
      </c>
      <c r="CR820" s="110" t="str">
        <f>IF(C820="","",'رصد درجات'!BC820)</f>
        <v/>
      </c>
      <c r="CS820" s="110" t="str">
        <f t="shared" si="1083"/>
        <v/>
      </c>
      <c r="CT820" s="110" t="str">
        <f t="shared" si="1084"/>
        <v/>
      </c>
      <c r="CU820" s="103" t="str">
        <f t="shared" si="1085"/>
        <v/>
      </c>
      <c r="CV820" s="107" t="str">
        <f>IF(C820="","",'رصد درجات'!AG820)</f>
        <v/>
      </c>
      <c r="CW820" s="107" t="str">
        <f t="shared" si="1086"/>
        <v/>
      </c>
      <c r="CX820" s="107" t="str">
        <f>IF(C820="","",'رصد درجات'!BD820)</f>
        <v/>
      </c>
      <c r="CY820" s="110" t="str">
        <f t="shared" si="1087"/>
        <v/>
      </c>
      <c r="CZ820" s="110" t="str">
        <f t="shared" si="1088"/>
        <v/>
      </c>
      <c r="DA820" s="103" t="str">
        <f t="shared" si="1089"/>
        <v/>
      </c>
      <c r="DB820" s="111" t="str">
        <f t="shared" si="1090"/>
        <v/>
      </c>
      <c r="DC820" s="112" t="str">
        <f t="shared" si="1091"/>
        <v/>
      </c>
      <c r="DD820" s="111" t="str">
        <f t="shared" si="1092"/>
        <v/>
      </c>
      <c r="DE820" s="112" t="str">
        <f t="shared" si="1093"/>
        <v/>
      </c>
      <c r="DF820" s="107" t="str">
        <f>IF(C820="","",'رصد درجات'!AH820)</f>
        <v/>
      </c>
      <c r="DG820" s="107" t="str">
        <f>IF(C820="","",'رصد درجات'!AT820)</f>
        <v/>
      </c>
      <c r="DH820" s="107" t="str">
        <f t="shared" si="1094"/>
        <v/>
      </c>
      <c r="DI820" s="107" t="str">
        <f t="shared" si="1095"/>
        <v/>
      </c>
      <c r="DJ820" s="107" t="str">
        <f>IF(C820="","",'رصد درجات'!BE820)</f>
        <v/>
      </c>
      <c r="DK820" s="107" t="str">
        <f>IF(C820="","",'رصد درجات'!BQ820)</f>
        <v/>
      </c>
      <c r="DL820" s="107" t="str">
        <f t="shared" si="1096"/>
        <v/>
      </c>
      <c r="DM820" s="107" t="str">
        <f t="shared" si="1097"/>
        <v/>
      </c>
      <c r="DN820" s="107" t="str">
        <f t="shared" si="1098"/>
        <v/>
      </c>
      <c r="DO820" s="108" t="str">
        <f t="shared" si="1099"/>
        <v/>
      </c>
      <c r="DP820" s="81" t="str">
        <f t="shared" si="1100"/>
        <v/>
      </c>
      <c r="DQ820" s="113" t="str">
        <f t="shared" si="1101"/>
        <v/>
      </c>
      <c r="DR820" s="9">
        <f t="shared" si="1102"/>
        <v>0</v>
      </c>
      <c r="DS820" s="114" t="str">
        <f t="shared" si="1103"/>
        <v/>
      </c>
      <c r="DT820" s="115" t="str">
        <f t="shared" si="1104"/>
        <v/>
      </c>
      <c r="DU820" s="115" t="str">
        <f t="shared" si="1105"/>
        <v/>
      </c>
      <c r="DV820" s="115" t="str">
        <f t="shared" si="1106"/>
        <v/>
      </c>
      <c r="DW820" s="115" t="str">
        <f t="shared" si="1107"/>
        <v/>
      </c>
      <c r="DX820" s="115" t="str">
        <f t="shared" si="1108"/>
        <v/>
      </c>
      <c r="DY820" s="115" t="str">
        <f t="shared" si="1109"/>
        <v/>
      </c>
      <c r="DZ820" s="115" t="str">
        <f t="shared" si="1110"/>
        <v/>
      </c>
      <c r="EA820" s="253"/>
      <c r="EB820" s="253"/>
      <c r="EC820" s="253"/>
      <c r="ED820" s="253"/>
      <c r="EE820" s="253"/>
      <c r="EF820" s="253"/>
      <c r="EG820" s="253"/>
      <c r="EH820" s="253"/>
      <c r="EI820" s="253"/>
      <c r="EJ820" s="253"/>
      <c r="EK820" s="259"/>
      <c r="EL820" s="261" t="str">
        <f t="shared" si="1111"/>
        <v/>
      </c>
      <c r="EM820" s="9"/>
      <c r="EN820" s="9"/>
      <c r="EO820" s="81"/>
      <c r="EP820" s="82"/>
      <c r="EQ820" s="9"/>
      <c r="ER820" s="9"/>
      <c r="ES820" s="10"/>
    </row>
    <row r="821" spans="1:149" s="11" customFormat="1" ht="27" customHeight="1" thickBot="1">
      <c r="A821" s="88" t="str">
        <f>IF('رصد درجات'!A821="","",'رصد درجات'!A821)</f>
        <v/>
      </c>
      <c r="B821" s="88" t="str">
        <f>IF('رصد درجات'!B821="","",'رصد درجات'!B821)</f>
        <v/>
      </c>
      <c r="C821" s="88" t="str">
        <f>IF('رصد درجات'!C821="","",'رصد درجات'!C821)</f>
        <v/>
      </c>
      <c r="D821" s="104" t="str">
        <f>IF('رصد درجات'!D821="","",'رصد درجات'!D821)</f>
        <v/>
      </c>
      <c r="E821" s="88" t="str">
        <f>IF('رصد درجات'!E821="","",'رصد درجات'!E821)</f>
        <v/>
      </c>
      <c r="F821" s="88" t="str">
        <f>IF('رصد درجات'!F821="","",'رصد درجات'!F821)</f>
        <v/>
      </c>
      <c r="G821" s="88" t="str">
        <f>IF('رصد درجات'!G821="","",'رصد درجات'!G821)</f>
        <v/>
      </c>
      <c r="H821" s="88" t="str">
        <f>IF('رصد درجات'!H821="","",'رصد درجات'!H821)</f>
        <v/>
      </c>
      <c r="I821" s="88" t="str">
        <f>IF('رصد درجات'!I821="","",'رصد درجات'!I821)</f>
        <v/>
      </c>
      <c r="J821" s="88" t="str">
        <f>IF('رصد درجات'!J821="","",'رصد درجات'!J821)</f>
        <v/>
      </c>
      <c r="K821" s="88" t="str">
        <f>IF('رصد درجات'!K821="","",'رصد درجات'!K821)</f>
        <v/>
      </c>
      <c r="L821" s="88" t="str">
        <f>IF('رصد درجات'!L821="","",'رصد درجات'!L821)</f>
        <v/>
      </c>
      <c r="M821" s="105" t="str">
        <f>IF('رصد درجات'!M821="","",'رصد درجات'!M821)</f>
        <v/>
      </c>
      <c r="N821" s="105" t="str">
        <f>IF('رصد درجات'!N821="","",'رصد درجات'!N821)</f>
        <v/>
      </c>
      <c r="O821" s="88" t="str">
        <f>IF(C821="","",'رصد درجات'!Y821)</f>
        <v/>
      </c>
      <c r="P821" s="88" t="str">
        <f>IF(C821="","",'رصد درجات'!AL821)</f>
        <v/>
      </c>
      <c r="Q821" s="88" t="str">
        <f t="shared" si="1061"/>
        <v/>
      </c>
      <c r="R821" s="103" t="str">
        <f t="shared" si="1062"/>
        <v/>
      </c>
      <c r="S821" s="88" t="str">
        <f>IF(C821="","",'رصد درجات'!AV821)</f>
        <v/>
      </c>
      <c r="T821" s="88" t="str">
        <f>IF(C821="","",'رصد درجات'!BI821)</f>
        <v/>
      </c>
      <c r="U821" s="88" t="str">
        <f t="shared" si="1063"/>
        <v/>
      </c>
      <c r="V821" s="88" t="str">
        <f t="shared" si="1064"/>
        <v/>
      </c>
      <c r="W821" s="88" t="str">
        <f t="shared" si="1065"/>
        <v/>
      </c>
      <c r="X821" s="106" t="str">
        <f t="shared" si="1066"/>
        <v/>
      </c>
      <c r="Y821" s="107" t="str">
        <f>IF(C821="","",'رصد درجات'!Z821)</f>
        <v/>
      </c>
      <c r="Z821" s="107" t="str">
        <f>IF(C821="","",'رصد درجات'!AM821)</f>
        <v/>
      </c>
      <c r="AA821" s="107" t="str">
        <f t="shared" si="1037"/>
        <v/>
      </c>
      <c r="AB821" s="107" t="str">
        <f t="shared" si="1067"/>
        <v/>
      </c>
      <c r="AC821" s="107" t="str">
        <f>IF(C821="","",'رصد درجات'!AV821)</f>
        <v/>
      </c>
      <c r="AD821" s="107" t="str">
        <f>IF(C821="","",'رصد درجات'!BI821)</f>
        <v/>
      </c>
      <c r="AE821" s="107" t="str">
        <f t="shared" si="1038"/>
        <v/>
      </c>
      <c r="AF821" s="107" t="str">
        <f t="shared" si="1039"/>
        <v/>
      </c>
      <c r="AG821" s="107" t="str">
        <f t="shared" si="1068"/>
        <v/>
      </c>
      <c r="AH821" s="108" t="str">
        <f t="shared" si="1069"/>
        <v/>
      </c>
      <c r="AI821" s="107" t="str">
        <f>IF(C821="","",'رصد درجات'!AA821)</f>
        <v/>
      </c>
      <c r="AJ821" s="107" t="str">
        <f>IF(C821="","",'رصد درجات'!AN821)</f>
        <v/>
      </c>
      <c r="AK821" s="107" t="str">
        <f t="shared" si="1040"/>
        <v/>
      </c>
      <c r="AL821" s="109" t="str">
        <f t="shared" si="1070"/>
        <v/>
      </c>
      <c r="AM821" s="107" t="str">
        <f>IF(C821="","",'رصد درجات'!AX821)</f>
        <v/>
      </c>
      <c r="AN821" s="107" t="str">
        <f>IF(C821="","",'رصد درجات'!BK821)</f>
        <v/>
      </c>
      <c r="AO821" s="107" t="str">
        <f t="shared" si="1041"/>
        <v/>
      </c>
      <c r="AP821" s="107" t="str">
        <f t="shared" si="1042"/>
        <v/>
      </c>
      <c r="AQ821" s="107" t="str">
        <f t="shared" si="1043"/>
        <v/>
      </c>
      <c r="AR821" s="108" t="str">
        <f t="shared" si="1071"/>
        <v/>
      </c>
      <c r="AS821" s="107" t="str">
        <f>IF(C821="","",'رصد درجات'!AB821)</f>
        <v/>
      </c>
      <c r="AT821" s="107" t="str">
        <f>IF(C821="","",'رصد درجات'!AO821)</f>
        <v/>
      </c>
      <c r="AU821" s="107" t="str">
        <f>IF(C821="","",'رصد درجات'!AP821)</f>
        <v/>
      </c>
      <c r="AV821" s="107" t="str">
        <f t="shared" si="1044"/>
        <v/>
      </c>
      <c r="AW821" s="107" t="str">
        <f t="shared" si="1072"/>
        <v/>
      </c>
      <c r="AX821" s="107" t="str">
        <f>IF(C821="","",'رصد درجات'!AY821)</f>
        <v/>
      </c>
      <c r="AY821" s="107" t="str">
        <f>IF(C821="","",'رصد درجات'!BL821)</f>
        <v/>
      </c>
      <c r="AZ821" s="107" t="str">
        <f>IF(C821="","",'رصد درجات'!BM821)</f>
        <v/>
      </c>
      <c r="BA821" s="107" t="str">
        <f t="shared" si="1045"/>
        <v/>
      </c>
      <c r="BB821" s="107" t="str">
        <f t="shared" si="1046"/>
        <v/>
      </c>
      <c r="BC821" s="107" t="str">
        <f t="shared" si="1047"/>
        <v/>
      </c>
      <c r="BD821" s="107" t="str">
        <f t="shared" si="1048"/>
        <v/>
      </c>
      <c r="BE821" s="108" t="str">
        <f t="shared" si="1073"/>
        <v/>
      </c>
      <c r="BF821" s="107" t="str">
        <f>IF(C821="","",'رصد درجات'!AC821)</f>
        <v/>
      </c>
      <c r="BG821" s="107" t="str">
        <f>IF(C821="","",'رصد درجات'!AI821)</f>
        <v/>
      </c>
      <c r="BH821" s="107" t="str">
        <f>IF(C821="","",'رصد درجات'!AQ821)</f>
        <v/>
      </c>
      <c r="BI821" s="107" t="str">
        <f t="shared" si="1049"/>
        <v/>
      </c>
      <c r="BJ821" s="107" t="str">
        <f t="shared" si="1074"/>
        <v/>
      </c>
      <c r="BK821" s="107" t="str">
        <f>IF(C821="","",'رصد درجات'!AZ821)</f>
        <v/>
      </c>
      <c r="BL821" s="107" t="str">
        <f>IF(C821="","",'رصد درجات'!BF821)</f>
        <v/>
      </c>
      <c r="BM821" s="107" t="str">
        <f>IF(C821="","",'رصد درجات'!BN821)</f>
        <v/>
      </c>
      <c r="BN821" s="107" t="str">
        <f t="shared" si="1050"/>
        <v/>
      </c>
      <c r="BO821" s="107" t="str">
        <f t="shared" si="1051"/>
        <v/>
      </c>
      <c r="BP821" s="107" t="str">
        <f t="shared" si="1052"/>
        <v/>
      </c>
      <c r="BQ821" s="107" t="str">
        <f t="shared" si="1053"/>
        <v/>
      </c>
      <c r="BR821" s="108" t="str">
        <f t="shared" si="1075"/>
        <v/>
      </c>
      <c r="BS821" s="107" t="str">
        <f>IF(C821="","",'رصد درجات'!AD821)</f>
        <v/>
      </c>
      <c r="BT821" s="107" t="str">
        <f>IF(C821="","",'رصد درجات'!AR821)</f>
        <v/>
      </c>
      <c r="BU821" s="107" t="str">
        <f t="shared" si="1054"/>
        <v/>
      </c>
      <c r="BV821" s="107" t="str">
        <f t="shared" si="1076"/>
        <v/>
      </c>
      <c r="BW821" s="107" t="str">
        <f>IF(C821="","",'رصد درجات'!BA821)</f>
        <v/>
      </c>
      <c r="BX821" s="107" t="str">
        <f>IF(C821="","",'رصد درجات'!BO821)</f>
        <v/>
      </c>
      <c r="BY821" s="107" t="str">
        <f t="shared" si="1055"/>
        <v/>
      </c>
      <c r="BZ821" s="107" t="str">
        <f t="shared" si="1077"/>
        <v/>
      </c>
      <c r="CA821" s="107" t="str">
        <f t="shared" si="1056"/>
        <v/>
      </c>
      <c r="CB821" s="108" t="str">
        <f t="shared" si="1078"/>
        <v/>
      </c>
      <c r="CC821" s="107" t="str">
        <f>IF(C821="","",'رصد درجات'!AE821)</f>
        <v/>
      </c>
      <c r="CD821" s="107" t="str">
        <f>IF(C821="","",'رصد درجات'!AJ821)</f>
        <v/>
      </c>
      <c r="CE821" s="107" t="str">
        <f>IF(C821="","",'رصد درجات'!AS821)</f>
        <v/>
      </c>
      <c r="CF821" s="107" t="str">
        <f t="shared" si="1057"/>
        <v/>
      </c>
      <c r="CG821" s="107" t="str">
        <f t="shared" si="1079"/>
        <v/>
      </c>
      <c r="CH821" s="107" t="str">
        <f>IF(C821="","",'رصد درجات'!BB821)</f>
        <v/>
      </c>
      <c r="CI821" s="107" t="str">
        <f>IF(C821="","",'رصد درجات'!BF821)</f>
        <v/>
      </c>
      <c r="CJ821" s="107" t="str">
        <f>IF(C821="","",'رصد درجات'!BP821)</f>
        <v/>
      </c>
      <c r="CK821" s="107" t="str">
        <f t="shared" si="1058"/>
        <v/>
      </c>
      <c r="CL821" s="107" t="str">
        <f t="shared" si="1059"/>
        <v/>
      </c>
      <c r="CM821" s="107" t="str">
        <f t="shared" si="1060"/>
        <v/>
      </c>
      <c r="CN821" s="107" t="str">
        <f t="shared" si="1080"/>
        <v/>
      </c>
      <c r="CO821" s="108" t="str">
        <f t="shared" si="1081"/>
        <v/>
      </c>
      <c r="CP821" s="110" t="str">
        <f>IF(C821="","",'رصد درجات'!AF821)</f>
        <v/>
      </c>
      <c r="CQ821" s="103" t="str">
        <f t="shared" si="1082"/>
        <v/>
      </c>
      <c r="CR821" s="110" t="str">
        <f>IF(C821="","",'رصد درجات'!BC821)</f>
        <v/>
      </c>
      <c r="CS821" s="110" t="str">
        <f t="shared" si="1083"/>
        <v/>
      </c>
      <c r="CT821" s="110" t="str">
        <f t="shared" si="1084"/>
        <v/>
      </c>
      <c r="CU821" s="103" t="str">
        <f t="shared" si="1085"/>
        <v/>
      </c>
      <c r="CV821" s="107" t="str">
        <f>IF(C821="","",'رصد درجات'!AG821)</f>
        <v/>
      </c>
      <c r="CW821" s="107" t="str">
        <f t="shared" si="1086"/>
        <v/>
      </c>
      <c r="CX821" s="107" t="str">
        <f>IF(C821="","",'رصد درجات'!BD821)</f>
        <v/>
      </c>
      <c r="CY821" s="110" t="str">
        <f t="shared" si="1087"/>
        <v/>
      </c>
      <c r="CZ821" s="110" t="str">
        <f t="shared" si="1088"/>
        <v/>
      </c>
      <c r="DA821" s="103" t="str">
        <f t="shared" si="1089"/>
        <v/>
      </c>
      <c r="DB821" s="111" t="str">
        <f t="shared" si="1090"/>
        <v/>
      </c>
      <c r="DC821" s="112" t="str">
        <f t="shared" si="1091"/>
        <v/>
      </c>
      <c r="DD821" s="111" t="str">
        <f t="shared" si="1092"/>
        <v/>
      </c>
      <c r="DE821" s="112" t="str">
        <f t="shared" si="1093"/>
        <v/>
      </c>
      <c r="DF821" s="107" t="str">
        <f>IF(C821="","",'رصد درجات'!AH821)</f>
        <v/>
      </c>
      <c r="DG821" s="107" t="str">
        <f>IF(C821="","",'رصد درجات'!AT821)</f>
        <v/>
      </c>
      <c r="DH821" s="107" t="str">
        <f t="shared" si="1094"/>
        <v/>
      </c>
      <c r="DI821" s="107" t="str">
        <f t="shared" si="1095"/>
        <v/>
      </c>
      <c r="DJ821" s="107" t="str">
        <f>IF(C821="","",'رصد درجات'!BE821)</f>
        <v/>
      </c>
      <c r="DK821" s="107" t="str">
        <f>IF(C821="","",'رصد درجات'!BQ821)</f>
        <v/>
      </c>
      <c r="DL821" s="107" t="str">
        <f t="shared" si="1096"/>
        <v/>
      </c>
      <c r="DM821" s="107" t="str">
        <f t="shared" si="1097"/>
        <v/>
      </c>
      <c r="DN821" s="107" t="str">
        <f t="shared" si="1098"/>
        <v/>
      </c>
      <c r="DO821" s="108" t="str">
        <f t="shared" si="1099"/>
        <v/>
      </c>
      <c r="DP821" s="81" t="str">
        <f t="shared" si="1100"/>
        <v/>
      </c>
      <c r="DQ821" s="113" t="str">
        <f t="shared" si="1101"/>
        <v/>
      </c>
      <c r="DR821" s="9">
        <f t="shared" si="1102"/>
        <v>0</v>
      </c>
      <c r="DS821" s="114" t="str">
        <f t="shared" si="1103"/>
        <v/>
      </c>
      <c r="DT821" s="115" t="str">
        <f t="shared" si="1104"/>
        <v/>
      </c>
      <c r="DU821" s="115" t="str">
        <f t="shared" si="1105"/>
        <v/>
      </c>
      <c r="DV821" s="115" t="str">
        <f t="shared" si="1106"/>
        <v/>
      </c>
      <c r="DW821" s="115" t="str">
        <f t="shared" si="1107"/>
        <v/>
      </c>
      <c r="DX821" s="115" t="str">
        <f t="shared" si="1108"/>
        <v/>
      </c>
      <c r="DY821" s="115" t="str">
        <f t="shared" si="1109"/>
        <v/>
      </c>
      <c r="DZ821" s="115" t="str">
        <f t="shared" si="1110"/>
        <v/>
      </c>
      <c r="EA821" s="253"/>
      <c r="EB821" s="253"/>
      <c r="EC821" s="253"/>
      <c r="ED821" s="253"/>
      <c r="EE821" s="253"/>
      <c r="EF821" s="253"/>
      <c r="EG821" s="253"/>
      <c r="EH821" s="253"/>
      <c r="EI821" s="253"/>
      <c r="EJ821" s="253"/>
      <c r="EK821" s="259"/>
      <c r="EL821" s="261" t="str">
        <f t="shared" si="1111"/>
        <v/>
      </c>
      <c r="EM821" s="9"/>
      <c r="EN821" s="9"/>
      <c r="EO821" s="81"/>
      <c r="EP821" s="82"/>
      <c r="EQ821" s="9"/>
      <c r="ER821" s="9"/>
      <c r="ES821" s="10"/>
    </row>
    <row r="822" spans="1:149" s="11" customFormat="1" ht="27" customHeight="1" thickBot="1">
      <c r="A822" s="88" t="str">
        <f>IF('رصد درجات'!A822="","",'رصد درجات'!A822)</f>
        <v/>
      </c>
      <c r="B822" s="88" t="str">
        <f>IF('رصد درجات'!B822="","",'رصد درجات'!B822)</f>
        <v/>
      </c>
      <c r="C822" s="88" t="str">
        <f>IF('رصد درجات'!C822="","",'رصد درجات'!C822)</f>
        <v/>
      </c>
      <c r="D822" s="104" t="str">
        <f>IF('رصد درجات'!D822="","",'رصد درجات'!D822)</f>
        <v/>
      </c>
      <c r="E822" s="88" t="str">
        <f>IF('رصد درجات'!E822="","",'رصد درجات'!E822)</f>
        <v/>
      </c>
      <c r="F822" s="88" t="str">
        <f>IF('رصد درجات'!F822="","",'رصد درجات'!F822)</f>
        <v/>
      </c>
      <c r="G822" s="88" t="str">
        <f>IF('رصد درجات'!G822="","",'رصد درجات'!G822)</f>
        <v/>
      </c>
      <c r="H822" s="88" t="str">
        <f>IF('رصد درجات'!H822="","",'رصد درجات'!H822)</f>
        <v/>
      </c>
      <c r="I822" s="88" t="str">
        <f>IF('رصد درجات'!I822="","",'رصد درجات'!I822)</f>
        <v/>
      </c>
      <c r="J822" s="88" t="str">
        <f>IF('رصد درجات'!J822="","",'رصد درجات'!J822)</f>
        <v/>
      </c>
      <c r="K822" s="88" t="str">
        <f>IF('رصد درجات'!K822="","",'رصد درجات'!K822)</f>
        <v/>
      </c>
      <c r="L822" s="88" t="str">
        <f>IF('رصد درجات'!L822="","",'رصد درجات'!L822)</f>
        <v/>
      </c>
      <c r="M822" s="105" t="str">
        <f>IF('رصد درجات'!M822="","",'رصد درجات'!M822)</f>
        <v/>
      </c>
      <c r="N822" s="105" t="str">
        <f>IF('رصد درجات'!N822="","",'رصد درجات'!N822)</f>
        <v/>
      </c>
      <c r="O822" s="88" t="str">
        <f>IF(C822="","",'رصد درجات'!Y822)</f>
        <v/>
      </c>
      <c r="P822" s="88" t="str">
        <f>IF(C822="","",'رصد درجات'!AL822)</f>
        <v/>
      </c>
      <c r="Q822" s="88" t="str">
        <f t="shared" si="1061"/>
        <v/>
      </c>
      <c r="R822" s="103" t="str">
        <f t="shared" si="1062"/>
        <v/>
      </c>
      <c r="S822" s="88" t="str">
        <f>IF(C822="","",'رصد درجات'!AV822)</f>
        <v/>
      </c>
      <c r="T822" s="88" t="str">
        <f>IF(C822="","",'رصد درجات'!BI822)</f>
        <v/>
      </c>
      <c r="U822" s="88" t="str">
        <f t="shared" si="1063"/>
        <v/>
      </c>
      <c r="V822" s="88" t="str">
        <f t="shared" si="1064"/>
        <v/>
      </c>
      <c r="W822" s="88" t="str">
        <f t="shared" si="1065"/>
        <v/>
      </c>
      <c r="X822" s="106" t="str">
        <f t="shared" si="1066"/>
        <v/>
      </c>
      <c r="Y822" s="107" t="str">
        <f>IF(C822="","",'رصد درجات'!Z822)</f>
        <v/>
      </c>
      <c r="Z822" s="107" t="str">
        <f>IF(C822="","",'رصد درجات'!AM822)</f>
        <v/>
      </c>
      <c r="AA822" s="107" t="str">
        <f t="shared" si="1037"/>
        <v/>
      </c>
      <c r="AB822" s="107" t="str">
        <f t="shared" si="1067"/>
        <v/>
      </c>
      <c r="AC822" s="107" t="str">
        <f>IF(C822="","",'رصد درجات'!AV822)</f>
        <v/>
      </c>
      <c r="AD822" s="107" t="str">
        <f>IF(C822="","",'رصد درجات'!BI822)</f>
        <v/>
      </c>
      <c r="AE822" s="107" t="str">
        <f t="shared" si="1038"/>
        <v/>
      </c>
      <c r="AF822" s="107" t="str">
        <f t="shared" si="1039"/>
        <v/>
      </c>
      <c r="AG822" s="107" t="str">
        <f t="shared" si="1068"/>
        <v/>
      </c>
      <c r="AH822" s="108" t="str">
        <f t="shared" si="1069"/>
        <v/>
      </c>
      <c r="AI822" s="107" t="str">
        <f>IF(C822="","",'رصد درجات'!AA822)</f>
        <v/>
      </c>
      <c r="AJ822" s="107" t="str">
        <f>IF(C822="","",'رصد درجات'!AN822)</f>
        <v/>
      </c>
      <c r="AK822" s="107" t="str">
        <f t="shared" si="1040"/>
        <v/>
      </c>
      <c r="AL822" s="109" t="str">
        <f t="shared" si="1070"/>
        <v/>
      </c>
      <c r="AM822" s="107" t="str">
        <f>IF(C822="","",'رصد درجات'!AX822)</f>
        <v/>
      </c>
      <c r="AN822" s="107" t="str">
        <f>IF(C822="","",'رصد درجات'!BK822)</f>
        <v/>
      </c>
      <c r="AO822" s="107" t="str">
        <f t="shared" si="1041"/>
        <v/>
      </c>
      <c r="AP822" s="107" t="str">
        <f t="shared" si="1042"/>
        <v/>
      </c>
      <c r="AQ822" s="107" t="str">
        <f t="shared" si="1043"/>
        <v/>
      </c>
      <c r="AR822" s="108" t="str">
        <f t="shared" si="1071"/>
        <v/>
      </c>
      <c r="AS822" s="107" t="str">
        <f>IF(C822="","",'رصد درجات'!AB822)</f>
        <v/>
      </c>
      <c r="AT822" s="107" t="str">
        <f>IF(C822="","",'رصد درجات'!AO822)</f>
        <v/>
      </c>
      <c r="AU822" s="107" t="str">
        <f>IF(C822="","",'رصد درجات'!AP822)</f>
        <v/>
      </c>
      <c r="AV822" s="107" t="str">
        <f t="shared" si="1044"/>
        <v/>
      </c>
      <c r="AW822" s="107" t="str">
        <f t="shared" si="1072"/>
        <v/>
      </c>
      <c r="AX822" s="107" t="str">
        <f>IF(C822="","",'رصد درجات'!AY822)</f>
        <v/>
      </c>
      <c r="AY822" s="107" t="str">
        <f>IF(C822="","",'رصد درجات'!BL822)</f>
        <v/>
      </c>
      <c r="AZ822" s="107" t="str">
        <f>IF(C822="","",'رصد درجات'!BM822)</f>
        <v/>
      </c>
      <c r="BA822" s="107" t="str">
        <f t="shared" si="1045"/>
        <v/>
      </c>
      <c r="BB822" s="107" t="str">
        <f t="shared" si="1046"/>
        <v/>
      </c>
      <c r="BC822" s="107" t="str">
        <f t="shared" si="1047"/>
        <v/>
      </c>
      <c r="BD822" s="107" t="str">
        <f t="shared" si="1048"/>
        <v/>
      </c>
      <c r="BE822" s="108" t="str">
        <f t="shared" si="1073"/>
        <v/>
      </c>
      <c r="BF822" s="107" t="str">
        <f>IF(C822="","",'رصد درجات'!AC822)</f>
        <v/>
      </c>
      <c r="BG822" s="107" t="str">
        <f>IF(C822="","",'رصد درجات'!AI822)</f>
        <v/>
      </c>
      <c r="BH822" s="107" t="str">
        <f>IF(C822="","",'رصد درجات'!AQ822)</f>
        <v/>
      </c>
      <c r="BI822" s="107" t="str">
        <f t="shared" si="1049"/>
        <v/>
      </c>
      <c r="BJ822" s="107" t="str">
        <f t="shared" si="1074"/>
        <v/>
      </c>
      <c r="BK822" s="107" t="str">
        <f>IF(C822="","",'رصد درجات'!AZ822)</f>
        <v/>
      </c>
      <c r="BL822" s="107" t="str">
        <f>IF(C822="","",'رصد درجات'!BF822)</f>
        <v/>
      </c>
      <c r="BM822" s="107" t="str">
        <f>IF(C822="","",'رصد درجات'!BN822)</f>
        <v/>
      </c>
      <c r="BN822" s="107" t="str">
        <f t="shared" si="1050"/>
        <v/>
      </c>
      <c r="BO822" s="107" t="str">
        <f t="shared" si="1051"/>
        <v/>
      </c>
      <c r="BP822" s="107" t="str">
        <f t="shared" si="1052"/>
        <v/>
      </c>
      <c r="BQ822" s="107" t="str">
        <f t="shared" si="1053"/>
        <v/>
      </c>
      <c r="BR822" s="108" t="str">
        <f t="shared" si="1075"/>
        <v/>
      </c>
      <c r="BS822" s="107" t="str">
        <f>IF(C822="","",'رصد درجات'!AD822)</f>
        <v/>
      </c>
      <c r="BT822" s="107" t="str">
        <f>IF(C822="","",'رصد درجات'!AR822)</f>
        <v/>
      </c>
      <c r="BU822" s="107" t="str">
        <f t="shared" si="1054"/>
        <v/>
      </c>
      <c r="BV822" s="107" t="str">
        <f t="shared" si="1076"/>
        <v/>
      </c>
      <c r="BW822" s="107" t="str">
        <f>IF(C822="","",'رصد درجات'!BA822)</f>
        <v/>
      </c>
      <c r="BX822" s="107" t="str">
        <f>IF(C822="","",'رصد درجات'!BO822)</f>
        <v/>
      </c>
      <c r="BY822" s="107" t="str">
        <f t="shared" si="1055"/>
        <v/>
      </c>
      <c r="BZ822" s="107" t="str">
        <f t="shared" si="1077"/>
        <v/>
      </c>
      <c r="CA822" s="107" t="str">
        <f t="shared" si="1056"/>
        <v/>
      </c>
      <c r="CB822" s="108" t="str">
        <f t="shared" si="1078"/>
        <v/>
      </c>
      <c r="CC822" s="107" t="str">
        <f>IF(C822="","",'رصد درجات'!AE822)</f>
        <v/>
      </c>
      <c r="CD822" s="107" t="str">
        <f>IF(C822="","",'رصد درجات'!AJ822)</f>
        <v/>
      </c>
      <c r="CE822" s="107" t="str">
        <f>IF(C822="","",'رصد درجات'!AS822)</f>
        <v/>
      </c>
      <c r="CF822" s="107" t="str">
        <f t="shared" si="1057"/>
        <v/>
      </c>
      <c r="CG822" s="107" t="str">
        <f t="shared" si="1079"/>
        <v/>
      </c>
      <c r="CH822" s="107" t="str">
        <f>IF(C822="","",'رصد درجات'!BB822)</f>
        <v/>
      </c>
      <c r="CI822" s="107" t="str">
        <f>IF(C822="","",'رصد درجات'!BF822)</f>
        <v/>
      </c>
      <c r="CJ822" s="107" t="str">
        <f>IF(C822="","",'رصد درجات'!BP822)</f>
        <v/>
      </c>
      <c r="CK822" s="107" t="str">
        <f t="shared" si="1058"/>
        <v/>
      </c>
      <c r="CL822" s="107" t="str">
        <f t="shared" si="1059"/>
        <v/>
      </c>
      <c r="CM822" s="107" t="str">
        <f t="shared" si="1060"/>
        <v/>
      </c>
      <c r="CN822" s="107" t="str">
        <f t="shared" si="1080"/>
        <v/>
      </c>
      <c r="CO822" s="108" t="str">
        <f t="shared" si="1081"/>
        <v/>
      </c>
      <c r="CP822" s="110" t="str">
        <f>IF(C822="","",'رصد درجات'!AF822)</f>
        <v/>
      </c>
      <c r="CQ822" s="103" t="str">
        <f t="shared" si="1082"/>
        <v/>
      </c>
      <c r="CR822" s="110" t="str">
        <f>IF(C822="","",'رصد درجات'!BC822)</f>
        <v/>
      </c>
      <c r="CS822" s="110" t="str">
        <f t="shared" si="1083"/>
        <v/>
      </c>
      <c r="CT822" s="110" t="str">
        <f t="shared" si="1084"/>
        <v/>
      </c>
      <c r="CU822" s="103" t="str">
        <f t="shared" si="1085"/>
        <v/>
      </c>
      <c r="CV822" s="107" t="str">
        <f>IF(C822="","",'رصد درجات'!AG822)</f>
        <v/>
      </c>
      <c r="CW822" s="107" t="str">
        <f t="shared" si="1086"/>
        <v/>
      </c>
      <c r="CX822" s="107" t="str">
        <f>IF(C822="","",'رصد درجات'!BD822)</f>
        <v/>
      </c>
      <c r="CY822" s="110" t="str">
        <f t="shared" si="1087"/>
        <v/>
      </c>
      <c r="CZ822" s="110" t="str">
        <f t="shared" si="1088"/>
        <v/>
      </c>
      <c r="DA822" s="103" t="str">
        <f t="shared" si="1089"/>
        <v/>
      </c>
      <c r="DB822" s="111" t="str">
        <f t="shared" si="1090"/>
        <v/>
      </c>
      <c r="DC822" s="112" t="str">
        <f t="shared" si="1091"/>
        <v/>
      </c>
      <c r="DD822" s="111" t="str">
        <f t="shared" si="1092"/>
        <v/>
      </c>
      <c r="DE822" s="112" t="str">
        <f t="shared" si="1093"/>
        <v/>
      </c>
      <c r="DF822" s="107" t="str">
        <f>IF(C822="","",'رصد درجات'!AH822)</f>
        <v/>
      </c>
      <c r="DG822" s="107" t="str">
        <f>IF(C822="","",'رصد درجات'!AT822)</f>
        <v/>
      </c>
      <c r="DH822" s="107" t="str">
        <f t="shared" si="1094"/>
        <v/>
      </c>
      <c r="DI822" s="107" t="str">
        <f t="shared" si="1095"/>
        <v/>
      </c>
      <c r="DJ822" s="107" t="str">
        <f>IF(C822="","",'رصد درجات'!BE822)</f>
        <v/>
      </c>
      <c r="DK822" s="107" t="str">
        <f>IF(C822="","",'رصد درجات'!BQ822)</f>
        <v/>
      </c>
      <c r="DL822" s="107" t="str">
        <f t="shared" si="1096"/>
        <v/>
      </c>
      <c r="DM822" s="107" t="str">
        <f t="shared" si="1097"/>
        <v/>
      </c>
      <c r="DN822" s="107" t="str">
        <f t="shared" si="1098"/>
        <v/>
      </c>
      <c r="DO822" s="108" t="str">
        <f t="shared" si="1099"/>
        <v/>
      </c>
      <c r="DP822" s="81" t="str">
        <f t="shared" si="1100"/>
        <v/>
      </c>
      <c r="DQ822" s="113" t="str">
        <f t="shared" si="1101"/>
        <v/>
      </c>
      <c r="DR822" s="9">
        <f t="shared" si="1102"/>
        <v>0</v>
      </c>
      <c r="DS822" s="114" t="str">
        <f t="shared" si="1103"/>
        <v/>
      </c>
      <c r="DT822" s="115" t="str">
        <f t="shared" si="1104"/>
        <v/>
      </c>
      <c r="DU822" s="115" t="str">
        <f t="shared" si="1105"/>
        <v/>
      </c>
      <c r="DV822" s="115" t="str">
        <f t="shared" si="1106"/>
        <v/>
      </c>
      <c r="DW822" s="115" t="str">
        <f t="shared" si="1107"/>
        <v/>
      </c>
      <c r="DX822" s="115" t="str">
        <f t="shared" si="1108"/>
        <v/>
      </c>
      <c r="DY822" s="115" t="str">
        <f t="shared" si="1109"/>
        <v/>
      </c>
      <c r="DZ822" s="115" t="str">
        <f t="shared" si="1110"/>
        <v/>
      </c>
      <c r="EA822" s="253"/>
      <c r="EB822" s="253"/>
      <c r="EC822" s="253"/>
      <c r="ED822" s="253"/>
      <c r="EE822" s="253"/>
      <c r="EF822" s="253"/>
      <c r="EG822" s="253"/>
      <c r="EH822" s="253"/>
      <c r="EI822" s="253"/>
      <c r="EJ822" s="253"/>
      <c r="EK822" s="259"/>
      <c r="EL822" s="261" t="str">
        <f t="shared" si="1111"/>
        <v/>
      </c>
      <c r="EM822" s="9"/>
      <c r="EN822" s="9"/>
      <c r="EO822" s="81"/>
      <c r="EP822" s="82"/>
      <c r="EQ822" s="9"/>
      <c r="ER822" s="9"/>
      <c r="ES822" s="10"/>
    </row>
    <row r="823" spans="1:149" s="11" customFormat="1" ht="27" customHeight="1" thickBot="1">
      <c r="A823" s="88" t="str">
        <f>IF('رصد درجات'!A823="","",'رصد درجات'!A823)</f>
        <v/>
      </c>
      <c r="B823" s="88" t="str">
        <f>IF('رصد درجات'!B823="","",'رصد درجات'!B823)</f>
        <v/>
      </c>
      <c r="C823" s="88" t="str">
        <f>IF('رصد درجات'!C823="","",'رصد درجات'!C823)</f>
        <v/>
      </c>
      <c r="D823" s="104" t="str">
        <f>IF('رصد درجات'!D823="","",'رصد درجات'!D823)</f>
        <v/>
      </c>
      <c r="E823" s="88" t="str">
        <f>IF('رصد درجات'!E823="","",'رصد درجات'!E823)</f>
        <v/>
      </c>
      <c r="F823" s="88" t="str">
        <f>IF('رصد درجات'!F823="","",'رصد درجات'!F823)</f>
        <v/>
      </c>
      <c r="G823" s="88" t="str">
        <f>IF('رصد درجات'!G823="","",'رصد درجات'!G823)</f>
        <v/>
      </c>
      <c r="H823" s="88" t="str">
        <f>IF('رصد درجات'!H823="","",'رصد درجات'!H823)</f>
        <v/>
      </c>
      <c r="I823" s="88" t="str">
        <f>IF('رصد درجات'!I823="","",'رصد درجات'!I823)</f>
        <v/>
      </c>
      <c r="J823" s="88" t="str">
        <f>IF('رصد درجات'!J823="","",'رصد درجات'!J823)</f>
        <v/>
      </c>
      <c r="K823" s="88" t="str">
        <f>IF('رصد درجات'!K823="","",'رصد درجات'!K823)</f>
        <v/>
      </c>
      <c r="L823" s="88" t="str">
        <f>IF('رصد درجات'!L823="","",'رصد درجات'!L823)</f>
        <v/>
      </c>
      <c r="M823" s="105" t="str">
        <f>IF('رصد درجات'!M823="","",'رصد درجات'!M823)</f>
        <v/>
      </c>
      <c r="N823" s="105" t="str">
        <f>IF('رصد درجات'!N823="","",'رصد درجات'!N823)</f>
        <v/>
      </c>
      <c r="O823" s="88" t="str">
        <f>IF(C823="","",'رصد درجات'!Y823)</f>
        <v/>
      </c>
      <c r="P823" s="88" t="str">
        <f>IF(C823="","",'رصد درجات'!AL823)</f>
        <v/>
      </c>
      <c r="Q823" s="88" t="str">
        <f t="shared" si="1061"/>
        <v/>
      </c>
      <c r="R823" s="103" t="str">
        <f t="shared" si="1062"/>
        <v/>
      </c>
      <c r="S823" s="88" t="str">
        <f>IF(C823="","",'رصد درجات'!AV823)</f>
        <v/>
      </c>
      <c r="T823" s="88" t="str">
        <f>IF(C823="","",'رصد درجات'!BI823)</f>
        <v/>
      </c>
      <c r="U823" s="88" t="str">
        <f t="shared" si="1063"/>
        <v/>
      </c>
      <c r="V823" s="88" t="str">
        <f t="shared" si="1064"/>
        <v/>
      </c>
      <c r="W823" s="88" t="str">
        <f t="shared" si="1065"/>
        <v/>
      </c>
      <c r="X823" s="106" t="str">
        <f t="shared" si="1066"/>
        <v/>
      </c>
      <c r="Y823" s="107" t="str">
        <f>IF(C823="","",'رصد درجات'!Z823)</f>
        <v/>
      </c>
      <c r="Z823" s="107" t="str">
        <f>IF(C823="","",'رصد درجات'!AM823)</f>
        <v/>
      </c>
      <c r="AA823" s="107" t="str">
        <f t="shared" si="1037"/>
        <v/>
      </c>
      <c r="AB823" s="107" t="str">
        <f t="shared" si="1067"/>
        <v/>
      </c>
      <c r="AC823" s="107" t="str">
        <f>IF(C823="","",'رصد درجات'!AV823)</f>
        <v/>
      </c>
      <c r="AD823" s="107" t="str">
        <f>IF(C823="","",'رصد درجات'!BI823)</f>
        <v/>
      </c>
      <c r="AE823" s="107" t="str">
        <f t="shared" si="1038"/>
        <v/>
      </c>
      <c r="AF823" s="107" t="str">
        <f t="shared" si="1039"/>
        <v/>
      </c>
      <c r="AG823" s="107" t="str">
        <f t="shared" si="1068"/>
        <v/>
      </c>
      <c r="AH823" s="108" t="str">
        <f t="shared" si="1069"/>
        <v/>
      </c>
      <c r="AI823" s="107" t="str">
        <f>IF(C823="","",'رصد درجات'!AA823)</f>
        <v/>
      </c>
      <c r="AJ823" s="107" t="str">
        <f>IF(C823="","",'رصد درجات'!AN823)</f>
        <v/>
      </c>
      <c r="AK823" s="107" t="str">
        <f t="shared" si="1040"/>
        <v/>
      </c>
      <c r="AL823" s="109" t="str">
        <f t="shared" si="1070"/>
        <v/>
      </c>
      <c r="AM823" s="107" t="str">
        <f>IF(C823="","",'رصد درجات'!AX823)</f>
        <v/>
      </c>
      <c r="AN823" s="107" t="str">
        <f>IF(C823="","",'رصد درجات'!BK823)</f>
        <v/>
      </c>
      <c r="AO823" s="107" t="str">
        <f t="shared" si="1041"/>
        <v/>
      </c>
      <c r="AP823" s="107" t="str">
        <f t="shared" si="1042"/>
        <v/>
      </c>
      <c r="AQ823" s="107" t="str">
        <f t="shared" si="1043"/>
        <v/>
      </c>
      <c r="AR823" s="108" t="str">
        <f t="shared" si="1071"/>
        <v/>
      </c>
      <c r="AS823" s="107" t="str">
        <f>IF(C823="","",'رصد درجات'!AB823)</f>
        <v/>
      </c>
      <c r="AT823" s="107" t="str">
        <f>IF(C823="","",'رصد درجات'!AO823)</f>
        <v/>
      </c>
      <c r="AU823" s="107" t="str">
        <f>IF(C823="","",'رصد درجات'!AP823)</f>
        <v/>
      </c>
      <c r="AV823" s="107" t="str">
        <f t="shared" si="1044"/>
        <v/>
      </c>
      <c r="AW823" s="107" t="str">
        <f t="shared" si="1072"/>
        <v/>
      </c>
      <c r="AX823" s="107" t="str">
        <f>IF(C823="","",'رصد درجات'!AY823)</f>
        <v/>
      </c>
      <c r="AY823" s="107" t="str">
        <f>IF(C823="","",'رصد درجات'!BL823)</f>
        <v/>
      </c>
      <c r="AZ823" s="107" t="str">
        <f>IF(C823="","",'رصد درجات'!BM823)</f>
        <v/>
      </c>
      <c r="BA823" s="107" t="str">
        <f t="shared" si="1045"/>
        <v/>
      </c>
      <c r="BB823" s="107" t="str">
        <f t="shared" si="1046"/>
        <v/>
      </c>
      <c r="BC823" s="107" t="str">
        <f t="shared" si="1047"/>
        <v/>
      </c>
      <c r="BD823" s="107" t="str">
        <f t="shared" si="1048"/>
        <v/>
      </c>
      <c r="BE823" s="108" t="str">
        <f t="shared" si="1073"/>
        <v/>
      </c>
      <c r="BF823" s="107" t="str">
        <f>IF(C823="","",'رصد درجات'!AC823)</f>
        <v/>
      </c>
      <c r="BG823" s="107" t="str">
        <f>IF(C823="","",'رصد درجات'!AI823)</f>
        <v/>
      </c>
      <c r="BH823" s="107" t="str">
        <f>IF(C823="","",'رصد درجات'!AQ823)</f>
        <v/>
      </c>
      <c r="BI823" s="107" t="str">
        <f t="shared" si="1049"/>
        <v/>
      </c>
      <c r="BJ823" s="107" t="str">
        <f t="shared" si="1074"/>
        <v/>
      </c>
      <c r="BK823" s="107" t="str">
        <f>IF(C823="","",'رصد درجات'!AZ823)</f>
        <v/>
      </c>
      <c r="BL823" s="107" t="str">
        <f>IF(C823="","",'رصد درجات'!BF823)</f>
        <v/>
      </c>
      <c r="BM823" s="107" t="str">
        <f>IF(C823="","",'رصد درجات'!BN823)</f>
        <v/>
      </c>
      <c r="BN823" s="107" t="str">
        <f t="shared" si="1050"/>
        <v/>
      </c>
      <c r="BO823" s="107" t="str">
        <f t="shared" si="1051"/>
        <v/>
      </c>
      <c r="BP823" s="107" t="str">
        <f t="shared" si="1052"/>
        <v/>
      </c>
      <c r="BQ823" s="107" t="str">
        <f t="shared" si="1053"/>
        <v/>
      </c>
      <c r="BR823" s="108" t="str">
        <f t="shared" si="1075"/>
        <v/>
      </c>
      <c r="BS823" s="107" t="str">
        <f>IF(C823="","",'رصد درجات'!AD823)</f>
        <v/>
      </c>
      <c r="BT823" s="107" t="str">
        <f>IF(C823="","",'رصد درجات'!AR823)</f>
        <v/>
      </c>
      <c r="BU823" s="107" t="str">
        <f t="shared" si="1054"/>
        <v/>
      </c>
      <c r="BV823" s="107" t="str">
        <f t="shared" si="1076"/>
        <v/>
      </c>
      <c r="BW823" s="107" t="str">
        <f>IF(C823="","",'رصد درجات'!BA823)</f>
        <v/>
      </c>
      <c r="BX823" s="107" t="str">
        <f>IF(C823="","",'رصد درجات'!BO823)</f>
        <v/>
      </c>
      <c r="BY823" s="107" t="str">
        <f t="shared" si="1055"/>
        <v/>
      </c>
      <c r="BZ823" s="107" t="str">
        <f t="shared" si="1077"/>
        <v/>
      </c>
      <c r="CA823" s="107" t="str">
        <f t="shared" si="1056"/>
        <v/>
      </c>
      <c r="CB823" s="108" t="str">
        <f t="shared" si="1078"/>
        <v/>
      </c>
      <c r="CC823" s="107" t="str">
        <f>IF(C823="","",'رصد درجات'!AE823)</f>
        <v/>
      </c>
      <c r="CD823" s="107" t="str">
        <f>IF(C823="","",'رصد درجات'!AJ823)</f>
        <v/>
      </c>
      <c r="CE823" s="107" t="str">
        <f>IF(C823="","",'رصد درجات'!AS823)</f>
        <v/>
      </c>
      <c r="CF823" s="107" t="str">
        <f t="shared" si="1057"/>
        <v/>
      </c>
      <c r="CG823" s="107" t="str">
        <f t="shared" si="1079"/>
        <v/>
      </c>
      <c r="CH823" s="107" t="str">
        <f>IF(C823="","",'رصد درجات'!BB823)</f>
        <v/>
      </c>
      <c r="CI823" s="107" t="str">
        <f>IF(C823="","",'رصد درجات'!BF823)</f>
        <v/>
      </c>
      <c r="CJ823" s="107" t="str">
        <f>IF(C823="","",'رصد درجات'!BP823)</f>
        <v/>
      </c>
      <c r="CK823" s="107" t="str">
        <f t="shared" si="1058"/>
        <v/>
      </c>
      <c r="CL823" s="107" t="str">
        <f t="shared" si="1059"/>
        <v/>
      </c>
      <c r="CM823" s="107" t="str">
        <f t="shared" si="1060"/>
        <v/>
      </c>
      <c r="CN823" s="107" t="str">
        <f t="shared" si="1080"/>
        <v/>
      </c>
      <c r="CO823" s="108" t="str">
        <f t="shared" si="1081"/>
        <v/>
      </c>
      <c r="CP823" s="110" t="str">
        <f>IF(C823="","",'رصد درجات'!AF823)</f>
        <v/>
      </c>
      <c r="CQ823" s="103" t="str">
        <f t="shared" si="1082"/>
        <v/>
      </c>
      <c r="CR823" s="110" t="str">
        <f>IF(C823="","",'رصد درجات'!BC823)</f>
        <v/>
      </c>
      <c r="CS823" s="110" t="str">
        <f t="shared" si="1083"/>
        <v/>
      </c>
      <c r="CT823" s="110" t="str">
        <f t="shared" si="1084"/>
        <v/>
      </c>
      <c r="CU823" s="103" t="str">
        <f t="shared" si="1085"/>
        <v/>
      </c>
      <c r="CV823" s="107" t="str">
        <f>IF(C823="","",'رصد درجات'!AG823)</f>
        <v/>
      </c>
      <c r="CW823" s="107" t="str">
        <f t="shared" si="1086"/>
        <v/>
      </c>
      <c r="CX823" s="107" t="str">
        <f>IF(C823="","",'رصد درجات'!BD823)</f>
        <v/>
      </c>
      <c r="CY823" s="110" t="str">
        <f t="shared" si="1087"/>
        <v/>
      </c>
      <c r="CZ823" s="110" t="str">
        <f t="shared" si="1088"/>
        <v/>
      </c>
      <c r="DA823" s="103" t="str">
        <f t="shared" si="1089"/>
        <v/>
      </c>
      <c r="DB823" s="111" t="str">
        <f t="shared" si="1090"/>
        <v/>
      </c>
      <c r="DC823" s="112" t="str">
        <f t="shared" si="1091"/>
        <v/>
      </c>
      <c r="DD823" s="111" t="str">
        <f t="shared" si="1092"/>
        <v/>
      </c>
      <c r="DE823" s="112" t="str">
        <f t="shared" si="1093"/>
        <v/>
      </c>
      <c r="DF823" s="107" t="str">
        <f>IF(C823="","",'رصد درجات'!AH823)</f>
        <v/>
      </c>
      <c r="DG823" s="107" t="str">
        <f>IF(C823="","",'رصد درجات'!AT823)</f>
        <v/>
      </c>
      <c r="DH823" s="107" t="str">
        <f t="shared" si="1094"/>
        <v/>
      </c>
      <c r="DI823" s="107" t="str">
        <f t="shared" si="1095"/>
        <v/>
      </c>
      <c r="DJ823" s="107" t="str">
        <f>IF(C823="","",'رصد درجات'!BE823)</f>
        <v/>
      </c>
      <c r="DK823" s="107" t="str">
        <f>IF(C823="","",'رصد درجات'!BQ823)</f>
        <v/>
      </c>
      <c r="DL823" s="107" t="str">
        <f t="shared" si="1096"/>
        <v/>
      </c>
      <c r="DM823" s="107" t="str">
        <f t="shared" si="1097"/>
        <v/>
      </c>
      <c r="DN823" s="107" t="str">
        <f t="shared" si="1098"/>
        <v/>
      </c>
      <c r="DO823" s="108" t="str">
        <f t="shared" si="1099"/>
        <v/>
      </c>
      <c r="DP823" s="81" t="str">
        <f t="shared" si="1100"/>
        <v/>
      </c>
      <c r="DQ823" s="113" t="str">
        <f t="shared" si="1101"/>
        <v/>
      </c>
      <c r="DR823" s="9">
        <f t="shared" si="1102"/>
        <v>0</v>
      </c>
      <c r="DS823" s="114" t="str">
        <f t="shared" si="1103"/>
        <v/>
      </c>
      <c r="DT823" s="115" t="str">
        <f t="shared" si="1104"/>
        <v/>
      </c>
      <c r="DU823" s="115" t="str">
        <f t="shared" si="1105"/>
        <v/>
      </c>
      <c r="DV823" s="115" t="str">
        <f t="shared" si="1106"/>
        <v/>
      </c>
      <c r="DW823" s="115" t="str">
        <f t="shared" si="1107"/>
        <v/>
      </c>
      <c r="DX823" s="115" t="str">
        <f t="shared" si="1108"/>
        <v/>
      </c>
      <c r="DY823" s="115" t="str">
        <f t="shared" si="1109"/>
        <v/>
      </c>
      <c r="DZ823" s="115" t="str">
        <f t="shared" si="1110"/>
        <v/>
      </c>
      <c r="EA823" s="253"/>
      <c r="EB823" s="253"/>
      <c r="EC823" s="253"/>
      <c r="ED823" s="253"/>
      <c r="EE823" s="253"/>
      <c r="EF823" s="253"/>
      <c r="EG823" s="253"/>
      <c r="EH823" s="253"/>
      <c r="EI823" s="253"/>
      <c r="EJ823" s="253"/>
      <c r="EK823" s="259"/>
      <c r="EL823" s="261" t="str">
        <f t="shared" si="1111"/>
        <v/>
      </c>
      <c r="EM823" s="9"/>
      <c r="EN823" s="9"/>
      <c r="EO823" s="81"/>
      <c r="EP823" s="82"/>
      <c r="EQ823" s="9"/>
      <c r="ER823" s="9"/>
      <c r="ES823" s="10"/>
    </row>
    <row r="824" spans="1:149" s="11" customFormat="1" ht="27" customHeight="1" thickBot="1">
      <c r="A824" s="88" t="str">
        <f>IF('رصد درجات'!A824="","",'رصد درجات'!A824)</f>
        <v/>
      </c>
      <c r="B824" s="88" t="str">
        <f>IF('رصد درجات'!B824="","",'رصد درجات'!B824)</f>
        <v/>
      </c>
      <c r="C824" s="88" t="str">
        <f>IF('رصد درجات'!C824="","",'رصد درجات'!C824)</f>
        <v/>
      </c>
      <c r="D824" s="104" t="str">
        <f>IF('رصد درجات'!D824="","",'رصد درجات'!D824)</f>
        <v/>
      </c>
      <c r="E824" s="88" t="str">
        <f>IF('رصد درجات'!E824="","",'رصد درجات'!E824)</f>
        <v/>
      </c>
      <c r="F824" s="88" t="str">
        <f>IF('رصد درجات'!F824="","",'رصد درجات'!F824)</f>
        <v/>
      </c>
      <c r="G824" s="88" t="str">
        <f>IF('رصد درجات'!G824="","",'رصد درجات'!G824)</f>
        <v/>
      </c>
      <c r="H824" s="88" t="str">
        <f>IF('رصد درجات'!H824="","",'رصد درجات'!H824)</f>
        <v/>
      </c>
      <c r="I824" s="88" t="str">
        <f>IF('رصد درجات'!I824="","",'رصد درجات'!I824)</f>
        <v/>
      </c>
      <c r="J824" s="88" t="str">
        <f>IF('رصد درجات'!J824="","",'رصد درجات'!J824)</f>
        <v/>
      </c>
      <c r="K824" s="88" t="str">
        <f>IF('رصد درجات'!K824="","",'رصد درجات'!K824)</f>
        <v/>
      </c>
      <c r="L824" s="88" t="str">
        <f>IF('رصد درجات'!L824="","",'رصد درجات'!L824)</f>
        <v/>
      </c>
      <c r="M824" s="105" t="str">
        <f>IF('رصد درجات'!M824="","",'رصد درجات'!M824)</f>
        <v/>
      </c>
      <c r="N824" s="105" t="str">
        <f>IF('رصد درجات'!N824="","",'رصد درجات'!N824)</f>
        <v/>
      </c>
      <c r="O824" s="88" t="str">
        <f>IF(C824="","",'رصد درجات'!Y824)</f>
        <v/>
      </c>
      <c r="P824" s="88" t="str">
        <f>IF(C824="","",'رصد درجات'!AL824)</f>
        <v/>
      </c>
      <c r="Q824" s="88" t="str">
        <f t="shared" si="1061"/>
        <v/>
      </c>
      <c r="R824" s="103" t="str">
        <f t="shared" si="1062"/>
        <v/>
      </c>
      <c r="S824" s="88" t="str">
        <f>IF(C824="","",'رصد درجات'!AV824)</f>
        <v/>
      </c>
      <c r="T824" s="88" t="str">
        <f>IF(C824="","",'رصد درجات'!BI824)</f>
        <v/>
      </c>
      <c r="U824" s="88" t="str">
        <f t="shared" si="1063"/>
        <v/>
      </c>
      <c r="V824" s="88" t="str">
        <f t="shared" si="1064"/>
        <v/>
      </c>
      <c r="W824" s="88" t="str">
        <f t="shared" si="1065"/>
        <v/>
      </c>
      <c r="X824" s="106" t="str">
        <f t="shared" si="1066"/>
        <v/>
      </c>
      <c r="Y824" s="107" t="str">
        <f>IF(C824="","",'رصد درجات'!Z824)</f>
        <v/>
      </c>
      <c r="Z824" s="107" t="str">
        <f>IF(C824="","",'رصد درجات'!AM824)</f>
        <v/>
      </c>
      <c r="AA824" s="107" t="str">
        <f t="shared" si="1037"/>
        <v/>
      </c>
      <c r="AB824" s="107" t="str">
        <f t="shared" si="1067"/>
        <v/>
      </c>
      <c r="AC824" s="107" t="str">
        <f>IF(C824="","",'رصد درجات'!AV824)</f>
        <v/>
      </c>
      <c r="AD824" s="107" t="str">
        <f>IF(C824="","",'رصد درجات'!BI824)</f>
        <v/>
      </c>
      <c r="AE824" s="107" t="str">
        <f t="shared" si="1038"/>
        <v/>
      </c>
      <c r="AF824" s="107" t="str">
        <f t="shared" si="1039"/>
        <v/>
      </c>
      <c r="AG824" s="107" t="str">
        <f t="shared" si="1068"/>
        <v/>
      </c>
      <c r="AH824" s="108" t="str">
        <f t="shared" si="1069"/>
        <v/>
      </c>
      <c r="AI824" s="107" t="str">
        <f>IF(C824="","",'رصد درجات'!AA824)</f>
        <v/>
      </c>
      <c r="AJ824" s="107" t="str">
        <f>IF(C824="","",'رصد درجات'!AN824)</f>
        <v/>
      </c>
      <c r="AK824" s="107" t="str">
        <f t="shared" si="1040"/>
        <v/>
      </c>
      <c r="AL824" s="109" t="str">
        <f t="shared" si="1070"/>
        <v/>
      </c>
      <c r="AM824" s="107" t="str">
        <f>IF(C824="","",'رصد درجات'!AX824)</f>
        <v/>
      </c>
      <c r="AN824" s="107" t="str">
        <f>IF(C824="","",'رصد درجات'!BK824)</f>
        <v/>
      </c>
      <c r="AO824" s="107" t="str">
        <f t="shared" si="1041"/>
        <v/>
      </c>
      <c r="AP824" s="107" t="str">
        <f t="shared" si="1042"/>
        <v/>
      </c>
      <c r="AQ824" s="107" t="str">
        <f t="shared" si="1043"/>
        <v/>
      </c>
      <c r="AR824" s="108" t="str">
        <f t="shared" si="1071"/>
        <v/>
      </c>
      <c r="AS824" s="107" t="str">
        <f>IF(C824="","",'رصد درجات'!AB824)</f>
        <v/>
      </c>
      <c r="AT824" s="107" t="str">
        <f>IF(C824="","",'رصد درجات'!AO824)</f>
        <v/>
      </c>
      <c r="AU824" s="107" t="str">
        <f>IF(C824="","",'رصد درجات'!AP824)</f>
        <v/>
      </c>
      <c r="AV824" s="107" t="str">
        <f t="shared" si="1044"/>
        <v/>
      </c>
      <c r="AW824" s="107" t="str">
        <f t="shared" si="1072"/>
        <v/>
      </c>
      <c r="AX824" s="107" t="str">
        <f>IF(C824="","",'رصد درجات'!AY824)</f>
        <v/>
      </c>
      <c r="AY824" s="107" t="str">
        <f>IF(C824="","",'رصد درجات'!BL824)</f>
        <v/>
      </c>
      <c r="AZ824" s="107" t="str">
        <f>IF(C824="","",'رصد درجات'!BM824)</f>
        <v/>
      </c>
      <c r="BA824" s="107" t="str">
        <f t="shared" si="1045"/>
        <v/>
      </c>
      <c r="BB824" s="107" t="str">
        <f t="shared" si="1046"/>
        <v/>
      </c>
      <c r="BC824" s="107" t="str">
        <f t="shared" si="1047"/>
        <v/>
      </c>
      <c r="BD824" s="107" t="str">
        <f t="shared" si="1048"/>
        <v/>
      </c>
      <c r="BE824" s="108" t="str">
        <f t="shared" si="1073"/>
        <v/>
      </c>
      <c r="BF824" s="107" t="str">
        <f>IF(C824="","",'رصد درجات'!AC824)</f>
        <v/>
      </c>
      <c r="BG824" s="107" t="str">
        <f>IF(C824="","",'رصد درجات'!AI824)</f>
        <v/>
      </c>
      <c r="BH824" s="107" t="str">
        <f>IF(C824="","",'رصد درجات'!AQ824)</f>
        <v/>
      </c>
      <c r="BI824" s="107" t="str">
        <f t="shared" si="1049"/>
        <v/>
      </c>
      <c r="BJ824" s="107" t="str">
        <f t="shared" si="1074"/>
        <v/>
      </c>
      <c r="BK824" s="107" t="str">
        <f>IF(C824="","",'رصد درجات'!AZ824)</f>
        <v/>
      </c>
      <c r="BL824" s="107" t="str">
        <f>IF(C824="","",'رصد درجات'!BF824)</f>
        <v/>
      </c>
      <c r="BM824" s="107" t="str">
        <f>IF(C824="","",'رصد درجات'!BN824)</f>
        <v/>
      </c>
      <c r="BN824" s="107" t="str">
        <f t="shared" si="1050"/>
        <v/>
      </c>
      <c r="BO824" s="107" t="str">
        <f t="shared" si="1051"/>
        <v/>
      </c>
      <c r="BP824" s="107" t="str">
        <f t="shared" si="1052"/>
        <v/>
      </c>
      <c r="BQ824" s="107" t="str">
        <f t="shared" si="1053"/>
        <v/>
      </c>
      <c r="BR824" s="108" t="str">
        <f t="shared" si="1075"/>
        <v/>
      </c>
      <c r="BS824" s="107" t="str">
        <f>IF(C824="","",'رصد درجات'!AD824)</f>
        <v/>
      </c>
      <c r="BT824" s="107" t="str">
        <f>IF(C824="","",'رصد درجات'!AR824)</f>
        <v/>
      </c>
      <c r="BU824" s="107" t="str">
        <f t="shared" si="1054"/>
        <v/>
      </c>
      <c r="BV824" s="107" t="str">
        <f t="shared" si="1076"/>
        <v/>
      </c>
      <c r="BW824" s="107" t="str">
        <f>IF(C824="","",'رصد درجات'!BA824)</f>
        <v/>
      </c>
      <c r="BX824" s="107" t="str">
        <f>IF(C824="","",'رصد درجات'!BO824)</f>
        <v/>
      </c>
      <c r="BY824" s="107" t="str">
        <f t="shared" si="1055"/>
        <v/>
      </c>
      <c r="BZ824" s="107" t="str">
        <f t="shared" si="1077"/>
        <v/>
      </c>
      <c r="CA824" s="107" t="str">
        <f t="shared" si="1056"/>
        <v/>
      </c>
      <c r="CB824" s="108" t="str">
        <f t="shared" si="1078"/>
        <v/>
      </c>
      <c r="CC824" s="107" t="str">
        <f>IF(C824="","",'رصد درجات'!AE824)</f>
        <v/>
      </c>
      <c r="CD824" s="107" t="str">
        <f>IF(C824="","",'رصد درجات'!AJ824)</f>
        <v/>
      </c>
      <c r="CE824" s="107" t="str">
        <f>IF(C824="","",'رصد درجات'!AS824)</f>
        <v/>
      </c>
      <c r="CF824" s="107" t="str">
        <f t="shared" si="1057"/>
        <v/>
      </c>
      <c r="CG824" s="107" t="str">
        <f t="shared" si="1079"/>
        <v/>
      </c>
      <c r="CH824" s="107" t="str">
        <f>IF(C824="","",'رصد درجات'!BB824)</f>
        <v/>
      </c>
      <c r="CI824" s="107" t="str">
        <f>IF(C824="","",'رصد درجات'!BF824)</f>
        <v/>
      </c>
      <c r="CJ824" s="107" t="str">
        <f>IF(C824="","",'رصد درجات'!BP824)</f>
        <v/>
      </c>
      <c r="CK824" s="107" t="str">
        <f t="shared" si="1058"/>
        <v/>
      </c>
      <c r="CL824" s="107" t="str">
        <f t="shared" si="1059"/>
        <v/>
      </c>
      <c r="CM824" s="107" t="str">
        <f t="shared" si="1060"/>
        <v/>
      </c>
      <c r="CN824" s="107" t="str">
        <f t="shared" si="1080"/>
        <v/>
      </c>
      <c r="CO824" s="108" t="str">
        <f t="shared" si="1081"/>
        <v/>
      </c>
      <c r="CP824" s="110" t="str">
        <f>IF(C824="","",'رصد درجات'!AF824)</f>
        <v/>
      </c>
      <c r="CQ824" s="103" t="str">
        <f t="shared" si="1082"/>
        <v/>
      </c>
      <c r="CR824" s="110" t="str">
        <f>IF(C824="","",'رصد درجات'!BC824)</f>
        <v/>
      </c>
      <c r="CS824" s="110" t="str">
        <f t="shared" si="1083"/>
        <v/>
      </c>
      <c r="CT824" s="110" t="str">
        <f t="shared" si="1084"/>
        <v/>
      </c>
      <c r="CU824" s="103" t="str">
        <f t="shared" si="1085"/>
        <v/>
      </c>
      <c r="CV824" s="107" t="str">
        <f>IF(C824="","",'رصد درجات'!AG824)</f>
        <v/>
      </c>
      <c r="CW824" s="107" t="str">
        <f t="shared" si="1086"/>
        <v/>
      </c>
      <c r="CX824" s="107" t="str">
        <f>IF(C824="","",'رصد درجات'!BD824)</f>
        <v/>
      </c>
      <c r="CY824" s="110" t="str">
        <f t="shared" si="1087"/>
        <v/>
      </c>
      <c r="CZ824" s="110" t="str">
        <f t="shared" si="1088"/>
        <v/>
      </c>
      <c r="DA824" s="103" t="str">
        <f t="shared" si="1089"/>
        <v/>
      </c>
      <c r="DB824" s="111" t="str">
        <f t="shared" si="1090"/>
        <v/>
      </c>
      <c r="DC824" s="112" t="str">
        <f t="shared" si="1091"/>
        <v/>
      </c>
      <c r="DD824" s="111" t="str">
        <f t="shared" si="1092"/>
        <v/>
      </c>
      <c r="DE824" s="112" t="str">
        <f t="shared" si="1093"/>
        <v/>
      </c>
      <c r="DF824" s="107" t="str">
        <f>IF(C824="","",'رصد درجات'!AH824)</f>
        <v/>
      </c>
      <c r="DG824" s="107" t="str">
        <f>IF(C824="","",'رصد درجات'!AT824)</f>
        <v/>
      </c>
      <c r="DH824" s="107" t="str">
        <f t="shared" si="1094"/>
        <v/>
      </c>
      <c r="DI824" s="107" t="str">
        <f t="shared" si="1095"/>
        <v/>
      </c>
      <c r="DJ824" s="107" t="str">
        <f>IF(C824="","",'رصد درجات'!BE824)</f>
        <v/>
      </c>
      <c r="DK824" s="107" t="str">
        <f>IF(C824="","",'رصد درجات'!BQ824)</f>
        <v/>
      </c>
      <c r="DL824" s="107" t="str">
        <f t="shared" si="1096"/>
        <v/>
      </c>
      <c r="DM824" s="107" t="str">
        <f t="shared" si="1097"/>
        <v/>
      </c>
      <c r="DN824" s="107" t="str">
        <f t="shared" si="1098"/>
        <v/>
      </c>
      <c r="DO824" s="108" t="str">
        <f t="shared" si="1099"/>
        <v/>
      </c>
      <c r="DP824" s="81" t="str">
        <f t="shared" si="1100"/>
        <v/>
      </c>
      <c r="DQ824" s="113" t="str">
        <f t="shared" si="1101"/>
        <v/>
      </c>
      <c r="DR824" s="9">
        <f t="shared" si="1102"/>
        <v>0</v>
      </c>
      <c r="DS824" s="114" t="str">
        <f t="shared" si="1103"/>
        <v/>
      </c>
      <c r="DT824" s="115" t="str">
        <f t="shared" si="1104"/>
        <v/>
      </c>
      <c r="DU824" s="115" t="str">
        <f t="shared" si="1105"/>
        <v/>
      </c>
      <c r="DV824" s="115" t="str">
        <f t="shared" si="1106"/>
        <v/>
      </c>
      <c r="DW824" s="115" t="str">
        <f t="shared" si="1107"/>
        <v/>
      </c>
      <c r="DX824" s="115" t="str">
        <f t="shared" si="1108"/>
        <v/>
      </c>
      <c r="DY824" s="115" t="str">
        <f t="shared" si="1109"/>
        <v/>
      </c>
      <c r="DZ824" s="115" t="str">
        <f t="shared" si="1110"/>
        <v/>
      </c>
      <c r="EA824" s="253"/>
      <c r="EB824" s="253"/>
      <c r="EC824" s="253"/>
      <c r="ED824" s="253"/>
      <c r="EE824" s="253"/>
      <c r="EF824" s="253"/>
      <c r="EG824" s="253"/>
      <c r="EH824" s="253"/>
      <c r="EI824" s="253"/>
      <c r="EJ824" s="253"/>
      <c r="EK824" s="259"/>
      <c r="EL824" s="261" t="str">
        <f t="shared" si="1111"/>
        <v/>
      </c>
      <c r="EM824" s="9"/>
      <c r="EN824" s="9"/>
      <c r="EO824" s="81"/>
      <c r="EP824" s="82"/>
      <c r="EQ824" s="9"/>
      <c r="ER824" s="9"/>
      <c r="ES824" s="10"/>
    </row>
    <row r="825" spans="1:149" s="11" customFormat="1" ht="27" customHeight="1" thickBot="1">
      <c r="A825" s="88" t="str">
        <f>IF('رصد درجات'!A825="","",'رصد درجات'!A825)</f>
        <v/>
      </c>
      <c r="B825" s="88" t="str">
        <f>IF('رصد درجات'!B825="","",'رصد درجات'!B825)</f>
        <v/>
      </c>
      <c r="C825" s="88" t="str">
        <f>IF('رصد درجات'!C825="","",'رصد درجات'!C825)</f>
        <v/>
      </c>
      <c r="D825" s="104" t="str">
        <f>IF('رصد درجات'!D825="","",'رصد درجات'!D825)</f>
        <v/>
      </c>
      <c r="E825" s="88" t="str">
        <f>IF('رصد درجات'!E825="","",'رصد درجات'!E825)</f>
        <v/>
      </c>
      <c r="F825" s="88" t="str">
        <f>IF('رصد درجات'!F825="","",'رصد درجات'!F825)</f>
        <v/>
      </c>
      <c r="G825" s="88" t="str">
        <f>IF('رصد درجات'!G825="","",'رصد درجات'!G825)</f>
        <v/>
      </c>
      <c r="H825" s="88" t="str">
        <f>IF('رصد درجات'!H825="","",'رصد درجات'!H825)</f>
        <v/>
      </c>
      <c r="I825" s="88" t="str">
        <f>IF('رصد درجات'!I825="","",'رصد درجات'!I825)</f>
        <v/>
      </c>
      <c r="J825" s="88" t="str">
        <f>IF('رصد درجات'!J825="","",'رصد درجات'!J825)</f>
        <v/>
      </c>
      <c r="K825" s="88" t="str">
        <f>IF('رصد درجات'!K825="","",'رصد درجات'!K825)</f>
        <v/>
      </c>
      <c r="L825" s="88" t="str">
        <f>IF('رصد درجات'!L825="","",'رصد درجات'!L825)</f>
        <v/>
      </c>
      <c r="M825" s="105" t="str">
        <f>IF('رصد درجات'!M825="","",'رصد درجات'!M825)</f>
        <v/>
      </c>
      <c r="N825" s="105" t="str">
        <f>IF('رصد درجات'!N825="","",'رصد درجات'!N825)</f>
        <v/>
      </c>
      <c r="O825" s="88" t="str">
        <f>IF(C825="","",'رصد درجات'!Y825)</f>
        <v/>
      </c>
      <c r="P825" s="88" t="str">
        <f>IF(C825="","",'رصد درجات'!AL825)</f>
        <v/>
      </c>
      <c r="Q825" s="88" t="str">
        <f t="shared" si="1061"/>
        <v/>
      </c>
      <c r="R825" s="103" t="str">
        <f t="shared" si="1062"/>
        <v/>
      </c>
      <c r="S825" s="88" t="str">
        <f>IF(C825="","",'رصد درجات'!AV825)</f>
        <v/>
      </c>
      <c r="T825" s="88" t="str">
        <f>IF(C825="","",'رصد درجات'!BI825)</f>
        <v/>
      </c>
      <c r="U825" s="88" t="str">
        <f t="shared" si="1063"/>
        <v/>
      </c>
      <c r="V825" s="88" t="str">
        <f t="shared" si="1064"/>
        <v/>
      </c>
      <c r="W825" s="88" t="str">
        <f t="shared" si="1065"/>
        <v/>
      </c>
      <c r="X825" s="106" t="str">
        <f t="shared" si="1066"/>
        <v/>
      </c>
      <c r="Y825" s="107" t="str">
        <f>IF(C825="","",'رصد درجات'!Z825)</f>
        <v/>
      </c>
      <c r="Z825" s="107" t="str">
        <f>IF(C825="","",'رصد درجات'!AM825)</f>
        <v/>
      </c>
      <c r="AA825" s="107" t="str">
        <f t="shared" si="1037"/>
        <v/>
      </c>
      <c r="AB825" s="107" t="str">
        <f t="shared" si="1067"/>
        <v/>
      </c>
      <c r="AC825" s="107" t="str">
        <f>IF(C825="","",'رصد درجات'!AV825)</f>
        <v/>
      </c>
      <c r="AD825" s="107" t="str">
        <f>IF(C825="","",'رصد درجات'!BI825)</f>
        <v/>
      </c>
      <c r="AE825" s="107" t="str">
        <f t="shared" si="1038"/>
        <v/>
      </c>
      <c r="AF825" s="107" t="str">
        <f t="shared" si="1039"/>
        <v/>
      </c>
      <c r="AG825" s="107" t="str">
        <f t="shared" si="1068"/>
        <v/>
      </c>
      <c r="AH825" s="108" t="str">
        <f t="shared" si="1069"/>
        <v/>
      </c>
      <c r="AI825" s="107" t="str">
        <f>IF(C825="","",'رصد درجات'!AA825)</f>
        <v/>
      </c>
      <c r="AJ825" s="107" t="str">
        <f>IF(C825="","",'رصد درجات'!AN825)</f>
        <v/>
      </c>
      <c r="AK825" s="107" t="str">
        <f t="shared" si="1040"/>
        <v/>
      </c>
      <c r="AL825" s="109" t="str">
        <f t="shared" si="1070"/>
        <v/>
      </c>
      <c r="AM825" s="107" t="str">
        <f>IF(C825="","",'رصد درجات'!AX825)</f>
        <v/>
      </c>
      <c r="AN825" s="107" t="str">
        <f>IF(C825="","",'رصد درجات'!BK825)</f>
        <v/>
      </c>
      <c r="AO825" s="107" t="str">
        <f t="shared" si="1041"/>
        <v/>
      </c>
      <c r="AP825" s="107" t="str">
        <f t="shared" si="1042"/>
        <v/>
      </c>
      <c r="AQ825" s="107" t="str">
        <f t="shared" si="1043"/>
        <v/>
      </c>
      <c r="AR825" s="108" t="str">
        <f t="shared" si="1071"/>
        <v/>
      </c>
      <c r="AS825" s="107" t="str">
        <f>IF(C825="","",'رصد درجات'!AB825)</f>
        <v/>
      </c>
      <c r="AT825" s="107" t="str">
        <f>IF(C825="","",'رصد درجات'!AO825)</f>
        <v/>
      </c>
      <c r="AU825" s="107" t="str">
        <f>IF(C825="","",'رصد درجات'!AP825)</f>
        <v/>
      </c>
      <c r="AV825" s="107" t="str">
        <f t="shared" si="1044"/>
        <v/>
      </c>
      <c r="AW825" s="107" t="str">
        <f t="shared" si="1072"/>
        <v/>
      </c>
      <c r="AX825" s="107" t="str">
        <f>IF(C825="","",'رصد درجات'!AY825)</f>
        <v/>
      </c>
      <c r="AY825" s="107" t="str">
        <f>IF(C825="","",'رصد درجات'!BL825)</f>
        <v/>
      </c>
      <c r="AZ825" s="107" t="str">
        <f>IF(C825="","",'رصد درجات'!BM825)</f>
        <v/>
      </c>
      <c r="BA825" s="107" t="str">
        <f t="shared" si="1045"/>
        <v/>
      </c>
      <c r="BB825" s="107" t="str">
        <f t="shared" si="1046"/>
        <v/>
      </c>
      <c r="BC825" s="107" t="str">
        <f t="shared" si="1047"/>
        <v/>
      </c>
      <c r="BD825" s="107" t="str">
        <f t="shared" si="1048"/>
        <v/>
      </c>
      <c r="BE825" s="108" t="str">
        <f t="shared" si="1073"/>
        <v/>
      </c>
      <c r="BF825" s="107" t="str">
        <f>IF(C825="","",'رصد درجات'!AC825)</f>
        <v/>
      </c>
      <c r="BG825" s="107" t="str">
        <f>IF(C825="","",'رصد درجات'!AI825)</f>
        <v/>
      </c>
      <c r="BH825" s="107" t="str">
        <f>IF(C825="","",'رصد درجات'!AQ825)</f>
        <v/>
      </c>
      <c r="BI825" s="107" t="str">
        <f t="shared" si="1049"/>
        <v/>
      </c>
      <c r="BJ825" s="107" t="str">
        <f t="shared" si="1074"/>
        <v/>
      </c>
      <c r="BK825" s="107" t="str">
        <f>IF(C825="","",'رصد درجات'!AZ825)</f>
        <v/>
      </c>
      <c r="BL825" s="107" t="str">
        <f>IF(C825="","",'رصد درجات'!BF825)</f>
        <v/>
      </c>
      <c r="BM825" s="107" t="str">
        <f>IF(C825="","",'رصد درجات'!BN825)</f>
        <v/>
      </c>
      <c r="BN825" s="107" t="str">
        <f t="shared" si="1050"/>
        <v/>
      </c>
      <c r="BO825" s="107" t="str">
        <f t="shared" si="1051"/>
        <v/>
      </c>
      <c r="BP825" s="107" t="str">
        <f t="shared" si="1052"/>
        <v/>
      </c>
      <c r="BQ825" s="107" t="str">
        <f t="shared" si="1053"/>
        <v/>
      </c>
      <c r="BR825" s="108" t="str">
        <f t="shared" si="1075"/>
        <v/>
      </c>
      <c r="BS825" s="107" t="str">
        <f>IF(C825="","",'رصد درجات'!AD825)</f>
        <v/>
      </c>
      <c r="BT825" s="107" t="str">
        <f>IF(C825="","",'رصد درجات'!AR825)</f>
        <v/>
      </c>
      <c r="BU825" s="107" t="str">
        <f t="shared" si="1054"/>
        <v/>
      </c>
      <c r="BV825" s="107" t="str">
        <f t="shared" si="1076"/>
        <v/>
      </c>
      <c r="BW825" s="107" t="str">
        <f>IF(C825="","",'رصد درجات'!BA825)</f>
        <v/>
      </c>
      <c r="BX825" s="107" t="str">
        <f>IF(C825="","",'رصد درجات'!BO825)</f>
        <v/>
      </c>
      <c r="BY825" s="107" t="str">
        <f t="shared" si="1055"/>
        <v/>
      </c>
      <c r="BZ825" s="107" t="str">
        <f t="shared" si="1077"/>
        <v/>
      </c>
      <c r="CA825" s="107" t="str">
        <f t="shared" si="1056"/>
        <v/>
      </c>
      <c r="CB825" s="108" t="str">
        <f t="shared" si="1078"/>
        <v/>
      </c>
      <c r="CC825" s="107" t="str">
        <f>IF(C825="","",'رصد درجات'!AE825)</f>
        <v/>
      </c>
      <c r="CD825" s="107" t="str">
        <f>IF(C825="","",'رصد درجات'!AJ825)</f>
        <v/>
      </c>
      <c r="CE825" s="107" t="str">
        <f>IF(C825="","",'رصد درجات'!AS825)</f>
        <v/>
      </c>
      <c r="CF825" s="107" t="str">
        <f t="shared" si="1057"/>
        <v/>
      </c>
      <c r="CG825" s="107" t="str">
        <f t="shared" si="1079"/>
        <v/>
      </c>
      <c r="CH825" s="107" t="str">
        <f>IF(C825="","",'رصد درجات'!BB825)</f>
        <v/>
      </c>
      <c r="CI825" s="107" t="str">
        <f>IF(C825="","",'رصد درجات'!BF825)</f>
        <v/>
      </c>
      <c r="CJ825" s="107" t="str">
        <f>IF(C825="","",'رصد درجات'!BP825)</f>
        <v/>
      </c>
      <c r="CK825" s="107" t="str">
        <f t="shared" si="1058"/>
        <v/>
      </c>
      <c r="CL825" s="107" t="str">
        <f t="shared" si="1059"/>
        <v/>
      </c>
      <c r="CM825" s="107" t="str">
        <f t="shared" si="1060"/>
        <v/>
      </c>
      <c r="CN825" s="107" t="str">
        <f t="shared" si="1080"/>
        <v/>
      </c>
      <c r="CO825" s="108" t="str">
        <f t="shared" si="1081"/>
        <v/>
      </c>
      <c r="CP825" s="110" t="str">
        <f>IF(C825="","",'رصد درجات'!AF825)</f>
        <v/>
      </c>
      <c r="CQ825" s="103" t="str">
        <f t="shared" si="1082"/>
        <v/>
      </c>
      <c r="CR825" s="110" t="str">
        <f>IF(C825="","",'رصد درجات'!BC825)</f>
        <v/>
      </c>
      <c r="CS825" s="110" t="str">
        <f t="shared" si="1083"/>
        <v/>
      </c>
      <c r="CT825" s="110" t="str">
        <f t="shared" si="1084"/>
        <v/>
      </c>
      <c r="CU825" s="103" t="str">
        <f t="shared" si="1085"/>
        <v/>
      </c>
      <c r="CV825" s="107" t="str">
        <f>IF(C825="","",'رصد درجات'!AG825)</f>
        <v/>
      </c>
      <c r="CW825" s="107" t="str">
        <f t="shared" si="1086"/>
        <v/>
      </c>
      <c r="CX825" s="107" t="str">
        <f>IF(C825="","",'رصد درجات'!BD825)</f>
        <v/>
      </c>
      <c r="CY825" s="110" t="str">
        <f t="shared" si="1087"/>
        <v/>
      </c>
      <c r="CZ825" s="110" t="str">
        <f t="shared" si="1088"/>
        <v/>
      </c>
      <c r="DA825" s="103" t="str">
        <f t="shared" si="1089"/>
        <v/>
      </c>
      <c r="DB825" s="111" t="str">
        <f t="shared" si="1090"/>
        <v/>
      </c>
      <c r="DC825" s="112" t="str">
        <f t="shared" si="1091"/>
        <v/>
      </c>
      <c r="DD825" s="111" t="str">
        <f t="shared" si="1092"/>
        <v/>
      </c>
      <c r="DE825" s="112" t="str">
        <f t="shared" si="1093"/>
        <v/>
      </c>
      <c r="DF825" s="107" t="str">
        <f>IF(C825="","",'رصد درجات'!AH825)</f>
        <v/>
      </c>
      <c r="DG825" s="107" t="str">
        <f>IF(C825="","",'رصد درجات'!AT825)</f>
        <v/>
      </c>
      <c r="DH825" s="107" t="str">
        <f t="shared" si="1094"/>
        <v/>
      </c>
      <c r="DI825" s="107" t="str">
        <f t="shared" si="1095"/>
        <v/>
      </c>
      <c r="DJ825" s="107" t="str">
        <f>IF(C825="","",'رصد درجات'!BE825)</f>
        <v/>
      </c>
      <c r="DK825" s="107" t="str">
        <f>IF(C825="","",'رصد درجات'!BQ825)</f>
        <v/>
      </c>
      <c r="DL825" s="107" t="str">
        <f t="shared" si="1096"/>
        <v/>
      </c>
      <c r="DM825" s="107" t="str">
        <f t="shared" si="1097"/>
        <v/>
      </c>
      <c r="DN825" s="107" t="str">
        <f t="shared" si="1098"/>
        <v/>
      </c>
      <c r="DO825" s="108" t="str">
        <f t="shared" si="1099"/>
        <v/>
      </c>
      <c r="DP825" s="81" t="str">
        <f t="shared" si="1100"/>
        <v/>
      </c>
      <c r="DQ825" s="113" t="str">
        <f t="shared" si="1101"/>
        <v/>
      </c>
      <c r="DR825" s="9">
        <f t="shared" si="1102"/>
        <v>0</v>
      </c>
      <c r="DS825" s="114" t="str">
        <f t="shared" si="1103"/>
        <v/>
      </c>
      <c r="DT825" s="115" t="str">
        <f t="shared" si="1104"/>
        <v/>
      </c>
      <c r="DU825" s="115" t="str">
        <f t="shared" si="1105"/>
        <v/>
      </c>
      <c r="DV825" s="115" t="str">
        <f t="shared" si="1106"/>
        <v/>
      </c>
      <c r="DW825" s="115" t="str">
        <f t="shared" si="1107"/>
        <v/>
      </c>
      <c r="DX825" s="115" t="str">
        <f t="shared" si="1108"/>
        <v/>
      </c>
      <c r="DY825" s="115" t="str">
        <f t="shared" si="1109"/>
        <v/>
      </c>
      <c r="DZ825" s="115" t="str">
        <f t="shared" si="1110"/>
        <v/>
      </c>
      <c r="EA825" s="253"/>
      <c r="EB825" s="253"/>
      <c r="EC825" s="253"/>
      <c r="ED825" s="253"/>
      <c r="EE825" s="253"/>
      <c r="EF825" s="253"/>
      <c r="EG825" s="253"/>
      <c r="EH825" s="253"/>
      <c r="EI825" s="253"/>
      <c r="EJ825" s="253"/>
      <c r="EK825" s="259"/>
      <c r="EL825" s="261" t="str">
        <f t="shared" si="1111"/>
        <v/>
      </c>
      <c r="EM825" s="9"/>
      <c r="EN825" s="9"/>
      <c r="EO825" s="81"/>
      <c r="EP825" s="82"/>
      <c r="EQ825" s="9"/>
      <c r="ER825" s="9"/>
      <c r="ES825" s="10"/>
    </row>
    <row r="826" spans="1:149" s="11" customFormat="1" ht="27" customHeight="1" thickBot="1">
      <c r="A826" s="88" t="str">
        <f>IF('رصد درجات'!A826="","",'رصد درجات'!A826)</f>
        <v/>
      </c>
      <c r="B826" s="88" t="str">
        <f>IF('رصد درجات'!B826="","",'رصد درجات'!B826)</f>
        <v/>
      </c>
      <c r="C826" s="88" t="str">
        <f>IF('رصد درجات'!C826="","",'رصد درجات'!C826)</f>
        <v/>
      </c>
      <c r="D826" s="104" t="str">
        <f>IF('رصد درجات'!D826="","",'رصد درجات'!D826)</f>
        <v/>
      </c>
      <c r="E826" s="88" t="str">
        <f>IF('رصد درجات'!E826="","",'رصد درجات'!E826)</f>
        <v/>
      </c>
      <c r="F826" s="88" t="str">
        <f>IF('رصد درجات'!F826="","",'رصد درجات'!F826)</f>
        <v/>
      </c>
      <c r="G826" s="88" t="str">
        <f>IF('رصد درجات'!G826="","",'رصد درجات'!G826)</f>
        <v/>
      </c>
      <c r="H826" s="88" t="str">
        <f>IF('رصد درجات'!H826="","",'رصد درجات'!H826)</f>
        <v/>
      </c>
      <c r="I826" s="88" t="str">
        <f>IF('رصد درجات'!I826="","",'رصد درجات'!I826)</f>
        <v/>
      </c>
      <c r="J826" s="88" t="str">
        <f>IF('رصد درجات'!J826="","",'رصد درجات'!J826)</f>
        <v/>
      </c>
      <c r="K826" s="88" t="str">
        <f>IF('رصد درجات'!K826="","",'رصد درجات'!K826)</f>
        <v/>
      </c>
      <c r="L826" s="88" t="str">
        <f>IF('رصد درجات'!L826="","",'رصد درجات'!L826)</f>
        <v/>
      </c>
      <c r="M826" s="105" t="str">
        <f>IF('رصد درجات'!M826="","",'رصد درجات'!M826)</f>
        <v/>
      </c>
      <c r="N826" s="105" t="str">
        <f>IF('رصد درجات'!N826="","",'رصد درجات'!N826)</f>
        <v/>
      </c>
      <c r="O826" s="88" t="str">
        <f>IF(C826="","",'رصد درجات'!Y826)</f>
        <v/>
      </c>
      <c r="P826" s="88" t="str">
        <f>IF(C826="","",'رصد درجات'!AL826)</f>
        <v/>
      </c>
      <c r="Q826" s="88" t="str">
        <f t="shared" si="1061"/>
        <v/>
      </c>
      <c r="R826" s="103" t="str">
        <f t="shared" si="1062"/>
        <v/>
      </c>
      <c r="S826" s="88" t="str">
        <f>IF(C826="","",'رصد درجات'!AV826)</f>
        <v/>
      </c>
      <c r="T826" s="88" t="str">
        <f>IF(C826="","",'رصد درجات'!BI826)</f>
        <v/>
      </c>
      <c r="U826" s="88" t="str">
        <f t="shared" si="1063"/>
        <v/>
      </c>
      <c r="V826" s="88" t="str">
        <f t="shared" si="1064"/>
        <v/>
      </c>
      <c r="W826" s="88" t="str">
        <f t="shared" si="1065"/>
        <v/>
      </c>
      <c r="X826" s="106" t="str">
        <f t="shared" si="1066"/>
        <v/>
      </c>
      <c r="Y826" s="107" t="str">
        <f>IF(C826="","",'رصد درجات'!Z826)</f>
        <v/>
      </c>
      <c r="Z826" s="107" t="str">
        <f>IF(C826="","",'رصد درجات'!AM826)</f>
        <v/>
      </c>
      <c r="AA826" s="107" t="str">
        <f t="shared" si="1037"/>
        <v/>
      </c>
      <c r="AB826" s="107" t="str">
        <f t="shared" si="1067"/>
        <v/>
      </c>
      <c r="AC826" s="107" t="str">
        <f>IF(C826="","",'رصد درجات'!AV826)</f>
        <v/>
      </c>
      <c r="AD826" s="107" t="str">
        <f>IF(C826="","",'رصد درجات'!BI826)</f>
        <v/>
      </c>
      <c r="AE826" s="107" t="str">
        <f t="shared" si="1038"/>
        <v/>
      </c>
      <c r="AF826" s="107" t="str">
        <f t="shared" si="1039"/>
        <v/>
      </c>
      <c r="AG826" s="107" t="str">
        <f t="shared" si="1068"/>
        <v/>
      </c>
      <c r="AH826" s="108" t="str">
        <f t="shared" si="1069"/>
        <v/>
      </c>
      <c r="AI826" s="107" t="str">
        <f>IF(C826="","",'رصد درجات'!AA826)</f>
        <v/>
      </c>
      <c r="AJ826" s="107" t="str">
        <f>IF(C826="","",'رصد درجات'!AN826)</f>
        <v/>
      </c>
      <c r="AK826" s="107" t="str">
        <f t="shared" si="1040"/>
        <v/>
      </c>
      <c r="AL826" s="109" t="str">
        <f t="shared" si="1070"/>
        <v/>
      </c>
      <c r="AM826" s="107" t="str">
        <f>IF(C826="","",'رصد درجات'!AX826)</f>
        <v/>
      </c>
      <c r="AN826" s="107" t="str">
        <f>IF(C826="","",'رصد درجات'!BK826)</f>
        <v/>
      </c>
      <c r="AO826" s="107" t="str">
        <f t="shared" si="1041"/>
        <v/>
      </c>
      <c r="AP826" s="107" t="str">
        <f t="shared" si="1042"/>
        <v/>
      </c>
      <c r="AQ826" s="107" t="str">
        <f t="shared" si="1043"/>
        <v/>
      </c>
      <c r="AR826" s="108" t="str">
        <f t="shared" si="1071"/>
        <v/>
      </c>
      <c r="AS826" s="107" t="str">
        <f>IF(C826="","",'رصد درجات'!AB826)</f>
        <v/>
      </c>
      <c r="AT826" s="107" t="str">
        <f>IF(C826="","",'رصد درجات'!AO826)</f>
        <v/>
      </c>
      <c r="AU826" s="107" t="str">
        <f>IF(C826="","",'رصد درجات'!AP826)</f>
        <v/>
      </c>
      <c r="AV826" s="107" t="str">
        <f t="shared" si="1044"/>
        <v/>
      </c>
      <c r="AW826" s="107" t="str">
        <f t="shared" si="1072"/>
        <v/>
      </c>
      <c r="AX826" s="107" t="str">
        <f>IF(C826="","",'رصد درجات'!AY826)</f>
        <v/>
      </c>
      <c r="AY826" s="107" t="str">
        <f>IF(C826="","",'رصد درجات'!BL826)</f>
        <v/>
      </c>
      <c r="AZ826" s="107" t="str">
        <f>IF(C826="","",'رصد درجات'!BM826)</f>
        <v/>
      </c>
      <c r="BA826" s="107" t="str">
        <f t="shared" si="1045"/>
        <v/>
      </c>
      <c r="BB826" s="107" t="str">
        <f t="shared" si="1046"/>
        <v/>
      </c>
      <c r="BC826" s="107" t="str">
        <f t="shared" si="1047"/>
        <v/>
      </c>
      <c r="BD826" s="107" t="str">
        <f t="shared" si="1048"/>
        <v/>
      </c>
      <c r="BE826" s="108" t="str">
        <f t="shared" si="1073"/>
        <v/>
      </c>
      <c r="BF826" s="107" t="str">
        <f>IF(C826="","",'رصد درجات'!AC826)</f>
        <v/>
      </c>
      <c r="BG826" s="107" t="str">
        <f>IF(C826="","",'رصد درجات'!AI826)</f>
        <v/>
      </c>
      <c r="BH826" s="107" t="str">
        <f>IF(C826="","",'رصد درجات'!AQ826)</f>
        <v/>
      </c>
      <c r="BI826" s="107" t="str">
        <f t="shared" si="1049"/>
        <v/>
      </c>
      <c r="BJ826" s="107" t="str">
        <f t="shared" si="1074"/>
        <v/>
      </c>
      <c r="BK826" s="107" t="str">
        <f>IF(C826="","",'رصد درجات'!AZ826)</f>
        <v/>
      </c>
      <c r="BL826" s="107" t="str">
        <f>IF(C826="","",'رصد درجات'!BF826)</f>
        <v/>
      </c>
      <c r="BM826" s="107" t="str">
        <f>IF(C826="","",'رصد درجات'!BN826)</f>
        <v/>
      </c>
      <c r="BN826" s="107" t="str">
        <f t="shared" si="1050"/>
        <v/>
      </c>
      <c r="BO826" s="107" t="str">
        <f t="shared" si="1051"/>
        <v/>
      </c>
      <c r="BP826" s="107" t="str">
        <f t="shared" si="1052"/>
        <v/>
      </c>
      <c r="BQ826" s="107" t="str">
        <f t="shared" si="1053"/>
        <v/>
      </c>
      <c r="BR826" s="108" t="str">
        <f t="shared" si="1075"/>
        <v/>
      </c>
      <c r="BS826" s="107" t="str">
        <f>IF(C826="","",'رصد درجات'!AD826)</f>
        <v/>
      </c>
      <c r="BT826" s="107" t="str">
        <f>IF(C826="","",'رصد درجات'!AR826)</f>
        <v/>
      </c>
      <c r="BU826" s="107" t="str">
        <f t="shared" si="1054"/>
        <v/>
      </c>
      <c r="BV826" s="107" t="str">
        <f t="shared" si="1076"/>
        <v/>
      </c>
      <c r="BW826" s="107" t="str">
        <f>IF(C826="","",'رصد درجات'!BA826)</f>
        <v/>
      </c>
      <c r="BX826" s="107" t="str">
        <f>IF(C826="","",'رصد درجات'!BO826)</f>
        <v/>
      </c>
      <c r="BY826" s="107" t="str">
        <f t="shared" si="1055"/>
        <v/>
      </c>
      <c r="BZ826" s="107" t="str">
        <f t="shared" si="1077"/>
        <v/>
      </c>
      <c r="CA826" s="107" t="str">
        <f t="shared" si="1056"/>
        <v/>
      </c>
      <c r="CB826" s="108" t="str">
        <f t="shared" si="1078"/>
        <v/>
      </c>
      <c r="CC826" s="107" t="str">
        <f>IF(C826="","",'رصد درجات'!AE826)</f>
        <v/>
      </c>
      <c r="CD826" s="107" t="str">
        <f>IF(C826="","",'رصد درجات'!AJ826)</f>
        <v/>
      </c>
      <c r="CE826" s="107" t="str">
        <f>IF(C826="","",'رصد درجات'!AS826)</f>
        <v/>
      </c>
      <c r="CF826" s="107" t="str">
        <f t="shared" si="1057"/>
        <v/>
      </c>
      <c r="CG826" s="107" t="str">
        <f t="shared" si="1079"/>
        <v/>
      </c>
      <c r="CH826" s="107" t="str">
        <f>IF(C826="","",'رصد درجات'!BB826)</f>
        <v/>
      </c>
      <c r="CI826" s="107" t="str">
        <f>IF(C826="","",'رصد درجات'!BF826)</f>
        <v/>
      </c>
      <c r="CJ826" s="107" t="str">
        <f>IF(C826="","",'رصد درجات'!BP826)</f>
        <v/>
      </c>
      <c r="CK826" s="107" t="str">
        <f t="shared" si="1058"/>
        <v/>
      </c>
      <c r="CL826" s="107" t="str">
        <f t="shared" si="1059"/>
        <v/>
      </c>
      <c r="CM826" s="107" t="str">
        <f t="shared" si="1060"/>
        <v/>
      </c>
      <c r="CN826" s="107" t="str">
        <f t="shared" si="1080"/>
        <v/>
      </c>
      <c r="CO826" s="108" t="str">
        <f t="shared" si="1081"/>
        <v/>
      </c>
      <c r="CP826" s="110" t="str">
        <f>IF(C826="","",'رصد درجات'!AF826)</f>
        <v/>
      </c>
      <c r="CQ826" s="103" t="str">
        <f t="shared" si="1082"/>
        <v/>
      </c>
      <c r="CR826" s="110" t="str">
        <f>IF(C826="","",'رصد درجات'!BC826)</f>
        <v/>
      </c>
      <c r="CS826" s="110" t="str">
        <f t="shared" si="1083"/>
        <v/>
      </c>
      <c r="CT826" s="110" t="str">
        <f t="shared" si="1084"/>
        <v/>
      </c>
      <c r="CU826" s="103" t="str">
        <f t="shared" si="1085"/>
        <v/>
      </c>
      <c r="CV826" s="107" t="str">
        <f>IF(C826="","",'رصد درجات'!AG826)</f>
        <v/>
      </c>
      <c r="CW826" s="107" t="str">
        <f t="shared" si="1086"/>
        <v/>
      </c>
      <c r="CX826" s="107" t="str">
        <f>IF(C826="","",'رصد درجات'!BD826)</f>
        <v/>
      </c>
      <c r="CY826" s="110" t="str">
        <f t="shared" si="1087"/>
        <v/>
      </c>
      <c r="CZ826" s="110" t="str">
        <f t="shared" si="1088"/>
        <v/>
      </c>
      <c r="DA826" s="103" t="str">
        <f t="shared" si="1089"/>
        <v/>
      </c>
      <c r="DB826" s="111" t="str">
        <f t="shared" si="1090"/>
        <v/>
      </c>
      <c r="DC826" s="112" t="str">
        <f t="shared" si="1091"/>
        <v/>
      </c>
      <c r="DD826" s="111" t="str">
        <f t="shared" si="1092"/>
        <v/>
      </c>
      <c r="DE826" s="112" t="str">
        <f t="shared" si="1093"/>
        <v/>
      </c>
      <c r="DF826" s="107" t="str">
        <f>IF(C826="","",'رصد درجات'!AH826)</f>
        <v/>
      </c>
      <c r="DG826" s="107" t="str">
        <f>IF(C826="","",'رصد درجات'!AT826)</f>
        <v/>
      </c>
      <c r="DH826" s="107" t="str">
        <f t="shared" si="1094"/>
        <v/>
      </c>
      <c r="DI826" s="107" t="str">
        <f t="shared" si="1095"/>
        <v/>
      </c>
      <c r="DJ826" s="107" t="str">
        <f>IF(C826="","",'رصد درجات'!BE826)</f>
        <v/>
      </c>
      <c r="DK826" s="107" t="str">
        <f>IF(C826="","",'رصد درجات'!BQ826)</f>
        <v/>
      </c>
      <c r="DL826" s="107" t="str">
        <f t="shared" si="1096"/>
        <v/>
      </c>
      <c r="DM826" s="107" t="str">
        <f t="shared" si="1097"/>
        <v/>
      </c>
      <c r="DN826" s="107" t="str">
        <f t="shared" si="1098"/>
        <v/>
      </c>
      <c r="DO826" s="108" t="str">
        <f t="shared" si="1099"/>
        <v/>
      </c>
      <c r="DP826" s="81" t="str">
        <f t="shared" si="1100"/>
        <v/>
      </c>
      <c r="DQ826" s="113" t="str">
        <f t="shared" si="1101"/>
        <v/>
      </c>
      <c r="DR826" s="9">
        <f t="shared" si="1102"/>
        <v>0</v>
      </c>
      <c r="DS826" s="114" t="str">
        <f t="shared" si="1103"/>
        <v/>
      </c>
      <c r="DT826" s="115" t="str">
        <f t="shared" si="1104"/>
        <v/>
      </c>
      <c r="DU826" s="115" t="str">
        <f t="shared" si="1105"/>
        <v/>
      </c>
      <c r="DV826" s="115" t="str">
        <f t="shared" si="1106"/>
        <v/>
      </c>
      <c r="DW826" s="115" t="str">
        <f t="shared" si="1107"/>
        <v/>
      </c>
      <c r="DX826" s="115" t="str">
        <f t="shared" si="1108"/>
        <v/>
      </c>
      <c r="DY826" s="115" t="str">
        <f t="shared" si="1109"/>
        <v/>
      </c>
      <c r="DZ826" s="115" t="str">
        <f t="shared" si="1110"/>
        <v/>
      </c>
      <c r="EA826" s="253"/>
      <c r="EB826" s="253"/>
      <c r="EC826" s="253"/>
      <c r="ED826" s="253"/>
      <c r="EE826" s="253"/>
      <c r="EF826" s="253"/>
      <c r="EG826" s="253"/>
      <c r="EH826" s="253"/>
      <c r="EI826" s="253"/>
      <c r="EJ826" s="253"/>
      <c r="EK826" s="259"/>
      <c r="EL826" s="261" t="str">
        <f t="shared" si="1111"/>
        <v/>
      </c>
      <c r="EM826" s="9"/>
      <c r="EN826" s="9"/>
      <c r="EO826" s="81"/>
      <c r="EP826" s="82"/>
      <c r="EQ826" s="9"/>
      <c r="ER826" s="9"/>
      <c r="ES826" s="10"/>
    </row>
    <row r="827" spans="1:149" s="11" customFormat="1" ht="27" customHeight="1" thickBot="1">
      <c r="A827" s="88" t="str">
        <f>IF('رصد درجات'!A827="","",'رصد درجات'!A827)</f>
        <v/>
      </c>
      <c r="B827" s="88" t="str">
        <f>IF('رصد درجات'!B827="","",'رصد درجات'!B827)</f>
        <v/>
      </c>
      <c r="C827" s="88" t="str">
        <f>IF('رصد درجات'!C827="","",'رصد درجات'!C827)</f>
        <v/>
      </c>
      <c r="D827" s="104" t="str">
        <f>IF('رصد درجات'!D827="","",'رصد درجات'!D827)</f>
        <v/>
      </c>
      <c r="E827" s="88" t="str">
        <f>IF('رصد درجات'!E827="","",'رصد درجات'!E827)</f>
        <v/>
      </c>
      <c r="F827" s="88" t="str">
        <f>IF('رصد درجات'!F827="","",'رصد درجات'!F827)</f>
        <v/>
      </c>
      <c r="G827" s="88" t="str">
        <f>IF('رصد درجات'!G827="","",'رصد درجات'!G827)</f>
        <v/>
      </c>
      <c r="H827" s="88" t="str">
        <f>IF('رصد درجات'!H827="","",'رصد درجات'!H827)</f>
        <v/>
      </c>
      <c r="I827" s="88" t="str">
        <f>IF('رصد درجات'!I827="","",'رصد درجات'!I827)</f>
        <v/>
      </c>
      <c r="J827" s="88" t="str">
        <f>IF('رصد درجات'!J827="","",'رصد درجات'!J827)</f>
        <v/>
      </c>
      <c r="K827" s="88" t="str">
        <f>IF('رصد درجات'!K827="","",'رصد درجات'!K827)</f>
        <v/>
      </c>
      <c r="L827" s="88" t="str">
        <f>IF('رصد درجات'!L827="","",'رصد درجات'!L827)</f>
        <v/>
      </c>
      <c r="M827" s="105" t="str">
        <f>IF('رصد درجات'!M827="","",'رصد درجات'!M827)</f>
        <v/>
      </c>
      <c r="N827" s="105" t="str">
        <f>IF('رصد درجات'!N827="","",'رصد درجات'!N827)</f>
        <v/>
      </c>
      <c r="O827" s="88" t="str">
        <f>IF(C827="","",'رصد درجات'!Y827)</f>
        <v/>
      </c>
      <c r="P827" s="88" t="str">
        <f>IF(C827="","",'رصد درجات'!AL827)</f>
        <v/>
      </c>
      <c r="Q827" s="88" t="str">
        <f t="shared" si="1061"/>
        <v/>
      </c>
      <c r="R827" s="103" t="str">
        <f t="shared" si="1062"/>
        <v/>
      </c>
      <c r="S827" s="88" t="str">
        <f>IF(C827="","",'رصد درجات'!AV827)</f>
        <v/>
      </c>
      <c r="T827" s="88" t="str">
        <f>IF(C827="","",'رصد درجات'!BI827)</f>
        <v/>
      </c>
      <c r="U827" s="88" t="str">
        <f t="shared" si="1063"/>
        <v/>
      </c>
      <c r="V827" s="88" t="str">
        <f t="shared" si="1064"/>
        <v/>
      </c>
      <c r="W827" s="88" t="str">
        <f t="shared" si="1065"/>
        <v/>
      </c>
      <c r="X827" s="106" t="str">
        <f t="shared" si="1066"/>
        <v/>
      </c>
      <c r="Y827" s="107" t="str">
        <f>IF(C827="","",'رصد درجات'!Z827)</f>
        <v/>
      </c>
      <c r="Z827" s="107" t="str">
        <f>IF(C827="","",'رصد درجات'!AM827)</f>
        <v/>
      </c>
      <c r="AA827" s="107" t="str">
        <f t="shared" si="1037"/>
        <v/>
      </c>
      <c r="AB827" s="107" t="str">
        <f t="shared" si="1067"/>
        <v/>
      </c>
      <c r="AC827" s="107" t="str">
        <f>IF(C827="","",'رصد درجات'!AV827)</f>
        <v/>
      </c>
      <c r="AD827" s="107" t="str">
        <f>IF(C827="","",'رصد درجات'!BI827)</f>
        <v/>
      </c>
      <c r="AE827" s="107" t="str">
        <f t="shared" si="1038"/>
        <v/>
      </c>
      <c r="AF827" s="107" t="str">
        <f t="shared" si="1039"/>
        <v/>
      </c>
      <c r="AG827" s="107" t="str">
        <f t="shared" si="1068"/>
        <v/>
      </c>
      <c r="AH827" s="108" t="str">
        <f t="shared" si="1069"/>
        <v/>
      </c>
      <c r="AI827" s="107" t="str">
        <f>IF(C827="","",'رصد درجات'!AA827)</f>
        <v/>
      </c>
      <c r="AJ827" s="107" t="str">
        <f>IF(C827="","",'رصد درجات'!AN827)</f>
        <v/>
      </c>
      <c r="AK827" s="107" t="str">
        <f t="shared" si="1040"/>
        <v/>
      </c>
      <c r="AL827" s="109" t="str">
        <f t="shared" si="1070"/>
        <v/>
      </c>
      <c r="AM827" s="107" t="str">
        <f>IF(C827="","",'رصد درجات'!AX827)</f>
        <v/>
      </c>
      <c r="AN827" s="107" t="str">
        <f>IF(C827="","",'رصد درجات'!BK827)</f>
        <v/>
      </c>
      <c r="AO827" s="107" t="str">
        <f t="shared" si="1041"/>
        <v/>
      </c>
      <c r="AP827" s="107" t="str">
        <f t="shared" si="1042"/>
        <v/>
      </c>
      <c r="AQ827" s="107" t="str">
        <f t="shared" si="1043"/>
        <v/>
      </c>
      <c r="AR827" s="108" t="str">
        <f t="shared" si="1071"/>
        <v/>
      </c>
      <c r="AS827" s="107" t="str">
        <f>IF(C827="","",'رصد درجات'!AB827)</f>
        <v/>
      </c>
      <c r="AT827" s="107" t="str">
        <f>IF(C827="","",'رصد درجات'!AO827)</f>
        <v/>
      </c>
      <c r="AU827" s="107" t="str">
        <f>IF(C827="","",'رصد درجات'!AP827)</f>
        <v/>
      </c>
      <c r="AV827" s="107" t="str">
        <f t="shared" si="1044"/>
        <v/>
      </c>
      <c r="AW827" s="107" t="str">
        <f t="shared" si="1072"/>
        <v/>
      </c>
      <c r="AX827" s="107" t="str">
        <f>IF(C827="","",'رصد درجات'!AY827)</f>
        <v/>
      </c>
      <c r="AY827" s="107" t="str">
        <f>IF(C827="","",'رصد درجات'!BL827)</f>
        <v/>
      </c>
      <c r="AZ827" s="107" t="str">
        <f>IF(C827="","",'رصد درجات'!BM827)</f>
        <v/>
      </c>
      <c r="BA827" s="107" t="str">
        <f t="shared" si="1045"/>
        <v/>
      </c>
      <c r="BB827" s="107" t="str">
        <f t="shared" si="1046"/>
        <v/>
      </c>
      <c r="BC827" s="107" t="str">
        <f t="shared" si="1047"/>
        <v/>
      </c>
      <c r="BD827" s="107" t="str">
        <f t="shared" si="1048"/>
        <v/>
      </c>
      <c r="BE827" s="108" t="str">
        <f t="shared" si="1073"/>
        <v/>
      </c>
      <c r="BF827" s="107" t="str">
        <f>IF(C827="","",'رصد درجات'!AC827)</f>
        <v/>
      </c>
      <c r="BG827" s="107" t="str">
        <f>IF(C827="","",'رصد درجات'!AI827)</f>
        <v/>
      </c>
      <c r="BH827" s="107" t="str">
        <f>IF(C827="","",'رصد درجات'!AQ827)</f>
        <v/>
      </c>
      <c r="BI827" s="107" t="str">
        <f t="shared" si="1049"/>
        <v/>
      </c>
      <c r="BJ827" s="107" t="str">
        <f t="shared" si="1074"/>
        <v/>
      </c>
      <c r="BK827" s="107" t="str">
        <f>IF(C827="","",'رصد درجات'!AZ827)</f>
        <v/>
      </c>
      <c r="BL827" s="107" t="str">
        <f>IF(C827="","",'رصد درجات'!BF827)</f>
        <v/>
      </c>
      <c r="BM827" s="107" t="str">
        <f>IF(C827="","",'رصد درجات'!BN827)</f>
        <v/>
      </c>
      <c r="BN827" s="107" t="str">
        <f t="shared" si="1050"/>
        <v/>
      </c>
      <c r="BO827" s="107" t="str">
        <f t="shared" si="1051"/>
        <v/>
      </c>
      <c r="BP827" s="107" t="str">
        <f t="shared" si="1052"/>
        <v/>
      </c>
      <c r="BQ827" s="107" t="str">
        <f t="shared" si="1053"/>
        <v/>
      </c>
      <c r="BR827" s="108" t="str">
        <f t="shared" si="1075"/>
        <v/>
      </c>
      <c r="BS827" s="107" t="str">
        <f>IF(C827="","",'رصد درجات'!AD827)</f>
        <v/>
      </c>
      <c r="BT827" s="107" t="str">
        <f>IF(C827="","",'رصد درجات'!AR827)</f>
        <v/>
      </c>
      <c r="BU827" s="107" t="str">
        <f t="shared" si="1054"/>
        <v/>
      </c>
      <c r="BV827" s="107" t="str">
        <f t="shared" si="1076"/>
        <v/>
      </c>
      <c r="BW827" s="107" t="str">
        <f>IF(C827="","",'رصد درجات'!BA827)</f>
        <v/>
      </c>
      <c r="BX827" s="107" t="str">
        <f>IF(C827="","",'رصد درجات'!BO827)</f>
        <v/>
      </c>
      <c r="BY827" s="107" t="str">
        <f t="shared" si="1055"/>
        <v/>
      </c>
      <c r="BZ827" s="107" t="str">
        <f t="shared" si="1077"/>
        <v/>
      </c>
      <c r="CA827" s="107" t="str">
        <f t="shared" si="1056"/>
        <v/>
      </c>
      <c r="CB827" s="108" t="str">
        <f t="shared" si="1078"/>
        <v/>
      </c>
      <c r="CC827" s="107" t="str">
        <f>IF(C827="","",'رصد درجات'!AE827)</f>
        <v/>
      </c>
      <c r="CD827" s="107" t="str">
        <f>IF(C827="","",'رصد درجات'!AJ827)</f>
        <v/>
      </c>
      <c r="CE827" s="107" t="str">
        <f>IF(C827="","",'رصد درجات'!AS827)</f>
        <v/>
      </c>
      <c r="CF827" s="107" t="str">
        <f t="shared" si="1057"/>
        <v/>
      </c>
      <c r="CG827" s="107" t="str">
        <f t="shared" si="1079"/>
        <v/>
      </c>
      <c r="CH827" s="107" t="str">
        <f>IF(C827="","",'رصد درجات'!BB827)</f>
        <v/>
      </c>
      <c r="CI827" s="107" t="str">
        <f>IF(C827="","",'رصد درجات'!BF827)</f>
        <v/>
      </c>
      <c r="CJ827" s="107" t="str">
        <f>IF(C827="","",'رصد درجات'!BP827)</f>
        <v/>
      </c>
      <c r="CK827" s="107" t="str">
        <f t="shared" si="1058"/>
        <v/>
      </c>
      <c r="CL827" s="107" t="str">
        <f t="shared" si="1059"/>
        <v/>
      </c>
      <c r="CM827" s="107" t="str">
        <f t="shared" si="1060"/>
        <v/>
      </c>
      <c r="CN827" s="107" t="str">
        <f t="shared" si="1080"/>
        <v/>
      </c>
      <c r="CO827" s="108" t="str">
        <f t="shared" si="1081"/>
        <v/>
      </c>
      <c r="CP827" s="110" t="str">
        <f>IF(C827="","",'رصد درجات'!AF827)</f>
        <v/>
      </c>
      <c r="CQ827" s="103" t="str">
        <f t="shared" si="1082"/>
        <v/>
      </c>
      <c r="CR827" s="110" t="str">
        <f>IF(C827="","",'رصد درجات'!BC827)</f>
        <v/>
      </c>
      <c r="CS827" s="110" t="str">
        <f t="shared" si="1083"/>
        <v/>
      </c>
      <c r="CT827" s="110" t="str">
        <f t="shared" si="1084"/>
        <v/>
      </c>
      <c r="CU827" s="103" t="str">
        <f t="shared" si="1085"/>
        <v/>
      </c>
      <c r="CV827" s="107" t="str">
        <f>IF(C827="","",'رصد درجات'!AG827)</f>
        <v/>
      </c>
      <c r="CW827" s="107" t="str">
        <f t="shared" si="1086"/>
        <v/>
      </c>
      <c r="CX827" s="107" t="str">
        <f>IF(C827="","",'رصد درجات'!BD827)</f>
        <v/>
      </c>
      <c r="CY827" s="110" t="str">
        <f t="shared" si="1087"/>
        <v/>
      </c>
      <c r="CZ827" s="110" t="str">
        <f t="shared" si="1088"/>
        <v/>
      </c>
      <c r="DA827" s="103" t="str">
        <f t="shared" si="1089"/>
        <v/>
      </c>
      <c r="DB827" s="111" t="str">
        <f t="shared" si="1090"/>
        <v/>
      </c>
      <c r="DC827" s="112" t="str">
        <f t="shared" si="1091"/>
        <v/>
      </c>
      <c r="DD827" s="111" t="str">
        <f t="shared" si="1092"/>
        <v/>
      </c>
      <c r="DE827" s="112" t="str">
        <f t="shared" si="1093"/>
        <v/>
      </c>
      <c r="DF827" s="107" t="str">
        <f>IF(C827="","",'رصد درجات'!AH827)</f>
        <v/>
      </c>
      <c r="DG827" s="107" t="str">
        <f>IF(C827="","",'رصد درجات'!AT827)</f>
        <v/>
      </c>
      <c r="DH827" s="107" t="str">
        <f t="shared" si="1094"/>
        <v/>
      </c>
      <c r="DI827" s="107" t="str">
        <f t="shared" si="1095"/>
        <v/>
      </c>
      <c r="DJ827" s="107" t="str">
        <f>IF(C827="","",'رصد درجات'!BE827)</f>
        <v/>
      </c>
      <c r="DK827" s="107" t="str">
        <f>IF(C827="","",'رصد درجات'!BQ827)</f>
        <v/>
      </c>
      <c r="DL827" s="107" t="str">
        <f t="shared" si="1096"/>
        <v/>
      </c>
      <c r="DM827" s="107" t="str">
        <f t="shared" si="1097"/>
        <v/>
      </c>
      <c r="DN827" s="107" t="str">
        <f t="shared" si="1098"/>
        <v/>
      </c>
      <c r="DO827" s="108" t="str">
        <f t="shared" si="1099"/>
        <v/>
      </c>
      <c r="DP827" s="81" t="str">
        <f t="shared" si="1100"/>
        <v/>
      </c>
      <c r="DQ827" s="113" t="str">
        <f t="shared" si="1101"/>
        <v/>
      </c>
      <c r="DR827" s="9">
        <f t="shared" si="1102"/>
        <v>0</v>
      </c>
      <c r="DS827" s="114" t="str">
        <f t="shared" si="1103"/>
        <v/>
      </c>
      <c r="DT827" s="115" t="str">
        <f t="shared" si="1104"/>
        <v/>
      </c>
      <c r="DU827" s="115" t="str">
        <f t="shared" si="1105"/>
        <v/>
      </c>
      <c r="DV827" s="115" t="str">
        <f t="shared" si="1106"/>
        <v/>
      </c>
      <c r="DW827" s="115" t="str">
        <f t="shared" si="1107"/>
        <v/>
      </c>
      <c r="DX827" s="115" t="str">
        <f t="shared" si="1108"/>
        <v/>
      </c>
      <c r="DY827" s="115" t="str">
        <f t="shared" si="1109"/>
        <v/>
      </c>
      <c r="DZ827" s="115" t="str">
        <f t="shared" si="1110"/>
        <v/>
      </c>
      <c r="EA827" s="253"/>
      <c r="EB827" s="253"/>
      <c r="EC827" s="253"/>
      <c r="ED827" s="253"/>
      <c r="EE827" s="253"/>
      <c r="EF827" s="253"/>
      <c r="EG827" s="253"/>
      <c r="EH827" s="253"/>
      <c r="EI827" s="253"/>
      <c r="EJ827" s="253"/>
      <c r="EK827" s="259"/>
      <c r="EL827" s="261" t="str">
        <f t="shared" si="1111"/>
        <v/>
      </c>
      <c r="EM827" s="9"/>
      <c r="EN827" s="9"/>
      <c r="EO827" s="81"/>
      <c r="EP827" s="82"/>
      <c r="EQ827" s="9"/>
      <c r="ER827" s="9"/>
      <c r="ES827" s="10"/>
    </row>
    <row r="828" spans="1:149" s="11" customFormat="1" ht="27" customHeight="1" thickBot="1">
      <c r="A828" s="88" t="str">
        <f>IF('رصد درجات'!A828="","",'رصد درجات'!A828)</f>
        <v/>
      </c>
      <c r="B828" s="88" t="str">
        <f>IF('رصد درجات'!B828="","",'رصد درجات'!B828)</f>
        <v/>
      </c>
      <c r="C828" s="88" t="str">
        <f>IF('رصد درجات'!C828="","",'رصد درجات'!C828)</f>
        <v/>
      </c>
      <c r="D828" s="104" t="str">
        <f>IF('رصد درجات'!D828="","",'رصد درجات'!D828)</f>
        <v/>
      </c>
      <c r="E828" s="88" t="str">
        <f>IF('رصد درجات'!E828="","",'رصد درجات'!E828)</f>
        <v/>
      </c>
      <c r="F828" s="88" t="str">
        <f>IF('رصد درجات'!F828="","",'رصد درجات'!F828)</f>
        <v/>
      </c>
      <c r="G828" s="88" t="str">
        <f>IF('رصد درجات'!G828="","",'رصد درجات'!G828)</f>
        <v/>
      </c>
      <c r="H828" s="88" t="str">
        <f>IF('رصد درجات'!H828="","",'رصد درجات'!H828)</f>
        <v/>
      </c>
      <c r="I828" s="88" t="str">
        <f>IF('رصد درجات'!I828="","",'رصد درجات'!I828)</f>
        <v/>
      </c>
      <c r="J828" s="88" t="str">
        <f>IF('رصد درجات'!J828="","",'رصد درجات'!J828)</f>
        <v/>
      </c>
      <c r="K828" s="88" t="str">
        <f>IF('رصد درجات'!K828="","",'رصد درجات'!K828)</f>
        <v/>
      </c>
      <c r="L828" s="88" t="str">
        <f>IF('رصد درجات'!L828="","",'رصد درجات'!L828)</f>
        <v/>
      </c>
      <c r="M828" s="105" t="str">
        <f>IF('رصد درجات'!M828="","",'رصد درجات'!M828)</f>
        <v/>
      </c>
      <c r="N828" s="105" t="str">
        <f>IF('رصد درجات'!N828="","",'رصد درجات'!N828)</f>
        <v/>
      </c>
      <c r="O828" s="88" t="str">
        <f>IF(C828="","",'رصد درجات'!Y828)</f>
        <v/>
      </c>
      <c r="P828" s="88" t="str">
        <f>IF(C828="","",'رصد درجات'!AL828)</f>
        <v/>
      </c>
      <c r="Q828" s="88" t="str">
        <f t="shared" si="1061"/>
        <v/>
      </c>
      <c r="R828" s="103" t="str">
        <f t="shared" si="1062"/>
        <v/>
      </c>
      <c r="S828" s="88" t="str">
        <f>IF(C828="","",'رصد درجات'!AV828)</f>
        <v/>
      </c>
      <c r="T828" s="88" t="str">
        <f>IF(C828="","",'رصد درجات'!BI828)</f>
        <v/>
      </c>
      <c r="U828" s="88" t="str">
        <f t="shared" si="1063"/>
        <v/>
      </c>
      <c r="V828" s="88" t="str">
        <f t="shared" si="1064"/>
        <v/>
      </c>
      <c r="W828" s="88" t="str">
        <f t="shared" si="1065"/>
        <v/>
      </c>
      <c r="X828" s="106" t="str">
        <f t="shared" si="1066"/>
        <v/>
      </c>
      <c r="Y828" s="107" t="str">
        <f>IF(C828="","",'رصد درجات'!Z828)</f>
        <v/>
      </c>
      <c r="Z828" s="107" t="str">
        <f>IF(C828="","",'رصد درجات'!AM828)</f>
        <v/>
      </c>
      <c r="AA828" s="107" t="str">
        <f t="shared" si="1037"/>
        <v/>
      </c>
      <c r="AB828" s="107" t="str">
        <f t="shared" si="1067"/>
        <v/>
      </c>
      <c r="AC828" s="107" t="str">
        <f>IF(C828="","",'رصد درجات'!AV828)</f>
        <v/>
      </c>
      <c r="AD828" s="107" t="str">
        <f>IF(C828="","",'رصد درجات'!BI828)</f>
        <v/>
      </c>
      <c r="AE828" s="107" t="str">
        <f t="shared" si="1038"/>
        <v/>
      </c>
      <c r="AF828" s="107" t="str">
        <f t="shared" si="1039"/>
        <v/>
      </c>
      <c r="AG828" s="107" t="str">
        <f t="shared" si="1068"/>
        <v/>
      </c>
      <c r="AH828" s="108" t="str">
        <f t="shared" si="1069"/>
        <v/>
      </c>
      <c r="AI828" s="107" t="str">
        <f>IF(C828="","",'رصد درجات'!AA828)</f>
        <v/>
      </c>
      <c r="AJ828" s="107" t="str">
        <f>IF(C828="","",'رصد درجات'!AN828)</f>
        <v/>
      </c>
      <c r="AK828" s="107" t="str">
        <f t="shared" si="1040"/>
        <v/>
      </c>
      <c r="AL828" s="109" t="str">
        <f t="shared" si="1070"/>
        <v/>
      </c>
      <c r="AM828" s="107" t="str">
        <f>IF(C828="","",'رصد درجات'!AX828)</f>
        <v/>
      </c>
      <c r="AN828" s="107" t="str">
        <f>IF(C828="","",'رصد درجات'!BK828)</f>
        <v/>
      </c>
      <c r="AO828" s="107" t="str">
        <f t="shared" si="1041"/>
        <v/>
      </c>
      <c r="AP828" s="107" t="str">
        <f t="shared" si="1042"/>
        <v/>
      </c>
      <c r="AQ828" s="107" t="str">
        <f t="shared" si="1043"/>
        <v/>
      </c>
      <c r="AR828" s="108" t="str">
        <f t="shared" si="1071"/>
        <v/>
      </c>
      <c r="AS828" s="107" t="str">
        <f>IF(C828="","",'رصد درجات'!AB828)</f>
        <v/>
      </c>
      <c r="AT828" s="107" t="str">
        <f>IF(C828="","",'رصد درجات'!AO828)</f>
        <v/>
      </c>
      <c r="AU828" s="107" t="str">
        <f>IF(C828="","",'رصد درجات'!AP828)</f>
        <v/>
      </c>
      <c r="AV828" s="107" t="str">
        <f t="shared" si="1044"/>
        <v/>
      </c>
      <c r="AW828" s="107" t="str">
        <f t="shared" si="1072"/>
        <v/>
      </c>
      <c r="AX828" s="107" t="str">
        <f>IF(C828="","",'رصد درجات'!AY828)</f>
        <v/>
      </c>
      <c r="AY828" s="107" t="str">
        <f>IF(C828="","",'رصد درجات'!BL828)</f>
        <v/>
      </c>
      <c r="AZ828" s="107" t="str">
        <f>IF(C828="","",'رصد درجات'!BM828)</f>
        <v/>
      </c>
      <c r="BA828" s="107" t="str">
        <f t="shared" si="1045"/>
        <v/>
      </c>
      <c r="BB828" s="107" t="str">
        <f t="shared" si="1046"/>
        <v/>
      </c>
      <c r="BC828" s="107" t="str">
        <f t="shared" si="1047"/>
        <v/>
      </c>
      <c r="BD828" s="107" t="str">
        <f t="shared" si="1048"/>
        <v/>
      </c>
      <c r="BE828" s="108" t="str">
        <f t="shared" si="1073"/>
        <v/>
      </c>
      <c r="BF828" s="107" t="str">
        <f>IF(C828="","",'رصد درجات'!AC828)</f>
        <v/>
      </c>
      <c r="BG828" s="107" t="str">
        <f>IF(C828="","",'رصد درجات'!AI828)</f>
        <v/>
      </c>
      <c r="BH828" s="107" t="str">
        <f>IF(C828="","",'رصد درجات'!AQ828)</f>
        <v/>
      </c>
      <c r="BI828" s="107" t="str">
        <f t="shared" si="1049"/>
        <v/>
      </c>
      <c r="BJ828" s="107" t="str">
        <f t="shared" si="1074"/>
        <v/>
      </c>
      <c r="BK828" s="107" t="str">
        <f>IF(C828="","",'رصد درجات'!AZ828)</f>
        <v/>
      </c>
      <c r="BL828" s="107" t="str">
        <f>IF(C828="","",'رصد درجات'!BF828)</f>
        <v/>
      </c>
      <c r="BM828" s="107" t="str">
        <f>IF(C828="","",'رصد درجات'!BN828)</f>
        <v/>
      </c>
      <c r="BN828" s="107" t="str">
        <f t="shared" si="1050"/>
        <v/>
      </c>
      <c r="BO828" s="107" t="str">
        <f t="shared" si="1051"/>
        <v/>
      </c>
      <c r="BP828" s="107" t="str">
        <f t="shared" si="1052"/>
        <v/>
      </c>
      <c r="BQ828" s="107" t="str">
        <f t="shared" si="1053"/>
        <v/>
      </c>
      <c r="BR828" s="108" t="str">
        <f t="shared" si="1075"/>
        <v/>
      </c>
      <c r="BS828" s="107" t="str">
        <f>IF(C828="","",'رصد درجات'!AD828)</f>
        <v/>
      </c>
      <c r="BT828" s="107" t="str">
        <f>IF(C828="","",'رصد درجات'!AR828)</f>
        <v/>
      </c>
      <c r="BU828" s="107" t="str">
        <f t="shared" si="1054"/>
        <v/>
      </c>
      <c r="BV828" s="107" t="str">
        <f t="shared" si="1076"/>
        <v/>
      </c>
      <c r="BW828" s="107" t="str">
        <f>IF(C828="","",'رصد درجات'!BA828)</f>
        <v/>
      </c>
      <c r="BX828" s="107" t="str">
        <f>IF(C828="","",'رصد درجات'!BO828)</f>
        <v/>
      </c>
      <c r="BY828" s="107" t="str">
        <f t="shared" si="1055"/>
        <v/>
      </c>
      <c r="BZ828" s="107" t="str">
        <f t="shared" si="1077"/>
        <v/>
      </c>
      <c r="CA828" s="107" t="str">
        <f t="shared" si="1056"/>
        <v/>
      </c>
      <c r="CB828" s="108" t="str">
        <f t="shared" si="1078"/>
        <v/>
      </c>
      <c r="CC828" s="107" t="str">
        <f>IF(C828="","",'رصد درجات'!AE828)</f>
        <v/>
      </c>
      <c r="CD828" s="107" t="str">
        <f>IF(C828="","",'رصد درجات'!AJ828)</f>
        <v/>
      </c>
      <c r="CE828" s="107" t="str">
        <f>IF(C828="","",'رصد درجات'!AS828)</f>
        <v/>
      </c>
      <c r="CF828" s="107" t="str">
        <f t="shared" si="1057"/>
        <v/>
      </c>
      <c r="CG828" s="107" t="str">
        <f t="shared" si="1079"/>
        <v/>
      </c>
      <c r="CH828" s="107" t="str">
        <f>IF(C828="","",'رصد درجات'!BB828)</f>
        <v/>
      </c>
      <c r="CI828" s="107" t="str">
        <f>IF(C828="","",'رصد درجات'!BF828)</f>
        <v/>
      </c>
      <c r="CJ828" s="107" t="str">
        <f>IF(C828="","",'رصد درجات'!BP828)</f>
        <v/>
      </c>
      <c r="CK828" s="107" t="str">
        <f t="shared" si="1058"/>
        <v/>
      </c>
      <c r="CL828" s="107" t="str">
        <f t="shared" si="1059"/>
        <v/>
      </c>
      <c r="CM828" s="107" t="str">
        <f t="shared" si="1060"/>
        <v/>
      </c>
      <c r="CN828" s="107" t="str">
        <f t="shared" si="1080"/>
        <v/>
      </c>
      <c r="CO828" s="108" t="str">
        <f t="shared" si="1081"/>
        <v/>
      </c>
      <c r="CP828" s="110" t="str">
        <f>IF(C828="","",'رصد درجات'!AF828)</f>
        <v/>
      </c>
      <c r="CQ828" s="103" t="str">
        <f t="shared" si="1082"/>
        <v/>
      </c>
      <c r="CR828" s="110" t="str">
        <f>IF(C828="","",'رصد درجات'!BC828)</f>
        <v/>
      </c>
      <c r="CS828" s="110" t="str">
        <f t="shared" si="1083"/>
        <v/>
      </c>
      <c r="CT828" s="110" t="str">
        <f t="shared" si="1084"/>
        <v/>
      </c>
      <c r="CU828" s="103" t="str">
        <f t="shared" si="1085"/>
        <v/>
      </c>
      <c r="CV828" s="107" t="str">
        <f>IF(C828="","",'رصد درجات'!AG828)</f>
        <v/>
      </c>
      <c r="CW828" s="107" t="str">
        <f t="shared" si="1086"/>
        <v/>
      </c>
      <c r="CX828" s="107" t="str">
        <f>IF(C828="","",'رصد درجات'!BD828)</f>
        <v/>
      </c>
      <c r="CY828" s="110" t="str">
        <f t="shared" si="1087"/>
        <v/>
      </c>
      <c r="CZ828" s="110" t="str">
        <f t="shared" si="1088"/>
        <v/>
      </c>
      <c r="DA828" s="103" t="str">
        <f t="shared" si="1089"/>
        <v/>
      </c>
      <c r="DB828" s="111" t="str">
        <f t="shared" si="1090"/>
        <v/>
      </c>
      <c r="DC828" s="112" t="str">
        <f t="shared" si="1091"/>
        <v/>
      </c>
      <c r="DD828" s="111" t="str">
        <f t="shared" si="1092"/>
        <v/>
      </c>
      <c r="DE828" s="112" t="str">
        <f t="shared" si="1093"/>
        <v/>
      </c>
      <c r="DF828" s="107" t="str">
        <f>IF(C828="","",'رصد درجات'!AH828)</f>
        <v/>
      </c>
      <c r="DG828" s="107" t="str">
        <f>IF(C828="","",'رصد درجات'!AT828)</f>
        <v/>
      </c>
      <c r="DH828" s="107" t="str">
        <f t="shared" si="1094"/>
        <v/>
      </c>
      <c r="DI828" s="107" t="str">
        <f t="shared" si="1095"/>
        <v/>
      </c>
      <c r="DJ828" s="107" t="str">
        <f>IF(C828="","",'رصد درجات'!BE828)</f>
        <v/>
      </c>
      <c r="DK828" s="107" t="str">
        <f>IF(C828="","",'رصد درجات'!BQ828)</f>
        <v/>
      </c>
      <c r="DL828" s="107" t="str">
        <f t="shared" si="1096"/>
        <v/>
      </c>
      <c r="DM828" s="107" t="str">
        <f t="shared" si="1097"/>
        <v/>
      </c>
      <c r="DN828" s="107" t="str">
        <f t="shared" si="1098"/>
        <v/>
      </c>
      <c r="DO828" s="108" t="str">
        <f t="shared" si="1099"/>
        <v/>
      </c>
      <c r="DP828" s="81" t="str">
        <f t="shared" si="1100"/>
        <v/>
      </c>
      <c r="DQ828" s="113" t="str">
        <f t="shared" si="1101"/>
        <v/>
      </c>
      <c r="DR828" s="9">
        <f t="shared" si="1102"/>
        <v>0</v>
      </c>
      <c r="DS828" s="114" t="str">
        <f t="shared" si="1103"/>
        <v/>
      </c>
      <c r="DT828" s="115" t="str">
        <f t="shared" si="1104"/>
        <v/>
      </c>
      <c r="DU828" s="115" t="str">
        <f t="shared" si="1105"/>
        <v/>
      </c>
      <c r="DV828" s="115" t="str">
        <f t="shared" si="1106"/>
        <v/>
      </c>
      <c r="DW828" s="115" t="str">
        <f t="shared" si="1107"/>
        <v/>
      </c>
      <c r="DX828" s="115" t="str">
        <f t="shared" si="1108"/>
        <v/>
      </c>
      <c r="DY828" s="115" t="str">
        <f t="shared" si="1109"/>
        <v/>
      </c>
      <c r="DZ828" s="115" t="str">
        <f t="shared" si="1110"/>
        <v/>
      </c>
      <c r="EA828" s="253"/>
      <c r="EB828" s="253"/>
      <c r="EC828" s="253"/>
      <c r="ED828" s="253"/>
      <c r="EE828" s="253"/>
      <c r="EF828" s="253"/>
      <c r="EG828" s="253"/>
      <c r="EH828" s="253"/>
      <c r="EI828" s="253"/>
      <c r="EJ828" s="253"/>
      <c r="EK828" s="259"/>
      <c r="EL828" s="261" t="str">
        <f t="shared" si="1111"/>
        <v/>
      </c>
      <c r="EM828" s="9"/>
      <c r="EN828" s="9"/>
      <c r="EO828" s="81"/>
      <c r="EP828" s="82"/>
      <c r="EQ828" s="9"/>
      <c r="ER828" s="9"/>
      <c r="ES828" s="10"/>
    </row>
    <row r="829" spans="1:149" s="11" customFormat="1" ht="27" customHeight="1" thickBot="1">
      <c r="A829" s="88" t="str">
        <f>IF('رصد درجات'!A829="","",'رصد درجات'!A829)</f>
        <v/>
      </c>
      <c r="B829" s="88" t="str">
        <f>IF('رصد درجات'!B829="","",'رصد درجات'!B829)</f>
        <v/>
      </c>
      <c r="C829" s="88" t="str">
        <f>IF('رصد درجات'!C829="","",'رصد درجات'!C829)</f>
        <v/>
      </c>
      <c r="D829" s="104" t="str">
        <f>IF('رصد درجات'!D829="","",'رصد درجات'!D829)</f>
        <v/>
      </c>
      <c r="E829" s="88" t="str">
        <f>IF('رصد درجات'!E829="","",'رصد درجات'!E829)</f>
        <v/>
      </c>
      <c r="F829" s="88" t="str">
        <f>IF('رصد درجات'!F829="","",'رصد درجات'!F829)</f>
        <v/>
      </c>
      <c r="G829" s="88" t="str">
        <f>IF('رصد درجات'!G829="","",'رصد درجات'!G829)</f>
        <v/>
      </c>
      <c r="H829" s="88" t="str">
        <f>IF('رصد درجات'!H829="","",'رصد درجات'!H829)</f>
        <v/>
      </c>
      <c r="I829" s="88" t="str">
        <f>IF('رصد درجات'!I829="","",'رصد درجات'!I829)</f>
        <v/>
      </c>
      <c r="J829" s="88" t="str">
        <f>IF('رصد درجات'!J829="","",'رصد درجات'!J829)</f>
        <v/>
      </c>
      <c r="K829" s="88" t="str">
        <f>IF('رصد درجات'!K829="","",'رصد درجات'!K829)</f>
        <v/>
      </c>
      <c r="L829" s="88" t="str">
        <f>IF('رصد درجات'!L829="","",'رصد درجات'!L829)</f>
        <v/>
      </c>
      <c r="M829" s="105" t="str">
        <f>IF('رصد درجات'!M829="","",'رصد درجات'!M829)</f>
        <v/>
      </c>
      <c r="N829" s="105" t="str">
        <f>IF('رصد درجات'!N829="","",'رصد درجات'!N829)</f>
        <v/>
      </c>
      <c r="O829" s="88" t="str">
        <f>IF(C829="","",'رصد درجات'!Y829)</f>
        <v/>
      </c>
      <c r="P829" s="88" t="str">
        <f>IF(C829="","",'رصد درجات'!AL829)</f>
        <v/>
      </c>
      <c r="Q829" s="88" t="str">
        <f t="shared" si="1061"/>
        <v/>
      </c>
      <c r="R829" s="103" t="str">
        <f t="shared" si="1062"/>
        <v/>
      </c>
      <c r="S829" s="88" t="str">
        <f>IF(C829="","",'رصد درجات'!AV829)</f>
        <v/>
      </c>
      <c r="T829" s="88" t="str">
        <f>IF(C829="","",'رصد درجات'!BI829)</f>
        <v/>
      </c>
      <c r="U829" s="88" t="str">
        <f t="shared" si="1063"/>
        <v/>
      </c>
      <c r="V829" s="88" t="str">
        <f t="shared" si="1064"/>
        <v/>
      </c>
      <c r="W829" s="88" t="str">
        <f t="shared" si="1065"/>
        <v/>
      </c>
      <c r="X829" s="106" t="str">
        <f t="shared" si="1066"/>
        <v/>
      </c>
      <c r="Y829" s="107" t="str">
        <f>IF(C829="","",'رصد درجات'!Z829)</f>
        <v/>
      </c>
      <c r="Z829" s="107" t="str">
        <f>IF(C829="","",'رصد درجات'!AM829)</f>
        <v/>
      </c>
      <c r="AA829" s="107" t="str">
        <f t="shared" si="1037"/>
        <v/>
      </c>
      <c r="AB829" s="107" t="str">
        <f t="shared" si="1067"/>
        <v/>
      </c>
      <c r="AC829" s="107" t="str">
        <f>IF(C829="","",'رصد درجات'!AV829)</f>
        <v/>
      </c>
      <c r="AD829" s="107" t="str">
        <f>IF(C829="","",'رصد درجات'!BI829)</f>
        <v/>
      </c>
      <c r="AE829" s="107" t="str">
        <f t="shared" si="1038"/>
        <v/>
      </c>
      <c r="AF829" s="107" t="str">
        <f t="shared" si="1039"/>
        <v/>
      </c>
      <c r="AG829" s="107" t="str">
        <f t="shared" si="1068"/>
        <v/>
      </c>
      <c r="AH829" s="108" t="str">
        <f t="shared" si="1069"/>
        <v/>
      </c>
      <c r="AI829" s="107" t="str">
        <f>IF(C829="","",'رصد درجات'!AA829)</f>
        <v/>
      </c>
      <c r="AJ829" s="107" t="str">
        <f>IF(C829="","",'رصد درجات'!AN829)</f>
        <v/>
      </c>
      <c r="AK829" s="107" t="str">
        <f t="shared" si="1040"/>
        <v/>
      </c>
      <c r="AL829" s="109" t="str">
        <f t="shared" si="1070"/>
        <v/>
      </c>
      <c r="AM829" s="107" t="str">
        <f>IF(C829="","",'رصد درجات'!AX829)</f>
        <v/>
      </c>
      <c r="AN829" s="107" t="str">
        <f>IF(C829="","",'رصد درجات'!BK829)</f>
        <v/>
      </c>
      <c r="AO829" s="107" t="str">
        <f t="shared" si="1041"/>
        <v/>
      </c>
      <c r="AP829" s="107" t="str">
        <f t="shared" si="1042"/>
        <v/>
      </c>
      <c r="AQ829" s="107" t="str">
        <f t="shared" si="1043"/>
        <v/>
      </c>
      <c r="AR829" s="108" t="str">
        <f t="shared" si="1071"/>
        <v/>
      </c>
      <c r="AS829" s="107" t="str">
        <f>IF(C829="","",'رصد درجات'!AB829)</f>
        <v/>
      </c>
      <c r="AT829" s="107" t="str">
        <f>IF(C829="","",'رصد درجات'!AO829)</f>
        <v/>
      </c>
      <c r="AU829" s="107" t="str">
        <f>IF(C829="","",'رصد درجات'!AP829)</f>
        <v/>
      </c>
      <c r="AV829" s="107" t="str">
        <f t="shared" si="1044"/>
        <v/>
      </c>
      <c r="AW829" s="107" t="str">
        <f t="shared" si="1072"/>
        <v/>
      </c>
      <c r="AX829" s="107" t="str">
        <f>IF(C829="","",'رصد درجات'!AY829)</f>
        <v/>
      </c>
      <c r="AY829" s="107" t="str">
        <f>IF(C829="","",'رصد درجات'!BL829)</f>
        <v/>
      </c>
      <c r="AZ829" s="107" t="str">
        <f>IF(C829="","",'رصد درجات'!BM829)</f>
        <v/>
      </c>
      <c r="BA829" s="107" t="str">
        <f t="shared" si="1045"/>
        <v/>
      </c>
      <c r="BB829" s="107" t="str">
        <f t="shared" si="1046"/>
        <v/>
      </c>
      <c r="BC829" s="107" t="str">
        <f t="shared" si="1047"/>
        <v/>
      </c>
      <c r="BD829" s="107" t="str">
        <f t="shared" si="1048"/>
        <v/>
      </c>
      <c r="BE829" s="108" t="str">
        <f t="shared" si="1073"/>
        <v/>
      </c>
      <c r="BF829" s="107" t="str">
        <f>IF(C829="","",'رصد درجات'!AC829)</f>
        <v/>
      </c>
      <c r="BG829" s="107" t="str">
        <f>IF(C829="","",'رصد درجات'!AI829)</f>
        <v/>
      </c>
      <c r="BH829" s="107" t="str">
        <f>IF(C829="","",'رصد درجات'!AQ829)</f>
        <v/>
      </c>
      <c r="BI829" s="107" t="str">
        <f t="shared" si="1049"/>
        <v/>
      </c>
      <c r="BJ829" s="107" t="str">
        <f t="shared" si="1074"/>
        <v/>
      </c>
      <c r="BK829" s="107" t="str">
        <f>IF(C829="","",'رصد درجات'!AZ829)</f>
        <v/>
      </c>
      <c r="BL829" s="107" t="str">
        <f>IF(C829="","",'رصد درجات'!BF829)</f>
        <v/>
      </c>
      <c r="BM829" s="107" t="str">
        <f>IF(C829="","",'رصد درجات'!BN829)</f>
        <v/>
      </c>
      <c r="BN829" s="107" t="str">
        <f t="shared" si="1050"/>
        <v/>
      </c>
      <c r="BO829" s="107" t="str">
        <f t="shared" si="1051"/>
        <v/>
      </c>
      <c r="BP829" s="107" t="str">
        <f t="shared" si="1052"/>
        <v/>
      </c>
      <c r="BQ829" s="107" t="str">
        <f t="shared" si="1053"/>
        <v/>
      </c>
      <c r="BR829" s="108" t="str">
        <f t="shared" si="1075"/>
        <v/>
      </c>
      <c r="BS829" s="107" t="str">
        <f>IF(C829="","",'رصد درجات'!AD829)</f>
        <v/>
      </c>
      <c r="BT829" s="107" t="str">
        <f>IF(C829="","",'رصد درجات'!AR829)</f>
        <v/>
      </c>
      <c r="BU829" s="107" t="str">
        <f t="shared" si="1054"/>
        <v/>
      </c>
      <c r="BV829" s="107" t="str">
        <f t="shared" si="1076"/>
        <v/>
      </c>
      <c r="BW829" s="107" t="str">
        <f>IF(C829="","",'رصد درجات'!BA829)</f>
        <v/>
      </c>
      <c r="BX829" s="107" t="str">
        <f>IF(C829="","",'رصد درجات'!BO829)</f>
        <v/>
      </c>
      <c r="BY829" s="107" t="str">
        <f t="shared" si="1055"/>
        <v/>
      </c>
      <c r="BZ829" s="107" t="str">
        <f t="shared" si="1077"/>
        <v/>
      </c>
      <c r="CA829" s="107" t="str">
        <f t="shared" si="1056"/>
        <v/>
      </c>
      <c r="CB829" s="108" t="str">
        <f t="shared" si="1078"/>
        <v/>
      </c>
      <c r="CC829" s="107" t="str">
        <f>IF(C829="","",'رصد درجات'!AE829)</f>
        <v/>
      </c>
      <c r="CD829" s="107" t="str">
        <f>IF(C829="","",'رصد درجات'!AJ829)</f>
        <v/>
      </c>
      <c r="CE829" s="107" t="str">
        <f>IF(C829="","",'رصد درجات'!AS829)</f>
        <v/>
      </c>
      <c r="CF829" s="107" t="str">
        <f t="shared" si="1057"/>
        <v/>
      </c>
      <c r="CG829" s="107" t="str">
        <f t="shared" si="1079"/>
        <v/>
      </c>
      <c r="CH829" s="107" t="str">
        <f>IF(C829="","",'رصد درجات'!BB829)</f>
        <v/>
      </c>
      <c r="CI829" s="107" t="str">
        <f>IF(C829="","",'رصد درجات'!BF829)</f>
        <v/>
      </c>
      <c r="CJ829" s="107" t="str">
        <f>IF(C829="","",'رصد درجات'!BP829)</f>
        <v/>
      </c>
      <c r="CK829" s="107" t="str">
        <f t="shared" si="1058"/>
        <v/>
      </c>
      <c r="CL829" s="107" t="str">
        <f t="shared" si="1059"/>
        <v/>
      </c>
      <c r="CM829" s="107" t="str">
        <f t="shared" si="1060"/>
        <v/>
      </c>
      <c r="CN829" s="107" t="str">
        <f t="shared" si="1080"/>
        <v/>
      </c>
      <c r="CO829" s="108" t="str">
        <f t="shared" si="1081"/>
        <v/>
      </c>
      <c r="CP829" s="110" t="str">
        <f>IF(C829="","",'رصد درجات'!AF829)</f>
        <v/>
      </c>
      <c r="CQ829" s="103" t="str">
        <f t="shared" si="1082"/>
        <v/>
      </c>
      <c r="CR829" s="110" t="str">
        <f>IF(C829="","",'رصد درجات'!BC829)</f>
        <v/>
      </c>
      <c r="CS829" s="110" t="str">
        <f t="shared" si="1083"/>
        <v/>
      </c>
      <c r="CT829" s="110" t="str">
        <f t="shared" si="1084"/>
        <v/>
      </c>
      <c r="CU829" s="103" t="str">
        <f t="shared" si="1085"/>
        <v/>
      </c>
      <c r="CV829" s="107" t="str">
        <f>IF(C829="","",'رصد درجات'!AG829)</f>
        <v/>
      </c>
      <c r="CW829" s="107" t="str">
        <f t="shared" si="1086"/>
        <v/>
      </c>
      <c r="CX829" s="107" t="str">
        <f>IF(C829="","",'رصد درجات'!BD829)</f>
        <v/>
      </c>
      <c r="CY829" s="110" t="str">
        <f t="shared" si="1087"/>
        <v/>
      </c>
      <c r="CZ829" s="110" t="str">
        <f t="shared" si="1088"/>
        <v/>
      </c>
      <c r="DA829" s="103" t="str">
        <f t="shared" si="1089"/>
        <v/>
      </c>
      <c r="DB829" s="111" t="str">
        <f t="shared" si="1090"/>
        <v/>
      </c>
      <c r="DC829" s="112" t="str">
        <f t="shared" si="1091"/>
        <v/>
      </c>
      <c r="DD829" s="111" t="str">
        <f t="shared" si="1092"/>
        <v/>
      </c>
      <c r="DE829" s="112" t="str">
        <f t="shared" si="1093"/>
        <v/>
      </c>
      <c r="DF829" s="107" t="str">
        <f>IF(C829="","",'رصد درجات'!AH829)</f>
        <v/>
      </c>
      <c r="DG829" s="107" t="str">
        <f>IF(C829="","",'رصد درجات'!AT829)</f>
        <v/>
      </c>
      <c r="DH829" s="107" t="str">
        <f t="shared" si="1094"/>
        <v/>
      </c>
      <c r="DI829" s="107" t="str">
        <f t="shared" si="1095"/>
        <v/>
      </c>
      <c r="DJ829" s="107" t="str">
        <f>IF(C829="","",'رصد درجات'!BE829)</f>
        <v/>
      </c>
      <c r="DK829" s="107" t="str">
        <f>IF(C829="","",'رصد درجات'!BQ829)</f>
        <v/>
      </c>
      <c r="DL829" s="107" t="str">
        <f t="shared" si="1096"/>
        <v/>
      </c>
      <c r="DM829" s="107" t="str">
        <f t="shared" si="1097"/>
        <v/>
      </c>
      <c r="DN829" s="107" t="str">
        <f t="shared" si="1098"/>
        <v/>
      </c>
      <c r="DO829" s="108" t="str">
        <f t="shared" si="1099"/>
        <v/>
      </c>
      <c r="DP829" s="81" t="str">
        <f t="shared" si="1100"/>
        <v/>
      </c>
      <c r="DQ829" s="113" t="str">
        <f t="shared" si="1101"/>
        <v/>
      </c>
      <c r="DR829" s="9">
        <f t="shared" si="1102"/>
        <v>0</v>
      </c>
      <c r="DS829" s="114" t="str">
        <f t="shared" si="1103"/>
        <v/>
      </c>
      <c r="DT829" s="115" t="str">
        <f t="shared" si="1104"/>
        <v/>
      </c>
      <c r="DU829" s="115" t="str">
        <f t="shared" si="1105"/>
        <v/>
      </c>
      <c r="DV829" s="115" t="str">
        <f t="shared" si="1106"/>
        <v/>
      </c>
      <c r="DW829" s="115" t="str">
        <f t="shared" si="1107"/>
        <v/>
      </c>
      <c r="DX829" s="115" t="str">
        <f t="shared" si="1108"/>
        <v/>
      </c>
      <c r="DY829" s="115" t="str">
        <f t="shared" si="1109"/>
        <v/>
      </c>
      <c r="DZ829" s="115" t="str">
        <f t="shared" si="1110"/>
        <v/>
      </c>
      <c r="EA829" s="253"/>
      <c r="EB829" s="253"/>
      <c r="EC829" s="253"/>
      <c r="ED829" s="253"/>
      <c r="EE829" s="253"/>
      <c r="EF829" s="253"/>
      <c r="EG829" s="253"/>
      <c r="EH829" s="253"/>
      <c r="EI829" s="253"/>
      <c r="EJ829" s="253"/>
      <c r="EK829" s="259"/>
      <c r="EL829" s="261" t="str">
        <f t="shared" si="1111"/>
        <v/>
      </c>
      <c r="EM829" s="9"/>
      <c r="EN829" s="9"/>
      <c r="EO829" s="81"/>
      <c r="EP829" s="82"/>
      <c r="EQ829" s="9"/>
      <c r="ER829" s="9"/>
      <c r="ES829" s="10"/>
    </row>
    <row r="830" spans="1:149" s="11" customFormat="1" ht="27" customHeight="1" thickBot="1">
      <c r="A830" s="88" t="str">
        <f>IF('رصد درجات'!A830="","",'رصد درجات'!A830)</f>
        <v/>
      </c>
      <c r="B830" s="88" t="str">
        <f>IF('رصد درجات'!B830="","",'رصد درجات'!B830)</f>
        <v/>
      </c>
      <c r="C830" s="88" t="str">
        <f>IF('رصد درجات'!C830="","",'رصد درجات'!C830)</f>
        <v/>
      </c>
      <c r="D830" s="104" t="str">
        <f>IF('رصد درجات'!D830="","",'رصد درجات'!D830)</f>
        <v/>
      </c>
      <c r="E830" s="88" t="str">
        <f>IF('رصد درجات'!E830="","",'رصد درجات'!E830)</f>
        <v/>
      </c>
      <c r="F830" s="88" t="str">
        <f>IF('رصد درجات'!F830="","",'رصد درجات'!F830)</f>
        <v/>
      </c>
      <c r="G830" s="88" t="str">
        <f>IF('رصد درجات'!G830="","",'رصد درجات'!G830)</f>
        <v/>
      </c>
      <c r="H830" s="88" t="str">
        <f>IF('رصد درجات'!H830="","",'رصد درجات'!H830)</f>
        <v/>
      </c>
      <c r="I830" s="88" t="str">
        <f>IF('رصد درجات'!I830="","",'رصد درجات'!I830)</f>
        <v/>
      </c>
      <c r="J830" s="88" t="str">
        <f>IF('رصد درجات'!J830="","",'رصد درجات'!J830)</f>
        <v/>
      </c>
      <c r="K830" s="88" t="str">
        <f>IF('رصد درجات'!K830="","",'رصد درجات'!K830)</f>
        <v/>
      </c>
      <c r="L830" s="88" t="str">
        <f>IF('رصد درجات'!L830="","",'رصد درجات'!L830)</f>
        <v/>
      </c>
      <c r="M830" s="105" t="str">
        <f>IF('رصد درجات'!M830="","",'رصد درجات'!M830)</f>
        <v/>
      </c>
      <c r="N830" s="105" t="str">
        <f>IF('رصد درجات'!N830="","",'رصد درجات'!N830)</f>
        <v/>
      </c>
      <c r="O830" s="88" t="str">
        <f>IF(C830="","",'رصد درجات'!Y830)</f>
        <v/>
      </c>
      <c r="P830" s="88" t="str">
        <f>IF(C830="","",'رصد درجات'!AL830)</f>
        <v/>
      </c>
      <c r="Q830" s="88" t="str">
        <f t="shared" si="1061"/>
        <v/>
      </c>
      <c r="R830" s="103" t="str">
        <f t="shared" si="1062"/>
        <v/>
      </c>
      <c r="S830" s="88" t="str">
        <f>IF(C830="","",'رصد درجات'!AV830)</f>
        <v/>
      </c>
      <c r="T830" s="88" t="str">
        <f>IF(C830="","",'رصد درجات'!BI830)</f>
        <v/>
      </c>
      <c r="U830" s="88" t="str">
        <f t="shared" si="1063"/>
        <v/>
      </c>
      <c r="V830" s="88" t="str">
        <f t="shared" si="1064"/>
        <v/>
      </c>
      <c r="W830" s="88" t="str">
        <f t="shared" si="1065"/>
        <v/>
      </c>
      <c r="X830" s="106" t="str">
        <f t="shared" si="1066"/>
        <v/>
      </c>
      <c r="Y830" s="107" t="str">
        <f>IF(C830="","",'رصد درجات'!Z830)</f>
        <v/>
      </c>
      <c r="Z830" s="107" t="str">
        <f>IF(C830="","",'رصد درجات'!AM830)</f>
        <v/>
      </c>
      <c r="AA830" s="107" t="str">
        <f t="shared" si="1037"/>
        <v/>
      </c>
      <c r="AB830" s="107" t="str">
        <f t="shared" si="1067"/>
        <v/>
      </c>
      <c r="AC830" s="107" t="str">
        <f>IF(C830="","",'رصد درجات'!AV830)</f>
        <v/>
      </c>
      <c r="AD830" s="107" t="str">
        <f>IF(C830="","",'رصد درجات'!BI830)</f>
        <v/>
      </c>
      <c r="AE830" s="107" t="str">
        <f t="shared" si="1038"/>
        <v/>
      </c>
      <c r="AF830" s="107" t="str">
        <f t="shared" si="1039"/>
        <v/>
      </c>
      <c r="AG830" s="107" t="str">
        <f t="shared" si="1068"/>
        <v/>
      </c>
      <c r="AH830" s="108" t="str">
        <f t="shared" si="1069"/>
        <v/>
      </c>
      <c r="AI830" s="107" t="str">
        <f>IF(C830="","",'رصد درجات'!AA830)</f>
        <v/>
      </c>
      <c r="AJ830" s="107" t="str">
        <f>IF(C830="","",'رصد درجات'!AN830)</f>
        <v/>
      </c>
      <c r="AK830" s="107" t="str">
        <f t="shared" si="1040"/>
        <v/>
      </c>
      <c r="AL830" s="109" t="str">
        <f t="shared" si="1070"/>
        <v/>
      </c>
      <c r="AM830" s="107" t="str">
        <f>IF(C830="","",'رصد درجات'!AX830)</f>
        <v/>
      </c>
      <c r="AN830" s="107" t="str">
        <f>IF(C830="","",'رصد درجات'!BK830)</f>
        <v/>
      </c>
      <c r="AO830" s="107" t="str">
        <f t="shared" si="1041"/>
        <v/>
      </c>
      <c r="AP830" s="107" t="str">
        <f t="shared" si="1042"/>
        <v/>
      </c>
      <c r="AQ830" s="107" t="str">
        <f t="shared" si="1043"/>
        <v/>
      </c>
      <c r="AR830" s="108" t="str">
        <f t="shared" si="1071"/>
        <v/>
      </c>
      <c r="AS830" s="107" t="str">
        <f>IF(C830="","",'رصد درجات'!AB830)</f>
        <v/>
      </c>
      <c r="AT830" s="107" t="str">
        <f>IF(C830="","",'رصد درجات'!AO830)</f>
        <v/>
      </c>
      <c r="AU830" s="107" t="str">
        <f>IF(C830="","",'رصد درجات'!AP830)</f>
        <v/>
      </c>
      <c r="AV830" s="107" t="str">
        <f t="shared" si="1044"/>
        <v/>
      </c>
      <c r="AW830" s="107" t="str">
        <f t="shared" si="1072"/>
        <v/>
      </c>
      <c r="AX830" s="107" t="str">
        <f>IF(C830="","",'رصد درجات'!AY830)</f>
        <v/>
      </c>
      <c r="AY830" s="107" t="str">
        <f>IF(C830="","",'رصد درجات'!BL830)</f>
        <v/>
      </c>
      <c r="AZ830" s="107" t="str">
        <f>IF(C830="","",'رصد درجات'!BM830)</f>
        <v/>
      </c>
      <c r="BA830" s="107" t="str">
        <f t="shared" si="1045"/>
        <v/>
      </c>
      <c r="BB830" s="107" t="str">
        <f t="shared" si="1046"/>
        <v/>
      </c>
      <c r="BC830" s="107" t="str">
        <f t="shared" si="1047"/>
        <v/>
      </c>
      <c r="BD830" s="107" t="str">
        <f t="shared" si="1048"/>
        <v/>
      </c>
      <c r="BE830" s="108" t="str">
        <f t="shared" si="1073"/>
        <v/>
      </c>
      <c r="BF830" s="107" t="str">
        <f>IF(C830="","",'رصد درجات'!AC830)</f>
        <v/>
      </c>
      <c r="BG830" s="107" t="str">
        <f>IF(C830="","",'رصد درجات'!AI830)</f>
        <v/>
      </c>
      <c r="BH830" s="107" t="str">
        <f>IF(C830="","",'رصد درجات'!AQ830)</f>
        <v/>
      </c>
      <c r="BI830" s="107" t="str">
        <f t="shared" si="1049"/>
        <v/>
      </c>
      <c r="BJ830" s="107" t="str">
        <f t="shared" si="1074"/>
        <v/>
      </c>
      <c r="BK830" s="107" t="str">
        <f>IF(C830="","",'رصد درجات'!AZ830)</f>
        <v/>
      </c>
      <c r="BL830" s="107" t="str">
        <f>IF(C830="","",'رصد درجات'!BF830)</f>
        <v/>
      </c>
      <c r="BM830" s="107" t="str">
        <f>IF(C830="","",'رصد درجات'!BN830)</f>
        <v/>
      </c>
      <c r="BN830" s="107" t="str">
        <f t="shared" si="1050"/>
        <v/>
      </c>
      <c r="BO830" s="107" t="str">
        <f t="shared" si="1051"/>
        <v/>
      </c>
      <c r="BP830" s="107" t="str">
        <f t="shared" si="1052"/>
        <v/>
      </c>
      <c r="BQ830" s="107" t="str">
        <f t="shared" si="1053"/>
        <v/>
      </c>
      <c r="BR830" s="108" t="str">
        <f t="shared" si="1075"/>
        <v/>
      </c>
      <c r="BS830" s="107" t="str">
        <f>IF(C830="","",'رصد درجات'!AD830)</f>
        <v/>
      </c>
      <c r="BT830" s="107" t="str">
        <f>IF(C830="","",'رصد درجات'!AR830)</f>
        <v/>
      </c>
      <c r="BU830" s="107" t="str">
        <f t="shared" si="1054"/>
        <v/>
      </c>
      <c r="BV830" s="107" t="str">
        <f t="shared" si="1076"/>
        <v/>
      </c>
      <c r="BW830" s="107" t="str">
        <f>IF(C830="","",'رصد درجات'!BA830)</f>
        <v/>
      </c>
      <c r="BX830" s="107" t="str">
        <f>IF(C830="","",'رصد درجات'!BO830)</f>
        <v/>
      </c>
      <c r="BY830" s="107" t="str">
        <f t="shared" si="1055"/>
        <v/>
      </c>
      <c r="BZ830" s="107" t="str">
        <f t="shared" si="1077"/>
        <v/>
      </c>
      <c r="CA830" s="107" t="str">
        <f t="shared" si="1056"/>
        <v/>
      </c>
      <c r="CB830" s="108" t="str">
        <f t="shared" si="1078"/>
        <v/>
      </c>
      <c r="CC830" s="107" t="str">
        <f>IF(C830="","",'رصد درجات'!AE830)</f>
        <v/>
      </c>
      <c r="CD830" s="107" t="str">
        <f>IF(C830="","",'رصد درجات'!AJ830)</f>
        <v/>
      </c>
      <c r="CE830" s="107" t="str">
        <f>IF(C830="","",'رصد درجات'!AS830)</f>
        <v/>
      </c>
      <c r="CF830" s="107" t="str">
        <f t="shared" si="1057"/>
        <v/>
      </c>
      <c r="CG830" s="107" t="str">
        <f t="shared" si="1079"/>
        <v/>
      </c>
      <c r="CH830" s="107" t="str">
        <f>IF(C830="","",'رصد درجات'!BB830)</f>
        <v/>
      </c>
      <c r="CI830" s="107" t="str">
        <f>IF(C830="","",'رصد درجات'!BF830)</f>
        <v/>
      </c>
      <c r="CJ830" s="107" t="str">
        <f>IF(C830="","",'رصد درجات'!BP830)</f>
        <v/>
      </c>
      <c r="CK830" s="107" t="str">
        <f t="shared" si="1058"/>
        <v/>
      </c>
      <c r="CL830" s="107" t="str">
        <f t="shared" si="1059"/>
        <v/>
      </c>
      <c r="CM830" s="107" t="str">
        <f t="shared" si="1060"/>
        <v/>
      </c>
      <c r="CN830" s="107" t="str">
        <f t="shared" si="1080"/>
        <v/>
      </c>
      <c r="CO830" s="108" t="str">
        <f t="shared" si="1081"/>
        <v/>
      </c>
      <c r="CP830" s="110" t="str">
        <f>IF(C830="","",'رصد درجات'!AF830)</f>
        <v/>
      </c>
      <c r="CQ830" s="103" t="str">
        <f t="shared" si="1082"/>
        <v/>
      </c>
      <c r="CR830" s="110" t="str">
        <f>IF(C830="","",'رصد درجات'!BC830)</f>
        <v/>
      </c>
      <c r="CS830" s="110" t="str">
        <f t="shared" si="1083"/>
        <v/>
      </c>
      <c r="CT830" s="110" t="str">
        <f t="shared" si="1084"/>
        <v/>
      </c>
      <c r="CU830" s="103" t="str">
        <f t="shared" si="1085"/>
        <v/>
      </c>
      <c r="CV830" s="107" t="str">
        <f>IF(C830="","",'رصد درجات'!AG830)</f>
        <v/>
      </c>
      <c r="CW830" s="107" t="str">
        <f t="shared" si="1086"/>
        <v/>
      </c>
      <c r="CX830" s="107" t="str">
        <f>IF(C830="","",'رصد درجات'!BD830)</f>
        <v/>
      </c>
      <c r="CY830" s="110" t="str">
        <f t="shared" si="1087"/>
        <v/>
      </c>
      <c r="CZ830" s="110" t="str">
        <f t="shared" si="1088"/>
        <v/>
      </c>
      <c r="DA830" s="103" t="str">
        <f t="shared" si="1089"/>
        <v/>
      </c>
      <c r="DB830" s="111" t="str">
        <f t="shared" si="1090"/>
        <v/>
      </c>
      <c r="DC830" s="112" t="str">
        <f t="shared" si="1091"/>
        <v/>
      </c>
      <c r="DD830" s="111" t="str">
        <f t="shared" si="1092"/>
        <v/>
      </c>
      <c r="DE830" s="112" t="str">
        <f t="shared" si="1093"/>
        <v/>
      </c>
      <c r="DF830" s="107" t="str">
        <f>IF(C830="","",'رصد درجات'!AH830)</f>
        <v/>
      </c>
      <c r="DG830" s="107" t="str">
        <f>IF(C830="","",'رصد درجات'!AT830)</f>
        <v/>
      </c>
      <c r="DH830" s="107" t="str">
        <f t="shared" si="1094"/>
        <v/>
      </c>
      <c r="DI830" s="107" t="str">
        <f t="shared" si="1095"/>
        <v/>
      </c>
      <c r="DJ830" s="107" t="str">
        <f>IF(C830="","",'رصد درجات'!BE830)</f>
        <v/>
      </c>
      <c r="DK830" s="107" t="str">
        <f>IF(C830="","",'رصد درجات'!BQ830)</f>
        <v/>
      </c>
      <c r="DL830" s="107" t="str">
        <f t="shared" si="1096"/>
        <v/>
      </c>
      <c r="DM830" s="107" t="str">
        <f t="shared" si="1097"/>
        <v/>
      </c>
      <c r="DN830" s="107" t="str">
        <f t="shared" si="1098"/>
        <v/>
      </c>
      <c r="DO830" s="108" t="str">
        <f t="shared" si="1099"/>
        <v/>
      </c>
      <c r="DP830" s="81" t="str">
        <f t="shared" si="1100"/>
        <v/>
      </c>
      <c r="DQ830" s="113" t="str">
        <f t="shared" si="1101"/>
        <v/>
      </c>
      <c r="DR830" s="9">
        <f t="shared" si="1102"/>
        <v>0</v>
      </c>
      <c r="DS830" s="114" t="str">
        <f t="shared" si="1103"/>
        <v/>
      </c>
      <c r="DT830" s="115" t="str">
        <f t="shared" si="1104"/>
        <v/>
      </c>
      <c r="DU830" s="115" t="str">
        <f t="shared" si="1105"/>
        <v/>
      </c>
      <c r="DV830" s="115" t="str">
        <f t="shared" si="1106"/>
        <v/>
      </c>
      <c r="DW830" s="115" t="str">
        <f t="shared" si="1107"/>
        <v/>
      </c>
      <c r="DX830" s="115" t="str">
        <f t="shared" si="1108"/>
        <v/>
      </c>
      <c r="DY830" s="115" t="str">
        <f t="shared" si="1109"/>
        <v/>
      </c>
      <c r="DZ830" s="115" t="str">
        <f t="shared" si="1110"/>
        <v/>
      </c>
      <c r="EA830" s="253"/>
      <c r="EB830" s="253"/>
      <c r="EC830" s="253"/>
      <c r="ED830" s="253"/>
      <c r="EE830" s="253"/>
      <c r="EF830" s="253"/>
      <c r="EG830" s="253"/>
      <c r="EH830" s="253"/>
      <c r="EI830" s="253"/>
      <c r="EJ830" s="253"/>
      <c r="EK830" s="259"/>
      <c r="EL830" s="261" t="str">
        <f t="shared" si="1111"/>
        <v/>
      </c>
      <c r="EM830" s="9"/>
      <c r="EN830" s="9"/>
      <c r="EO830" s="81"/>
      <c r="EP830" s="82"/>
      <c r="EQ830" s="9"/>
      <c r="ER830" s="9"/>
      <c r="ES830" s="10"/>
    </row>
    <row r="831" spans="1:149" s="11" customFormat="1" ht="27" customHeight="1" thickBot="1">
      <c r="A831" s="88" t="str">
        <f>IF('رصد درجات'!A831="","",'رصد درجات'!A831)</f>
        <v/>
      </c>
      <c r="B831" s="88" t="str">
        <f>IF('رصد درجات'!B831="","",'رصد درجات'!B831)</f>
        <v/>
      </c>
      <c r="C831" s="88" t="str">
        <f>IF('رصد درجات'!C831="","",'رصد درجات'!C831)</f>
        <v/>
      </c>
      <c r="D831" s="104" t="str">
        <f>IF('رصد درجات'!D831="","",'رصد درجات'!D831)</f>
        <v/>
      </c>
      <c r="E831" s="88" t="str">
        <f>IF('رصد درجات'!E831="","",'رصد درجات'!E831)</f>
        <v/>
      </c>
      <c r="F831" s="88" t="str">
        <f>IF('رصد درجات'!F831="","",'رصد درجات'!F831)</f>
        <v/>
      </c>
      <c r="G831" s="88" t="str">
        <f>IF('رصد درجات'!G831="","",'رصد درجات'!G831)</f>
        <v/>
      </c>
      <c r="H831" s="88" t="str">
        <f>IF('رصد درجات'!H831="","",'رصد درجات'!H831)</f>
        <v/>
      </c>
      <c r="I831" s="88" t="str">
        <f>IF('رصد درجات'!I831="","",'رصد درجات'!I831)</f>
        <v/>
      </c>
      <c r="J831" s="88" t="str">
        <f>IF('رصد درجات'!J831="","",'رصد درجات'!J831)</f>
        <v/>
      </c>
      <c r="K831" s="88" t="str">
        <f>IF('رصد درجات'!K831="","",'رصد درجات'!K831)</f>
        <v/>
      </c>
      <c r="L831" s="88" t="str">
        <f>IF('رصد درجات'!L831="","",'رصد درجات'!L831)</f>
        <v/>
      </c>
      <c r="M831" s="105" t="str">
        <f>IF('رصد درجات'!M831="","",'رصد درجات'!M831)</f>
        <v/>
      </c>
      <c r="N831" s="105" t="str">
        <f>IF('رصد درجات'!N831="","",'رصد درجات'!N831)</f>
        <v/>
      </c>
      <c r="O831" s="88" t="str">
        <f>IF(C831="","",'رصد درجات'!Y831)</f>
        <v/>
      </c>
      <c r="P831" s="88" t="str">
        <f>IF(C831="","",'رصد درجات'!AL831)</f>
        <v/>
      </c>
      <c r="Q831" s="88" t="str">
        <f t="shared" si="1061"/>
        <v/>
      </c>
      <c r="R831" s="103" t="str">
        <f t="shared" si="1062"/>
        <v/>
      </c>
      <c r="S831" s="88" t="str">
        <f>IF(C831="","",'رصد درجات'!AV831)</f>
        <v/>
      </c>
      <c r="T831" s="88" t="str">
        <f>IF(C831="","",'رصد درجات'!BI831)</f>
        <v/>
      </c>
      <c r="U831" s="88" t="str">
        <f t="shared" si="1063"/>
        <v/>
      </c>
      <c r="V831" s="88" t="str">
        <f t="shared" si="1064"/>
        <v/>
      </c>
      <c r="W831" s="88" t="str">
        <f t="shared" si="1065"/>
        <v/>
      </c>
      <c r="X831" s="106" t="str">
        <f t="shared" si="1066"/>
        <v/>
      </c>
      <c r="Y831" s="107" t="str">
        <f>IF(C831="","",'رصد درجات'!Z831)</f>
        <v/>
      </c>
      <c r="Z831" s="107" t="str">
        <f>IF(C831="","",'رصد درجات'!AM831)</f>
        <v/>
      </c>
      <c r="AA831" s="107" t="str">
        <f t="shared" si="1037"/>
        <v/>
      </c>
      <c r="AB831" s="107" t="str">
        <f t="shared" si="1067"/>
        <v/>
      </c>
      <c r="AC831" s="107" t="str">
        <f>IF(C831="","",'رصد درجات'!AV831)</f>
        <v/>
      </c>
      <c r="AD831" s="107" t="str">
        <f>IF(C831="","",'رصد درجات'!BI831)</f>
        <v/>
      </c>
      <c r="AE831" s="107" t="str">
        <f t="shared" si="1038"/>
        <v/>
      </c>
      <c r="AF831" s="107" t="str">
        <f t="shared" si="1039"/>
        <v/>
      </c>
      <c r="AG831" s="107" t="str">
        <f t="shared" si="1068"/>
        <v/>
      </c>
      <c r="AH831" s="108" t="str">
        <f t="shared" si="1069"/>
        <v/>
      </c>
      <c r="AI831" s="107" t="str">
        <f>IF(C831="","",'رصد درجات'!AA831)</f>
        <v/>
      </c>
      <c r="AJ831" s="107" t="str">
        <f>IF(C831="","",'رصد درجات'!AN831)</f>
        <v/>
      </c>
      <c r="AK831" s="107" t="str">
        <f t="shared" si="1040"/>
        <v/>
      </c>
      <c r="AL831" s="109" t="str">
        <f t="shared" si="1070"/>
        <v/>
      </c>
      <c r="AM831" s="107" t="str">
        <f>IF(C831="","",'رصد درجات'!AX831)</f>
        <v/>
      </c>
      <c r="AN831" s="107" t="str">
        <f>IF(C831="","",'رصد درجات'!BK831)</f>
        <v/>
      </c>
      <c r="AO831" s="107" t="str">
        <f t="shared" si="1041"/>
        <v/>
      </c>
      <c r="AP831" s="107" t="str">
        <f t="shared" si="1042"/>
        <v/>
      </c>
      <c r="AQ831" s="107" t="str">
        <f t="shared" si="1043"/>
        <v/>
      </c>
      <c r="AR831" s="108" t="str">
        <f t="shared" si="1071"/>
        <v/>
      </c>
      <c r="AS831" s="107" t="str">
        <f>IF(C831="","",'رصد درجات'!AB831)</f>
        <v/>
      </c>
      <c r="AT831" s="107" t="str">
        <f>IF(C831="","",'رصد درجات'!AO831)</f>
        <v/>
      </c>
      <c r="AU831" s="107" t="str">
        <f>IF(C831="","",'رصد درجات'!AP831)</f>
        <v/>
      </c>
      <c r="AV831" s="107" t="str">
        <f t="shared" si="1044"/>
        <v/>
      </c>
      <c r="AW831" s="107" t="str">
        <f t="shared" si="1072"/>
        <v/>
      </c>
      <c r="AX831" s="107" t="str">
        <f>IF(C831="","",'رصد درجات'!AY831)</f>
        <v/>
      </c>
      <c r="AY831" s="107" t="str">
        <f>IF(C831="","",'رصد درجات'!BL831)</f>
        <v/>
      </c>
      <c r="AZ831" s="107" t="str">
        <f>IF(C831="","",'رصد درجات'!BM831)</f>
        <v/>
      </c>
      <c r="BA831" s="107" t="str">
        <f t="shared" si="1045"/>
        <v/>
      </c>
      <c r="BB831" s="107" t="str">
        <f t="shared" si="1046"/>
        <v/>
      </c>
      <c r="BC831" s="107" t="str">
        <f t="shared" si="1047"/>
        <v/>
      </c>
      <c r="BD831" s="107" t="str">
        <f t="shared" si="1048"/>
        <v/>
      </c>
      <c r="BE831" s="108" t="str">
        <f t="shared" si="1073"/>
        <v/>
      </c>
      <c r="BF831" s="107" t="str">
        <f>IF(C831="","",'رصد درجات'!AC831)</f>
        <v/>
      </c>
      <c r="BG831" s="107" t="str">
        <f>IF(C831="","",'رصد درجات'!AI831)</f>
        <v/>
      </c>
      <c r="BH831" s="107" t="str">
        <f>IF(C831="","",'رصد درجات'!AQ831)</f>
        <v/>
      </c>
      <c r="BI831" s="107" t="str">
        <f t="shared" si="1049"/>
        <v/>
      </c>
      <c r="BJ831" s="107" t="str">
        <f t="shared" si="1074"/>
        <v/>
      </c>
      <c r="BK831" s="107" t="str">
        <f>IF(C831="","",'رصد درجات'!AZ831)</f>
        <v/>
      </c>
      <c r="BL831" s="107" t="str">
        <f>IF(C831="","",'رصد درجات'!BF831)</f>
        <v/>
      </c>
      <c r="BM831" s="107" t="str">
        <f>IF(C831="","",'رصد درجات'!BN831)</f>
        <v/>
      </c>
      <c r="BN831" s="107" t="str">
        <f t="shared" si="1050"/>
        <v/>
      </c>
      <c r="BO831" s="107" t="str">
        <f t="shared" si="1051"/>
        <v/>
      </c>
      <c r="BP831" s="107" t="str">
        <f t="shared" si="1052"/>
        <v/>
      </c>
      <c r="BQ831" s="107" t="str">
        <f t="shared" si="1053"/>
        <v/>
      </c>
      <c r="BR831" s="108" t="str">
        <f t="shared" si="1075"/>
        <v/>
      </c>
      <c r="BS831" s="107" t="str">
        <f>IF(C831="","",'رصد درجات'!AD831)</f>
        <v/>
      </c>
      <c r="BT831" s="107" t="str">
        <f>IF(C831="","",'رصد درجات'!AR831)</f>
        <v/>
      </c>
      <c r="BU831" s="107" t="str">
        <f t="shared" si="1054"/>
        <v/>
      </c>
      <c r="BV831" s="107" t="str">
        <f t="shared" si="1076"/>
        <v/>
      </c>
      <c r="BW831" s="107" t="str">
        <f>IF(C831="","",'رصد درجات'!BA831)</f>
        <v/>
      </c>
      <c r="BX831" s="107" t="str">
        <f>IF(C831="","",'رصد درجات'!BO831)</f>
        <v/>
      </c>
      <c r="BY831" s="107" t="str">
        <f t="shared" si="1055"/>
        <v/>
      </c>
      <c r="BZ831" s="107" t="str">
        <f t="shared" si="1077"/>
        <v/>
      </c>
      <c r="CA831" s="107" t="str">
        <f t="shared" si="1056"/>
        <v/>
      </c>
      <c r="CB831" s="108" t="str">
        <f t="shared" si="1078"/>
        <v/>
      </c>
      <c r="CC831" s="107" t="str">
        <f>IF(C831="","",'رصد درجات'!AE831)</f>
        <v/>
      </c>
      <c r="CD831" s="107" t="str">
        <f>IF(C831="","",'رصد درجات'!AJ831)</f>
        <v/>
      </c>
      <c r="CE831" s="107" t="str">
        <f>IF(C831="","",'رصد درجات'!AS831)</f>
        <v/>
      </c>
      <c r="CF831" s="107" t="str">
        <f t="shared" si="1057"/>
        <v/>
      </c>
      <c r="CG831" s="107" t="str">
        <f t="shared" si="1079"/>
        <v/>
      </c>
      <c r="CH831" s="107" t="str">
        <f>IF(C831="","",'رصد درجات'!BB831)</f>
        <v/>
      </c>
      <c r="CI831" s="107" t="str">
        <f>IF(C831="","",'رصد درجات'!BF831)</f>
        <v/>
      </c>
      <c r="CJ831" s="107" t="str">
        <f>IF(C831="","",'رصد درجات'!BP831)</f>
        <v/>
      </c>
      <c r="CK831" s="107" t="str">
        <f t="shared" si="1058"/>
        <v/>
      </c>
      <c r="CL831" s="107" t="str">
        <f t="shared" si="1059"/>
        <v/>
      </c>
      <c r="CM831" s="107" t="str">
        <f t="shared" si="1060"/>
        <v/>
      </c>
      <c r="CN831" s="107" t="str">
        <f t="shared" si="1080"/>
        <v/>
      </c>
      <c r="CO831" s="108" t="str">
        <f t="shared" si="1081"/>
        <v/>
      </c>
      <c r="CP831" s="110" t="str">
        <f>IF(C831="","",'رصد درجات'!AF831)</f>
        <v/>
      </c>
      <c r="CQ831" s="103" t="str">
        <f t="shared" si="1082"/>
        <v/>
      </c>
      <c r="CR831" s="110" t="str">
        <f>IF(C831="","",'رصد درجات'!BC831)</f>
        <v/>
      </c>
      <c r="CS831" s="110" t="str">
        <f t="shared" si="1083"/>
        <v/>
      </c>
      <c r="CT831" s="110" t="str">
        <f t="shared" si="1084"/>
        <v/>
      </c>
      <c r="CU831" s="103" t="str">
        <f t="shared" si="1085"/>
        <v/>
      </c>
      <c r="CV831" s="107" t="str">
        <f>IF(C831="","",'رصد درجات'!AG831)</f>
        <v/>
      </c>
      <c r="CW831" s="107" t="str">
        <f t="shared" si="1086"/>
        <v/>
      </c>
      <c r="CX831" s="107" t="str">
        <f>IF(C831="","",'رصد درجات'!BD831)</f>
        <v/>
      </c>
      <c r="CY831" s="110" t="str">
        <f t="shared" si="1087"/>
        <v/>
      </c>
      <c r="CZ831" s="110" t="str">
        <f t="shared" si="1088"/>
        <v/>
      </c>
      <c r="DA831" s="103" t="str">
        <f t="shared" si="1089"/>
        <v/>
      </c>
      <c r="DB831" s="111" t="str">
        <f t="shared" si="1090"/>
        <v/>
      </c>
      <c r="DC831" s="112" t="str">
        <f t="shared" si="1091"/>
        <v/>
      </c>
      <c r="DD831" s="111" t="str">
        <f t="shared" si="1092"/>
        <v/>
      </c>
      <c r="DE831" s="112" t="str">
        <f t="shared" si="1093"/>
        <v/>
      </c>
      <c r="DF831" s="107" t="str">
        <f>IF(C831="","",'رصد درجات'!AH831)</f>
        <v/>
      </c>
      <c r="DG831" s="107" t="str">
        <f>IF(C831="","",'رصد درجات'!AT831)</f>
        <v/>
      </c>
      <c r="DH831" s="107" t="str">
        <f t="shared" si="1094"/>
        <v/>
      </c>
      <c r="DI831" s="107" t="str">
        <f t="shared" si="1095"/>
        <v/>
      </c>
      <c r="DJ831" s="107" t="str">
        <f>IF(C831="","",'رصد درجات'!BE831)</f>
        <v/>
      </c>
      <c r="DK831" s="107" t="str">
        <f>IF(C831="","",'رصد درجات'!BQ831)</f>
        <v/>
      </c>
      <c r="DL831" s="107" t="str">
        <f t="shared" si="1096"/>
        <v/>
      </c>
      <c r="DM831" s="107" t="str">
        <f t="shared" si="1097"/>
        <v/>
      </c>
      <c r="DN831" s="107" t="str">
        <f t="shared" si="1098"/>
        <v/>
      </c>
      <c r="DO831" s="108" t="str">
        <f t="shared" si="1099"/>
        <v/>
      </c>
      <c r="DP831" s="81" t="str">
        <f t="shared" si="1100"/>
        <v/>
      </c>
      <c r="DQ831" s="113" t="str">
        <f t="shared" si="1101"/>
        <v/>
      </c>
      <c r="DR831" s="9">
        <f t="shared" si="1102"/>
        <v>0</v>
      </c>
      <c r="DS831" s="114" t="str">
        <f t="shared" si="1103"/>
        <v/>
      </c>
      <c r="DT831" s="115" t="str">
        <f t="shared" si="1104"/>
        <v/>
      </c>
      <c r="DU831" s="115" t="str">
        <f t="shared" si="1105"/>
        <v/>
      </c>
      <c r="DV831" s="115" t="str">
        <f t="shared" si="1106"/>
        <v/>
      </c>
      <c r="DW831" s="115" t="str">
        <f t="shared" si="1107"/>
        <v/>
      </c>
      <c r="DX831" s="115" t="str">
        <f t="shared" si="1108"/>
        <v/>
      </c>
      <c r="DY831" s="115" t="str">
        <f t="shared" si="1109"/>
        <v/>
      </c>
      <c r="DZ831" s="115" t="str">
        <f t="shared" si="1110"/>
        <v/>
      </c>
      <c r="EA831" s="253"/>
      <c r="EB831" s="253"/>
      <c r="EC831" s="253"/>
      <c r="ED831" s="253"/>
      <c r="EE831" s="253"/>
      <c r="EF831" s="253"/>
      <c r="EG831" s="253"/>
      <c r="EH831" s="253"/>
      <c r="EI831" s="253"/>
      <c r="EJ831" s="253"/>
      <c r="EK831" s="259"/>
      <c r="EL831" s="261" t="str">
        <f t="shared" si="1111"/>
        <v/>
      </c>
      <c r="EM831" s="9"/>
      <c r="EN831" s="9"/>
      <c r="EO831" s="81"/>
      <c r="EP831" s="82"/>
      <c r="EQ831" s="9"/>
      <c r="ER831" s="9"/>
      <c r="ES831" s="10"/>
    </row>
    <row r="832" spans="1:149" s="11" customFormat="1" ht="27" customHeight="1" thickBot="1">
      <c r="A832" s="88" t="str">
        <f>IF('رصد درجات'!A832="","",'رصد درجات'!A832)</f>
        <v/>
      </c>
      <c r="B832" s="88" t="str">
        <f>IF('رصد درجات'!B832="","",'رصد درجات'!B832)</f>
        <v/>
      </c>
      <c r="C832" s="88" t="str">
        <f>IF('رصد درجات'!C832="","",'رصد درجات'!C832)</f>
        <v/>
      </c>
      <c r="D832" s="104" t="str">
        <f>IF('رصد درجات'!D832="","",'رصد درجات'!D832)</f>
        <v/>
      </c>
      <c r="E832" s="88" t="str">
        <f>IF('رصد درجات'!E832="","",'رصد درجات'!E832)</f>
        <v/>
      </c>
      <c r="F832" s="88" t="str">
        <f>IF('رصد درجات'!F832="","",'رصد درجات'!F832)</f>
        <v/>
      </c>
      <c r="G832" s="88" t="str">
        <f>IF('رصد درجات'!G832="","",'رصد درجات'!G832)</f>
        <v/>
      </c>
      <c r="H832" s="88" t="str">
        <f>IF('رصد درجات'!H832="","",'رصد درجات'!H832)</f>
        <v/>
      </c>
      <c r="I832" s="88" t="str">
        <f>IF('رصد درجات'!I832="","",'رصد درجات'!I832)</f>
        <v/>
      </c>
      <c r="J832" s="88" t="str">
        <f>IF('رصد درجات'!J832="","",'رصد درجات'!J832)</f>
        <v/>
      </c>
      <c r="K832" s="88" t="str">
        <f>IF('رصد درجات'!K832="","",'رصد درجات'!K832)</f>
        <v/>
      </c>
      <c r="L832" s="88" t="str">
        <f>IF('رصد درجات'!L832="","",'رصد درجات'!L832)</f>
        <v/>
      </c>
      <c r="M832" s="105" t="str">
        <f>IF('رصد درجات'!M832="","",'رصد درجات'!M832)</f>
        <v/>
      </c>
      <c r="N832" s="105" t="str">
        <f>IF('رصد درجات'!N832="","",'رصد درجات'!N832)</f>
        <v/>
      </c>
      <c r="O832" s="88" t="str">
        <f>IF(C832="","",'رصد درجات'!Y832)</f>
        <v/>
      </c>
      <c r="P832" s="88" t="str">
        <f>IF(C832="","",'رصد درجات'!AL832)</f>
        <v/>
      </c>
      <c r="Q832" s="88" t="str">
        <f t="shared" si="1061"/>
        <v/>
      </c>
      <c r="R832" s="103" t="str">
        <f t="shared" si="1062"/>
        <v/>
      </c>
      <c r="S832" s="88" t="str">
        <f>IF(C832="","",'رصد درجات'!AV832)</f>
        <v/>
      </c>
      <c r="T832" s="88" t="str">
        <f>IF(C832="","",'رصد درجات'!BI832)</f>
        <v/>
      </c>
      <c r="U832" s="88" t="str">
        <f t="shared" si="1063"/>
        <v/>
      </c>
      <c r="V832" s="88" t="str">
        <f t="shared" si="1064"/>
        <v/>
      </c>
      <c r="W832" s="88" t="str">
        <f t="shared" si="1065"/>
        <v/>
      </c>
      <c r="X832" s="106" t="str">
        <f t="shared" si="1066"/>
        <v/>
      </c>
      <c r="Y832" s="107" t="str">
        <f>IF(C832="","",'رصد درجات'!Z832)</f>
        <v/>
      </c>
      <c r="Z832" s="107" t="str">
        <f>IF(C832="","",'رصد درجات'!AM832)</f>
        <v/>
      </c>
      <c r="AA832" s="107" t="str">
        <f t="shared" si="1037"/>
        <v/>
      </c>
      <c r="AB832" s="107" t="str">
        <f t="shared" si="1067"/>
        <v/>
      </c>
      <c r="AC832" s="107" t="str">
        <f>IF(C832="","",'رصد درجات'!AV832)</f>
        <v/>
      </c>
      <c r="AD832" s="107" t="str">
        <f>IF(C832="","",'رصد درجات'!BI832)</f>
        <v/>
      </c>
      <c r="AE832" s="107" t="str">
        <f t="shared" si="1038"/>
        <v/>
      </c>
      <c r="AF832" s="107" t="str">
        <f t="shared" si="1039"/>
        <v/>
      </c>
      <c r="AG832" s="107" t="str">
        <f t="shared" si="1068"/>
        <v/>
      </c>
      <c r="AH832" s="108" t="str">
        <f t="shared" si="1069"/>
        <v/>
      </c>
      <c r="AI832" s="107" t="str">
        <f>IF(C832="","",'رصد درجات'!AA832)</f>
        <v/>
      </c>
      <c r="AJ832" s="107" t="str">
        <f>IF(C832="","",'رصد درجات'!AN832)</f>
        <v/>
      </c>
      <c r="AK832" s="107" t="str">
        <f t="shared" si="1040"/>
        <v/>
      </c>
      <c r="AL832" s="109" t="str">
        <f t="shared" si="1070"/>
        <v/>
      </c>
      <c r="AM832" s="107" t="str">
        <f>IF(C832="","",'رصد درجات'!AX832)</f>
        <v/>
      </c>
      <c r="AN832" s="107" t="str">
        <f>IF(C832="","",'رصد درجات'!BK832)</f>
        <v/>
      </c>
      <c r="AO832" s="107" t="str">
        <f t="shared" si="1041"/>
        <v/>
      </c>
      <c r="AP832" s="107" t="str">
        <f t="shared" si="1042"/>
        <v/>
      </c>
      <c r="AQ832" s="107" t="str">
        <f t="shared" si="1043"/>
        <v/>
      </c>
      <c r="AR832" s="108" t="str">
        <f t="shared" si="1071"/>
        <v/>
      </c>
      <c r="AS832" s="107" t="str">
        <f>IF(C832="","",'رصد درجات'!AB832)</f>
        <v/>
      </c>
      <c r="AT832" s="107" t="str">
        <f>IF(C832="","",'رصد درجات'!AO832)</f>
        <v/>
      </c>
      <c r="AU832" s="107" t="str">
        <f>IF(C832="","",'رصد درجات'!AP832)</f>
        <v/>
      </c>
      <c r="AV832" s="107" t="str">
        <f t="shared" si="1044"/>
        <v/>
      </c>
      <c r="AW832" s="107" t="str">
        <f t="shared" si="1072"/>
        <v/>
      </c>
      <c r="AX832" s="107" t="str">
        <f>IF(C832="","",'رصد درجات'!AY832)</f>
        <v/>
      </c>
      <c r="AY832" s="107" t="str">
        <f>IF(C832="","",'رصد درجات'!BL832)</f>
        <v/>
      </c>
      <c r="AZ832" s="107" t="str">
        <f>IF(C832="","",'رصد درجات'!BM832)</f>
        <v/>
      </c>
      <c r="BA832" s="107" t="str">
        <f t="shared" si="1045"/>
        <v/>
      </c>
      <c r="BB832" s="107" t="str">
        <f t="shared" si="1046"/>
        <v/>
      </c>
      <c r="BC832" s="107" t="str">
        <f t="shared" si="1047"/>
        <v/>
      </c>
      <c r="BD832" s="107" t="str">
        <f t="shared" si="1048"/>
        <v/>
      </c>
      <c r="BE832" s="108" t="str">
        <f t="shared" si="1073"/>
        <v/>
      </c>
      <c r="BF832" s="107" t="str">
        <f>IF(C832="","",'رصد درجات'!AC832)</f>
        <v/>
      </c>
      <c r="BG832" s="107" t="str">
        <f>IF(C832="","",'رصد درجات'!AI832)</f>
        <v/>
      </c>
      <c r="BH832" s="107" t="str">
        <f>IF(C832="","",'رصد درجات'!AQ832)</f>
        <v/>
      </c>
      <c r="BI832" s="107" t="str">
        <f t="shared" si="1049"/>
        <v/>
      </c>
      <c r="BJ832" s="107" t="str">
        <f t="shared" si="1074"/>
        <v/>
      </c>
      <c r="BK832" s="107" t="str">
        <f>IF(C832="","",'رصد درجات'!AZ832)</f>
        <v/>
      </c>
      <c r="BL832" s="107" t="str">
        <f>IF(C832="","",'رصد درجات'!BF832)</f>
        <v/>
      </c>
      <c r="BM832" s="107" t="str">
        <f>IF(C832="","",'رصد درجات'!BN832)</f>
        <v/>
      </c>
      <c r="BN832" s="107" t="str">
        <f t="shared" si="1050"/>
        <v/>
      </c>
      <c r="BO832" s="107" t="str">
        <f t="shared" si="1051"/>
        <v/>
      </c>
      <c r="BP832" s="107" t="str">
        <f t="shared" si="1052"/>
        <v/>
      </c>
      <c r="BQ832" s="107" t="str">
        <f t="shared" si="1053"/>
        <v/>
      </c>
      <c r="BR832" s="108" t="str">
        <f t="shared" si="1075"/>
        <v/>
      </c>
      <c r="BS832" s="107" t="str">
        <f>IF(C832="","",'رصد درجات'!AD832)</f>
        <v/>
      </c>
      <c r="BT832" s="107" t="str">
        <f>IF(C832="","",'رصد درجات'!AR832)</f>
        <v/>
      </c>
      <c r="BU832" s="107" t="str">
        <f t="shared" si="1054"/>
        <v/>
      </c>
      <c r="BV832" s="107" t="str">
        <f t="shared" si="1076"/>
        <v/>
      </c>
      <c r="BW832" s="107" t="str">
        <f>IF(C832="","",'رصد درجات'!BA832)</f>
        <v/>
      </c>
      <c r="BX832" s="107" t="str">
        <f>IF(C832="","",'رصد درجات'!BO832)</f>
        <v/>
      </c>
      <c r="BY832" s="107" t="str">
        <f t="shared" si="1055"/>
        <v/>
      </c>
      <c r="BZ832" s="107" t="str">
        <f t="shared" si="1077"/>
        <v/>
      </c>
      <c r="CA832" s="107" t="str">
        <f t="shared" si="1056"/>
        <v/>
      </c>
      <c r="CB832" s="108" t="str">
        <f t="shared" si="1078"/>
        <v/>
      </c>
      <c r="CC832" s="107" t="str">
        <f>IF(C832="","",'رصد درجات'!AE832)</f>
        <v/>
      </c>
      <c r="CD832" s="107" t="str">
        <f>IF(C832="","",'رصد درجات'!AJ832)</f>
        <v/>
      </c>
      <c r="CE832" s="107" t="str">
        <f>IF(C832="","",'رصد درجات'!AS832)</f>
        <v/>
      </c>
      <c r="CF832" s="107" t="str">
        <f t="shared" si="1057"/>
        <v/>
      </c>
      <c r="CG832" s="107" t="str">
        <f t="shared" si="1079"/>
        <v/>
      </c>
      <c r="CH832" s="107" t="str">
        <f>IF(C832="","",'رصد درجات'!BB832)</f>
        <v/>
      </c>
      <c r="CI832" s="107" t="str">
        <f>IF(C832="","",'رصد درجات'!BF832)</f>
        <v/>
      </c>
      <c r="CJ832" s="107" t="str">
        <f>IF(C832="","",'رصد درجات'!BP832)</f>
        <v/>
      </c>
      <c r="CK832" s="107" t="str">
        <f t="shared" si="1058"/>
        <v/>
      </c>
      <c r="CL832" s="107" t="str">
        <f t="shared" si="1059"/>
        <v/>
      </c>
      <c r="CM832" s="107" t="str">
        <f t="shared" si="1060"/>
        <v/>
      </c>
      <c r="CN832" s="107" t="str">
        <f t="shared" si="1080"/>
        <v/>
      </c>
      <c r="CO832" s="108" t="str">
        <f t="shared" si="1081"/>
        <v/>
      </c>
      <c r="CP832" s="110" t="str">
        <f>IF(C832="","",'رصد درجات'!AF832)</f>
        <v/>
      </c>
      <c r="CQ832" s="103" t="str">
        <f t="shared" si="1082"/>
        <v/>
      </c>
      <c r="CR832" s="110" t="str">
        <f>IF(C832="","",'رصد درجات'!BC832)</f>
        <v/>
      </c>
      <c r="CS832" s="110" t="str">
        <f t="shared" si="1083"/>
        <v/>
      </c>
      <c r="CT832" s="110" t="str">
        <f t="shared" si="1084"/>
        <v/>
      </c>
      <c r="CU832" s="103" t="str">
        <f t="shared" si="1085"/>
        <v/>
      </c>
      <c r="CV832" s="107" t="str">
        <f>IF(C832="","",'رصد درجات'!AG832)</f>
        <v/>
      </c>
      <c r="CW832" s="107" t="str">
        <f t="shared" si="1086"/>
        <v/>
      </c>
      <c r="CX832" s="107" t="str">
        <f>IF(C832="","",'رصد درجات'!BD832)</f>
        <v/>
      </c>
      <c r="CY832" s="110" t="str">
        <f t="shared" si="1087"/>
        <v/>
      </c>
      <c r="CZ832" s="110" t="str">
        <f t="shared" si="1088"/>
        <v/>
      </c>
      <c r="DA832" s="103" t="str">
        <f t="shared" si="1089"/>
        <v/>
      </c>
      <c r="DB832" s="111" t="str">
        <f t="shared" si="1090"/>
        <v/>
      </c>
      <c r="DC832" s="112" t="str">
        <f t="shared" si="1091"/>
        <v/>
      </c>
      <c r="DD832" s="111" t="str">
        <f t="shared" si="1092"/>
        <v/>
      </c>
      <c r="DE832" s="112" t="str">
        <f t="shared" si="1093"/>
        <v/>
      </c>
      <c r="DF832" s="107" t="str">
        <f>IF(C832="","",'رصد درجات'!AH832)</f>
        <v/>
      </c>
      <c r="DG832" s="107" t="str">
        <f>IF(C832="","",'رصد درجات'!AT832)</f>
        <v/>
      </c>
      <c r="DH832" s="107" t="str">
        <f t="shared" si="1094"/>
        <v/>
      </c>
      <c r="DI832" s="107" t="str">
        <f t="shared" si="1095"/>
        <v/>
      </c>
      <c r="DJ832" s="107" t="str">
        <f>IF(C832="","",'رصد درجات'!BE832)</f>
        <v/>
      </c>
      <c r="DK832" s="107" t="str">
        <f>IF(C832="","",'رصد درجات'!BQ832)</f>
        <v/>
      </c>
      <c r="DL832" s="107" t="str">
        <f t="shared" si="1096"/>
        <v/>
      </c>
      <c r="DM832" s="107" t="str">
        <f t="shared" si="1097"/>
        <v/>
      </c>
      <c r="DN832" s="107" t="str">
        <f t="shared" si="1098"/>
        <v/>
      </c>
      <c r="DO832" s="108" t="str">
        <f t="shared" si="1099"/>
        <v/>
      </c>
      <c r="DP832" s="81" t="str">
        <f t="shared" si="1100"/>
        <v/>
      </c>
      <c r="DQ832" s="113" t="str">
        <f t="shared" si="1101"/>
        <v/>
      </c>
      <c r="DR832" s="9">
        <f t="shared" si="1102"/>
        <v>0</v>
      </c>
      <c r="DS832" s="114" t="str">
        <f t="shared" si="1103"/>
        <v/>
      </c>
      <c r="DT832" s="115" t="str">
        <f t="shared" si="1104"/>
        <v/>
      </c>
      <c r="DU832" s="115" t="str">
        <f t="shared" si="1105"/>
        <v/>
      </c>
      <c r="DV832" s="115" t="str">
        <f t="shared" si="1106"/>
        <v/>
      </c>
      <c r="DW832" s="115" t="str">
        <f t="shared" si="1107"/>
        <v/>
      </c>
      <c r="DX832" s="115" t="str">
        <f t="shared" si="1108"/>
        <v/>
      </c>
      <c r="DY832" s="115" t="str">
        <f t="shared" si="1109"/>
        <v/>
      </c>
      <c r="DZ832" s="115" t="str">
        <f t="shared" si="1110"/>
        <v/>
      </c>
      <c r="EA832" s="253"/>
      <c r="EB832" s="253"/>
      <c r="EC832" s="253"/>
      <c r="ED832" s="253"/>
      <c r="EE832" s="253"/>
      <c r="EF832" s="253"/>
      <c r="EG832" s="253"/>
      <c r="EH832" s="253"/>
      <c r="EI832" s="253"/>
      <c r="EJ832" s="253"/>
      <c r="EK832" s="259"/>
      <c r="EL832" s="261" t="str">
        <f t="shared" si="1111"/>
        <v/>
      </c>
      <c r="EM832" s="9"/>
      <c r="EN832" s="9"/>
      <c r="EO832" s="81"/>
      <c r="EP832" s="82"/>
      <c r="EQ832" s="9"/>
      <c r="ER832" s="9"/>
      <c r="ES832" s="10"/>
    </row>
    <row r="833" spans="1:149" s="11" customFormat="1" ht="27" customHeight="1" thickBot="1">
      <c r="A833" s="88" t="str">
        <f>IF('رصد درجات'!A833="","",'رصد درجات'!A833)</f>
        <v/>
      </c>
      <c r="B833" s="88" t="str">
        <f>IF('رصد درجات'!B833="","",'رصد درجات'!B833)</f>
        <v/>
      </c>
      <c r="C833" s="88" t="str">
        <f>IF('رصد درجات'!C833="","",'رصد درجات'!C833)</f>
        <v/>
      </c>
      <c r="D833" s="104" t="str">
        <f>IF('رصد درجات'!D833="","",'رصد درجات'!D833)</f>
        <v/>
      </c>
      <c r="E833" s="88" t="str">
        <f>IF('رصد درجات'!E833="","",'رصد درجات'!E833)</f>
        <v/>
      </c>
      <c r="F833" s="88" t="str">
        <f>IF('رصد درجات'!F833="","",'رصد درجات'!F833)</f>
        <v/>
      </c>
      <c r="G833" s="88" t="str">
        <f>IF('رصد درجات'!G833="","",'رصد درجات'!G833)</f>
        <v/>
      </c>
      <c r="H833" s="88" t="str">
        <f>IF('رصد درجات'!H833="","",'رصد درجات'!H833)</f>
        <v/>
      </c>
      <c r="I833" s="88" t="str">
        <f>IF('رصد درجات'!I833="","",'رصد درجات'!I833)</f>
        <v/>
      </c>
      <c r="J833" s="88" t="str">
        <f>IF('رصد درجات'!J833="","",'رصد درجات'!J833)</f>
        <v/>
      </c>
      <c r="K833" s="88" t="str">
        <f>IF('رصد درجات'!K833="","",'رصد درجات'!K833)</f>
        <v/>
      </c>
      <c r="L833" s="88" t="str">
        <f>IF('رصد درجات'!L833="","",'رصد درجات'!L833)</f>
        <v/>
      </c>
      <c r="M833" s="105" t="str">
        <f>IF('رصد درجات'!M833="","",'رصد درجات'!M833)</f>
        <v/>
      </c>
      <c r="N833" s="105" t="str">
        <f>IF('رصد درجات'!N833="","",'رصد درجات'!N833)</f>
        <v/>
      </c>
      <c r="O833" s="88" t="str">
        <f>IF(C833="","",'رصد درجات'!Y833)</f>
        <v/>
      </c>
      <c r="P833" s="88" t="str">
        <f>IF(C833="","",'رصد درجات'!AL833)</f>
        <v/>
      </c>
      <c r="Q833" s="88" t="str">
        <f t="shared" si="1061"/>
        <v/>
      </c>
      <c r="R833" s="103" t="str">
        <f t="shared" si="1062"/>
        <v/>
      </c>
      <c r="S833" s="88" t="str">
        <f>IF(C833="","",'رصد درجات'!AV833)</f>
        <v/>
      </c>
      <c r="T833" s="88" t="str">
        <f>IF(C833="","",'رصد درجات'!BI833)</f>
        <v/>
      </c>
      <c r="U833" s="88" t="str">
        <f t="shared" si="1063"/>
        <v/>
      </c>
      <c r="V833" s="88" t="str">
        <f t="shared" si="1064"/>
        <v/>
      </c>
      <c r="W833" s="88" t="str">
        <f t="shared" si="1065"/>
        <v/>
      </c>
      <c r="X833" s="106" t="str">
        <f t="shared" si="1066"/>
        <v/>
      </c>
      <c r="Y833" s="107" t="str">
        <f>IF(C833="","",'رصد درجات'!Z833)</f>
        <v/>
      </c>
      <c r="Z833" s="107" t="str">
        <f>IF(C833="","",'رصد درجات'!AM833)</f>
        <v/>
      </c>
      <c r="AA833" s="107" t="str">
        <f t="shared" si="1037"/>
        <v/>
      </c>
      <c r="AB833" s="107" t="str">
        <f t="shared" si="1067"/>
        <v/>
      </c>
      <c r="AC833" s="107" t="str">
        <f>IF(C833="","",'رصد درجات'!AV833)</f>
        <v/>
      </c>
      <c r="AD833" s="107" t="str">
        <f>IF(C833="","",'رصد درجات'!BI833)</f>
        <v/>
      </c>
      <c r="AE833" s="107" t="str">
        <f t="shared" si="1038"/>
        <v/>
      </c>
      <c r="AF833" s="107" t="str">
        <f t="shared" si="1039"/>
        <v/>
      </c>
      <c r="AG833" s="107" t="str">
        <f t="shared" si="1068"/>
        <v/>
      </c>
      <c r="AH833" s="108" t="str">
        <f t="shared" si="1069"/>
        <v/>
      </c>
      <c r="AI833" s="107" t="str">
        <f>IF(C833="","",'رصد درجات'!AA833)</f>
        <v/>
      </c>
      <c r="AJ833" s="107" t="str">
        <f>IF(C833="","",'رصد درجات'!AN833)</f>
        <v/>
      </c>
      <c r="AK833" s="107" t="str">
        <f t="shared" si="1040"/>
        <v/>
      </c>
      <c r="AL833" s="109" t="str">
        <f t="shared" si="1070"/>
        <v/>
      </c>
      <c r="AM833" s="107" t="str">
        <f>IF(C833="","",'رصد درجات'!AX833)</f>
        <v/>
      </c>
      <c r="AN833" s="107" t="str">
        <f>IF(C833="","",'رصد درجات'!BK833)</f>
        <v/>
      </c>
      <c r="AO833" s="107" t="str">
        <f t="shared" si="1041"/>
        <v/>
      </c>
      <c r="AP833" s="107" t="str">
        <f t="shared" si="1042"/>
        <v/>
      </c>
      <c r="AQ833" s="107" t="str">
        <f t="shared" si="1043"/>
        <v/>
      </c>
      <c r="AR833" s="108" t="str">
        <f t="shared" si="1071"/>
        <v/>
      </c>
      <c r="AS833" s="107" t="str">
        <f>IF(C833="","",'رصد درجات'!AB833)</f>
        <v/>
      </c>
      <c r="AT833" s="107" t="str">
        <f>IF(C833="","",'رصد درجات'!AO833)</f>
        <v/>
      </c>
      <c r="AU833" s="107" t="str">
        <f>IF(C833="","",'رصد درجات'!AP833)</f>
        <v/>
      </c>
      <c r="AV833" s="107" t="str">
        <f t="shared" si="1044"/>
        <v/>
      </c>
      <c r="AW833" s="107" t="str">
        <f t="shared" si="1072"/>
        <v/>
      </c>
      <c r="AX833" s="107" t="str">
        <f>IF(C833="","",'رصد درجات'!AY833)</f>
        <v/>
      </c>
      <c r="AY833" s="107" t="str">
        <f>IF(C833="","",'رصد درجات'!BL833)</f>
        <v/>
      </c>
      <c r="AZ833" s="107" t="str">
        <f>IF(C833="","",'رصد درجات'!BM833)</f>
        <v/>
      </c>
      <c r="BA833" s="107" t="str">
        <f t="shared" si="1045"/>
        <v/>
      </c>
      <c r="BB833" s="107" t="str">
        <f t="shared" si="1046"/>
        <v/>
      </c>
      <c r="BC833" s="107" t="str">
        <f t="shared" si="1047"/>
        <v/>
      </c>
      <c r="BD833" s="107" t="str">
        <f t="shared" si="1048"/>
        <v/>
      </c>
      <c r="BE833" s="108" t="str">
        <f t="shared" si="1073"/>
        <v/>
      </c>
      <c r="BF833" s="107" t="str">
        <f>IF(C833="","",'رصد درجات'!AC833)</f>
        <v/>
      </c>
      <c r="BG833" s="107" t="str">
        <f>IF(C833="","",'رصد درجات'!AI833)</f>
        <v/>
      </c>
      <c r="BH833" s="107" t="str">
        <f>IF(C833="","",'رصد درجات'!AQ833)</f>
        <v/>
      </c>
      <c r="BI833" s="107" t="str">
        <f t="shared" si="1049"/>
        <v/>
      </c>
      <c r="BJ833" s="107" t="str">
        <f t="shared" si="1074"/>
        <v/>
      </c>
      <c r="BK833" s="107" t="str">
        <f>IF(C833="","",'رصد درجات'!AZ833)</f>
        <v/>
      </c>
      <c r="BL833" s="107" t="str">
        <f>IF(C833="","",'رصد درجات'!BF833)</f>
        <v/>
      </c>
      <c r="BM833" s="107" t="str">
        <f>IF(C833="","",'رصد درجات'!BN833)</f>
        <v/>
      </c>
      <c r="BN833" s="107" t="str">
        <f t="shared" si="1050"/>
        <v/>
      </c>
      <c r="BO833" s="107" t="str">
        <f t="shared" si="1051"/>
        <v/>
      </c>
      <c r="BP833" s="107" t="str">
        <f t="shared" si="1052"/>
        <v/>
      </c>
      <c r="BQ833" s="107" t="str">
        <f t="shared" si="1053"/>
        <v/>
      </c>
      <c r="BR833" s="108" t="str">
        <f t="shared" si="1075"/>
        <v/>
      </c>
      <c r="BS833" s="107" t="str">
        <f>IF(C833="","",'رصد درجات'!AD833)</f>
        <v/>
      </c>
      <c r="BT833" s="107" t="str">
        <f>IF(C833="","",'رصد درجات'!AR833)</f>
        <v/>
      </c>
      <c r="BU833" s="107" t="str">
        <f t="shared" si="1054"/>
        <v/>
      </c>
      <c r="BV833" s="107" t="str">
        <f t="shared" si="1076"/>
        <v/>
      </c>
      <c r="BW833" s="107" t="str">
        <f>IF(C833="","",'رصد درجات'!BA833)</f>
        <v/>
      </c>
      <c r="BX833" s="107" t="str">
        <f>IF(C833="","",'رصد درجات'!BO833)</f>
        <v/>
      </c>
      <c r="BY833" s="107" t="str">
        <f t="shared" si="1055"/>
        <v/>
      </c>
      <c r="BZ833" s="107" t="str">
        <f t="shared" si="1077"/>
        <v/>
      </c>
      <c r="CA833" s="107" t="str">
        <f t="shared" si="1056"/>
        <v/>
      </c>
      <c r="CB833" s="108" t="str">
        <f t="shared" si="1078"/>
        <v/>
      </c>
      <c r="CC833" s="107" t="str">
        <f>IF(C833="","",'رصد درجات'!AE833)</f>
        <v/>
      </c>
      <c r="CD833" s="107" t="str">
        <f>IF(C833="","",'رصد درجات'!AJ833)</f>
        <v/>
      </c>
      <c r="CE833" s="107" t="str">
        <f>IF(C833="","",'رصد درجات'!AS833)</f>
        <v/>
      </c>
      <c r="CF833" s="107" t="str">
        <f t="shared" si="1057"/>
        <v/>
      </c>
      <c r="CG833" s="107" t="str">
        <f t="shared" si="1079"/>
        <v/>
      </c>
      <c r="CH833" s="107" t="str">
        <f>IF(C833="","",'رصد درجات'!BB833)</f>
        <v/>
      </c>
      <c r="CI833" s="107" t="str">
        <f>IF(C833="","",'رصد درجات'!BF833)</f>
        <v/>
      </c>
      <c r="CJ833" s="107" t="str">
        <f>IF(C833="","",'رصد درجات'!BP833)</f>
        <v/>
      </c>
      <c r="CK833" s="107" t="str">
        <f t="shared" si="1058"/>
        <v/>
      </c>
      <c r="CL833" s="107" t="str">
        <f t="shared" si="1059"/>
        <v/>
      </c>
      <c r="CM833" s="107" t="str">
        <f t="shared" si="1060"/>
        <v/>
      </c>
      <c r="CN833" s="107" t="str">
        <f t="shared" si="1080"/>
        <v/>
      </c>
      <c r="CO833" s="108" t="str">
        <f t="shared" si="1081"/>
        <v/>
      </c>
      <c r="CP833" s="110" t="str">
        <f>IF(C833="","",'رصد درجات'!AF833)</f>
        <v/>
      </c>
      <c r="CQ833" s="103" t="str">
        <f t="shared" si="1082"/>
        <v/>
      </c>
      <c r="CR833" s="110" t="str">
        <f>IF(C833="","",'رصد درجات'!BC833)</f>
        <v/>
      </c>
      <c r="CS833" s="110" t="str">
        <f t="shared" si="1083"/>
        <v/>
      </c>
      <c r="CT833" s="110" t="str">
        <f t="shared" si="1084"/>
        <v/>
      </c>
      <c r="CU833" s="103" t="str">
        <f t="shared" si="1085"/>
        <v/>
      </c>
      <c r="CV833" s="107" t="str">
        <f>IF(C833="","",'رصد درجات'!AG833)</f>
        <v/>
      </c>
      <c r="CW833" s="107" t="str">
        <f t="shared" si="1086"/>
        <v/>
      </c>
      <c r="CX833" s="107" t="str">
        <f>IF(C833="","",'رصد درجات'!BD833)</f>
        <v/>
      </c>
      <c r="CY833" s="110" t="str">
        <f t="shared" si="1087"/>
        <v/>
      </c>
      <c r="CZ833" s="110" t="str">
        <f t="shared" si="1088"/>
        <v/>
      </c>
      <c r="DA833" s="103" t="str">
        <f t="shared" si="1089"/>
        <v/>
      </c>
      <c r="DB833" s="111" t="str">
        <f t="shared" si="1090"/>
        <v/>
      </c>
      <c r="DC833" s="112" t="str">
        <f t="shared" si="1091"/>
        <v/>
      </c>
      <c r="DD833" s="111" t="str">
        <f t="shared" si="1092"/>
        <v/>
      </c>
      <c r="DE833" s="112" t="str">
        <f t="shared" si="1093"/>
        <v/>
      </c>
      <c r="DF833" s="107" t="str">
        <f>IF(C833="","",'رصد درجات'!AH833)</f>
        <v/>
      </c>
      <c r="DG833" s="107" t="str">
        <f>IF(C833="","",'رصد درجات'!AT833)</f>
        <v/>
      </c>
      <c r="DH833" s="107" t="str">
        <f t="shared" si="1094"/>
        <v/>
      </c>
      <c r="DI833" s="107" t="str">
        <f t="shared" si="1095"/>
        <v/>
      </c>
      <c r="DJ833" s="107" t="str">
        <f>IF(C833="","",'رصد درجات'!BE833)</f>
        <v/>
      </c>
      <c r="DK833" s="107" t="str">
        <f>IF(C833="","",'رصد درجات'!BQ833)</f>
        <v/>
      </c>
      <c r="DL833" s="107" t="str">
        <f t="shared" si="1096"/>
        <v/>
      </c>
      <c r="DM833" s="107" t="str">
        <f t="shared" si="1097"/>
        <v/>
      </c>
      <c r="DN833" s="107" t="str">
        <f t="shared" si="1098"/>
        <v/>
      </c>
      <c r="DO833" s="108" t="str">
        <f t="shared" si="1099"/>
        <v/>
      </c>
      <c r="DP833" s="81" t="str">
        <f t="shared" si="1100"/>
        <v/>
      </c>
      <c r="DQ833" s="113" t="str">
        <f t="shared" si="1101"/>
        <v/>
      </c>
      <c r="DR833" s="9">
        <f t="shared" si="1102"/>
        <v>0</v>
      </c>
      <c r="DS833" s="114" t="str">
        <f t="shared" si="1103"/>
        <v/>
      </c>
      <c r="DT833" s="115" t="str">
        <f t="shared" si="1104"/>
        <v/>
      </c>
      <c r="DU833" s="115" t="str">
        <f t="shared" si="1105"/>
        <v/>
      </c>
      <c r="DV833" s="115" t="str">
        <f t="shared" si="1106"/>
        <v/>
      </c>
      <c r="DW833" s="115" t="str">
        <f t="shared" si="1107"/>
        <v/>
      </c>
      <c r="DX833" s="115" t="str">
        <f t="shared" si="1108"/>
        <v/>
      </c>
      <c r="DY833" s="115" t="str">
        <f t="shared" si="1109"/>
        <v/>
      </c>
      <c r="DZ833" s="115" t="str">
        <f t="shared" si="1110"/>
        <v/>
      </c>
      <c r="EA833" s="253"/>
      <c r="EB833" s="253"/>
      <c r="EC833" s="253"/>
      <c r="ED833" s="253"/>
      <c r="EE833" s="253"/>
      <c r="EF833" s="253"/>
      <c r="EG833" s="253"/>
      <c r="EH833" s="253"/>
      <c r="EI833" s="253"/>
      <c r="EJ833" s="253"/>
      <c r="EK833" s="259"/>
      <c r="EL833" s="261" t="str">
        <f t="shared" si="1111"/>
        <v/>
      </c>
      <c r="EM833" s="9"/>
      <c r="EN833" s="9"/>
      <c r="EO833" s="81"/>
      <c r="EP833" s="82"/>
      <c r="EQ833" s="9"/>
      <c r="ER833" s="9"/>
      <c r="ES833" s="10"/>
    </row>
    <row r="834" spans="1:149" s="11" customFormat="1" ht="27" customHeight="1" thickBot="1">
      <c r="A834" s="88" t="str">
        <f>IF('رصد درجات'!A834="","",'رصد درجات'!A834)</f>
        <v/>
      </c>
      <c r="B834" s="88" t="str">
        <f>IF('رصد درجات'!B834="","",'رصد درجات'!B834)</f>
        <v/>
      </c>
      <c r="C834" s="88" t="str">
        <f>IF('رصد درجات'!C834="","",'رصد درجات'!C834)</f>
        <v/>
      </c>
      <c r="D834" s="104" t="str">
        <f>IF('رصد درجات'!D834="","",'رصد درجات'!D834)</f>
        <v/>
      </c>
      <c r="E834" s="88" t="str">
        <f>IF('رصد درجات'!E834="","",'رصد درجات'!E834)</f>
        <v/>
      </c>
      <c r="F834" s="88" t="str">
        <f>IF('رصد درجات'!F834="","",'رصد درجات'!F834)</f>
        <v/>
      </c>
      <c r="G834" s="88" t="str">
        <f>IF('رصد درجات'!G834="","",'رصد درجات'!G834)</f>
        <v/>
      </c>
      <c r="H834" s="88" t="str">
        <f>IF('رصد درجات'!H834="","",'رصد درجات'!H834)</f>
        <v/>
      </c>
      <c r="I834" s="88" t="str">
        <f>IF('رصد درجات'!I834="","",'رصد درجات'!I834)</f>
        <v/>
      </c>
      <c r="J834" s="88" t="str">
        <f>IF('رصد درجات'!J834="","",'رصد درجات'!J834)</f>
        <v/>
      </c>
      <c r="K834" s="88" t="str">
        <f>IF('رصد درجات'!K834="","",'رصد درجات'!K834)</f>
        <v/>
      </c>
      <c r="L834" s="88" t="str">
        <f>IF('رصد درجات'!L834="","",'رصد درجات'!L834)</f>
        <v/>
      </c>
      <c r="M834" s="105" t="str">
        <f>IF('رصد درجات'!M834="","",'رصد درجات'!M834)</f>
        <v/>
      </c>
      <c r="N834" s="105" t="str">
        <f>IF('رصد درجات'!N834="","",'رصد درجات'!N834)</f>
        <v/>
      </c>
      <c r="O834" s="88" t="str">
        <f>IF(C834="","",'رصد درجات'!Y834)</f>
        <v/>
      </c>
      <c r="P834" s="88" t="str">
        <f>IF(C834="","",'رصد درجات'!AL834)</f>
        <v/>
      </c>
      <c r="Q834" s="88" t="str">
        <f t="shared" si="1061"/>
        <v/>
      </c>
      <c r="R834" s="103" t="str">
        <f t="shared" si="1062"/>
        <v/>
      </c>
      <c r="S834" s="88" t="str">
        <f>IF(C834="","",'رصد درجات'!AV834)</f>
        <v/>
      </c>
      <c r="T834" s="88" t="str">
        <f>IF(C834="","",'رصد درجات'!BI834)</f>
        <v/>
      </c>
      <c r="U834" s="88" t="str">
        <f t="shared" si="1063"/>
        <v/>
      </c>
      <c r="V834" s="88" t="str">
        <f t="shared" si="1064"/>
        <v/>
      </c>
      <c r="W834" s="88" t="str">
        <f t="shared" si="1065"/>
        <v/>
      </c>
      <c r="X834" s="106" t="str">
        <f t="shared" si="1066"/>
        <v/>
      </c>
      <c r="Y834" s="107" t="str">
        <f>IF(C834="","",'رصد درجات'!Z834)</f>
        <v/>
      </c>
      <c r="Z834" s="107" t="str">
        <f>IF(C834="","",'رصد درجات'!AM834)</f>
        <v/>
      </c>
      <c r="AA834" s="107" t="str">
        <f t="shared" si="1037"/>
        <v/>
      </c>
      <c r="AB834" s="107" t="str">
        <f t="shared" si="1067"/>
        <v/>
      </c>
      <c r="AC834" s="107" t="str">
        <f>IF(C834="","",'رصد درجات'!AV834)</f>
        <v/>
      </c>
      <c r="AD834" s="107" t="str">
        <f>IF(C834="","",'رصد درجات'!BI834)</f>
        <v/>
      </c>
      <c r="AE834" s="107" t="str">
        <f t="shared" si="1038"/>
        <v/>
      </c>
      <c r="AF834" s="107" t="str">
        <f t="shared" si="1039"/>
        <v/>
      </c>
      <c r="AG834" s="107" t="str">
        <f t="shared" si="1068"/>
        <v/>
      </c>
      <c r="AH834" s="108" t="str">
        <f t="shared" si="1069"/>
        <v/>
      </c>
      <c r="AI834" s="107" t="str">
        <f>IF(C834="","",'رصد درجات'!AA834)</f>
        <v/>
      </c>
      <c r="AJ834" s="107" t="str">
        <f>IF(C834="","",'رصد درجات'!AN834)</f>
        <v/>
      </c>
      <c r="AK834" s="107" t="str">
        <f t="shared" si="1040"/>
        <v/>
      </c>
      <c r="AL834" s="109" t="str">
        <f t="shared" si="1070"/>
        <v/>
      </c>
      <c r="AM834" s="107" t="str">
        <f>IF(C834="","",'رصد درجات'!AX834)</f>
        <v/>
      </c>
      <c r="AN834" s="107" t="str">
        <f>IF(C834="","",'رصد درجات'!BK834)</f>
        <v/>
      </c>
      <c r="AO834" s="107" t="str">
        <f t="shared" si="1041"/>
        <v/>
      </c>
      <c r="AP834" s="107" t="str">
        <f t="shared" si="1042"/>
        <v/>
      </c>
      <c r="AQ834" s="107" t="str">
        <f t="shared" si="1043"/>
        <v/>
      </c>
      <c r="AR834" s="108" t="str">
        <f t="shared" si="1071"/>
        <v/>
      </c>
      <c r="AS834" s="107" t="str">
        <f>IF(C834="","",'رصد درجات'!AB834)</f>
        <v/>
      </c>
      <c r="AT834" s="107" t="str">
        <f>IF(C834="","",'رصد درجات'!AO834)</f>
        <v/>
      </c>
      <c r="AU834" s="107" t="str">
        <f>IF(C834="","",'رصد درجات'!AP834)</f>
        <v/>
      </c>
      <c r="AV834" s="107" t="str">
        <f t="shared" si="1044"/>
        <v/>
      </c>
      <c r="AW834" s="107" t="str">
        <f t="shared" si="1072"/>
        <v/>
      </c>
      <c r="AX834" s="107" t="str">
        <f>IF(C834="","",'رصد درجات'!AY834)</f>
        <v/>
      </c>
      <c r="AY834" s="107" t="str">
        <f>IF(C834="","",'رصد درجات'!BL834)</f>
        <v/>
      </c>
      <c r="AZ834" s="107" t="str">
        <f>IF(C834="","",'رصد درجات'!BM834)</f>
        <v/>
      </c>
      <c r="BA834" s="107" t="str">
        <f t="shared" si="1045"/>
        <v/>
      </c>
      <c r="BB834" s="107" t="str">
        <f t="shared" si="1046"/>
        <v/>
      </c>
      <c r="BC834" s="107" t="str">
        <f t="shared" si="1047"/>
        <v/>
      </c>
      <c r="BD834" s="107" t="str">
        <f t="shared" si="1048"/>
        <v/>
      </c>
      <c r="BE834" s="108" t="str">
        <f t="shared" si="1073"/>
        <v/>
      </c>
      <c r="BF834" s="107" t="str">
        <f>IF(C834="","",'رصد درجات'!AC834)</f>
        <v/>
      </c>
      <c r="BG834" s="107" t="str">
        <f>IF(C834="","",'رصد درجات'!AI834)</f>
        <v/>
      </c>
      <c r="BH834" s="107" t="str">
        <f>IF(C834="","",'رصد درجات'!AQ834)</f>
        <v/>
      </c>
      <c r="BI834" s="107" t="str">
        <f t="shared" si="1049"/>
        <v/>
      </c>
      <c r="BJ834" s="107" t="str">
        <f t="shared" si="1074"/>
        <v/>
      </c>
      <c r="BK834" s="107" t="str">
        <f>IF(C834="","",'رصد درجات'!AZ834)</f>
        <v/>
      </c>
      <c r="BL834" s="107" t="str">
        <f>IF(C834="","",'رصد درجات'!BF834)</f>
        <v/>
      </c>
      <c r="BM834" s="107" t="str">
        <f>IF(C834="","",'رصد درجات'!BN834)</f>
        <v/>
      </c>
      <c r="BN834" s="107" t="str">
        <f t="shared" si="1050"/>
        <v/>
      </c>
      <c r="BO834" s="107" t="str">
        <f t="shared" si="1051"/>
        <v/>
      </c>
      <c r="BP834" s="107" t="str">
        <f t="shared" si="1052"/>
        <v/>
      </c>
      <c r="BQ834" s="107" t="str">
        <f t="shared" si="1053"/>
        <v/>
      </c>
      <c r="BR834" s="108" t="str">
        <f t="shared" si="1075"/>
        <v/>
      </c>
      <c r="BS834" s="107" t="str">
        <f>IF(C834="","",'رصد درجات'!AD834)</f>
        <v/>
      </c>
      <c r="BT834" s="107" t="str">
        <f>IF(C834="","",'رصد درجات'!AR834)</f>
        <v/>
      </c>
      <c r="BU834" s="107" t="str">
        <f t="shared" si="1054"/>
        <v/>
      </c>
      <c r="BV834" s="107" t="str">
        <f t="shared" si="1076"/>
        <v/>
      </c>
      <c r="BW834" s="107" t="str">
        <f>IF(C834="","",'رصد درجات'!BA834)</f>
        <v/>
      </c>
      <c r="BX834" s="107" t="str">
        <f>IF(C834="","",'رصد درجات'!BO834)</f>
        <v/>
      </c>
      <c r="BY834" s="107" t="str">
        <f t="shared" si="1055"/>
        <v/>
      </c>
      <c r="BZ834" s="107" t="str">
        <f t="shared" si="1077"/>
        <v/>
      </c>
      <c r="CA834" s="107" t="str">
        <f t="shared" si="1056"/>
        <v/>
      </c>
      <c r="CB834" s="108" t="str">
        <f t="shared" si="1078"/>
        <v/>
      </c>
      <c r="CC834" s="107" t="str">
        <f>IF(C834="","",'رصد درجات'!AE834)</f>
        <v/>
      </c>
      <c r="CD834" s="107" t="str">
        <f>IF(C834="","",'رصد درجات'!AJ834)</f>
        <v/>
      </c>
      <c r="CE834" s="107" t="str">
        <f>IF(C834="","",'رصد درجات'!AS834)</f>
        <v/>
      </c>
      <c r="CF834" s="107" t="str">
        <f t="shared" si="1057"/>
        <v/>
      </c>
      <c r="CG834" s="107" t="str">
        <f t="shared" si="1079"/>
        <v/>
      </c>
      <c r="CH834" s="107" t="str">
        <f>IF(C834="","",'رصد درجات'!BB834)</f>
        <v/>
      </c>
      <c r="CI834" s="107" t="str">
        <f>IF(C834="","",'رصد درجات'!BF834)</f>
        <v/>
      </c>
      <c r="CJ834" s="107" t="str">
        <f>IF(C834="","",'رصد درجات'!BP834)</f>
        <v/>
      </c>
      <c r="CK834" s="107" t="str">
        <f t="shared" si="1058"/>
        <v/>
      </c>
      <c r="CL834" s="107" t="str">
        <f t="shared" si="1059"/>
        <v/>
      </c>
      <c r="CM834" s="107" t="str">
        <f t="shared" si="1060"/>
        <v/>
      </c>
      <c r="CN834" s="107" t="str">
        <f t="shared" si="1080"/>
        <v/>
      </c>
      <c r="CO834" s="108" t="str">
        <f t="shared" si="1081"/>
        <v/>
      </c>
      <c r="CP834" s="110" t="str">
        <f>IF(C834="","",'رصد درجات'!AF834)</f>
        <v/>
      </c>
      <c r="CQ834" s="103" t="str">
        <f t="shared" si="1082"/>
        <v/>
      </c>
      <c r="CR834" s="110" t="str">
        <f>IF(C834="","",'رصد درجات'!BC834)</f>
        <v/>
      </c>
      <c r="CS834" s="110" t="str">
        <f t="shared" si="1083"/>
        <v/>
      </c>
      <c r="CT834" s="110" t="str">
        <f t="shared" si="1084"/>
        <v/>
      </c>
      <c r="CU834" s="103" t="str">
        <f t="shared" si="1085"/>
        <v/>
      </c>
      <c r="CV834" s="107" t="str">
        <f>IF(C834="","",'رصد درجات'!AG834)</f>
        <v/>
      </c>
      <c r="CW834" s="107" t="str">
        <f t="shared" si="1086"/>
        <v/>
      </c>
      <c r="CX834" s="107" t="str">
        <f>IF(C834="","",'رصد درجات'!BD834)</f>
        <v/>
      </c>
      <c r="CY834" s="110" t="str">
        <f t="shared" si="1087"/>
        <v/>
      </c>
      <c r="CZ834" s="110" t="str">
        <f t="shared" si="1088"/>
        <v/>
      </c>
      <c r="DA834" s="103" t="str">
        <f t="shared" si="1089"/>
        <v/>
      </c>
      <c r="DB834" s="111" t="str">
        <f t="shared" si="1090"/>
        <v/>
      </c>
      <c r="DC834" s="112" t="str">
        <f t="shared" si="1091"/>
        <v/>
      </c>
      <c r="DD834" s="111" t="str">
        <f t="shared" si="1092"/>
        <v/>
      </c>
      <c r="DE834" s="112" t="str">
        <f t="shared" si="1093"/>
        <v/>
      </c>
      <c r="DF834" s="107" t="str">
        <f>IF(C834="","",'رصد درجات'!AH834)</f>
        <v/>
      </c>
      <c r="DG834" s="107" t="str">
        <f>IF(C834="","",'رصد درجات'!AT834)</f>
        <v/>
      </c>
      <c r="DH834" s="107" t="str">
        <f t="shared" si="1094"/>
        <v/>
      </c>
      <c r="DI834" s="107" t="str">
        <f t="shared" si="1095"/>
        <v/>
      </c>
      <c r="DJ834" s="107" t="str">
        <f>IF(C834="","",'رصد درجات'!BE834)</f>
        <v/>
      </c>
      <c r="DK834" s="107" t="str">
        <f>IF(C834="","",'رصد درجات'!BQ834)</f>
        <v/>
      </c>
      <c r="DL834" s="107" t="str">
        <f t="shared" si="1096"/>
        <v/>
      </c>
      <c r="DM834" s="107" t="str">
        <f t="shared" si="1097"/>
        <v/>
      </c>
      <c r="DN834" s="107" t="str">
        <f t="shared" si="1098"/>
        <v/>
      </c>
      <c r="DO834" s="108" t="str">
        <f t="shared" si="1099"/>
        <v/>
      </c>
      <c r="DP834" s="81" t="str">
        <f t="shared" si="1100"/>
        <v/>
      </c>
      <c r="DQ834" s="113" t="str">
        <f t="shared" si="1101"/>
        <v/>
      </c>
      <c r="DR834" s="9">
        <f t="shared" si="1102"/>
        <v>0</v>
      </c>
      <c r="DS834" s="114" t="str">
        <f t="shared" si="1103"/>
        <v/>
      </c>
      <c r="DT834" s="115" t="str">
        <f t="shared" si="1104"/>
        <v/>
      </c>
      <c r="DU834" s="115" t="str">
        <f t="shared" si="1105"/>
        <v/>
      </c>
      <c r="DV834" s="115" t="str">
        <f t="shared" si="1106"/>
        <v/>
      </c>
      <c r="DW834" s="115" t="str">
        <f t="shared" si="1107"/>
        <v/>
      </c>
      <c r="DX834" s="115" t="str">
        <f t="shared" si="1108"/>
        <v/>
      </c>
      <c r="DY834" s="115" t="str">
        <f t="shared" si="1109"/>
        <v/>
      </c>
      <c r="DZ834" s="115" t="str">
        <f t="shared" si="1110"/>
        <v/>
      </c>
      <c r="EA834" s="253"/>
      <c r="EB834" s="253"/>
      <c r="EC834" s="253"/>
      <c r="ED834" s="253"/>
      <c r="EE834" s="253"/>
      <c r="EF834" s="253"/>
      <c r="EG834" s="253"/>
      <c r="EH834" s="253"/>
      <c r="EI834" s="253"/>
      <c r="EJ834" s="253"/>
      <c r="EK834" s="259"/>
      <c r="EL834" s="261" t="str">
        <f t="shared" si="1111"/>
        <v/>
      </c>
      <c r="EM834" s="9"/>
      <c r="EN834" s="9"/>
      <c r="EO834" s="81"/>
      <c r="EP834" s="82"/>
      <c r="EQ834" s="9"/>
      <c r="ER834" s="9"/>
      <c r="ES834" s="10"/>
    </row>
    <row r="835" spans="1:149" s="11" customFormat="1" ht="27" customHeight="1" thickBot="1">
      <c r="A835" s="88" t="str">
        <f>IF('رصد درجات'!A835="","",'رصد درجات'!A835)</f>
        <v/>
      </c>
      <c r="B835" s="88" t="str">
        <f>IF('رصد درجات'!B835="","",'رصد درجات'!B835)</f>
        <v/>
      </c>
      <c r="C835" s="88" t="str">
        <f>IF('رصد درجات'!C835="","",'رصد درجات'!C835)</f>
        <v/>
      </c>
      <c r="D835" s="104" t="str">
        <f>IF('رصد درجات'!D835="","",'رصد درجات'!D835)</f>
        <v/>
      </c>
      <c r="E835" s="88" t="str">
        <f>IF('رصد درجات'!E835="","",'رصد درجات'!E835)</f>
        <v/>
      </c>
      <c r="F835" s="88" t="str">
        <f>IF('رصد درجات'!F835="","",'رصد درجات'!F835)</f>
        <v/>
      </c>
      <c r="G835" s="88" t="str">
        <f>IF('رصد درجات'!G835="","",'رصد درجات'!G835)</f>
        <v/>
      </c>
      <c r="H835" s="88" t="str">
        <f>IF('رصد درجات'!H835="","",'رصد درجات'!H835)</f>
        <v/>
      </c>
      <c r="I835" s="88" t="str">
        <f>IF('رصد درجات'!I835="","",'رصد درجات'!I835)</f>
        <v/>
      </c>
      <c r="J835" s="88" t="str">
        <f>IF('رصد درجات'!J835="","",'رصد درجات'!J835)</f>
        <v/>
      </c>
      <c r="K835" s="88" t="str">
        <f>IF('رصد درجات'!K835="","",'رصد درجات'!K835)</f>
        <v/>
      </c>
      <c r="L835" s="88" t="str">
        <f>IF('رصد درجات'!L835="","",'رصد درجات'!L835)</f>
        <v/>
      </c>
      <c r="M835" s="105" t="str">
        <f>IF('رصد درجات'!M835="","",'رصد درجات'!M835)</f>
        <v/>
      </c>
      <c r="N835" s="105" t="str">
        <f>IF('رصد درجات'!N835="","",'رصد درجات'!N835)</f>
        <v/>
      </c>
      <c r="O835" s="88" t="str">
        <f>IF(C835="","",'رصد درجات'!Y835)</f>
        <v/>
      </c>
      <c r="P835" s="88" t="str">
        <f>IF(C835="","",'رصد درجات'!AL835)</f>
        <v/>
      </c>
      <c r="Q835" s="88" t="str">
        <f t="shared" si="1061"/>
        <v/>
      </c>
      <c r="R835" s="103" t="str">
        <f t="shared" si="1062"/>
        <v/>
      </c>
      <c r="S835" s="88" t="str">
        <f>IF(C835="","",'رصد درجات'!AV835)</f>
        <v/>
      </c>
      <c r="T835" s="88" t="str">
        <f>IF(C835="","",'رصد درجات'!BI835)</f>
        <v/>
      </c>
      <c r="U835" s="88" t="str">
        <f t="shared" si="1063"/>
        <v/>
      </c>
      <c r="V835" s="88" t="str">
        <f t="shared" si="1064"/>
        <v/>
      </c>
      <c r="W835" s="88" t="str">
        <f t="shared" si="1065"/>
        <v/>
      </c>
      <c r="X835" s="106" t="str">
        <f t="shared" si="1066"/>
        <v/>
      </c>
      <c r="Y835" s="107" t="str">
        <f>IF(C835="","",'رصد درجات'!Z835)</f>
        <v/>
      </c>
      <c r="Z835" s="107" t="str">
        <f>IF(C835="","",'رصد درجات'!AM835)</f>
        <v/>
      </c>
      <c r="AA835" s="107" t="str">
        <f t="shared" si="1037"/>
        <v/>
      </c>
      <c r="AB835" s="107" t="str">
        <f t="shared" si="1067"/>
        <v/>
      </c>
      <c r="AC835" s="107" t="str">
        <f>IF(C835="","",'رصد درجات'!AV835)</f>
        <v/>
      </c>
      <c r="AD835" s="107" t="str">
        <f>IF(C835="","",'رصد درجات'!BI835)</f>
        <v/>
      </c>
      <c r="AE835" s="107" t="str">
        <f t="shared" si="1038"/>
        <v/>
      </c>
      <c r="AF835" s="107" t="str">
        <f t="shared" si="1039"/>
        <v/>
      </c>
      <c r="AG835" s="107" t="str">
        <f t="shared" si="1068"/>
        <v/>
      </c>
      <c r="AH835" s="108" t="str">
        <f t="shared" si="1069"/>
        <v/>
      </c>
      <c r="AI835" s="107" t="str">
        <f>IF(C835="","",'رصد درجات'!AA835)</f>
        <v/>
      </c>
      <c r="AJ835" s="107" t="str">
        <f>IF(C835="","",'رصد درجات'!AN835)</f>
        <v/>
      </c>
      <c r="AK835" s="107" t="str">
        <f t="shared" si="1040"/>
        <v/>
      </c>
      <c r="AL835" s="109" t="str">
        <f t="shared" si="1070"/>
        <v/>
      </c>
      <c r="AM835" s="107" t="str">
        <f>IF(C835="","",'رصد درجات'!AX835)</f>
        <v/>
      </c>
      <c r="AN835" s="107" t="str">
        <f>IF(C835="","",'رصد درجات'!BK835)</f>
        <v/>
      </c>
      <c r="AO835" s="107" t="str">
        <f t="shared" si="1041"/>
        <v/>
      </c>
      <c r="AP835" s="107" t="str">
        <f t="shared" si="1042"/>
        <v/>
      </c>
      <c r="AQ835" s="107" t="str">
        <f t="shared" si="1043"/>
        <v/>
      </c>
      <c r="AR835" s="108" t="str">
        <f t="shared" si="1071"/>
        <v/>
      </c>
      <c r="AS835" s="107" t="str">
        <f>IF(C835="","",'رصد درجات'!AB835)</f>
        <v/>
      </c>
      <c r="AT835" s="107" t="str">
        <f>IF(C835="","",'رصد درجات'!AO835)</f>
        <v/>
      </c>
      <c r="AU835" s="107" t="str">
        <f>IF(C835="","",'رصد درجات'!AP835)</f>
        <v/>
      </c>
      <c r="AV835" s="107" t="str">
        <f t="shared" si="1044"/>
        <v/>
      </c>
      <c r="AW835" s="107" t="str">
        <f t="shared" si="1072"/>
        <v/>
      </c>
      <c r="AX835" s="107" t="str">
        <f>IF(C835="","",'رصد درجات'!AY835)</f>
        <v/>
      </c>
      <c r="AY835" s="107" t="str">
        <f>IF(C835="","",'رصد درجات'!BL835)</f>
        <v/>
      </c>
      <c r="AZ835" s="107" t="str">
        <f>IF(C835="","",'رصد درجات'!BM835)</f>
        <v/>
      </c>
      <c r="BA835" s="107" t="str">
        <f t="shared" si="1045"/>
        <v/>
      </c>
      <c r="BB835" s="107" t="str">
        <f t="shared" si="1046"/>
        <v/>
      </c>
      <c r="BC835" s="107" t="str">
        <f t="shared" si="1047"/>
        <v/>
      </c>
      <c r="BD835" s="107" t="str">
        <f t="shared" si="1048"/>
        <v/>
      </c>
      <c r="BE835" s="108" t="str">
        <f t="shared" si="1073"/>
        <v/>
      </c>
      <c r="BF835" s="107" t="str">
        <f>IF(C835="","",'رصد درجات'!AC835)</f>
        <v/>
      </c>
      <c r="BG835" s="107" t="str">
        <f>IF(C835="","",'رصد درجات'!AI835)</f>
        <v/>
      </c>
      <c r="BH835" s="107" t="str">
        <f>IF(C835="","",'رصد درجات'!AQ835)</f>
        <v/>
      </c>
      <c r="BI835" s="107" t="str">
        <f t="shared" si="1049"/>
        <v/>
      </c>
      <c r="BJ835" s="107" t="str">
        <f t="shared" si="1074"/>
        <v/>
      </c>
      <c r="BK835" s="107" t="str">
        <f>IF(C835="","",'رصد درجات'!AZ835)</f>
        <v/>
      </c>
      <c r="BL835" s="107" t="str">
        <f>IF(C835="","",'رصد درجات'!BF835)</f>
        <v/>
      </c>
      <c r="BM835" s="107" t="str">
        <f>IF(C835="","",'رصد درجات'!BN835)</f>
        <v/>
      </c>
      <c r="BN835" s="107" t="str">
        <f t="shared" si="1050"/>
        <v/>
      </c>
      <c r="BO835" s="107" t="str">
        <f t="shared" si="1051"/>
        <v/>
      </c>
      <c r="BP835" s="107" t="str">
        <f t="shared" si="1052"/>
        <v/>
      </c>
      <c r="BQ835" s="107" t="str">
        <f t="shared" si="1053"/>
        <v/>
      </c>
      <c r="BR835" s="108" t="str">
        <f t="shared" si="1075"/>
        <v/>
      </c>
      <c r="BS835" s="107" t="str">
        <f>IF(C835="","",'رصد درجات'!AD835)</f>
        <v/>
      </c>
      <c r="BT835" s="107" t="str">
        <f>IF(C835="","",'رصد درجات'!AR835)</f>
        <v/>
      </c>
      <c r="BU835" s="107" t="str">
        <f t="shared" si="1054"/>
        <v/>
      </c>
      <c r="BV835" s="107" t="str">
        <f t="shared" si="1076"/>
        <v/>
      </c>
      <c r="BW835" s="107" t="str">
        <f>IF(C835="","",'رصد درجات'!BA835)</f>
        <v/>
      </c>
      <c r="BX835" s="107" t="str">
        <f>IF(C835="","",'رصد درجات'!BO835)</f>
        <v/>
      </c>
      <c r="BY835" s="107" t="str">
        <f t="shared" si="1055"/>
        <v/>
      </c>
      <c r="BZ835" s="107" t="str">
        <f t="shared" si="1077"/>
        <v/>
      </c>
      <c r="CA835" s="107" t="str">
        <f t="shared" si="1056"/>
        <v/>
      </c>
      <c r="CB835" s="108" t="str">
        <f t="shared" si="1078"/>
        <v/>
      </c>
      <c r="CC835" s="107" t="str">
        <f>IF(C835="","",'رصد درجات'!AE835)</f>
        <v/>
      </c>
      <c r="CD835" s="107" t="str">
        <f>IF(C835="","",'رصد درجات'!AJ835)</f>
        <v/>
      </c>
      <c r="CE835" s="107" t="str">
        <f>IF(C835="","",'رصد درجات'!AS835)</f>
        <v/>
      </c>
      <c r="CF835" s="107" t="str">
        <f t="shared" si="1057"/>
        <v/>
      </c>
      <c r="CG835" s="107" t="str">
        <f t="shared" si="1079"/>
        <v/>
      </c>
      <c r="CH835" s="107" t="str">
        <f>IF(C835="","",'رصد درجات'!BB835)</f>
        <v/>
      </c>
      <c r="CI835" s="107" t="str">
        <f>IF(C835="","",'رصد درجات'!BF835)</f>
        <v/>
      </c>
      <c r="CJ835" s="107" t="str">
        <f>IF(C835="","",'رصد درجات'!BP835)</f>
        <v/>
      </c>
      <c r="CK835" s="107" t="str">
        <f t="shared" si="1058"/>
        <v/>
      </c>
      <c r="CL835" s="107" t="str">
        <f t="shared" si="1059"/>
        <v/>
      </c>
      <c r="CM835" s="107" t="str">
        <f t="shared" si="1060"/>
        <v/>
      </c>
      <c r="CN835" s="107" t="str">
        <f t="shared" si="1080"/>
        <v/>
      </c>
      <c r="CO835" s="108" t="str">
        <f t="shared" si="1081"/>
        <v/>
      </c>
      <c r="CP835" s="110" t="str">
        <f>IF(C835="","",'رصد درجات'!AF835)</f>
        <v/>
      </c>
      <c r="CQ835" s="103" t="str">
        <f t="shared" si="1082"/>
        <v/>
      </c>
      <c r="CR835" s="110" t="str">
        <f>IF(C835="","",'رصد درجات'!BC835)</f>
        <v/>
      </c>
      <c r="CS835" s="110" t="str">
        <f t="shared" si="1083"/>
        <v/>
      </c>
      <c r="CT835" s="110" t="str">
        <f t="shared" si="1084"/>
        <v/>
      </c>
      <c r="CU835" s="103" t="str">
        <f t="shared" si="1085"/>
        <v/>
      </c>
      <c r="CV835" s="107" t="str">
        <f>IF(C835="","",'رصد درجات'!AG835)</f>
        <v/>
      </c>
      <c r="CW835" s="107" t="str">
        <f t="shared" si="1086"/>
        <v/>
      </c>
      <c r="CX835" s="107" t="str">
        <f>IF(C835="","",'رصد درجات'!BD835)</f>
        <v/>
      </c>
      <c r="CY835" s="110" t="str">
        <f t="shared" si="1087"/>
        <v/>
      </c>
      <c r="CZ835" s="110" t="str">
        <f t="shared" si="1088"/>
        <v/>
      </c>
      <c r="DA835" s="103" t="str">
        <f t="shared" si="1089"/>
        <v/>
      </c>
      <c r="DB835" s="111" t="str">
        <f t="shared" si="1090"/>
        <v/>
      </c>
      <c r="DC835" s="112" t="str">
        <f t="shared" si="1091"/>
        <v/>
      </c>
      <c r="DD835" s="111" t="str">
        <f t="shared" si="1092"/>
        <v/>
      </c>
      <c r="DE835" s="112" t="str">
        <f t="shared" si="1093"/>
        <v/>
      </c>
      <c r="DF835" s="107" t="str">
        <f>IF(C835="","",'رصد درجات'!AH835)</f>
        <v/>
      </c>
      <c r="DG835" s="107" t="str">
        <f>IF(C835="","",'رصد درجات'!AT835)</f>
        <v/>
      </c>
      <c r="DH835" s="107" t="str">
        <f t="shared" si="1094"/>
        <v/>
      </c>
      <c r="DI835" s="107" t="str">
        <f t="shared" si="1095"/>
        <v/>
      </c>
      <c r="DJ835" s="107" t="str">
        <f>IF(C835="","",'رصد درجات'!BE835)</f>
        <v/>
      </c>
      <c r="DK835" s="107" t="str">
        <f>IF(C835="","",'رصد درجات'!BQ835)</f>
        <v/>
      </c>
      <c r="DL835" s="107" t="str">
        <f t="shared" si="1096"/>
        <v/>
      </c>
      <c r="DM835" s="107" t="str">
        <f t="shared" si="1097"/>
        <v/>
      </c>
      <c r="DN835" s="107" t="str">
        <f t="shared" si="1098"/>
        <v/>
      </c>
      <c r="DO835" s="108" t="str">
        <f t="shared" si="1099"/>
        <v/>
      </c>
      <c r="DP835" s="81" t="str">
        <f t="shared" si="1100"/>
        <v/>
      </c>
      <c r="DQ835" s="113" t="str">
        <f t="shared" si="1101"/>
        <v/>
      </c>
      <c r="DR835" s="9">
        <f t="shared" si="1102"/>
        <v>0</v>
      </c>
      <c r="DS835" s="114" t="str">
        <f t="shared" si="1103"/>
        <v/>
      </c>
      <c r="DT835" s="115" t="str">
        <f t="shared" si="1104"/>
        <v/>
      </c>
      <c r="DU835" s="115" t="str">
        <f t="shared" si="1105"/>
        <v/>
      </c>
      <c r="DV835" s="115" t="str">
        <f t="shared" si="1106"/>
        <v/>
      </c>
      <c r="DW835" s="115" t="str">
        <f t="shared" si="1107"/>
        <v/>
      </c>
      <c r="DX835" s="115" t="str">
        <f t="shared" si="1108"/>
        <v/>
      </c>
      <c r="DY835" s="115" t="str">
        <f t="shared" si="1109"/>
        <v/>
      </c>
      <c r="DZ835" s="115" t="str">
        <f t="shared" si="1110"/>
        <v/>
      </c>
      <c r="EA835" s="253"/>
      <c r="EB835" s="253"/>
      <c r="EC835" s="253"/>
      <c r="ED835" s="253"/>
      <c r="EE835" s="253"/>
      <c r="EF835" s="253"/>
      <c r="EG835" s="253"/>
      <c r="EH835" s="253"/>
      <c r="EI835" s="253"/>
      <c r="EJ835" s="253"/>
      <c r="EK835" s="259"/>
      <c r="EL835" s="261" t="str">
        <f t="shared" si="1111"/>
        <v/>
      </c>
      <c r="EM835" s="9"/>
      <c r="EN835" s="9"/>
      <c r="EO835" s="81"/>
      <c r="EP835" s="82"/>
      <c r="EQ835" s="9"/>
      <c r="ER835" s="9"/>
      <c r="ES835" s="10"/>
    </row>
    <row r="836" spans="1:149" s="11" customFormat="1" ht="27" customHeight="1" thickBot="1">
      <c r="A836" s="88" t="str">
        <f>IF('رصد درجات'!A836="","",'رصد درجات'!A836)</f>
        <v/>
      </c>
      <c r="B836" s="88" t="str">
        <f>IF('رصد درجات'!B836="","",'رصد درجات'!B836)</f>
        <v/>
      </c>
      <c r="C836" s="88" t="str">
        <f>IF('رصد درجات'!C836="","",'رصد درجات'!C836)</f>
        <v/>
      </c>
      <c r="D836" s="104" t="str">
        <f>IF('رصد درجات'!D836="","",'رصد درجات'!D836)</f>
        <v/>
      </c>
      <c r="E836" s="88" t="str">
        <f>IF('رصد درجات'!E836="","",'رصد درجات'!E836)</f>
        <v/>
      </c>
      <c r="F836" s="88" t="str">
        <f>IF('رصد درجات'!F836="","",'رصد درجات'!F836)</f>
        <v/>
      </c>
      <c r="G836" s="88" t="str">
        <f>IF('رصد درجات'!G836="","",'رصد درجات'!G836)</f>
        <v/>
      </c>
      <c r="H836" s="88" t="str">
        <f>IF('رصد درجات'!H836="","",'رصد درجات'!H836)</f>
        <v/>
      </c>
      <c r="I836" s="88" t="str">
        <f>IF('رصد درجات'!I836="","",'رصد درجات'!I836)</f>
        <v/>
      </c>
      <c r="J836" s="88" t="str">
        <f>IF('رصد درجات'!J836="","",'رصد درجات'!J836)</f>
        <v/>
      </c>
      <c r="K836" s="88" t="str">
        <f>IF('رصد درجات'!K836="","",'رصد درجات'!K836)</f>
        <v/>
      </c>
      <c r="L836" s="88" t="str">
        <f>IF('رصد درجات'!L836="","",'رصد درجات'!L836)</f>
        <v/>
      </c>
      <c r="M836" s="105" t="str">
        <f>IF('رصد درجات'!M836="","",'رصد درجات'!M836)</f>
        <v/>
      </c>
      <c r="N836" s="105" t="str">
        <f>IF('رصد درجات'!N836="","",'رصد درجات'!N836)</f>
        <v/>
      </c>
      <c r="O836" s="88" t="str">
        <f>IF(C836="","",'رصد درجات'!Y836)</f>
        <v/>
      </c>
      <c r="P836" s="88" t="str">
        <f>IF(C836="","",'رصد درجات'!AL836)</f>
        <v/>
      </c>
      <c r="Q836" s="88" t="str">
        <f t="shared" si="1061"/>
        <v/>
      </c>
      <c r="R836" s="103" t="str">
        <f t="shared" si="1062"/>
        <v/>
      </c>
      <c r="S836" s="88" t="str">
        <f>IF(C836="","",'رصد درجات'!AV836)</f>
        <v/>
      </c>
      <c r="T836" s="88" t="str">
        <f>IF(C836="","",'رصد درجات'!BI836)</f>
        <v/>
      </c>
      <c r="U836" s="88" t="str">
        <f t="shared" si="1063"/>
        <v/>
      </c>
      <c r="V836" s="88" t="str">
        <f t="shared" si="1064"/>
        <v/>
      </c>
      <c r="W836" s="88" t="str">
        <f t="shared" si="1065"/>
        <v/>
      </c>
      <c r="X836" s="106" t="str">
        <f t="shared" si="1066"/>
        <v/>
      </c>
      <c r="Y836" s="107" t="str">
        <f>IF(C836="","",'رصد درجات'!Z836)</f>
        <v/>
      </c>
      <c r="Z836" s="107" t="str">
        <f>IF(C836="","",'رصد درجات'!AM836)</f>
        <v/>
      </c>
      <c r="AA836" s="107" t="str">
        <f t="shared" si="1037"/>
        <v/>
      </c>
      <c r="AB836" s="107" t="str">
        <f t="shared" si="1067"/>
        <v/>
      </c>
      <c r="AC836" s="107" t="str">
        <f>IF(C836="","",'رصد درجات'!AV836)</f>
        <v/>
      </c>
      <c r="AD836" s="107" t="str">
        <f>IF(C836="","",'رصد درجات'!BI836)</f>
        <v/>
      </c>
      <c r="AE836" s="107" t="str">
        <f t="shared" si="1038"/>
        <v/>
      </c>
      <c r="AF836" s="107" t="str">
        <f t="shared" si="1039"/>
        <v/>
      </c>
      <c r="AG836" s="107" t="str">
        <f t="shared" si="1068"/>
        <v/>
      </c>
      <c r="AH836" s="108" t="str">
        <f t="shared" si="1069"/>
        <v/>
      </c>
      <c r="AI836" s="107" t="str">
        <f>IF(C836="","",'رصد درجات'!AA836)</f>
        <v/>
      </c>
      <c r="AJ836" s="107" t="str">
        <f>IF(C836="","",'رصد درجات'!AN836)</f>
        <v/>
      </c>
      <c r="AK836" s="107" t="str">
        <f t="shared" si="1040"/>
        <v/>
      </c>
      <c r="AL836" s="109" t="str">
        <f t="shared" si="1070"/>
        <v/>
      </c>
      <c r="AM836" s="107" t="str">
        <f>IF(C836="","",'رصد درجات'!AX836)</f>
        <v/>
      </c>
      <c r="AN836" s="107" t="str">
        <f>IF(C836="","",'رصد درجات'!BK836)</f>
        <v/>
      </c>
      <c r="AO836" s="107" t="str">
        <f t="shared" si="1041"/>
        <v/>
      </c>
      <c r="AP836" s="107" t="str">
        <f t="shared" si="1042"/>
        <v/>
      </c>
      <c r="AQ836" s="107" t="str">
        <f t="shared" si="1043"/>
        <v/>
      </c>
      <c r="AR836" s="108" t="str">
        <f t="shared" si="1071"/>
        <v/>
      </c>
      <c r="AS836" s="107" t="str">
        <f>IF(C836="","",'رصد درجات'!AB836)</f>
        <v/>
      </c>
      <c r="AT836" s="107" t="str">
        <f>IF(C836="","",'رصد درجات'!AO836)</f>
        <v/>
      </c>
      <c r="AU836" s="107" t="str">
        <f>IF(C836="","",'رصد درجات'!AP836)</f>
        <v/>
      </c>
      <c r="AV836" s="107" t="str">
        <f t="shared" si="1044"/>
        <v/>
      </c>
      <c r="AW836" s="107" t="str">
        <f t="shared" si="1072"/>
        <v/>
      </c>
      <c r="AX836" s="107" t="str">
        <f>IF(C836="","",'رصد درجات'!AY836)</f>
        <v/>
      </c>
      <c r="AY836" s="107" t="str">
        <f>IF(C836="","",'رصد درجات'!BL836)</f>
        <v/>
      </c>
      <c r="AZ836" s="107" t="str">
        <f>IF(C836="","",'رصد درجات'!BM836)</f>
        <v/>
      </c>
      <c r="BA836" s="107" t="str">
        <f t="shared" si="1045"/>
        <v/>
      </c>
      <c r="BB836" s="107" t="str">
        <f t="shared" si="1046"/>
        <v/>
      </c>
      <c r="BC836" s="107" t="str">
        <f t="shared" si="1047"/>
        <v/>
      </c>
      <c r="BD836" s="107" t="str">
        <f t="shared" si="1048"/>
        <v/>
      </c>
      <c r="BE836" s="108" t="str">
        <f t="shared" si="1073"/>
        <v/>
      </c>
      <c r="BF836" s="107" t="str">
        <f>IF(C836="","",'رصد درجات'!AC836)</f>
        <v/>
      </c>
      <c r="BG836" s="107" t="str">
        <f>IF(C836="","",'رصد درجات'!AI836)</f>
        <v/>
      </c>
      <c r="BH836" s="107" t="str">
        <f>IF(C836="","",'رصد درجات'!AQ836)</f>
        <v/>
      </c>
      <c r="BI836" s="107" t="str">
        <f t="shared" si="1049"/>
        <v/>
      </c>
      <c r="BJ836" s="107" t="str">
        <f t="shared" si="1074"/>
        <v/>
      </c>
      <c r="BK836" s="107" t="str">
        <f>IF(C836="","",'رصد درجات'!AZ836)</f>
        <v/>
      </c>
      <c r="BL836" s="107" t="str">
        <f>IF(C836="","",'رصد درجات'!BF836)</f>
        <v/>
      </c>
      <c r="BM836" s="107" t="str">
        <f>IF(C836="","",'رصد درجات'!BN836)</f>
        <v/>
      </c>
      <c r="BN836" s="107" t="str">
        <f t="shared" si="1050"/>
        <v/>
      </c>
      <c r="BO836" s="107" t="str">
        <f t="shared" si="1051"/>
        <v/>
      </c>
      <c r="BP836" s="107" t="str">
        <f t="shared" si="1052"/>
        <v/>
      </c>
      <c r="BQ836" s="107" t="str">
        <f t="shared" si="1053"/>
        <v/>
      </c>
      <c r="BR836" s="108" t="str">
        <f t="shared" si="1075"/>
        <v/>
      </c>
      <c r="BS836" s="107" t="str">
        <f>IF(C836="","",'رصد درجات'!AD836)</f>
        <v/>
      </c>
      <c r="BT836" s="107" t="str">
        <f>IF(C836="","",'رصد درجات'!AR836)</f>
        <v/>
      </c>
      <c r="BU836" s="107" t="str">
        <f t="shared" si="1054"/>
        <v/>
      </c>
      <c r="BV836" s="107" t="str">
        <f t="shared" si="1076"/>
        <v/>
      </c>
      <c r="BW836" s="107" t="str">
        <f>IF(C836="","",'رصد درجات'!BA836)</f>
        <v/>
      </c>
      <c r="BX836" s="107" t="str">
        <f>IF(C836="","",'رصد درجات'!BO836)</f>
        <v/>
      </c>
      <c r="BY836" s="107" t="str">
        <f t="shared" si="1055"/>
        <v/>
      </c>
      <c r="BZ836" s="107" t="str">
        <f t="shared" si="1077"/>
        <v/>
      </c>
      <c r="CA836" s="107" t="str">
        <f t="shared" si="1056"/>
        <v/>
      </c>
      <c r="CB836" s="108" t="str">
        <f t="shared" si="1078"/>
        <v/>
      </c>
      <c r="CC836" s="107" t="str">
        <f>IF(C836="","",'رصد درجات'!AE836)</f>
        <v/>
      </c>
      <c r="CD836" s="107" t="str">
        <f>IF(C836="","",'رصد درجات'!AJ836)</f>
        <v/>
      </c>
      <c r="CE836" s="107" t="str">
        <f>IF(C836="","",'رصد درجات'!AS836)</f>
        <v/>
      </c>
      <c r="CF836" s="107" t="str">
        <f t="shared" si="1057"/>
        <v/>
      </c>
      <c r="CG836" s="107" t="str">
        <f t="shared" si="1079"/>
        <v/>
      </c>
      <c r="CH836" s="107" t="str">
        <f>IF(C836="","",'رصد درجات'!BB836)</f>
        <v/>
      </c>
      <c r="CI836" s="107" t="str">
        <f>IF(C836="","",'رصد درجات'!BF836)</f>
        <v/>
      </c>
      <c r="CJ836" s="107" t="str">
        <f>IF(C836="","",'رصد درجات'!BP836)</f>
        <v/>
      </c>
      <c r="CK836" s="107" t="str">
        <f t="shared" si="1058"/>
        <v/>
      </c>
      <c r="CL836" s="107" t="str">
        <f t="shared" si="1059"/>
        <v/>
      </c>
      <c r="CM836" s="107" t="str">
        <f t="shared" si="1060"/>
        <v/>
      </c>
      <c r="CN836" s="107" t="str">
        <f t="shared" si="1080"/>
        <v/>
      </c>
      <c r="CO836" s="108" t="str">
        <f t="shared" si="1081"/>
        <v/>
      </c>
      <c r="CP836" s="110" t="str">
        <f>IF(C836="","",'رصد درجات'!AF836)</f>
        <v/>
      </c>
      <c r="CQ836" s="103" t="str">
        <f t="shared" si="1082"/>
        <v/>
      </c>
      <c r="CR836" s="110" t="str">
        <f>IF(C836="","",'رصد درجات'!BC836)</f>
        <v/>
      </c>
      <c r="CS836" s="110" t="str">
        <f t="shared" si="1083"/>
        <v/>
      </c>
      <c r="CT836" s="110" t="str">
        <f t="shared" si="1084"/>
        <v/>
      </c>
      <c r="CU836" s="103" t="str">
        <f t="shared" si="1085"/>
        <v/>
      </c>
      <c r="CV836" s="107" t="str">
        <f>IF(C836="","",'رصد درجات'!AG836)</f>
        <v/>
      </c>
      <c r="CW836" s="107" t="str">
        <f t="shared" si="1086"/>
        <v/>
      </c>
      <c r="CX836" s="107" t="str">
        <f>IF(C836="","",'رصد درجات'!BD836)</f>
        <v/>
      </c>
      <c r="CY836" s="110" t="str">
        <f t="shared" si="1087"/>
        <v/>
      </c>
      <c r="CZ836" s="110" t="str">
        <f t="shared" si="1088"/>
        <v/>
      </c>
      <c r="DA836" s="103" t="str">
        <f t="shared" si="1089"/>
        <v/>
      </c>
      <c r="DB836" s="111" t="str">
        <f t="shared" si="1090"/>
        <v/>
      </c>
      <c r="DC836" s="112" t="str">
        <f t="shared" si="1091"/>
        <v/>
      </c>
      <c r="DD836" s="111" t="str">
        <f t="shared" si="1092"/>
        <v/>
      </c>
      <c r="DE836" s="112" t="str">
        <f t="shared" si="1093"/>
        <v/>
      </c>
      <c r="DF836" s="107" t="str">
        <f>IF(C836="","",'رصد درجات'!AH836)</f>
        <v/>
      </c>
      <c r="DG836" s="107" t="str">
        <f>IF(C836="","",'رصد درجات'!AT836)</f>
        <v/>
      </c>
      <c r="DH836" s="107" t="str">
        <f t="shared" si="1094"/>
        <v/>
      </c>
      <c r="DI836" s="107" t="str">
        <f t="shared" si="1095"/>
        <v/>
      </c>
      <c r="DJ836" s="107" t="str">
        <f>IF(C836="","",'رصد درجات'!BE836)</f>
        <v/>
      </c>
      <c r="DK836" s="107" t="str">
        <f>IF(C836="","",'رصد درجات'!BQ836)</f>
        <v/>
      </c>
      <c r="DL836" s="107" t="str">
        <f t="shared" si="1096"/>
        <v/>
      </c>
      <c r="DM836" s="107" t="str">
        <f t="shared" si="1097"/>
        <v/>
      </c>
      <c r="DN836" s="107" t="str">
        <f t="shared" si="1098"/>
        <v/>
      </c>
      <c r="DO836" s="108" t="str">
        <f t="shared" si="1099"/>
        <v/>
      </c>
      <c r="DP836" s="81" t="str">
        <f t="shared" si="1100"/>
        <v/>
      </c>
      <c r="DQ836" s="113" t="str">
        <f t="shared" si="1101"/>
        <v/>
      </c>
      <c r="DR836" s="9">
        <f t="shared" si="1102"/>
        <v>0</v>
      </c>
      <c r="DS836" s="114" t="str">
        <f t="shared" si="1103"/>
        <v/>
      </c>
      <c r="DT836" s="115" t="str">
        <f t="shared" si="1104"/>
        <v/>
      </c>
      <c r="DU836" s="115" t="str">
        <f t="shared" si="1105"/>
        <v/>
      </c>
      <c r="DV836" s="115" t="str">
        <f t="shared" si="1106"/>
        <v/>
      </c>
      <c r="DW836" s="115" t="str">
        <f t="shared" si="1107"/>
        <v/>
      </c>
      <c r="DX836" s="115" t="str">
        <f t="shared" si="1108"/>
        <v/>
      </c>
      <c r="DY836" s="115" t="str">
        <f t="shared" si="1109"/>
        <v/>
      </c>
      <c r="DZ836" s="115" t="str">
        <f t="shared" si="1110"/>
        <v/>
      </c>
      <c r="EA836" s="253"/>
      <c r="EB836" s="253"/>
      <c r="EC836" s="253"/>
      <c r="ED836" s="253"/>
      <c r="EE836" s="253"/>
      <c r="EF836" s="253"/>
      <c r="EG836" s="253"/>
      <c r="EH836" s="253"/>
      <c r="EI836" s="253"/>
      <c r="EJ836" s="253"/>
      <c r="EK836" s="259"/>
      <c r="EL836" s="261" t="str">
        <f t="shared" si="1111"/>
        <v/>
      </c>
      <c r="EM836" s="9"/>
      <c r="EN836" s="9"/>
      <c r="EO836" s="81"/>
      <c r="EP836" s="82"/>
      <c r="EQ836" s="9"/>
      <c r="ER836" s="9"/>
      <c r="ES836" s="10"/>
    </row>
    <row r="837" spans="1:149" s="11" customFormat="1" ht="27" customHeight="1" thickBot="1">
      <c r="A837" s="88" t="str">
        <f>IF('رصد درجات'!A837="","",'رصد درجات'!A837)</f>
        <v/>
      </c>
      <c r="B837" s="88" t="str">
        <f>IF('رصد درجات'!B837="","",'رصد درجات'!B837)</f>
        <v/>
      </c>
      <c r="C837" s="88" t="str">
        <f>IF('رصد درجات'!C837="","",'رصد درجات'!C837)</f>
        <v/>
      </c>
      <c r="D837" s="104" t="str">
        <f>IF('رصد درجات'!D837="","",'رصد درجات'!D837)</f>
        <v/>
      </c>
      <c r="E837" s="88" t="str">
        <f>IF('رصد درجات'!E837="","",'رصد درجات'!E837)</f>
        <v/>
      </c>
      <c r="F837" s="88" t="str">
        <f>IF('رصد درجات'!F837="","",'رصد درجات'!F837)</f>
        <v/>
      </c>
      <c r="G837" s="88" t="str">
        <f>IF('رصد درجات'!G837="","",'رصد درجات'!G837)</f>
        <v/>
      </c>
      <c r="H837" s="88" t="str">
        <f>IF('رصد درجات'!H837="","",'رصد درجات'!H837)</f>
        <v/>
      </c>
      <c r="I837" s="88" t="str">
        <f>IF('رصد درجات'!I837="","",'رصد درجات'!I837)</f>
        <v/>
      </c>
      <c r="J837" s="88" t="str">
        <f>IF('رصد درجات'!J837="","",'رصد درجات'!J837)</f>
        <v/>
      </c>
      <c r="K837" s="88" t="str">
        <f>IF('رصد درجات'!K837="","",'رصد درجات'!K837)</f>
        <v/>
      </c>
      <c r="L837" s="88" t="str">
        <f>IF('رصد درجات'!L837="","",'رصد درجات'!L837)</f>
        <v/>
      </c>
      <c r="M837" s="105" t="str">
        <f>IF('رصد درجات'!M837="","",'رصد درجات'!M837)</f>
        <v/>
      </c>
      <c r="N837" s="105" t="str">
        <f>IF('رصد درجات'!N837="","",'رصد درجات'!N837)</f>
        <v/>
      </c>
      <c r="O837" s="88" t="str">
        <f>IF(C837="","",'رصد درجات'!Y837)</f>
        <v/>
      </c>
      <c r="P837" s="88" t="str">
        <f>IF(C837="","",'رصد درجات'!AL837)</f>
        <v/>
      </c>
      <c r="Q837" s="88" t="str">
        <f t="shared" si="1061"/>
        <v/>
      </c>
      <c r="R837" s="103" t="str">
        <f t="shared" si="1062"/>
        <v/>
      </c>
      <c r="S837" s="88" t="str">
        <f>IF(C837="","",'رصد درجات'!AV837)</f>
        <v/>
      </c>
      <c r="T837" s="88" t="str">
        <f>IF(C837="","",'رصد درجات'!BI837)</f>
        <v/>
      </c>
      <c r="U837" s="88" t="str">
        <f t="shared" si="1063"/>
        <v/>
      </c>
      <c r="V837" s="88" t="str">
        <f t="shared" si="1064"/>
        <v/>
      </c>
      <c r="W837" s="88" t="str">
        <f t="shared" si="1065"/>
        <v/>
      </c>
      <c r="X837" s="106" t="str">
        <f t="shared" si="1066"/>
        <v/>
      </c>
      <c r="Y837" s="107" t="str">
        <f>IF(C837="","",'رصد درجات'!Z837)</f>
        <v/>
      </c>
      <c r="Z837" s="107" t="str">
        <f>IF(C837="","",'رصد درجات'!AM837)</f>
        <v/>
      </c>
      <c r="AA837" s="107" t="str">
        <f t="shared" si="1037"/>
        <v/>
      </c>
      <c r="AB837" s="107" t="str">
        <f t="shared" si="1067"/>
        <v/>
      </c>
      <c r="AC837" s="107" t="str">
        <f>IF(C837="","",'رصد درجات'!AV837)</f>
        <v/>
      </c>
      <c r="AD837" s="107" t="str">
        <f>IF(C837="","",'رصد درجات'!BI837)</f>
        <v/>
      </c>
      <c r="AE837" s="107" t="str">
        <f t="shared" si="1038"/>
        <v/>
      </c>
      <c r="AF837" s="107" t="str">
        <f t="shared" si="1039"/>
        <v/>
      </c>
      <c r="AG837" s="107" t="str">
        <f t="shared" si="1068"/>
        <v/>
      </c>
      <c r="AH837" s="108" t="str">
        <f t="shared" si="1069"/>
        <v/>
      </c>
      <c r="AI837" s="107" t="str">
        <f>IF(C837="","",'رصد درجات'!AA837)</f>
        <v/>
      </c>
      <c r="AJ837" s="107" t="str">
        <f>IF(C837="","",'رصد درجات'!AN837)</f>
        <v/>
      </c>
      <c r="AK837" s="107" t="str">
        <f t="shared" si="1040"/>
        <v/>
      </c>
      <c r="AL837" s="109" t="str">
        <f t="shared" si="1070"/>
        <v/>
      </c>
      <c r="AM837" s="107" t="str">
        <f>IF(C837="","",'رصد درجات'!AX837)</f>
        <v/>
      </c>
      <c r="AN837" s="107" t="str">
        <f>IF(C837="","",'رصد درجات'!BK837)</f>
        <v/>
      </c>
      <c r="AO837" s="107" t="str">
        <f t="shared" si="1041"/>
        <v/>
      </c>
      <c r="AP837" s="107" t="str">
        <f t="shared" si="1042"/>
        <v/>
      </c>
      <c r="AQ837" s="107" t="str">
        <f t="shared" si="1043"/>
        <v/>
      </c>
      <c r="AR837" s="108" t="str">
        <f t="shared" si="1071"/>
        <v/>
      </c>
      <c r="AS837" s="107" t="str">
        <f>IF(C837="","",'رصد درجات'!AB837)</f>
        <v/>
      </c>
      <c r="AT837" s="107" t="str">
        <f>IF(C837="","",'رصد درجات'!AO837)</f>
        <v/>
      </c>
      <c r="AU837" s="107" t="str">
        <f>IF(C837="","",'رصد درجات'!AP837)</f>
        <v/>
      </c>
      <c r="AV837" s="107" t="str">
        <f t="shared" si="1044"/>
        <v/>
      </c>
      <c r="AW837" s="107" t="str">
        <f t="shared" si="1072"/>
        <v/>
      </c>
      <c r="AX837" s="107" t="str">
        <f>IF(C837="","",'رصد درجات'!AY837)</f>
        <v/>
      </c>
      <c r="AY837" s="107" t="str">
        <f>IF(C837="","",'رصد درجات'!BL837)</f>
        <v/>
      </c>
      <c r="AZ837" s="107" t="str">
        <f>IF(C837="","",'رصد درجات'!BM837)</f>
        <v/>
      </c>
      <c r="BA837" s="107" t="str">
        <f t="shared" si="1045"/>
        <v/>
      </c>
      <c r="BB837" s="107" t="str">
        <f t="shared" si="1046"/>
        <v/>
      </c>
      <c r="BC837" s="107" t="str">
        <f t="shared" si="1047"/>
        <v/>
      </c>
      <c r="BD837" s="107" t="str">
        <f t="shared" si="1048"/>
        <v/>
      </c>
      <c r="BE837" s="108" t="str">
        <f t="shared" si="1073"/>
        <v/>
      </c>
      <c r="BF837" s="107" t="str">
        <f>IF(C837="","",'رصد درجات'!AC837)</f>
        <v/>
      </c>
      <c r="BG837" s="107" t="str">
        <f>IF(C837="","",'رصد درجات'!AI837)</f>
        <v/>
      </c>
      <c r="BH837" s="107" t="str">
        <f>IF(C837="","",'رصد درجات'!AQ837)</f>
        <v/>
      </c>
      <c r="BI837" s="107" t="str">
        <f t="shared" si="1049"/>
        <v/>
      </c>
      <c r="BJ837" s="107" t="str">
        <f t="shared" si="1074"/>
        <v/>
      </c>
      <c r="BK837" s="107" t="str">
        <f>IF(C837="","",'رصد درجات'!AZ837)</f>
        <v/>
      </c>
      <c r="BL837" s="107" t="str">
        <f>IF(C837="","",'رصد درجات'!BF837)</f>
        <v/>
      </c>
      <c r="BM837" s="107" t="str">
        <f>IF(C837="","",'رصد درجات'!BN837)</f>
        <v/>
      </c>
      <c r="BN837" s="107" t="str">
        <f t="shared" si="1050"/>
        <v/>
      </c>
      <c r="BO837" s="107" t="str">
        <f t="shared" si="1051"/>
        <v/>
      </c>
      <c r="BP837" s="107" t="str">
        <f t="shared" si="1052"/>
        <v/>
      </c>
      <c r="BQ837" s="107" t="str">
        <f t="shared" si="1053"/>
        <v/>
      </c>
      <c r="BR837" s="108" t="str">
        <f t="shared" si="1075"/>
        <v/>
      </c>
      <c r="BS837" s="107" t="str">
        <f>IF(C837="","",'رصد درجات'!AD837)</f>
        <v/>
      </c>
      <c r="BT837" s="107" t="str">
        <f>IF(C837="","",'رصد درجات'!AR837)</f>
        <v/>
      </c>
      <c r="BU837" s="107" t="str">
        <f t="shared" si="1054"/>
        <v/>
      </c>
      <c r="BV837" s="107" t="str">
        <f t="shared" si="1076"/>
        <v/>
      </c>
      <c r="BW837" s="107" t="str">
        <f>IF(C837="","",'رصد درجات'!BA837)</f>
        <v/>
      </c>
      <c r="BX837" s="107" t="str">
        <f>IF(C837="","",'رصد درجات'!BO837)</f>
        <v/>
      </c>
      <c r="BY837" s="107" t="str">
        <f t="shared" si="1055"/>
        <v/>
      </c>
      <c r="BZ837" s="107" t="str">
        <f t="shared" si="1077"/>
        <v/>
      </c>
      <c r="CA837" s="107" t="str">
        <f t="shared" si="1056"/>
        <v/>
      </c>
      <c r="CB837" s="108" t="str">
        <f t="shared" si="1078"/>
        <v/>
      </c>
      <c r="CC837" s="107" t="str">
        <f>IF(C837="","",'رصد درجات'!AE837)</f>
        <v/>
      </c>
      <c r="CD837" s="107" t="str">
        <f>IF(C837="","",'رصد درجات'!AJ837)</f>
        <v/>
      </c>
      <c r="CE837" s="107" t="str">
        <f>IF(C837="","",'رصد درجات'!AS837)</f>
        <v/>
      </c>
      <c r="CF837" s="107" t="str">
        <f t="shared" si="1057"/>
        <v/>
      </c>
      <c r="CG837" s="107" t="str">
        <f t="shared" si="1079"/>
        <v/>
      </c>
      <c r="CH837" s="107" t="str">
        <f>IF(C837="","",'رصد درجات'!BB837)</f>
        <v/>
      </c>
      <c r="CI837" s="107" t="str">
        <f>IF(C837="","",'رصد درجات'!BF837)</f>
        <v/>
      </c>
      <c r="CJ837" s="107" t="str">
        <f>IF(C837="","",'رصد درجات'!BP837)</f>
        <v/>
      </c>
      <c r="CK837" s="107" t="str">
        <f t="shared" si="1058"/>
        <v/>
      </c>
      <c r="CL837" s="107" t="str">
        <f t="shared" si="1059"/>
        <v/>
      </c>
      <c r="CM837" s="107" t="str">
        <f t="shared" si="1060"/>
        <v/>
      </c>
      <c r="CN837" s="107" t="str">
        <f t="shared" si="1080"/>
        <v/>
      </c>
      <c r="CO837" s="108" t="str">
        <f t="shared" si="1081"/>
        <v/>
      </c>
      <c r="CP837" s="110" t="str">
        <f>IF(C837="","",'رصد درجات'!AF837)</f>
        <v/>
      </c>
      <c r="CQ837" s="103" t="str">
        <f t="shared" si="1082"/>
        <v/>
      </c>
      <c r="CR837" s="110" t="str">
        <f>IF(C837="","",'رصد درجات'!BC837)</f>
        <v/>
      </c>
      <c r="CS837" s="110" t="str">
        <f t="shared" si="1083"/>
        <v/>
      </c>
      <c r="CT837" s="110" t="str">
        <f t="shared" si="1084"/>
        <v/>
      </c>
      <c r="CU837" s="103" t="str">
        <f t="shared" si="1085"/>
        <v/>
      </c>
      <c r="CV837" s="107" t="str">
        <f>IF(C837="","",'رصد درجات'!AG837)</f>
        <v/>
      </c>
      <c r="CW837" s="107" t="str">
        <f t="shared" si="1086"/>
        <v/>
      </c>
      <c r="CX837" s="107" t="str">
        <f>IF(C837="","",'رصد درجات'!BD837)</f>
        <v/>
      </c>
      <c r="CY837" s="110" t="str">
        <f t="shared" si="1087"/>
        <v/>
      </c>
      <c r="CZ837" s="110" t="str">
        <f t="shared" si="1088"/>
        <v/>
      </c>
      <c r="DA837" s="103" t="str">
        <f t="shared" si="1089"/>
        <v/>
      </c>
      <c r="DB837" s="111" t="str">
        <f t="shared" si="1090"/>
        <v/>
      </c>
      <c r="DC837" s="112" t="str">
        <f t="shared" si="1091"/>
        <v/>
      </c>
      <c r="DD837" s="111" t="str">
        <f t="shared" si="1092"/>
        <v/>
      </c>
      <c r="DE837" s="112" t="str">
        <f t="shared" si="1093"/>
        <v/>
      </c>
      <c r="DF837" s="107" t="str">
        <f>IF(C837="","",'رصد درجات'!AH837)</f>
        <v/>
      </c>
      <c r="DG837" s="107" t="str">
        <f>IF(C837="","",'رصد درجات'!AT837)</f>
        <v/>
      </c>
      <c r="DH837" s="107" t="str">
        <f t="shared" si="1094"/>
        <v/>
      </c>
      <c r="DI837" s="107" t="str">
        <f t="shared" si="1095"/>
        <v/>
      </c>
      <c r="DJ837" s="107" t="str">
        <f>IF(C837="","",'رصد درجات'!BE837)</f>
        <v/>
      </c>
      <c r="DK837" s="107" t="str">
        <f>IF(C837="","",'رصد درجات'!BQ837)</f>
        <v/>
      </c>
      <c r="DL837" s="107" t="str">
        <f t="shared" si="1096"/>
        <v/>
      </c>
      <c r="DM837" s="107" t="str">
        <f t="shared" si="1097"/>
        <v/>
      </c>
      <c r="DN837" s="107" t="str">
        <f t="shared" si="1098"/>
        <v/>
      </c>
      <c r="DO837" s="108" t="str">
        <f t="shared" si="1099"/>
        <v/>
      </c>
      <c r="DP837" s="81" t="str">
        <f t="shared" si="1100"/>
        <v/>
      </c>
      <c r="DQ837" s="113" t="str">
        <f t="shared" si="1101"/>
        <v/>
      </c>
      <c r="DR837" s="9">
        <f t="shared" si="1102"/>
        <v>0</v>
      </c>
      <c r="DS837" s="114" t="str">
        <f t="shared" si="1103"/>
        <v/>
      </c>
      <c r="DT837" s="115" t="str">
        <f t="shared" si="1104"/>
        <v/>
      </c>
      <c r="DU837" s="115" t="str">
        <f t="shared" si="1105"/>
        <v/>
      </c>
      <c r="DV837" s="115" t="str">
        <f t="shared" si="1106"/>
        <v/>
      </c>
      <c r="DW837" s="115" t="str">
        <f t="shared" si="1107"/>
        <v/>
      </c>
      <c r="DX837" s="115" t="str">
        <f t="shared" si="1108"/>
        <v/>
      </c>
      <c r="DY837" s="115" t="str">
        <f t="shared" si="1109"/>
        <v/>
      </c>
      <c r="DZ837" s="115" t="str">
        <f t="shared" si="1110"/>
        <v/>
      </c>
      <c r="EA837" s="253"/>
      <c r="EB837" s="253"/>
      <c r="EC837" s="253"/>
      <c r="ED837" s="253"/>
      <c r="EE837" s="253"/>
      <c r="EF837" s="253"/>
      <c r="EG837" s="253"/>
      <c r="EH837" s="253"/>
      <c r="EI837" s="253"/>
      <c r="EJ837" s="253"/>
      <c r="EK837" s="259"/>
      <c r="EL837" s="261" t="str">
        <f t="shared" si="1111"/>
        <v/>
      </c>
      <c r="EM837" s="9"/>
      <c r="EN837" s="9"/>
      <c r="EO837" s="81"/>
      <c r="EP837" s="82"/>
      <c r="EQ837" s="9"/>
      <c r="ER837" s="9"/>
      <c r="ES837" s="10"/>
    </row>
    <row r="838" spans="1:149" s="11" customFormat="1" ht="27" customHeight="1" thickBot="1">
      <c r="A838" s="88" t="str">
        <f>IF('رصد درجات'!A838="","",'رصد درجات'!A838)</f>
        <v/>
      </c>
      <c r="B838" s="88" t="str">
        <f>IF('رصد درجات'!B838="","",'رصد درجات'!B838)</f>
        <v/>
      </c>
      <c r="C838" s="88" t="str">
        <f>IF('رصد درجات'!C838="","",'رصد درجات'!C838)</f>
        <v/>
      </c>
      <c r="D838" s="104" t="str">
        <f>IF('رصد درجات'!D838="","",'رصد درجات'!D838)</f>
        <v/>
      </c>
      <c r="E838" s="88" t="str">
        <f>IF('رصد درجات'!E838="","",'رصد درجات'!E838)</f>
        <v/>
      </c>
      <c r="F838" s="88" t="str">
        <f>IF('رصد درجات'!F838="","",'رصد درجات'!F838)</f>
        <v/>
      </c>
      <c r="G838" s="88" t="str">
        <f>IF('رصد درجات'!G838="","",'رصد درجات'!G838)</f>
        <v/>
      </c>
      <c r="H838" s="88" t="str">
        <f>IF('رصد درجات'!H838="","",'رصد درجات'!H838)</f>
        <v/>
      </c>
      <c r="I838" s="88" t="str">
        <f>IF('رصد درجات'!I838="","",'رصد درجات'!I838)</f>
        <v/>
      </c>
      <c r="J838" s="88" t="str">
        <f>IF('رصد درجات'!J838="","",'رصد درجات'!J838)</f>
        <v/>
      </c>
      <c r="K838" s="88" t="str">
        <f>IF('رصد درجات'!K838="","",'رصد درجات'!K838)</f>
        <v/>
      </c>
      <c r="L838" s="88" t="str">
        <f>IF('رصد درجات'!L838="","",'رصد درجات'!L838)</f>
        <v/>
      </c>
      <c r="M838" s="105" t="str">
        <f>IF('رصد درجات'!M838="","",'رصد درجات'!M838)</f>
        <v/>
      </c>
      <c r="N838" s="105" t="str">
        <f>IF('رصد درجات'!N838="","",'رصد درجات'!N838)</f>
        <v/>
      </c>
      <c r="O838" s="88" t="str">
        <f>IF(C838="","",'رصد درجات'!Y838)</f>
        <v/>
      </c>
      <c r="P838" s="88" t="str">
        <f>IF(C838="","",'رصد درجات'!AL838)</f>
        <v/>
      </c>
      <c r="Q838" s="88" t="str">
        <f t="shared" si="1061"/>
        <v/>
      </c>
      <c r="R838" s="103" t="str">
        <f t="shared" si="1062"/>
        <v/>
      </c>
      <c r="S838" s="88" t="str">
        <f>IF(C838="","",'رصد درجات'!AV838)</f>
        <v/>
      </c>
      <c r="T838" s="88" t="str">
        <f>IF(C838="","",'رصد درجات'!BI838)</f>
        <v/>
      </c>
      <c r="U838" s="88" t="str">
        <f t="shared" si="1063"/>
        <v/>
      </c>
      <c r="V838" s="88" t="str">
        <f t="shared" si="1064"/>
        <v/>
      </c>
      <c r="W838" s="88" t="str">
        <f t="shared" si="1065"/>
        <v/>
      </c>
      <c r="X838" s="106" t="str">
        <f t="shared" si="1066"/>
        <v/>
      </c>
      <c r="Y838" s="107" t="str">
        <f>IF(C838="","",'رصد درجات'!Z838)</f>
        <v/>
      </c>
      <c r="Z838" s="107" t="str">
        <f>IF(C838="","",'رصد درجات'!AM838)</f>
        <v/>
      </c>
      <c r="AA838" s="107" t="str">
        <f t="shared" si="1037"/>
        <v/>
      </c>
      <c r="AB838" s="107" t="str">
        <f t="shared" si="1067"/>
        <v/>
      </c>
      <c r="AC838" s="107" t="str">
        <f>IF(C838="","",'رصد درجات'!AV838)</f>
        <v/>
      </c>
      <c r="AD838" s="107" t="str">
        <f>IF(C838="","",'رصد درجات'!BI838)</f>
        <v/>
      </c>
      <c r="AE838" s="107" t="str">
        <f t="shared" si="1038"/>
        <v/>
      </c>
      <c r="AF838" s="107" t="str">
        <f t="shared" si="1039"/>
        <v/>
      </c>
      <c r="AG838" s="107" t="str">
        <f t="shared" si="1068"/>
        <v/>
      </c>
      <c r="AH838" s="108" t="str">
        <f t="shared" si="1069"/>
        <v/>
      </c>
      <c r="AI838" s="107" t="str">
        <f>IF(C838="","",'رصد درجات'!AA838)</f>
        <v/>
      </c>
      <c r="AJ838" s="107" t="str">
        <f>IF(C838="","",'رصد درجات'!AN838)</f>
        <v/>
      </c>
      <c r="AK838" s="107" t="str">
        <f t="shared" si="1040"/>
        <v/>
      </c>
      <c r="AL838" s="109" t="str">
        <f t="shared" si="1070"/>
        <v/>
      </c>
      <c r="AM838" s="107" t="str">
        <f>IF(C838="","",'رصد درجات'!AX838)</f>
        <v/>
      </c>
      <c r="AN838" s="107" t="str">
        <f>IF(C838="","",'رصد درجات'!BK838)</f>
        <v/>
      </c>
      <c r="AO838" s="107" t="str">
        <f t="shared" si="1041"/>
        <v/>
      </c>
      <c r="AP838" s="107" t="str">
        <f t="shared" si="1042"/>
        <v/>
      </c>
      <c r="AQ838" s="107" t="str">
        <f t="shared" si="1043"/>
        <v/>
      </c>
      <c r="AR838" s="108" t="str">
        <f t="shared" si="1071"/>
        <v/>
      </c>
      <c r="AS838" s="107" t="str">
        <f>IF(C838="","",'رصد درجات'!AB838)</f>
        <v/>
      </c>
      <c r="AT838" s="107" t="str">
        <f>IF(C838="","",'رصد درجات'!AO838)</f>
        <v/>
      </c>
      <c r="AU838" s="107" t="str">
        <f>IF(C838="","",'رصد درجات'!AP838)</f>
        <v/>
      </c>
      <c r="AV838" s="107" t="str">
        <f t="shared" si="1044"/>
        <v/>
      </c>
      <c r="AW838" s="107" t="str">
        <f t="shared" si="1072"/>
        <v/>
      </c>
      <c r="AX838" s="107" t="str">
        <f>IF(C838="","",'رصد درجات'!AY838)</f>
        <v/>
      </c>
      <c r="AY838" s="107" t="str">
        <f>IF(C838="","",'رصد درجات'!BL838)</f>
        <v/>
      </c>
      <c r="AZ838" s="107" t="str">
        <f>IF(C838="","",'رصد درجات'!BM838)</f>
        <v/>
      </c>
      <c r="BA838" s="107" t="str">
        <f t="shared" si="1045"/>
        <v/>
      </c>
      <c r="BB838" s="107" t="str">
        <f t="shared" si="1046"/>
        <v/>
      </c>
      <c r="BC838" s="107" t="str">
        <f t="shared" si="1047"/>
        <v/>
      </c>
      <c r="BD838" s="107" t="str">
        <f t="shared" si="1048"/>
        <v/>
      </c>
      <c r="BE838" s="108" t="str">
        <f t="shared" si="1073"/>
        <v/>
      </c>
      <c r="BF838" s="107" t="str">
        <f>IF(C838="","",'رصد درجات'!AC838)</f>
        <v/>
      </c>
      <c r="BG838" s="107" t="str">
        <f>IF(C838="","",'رصد درجات'!AI838)</f>
        <v/>
      </c>
      <c r="BH838" s="107" t="str">
        <f>IF(C838="","",'رصد درجات'!AQ838)</f>
        <v/>
      </c>
      <c r="BI838" s="107" t="str">
        <f t="shared" si="1049"/>
        <v/>
      </c>
      <c r="BJ838" s="107" t="str">
        <f t="shared" si="1074"/>
        <v/>
      </c>
      <c r="BK838" s="107" t="str">
        <f>IF(C838="","",'رصد درجات'!AZ838)</f>
        <v/>
      </c>
      <c r="BL838" s="107" t="str">
        <f>IF(C838="","",'رصد درجات'!BF838)</f>
        <v/>
      </c>
      <c r="BM838" s="107" t="str">
        <f>IF(C838="","",'رصد درجات'!BN838)</f>
        <v/>
      </c>
      <c r="BN838" s="107" t="str">
        <f t="shared" si="1050"/>
        <v/>
      </c>
      <c r="BO838" s="107" t="str">
        <f t="shared" si="1051"/>
        <v/>
      </c>
      <c r="BP838" s="107" t="str">
        <f t="shared" si="1052"/>
        <v/>
      </c>
      <c r="BQ838" s="107" t="str">
        <f t="shared" si="1053"/>
        <v/>
      </c>
      <c r="BR838" s="108" t="str">
        <f t="shared" si="1075"/>
        <v/>
      </c>
      <c r="BS838" s="107" t="str">
        <f>IF(C838="","",'رصد درجات'!AD838)</f>
        <v/>
      </c>
      <c r="BT838" s="107" t="str">
        <f>IF(C838="","",'رصد درجات'!AR838)</f>
        <v/>
      </c>
      <c r="BU838" s="107" t="str">
        <f t="shared" si="1054"/>
        <v/>
      </c>
      <c r="BV838" s="107" t="str">
        <f t="shared" si="1076"/>
        <v/>
      </c>
      <c r="BW838" s="107" t="str">
        <f>IF(C838="","",'رصد درجات'!BA838)</f>
        <v/>
      </c>
      <c r="BX838" s="107" t="str">
        <f>IF(C838="","",'رصد درجات'!BO838)</f>
        <v/>
      </c>
      <c r="BY838" s="107" t="str">
        <f t="shared" si="1055"/>
        <v/>
      </c>
      <c r="BZ838" s="107" t="str">
        <f t="shared" si="1077"/>
        <v/>
      </c>
      <c r="CA838" s="107" t="str">
        <f t="shared" si="1056"/>
        <v/>
      </c>
      <c r="CB838" s="108" t="str">
        <f t="shared" si="1078"/>
        <v/>
      </c>
      <c r="CC838" s="107" t="str">
        <f>IF(C838="","",'رصد درجات'!AE838)</f>
        <v/>
      </c>
      <c r="CD838" s="107" t="str">
        <f>IF(C838="","",'رصد درجات'!AJ838)</f>
        <v/>
      </c>
      <c r="CE838" s="107" t="str">
        <f>IF(C838="","",'رصد درجات'!AS838)</f>
        <v/>
      </c>
      <c r="CF838" s="107" t="str">
        <f t="shared" si="1057"/>
        <v/>
      </c>
      <c r="CG838" s="107" t="str">
        <f t="shared" si="1079"/>
        <v/>
      </c>
      <c r="CH838" s="107" t="str">
        <f>IF(C838="","",'رصد درجات'!BB838)</f>
        <v/>
      </c>
      <c r="CI838" s="107" t="str">
        <f>IF(C838="","",'رصد درجات'!BF838)</f>
        <v/>
      </c>
      <c r="CJ838" s="107" t="str">
        <f>IF(C838="","",'رصد درجات'!BP838)</f>
        <v/>
      </c>
      <c r="CK838" s="107" t="str">
        <f t="shared" si="1058"/>
        <v/>
      </c>
      <c r="CL838" s="107" t="str">
        <f t="shared" si="1059"/>
        <v/>
      </c>
      <c r="CM838" s="107" t="str">
        <f t="shared" si="1060"/>
        <v/>
      </c>
      <c r="CN838" s="107" t="str">
        <f t="shared" si="1080"/>
        <v/>
      </c>
      <c r="CO838" s="108" t="str">
        <f t="shared" si="1081"/>
        <v/>
      </c>
      <c r="CP838" s="110" t="str">
        <f>IF(C838="","",'رصد درجات'!AF838)</f>
        <v/>
      </c>
      <c r="CQ838" s="103" t="str">
        <f t="shared" si="1082"/>
        <v/>
      </c>
      <c r="CR838" s="110" t="str">
        <f>IF(C838="","",'رصد درجات'!BC838)</f>
        <v/>
      </c>
      <c r="CS838" s="110" t="str">
        <f t="shared" si="1083"/>
        <v/>
      </c>
      <c r="CT838" s="110" t="str">
        <f t="shared" si="1084"/>
        <v/>
      </c>
      <c r="CU838" s="103" t="str">
        <f t="shared" si="1085"/>
        <v/>
      </c>
      <c r="CV838" s="107" t="str">
        <f>IF(C838="","",'رصد درجات'!AG838)</f>
        <v/>
      </c>
      <c r="CW838" s="107" t="str">
        <f t="shared" si="1086"/>
        <v/>
      </c>
      <c r="CX838" s="107" t="str">
        <f>IF(C838="","",'رصد درجات'!BD838)</f>
        <v/>
      </c>
      <c r="CY838" s="110" t="str">
        <f t="shared" si="1087"/>
        <v/>
      </c>
      <c r="CZ838" s="110" t="str">
        <f t="shared" si="1088"/>
        <v/>
      </c>
      <c r="DA838" s="103" t="str">
        <f t="shared" si="1089"/>
        <v/>
      </c>
      <c r="DB838" s="111" t="str">
        <f t="shared" si="1090"/>
        <v/>
      </c>
      <c r="DC838" s="112" t="str">
        <f t="shared" si="1091"/>
        <v/>
      </c>
      <c r="DD838" s="111" t="str">
        <f t="shared" si="1092"/>
        <v/>
      </c>
      <c r="DE838" s="112" t="str">
        <f t="shared" si="1093"/>
        <v/>
      </c>
      <c r="DF838" s="107" t="str">
        <f>IF(C838="","",'رصد درجات'!AH838)</f>
        <v/>
      </c>
      <c r="DG838" s="107" t="str">
        <f>IF(C838="","",'رصد درجات'!AT838)</f>
        <v/>
      </c>
      <c r="DH838" s="107" t="str">
        <f t="shared" si="1094"/>
        <v/>
      </c>
      <c r="DI838" s="107" t="str">
        <f t="shared" si="1095"/>
        <v/>
      </c>
      <c r="DJ838" s="107" t="str">
        <f>IF(C838="","",'رصد درجات'!BE838)</f>
        <v/>
      </c>
      <c r="DK838" s="107" t="str">
        <f>IF(C838="","",'رصد درجات'!BQ838)</f>
        <v/>
      </c>
      <c r="DL838" s="107" t="str">
        <f t="shared" si="1096"/>
        <v/>
      </c>
      <c r="DM838" s="107" t="str">
        <f t="shared" si="1097"/>
        <v/>
      </c>
      <c r="DN838" s="107" t="str">
        <f t="shared" si="1098"/>
        <v/>
      </c>
      <c r="DO838" s="108" t="str">
        <f t="shared" si="1099"/>
        <v/>
      </c>
      <c r="DP838" s="81" t="str">
        <f t="shared" si="1100"/>
        <v/>
      </c>
      <c r="DQ838" s="113" t="str">
        <f t="shared" si="1101"/>
        <v/>
      </c>
      <c r="DR838" s="9">
        <f t="shared" si="1102"/>
        <v>0</v>
      </c>
      <c r="DS838" s="114" t="str">
        <f t="shared" si="1103"/>
        <v/>
      </c>
      <c r="DT838" s="115" t="str">
        <f t="shared" si="1104"/>
        <v/>
      </c>
      <c r="DU838" s="115" t="str">
        <f t="shared" si="1105"/>
        <v/>
      </c>
      <c r="DV838" s="115" t="str">
        <f t="shared" si="1106"/>
        <v/>
      </c>
      <c r="DW838" s="115" t="str">
        <f t="shared" si="1107"/>
        <v/>
      </c>
      <c r="DX838" s="115" t="str">
        <f t="shared" si="1108"/>
        <v/>
      </c>
      <c r="DY838" s="115" t="str">
        <f t="shared" si="1109"/>
        <v/>
      </c>
      <c r="DZ838" s="115" t="str">
        <f t="shared" si="1110"/>
        <v/>
      </c>
      <c r="EA838" s="253"/>
      <c r="EB838" s="253"/>
      <c r="EC838" s="253"/>
      <c r="ED838" s="253"/>
      <c r="EE838" s="253"/>
      <c r="EF838" s="253"/>
      <c r="EG838" s="253"/>
      <c r="EH838" s="253"/>
      <c r="EI838" s="253"/>
      <c r="EJ838" s="253"/>
      <c r="EK838" s="259"/>
      <c r="EL838" s="261" t="str">
        <f t="shared" si="1111"/>
        <v/>
      </c>
      <c r="EM838" s="9"/>
      <c r="EN838" s="9"/>
      <c r="EO838" s="81"/>
      <c r="EP838" s="82"/>
      <c r="EQ838" s="9"/>
      <c r="ER838" s="9"/>
      <c r="ES838" s="10"/>
    </row>
    <row r="839" spans="1:149" s="11" customFormat="1" ht="27" customHeight="1" thickBot="1">
      <c r="A839" s="88" t="str">
        <f>IF('رصد درجات'!A839="","",'رصد درجات'!A839)</f>
        <v/>
      </c>
      <c r="B839" s="88" t="str">
        <f>IF('رصد درجات'!B839="","",'رصد درجات'!B839)</f>
        <v/>
      </c>
      <c r="C839" s="88" t="str">
        <f>IF('رصد درجات'!C839="","",'رصد درجات'!C839)</f>
        <v/>
      </c>
      <c r="D839" s="104" t="str">
        <f>IF('رصد درجات'!D839="","",'رصد درجات'!D839)</f>
        <v/>
      </c>
      <c r="E839" s="88" t="str">
        <f>IF('رصد درجات'!E839="","",'رصد درجات'!E839)</f>
        <v/>
      </c>
      <c r="F839" s="88" t="str">
        <f>IF('رصد درجات'!F839="","",'رصد درجات'!F839)</f>
        <v/>
      </c>
      <c r="G839" s="88" t="str">
        <f>IF('رصد درجات'!G839="","",'رصد درجات'!G839)</f>
        <v/>
      </c>
      <c r="H839" s="88" t="str">
        <f>IF('رصد درجات'!H839="","",'رصد درجات'!H839)</f>
        <v/>
      </c>
      <c r="I839" s="88" t="str">
        <f>IF('رصد درجات'!I839="","",'رصد درجات'!I839)</f>
        <v/>
      </c>
      <c r="J839" s="88" t="str">
        <f>IF('رصد درجات'!J839="","",'رصد درجات'!J839)</f>
        <v/>
      </c>
      <c r="K839" s="88" t="str">
        <f>IF('رصد درجات'!K839="","",'رصد درجات'!K839)</f>
        <v/>
      </c>
      <c r="L839" s="88" t="str">
        <f>IF('رصد درجات'!L839="","",'رصد درجات'!L839)</f>
        <v/>
      </c>
      <c r="M839" s="105" t="str">
        <f>IF('رصد درجات'!M839="","",'رصد درجات'!M839)</f>
        <v/>
      </c>
      <c r="N839" s="105" t="str">
        <f>IF('رصد درجات'!N839="","",'رصد درجات'!N839)</f>
        <v/>
      </c>
      <c r="O839" s="88" t="str">
        <f>IF(C839="","",'رصد درجات'!Y839)</f>
        <v/>
      </c>
      <c r="P839" s="88" t="str">
        <f>IF(C839="","",'رصد درجات'!AL839)</f>
        <v/>
      </c>
      <c r="Q839" s="88" t="str">
        <f t="shared" si="1061"/>
        <v/>
      </c>
      <c r="R839" s="103" t="str">
        <f t="shared" si="1062"/>
        <v/>
      </c>
      <c r="S839" s="88" t="str">
        <f>IF(C839="","",'رصد درجات'!AV839)</f>
        <v/>
      </c>
      <c r="T839" s="88" t="str">
        <f>IF(C839="","",'رصد درجات'!BI839)</f>
        <v/>
      </c>
      <c r="U839" s="88" t="str">
        <f t="shared" si="1063"/>
        <v/>
      </c>
      <c r="V839" s="88" t="str">
        <f t="shared" si="1064"/>
        <v/>
      </c>
      <c r="W839" s="88" t="str">
        <f t="shared" si="1065"/>
        <v/>
      </c>
      <c r="X839" s="106" t="str">
        <f t="shared" si="1066"/>
        <v/>
      </c>
      <c r="Y839" s="107" t="str">
        <f>IF(C839="","",'رصد درجات'!Z839)</f>
        <v/>
      </c>
      <c r="Z839" s="107" t="str">
        <f>IF(C839="","",'رصد درجات'!AM839)</f>
        <v/>
      </c>
      <c r="AA839" s="107" t="str">
        <f t="shared" si="1037"/>
        <v/>
      </c>
      <c r="AB839" s="107" t="str">
        <f t="shared" si="1067"/>
        <v/>
      </c>
      <c r="AC839" s="107" t="str">
        <f>IF(C839="","",'رصد درجات'!AV839)</f>
        <v/>
      </c>
      <c r="AD839" s="107" t="str">
        <f>IF(C839="","",'رصد درجات'!BI839)</f>
        <v/>
      </c>
      <c r="AE839" s="107" t="str">
        <f t="shared" si="1038"/>
        <v/>
      </c>
      <c r="AF839" s="107" t="str">
        <f t="shared" si="1039"/>
        <v/>
      </c>
      <c r="AG839" s="107" t="str">
        <f t="shared" si="1068"/>
        <v/>
      </c>
      <c r="AH839" s="108" t="str">
        <f t="shared" si="1069"/>
        <v/>
      </c>
      <c r="AI839" s="107" t="str">
        <f>IF(C839="","",'رصد درجات'!AA839)</f>
        <v/>
      </c>
      <c r="AJ839" s="107" t="str">
        <f>IF(C839="","",'رصد درجات'!AN839)</f>
        <v/>
      </c>
      <c r="AK839" s="107" t="str">
        <f t="shared" si="1040"/>
        <v/>
      </c>
      <c r="AL839" s="109" t="str">
        <f t="shared" si="1070"/>
        <v/>
      </c>
      <c r="AM839" s="107" t="str">
        <f>IF(C839="","",'رصد درجات'!AX839)</f>
        <v/>
      </c>
      <c r="AN839" s="107" t="str">
        <f>IF(C839="","",'رصد درجات'!BK839)</f>
        <v/>
      </c>
      <c r="AO839" s="107" t="str">
        <f t="shared" si="1041"/>
        <v/>
      </c>
      <c r="AP839" s="107" t="str">
        <f t="shared" si="1042"/>
        <v/>
      </c>
      <c r="AQ839" s="107" t="str">
        <f t="shared" si="1043"/>
        <v/>
      </c>
      <c r="AR839" s="108" t="str">
        <f t="shared" si="1071"/>
        <v/>
      </c>
      <c r="AS839" s="107" t="str">
        <f>IF(C839="","",'رصد درجات'!AB839)</f>
        <v/>
      </c>
      <c r="AT839" s="107" t="str">
        <f>IF(C839="","",'رصد درجات'!AO839)</f>
        <v/>
      </c>
      <c r="AU839" s="107" t="str">
        <f>IF(C839="","",'رصد درجات'!AP839)</f>
        <v/>
      </c>
      <c r="AV839" s="107" t="str">
        <f t="shared" si="1044"/>
        <v/>
      </c>
      <c r="AW839" s="107" t="str">
        <f t="shared" si="1072"/>
        <v/>
      </c>
      <c r="AX839" s="107" t="str">
        <f>IF(C839="","",'رصد درجات'!AY839)</f>
        <v/>
      </c>
      <c r="AY839" s="107" t="str">
        <f>IF(C839="","",'رصد درجات'!BL839)</f>
        <v/>
      </c>
      <c r="AZ839" s="107" t="str">
        <f>IF(C839="","",'رصد درجات'!BM839)</f>
        <v/>
      </c>
      <c r="BA839" s="107" t="str">
        <f t="shared" si="1045"/>
        <v/>
      </c>
      <c r="BB839" s="107" t="str">
        <f t="shared" si="1046"/>
        <v/>
      </c>
      <c r="BC839" s="107" t="str">
        <f t="shared" si="1047"/>
        <v/>
      </c>
      <c r="BD839" s="107" t="str">
        <f t="shared" si="1048"/>
        <v/>
      </c>
      <c r="BE839" s="108" t="str">
        <f t="shared" si="1073"/>
        <v/>
      </c>
      <c r="BF839" s="107" t="str">
        <f>IF(C839="","",'رصد درجات'!AC839)</f>
        <v/>
      </c>
      <c r="BG839" s="107" t="str">
        <f>IF(C839="","",'رصد درجات'!AI839)</f>
        <v/>
      </c>
      <c r="BH839" s="107" t="str">
        <f>IF(C839="","",'رصد درجات'!AQ839)</f>
        <v/>
      </c>
      <c r="BI839" s="107" t="str">
        <f t="shared" si="1049"/>
        <v/>
      </c>
      <c r="BJ839" s="107" t="str">
        <f t="shared" si="1074"/>
        <v/>
      </c>
      <c r="BK839" s="107" t="str">
        <f>IF(C839="","",'رصد درجات'!AZ839)</f>
        <v/>
      </c>
      <c r="BL839" s="107" t="str">
        <f>IF(C839="","",'رصد درجات'!BF839)</f>
        <v/>
      </c>
      <c r="BM839" s="107" t="str">
        <f>IF(C839="","",'رصد درجات'!BN839)</f>
        <v/>
      </c>
      <c r="BN839" s="107" t="str">
        <f t="shared" si="1050"/>
        <v/>
      </c>
      <c r="BO839" s="107" t="str">
        <f t="shared" si="1051"/>
        <v/>
      </c>
      <c r="BP839" s="107" t="str">
        <f t="shared" si="1052"/>
        <v/>
      </c>
      <c r="BQ839" s="107" t="str">
        <f t="shared" si="1053"/>
        <v/>
      </c>
      <c r="BR839" s="108" t="str">
        <f t="shared" si="1075"/>
        <v/>
      </c>
      <c r="BS839" s="107" t="str">
        <f>IF(C839="","",'رصد درجات'!AD839)</f>
        <v/>
      </c>
      <c r="BT839" s="107" t="str">
        <f>IF(C839="","",'رصد درجات'!AR839)</f>
        <v/>
      </c>
      <c r="BU839" s="107" t="str">
        <f t="shared" si="1054"/>
        <v/>
      </c>
      <c r="BV839" s="107" t="str">
        <f t="shared" si="1076"/>
        <v/>
      </c>
      <c r="BW839" s="107" t="str">
        <f>IF(C839="","",'رصد درجات'!BA839)</f>
        <v/>
      </c>
      <c r="BX839" s="107" t="str">
        <f>IF(C839="","",'رصد درجات'!BO839)</f>
        <v/>
      </c>
      <c r="BY839" s="107" t="str">
        <f t="shared" si="1055"/>
        <v/>
      </c>
      <c r="BZ839" s="107" t="str">
        <f t="shared" si="1077"/>
        <v/>
      </c>
      <c r="CA839" s="107" t="str">
        <f t="shared" si="1056"/>
        <v/>
      </c>
      <c r="CB839" s="108" t="str">
        <f t="shared" si="1078"/>
        <v/>
      </c>
      <c r="CC839" s="107" t="str">
        <f>IF(C839="","",'رصد درجات'!AE839)</f>
        <v/>
      </c>
      <c r="CD839" s="107" t="str">
        <f>IF(C839="","",'رصد درجات'!AJ839)</f>
        <v/>
      </c>
      <c r="CE839" s="107" t="str">
        <f>IF(C839="","",'رصد درجات'!AS839)</f>
        <v/>
      </c>
      <c r="CF839" s="107" t="str">
        <f t="shared" si="1057"/>
        <v/>
      </c>
      <c r="CG839" s="107" t="str">
        <f t="shared" si="1079"/>
        <v/>
      </c>
      <c r="CH839" s="107" t="str">
        <f>IF(C839="","",'رصد درجات'!BB839)</f>
        <v/>
      </c>
      <c r="CI839" s="107" t="str">
        <f>IF(C839="","",'رصد درجات'!BF839)</f>
        <v/>
      </c>
      <c r="CJ839" s="107" t="str">
        <f>IF(C839="","",'رصد درجات'!BP839)</f>
        <v/>
      </c>
      <c r="CK839" s="107" t="str">
        <f t="shared" si="1058"/>
        <v/>
      </c>
      <c r="CL839" s="107" t="str">
        <f t="shared" si="1059"/>
        <v/>
      </c>
      <c r="CM839" s="107" t="str">
        <f t="shared" si="1060"/>
        <v/>
      </c>
      <c r="CN839" s="107" t="str">
        <f t="shared" si="1080"/>
        <v/>
      </c>
      <c r="CO839" s="108" t="str">
        <f t="shared" si="1081"/>
        <v/>
      </c>
      <c r="CP839" s="110" t="str">
        <f>IF(C839="","",'رصد درجات'!AF839)</f>
        <v/>
      </c>
      <c r="CQ839" s="103" t="str">
        <f t="shared" si="1082"/>
        <v/>
      </c>
      <c r="CR839" s="110" t="str">
        <f>IF(C839="","",'رصد درجات'!BC839)</f>
        <v/>
      </c>
      <c r="CS839" s="110" t="str">
        <f t="shared" si="1083"/>
        <v/>
      </c>
      <c r="CT839" s="110" t="str">
        <f t="shared" si="1084"/>
        <v/>
      </c>
      <c r="CU839" s="103" t="str">
        <f t="shared" si="1085"/>
        <v/>
      </c>
      <c r="CV839" s="107" t="str">
        <f>IF(C839="","",'رصد درجات'!AG839)</f>
        <v/>
      </c>
      <c r="CW839" s="107" t="str">
        <f t="shared" si="1086"/>
        <v/>
      </c>
      <c r="CX839" s="107" t="str">
        <f>IF(C839="","",'رصد درجات'!BD839)</f>
        <v/>
      </c>
      <c r="CY839" s="110" t="str">
        <f t="shared" si="1087"/>
        <v/>
      </c>
      <c r="CZ839" s="110" t="str">
        <f t="shared" si="1088"/>
        <v/>
      </c>
      <c r="DA839" s="103" t="str">
        <f t="shared" si="1089"/>
        <v/>
      </c>
      <c r="DB839" s="111" t="str">
        <f t="shared" si="1090"/>
        <v/>
      </c>
      <c r="DC839" s="112" t="str">
        <f t="shared" si="1091"/>
        <v/>
      </c>
      <c r="DD839" s="111" t="str">
        <f t="shared" si="1092"/>
        <v/>
      </c>
      <c r="DE839" s="112" t="str">
        <f t="shared" si="1093"/>
        <v/>
      </c>
      <c r="DF839" s="107" t="str">
        <f>IF(C839="","",'رصد درجات'!AH839)</f>
        <v/>
      </c>
      <c r="DG839" s="107" t="str">
        <f>IF(C839="","",'رصد درجات'!AT839)</f>
        <v/>
      </c>
      <c r="DH839" s="107" t="str">
        <f t="shared" si="1094"/>
        <v/>
      </c>
      <c r="DI839" s="107" t="str">
        <f t="shared" si="1095"/>
        <v/>
      </c>
      <c r="DJ839" s="107" t="str">
        <f>IF(C839="","",'رصد درجات'!BE839)</f>
        <v/>
      </c>
      <c r="DK839" s="107" t="str">
        <f>IF(C839="","",'رصد درجات'!BQ839)</f>
        <v/>
      </c>
      <c r="DL839" s="107" t="str">
        <f t="shared" si="1096"/>
        <v/>
      </c>
      <c r="DM839" s="107" t="str">
        <f t="shared" si="1097"/>
        <v/>
      </c>
      <c r="DN839" s="107" t="str">
        <f t="shared" si="1098"/>
        <v/>
      </c>
      <c r="DO839" s="108" t="str">
        <f t="shared" si="1099"/>
        <v/>
      </c>
      <c r="DP839" s="81" t="str">
        <f t="shared" si="1100"/>
        <v/>
      </c>
      <c r="DQ839" s="113" t="str">
        <f t="shared" si="1101"/>
        <v/>
      </c>
      <c r="DR839" s="9">
        <f t="shared" si="1102"/>
        <v>0</v>
      </c>
      <c r="DS839" s="114" t="str">
        <f t="shared" si="1103"/>
        <v/>
      </c>
      <c r="DT839" s="115" t="str">
        <f t="shared" si="1104"/>
        <v/>
      </c>
      <c r="DU839" s="115" t="str">
        <f t="shared" si="1105"/>
        <v/>
      </c>
      <c r="DV839" s="115" t="str">
        <f t="shared" si="1106"/>
        <v/>
      </c>
      <c r="DW839" s="115" t="str">
        <f t="shared" si="1107"/>
        <v/>
      </c>
      <c r="DX839" s="115" t="str">
        <f t="shared" si="1108"/>
        <v/>
      </c>
      <c r="DY839" s="115" t="str">
        <f t="shared" si="1109"/>
        <v/>
      </c>
      <c r="DZ839" s="115" t="str">
        <f t="shared" si="1110"/>
        <v/>
      </c>
      <c r="EA839" s="253"/>
      <c r="EB839" s="253"/>
      <c r="EC839" s="253"/>
      <c r="ED839" s="253"/>
      <c r="EE839" s="253"/>
      <c r="EF839" s="253"/>
      <c r="EG839" s="253"/>
      <c r="EH839" s="253"/>
      <c r="EI839" s="253"/>
      <c r="EJ839" s="253"/>
      <c r="EK839" s="259"/>
      <c r="EL839" s="261" t="str">
        <f t="shared" si="1111"/>
        <v/>
      </c>
      <c r="EM839" s="9"/>
      <c r="EN839" s="9"/>
      <c r="EO839" s="81"/>
      <c r="EP839" s="82"/>
      <c r="EQ839" s="9"/>
      <c r="ER839" s="9"/>
      <c r="ES839" s="10"/>
    </row>
    <row r="840" spans="1:149" s="11" customFormat="1" ht="27" customHeight="1" thickBot="1">
      <c r="A840" s="88" t="str">
        <f>IF('رصد درجات'!A840="","",'رصد درجات'!A840)</f>
        <v/>
      </c>
      <c r="B840" s="88" t="str">
        <f>IF('رصد درجات'!B840="","",'رصد درجات'!B840)</f>
        <v/>
      </c>
      <c r="C840" s="88" t="str">
        <f>IF('رصد درجات'!C840="","",'رصد درجات'!C840)</f>
        <v/>
      </c>
      <c r="D840" s="104" t="str">
        <f>IF('رصد درجات'!D840="","",'رصد درجات'!D840)</f>
        <v/>
      </c>
      <c r="E840" s="88" t="str">
        <f>IF('رصد درجات'!E840="","",'رصد درجات'!E840)</f>
        <v/>
      </c>
      <c r="F840" s="88" t="str">
        <f>IF('رصد درجات'!F840="","",'رصد درجات'!F840)</f>
        <v/>
      </c>
      <c r="G840" s="88" t="str">
        <f>IF('رصد درجات'!G840="","",'رصد درجات'!G840)</f>
        <v/>
      </c>
      <c r="H840" s="88" t="str">
        <f>IF('رصد درجات'!H840="","",'رصد درجات'!H840)</f>
        <v/>
      </c>
      <c r="I840" s="88" t="str">
        <f>IF('رصد درجات'!I840="","",'رصد درجات'!I840)</f>
        <v/>
      </c>
      <c r="J840" s="88" t="str">
        <f>IF('رصد درجات'!J840="","",'رصد درجات'!J840)</f>
        <v/>
      </c>
      <c r="K840" s="88" t="str">
        <f>IF('رصد درجات'!K840="","",'رصد درجات'!K840)</f>
        <v/>
      </c>
      <c r="L840" s="88" t="str">
        <f>IF('رصد درجات'!L840="","",'رصد درجات'!L840)</f>
        <v/>
      </c>
      <c r="M840" s="105" t="str">
        <f>IF('رصد درجات'!M840="","",'رصد درجات'!M840)</f>
        <v/>
      </c>
      <c r="N840" s="105" t="str">
        <f>IF('رصد درجات'!N840="","",'رصد درجات'!N840)</f>
        <v/>
      </c>
      <c r="O840" s="88" t="str">
        <f>IF(C840="","",'رصد درجات'!Y840)</f>
        <v/>
      </c>
      <c r="P840" s="88" t="str">
        <f>IF(C840="","",'رصد درجات'!AL840)</f>
        <v/>
      </c>
      <c r="Q840" s="88" t="str">
        <f t="shared" si="1061"/>
        <v/>
      </c>
      <c r="R840" s="103" t="str">
        <f t="shared" si="1062"/>
        <v/>
      </c>
      <c r="S840" s="88" t="str">
        <f>IF(C840="","",'رصد درجات'!AV840)</f>
        <v/>
      </c>
      <c r="T840" s="88" t="str">
        <f>IF(C840="","",'رصد درجات'!BI840)</f>
        <v/>
      </c>
      <c r="U840" s="88" t="str">
        <f t="shared" si="1063"/>
        <v/>
      </c>
      <c r="V840" s="88" t="str">
        <f t="shared" si="1064"/>
        <v/>
      </c>
      <c r="W840" s="88" t="str">
        <f t="shared" si="1065"/>
        <v/>
      </c>
      <c r="X840" s="106" t="str">
        <f t="shared" si="1066"/>
        <v/>
      </c>
      <c r="Y840" s="107" t="str">
        <f>IF(C840="","",'رصد درجات'!Z840)</f>
        <v/>
      </c>
      <c r="Z840" s="107" t="str">
        <f>IF(C840="","",'رصد درجات'!AM840)</f>
        <v/>
      </c>
      <c r="AA840" s="107" t="str">
        <f t="shared" si="1037"/>
        <v/>
      </c>
      <c r="AB840" s="107" t="str">
        <f t="shared" si="1067"/>
        <v/>
      </c>
      <c r="AC840" s="107" t="str">
        <f>IF(C840="","",'رصد درجات'!AV840)</f>
        <v/>
      </c>
      <c r="AD840" s="107" t="str">
        <f>IF(C840="","",'رصد درجات'!BI840)</f>
        <v/>
      </c>
      <c r="AE840" s="107" t="str">
        <f t="shared" si="1038"/>
        <v/>
      </c>
      <c r="AF840" s="107" t="str">
        <f t="shared" si="1039"/>
        <v/>
      </c>
      <c r="AG840" s="107" t="str">
        <f t="shared" si="1068"/>
        <v/>
      </c>
      <c r="AH840" s="108" t="str">
        <f t="shared" si="1069"/>
        <v/>
      </c>
      <c r="AI840" s="107" t="str">
        <f>IF(C840="","",'رصد درجات'!AA840)</f>
        <v/>
      </c>
      <c r="AJ840" s="107" t="str">
        <f>IF(C840="","",'رصد درجات'!AN840)</f>
        <v/>
      </c>
      <c r="AK840" s="107" t="str">
        <f t="shared" si="1040"/>
        <v/>
      </c>
      <c r="AL840" s="109" t="str">
        <f t="shared" si="1070"/>
        <v/>
      </c>
      <c r="AM840" s="107" t="str">
        <f>IF(C840="","",'رصد درجات'!AX840)</f>
        <v/>
      </c>
      <c r="AN840" s="107" t="str">
        <f>IF(C840="","",'رصد درجات'!BK840)</f>
        <v/>
      </c>
      <c r="AO840" s="107" t="str">
        <f t="shared" si="1041"/>
        <v/>
      </c>
      <c r="AP840" s="107" t="str">
        <f t="shared" si="1042"/>
        <v/>
      </c>
      <c r="AQ840" s="107" t="str">
        <f t="shared" si="1043"/>
        <v/>
      </c>
      <c r="AR840" s="108" t="str">
        <f t="shared" si="1071"/>
        <v/>
      </c>
      <c r="AS840" s="107" t="str">
        <f>IF(C840="","",'رصد درجات'!AB840)</f>
        <v/>
      </c>
      <c r="AT840" s="107" t="str">
        <f>IF(C840="","",'رصد درجات'!AO840)</f>
        <v/>
      </c>
      <c r="AU840" s="107" t="str">
        <f>IF(C840="","",'رصد درجات'!AP840)</f>
        <v/>
      </c>
      <c r="AV840" s="107" t="str">
        <f t="shared" si="1044"/>
        <v/>
      </c>
      <c r="AW840" s="107" t="str">
        <f t="shared" si="1072"/>
        <v/>
      </c>
      <c r="AX840" s="107" t="str">
        <f>IF(C840="","",'رصد درجات'!AY840)</f>
        <v/>
      </c>
      <c r="AY840" s="107" t="str">
        <f>IF(C840="","",'رصد درجات'!BL840)</f>
        <v/>
      </c>
      <c r="AZ840" s="107" t="str">
        <f>IF(C840="","",'رصد درجات'!BM840)</f>
        <v/>
      </c>
      <c r="BA840" s="107" t="str">
        <f t="shared" si="1045"/>
        <v/>
      </c>
      <c r="BB840" s="107" t="str">
        <f t="shared" si="1046"/>
        <v/>
      </c>
      <c r="BC840" s="107" t="str">
        <f t="shared" si="1047"/>
        <v/>
      </c>
      <c r="BD840" s="107" t="str">
        <f t="shared" si="1048"/>
        <v/>
      </c>
      <c r="BE840" s="108" t="str">
        <f t="shared" si="1073"/>
        <v/>
      </c>
      <c r="BF840" s="107" t="str">
        <f>IF(C840="","",'رصد درجات'!AC840)</f>
        <v/>
      </c>
      <c r="BG840" s="107" t="str">
        <f>IF(C840="","",'رصد درجات'!AI840)</f>
        <v/>
      </c>
      <c r="BH840" s="107" t="str">
        <f>IF(C840="","",'رصد درجات'!AQ840)</f>
        <v/>
      </c>
      <c r="BI840" s="107" t="str">
        <f t="shared" si="1049"/>
        <v/>
      </c>
      <c r="BJ840" s="107" t="str">
        <f t="shared" si="1074"/>
        <v/>
      </c>
      <c r="BK840" s="107" t="str">
        <f>IF(C840="","",'رصد درجات'!AZ840)</f>
        <v/>
      </c>
      <c r="BL840" s="107" t="str">
        <f>IF(C840="","",'رصد درجات'!BF840)</f>
        <v/>
      </c>
      <c r="BM840" s="107" t="str">
        <f>IF(C840="","",'رصد درجات'!BN840)</f>
        <v/>
      </c>
      <c r="BN840" s="107" t="str">
        <f t="shared" si="1050"/>
        <v/>
      </c>
      <c r="BO840" s="107" t="str">
        <f t="shared" si="1051"/>
        <v/>
      </c>
      <c r="BP840" s="107" t="str">
        <f t="shared" si="1052"/>
        <v/>
      </c>
      <c r="BQ840" s="107" t="str">
        <f t="shared" si="1053"/>
        <v/>
      </c>
      <c r="BR840" s="108" t="str">
        <f t="shared" si="1075"/>
        <v/>
      </c>
      <c r="BS840" s="107" t="str">
        <f>IF(C840="","",'رصد درجات'!AD840)</f>
        <v/>
      </c>
      <c r="BT840" s="107" t="str">
        <f>IF(C840="","",'رصد درجات'!AR840)</f>
        <v/>
      </c>
      <c r="BU840" s="107" t="str">
        <f t="shared" si="1054"/>
        <v/>
      </c>
      <c r="BV840" s="107" t="str">
        <f t="shared" si="1076"/>
        <v/>
      </c>
      <c r="BW840" s="107" t="str">
        <f>IF(C840="","",'رصد درجات'!BA840)</f>
        <v/>
      </c>
      <c r="BX840" s="107" t="str">
        <f>IF(C840="","",'رصد درجات'!BO840)</f>
        <v/>
      </c>
      <c r="BY840" s="107" t="str">
        <f t="shared" si="1055"/>
        <v/>
      </c>
      <c r="BZ840" s="107" t="str">
        <f t="shared" si="1077"/>
        <v/>
      </c>
      <c r="CA840" s="107" t="str">
        <f t="shared" si="1056"/>
        <v/>
      </c>
      <c r="CB840" s="108" t="str">
        <f t="shared" si="1078"/>
        <v/>
      </c>
      <c r="CC840" s="107" t="str">
        <f>IF(C840="","",'رصد درجات'!AE840)</f>
        <v/>
      </c>
      <c r="CD840" s="107" t="str">
        <f>IF(C840="","",'رصد درجات'!AJ840)</f>
        <v/>
      </c>
      <c r="CE840" s="107" t="str">
        <f>IF(C840="","",'رصد درجات'!AS840)</f>
        <v/>
      </c>
      <c r="CF840" s="107" t="str">
        <f t="shared" si="1057"/>
        <v/>
      </c>
      <c r="CG840" s="107" t="str">
        <f t="shared" si="1079"/>
        <v/>
      </c>
      <c r="CH840" s="107" t="str">
        <f>IF(C840="","",'رصد درجات'!BB840)</f>
        <v/>
      </c>
      <c r="CI840" s="107" t="str">
        <f>IF(C840="","",'رصد درجات'!BF840)</f>
        <v/>
      </c>
      <c r="CJ840" s="107" t="str">
        <f>IF(C840="","",'رصد درجات'!BP840)</f>
        <v/>
      </c>
      <c r="CK840" s="107" t="str">
        <f t="shared" si="1058"/>
        <v/>
      </c>
      <c r="CL840" s="107" t="str">
        <f t="shared" si="1059"/>
        <v/>
      </c>
      <c r="CM840" s="107" t="str">
        <f t="shared" si="1060"/>
        <v/>
      </c>
      <c r="CN840" s="107" t="str">
        <f t="shared" si="1080"/>
        <v/>
      </c>
      <c r="CO840" s="108" t="str">
        <f t="shared" si="1081"/>
        <v/>
      </c>
      <c r="CP840" s="110" t="str">
        <f>IF(C840="","",'رصد درجات'!AF840)</f>
        <v/>
      </c>
      <c r="CQ840" s="103" t="str">
        <f t="shared" si="1082"/>
        <v/>
      </c>
      <c r="CR840" s="110" t="str">
        <f>IF(C840="","",'رصد درجات'!BC840)</f>
        <v/>
      </c>
      <c r="CS840" s="110" t="str">
        <f t="shared" si="1083"/>
        <v/>
      </c>
      <c r="CT840" s="110" t="str">
        <f t="shared" si="1084"/>
        <v/>
      </c>
      <c r="CU840" s="103" t="str">
        <f t="shared" si="1085"/>
        <v/>
      </c>
      <c r="CV840" s="107" t="str">
        <f>IF(C840="","",'رصد درجات'!AG840)</f>
        <v/>
      </c>
      <c r="CW840" s="107" t="str">
        <f t="shared" si="1086"/>
        <v/>
      </c>
      <c r="CX840" s="107" t="str">
        <f>IF(C840="","",'رصد درجات'!BD840)</f>
        <v/>
      </c>
      <c r="CY840" s="110" t="str">
        <f t="shared" si="1087"/>
        <v/>
      </c>
      <c r="CZ840" s="110" t="str">
        <f t="shared" si="1088"/>
        <v/>
      </c>
      <c r="DA840" s="103" t="str">
        <f t="shared" si="1089"/>
        <v/>
      </c>
      <c r="DB840" s="111" t="str">
        <f t="shared" si="1090"/>
        <v/>
      </c>
      <c r="DC840" s="112" t="str">
        <f t="shared" si="1091"/>
        <v/>
      </c>
      <c r="DD840" s="111" t="str">
        <f t="shared" si="1092"/>
        <v/>
      </c>
      <c r="DE840" s="112" t="str">
        <f t="shared" si="1093"/>
        <v/>
      </c>
      <c r="DF840" s="107" t="str">
        <f>IF(C840="","",'رصد درجات'!AH840)</f>
        <v/>
      </c>
      <c r="DG840" s="107" t="str">
        <f>IF(C840="","",'رصد درجات'!AT840)</f>
        <v/>
      </c>
      <c r="DH840" s="107" t="str">
        <f t="shared" si="1094"/>
        <v/>
      </c>
      <c r="DI840" s="107" t="str">
        <f t="shared" si="1095"/>
        <v/>
      </c>
      <c r="DJ840" s="107" t="str">
        <f>IF(C840="","",'رصد درجات'!BE840)</f>
        <v/>
      </c>
      <c r="DK840" s="107" t="str">
        <f>IF(C840="","",'رصد درجات'!BQ840)</f>
        <v/>
      </c>
      <c r="DL840" s="107" t="str">
        <f t="shared" si="1096"/>
        <v/>
      </c>
      <c r="DM840" s="107" t="str">
        <f t="shared" si="1097"/>
        <v/>
      </c>
      <c r="DN840" s="107" t="str">
        <f t="shared" si="1098"/>
        <v/>
      </c>
      <c r="DO840" s="108" t="str">
        <f t="shared" si="1099"/>
        <v/>
      </c>
      <c r="DP840" s="81" t="str">
        <f t="shared" si="1100"/>
        <v/>
      </c>
      <c r="DQ840" s="113" t="str">
        <f t="shared" si="1101"/>
        <v/>
      </c>
      <c r="DR840" s="9">
        <f t="shared" si="1102"/>
        <v>0</v>
      </c>
      <c r="DS840" s="114" t="str">
        <f t="shared" si="1103"/>
        <v/>
      </c>
      <c r="DT840" s="115" t="str">
        <f t="shared" si="1104"/>
        <v/>
      </c>
      <c r="DU840" s="115" t="str">
        <f t="shared" si="1105"/>
        <v/>
      </c>
      <c r="DV840" s="115" t="str">
        <f t="shared" si="1106"/>
        <v/>
      </c>
      <c r="DW840" s="115" t="str">
        <f t="shared" si="1107"/>
        <v/>
      </c>
      <c r="DX840" s="115" t="str">
        <f t="shared" si="1108"/>
        <v/>
      </c>
      <c r="DY840" s="115" t="str">
        <f t="shared" si="1109"/>
        <v/>
      </c>
      <c r="DZ840" s="115" t="str">
        <f t="shared" si="1110"/>
        <v/>
      </c>
      <c r="EA840" s="253"/>
      <c r="EB840" s="253"/>
      <c r="EC840" s="253"/>
      <c r="ED840" s="253"/>
      <c r="EE840" s="253"/>
      <c r="EF840" s="253"/>
      <c r="EG840" s="253"/>
      <c r="EH840" s="253"/>
      <c r="EI840" s="253"/>
      <c r="EJ840" s="253"/>
      <c r="EK840" s="259"/>
      <c r="EL840" s="261" t="str">
        <f t="shared" si="1111"/>
        <v/>
      </c>
      <c r="EM840" s="9"/>
      <c r="EN840" s="9"/>
      <c r="EO840" s="81"/>
      <c r="EP840" s="82"/>
      <c r="EQ840" s="9"/>
      <c r="ER840" s="9"/>
      <c r="ES840" s="10"/>
    </row>
    <row r="841" spans="1:149" s="11" customFormat="1" ht="27" customHeight="1" thickBot="1">
      <c r="A841" s="88" t="str">
        <f>IF('رصد درجات'!A841="","",'رصد درجات'!A841)</f>
        <v/>
      </c>
      <c r="B841" s="88" t="str">
        <f>IF('رصد درجات'!B841="","",'رصد درجات'!B841)</f>
        <v/>
      </c>
      <c r="C841" s="88" t="str">
        <f>IF('رصد درجات'!C841="","",'رصد درجات'!C841)</f>
        <v/>
      </c>
      <c r="D841" s="104" t="str">
        <f>IF('رصد درجات'!D841="","",'رصد درجات'!D841)</f>
        <v/>
      </c>
      <c r="E841" s="88" t="str">
        <f>IF('رصد درجات'!E841="","",'رصد درجات'!E841)</f>
        <v/>
      </c>
      <c r="F841" s="88" t="str">
        <f>IF('رصد درجات'!F841="","",'رصد درجات'!F841)</f>
        <v/>
      </c>
      <c r="G841" s="88" t="str">
        <f>IF('رصد درجات'!G841="","",'رصد درجات'!G841)</f>
        <v/>
      </c>
      <c r="H841" s="88" t="str">
        <f>IF('رصد درجات'!H841="","",'رصد درجات'!H841)</f>
        <v/>
      </c>
      <c r="I841" s="88" t="str">
        <f>IF('رصد درجات'!I841="","",'رصد درجات'!I841)</f>
        <v/>
      </c>
      <c r="J841" s="88" t="str">
        <f>IF('رصد درجات'!J841="","",'رصد درجات'!J841)</f>
        <v/>
      </c>
      <c r="K841" s="88" t="str">
        <f>IF('رصد درجات'!K841="","",'رصد درجات'!K841)</f>
        <v/>
      </c>
      <c r="L841" s="88" t="str">
        <f>IF('رصد درجات'!L841="","",'رصد درجات'!L841)</f>
        <v/>
      </c>
      <c r="M841" s="105" t="str">
        <f>IF('رصد درجات'!M841="","",'رصد درجات'!M841)</f>
        <v/>
      </c>
      <c r="N841" s="105" t="str">
        <f>IF('رصد درجات'!N841="","",'رصد درجات'!N841)</f>
        <v/>
      </c>
      <c r="O841" s="88" t="str">
        <f>IF(C841="","",'رصد درجات'!Y841)</f>
        <v/>
      </c>
      <c r="P841" s="88" t="str">
        <f>IF(C841="","",'رصد درجات'!AL841)</f>
        <v/>
      </c>
      <c r="Q841" s="88" t="str">
        <f t="shared" si="1061"/>
        <v/>
      </c>
      <c r="R841" s="103" t="str">
        <f t="shared" si="1062"/>
        <v/>
      </c>
      <c r="S841" s="88" t="str">
        <f>IF(C841="","",'رصد درجات'!AV841)</f>
        <v/>
      </c>
      <c r="T841" s="88" t="str">
        <f>IF(C841="","",'رصد درجات'!BI841)</f>
        <v/>
      </c>
      <c r="U841" s="88" t="str">
        <f t="shared" si="1063"/>
        <v/>
      </c>
      <c r="V841" s="88" t="str">
        <f t="shared" si="1064"/>
        <v/>
      </c>
      <c r="W841" s="88" t="str">
        <f t="shared" si="1065"/>
        <v/>
      </c>
      <c r="X841" s="106" t="str">
        <f t="shared" si="1066"/>
        <v/>
      </c>
      <c r="Y841" s="107" t="str">
        <f>IF(C841="","",'رصد درجات'!Z841)</f>
        <v/>
      </c>
      <c r="Z841" s="107" t="str">
        <f>IF(C841="","",'رصد درجات'!AM841)</f>
        <v/>
      </c>
      <c r="AA841" s="107" t="str">
        <f t="shared" si="1037"/>
        <v/>
      </c>
      <c r="AB841" s="107" t="str">
        <f t="shared" si="1067"/>
        <v/>
      </c>
      <c r="AC841" s="107" t="str">
        <f>IF(C841="","",'رصد درجات'!AV841)</f>
        <v/>
      </c>
      <c r="AD841" s="107" t="str">
        <f>IF(C841="","",'رصد درجات'!BI841)</f>
        <v/>
      </c>
      <c r="AE841" s="107" t="str">
        <f t="shared" si="1038"/>
        <v/>
      </c>
      <c r="AF841" s="107" t="str">
        <f t="shared" si="1039"/>
        <v/>
      </c>
      <c r="AG841" s="107" t="str">
        <f t="shared" si="1068"/>
        <v/>
      </c>
      <c r="AH841" s="108" t="str">
        <f t="shared" si="1069"/>
        <v/>
      </c>
      <c r="AI841" s="107" t="str">
        <f>IF(C841="","",'رصد درجات'!AA841)</f>
        <v/>
      </c>
      <c r="AJ841" s="107" t="str">
        <f>IF(C841="","",'رصد درجات'!AN841)</f>
        <v/>
      </c>
      <c r="AK841" s="107" t="str">
        <f t="shared" si="1040"/>
        <v/>
      </c>
      <c r="AL841" s="109" t="str">
        <f t="shared" si="1070"/>
        <v/>
      </c>
      <c r="AM841" s="107" t="str">
        <f>IF(C841="","",'رصد درجات'!AX841)</f>
        <v/>
      </c>
      <c r="AN841" s="107" t="str">
        <f>IF(C841="","",'رصد درجات'!BK841)</f>
        <v/>
      </c>
      <c r="AO841" s="107" t="str">
        <f t="shared" si="1041"/>
        <v/>
      </c>
      <c r="AP841" s="107" t="str">
        <f t="shared" si="1042"/>
        <v/>
      </c>
      <c r="AQ841" s="107" t="str">
        <f t="shared" si="1043"/>
        <v/>
      </c>
      <c r="AR841" s="108" t="str">
        <f t="shared" si="1071"/>
        <v/>
      </c>
      <c r="AS841" s="107" t="str">
        <f>IF(C841="","",'رصد درجات'!AB841)</f>
        <v/>
      </c>
      <c r="AT841" s="107" t="str">
        <f>IF(C841="","",'رصد درجات'!AO841)</f>
        <v/>
      </c>
      <c r="AU841" s="107" t="str">
        <f>IF(C841="","",'رصد درجات'!AP841)</f>
        <v/>
      </c>
      <c r="AV841" s="107" t="str">
        <f t="shared" si="1044"/>
        <v/>
      </c>
      <c r="AW841" s="107" t="str">
        <f t="shared" si="1072"/>
        <v/>
      </c>
      <c r="AX841" s="107" t="str">
        <f>IF(C841="","",'رصد درجات'!AY841)</f>
        <v/>
      </c>
      <c r="AY841" s="107" t="str">
        <f>IF(C841="","",'رصد درجات'!BL841)</f>
        <v/>
      </c>
      <c r="AZ841" s="107" t="str">
        <f>IF(C841="","",'رصد درجات'!BM841)</f>
        <v/>
      </c>
      <c r="BA841" s="107" t="str">
        <f t="shared" si="1045"/>
        <v/>
      </c>
      <c r="BB841" s="107" t="str">
        <f t="shared" si="1046"/>
        <v/>
      </c>
      <c r="BC841" s="107" t="str">
        <f t="shared" si="1047"/>
        <v/>
      </c>
      <c r="BD841" s="107" t="str">
        <f t="shared" si="1048"/>
        <v/>
      </c>
      <c r="BE841" s="108" t="str">
        <f t="shared" si="1073"/>
        <v/>
      </c>
      <c r="BF841" s="107" t="str">
        <f>IF(C841="","",'رصد درجات'!AC841)</f>
        <v/>
      </c>
      <c r="BG841" s="107" t="str">
        <f>IF(C841="","",'رصد درجات'!AI841)</f>
        <v/>
      </c>
      <c r="BH841" s="107" t="str">
        <f>IF(C841="","",'رصد درجات'!AQ841)</f>
        <v/>
      </c>
      <c r="BI841" s="107" t="str">
        <f t="shared" si="1049"/>
        <v/>
      </c>
      <c r="BJ841" s="107" t="str">
        <f t="shared" si="1074"/>
        <v/>
      </c>
      <c r="BK841" s="107" t="str">
        <f>IF(C841="","",'رصد درجات'!AZ841)</f>
        <v/>
      </c>
      <c r="BL841" s="107" t="str">
        <f>IF(C841="","",'رصد درجات'!BF841)</f>
        <v/>
      </c>
      <c r="BM841" s="107" t="str">
        <f>IF(C841="","",'رصد درجات'!BN841)</f>
        <v/>
      </c>
      <c r="BN841" s="107" t="str">
        <f t="shared" si="1050"/>
        <v/>
      </c>
      <c r="BO841" s="107" t="str">
        <f t="shared" si="1051"/>
        <v/>
      </c>
      <c r="BP841" s="107" t="str">
        <f t="shared" si="1052"/>
        <v/>
      </c>
      <c r="BQ841" s="107" t="str">
        <f t="shared" si="1053"/>
        <v/>
      </c>
      <c r="BR841" s="108" t="str">
        <f t="shared" si="1075"/>
        <v/>
      </c>
      <c r="BS841" s="107" t="str">
        <f>IF(C841="","",'رصد درجات'!AD841)</f>
        <v/>
      </c>
      <c r="BT841" s="107" t="str">
        <f>IF(C841="","",'رصد درجات'!AR841)</f>
        <v/>
      </c>
      <c r="BU841" s="107" t="str">
        <f t="shared" si="1054"/>
        <v/>
      </c>
      <c r="BV841" s="107" t="str">
        <f t="shared" si="1076"/>
        <v/>
      </c>
      <c r="BW841" s="107" t="str">
        <f>IF(C841="","",'رصد درجات'!BA841)</f>
        <v/>
      </c>
      <c r="BX841" s="107" t="str">
        <f>IF(C841="","",'رصد درجات'!BO841)</f>
        <v/>
      </c>
      <c r="BY841" s="107" t="str">
        <f t="shared" si="1055"/>
        <v/>
      </c>
      <c r="BZ841" s="107" t="str">
        <f t="shared" si="1077"/>
        <v/>
      </c>
      <c r="CA841" s="107" t="str">
        <f t="shared" si="1056"/>
        <v/>
      </c>
      <c r="CB841" s="108" t="str">
        <f t="shared" si="1078"/>
        <v/>
      </c>
      <c r="CC841" s="107" t="str">
        <f>IF(C841="","",'رصد درجات'!AE841)</f>
        <v/>
      </c>
      <c r="CD841" s="107" t="str">
        <f>IF(C841="","",'رصد درجات'!AJ841)</f>
        <v/>
      </c>
      <c r="CE841" s="107" t="str">
        <f>IF(C841="","",'رصد درجات'!AS841)</f>
        <v/>
      </c>
      <c r="CF841" s="107" t="str">
        <f t="shared" si="1057"/>
        <v/>
      </c>
      <c r="CG841" s="107" t="str">
        <f t="shared" si="1079"/>
        <v/>
      </c>
      <c r="CH841" s="107" t="str">
        <f>IF(C841="","",'رصد درجات'!BB841)</f>
        <v/>
      </c>
      <c r="CI841" s="107" t="str">
        <f>IF(C841="","",'رصد درجات'!BF841)</f>
        <v/>
      </c>
      <c r="CJ841" s="107" t="str">
        <f>IF(C841="","",'رصد درجات'!BP841)</f>
        <v/>
      </c>
      <c r="CK841" s="107" t="str">
        <f t="shared" si="1058"/>
        <v/>
      </c>
      <c r="CL841" s="107" t="str">
        <f t="shared" si="1059"/>
        <v/>
      </c>
      <c r="CM841" s="107" t="str">
        <f t="shared" si="1060"/>
        <v/>
      </c>
      <c r="CN841" s="107" t="str">
        <f t="shared" si="1080"/>
        <v/>
      </c>
      <c r="CO841" s="108" t="str">
        <f t="shared" si="1081"/>
        <v/>
      </c>
      <c r="CP841" s="110" t="str">
        <f>IF(C841="","",'رصد درجات'!AF841)</f>
        <v/>
      </c>
      <c r="CQ841" s="103" t="str">
        <f t="shared" si="1082"/>
        <v/>
      </c>
      <c r="CR841" s="110" t="str">
        <f>IF(C841="","",'رصد درجات'!BC841)</f>
        <v/>
      </c>
      <c r="CS841" s="110" t="str">
        <f t="shared" si="1083"/>
        <v/>
      </c>
      <c r="CT841" s="110" t="str">
        <f t="shared" si="1084"/>
        <v/>
      </c>
      <c r="CU841" s="103" t="str">
        <f t="shared" si="1085"/>
        <v/>
      </c>
      <c r="CV841" s="107" t="str">
        <f>IF(C841="","",'رصد درجات'!AG841)</f>
        <v/>
      </c>
      <c r="CW841" s="107" t="str">
        <f t="shared" si="1086"/>
        <v/>
      </c>
      <c r="CX841" s="107" t="str">
        <f>IF(C841="","",'رصد درجات'!BD841)</f>
        <v/>
      </c>
      <c r="CY841" s="110" t="str">
        <f t="shared" si="1087"/>
        <v/>
      </c>
      <c r="CZ841" s="110" t="str">
        <f t="shared" si="1088"/>
        <v/>
      </c>
      <c r="DA841" s="103" t="str">
        <f t="shared" si="1089"/>
        <v/>
      </c>
      <c r="DB841" s="111" t="str">
        <f t="shared" si="1090"/>
        <v/>
      </c>
      <c r="DC841" s="112" t="str">
        <f t="shared" si="1091"/>
        <v/>
      </c>
      <c r="DD841" s="111" t="str">
        <f t="shared" si="1092"/>
        <v/>
      </c>
      <c r="DE841" s="112" t="str">
        <f t="shared" si="1093"/>
        <v/>
      </c>
      <c r="DF841" s="107" t="str">
        <f>IF(C841="","",'رصد درجات'!AH841)</f>
        <v/>
      </c>
      <c r="DG841" s="107" t="str">
        <f>IF(C841="","",'رصد درجات'!AT841)</f>
        <v/>
      </c>
      <c r="DH841" s="107" t="str">
        <f t="shared" si="1094"/>
        <v/>
      </c>
      <c r="DI841" s="107" t="str">
        <f t="shared" si="1095"/>
        <v/>
      </c>
      <c r="DJ841" s="107" t="str">
        <f>IF(C841="","",'رصد درجات'!BE841)</f>
        <v/>
      </c>
      <c r="DK841" s="107" t="str">
        <f>IF(C841="","",'رصد درجات'!BQ841)</f>
        <v/>
      </c>
      <c r="DL841" s="107" t="str">
        <f t="shared" si="1096"/>
        <v/>
      </c>
      <c r="DM841" s="107" t="str">
        <f t="shared" si="1097"/>
        <v/>
      </c>
      <c r="DN841" s="107" t="str">
        <f t="shared" si="1098"/>
        <v/>
      </c>
      <c r="DO841" s="108" t="str">
        <f t="shared" si="1099"/>
        <v/>
      </c>
      <c r="DP841" s="81" t="str">
        <f t="shared" si="1100"/>
        <v/>
      </c>
      <c r="DQ841" s="113" t="str">
        <f t="shared" si="1101"/>
        <v/>
      </c>
      <c r="DR841" s="9">
        <f t="shared" si="1102"/>
        <v>0</v>
      </c>
      <c r="DS841" s="114" t="str">
        <f t="shared" si="1103"/>
        <v/>
      </c>
      <c r="DT841" s="115" t="str">
        <f t="shared" si="1104"/>
        <v/>
      </c>
      <c r="DU841" s="115" t="str">
        <f t="shared" si="1105"/>
        <v/>
      </c>
      <c r="DV841" s="115" t="str">
        <f t="shared" si="1106"/>
        <v/>
      </c>
      <c r="DW841" s="115" t="str">
        <f t="shared" si="1107"/>
        <v/>
      </c>
      <c r="DX841" s="115" t="str">
        <f t="shared" si="1108"/>
        <v/>
      </c>
      <c r="DY841" s="115" t="str">
        <f t="shared" si="1109"/>
        <v/>
      </c>
      <c r="DZ841" s="115" t="str">
        <f t="shared" si="1110"/>
        <v/>
      </c>
      <c r="EA841" s="253"/>
      <c r="EB841" s="253"/>
      <c r="EC841" s="253"/>
      <c r="ED841" s="253"/>
      <c r="EE841" s="253"/>
      <c r="EF841" s="253"/>
      <c r="EG841" s="253"/>
      <c r="EH841" s="253"/>
      <c r="EI841" s="253"/>
      <c r="EJ841" s="253"/>
      <c r="EK841" s="259"/>
      <c r="EL841" s="261" t="str">
        <f t="shared" si="1111"/>
        <v/>
      </c>
      <c r="EM841" s="9"/>
      <c r="EN841" s="9"/>
      <c r="EO841" s="81"/>
      <c r="EP841" s="82"/>
      <c r="EQ841" s="9"/>
      <c r="ER841" s="9"/>
      <c r="ES841" s="10"/>
    </row>
    <row r="842" spans="1:149" s="11" customFormat="1" ht="27" customHeight="1" thickBot="1">
      <c r="A842" s="88" t="str">
        <f>IF('رصد درجات'!A842="","",'رصد درجات'!A842)</f>
        <v/>
      </c>
      <c r="B842" s="88" t="str">
        <f>IF('رصد درجات'!B842="","",'رصد درجات'!B842)</f>
        <v/>
      </c>
      <c r="C842" s="88" t="str">
        <f>IF('رصد درجات'!C842="","",'رصد درجات'!C842)</f>
        <v/>
      </c>
      <c r="D842" s="104" t="str">
        <f>IF('رصد درجات'!D842="","",'رصد درجات'!D842)</f>
        <v/>
      </c>
      <c r="E842" s="88" t="str">
        <f>IF('رصد درجات'!E842="","",'رصد درجات'!E842)</f>
        <v/>
      </c>
      <c r="F842" s="88" t="str">
        <f>IF('رصد درجات'!F842="","",'رصد درجات'!F842)</f>
        <v/>
      </c>
      <c r="G842" s="88" t="str">
        <f>IF('رصد درجات'!G842="","",'رصد درجات'!G842)</f>
        <v/>
      </c>
      <c r="H842" s="88" t="str">
        <f>IF('رصد درجات'!H842="","",'رصد درجات'!H842)</f>
        <v/>
      </c>
      <c r="I842" s="88" t="str">
        <f>IF('رصد درجات'!I842="","",'رصد درجات'!I842)</f>
        <v/>
      </c>
      <c r="J842" s="88" t="str">
        <f>IF('رصد درجات'!J842="","",'رصد درجات'!J842)</f>
        <v/>
      </c>
      <c r="K842" s="88" t="str">
        <f>IF('رصد درجات'!K842="","",'رصد درجات'!K842)</f>
        <v/>
      </c>
      <c r="L842" s="88" t="str">
        <f>IF('رصد درجات'!L842="","",'رصد درجات'!L842)</f>
        <v/>
      </c>
      <c r="M842" s="105" t="str">
        <f>IF('رصد درجات'!M842="","",'رصد درجات'!M842)</f>
        <v/>
      </c>
      <c r="N842" s="105" t="str">
        <f>IF('رصد درجات'!N842="","",'رصد درجات'!N842)</f>
        <v/>
      </c>
      <c r="O842" s="88" t="str">
        <f>IF(C842="","",'رصد درجات'!Y842)</f>
        <v/>
      </c>
      <c r="P842" s="88" t="str">
        <f>IF(C842="","",'رصد درجات'!AL842)</f>
        <v/>
      </c>
      <c r="Q842" s="88" t="str">
        <f t="shared" si="1061"/>
        <v/>
      </c>
      <c r="R842" s="103" t="str">
        <f t="shared" si="1062"/>
        <v/>
      </c>
      <c r="S842" s="88" t="str">
        <f>IF(C842="","",'رصد درجات'!AV842)</f>
        <v/>
      </c>
      <c r="T842" s="88" t="str">
        <f>IF(C842="","",'رصد درجات'!BI842)</f>
        <v/>
      </c>
      <c r="U842" s="88" t="str">
        <f t="shared" si="1063"/>
        <v/>
      </c>
      <c r="V842" s="88" t="str">
        <f t="shared" si="1064"/>
        <v/>
      </c>
      <c r="W842" s="88" t="str">
        <f t="shared" si="1065"/>
        <v/>
      </c>
      <c r="X842" s="106" t="str">
        <f t="shared" si="1066"/>
        <v/>
      </c>
      <c r="Y842" s="107" t="str">
        <f>IF(C842="","",'رصد درجات'!Z842)</f>
        <v/>
      </c>
      <c r="Z842" s="107" t="str">
        <f>IF(C842="","",'رصد درجات'!AM842)</f>
        <v/>
      </c>
      <c r="AA842" s="107" t="str">
        <f t="shared" si="1037"/>
        <v/>
      </c>
      <c r="AB842" s="107" t="str">
        <f t="shared" si="1067"/>
        <v/>
      </c>
      <c r="AC842" s="107" t="str">
        <f>IF(C842="","",'رصد درجات'!AV842)</f>
        <v/>
      </c>
      <c r="AD842" s="107" t="str">
        <f>IF(C842="","",'رصد درجات'!BI842)</f>
        <v/>
      </c>
      <c r="AE842" s="107" t="str">
        <f t="shared" si="1038"/>
        <v/>
      </c>
      <c r="AF842" s="107" t="str">
        <f t="shared" si="1039"/>
        <v/>
      </c>
      <c r="AG842" s="107" t="str">
        <f t="shared" si="1068"/>
        <v/>
      </c>
      <c r="AH842" s="108" t="str">
        <f t="shared" si="1069"/>
        <v/>
      </c>
      <c r="AI842" s="107" t="str">
        <f>IF(C842="","",'رصد درجات'!AA842)</f>
        <v/>
      </c>
      <c r="AJ842" s="107" t="str">
        <f>IF(C842="","",'رصد درجات'!AN842)</f>
        <v/>
      </c>
      <c r="AK842" s="107" t="str">
        <f t="shared" si="1040"/>
        <v/>
      </c>
      <c r="AL842" s="109" t="str">
        <f t="shared" si="1070"/>
        <v/>
      </c>
      <c r="AM842" s="107" t="str">
        <f>IF(C842="","",'رصد درجات'!AX842)</f>
        <v/>
      </c>
      <c r="AN842" s="107" t="str">
        <f>IF(C842="","",'رصد درجات'!BK842)</f>
        <v/>
      </c>
      <c r="AO842" s="107" t="str">
        <f t="shared" si="1041"/>
        <v/>
      </c>
      <c r="AP842" s="107" t="str">
        <f t="shared" si="1042"/>
        <v/>
      </c>
      <c r="AQ842" s="107" t="str">
        <f t="shared" si="1043"/>
        <v/>
      </c>
      <c r="AR842" s="108" t="str">
        <f t="shared" si="1071"/>
        <v/>
      </c>
      <c r="AS842" s="107" t="str">
        <f>IF(C842="","",'رصد درجات'!AB842)</f>
        <v/>
      </c>
      <c r="AT842" s="107" t="str">
        <f>IF(C842="","",'رصد درجات'!AO842)</f>
        <v/>
      </c>
      <c r="AU842" s="107" t="str">
        <f>IF(C842="","",'رصد درجات'!AP842)</f>
        <v/>
      </c>
      <c r="AV842" s="107" t="str">
        <f t="shared" si="1044"/>
        <v/>
      </c>
      <c r="AW842" s="107" t="str">
        <f t="shared" si="1072"/>
        <v/>
      </c>
      <c r="AX842" s="107" t="str">
        <f>IF(C842="","",'رصد درجات'!AY842)</f>
        <v/>
      </c>
      <c r="AY842" s="107" t="str">
        <f>IF(C842="","",'رصد درجات'!BL842)</f>
        <v/>
      </c>
      <c r="AZ842" s="107" t="str">
        <f>IF(C842="","",'رصد درجات'!BM842)</f>
        <v/>
      </c>
      <c r="BA842" s="107" t="str">
        <f t="shared" si="1045"/>
        <v/>
      </c>
      <c r="BB842" s="107" t="str">
        <f t="shared" si="1046"/>
        <v/>
      </c>
      <c r="BC842" s="107" t="str">
        <f t="shared" si="1047"/>
        <v/>
      </c>
      <c r="BD842" s="107" t="str">
        <f t="shared" si="1048"/>
        <v/>
      </c>
      <c r="BE842" s="108" t="str">
        <f t="shared" si="1073"/>
        <v/>
      </c>
      <c r="BF842" s="107" t="str">
        <f>IF(C842="","",'رصد درجات'!AC842)</f>
        <v/>
      </c>
      <c r="BG842" s="107" t="str">
        <f>IF(C842="","",'رصد درجات'!AI842)</f>
        <v/>
      </c>
      <c r="BH842" s="107" t="str">
        <f>IF(C842="","",'رصد درجات'!AQ842)</f>
        <v/>
      </c>
      <c r="BI842" s="107" t="str">
        <f t="shared" si="1049"/>
        <v/>
      </c>
      <c r="BJ842" s="107" t="str">
        <f t="shared" si="1074"/>
        <v/>
      </c>
      <c r="BK842" s="107" t="str">
        <f>IF(C842="","",'رصد درجات'!AZ842)</f>
        <v/>
      </c>
      <c r="BL842" s="107" t="str">
        <f>IF(C842="","",'رصد درجات'!BF842)</f>
        <v/>
      </c>
      <c r="BM842" s="107" t="str">
        <f>IF(C842="","",'رصد درجات'!BN842)</f>
        <v/>
      </c>
      <c r="BN842" s="107" t="str">
        <f t="shared" si="1050"/>
        <v/>
      </c>
      <c r="BO842" s="107" t="str">
        <f t="shared" si="1051"/>
        <v/>
      </c>
      <c r="BP842" s="107" t="str">
        <f t="shared" si="1052"/>
        <v/>
      </c>
      <c r="BQ842" s="107" t="str">
        <f t="shared" si="1053"/>
        <v/>
      </c>
      <c r="BR842" s="108" t="str">
        <f t="shared" si="1075"/>
        <v/>
      </c>
      <c r="BS842" s="107" t="str">
        <f>IF(C842="","",'رصد درجات'!AD842)</f>
        <v/>
      </c>
      <c r="BT842" s="107" t="str">
        <f>IF(C842="","",'رصد درجات'!AR842)</f>
        <v/>
      </c>
      <c r="BU842" s="107" t="str">
        <f t="shared" si="1054"/>
        <v/>
      </c>
      <c r="BV842" s="107" t="str">
        <f t="shared" si="1076"/>
        <v/>
      </c>
      <c r="BW842" s="107" t="str">
        <f>IF(C842="","",'رصد درجات'!BA842)</f>
        <v/>
      </c>
      <c r="BX842" s="107" t="str">
        <f>IF(C842="","",'رصد درجات'!BO842)</f>
        <v/>
      </c>
      <c r="BY842" s="107" t="str">
        <f t="shared" si="1055"/>
        <v/>
      </c>
      <c r="BZ842" s="107" t="str">
        <f t="shared" si="1077"/>
        <v/>
      </c>
      <c r="CA842" s="107" t="str">
        <f t="shared" si="1056"/>
        <v/>
      </c>
      <c r="CB842" s="108" t="str">
        <f t="shared" si="1078"/>
        <v/>
      </c>
      <c r="CC842" s="107" t="str">
        <f>IF(C842="","",'رصد درجات'!AE842)</f>
        <v/>
      </c>
      <c r="CD842" s="107" t="str">
        <f>IF(C842="","",'رصد درجات'!AJ842)</f>
        <v/>
      </c>
      <c r="CE842" s="107" t="str">
        <f>IF(C842="","",'رصد درجات'!AS842)</f>
        <v/>
      </c>
      <c r="CF842" s="107" t="str">
        <f t="shared" si="1057"/>
        <v/>
      </c>
      <c r="CG842" s="107" t="str">
        <f t="shared" si="1079"/>
        <v/>
      </c>
      <c r="CH842" s="107" t="str">
        <f>IF(C842="","",'رصد درجات'!BB842)</f>
        <v/>
      </c>
      <c r="CI842" s="107" t="str">
        <f>IF(C842="","",'رصد درجات'!BF842)</f>
        <v/>
      </c>
      <c r="CJ842" s="107" t="str">
        <f>IF(C842="","",'رصد درجات'!BP842)</f>
        <v/>
      </c>
      <c r="CK842" s="107" t="str">
        <f t="shared" si="1058"/>
        <v/>
      </c>
      <c r="CL842" s="107" t="str">
        <f t="shared" si="1059"/>
        <v/>
      </c>
      <c r="CM842" s="107" t="str">
        <f t="shared" si="1060"/>
        <v/>
      </c>
      <c r="CN842" s="107" t="str">
        <f t="shared" si="1080"/>
        <v/>
      </c>
      <c r="CO842" s="108" t="str">
        <f t="shared" si="1081"/>
        <v/>
      </c>
      <c r="CP842" s="110" t="str">
        <f>IF(C842="","",'رصد درجات'!AF842)</f>
        <v/>
      </c>
      <c r="CQ842" s="103" t="str">
        <f t="shared" si="1082"/>
        <v/>
      </c>
      <c r="CR842" s="110" t="str">
        <f>IF(C842="","",'رصد درجات'!BC842)</f>
        <v/>
      </c>
      <c r="CS842" s="110" t="str">
        <f t="shared" si="1083"/>
        <v/>
      </c>
      <c r="CT842" s="110" t="str">
        <f t="shared" si="1084"/>
        <v/>
      </c>
      <c r="CU842" s="103" t="str">
        <f t="shared" si="1085"/>
        <v/>
      </c>
      <c r="CV842" s="107" t="str">
        <f>IF(C842="","",'رصد درجات'!AG842)</f>
        <v/>
      </c>
      <c r="CW842" s="107" t="str">
        <f t="shared" si="1086"/>
        <v/>
      </c>
      <c r="CX842" s="107" t="str">
        <f>IF(C842="","",'رصد درجات'!BD842)</f>
        <v/>
      </c>
      <c r="CY842" s="110" t="str">
        <f t="shared" si="1087"/>
        <v/>
      </c>
      <c r="CZ842" s="110" t="str">
        <f t="shared" si="1088"/>
        <v/>
      </c>
      <c r="DA842" s="103" t="str">
        <f t="shared" si="1089"/>
        <v/>
      </c>
      <c r="DB842" s="111" t="str">
        <f t="shared" si="1090"/>
        <v/>
      </c>
      <c r="DC842" s="112" t="str">
        <f t="shared" si="1091"/>
        <v/>
      </c>
      <c r="DD842" s="111" t="str">
        <f t="shared" si="1092"/>
        <v/>
      </c>
      <c r="DE842" s="112" t="str">
        <f t="shared" si="1093"/>
        <v/>
      </c>
      <c r="DF842" s="107" t="str">
        <f>IF(C842="","",'رصد درجات'!AH842)</f>
        <v/>
      </c>
      <c r="DG842" s="107" t="str">
        <f>IF(C842="","",'رصد درجات'!AT842)</f>
        <v/>
      </c>
      <c r="DH842" s="107" t="str">
        <f t="shared" si="1094"/>
        <v/>
      </c>
      <c r="DI842" s="107" t="str">
        <f t="shared" si="1095"/>
        <v/>
      </c>
      <c r="DJ842" s="107" t="str">
        <f>IF(C842="","",'رصد درجات'!BE842)</f>
        <v/>
      </c>
      <c r="DK842" s="107" t="str">
        <f>IF(C842="","",'رصد درجات'!BQ842)</f>
        <v/>
      </c>
      <c r="DL842" s="107" t="str">
        <f t="shared" si="1096"/>
        <v/>
      </c>
      <c r="DM842" s="107" t="str">
        <f t="shared" si="1097"/>
        <v/>
      </c>
      <c r="DN842" s="107" t="str">
        <f t="shared" si="1098"/>
        <v/>
      </c>
      <c r="DO842" s="108" t="str">
        <f t="shared" si="1099"/>
        <v/>
      </c>
      <c r="DP842" s="81" t="str">
        <f t="shared" si="1100"/>
        <v/>
      </c>
      <c r="DQ842" s="113" t="str">
        <f t="shared" si="1101"/>
        <v/>
      </c>
      <c r="DR842" s="9">
        <f t="shared" si="1102"/>
        <v>0</v>
      </c>
      <c r="DS842" s="114" t="str">
        <f t="shared" si="1103"/>
        <v/>
      </c>
      <c r="DT842" s="115" t="str">
        <f t="shared" si="1104"/>
        <v/>
      </c>
      <c r="DU842" s="115" t="str">
        <f t="shared" si="1105"/>
        <v/>
      </c>
      <c r="DV842" s="115" t="str">
        <f t="shared" si="1106"/>
        <v/>
      </c>
      <c r="DW842" s="115" t="str">
        <f t="shared" si="1107"/>
        <v/>
      </c>
      <c r="DX842" s="115" t="str">
        <f t="shared" si="1108"/>
        <v/>
      </c>
      <c r="DY842" s="115" t="str">
        <f t="shared" si="1109"/>
        <v/>
      </c>
      <c r="DZ842" s="115" t="str">
        <f t="shared" si="1110"/>
        <v/>
      </c>
      <c r="EA842" s="253"/>
      <c r="EB842" s="253"/>
      <c r="EC842" s="253"/>
      <c r="ED842" s="253"/>
      <c r="EE842" s="253"/>
      <c r="EF842" s="253"/>
      <c r="EG842" s="253"/>
      <c r="EH842" s="253"/>
      <c r="EI842" s="253"/>
      <c r="EJ842" s="253"/>
      <c r="EK842" s="259"/>
      <c r="EL842" s="261" t="str">
        <f t="shared" si="1111"/>
        <v/>
      </c>
      <c r="EM842" s="9"/>
      <c r="EN842" s="9"/>
      <c r="EO842" s="81"/>
      <c r="EP842" s="82"/>
      <c r="EQ842" s="9"/>
      <c r="ER842" s="9"/>
      <c r="ES842" s="10"/>
    </row>
    <row r="843" spans="1:149" s="11" customFormat="1" ht="27" customHeight="1" thickBot="1">
      <c r="A843" s="88" t="str">
        <f>IF('رصد درجات'!A843="","",'رصد درجات'!A843)</f>
        <v/>
      </c>
      <c r="B843" s="88" t="str">
        <f>IF('رصد درجات'!B843="","",'رصد درجات'!B843)</f>
        <v/>
      </c>
      <c r="C843" s="88" t="str">
        <f>IF('رصد درجات'!C843="","",'رصد درجات'!C843)</f>
        <v/>
      </c>
      <c r="D843" s="104" t="str">
        <f>IF('رصد درجات'!D843="","",'رصد درجات'!D843)</f>
        <v/>
      </c>
      <c r="E843" s="88" t="str">
        <f>IF('رصد درجات'!E843="","",'رصد درجات'!E843)</f>
        <v/>
      </c>
      <c r="F843" s="88" t="str">
        <f>IF('رصد درجات'!F843="","",'رصد درجات'!F843)</f>
        <v/>
      </c>
      <c r="G843" s="88" t="str">
        <f>IF('رصد درجات'!G843="","",'رصد درجات'!G843)</f>
        <v/>
      </c>
      <c r="H843" s="88" t="str">
        <f>IF('رصد درجات'!H843="","",'رصد درجات'!H843)</f>
        <v/>
      </c>
      <c r="I843" s="88" t="str">
        <f>IF('رصد درجات'!I843="","",'رصد درجات'!I843)</f>
        <v/>
      </c>
      <c r="J843" s="88" t="str">
        <f>IF('رصد درجات'!J843="","",'رصد درجات'!J843)</f>
        <v/>
      </c>
      <c r="K843" s="88" t="str">
        <f>IF('رصد درجات'!K843="","",'رصد درجات'!K843)</f>
        <v/>
      </c>
      <c r="L843" s="88" t="str">
        <f>IF('رصد درجات'!L843="","",'رصد درجات'!L843)</f>
        <v/>
      </c>
      <c r="M843" s="105" t="str">
        <f>IF('رصد درجات'!M843="","",'رصد درجات'!M843)</f>
        <v/>
      </c>
      <c r="N843" s="105" t="str">
        <f>IF('رصد درجات'!N843="","",'رصد درجات'!N843)</f>
        <v/>
      </c>
      <c r="O843" s="88" t="str">
        <f>IF(C843="","",'رصد درجات'!Y843)</f>
        <v/>
      </c>
      <c r="P843" s="88" t="str">
        <f>IF(C843="","",'رصد درجات'!AL843)</f>
        <v/>
      </c>
      <c r="Q843" s="88" t="str">
        <f t="shared" si="1061"/>
        <v/>
      </c>
      <c r="R843" s="103" t="str">
        <f t="shared" si="1062"/>
        <v/>
      </c>
      <c r="S843" s="88" t="str">
        <f>IF(C843="","",'رصد درجات'!AV843)</f>
        <v/>
      </c>
      <c r="T843" s="88" t="str">
        <f>IF(C843="","",'رصد درجات'!BI843)</f>
        <v/>
      </c>
      <c r="U843" s="88" t="str">
        <f t="shared" si="1063"/>
        <v/>
      </c>
      <c r="V843" s="88" t="str">
        <f t="shared" si="1064"/>
        <v/>
      </c>
      <c r="W843" s="88" t="str">
        <f t="shared" si="1065"/>
        <v/>
      </c>
      <c r="X843" s="106" t="str">
        <f t="shared" si="1066"/>
        <v/>
      </c>
      <c r="Y843" s="107" t="str">
        <f>IF(C843="","",'رصد درجات'!Z843)</f>
        <v/>
      </c>
      <c r="Z843" s="107" t="str">
        <f>IF(C843="","",'رصد درجات'!AM843)</f>
        <v/>
      </c>
      <c r="AA843" s="107" t="str">
        <f t="shared" ref="AA843:AA906" si="1112">IF(C843="","",IF(AND(Y843="غ",Z843="غ"),"غ",SUM(Y843:Z843)))</f>
        <v/>
      </c>
      <c r="AB843" s="107" t="str">
        <f t="shared" si="1067"/>
        <v/>
      </c>
      <c r="AC843" s="107" t="str">
        <f>IF(C843="","",'رصد درجات'!AV843)</f>
        <v/>
      </c>
      <c r="AD843" s="107" t="str">
        <f>IF(C843="","",'رصد درجات'!BI843)</f>
        <v/>
      </c>
      <c r="AE843" s="107" t="str">
        <f t="shared" ref="AE843:AE906" si="1113">IF(C843="","",IF(AND(AC843="غ",AD843="غ"),"غ",SUM(AC843:AD843)))</f>
        <v/>
      </c>
      <c r="AF843" s="107" t="str">
        <f t="shared" ref="AF843:AF906" si="1114">IF(C843="","",IF(AND(AE843="غ",AA843="غ"),"غ",SUM(AE843,AA843)/2))</f>
        <v/>
      </c>
      <c r="AG843" s="107" t="str">
        <f t="shared" si="1068"/>
        <v/>
      </c>
      <c r="AH843" s="108" t="str">
        <f t="shared" si="1069"/>
        <v/>
      </c>
      <c r="AI843" s="107" t="str">
        <f>IF(C843="","",'رصد درجات'!AA843)</f>
        <v/>
      </c>
      <c r="AJ843" s="107" t="str">
        <f>IF(C843="","",'رصد درجات'!AN843)</f>
        <v/>
      </c>
      <c r="AK843" s="107" t="str">
        <f t="shared" ref="AK843:AK906" si="1115">IF(C843="","",IF(AND(AI843="غ",AJ843="غ"),"غ",SUM(AI843:AJ843)))</f>
        <v/>
      </c>
      <c r="AL843" s="109" t="str">
        <f t="shared" si="1070"/>
        <v/>
      </c>
      <c r="AM843" s="107" t="str">
        <f>IF(C843="","",'رصد درجات'!AX843)</f>
        <v/>
      </c>
      <c r="AN843" s="107" t="str">
        <f>IF(C843="","",'رصد درجات'!BK843)</f>
        <v/>
      </c>
      <c r="AO843" s="107" t="str">
        <f t="shared" ref="AO843:AO906" si="1116">IF(C843="","",IF(AND(AM843="غ",AN843="غ"),"غ",SUM(AM843:AN843)))</f>
        <v/>
      </c>
      <c r="AP843" s="107" t="str">
        <f t="shared" ref="AP843:AP906" si="1117">IF(C843="","",IF(AND(AO843="غ",AK843="غ"),"غ",SUM(AO843,AK843)/2))</f>
        <v/>
      </c>
      <c r="AQ843" s="107" t="str">
        <f t="shared" ref="AQ843:AQ906" si="1118">IF(C843="","",IF(OR(AP843="غ",AN843="غ"),"غ",(AP843*$AQ$9)/100))</f>
        <v/>
      </c>
      <c r="AR843" s="108" t="str">
        <f t="shared" si="1071"/>
        <v/>
      </c>
      <c r="AS843" s="107" t="str">
        <f>IF(C843="","",'رصد درجات'!AB843)</f>
        <v/>
      </c>
      <c r="AT843" s="107" t="str">
        <f>IF(C843="","",'رصد درجات'!AO843)</f>
        <v/>
      </c>
      <c r="AU843" s="107" t="str">
        <f>IF(C843="","",'رصد درجات'!AP843)</f>
        <v/>
      </c>
      <c r="AV843" s="107" t="str">
        <f t="shared" ref="AV843:AV906" si="1119">IF(C843="","",IF(AND(AT843="غ",AU843="غ",AS843="غ"),"غ",SUM(AS843:AU843)))</f>
        <v/>
      </c>
      <c r="AW843" s="107" t="str">
        <f t="shared" si="1072"/>
        <v/>
      </c>
      <c r="AX843" s="107" t="str">
        <f>IF(C843="","",'رصد درجات'!AY843)</f>
        <v/>
      </c>
      <c r="AY843" s="107" t="str">
        <f>IF(C843="","",'رصد درجات'!BL843)</f>
        <v/>
      </c>
      <c r="AZ843" s="107" t="str">
        <f>IF(C843="","",'رصد درجات'!BM843)</f>
        <v/>
      </c>
      <c r="BA843" s="107" t="str">
        <f t="shared" ref="BA843:BA906" si="1120">IF(C843="","",IF(AND(AY843="غ",AZ843="غ"),"غ",SUM(AY843,AZ843)))</f>
        <v/>
      </c>
      <c r="BB843" s="107" t="str">
        <f t="shared" ref="BB843:BB906" si="1121">IF(C843="","",IF(AND(AX843="غ",BA843="غ"),"غ",SUM(AX843,BA843)))</f>
        <v/>
      </c>
      <c r="BC843" s="107" t="str">
        <f t="shared" ref="BC843:BC906" si="1122">IF(C843="","",IF(AND(BB843="غ",AV843="غ"),"غ",SUM(BB843,AV843)/2))</f>
        <v/>
      </c>
      <c r="BD843" s="107" t="str">
        <f t="shared" ref="BD843:BD906" si="1123">IF(C843="","",IF(OR(BC843="غ",BA843="غ"),"غ",(BC843*$BD$9)/100))</f>
        <v/>
      </c>
      <c r="BE843" s="108" t="str">
        <f t="shared" si="1073"/>
        <v/>
      </c>
      <c r="BF843" s="107" t="str">
        <f>IF(C843="","",'رصد درجات'!AC843)</f>
        <v/>
      </c>
      <c r="BG843" s="107" t="str">
        <f>IF(C843="","",'رصد درجات'!AI843)</f>
        <v/>
      </c>
      <c r="BH843" s="107" t="str">
        <f>IF(C843="","",'رصد درجات'!AQ843)</f>
        <v/>
      </c>
      <c r="BI843" s="107" t="str">
        <f t="shared" ref="BI843:BI906" si="1124">IF(C843="","",IF(AND(BG843="غ",BH843="غ",BF843="غ"),"غ",SUM(BF843:BH843)))</f>
        <v/>
      </c>
      <c r="BJ843" s="107" t="str">
        <f t="shared" si="1074"/>
        <v/>
      </c>
      <c r="BK843" s="107" t="str">
        <f>IF(C843="","",'رصد درجات'!AZ843)</f>
        <v/>
      </c>
      <c r="BL843" s="107" t="str">
        <f>IF(C843="","",'رصد درجات'!BF843)</f>
        <v/>
      </c>
      <c r="BM843" s="107" t="str">
        <f>IF(C843="","",'رصد درجات'!BN843)</f>
        <v/>
      </c>
      <c r="BN843" s="107" t="str">
        <f t="shared" ref="BN843:BN906" si="1125">IF(C843="","",IF(AND(BM843="غ",BL843="غ"),"غ",SUM(BM843,BL843)))</f>
        <v/>
      </c>
      <c r="BO843" s="107" t="str">
        <f t="shared" ref="BO843:BO906" si="1126">IF(C843="","",IF(AND(BN843="غ",BK843="غ"),"غ",SUM(BN843,BK843)))</f>
        <v/>
      </c>
      <c r="BP843" s="107" t="str">
        <f t="shared" ref="BP843:BP906" si="1127">IF(C843="","",IF(AND(BO843="غ",BI843="غ"),"غ",SUM(BO843,BI843)/2))</f>
        <v/>
      </c>
      <c r="BQ843" s="107" t="str">
        <f t="shared" ref="BQ843:BQ906" si="1128">IF(C843="","",IF(OR(BP843="غ",BN843="غ"),"غ",(BP843*$BQ$9)/100))</f>
        <v/>
      </c>
      <c r="BR843" s="108" t="str">
        <f t="shared" si="1075"/>
        <v/>
      </c>
      <c r="BS843" s="107" t="str">
        <f>IF(C843="","",'رصد درجات'!AD843)</f>
        <v/>
      </c>
      <c r="BT843" s="107" t="str">
        <f>IF(C843="","",'رصد درجات'!AR843)</f>
        <v/>
      </c>
      <c r="BU843" s="107" t="str">
        <f t="shared" ref="BU843:BU906" si="1129">IF(C843="","",IF(AND(BS843="غ",BT843="غ"),"غ",SUM(BS843:BT843)))</f>
        <v/>
      </c>
      <c r="BV843" s="107" t="str">
        <f t="shared" si="1076"/>
        <v/>
      </c>
      <c r="BW843" s="107" t="str">
        <f>IF(C843="","",'رصد درجات'!BA843)</f>
        <v/>
      </c>
      <c r="BX843" s="107" t="str">
        <f>IF(C843="","",'رصد درجات'!BO843)</f>
        <v/>
      </c>
      <c r="BY843" s="107" t="str">
        <f t="shared" ref="BY843:BY906" si="1130">IF(C843="","",IF(AND(BW843="غ",BX843="غ"),"غ",SUM(BW843,BX843)))</f>
        <v/>
      </c>
      <c r="BZ843" s="107" t="str">
        <f t="shared" si="1077"/>
        <v/>
      </c>
      <c r="CA843" s="107" t="str">
        <f t="shared" ref="CA843:CA906" si="1131">IF(C843="","",IF(OR(BZ843="غ",BX843="غ"),"غ",(BZ843*$CA$9)/100))</f>
        <v/>
      </c>
      <c r="CB843" s="108" t="str">
        <f t="shared" si="1078"/>
        <v/>
      </c>
      <c r="CC843" s="107" t="str">
        <f>IF(C843="","",'رصد درجات'!AE843)</f>
        <v/>
      </c>
      <c r="CD843" s="107" t="str">
        <f>IF(C843="","",'رصد درجات'!AJ843)</f>
        <v/>
      </c>
      <c r="CE843" s="107" t="str">
        <f>IF(C843="","",'رصد درجات'!AS843)</f>
        <v/>
      </c>
      <c r="CF843" s="107" t="str">
        <f t="shared" ref="CF843:CF906" si="1132">IF(C843="","",IF(AND(CD843="غ",CE843="غ",CC843="غ"),"غ",SUM(CC843:CE843)))</f>
        <v/>
      </c>
      <c r="CG843" s="107" t="str">
        <f t="shared" si="1079"/>
        <v/>
      </c>
      <c r="CH843" s="107" t="str">
        <f>IF(C843="","",'رصد درجات'!BB843)</f>
        <v/>
      </c>
      <c r="CI843" s="107" t="str">
        <f>IF(C843="","",'رصد درجات'!BF843)</f>
        <v/>
      </c>
      <c r="CJ843" s="107" t="str">
        <f>IF(C843="","",'رصد درجات'!BP843)</f>
        <v/>
      </c>
      <c r="CK843" s="107" t="str">
        <f t="shared" ref="CK843:CK906" si="1133">IF(C843="","",IF(AND(CJ843="غ",CI843="غ"),"غ",SUM(CI843:CJ843)))</f>
        <v/>
      </c>
      <c r="CL843" s="107" t="str">
        <f t="shared" ref="CL843:CL906" si="1134">IF(C843="","",IF(AND(CK843="غ",CH843="غ"),"غ",SUM(CK843,CH843)))</f>
        <v/>
      </c>
      <c r="CM843" s="107" t="str">
        <f t="shared" ref="CM843:CM906" si="1135">IF(C843="","",IF(AND(CL843="غ",CF843="غ"),"غ",SUM(CL843,CF843)/2))</f>
        <v/>
      </c>
      <c r="CN843" s="107" t="str">
        <f t="shared" si="1080"/>
        <v/>
      </c>
      <c r="CO843" s="108" t="str">
        <f t="shared" si="1081"/>
        <v/>
      </c>
      <c r="CP843" s="110" t="str">
        <f>IF(C843="","",'رصد درجات'!AF843)</f>
        <v/>
      </c>
      <c r="CQ843" s="103" t="str">
        <f t="shared" si="1082"/>
        <v/>
      </c>
      <c r="CR843" s="110" t="str">
        <f>IF(C843="","",'رصد درجات'!BC843)</f>
        <v/>
      </c>
      <c r="CS843" s="110" t="str">
        <f t="shared" si="1083"/>
        <v/>
      </c>
      <c r="CT843" s="110" t="str">
        <f t="shared" si="1084"/>
        <v/>
      </c>
      <c r="CU843" s="103" t="str">
        <f t="shared" si="1085"/>
        <v/>
      </c>
      <c r="CV843" s="107" t="str">
        <f>IF(C843="","",'رصد درجات'!AG843)</f>
        <v/>
      </c>
      <c r="CW843" s="107" t="str">
        <f t="shared" si="1086"/>
        <v/>
      </c>
      <c r="CX843" s="107" t="str">
        <f>IF(C843="","",'رصد درجات'!BD843)</f>
        <v/>
      </c>
      <c r="CY843" s="110" t="str">
        <f t="shared" si="1087"/>
        <v/>
      </c>
      <c r="CZ843" s="110" t="str">
        <f t="shared" si="1088"/>
        <v/>
      </c>
      <c r="DA843" s="103" t="str">
        <f t="shared" si="1089"/>
        <v/>
      </c>
      <c r="DB843" s="111" t="str">
        <f t="shared" si="1090"/>
        <v/>
      </c>
      <c r="DC843" s="112" t="str">
        <f t="shared" si="1091"/>
        <v/>
      </c>
      <c r="DD843" s="111" t="str">
        <f t="shared" si="1092"/>
        <v/>
      </c>
      <c r="DE843" s="112" t="str">
        <f t="shared" si="1093"/>
        <v/>
      </c>
      <c r="DF843" s="107" t="str">
        <f>IF(C843="","",'رصد درجات'!AH843)</f>
        <v/>
      </c>
      <c r="DG843" s="107" t="str">
        <f>IF(C843="","",'رصد درجات'!AT843)</f>
        <v/>
      </c>
      <c r="DH843" s="107" t="str">
        <f t="shared" si="1094"/>
        <v/>
      </c>
      <c r="DI843" s="107" t="str">
        <f t="shared" si="1095"/>
        <v/>
      </c>
      <c r="DJ843" s="107" t="str">
        <f>IF(C843="","",'رصد درجات'!BE843)</f>
        <v/>
      </c>
      <c r="DK843" s="107" t="str">
        <f>IF(C843="","",'رصد درجات'!BQ843)</f>
        <v/>
      </c>
      <c r="DL843" s="107" t="str">
        <f t="shared" si="1096"/>
        <v/>
      </c>
      <c r="DM843" s="107" t="str">
        <f t="shared" si="1097"/>
        <v/>
      </c>
      <c r="DN843" s="107" t="str">
        <f t="shared" si="1098"/>
        <v/>
      </c>
      <c r="DO843" s="108" t="str">
        <f t="shared" si="1099"/>
        <v/>
      </c>
      <c r="DP843" s="81" t="str">
        <f t="shared" si="1100"/>
        <v/>
      </c>
      <c r="DQ843" s="113" t="str">
        <f t="shared" si="1101"/>
        <v/>
      </c>
      <c r="DR843" s="9">
        <f t="shared" si="1102"/>
        <v>0</v>
      </c>
      <c r="DS843" s="114" t="str">
        <f t="shared" si="1103"/>
        <v/>
      </c>
      <c r="DT843" s="115" t="str">
        <f t="shared" si="1104"/>
        <v/>
      </c>
      <c r="DU843" s="115" t="str">
        <f t="shared" si="1105"/>
        <v/>
      </c>
      <c r="DV843" s="115" t="str">
        <f t="shared" si="1106"/>
        <v/>
      </c>
      <c r="DW843" s="115" t="str">
        <f t="shared" si="1107"/>
        <v/>
      </c>
      <c r="DX843" s="115" t="str">
        <f t="shared" si="1108"/>
        <v/>
      </c>
      <c r="DY843" s="115" t="str">
        <f t="shared" si="1109"/>
        <v/>
      </c>
      <c r="DZ843" s="115" t="str">
        <f t="shared" si="1110"/>
        <v/>
      </c>
      <c r="EA843" s="253"/>
      <c r="EB843" s="253"/>
      <c r="EC843" s="253"/>
      <c r="ED843" s="253"/>
      <c r="EE843" s="253"/>
      <c r="EF843" s="253"/>
      <c r="EG843" s="253"/>
      <c r="EH843" s="253"/>
      <c r="EI843" s="253"/>
      <c r="EJ843" s="253"/>
      <c r="EK843" s="259"/>
      <c r="EL843" s="261" t="str">
        <f t="shared" si="1111"/>
        <v/>
      </c>
      <c r="EM843" s="9"/>
      <c r="EN843" s="9"/>
      <c r="EO843" s="81"/>
      <c r="EP843" s="82"/>
      <c r="EQ843" s="9"/>
      <c r="ER843" s="9"/>
      <c r="ES843" s="10"/>
    </row>
    <row r="844" spans="1:149" s="11" customFormat="1" ht="27" customHeight="1" thickBot="1">
      <c r="A844" s="88" t="str">
        <f>IF('رصد درجات'!A844="","",'رصد درجات'!A844)</f>
        <v/>
      </c>
      <c r="B844" s="88" t="str">
        <f>IF('رصد درجات'!B844="","",'رصد درجات'!B844)</f>
        <v/>
      </c>
      <c r="C844" s="88" t="str">
        <f>IF('رصد درجات'!C844="","",'رصد درجات'!C844)</f>
        <v/>
      </c>
      <c r="D844" s="104" t="str">
        <f>IF('رصد درجات'!D844="","",'رصد درجات'!D844)</f>
        <v/>
      </c>
      <c r="E844" s="88" t="str">
        <f>IF('رصد درجات'!E844="","",'رصد درجات'!E844)</f>
        <v/>
      </c>
      <c r="F844" s="88" t="str">
        <f>IF('رصد درجات'!F844="","",'رصد درجات'!F844)</f>
        <v/>
      </c>
      <c r="G844" s="88" t="str">
        <f>IF('رصد درجات'!G844="","",'رصد درجات'!G844)</f>
        <v/>
      </c>
      <c r="H844" s="88" t="str">
        <f>IF('رصد درجات'!H844="","",'رصد درجات'!H844)</f>
        <v/>
      </c>
      <c r="I844" s="88" t="str">
        <f>IF('رصد درجات'!I844="","",'رصد درجات'!I844)</f>
        <v/>
      </c>
      <c r="J844" s="88" t="str">
        <f>IF('رصد درجات'!J844="","",'رصد درجات'!J844)</f>
        <v/>
      </c>
      <c r="K844" s="88" t="str">
        <f>IF('رصد درجات'!K844="","",'رصد درجات'!K844)</f>
        <v/>
      </c>
      <c r="L844" s="88" t="str">
        <f>IF('رصد درجات'!L844="","",'رصد درجات'!L844)</f>
        <v/>
      </c>
      <c r="M844" s="105" t="str">
        <f>IF('رصد درجات'!M844="","",'رصد درجات'!M844)</f>
        <v/>
      </c>
      <c r="N844" s="105" t="str">
        <f>IF('رصد درجات'!N844="","",'رصد درجات'!N844)</f>
        <v/>
      </c>
      <c r="O844" s="88" t="str">
        <f>IF(C844="","",'رصد درجات'!Y844)</f>
        <v/>
      </c>
      <c r="P844" s="88" t="str">
        <f>IF(C844="","",'رصد درجات'!AL844)</f>
        <v/>
      </c>
      <c r="Q844" s="88" t="str">
        <f t="shared" ref="Q844:Q907" si="1136">IF(C844="","",IF(AND(O844="غ",P844="غ"),"غ",SUM(O844:P844)))</f>
        <v/>
      </c>
      <c r="R844" s="103" t="str">
        <f t="shared" ref="R844:R907" si="1137">IF(C844="","",IF(Q844="غ","غائب",IF(Q844&gt;=0.85*$Q$9,"ممتاز",IF(Q844&gt;=0.75*$Q$9,"جيد جدا",IF(Q844&gt;=0.65*$Q$9,"جيد",IF(Q844&gt;=0.5*$Q$9,"مقبول",IF(Q844&lt;0.75*$Q$9,"دون المستوى")))))))</f>
        <v/>
      </c>
      <c r="S844" s="88" t="str">
        <f>IF(C844="","",'رصد درجات'!AV844)</f>
        <v/>
      </c>
      <c r="T844" s="88" t="str">
        <f>IF(C844="","",'رصد درجات'!BI844)</f>
        <v/>
      </c>
      <c r="U844" s="88" t="str">
        <f t="shared" ref="U844:U907" si="1138">IF(C844="","",IF(AND(S844="غ",T844="غ"),"غ",SUM(S844:T844)))</f>
        <v/>
      </c>
      <c r="V844" s="88" t="str">
        <f t="shared" ref="V844:V907" si="1139">IF(C844="","",IF(AND(Q844="غ",U844="غ"),"غ",SUM(Q844,U844)/2))</f>
        <v/>
      </c>
      <c r="W844" s="88" t="str">
        <f t="shared" ref="W844:W907" si="1140">IF(C844="","",IF(OR(V844="غ",T844="غ"),"غ",(V844*$W$9)/100))</f>
        <v/>
      </c>
      <c r="X844" s="106" t="str">
        <f t="shared" ref="X844:X907" si="1141">IF(C844="","",IF(T844="غ","غائب",IF(OR(W844&lt;$W$10,T844&lt;$T$10),"دون المستوى",IF(W844&gt;=0.85*$W$9,"امتياز",IF(W844&gt;=0.75*$W$9,"جيد جدا",IF(W844&gt;=0.65*$W$9,"جيد",IF(W844&gt;=0.5*$W$9,"مقبول")))))))</f>
        <v/>
      </c>
      <c r="Y844" s="107" t="str">
        <f>IF(C844="","",'رصد درجات'!Z844)</f>
        <v/>
      </c>
      <c r="Z844" s="107" t="str">
        <f>IF(C844="","",'رصد درجات'!AM844)</f>
        <v/>
      </c>
      <c r="AA844" s="107" t="str">
        <f t="shared" si="1112"/>
        <v/>
      </c>
      <c r="AB844" s="107" t="str">
        <f t="shared" ref="AB844:AB907" si="1142">IF(C844="","",IF(AA844="غ","غائب",IF(AA844&gt;=0.85*$AA$9,"ممتاز",IF(AA844&gt;=0.75*$AA$9,"جيد جدا",IF(AA844&gt;=0.65*$AA$9,"جيد",IF(AA844&gt;=0.5*$AA$9,"مقبول",IF(AA844&lt;0.75*$AA$9,"دون المستوى")))))))</f>
        <v/>
      </c>
      <c r="AC844" s="107" t="str">
        <f>IF(C844="","",'رصد درجات'!AV844)</f>
        <v/>
      </c>
      <c r="AD844" s="107" t="str">
        <f>IF(C844="","",'رصد درجات'!BI844)</f>
        <v/>
      </c>
      <c r="AE844" s="107" t="str">
        <f t="shared" si="1113"/>
        <v/>
      </c>
      <c r="AF844" s="107" t="str">
        <f t="shared" si="1114"/>
        <v/>
      </c>
      <c r="AG844" s="107" t="str">
        <f t="shared" ref="AG844:AG907" si="1143">IF(C844="","",IF(OR(AF844="غ",AD844="غ"),"غ",(AF844*$AD$9)/100))</f>
        <v/>
      </c>
      <c r="AH844" s="108" t="str">
        <f t="shared" ref="AH844:AH907" si="1144">IF(C844="","",IF(AD844="غ","غائب",IF(OR(AG844&lt;$AG$10,AD844&lt;$AD$10),"دون المستوى",IF(AG844&gt;=0.85*$AG$9,"امتياز",IF(AG844&gt;=0.75*$AG$9,"جيد جدا",IF(AG844&gt;=0.65*$AG$9,"جيد",IF(AG844&gt;=0.5*$AG$9,"مقبول")))))))</f>
        <v/>
      </c>
      <c r="AI844" s="107" t="str">
        <f>IF(C844="","",'رصد درجات'!AA844)</f>
        <v/>
      </c>
      <c r="AJ844" s="107" t="str">
        <f>IF(C844="","",'رصد درجات'!AN844)</f>
        <v/>
      </c>
      <c r="AK844" s="107" t="str">
        <f t="shared" si="1115"/>
        <v/>
      </c>
      <c r="AL844" s="109" t="str">
        <f t="shared" ref="AL844:AL907" si="1145">IF(C844="","",IF(AK844="غ","غائب",IF(AK844&gt;=0.85*$AK$9,"ممتاز",IF(AK844&gt;=0.75*$AK$9,"جيد جدا",IF(AK844&gt;=0.65*$AK$9,"جيد",IF(AK844&gt;=0.5*$AK$9,"مقبول",IF(AK844&lt;0.75*$AK$9,"دون المستوى")))))))</f>
        <v/>
      </c>
      <c r="AM844" s="107" t="str">
        <f>IF(C844="","",'رصد درجات'!AX844)</f>
        <v/>
      </c>
      <c r="AN844" s="107" t="str">
        <f>IF(C844="","",'رصد درجات'!BK844)</f>
        <v/>
      </c>
      <c r="AO844" s="107" t="str">
        <f t="shared" si="1116"/>
        <v/>
      </c>
      <c r="AP844" s="107" t="str">
        <f t="shared" si="1117"/>
        <v/>
      </c>
      <c r="AQ844" s="107" t="str">
        <f t="shared" si="1118"/>
        <v/>
      </c>
      <c r="AR844" s="108" t="str">
        <f t="shared" ref="AR844:AR907" si="1146">IF(C844="","",IF(AN844="غ","غائب",IF(OR(AQ844&lt;$AQ$10,AN844&lt;$AN$10),"دون المستوى",IF(AQ844&gt;=0.85*$AQ$9,"امتياز",IF(AQ844&gt;=0.75*$AQ$9,"جيد جدا",IF(AQ844&gt;=0.65*$AQ$9,"جيد",IF(AQ844&gt;=0.5*$AQ$9,"مقبول")))))))</f>
        <v/>
      </c>
      <c r="AS844" s="107" t="str">
        <f>IF(C844="","",'رصد درجات'!AB844)</f>
        <v/>
      </c>
      <c r="AT844" s="107" t="str">
        <f>IF(C844="","",'رصد درجات'!AO844)</f>
        <v/>
      </c>
      <c r="AU844" s="107" t="str">
        <f>IF(C844="","",'رصد درجات'!AP844)</f>
        <v/>
      </c>
      <c r="AV844" s="107" t="str">
        <f t="shared" si="1119"/>
        <v/>
      </c>
      <c r="AW844" s="107" t="str">
        <f t="shared" ref="AW844:AW907" si="1147">IF(C844="","",IF(AV844="غ","غائب",IF(AV844&gt;=0.85*$AV$9,"ممتاز",IF(AV844&gt;=0.75*$AV$9,"جيد جدا",IF(AV844&gt;=0.65*$AV$9,"جيد",IF(AV844&gt;=0.5*$AV$9,"مقبول",IF(AV844&lt;0.75*$AV$9,"دون المستوى")))))))</f>
        <v/>
      </c>
      <c r="AX844" s="107" t="str">
        <f>IF(C844="","",'رصد درجات'!AY844)</f>
        <v/>
      </c>
      <c r="AY844" s="107" t="str">
        <f>IF(C844="","",'رصد درجات'!BL844)</f>
        <v/>
      </c>
      <c r="AZ844" s="107" t="str">
        <f>IF(C844="","",'رصد درجات'!BM844)</f>
        <v/>
      </c>
      <c r="BA844" s="107" t="str">
        <f t="shared" si="1120"/>
        <v/>
      </c>
      <c r="BB844" s="107" t="str">
        <f t="shared" si="1121"/>
        <v/>
      </c>
      <c r="BC844" s="107" t="str">
        <f t="shared" si="1122"/>
        <v/>
      </c>
      <c r="BD844" s="107" t="str">
        <f t="shared" si="1123"/>
        <v/>
      </c>
      <c r="BE844" s="108" t="str">
        <f t="shared" ref="BE844:BE907" si="1148">IF(C844="","",IF(BA844="غ","غائب",IF(OR(BA844&lt;$BA$10,BD844&lt;$BD$10),"دون المستوى",IF(BD844&gt;=0.85*$BD$9,"امتياز",IF(BD844&gt;=0.75*$BD$9,"جيد جدا",IF(BD844&gt;=0.65*$BD$9,"جيد",IF(BD844&gt;=0.5*$BD$9,"مقبول")))))))</f>
        <v/>
      </c>
      <c r="BF844" s="107" t="str">
        <f>IF(C844="","",'رصد درجات'!AC844)</f>
        <v/>
      </c>
      <c r="BG844" s="107" t="str">
        <f>IF(C844="","",'رصد درجات'!AI844)</f>
        <v/>
      </c>
      <c r="BH844" s="107" t="str">
        <f>IF(C844="","",'رصد درجات'!AQ844)</f>
        <v/>
      </c>
      <c r="BI844" s="107" t="str">
        <f t="shared" si="1124"/>
        <v/>
      </c>
      <c r="BJ844" s="107" t="str">
        <f t="shared" ref="BJ844:BJ907" si="1149">IF(C844="","",IF(BI844="غ","غائب",IF(BI844&gt;=0.85*$BI$9,"ممتاز",IF(BI844&gt;=0.75*$BI$9,"جيد جدا",IF(BI844&gt;=0.65*$BI$9,"جيد",IF(BI844&gt;=0.5*$BI$9,"مقبول",IF(BI844&lt;0.75*$BI$9,"دون المستوى")))))))</f>
        <v/>
      </c>
      <c r="BK844" s="107" t="str">
        <f>IF(C844="","",'رصد درجات'!AZ844)</f>
        <v/>
      </c>
      <c r="BL844" s="107" t="str">
        <f>IF(C844="","",'رصد درجات'!BF844)</f>
        <v/>
      </c>
      <c r="BM844" s="107" t="str">
        <f>IF(C844="","",'رصد درجات'!BN844)</f>
        <v/>
      </c>
      <c r="BN844" s="107" t="str">
        <f t="shared" si="1125"/>
        <v/>
      </c>
      <c r="BO844" s="107" t="str">
        <f t="shared" si="1126"/>
        <v/>
      </c>
      <c r="BP844" s="107" t="str">
        <f t="shared" si="1127"/>
        <v/>
      </c>
      <c r="BQ844" s="107" t="str">
        <f t="shared" si="1128"/>
        <v/>
      </c>
      <c r="BR844" s="108" t="str">
        <f t="shared" ref="BR844:BR907" si="1150">IF(C844="","",IF(BN844="غ","غائب",IF(OR(BQ844&lt;$BQ$10,BN844&lt;$BN$10),"دون المستوى",IF(BQ844&gt;=0.85*$BQ$9,"امتياز",IF(BQ844&gt;=0.75*$BQ$9,"جيد جدا",IF(BQ844&gt;=0.65*$BQ$9,"جيد",IF(BQ844&gt;=0.5*$BQ$9,"مقبول")))))))</f>
        <v/>
      </c>
      <c r="BS844" s="107" t="str">
        <f>IF(C844="","",'رصد درجات'!AD844)</f>
        <v/>
      </c>
      <c r="BT844" s="107" t="str">
        <f>IF(C844="","",'رصد درجات'!AR844)</f>
        <v/>
      </c>
      <c r="BU844" s="107" t="str">
        <f t="shared" si="1129"/>
        <v/>
      </c>
      <c r="BV844" s="107" t="str">
        <f t="shared" ref="BV844:BV907" si="1151">IF(C844="","",IF(BU844="غ","غائب",IF(BU844&gt;=0.85*$BU$9,"ممتاز",IF(BU844&gt;=0.75*$BU$9,"جيد جدا",IF(BU844&gt;=0.65*$BU$9,"جيد",IF(BU844&gt;=0.5*$BU$9,"مقبول",IF(BU844&lt;0.75*$BU$9,"دون المستوى")))))))</f>
        <v/>
      </c>
      <c r="BW844" s="107" t="str">
        <f>IF(C844="","",'رصد درجات'!BA844)</f>
        <v/>
      </c>
      <c r="BX844" s="107" t="str">
        <f>IF(C844="","",'رصد درجات'!BO844)</f>
        <v/>
      </c>
      <c r="BY844" s="107" t="str">
        <f t="shared" si="1130"/>
        <v/>
      </c>
      <c r="BZ844" s="107" t="str">
        <f t="shared" ref="BZ844:BZ907" si="1152">IF(C844="","",IF(AND(BY844="غ",BU844="غ"),"غ",SUM(BY844,BU844)/2))</f>
        <v/>
      </c>
      <c r="CA844" s="107" t="str">
        <f t="shared" si="1131"/>
        <v/>
      </c>
      <c r="CB844" s="108" t="str">
        <f t="shared" ref="CB844:CB907" si="1153">IF(C844="","",IF(BX844="غ","غائب",IF(OR(CA844&lt;$CA$10,BX844&lt;$BX$10),"دون المستوى",IF(CA844&gt;=0.85*$CA$9,"امتياز",IF(CA844&gt;=0.75*$CA$9,"جيد جدا",IF(CA844&gt;=0.65*$CA$9,"جيد",IF(CA844&gt;=0.5*$CA$9,"مقبول")))))))</f>
        <v/>
      </c>
      <c r="CC844" s="107" t="str">
        <f>IF(C844="","",'رصد درجات'!AE844)</f>
        <v/>
      </c>
      <c r="CD844" s="107" t="str">
        <f>IF(C844="","",'رصد درجات'!AJ844)</f>
        <v/>
      </c>
      <c r="CE844" s="107" t="str">
        <f>IF(C844="","",'رصد درجات'!AS844)</f>
        <v/>
      </c>
      <c r="CF844" s="107" t="str">
        <f t="shared" si="1132"/>
        <v/>
      </c>
      <c r="CG844" s="107" t="str">
        <f t="shared" ref="CG844:CG907" si="1154">IF(C844="","",IF(CF844="غ","غائب",IF(CF844&gt;=0.85*$CF$9,"ممتاز",IF(CF844&gt;=0.75*$CF$9,"جيد جدا",IF(CF844&gt;=0.65*$CF$9,"جيد",IF(CF844&gt;=0.5*$CF$9,"مقبول",IF(CF844&lt;0.75*$CF$9,"دون المستوى")))))))</f>
        <v/>
      </c>
      <c r="CH844" s="107" t="str">
        <f>IF(C844="","",'رصد درجات'!BB844)</f>
        <v/>
      </c>
      <c r="CI844" s="107" t="str">
        <f>IF(C844="","",'رصد درجات'!BF844)</f>
        <v/>
      </c>
      <c r="CJ844" s="107" t="str">
        <f>IF(C844="","",'رصد درجات'!BP844)</f>
        <v/>
      </c>
      <c r="CK844" s="107" t="str">
        <f t="shared" si="1133"/>
        <v/>
      </c>
      <c r="CL844" s="107" t="str">
        <f t="shared" si="1134"/>
        <v/>
      </c>
      <c r="CM844" s="107" t="str">
        <f t="shared" si="1135"/>
        <v/>
      </c>
      <c r="CN844" s="107" t="str">
        <f t="shared" ref="CN844:CN907" si="1155">IF(C844="","",IF(OR(CM844="غ",CK844="غ"),"غ",(CM844*$CN$9)/100))</f>
        <v/>
      </c>
      <c r="CO844" s="108" t="str">
        <f t="shared" ref="CO844:CO907" si="1156">IF(C844="","",IF(CK844="غ","غائب",IF(OR(CN844&lt;$CN$10,CK844&lt;$CK$10),"دون المستوى",IF(CN844&gt;=0.85*$CN$9,"امتياز",IF(CN844&gt;=0.75*$CN$9,"جيد جدا",IF(CN844&gt;=0.65*$CN$9,"جيد",IF(CN844&gt;=0.5*$CN$9,"مقبول")))))))</f>
        <v/>
      </c>
      <c r="CP844" s="110" t="str">
        <f>IF(C844="","",'رصد درجات'!AF844)</f>
        <v/>
      </c>
      <c r="CQ844" s="103" t="str">
        <f t="shared" ref="CQ844:CQ907" si="1157">IF(C844="","",IF(CP844="غ","غائب",IF(CP844&gt;=0.85*$CP$9,"ممتاز",IF(CP844&gt;=0.75*$CP$9,"جيد جدا",IF(CP844&gt;=0.65*$CP$9,"جيد",IF(CP844&gt;=0.5*$CP$9,"مقبول",IF(CP844&lt;0.75*$CP$9,"دون المستوى")))))))</f>
        <v/>
      </c>
      <c r="CR844" s="110" t="str">
        <f>IF(C844="","",'رصد درجات'!BC844)</f>
        <v/>
      </c>
      <c r="CS844" s="110" t="str">
        <f t="shared" ref="CS844:CS907" si="1158">IF(C844="","",IF(AND(CP844="غ",CR844="غ"),"غ",SUM(CP844,CR844)/2))</f>
        <v/>
      </c>
      <c r="CT844" s="110" t="str">
        <f t="shared" ref="CT844:CT907" si="1159">IF(C844="","",IF(OR(CS844="غ",CP844="غ"),"غ",(CS844*$CT$9)/100))</f>
        <v/>
      </c>
      <c r="CU844" s="103" t="str">
        <f t="shared" ref="CU844:CU907" si="1160">IF(C844="","",IF(CR844="غ","غائب",IF(CZ844&gt;=0.85*$CT$9,"ممتاز",IF(CT844&gt;=0.75*$CT$9,"جيد جدا",IF(CT844&gt;=0.65*$CT$9,"جيد",IF(CT844&gt;=0.5*$CT$9,"مقبول",IF(CT844&lt;0.75*$CT$9,"دون المستوى")))))))</f>
        <v/>
      </c>
      <c r="CV844" s="107" t="str">
        <f>IF(C844="","",'رصد درجات'!AG844)</f>
        <v/>
      </c>
      <c r="CW844" s="107" t="str">
        <f t="shared" ref="CW844:CW907" si="1161">IF(C844="","",IF(CV844="غ","غائب",IF(CV844&gt;=0.85*$CV$9,"ممتاز",IF(CV844&gt;=0.75*$CV$9,"جيد جدا",IF(CV844&gt;=0.65*$CV$9,"جيد",IF(CV844&gt;=0.5*$CV$9,"مقبول",IF(CV844&lt;0.75*$CV$9,"دون المستوى")))))))</f>
        <v/>
      </c>
      <c r="CX844" s="107" t="str">
        <f>IF(C844="","",'رصد درجات'!BD844)</f>
        <v/>
      </c>
      <c r="CY844" s="110" t="str">
        <f t="shared" ref="CY844:CY907" si="1162">IF(I844="","",IF(AND(CV844="غ",CX844="غ"),"غ",SUM(CV844,CX844)/2))</f>
        <v/>
      </c>
      <c r="CZ844" s="110" t="str">
        <f t="shared" ref="CZ844:CZ907" si="1163">IF(I844="","",IF(OR(CY844="غ",CV844="غ"),"غ",(CY844*$CZ$9)/100))</f>
        <v/>
      </c>
      <c r="DA844" s="103" t="str">
        <f t="shared" ref="DA844:DA907" si="1164">IF(C844="","",IF(CX844="غ","غائب",IF(CZ844&gt;=0.85*$CZ$9,"ممتاز",IF(CZ844&gt;=0.75*$CZ$9,"جيد جدا",IF(CZ844&gt;=0.65*$CZ$9,"جيد",IF(CZ844&gt;=0.5*$CZ$9,"مقبول",IF(CZ844&lt;0.75*$CZ$9,"دون المستوى")))))))</f>
        <v/>
      </c>
      <c r="DB844" s="111" t="str">
        <f t="shared" ref="DB844:DB907" si="1165">IF(C844="","",IF(AND(Q844="غ",AA844="غ",AK844="غ",AV844="غ",BI844="غ",BU844="غ",CF844="غ",CP844="غ",CV844="غ"),"غ",SUM(Q844,AA844,AK844,AV844,BI844,BU844,CX844,CP844,CV844)))</f>
        <v/>
      </c>
      <c r="DC844" s="112" t="str">
        <f t="shared" ref="DC844:DC907" si="1166">IF(C844="","",IF(DB844="غ","غائب",IF(DB844&gt;=0.85*$DB$9,"ممتاز",IF(DB844&gt;=0.75*$DB$9,"جيد جداً",IF(DB844&gt;=0.65*$DB$9,"جيد",IF(DB844&gt;=0.5*$DB$9,"مقبول",IF(DB844&lt;0.5*$DB$9,"دون المستوى")))))))</f>
        <v/>
      </c>
      <c r="DD844" s="111" t="str">
        <f t="shared" ref="DD844:DD907" si="1167">IF(C844="","",IF(AND(W844="غ",AG844="غ",AQ844="غ",BD844="غ",BQ844="غ",CA844="غ",CN844="غ",CR844="غ",CX844="غ"),"غ",SUM(W844,AG844,AQ844,BD844,BQ844,CA844,CT844,CR844,CZ844)))</f>
        <v/>
      </c>
      <c r="DE844" s="112" t="str">
        <f t="shared" ref="DE844:DE907" si="1168">IF(C844="","",IF(DD844="غ","غائب",IF(DD844&gt;=0.85*$DD$9,"ممتاز",IF(DD844&gt;=0.75*$DD$9,"جيد جداً",IF(DD844&gt;=0.65*$DD$9,"جيد",IF(DD844&gt;=0.5*$DD$9,"مقبول",IF(DD844&lt;0.5*$DD$9,"دون المستوى")))))))</f>
        <v/>
      </c>
      <c r="DF844" s="107" t="str">
        <f>IF(C844="","",'رصد درجات'!AH844)</f>
        <v/>
      </c>
      <c r="DG844" s="107" t="str">
        <f>IF(C844="","",'رصد درجات'!AT844)</f>
        <v/>
      </c>
      <c r="DH844" s="107" t="str">
        <f t="shared" ref="DH844:DH907" si="1169">IF(C844="","",IF(AND(DF844="غ",DG844="غ"),"غ",SUM(DF844:DG844)))</f>
        <v/>
      </c>
      <c r="DI844" s="107" t="str">
        <f t="shared" ref="DI844:DI907" si="1170">IF(C844="","",IF(DH844="غ","غائب",IF(DH844&gt;=0.85*$DH$9,"ممتاز",IF(DH844&gt;=0.75*$DH$9,"جيد جدا",IF(DH844&gt;=0.65*$DH$9,"جيد",IF(DH844&gt;=0.5*$DH$9,"مقبول",IF(DH844&lt;0.75*$DH$9,"دون المستوى")))))))</f>
        <v/>
      </c>
      <c r="DJ844" s="107" t="str">
        <f>IF(C844="","",'رصد درجات'!BE844)</f>
        <v/>
      </c>
      <c r="DK844" s="107" t="str">
        <f>IF(C844="","",'رصد درجات'!BQ844)</f>
        <v/>
      </c>
      <c r="DL844" s="107" t="str">
        <f t="shared" ref="DL844:DL907" si="1171">IF(C844="","",IF(AND(DJ844="غ",DK844="غ"),"غ",SUM(DJ844:DK844)))</f>
        <v/>
      </c>
      <c r="DM844" s="107" t="str">
        <f t="shared" ref="DM844:DM907" si="1172">IF(C844="","",IF(AND(DL844="غ",DH844="غ"),"غ",SUM(DL844,DH844)/2))</f>
        <v/>
      </c>
      <c r="DN844" s="107" t="str">
        <f t="shared" ref="DN844:DN907" si="1173">IF(C844="","",IF(AND(DL844="غ",DH844="غ"),"غ",(DM844*$DN$9)/100))</f>
        <v/>
      </c>
      <c r="DO844" s="108" t="str">
        <f t="shared" ref="DO844:DO907" si="1174">IF(C844="","",IF(DK844="غ","غائب",IF(OR(DN844&lt;$DN$10,DK844&lt;$DN$10),"دون المستوى",IF(DN844&gt;=0.85*$DN$9,"امتياز",IF(DN844&gt;=0.75*$DN$9,"جيد جدا",IF(DN844&gt;=0.65*$DN$9,"جيد",IF(DN844&gt;=0.5*$DN$9,"مقبول")))))))</f>
        <v/>
      </c>
      <c r="DP844" s="81" t="str">
        <f t="shared" ref="DP844:DP907" si="1175">IF(C844="","",IF(EL844=TRUE,"ناجح",IF(EL844=FALSE,"دور ثان",)))</f>
        <v/>
      </c>
      <c r="DQ844" s="113" t="str">
        <f t="shared" ref="DQ844:DQ907" si="1176">IF(C844="","",IF(DD844="غ","غائب",DD844/$DD$9))</f>
        <v/>
      </c>
      <c r="DR844" s="9">
        <f t="shared" ref="DR844:DR907" si="1177">IF(EL844=TRUE,1,IF(EL844=FALSE,2,0))</f>
        <v>0</v>
      </c>
      <c r="DS844" s="114" t="str">
        <f t="shared" ref="DS844:DS907" si="1178">IF(C844="","",IF(OR(W844&lt;$W$10,T844="غ"),"عربى",IF(AND(W844&gt;=$W$10,T844&lt;$T$10)," عربي لثلث الدرجة ","")))</f>
        <v/>
      </c>
      <c r="DT844" s="115" t="str">
        <f t="shared" ref="DT844:DT907" si="1179">IF(C844="","",IF(OR(AG844&lt;$AG$10,AD844="غ"),"انجليزى",IF(AND(AG844&gt;=$AG$10,AD844&lt;$AD$10)," انجليزى لثلث الدرجة ","")))</f>
        <v/>
      </c>
      <c r="DU844" s="115" t="str">
        <f t="shared" ref="DU844:DU907" si="1180">IF(C844="","",IF(OR(AQ844&lt;$AQ$10,AN844="غ"),"دراسات",IF(AND(AQ844&gt;=$AQ$10,AN844&lt;$AN$10)," دراسات لثلث الدرجة ","")))</f>
        <v/>
      </c>
      <c r="DV844" s="115" t="str">
        <f t="shared" ref="DV844:DV907" si="1181">IF(C844="","",IF(OR(BD844&lt;$BD$10,BA844="غ"),"رياضيات",IF(AND(BD844&gt;=$BD$10,BA844&lt;$BA$10)," رياضيات لثلث الدرجة ","")))</f>
        <v/>
      </c>
      <c r="DW844" s="115" t="str">
        <f t="shared" ref="DW844:DW907" si="1182">IF(C844="","",IF(OR(BQ844&lt;BQ$10,BN844="غ"),"علوم",IF(AND(BQ844&gt;=$BQ$10,BN844&lt;$BN$10)," علوم لثلث الدرجة ","")))</f>
        <v/>
      </c>
      <c r="DX844" s="115" t="str">
        <f t="shared" ref="DX844:DX907" si="1183">IF(C844="","",IF(OR(CA844&lt;$CA$10,BX844="غ"),"فنية",IF(AND(CA844&gt;=$CA$10,BX844&lt;$BX$10)," فنية لثلث الدرجة ","")))</f>
        <v/>
      </c>
      <c r="DY844" s="115" t="str">
        <f t="shared" ref="DY844:DY907" si="1184">IF(C844="","",IF(OR(CN844&lt;$CN$10,CK844="غ"),"حاسب",IF(AND(CN844&gt;=$CN$10,CK844&lt;$CK$10)," حاسب لثلث الدرجة ","")))</f>
        <v/>
      </c>
      <c r="DZ844" s="115" t="str">
        <f t="shared" ref="DZ844:DZ907" si="1185">IF(C844="","",IF(OR(DN844&lt;$DN$10,DK844="غ"),"دين",IF(AND(DN844&gt;=$DN$10,DK844&lt;$DK$10)," دين لثلث الدرجة ","")))</f>
        <v/>
      </c>
      <c r="EA844" s="253"/>
      <c r="EB844" s="253"/>
      <c r="EC844" s="253"/>
      <c r="ED844" s="253"/>
      <c r="EE844" s="253"/>
      <c r="EF844" s="253"/>
      <c r="EG844" s="253"/>
      <c r="EH844" s="253"/>
      <c r="EI844" s="253"/>
      <c r="EJ844" s="253"/>
      <c r="EK844" s="259"/>
      <c r="EL844" s="261" t="str">
        <f t="shared" ref="EL844:EL907" si="1186">IF(C844="","",IF(OR(T844&lt;$T$10,W844&lt;$W$10,AD844&lt;$AD$10,AG844&lt;$AG$10,AN844&lt;$AN$10,AQ844&lt;$AQ$10,BA844&lt;$BA$10,BD844&lt;$BD$10,BN844&lt;$BN$10,BQ844&lt;$BQ$10,BX844&lt;$BX$10,CA844&lt;$CA$10,CK844&lt;$CK$10,CN844&lt;$CN$10,DK844&lt;$DK$10,DN844&lt;$DN$10,CR844&lt;$CR$10,CT844&lt;$CT$10,CX844&lt;$CX$10,CZ844&lt;$CZ$10,T844="غ",AD844="غ",AN844="غ",BA844="غ",BN844="غ",BX844="غ",CK844="غ",DK844="غ",CR844="غ",CX844="غ"),FALSE,TRUE))</f>
        <v/>
      </c>
      <c r="EM844" s="9"/>
      <c r="EN844" s="9"/>
      <c r="EO844" s="81"/>
      <c r="EP844" s="82"/>
      <c r="EQ844" s="9"/>
      <c r="ER844" s="9"/>
      <c r="ES844" s="10"/>
    </row>
    <row r="845" spans="1:149" s="11" customFormat="1" ht="27" customHeight="1" thickBot="1">
      <c r="A845" s="88" t="str">
        <f>IF('رصد درجات'!A845="","",'رصد درجات'!A845)</f>
        <v/>
      </c>
      <c r="B845" s="88" t="str">
        <f>IF('رصد درجات'!B845="","",'رصد درجات'!B845)</f>
        <v/>
      </c>
      <c r="C845" s="88" t="str">
        <f>IF('رصد درجات'!C845="","",'رصد درجات'!C845)</f>
        <v/>
      </c>
      <c r="D845" s="104" t="str">
        <f>IF('رصد درجات'!D845="","",'رصد درجات'!D845)</f>
        <v/>
      </c>
      <c r="E845" s="88" t="str">
        <f>IF('رصد درجات'!E845="","",'رصد درجات'!E845)</f>
        <v/>
      </c>
      <c r="F845" s="88" t="str">
        <f>IF('رصد درجات'!F845="","",'رصد درجات'!F845)</f>
        <v/>
      </c>
      <c r="G845" s="88" t="str">
        <f>IF('رصد درجات'!G845="","",'رصد درجات'!G845)</f>
        <v/>
      </c>
      <c r="H845" s="88" t="str">
        <f>IF('رصد درجات'!H845="","",'رصد درجات'!H845)</f>
        <v/>
      </c>
      <c r="I845" s="88" t="str">
        <f>IF('رصد درجات'!I845="","",'رصد درجات'!I845)</f>
        <v/>
      </c>
      <c r="J845" s="88" t="str">
        <f>IF('رصد درجات'!J845="","",'رصد درجات'!J845)</f>
        <v/>
      </c>
      <c r="K845" s="88" t="str">
        <f>IF('رصد درجات'!K845="","",'رصد درجات'!K845)</f>
        <v/>
      </c>
      <c r="L845" s="88" t="str">
        <f>IF('رصد درجات'!L845="","",'رصد درجات'!L845)</f>
        <v/>
      </c>
      <c r="M845" s="105" t="str">
        <f>IF('رصد درجات'!M845="","",'رصد درجات'!M845)</f>
        <v/>
      </c>
      <c r="N845" s="105" t="str">
        <f>IF('رصد درجات'!N845="","",'رصد درجات'!N845)</f>
        <v/>
      </c>
      <c r="O845" s="88" t="str">
        <f>IF(C845="","",'رصد درجات'!Y845)</f>
        <v/>
      </c>
      <c r="P845" s="88" t="str">
        <f>IF(C845="","",'رصد درجات'!AL845)</f>
        <v/>
      </c>
      <c r="Q845" s="88" t="str">
        <f t="shared" si="1136"/>
        <v/>
      </c>
      <c r="R845" s="103" t="str">
        <f t="shared" si="1137"/>
        <v/>
      </c>
      <c r="S845" s="88" t="str">
        <f>IF(C845="","",'رصد درجات'!AV845)</f>
        <v/>
      </c>
      <c r="T845" s="88" t="str">
        <f>IF(C845="","",'رصد درجات'!BI845)</f>
        <v/>
      </c>
      <c r="U845" s="88" t="str">
        <f t="shared" si="1138"/>
        <v/>
      </c>
      <c r="V845" s="88" t="str">
        <f t="shared" si="1139"/>
        <v/>
      </c>
      <c r="W845" s="88" t="str">
        <f t="shared" si="1140"/>
        <v/>
      </c>
      <c r="X845" s="106" t="str">
        <f t="shared" si="1141"/>
        <v/>
      </c>
      <c r="Y845" s="107" t="str">
        <f>IF(C845="","",'رصد درجات'!Z845)</f>
        <v/>
      </c>
      <c r="Z845" s="107" t="str">
        <f>IF(C845="","",'رصد درجات'!AM845)</f>
        <v/>
      </c>
      <c r="AA845" s="107" t="str">
        <f t="shared" si="1112"/>
        <v/>
      </c>
      <c r="AB845" s="107" t="str">
        <f t="shared" si="1142"/>
        <v/>
      </c>
      <c r="AC845" s="107" t="str">
        <f>IF(C845="","",'رصد درجات'!AV845)</f>
        <v/>
      </c>
      <c r="AD845" s="107" t="str">
        <f>IF(C845="","",'رصد درجات'!BI845)</f>
        <v/>
      </c>
      <c r="AE845" s="107" t="str">
        <f t="shared" si="1113"/>
        <v/>
      </c>
      <c r="AF845" s="107" t="str">
        <f t="shared" si="1114"/>
        <v/>
      </c>
      <c r="AG845" s="107" t="str">
        <f t="shared" si="1143"/>
        <v/>
      </c>
      <c r="AH845" s="108" t="str">
        <f t="shared" si="1144"/>
        <v/>
      </c>
      <c r="AI845" s="107" t="str">
        <f>IF(C845="","",'رصد درجات'!AA845)</f>
        <v/>
      </c>
      <c r="AJ845" s="107" t="str">
        <f>IF(C845="","",'رصد درجات'!AN845)</f>
        <v/>
      </c>
      <c r="AK845" s="107" t="str">
        <f t="shared" si="1115"/>
        <v/>
      </c>
      <c r="AL845" s="109" t="str">
        <f t="shared" si="1145"/>
        <v/>
      </c>
      <c r="AM845" s="107" t="str">
        <f>IF(C845="","",'رصد درجات'!AX845)</f>
        <v/>
      </c>
      <c r="AN845" s="107" t="str">
        <f>IF(C845="","",'رصد درجات'!BK845)</f>
        <v/>
      </c>
      <c r="AO845" s="107" t="str">
        <f t="shared" si="1116"/>
        <v/>
      </c>
      <c r="AP845" s="107" t="str">
        <f t="shared" si="1117"/>
        <v/>
      </c>
      <c r="AQ845" s="107" t="str">
        <f t="shared" si="1118"/>
        <v/>
      </c>
      <c r="AR845" s="108" t="str">
        <f t="shared" si="1146"/>
        <v/>
      </c>
      <c r="AS845" s="107" t="str">
        <f>IF(C845="","",'رصد درجات'!AB845)</f>
        <v/>
      </c>
      <c r="AT845" s="107" t="str">
        <f>IF(C845="","",'رصد درجات'!AO845)</f>
        <v/>
      </c>
      <c r="AU845" s="107" t="str">
        <f>IF(C845="","",'رصد درجات'!AP845)</f>
        <v/>
      </c>
      <c r="AV845" s="107" t="str">
        <f t="shared" si="1119"/>
        <v/>
      </c>
      <c r="AW845" s="107" t="str">
        <f t="shared" si="1147"/>
        <v/>
      </c>
      <c r="AX845" s="107" t="str">
        <f>IF(C845="","",'رصد درجات'!AY845)</f>
        <v/>
      </c>
      <c r="AY845" s="107" t="str">
        <f>IF(C845="","",'رصد درجات'!BL845)</f>
        <v/>
      </c>
      <c r="AZ845" s="107" t="str">
        <f>IF(C845="","",'رصد درجات'!BM845)</f>
        <v/>
      </c>
      <c r="BA845" s="107" t="str">
        <f t="shared" si="1120"/>
        <v/>
      </c>
      <c r="BB845" s="107" t="str">
        <f t="shared" si="1121"/>
        <v/>
      </c>
      <c r="BC845" s="107" t="str">
        <f t="shared" si="1122"/>
        <v/>
      </c>
      <c r="BD845" s="107" t="str">
        <f t="shared" si="1123"/>
        <v/>
      </c>
      <c r="BE845" s="108" t="str">
        <f t="shared" si="1148"/>
        <v/>
      </c>
      <c r="BF845" s="107" t="str">
        <f>IF(C845="","",'رصد درجات'!AC845)</f>
        <v/>
      </c>
      <c r="BG845" s="107" t="str">
        <f>IF(C845="","",'رصد درجات'!AI845)</f>
        <v/>
      </c>
      <c r="BH845" s="107" t="str">
        <f>IF(C845="","",'رصد درجات'!AQ845)</f>
        <v/>
      </c>
      <c r="BI845" s="107" t="str">
        <f t="shared" si="1124"/>
        <v/>
      </c>
      <c r="BJ845" s="107" t="str">
        <f t="shared" si="1149"/>
        <v/>
      </c>
      <c r="BK845" s="107" t="str">
        <f>IF(C845="","",'رصد درجات'!AZ845)</f>
        <v/>
      </c>
      <c r="BL845" s="107" t="str">
        <f>IF(C845="","",'رصد درجات'!BF845)</f>
        <v/>
      </c>
      <c r="BM845" s="107" t="str">
        <f>IF(C845="","",'رصد درجات'!BN845)</f>
        <v/>
      </c>
      <c r="BN845" s="107" t="str">
        <f t="shared" si="1125"/>
        <v/>
      </c>
      <c r="BO845" s="107" t="str">
        <f t="shared" si="1126"/>
        <v/>
      </c>
      <c r="BP845" s="107" t="str">
        <f t="shared" si="1127"/>
        <v/>
      </c>
      <c r="BQ845" s="107" t="str">
        <f t="shared" si="1128"/>
        <v/>
      </c>
      <c r="BR845" s="108" t="str">
        <f t="shared" si="1150"/>
        <v/>
      </c>
      <c r="BS845" s="107" t="str">
        <f>IF(C845="","",'رصد درجات'!AD845)</f>
        <v/>
      </c>
      <c r="BT845" s="107" t="str">
        <f>IF(C845="","",'رصد درجات'!AR845)</f>
        <v/>
      </c>
      <c r="BU845" s="107" t="str">
        <f t="shared" si="1129"/>
        <v/>
      </c>
      <c r="BV845" s="107" t="str">
        <f t="shared" si="1151"/>
        <v/>
      </c>
      <c r="BW845" s="107" t="str">
        <f>IF(C845="","",'رصد درجات'!BA845)</f>
        <v/>
      </c>
      <c r="BX845" s="107" t="str">
        <f>IF(C845="","",'رصد درجات'!BO845)</f>
        <v/>
      </c>
      <c r="BY845" s="107" t="str">
        <f t="shared" si="1130"/>
        <v/>
      </c>
      <c r="BZ845" s="107" t="str">
        <f t="shared" si="1152"/>
        <v/>
      </c>
      <c r="CA845" s="107" t="str">
        <f t="shared" si="1131"/>
        <v/>
      </c>
      <c r="CB845" s="108" t="str">
        <f t="shared" si="1153"/>
        <v/>
      </c>
      <c r="CC845" s="107" t="str">
        <f>IF(C845="","",'رصد درجات'!AE845)</f>
        <v/>
      </c>
      <c r="CD845" s="107" t="str">
        <f>IF(C845="","",'رصد درجات'!AJ845)</f>
        <v/>
      </c>
      <c r="CE845" s="107" t="str">
        <f>IF(C845="","",'رصد درجات'!AS845)</f>
        <v/>
      </c>
      <c r="CF845" s="107" t="str">
        <f t="shared" si="1132"/>
        <v/>
      </c>
      <c r="CG845" s="107" t="str">
        <f t="shared" si="1154"/>
        <v/>
      </c>
      <c r="CH845" s="107" t="str">
        <f>IF(C845="","",'رصد درجات'!BB845)</f>
        <v/>
      </c>
      <c r="CI845" s="107" t="str">
        <f>IF(C845="","",'رصد درجات'!BF845)</f>
        <v/>
      </c>
      <c r="CJ845" s="107" t="str">
        <f>IF(C845="","",'رصد درجات'!BP845)</f>
        <v/>
      </c>
      <c r="CK845" s="107" t="str">
        <f t="shared" si="1133"/>
        <v/>
      </c>
      <c r="CL845" s="107" t="str">
        <f t="shared" si="1134"/>
        <v/>
      </c>
      <c r="CM845" s="107" t="str">
        <f t="shared" si="1135"/>
        <v/>
      </c>
      <c r="CN845" s="107" t="str">
        <f t="shared" si="1155"/>
        <v/>
      </c>
      <c r="CO845" s="108" t="str">
        <f t="shared" si="1156"/>
        <v/>
      </c>
      <c r="CP845" s="110" t="str">
        <f>IF(C845="","",'رصد درجات'!AF845)</f>
        <v/>
      </c>
      <c r="CQ845" s="103" t="str">
        <f t="shared" si="1157"/>
        <v/>
      </c>
      <c r="CR845" s="110" t="str">
        <f>IF(C845="","",'رصد درجات'!BC845)</f>
        <v/>
      </c>
      <c r="CS845" s="110" t="str">
        <f t="shared" si="1158"/>
        <v/>
      </c>
      <c r="CT845" s="110" t="str">
        <f t="shared" si="1159"/>
        <v/>
      </c>
      <c r="CU845" s="103" t="str">
        <f t="shared" si="1160"/>
        <v/>
      </c>
      <c r="CV845" s="107" t="str">
        <f>IF(C845="","",'رصد درجات'!AG845)</f>
        <v/>
      </c>
      <c r="CW845" s="107" t="str">
        <f t="shared" si="1161"/>
        <v/>
      </c>
      <c r="CX845" s="107" t="str">
        <f>IF(C845="","",'رصد درجات'!BD845)</f>
        <v/>
      </c>
      <c r="CY845" s="110" t="str">
        <f t="shared" si="1162"/>
        <v/>
      </c>
      <c r="CZ845" s="110" t="str">
        <f t="shared" si="1163"/>
        <v/>
      </c>
      <c r="DA845" s="103" t="str">
        <f t="shared" si="1164"/>
        <v/>
      </c>
      <c r="DB845" s="111" t="str">
        <f t="shared" si="1165"/>
        <v/>
      </c>
      <c r="DC845" s="112" t="str">
        <f t="shared" si="1166"/>
        <v/>
      </c>
      <c r="DD845" s="111" t="str">
        <f t="shared" si="1167"/>
        <v/>
      </c>
      <c r="DE845" s="112" t="str">
        <f t="shared" si="1168"/>
        <v/>
      </c>
      <c r="DF845" s="107" t="str">
        <f>IF(C845="","",'رصد درجات'!AH845)</f>
        <v/>
      </c>
      <c r="DG845" s="107" t="str">
        <f>IF(C845="","",'رصد درجات'!AT845)</f>
        <v/>
      </c>
      <c r="DH845" s="107" t="str">
        <f t="shared" si="1169"/>
        <v/>
      </c>
      <c r="DI845" s="107" t="str">
        <f t="shared" si="1170"/>
        <v/>
      </c>
      <c r="DJ845" s="107" t="str">
        <f>IF(C845="","",'رصد درجات'!BE845)</f>
        <v/>
      </c>
      <c r="DK845" s="107" t="str">
        <f>IF(C845="","",'رصد درجات'!BQ845)</f>
        <v/>
      </c>
      <c r="DL845" s="107" t="str">
        <f t="shared" si="1171"/>
        <v/>
      </c>
      <c r="DM845" s="107" t="str">
        <f t="shared" si="1172"/>
        <v/>
      </c>
      <c r="DN845" s="107" t="str">
        <f t="shared" si="1173"/>
        <v/>
      </c>
      <c r="DO845" s="108" t="str">
        <f t="shared" si="1174"/>
        <v/>
      </c>
      <c r="DP845" s="81" t="str">
        <f t="shared" si="1175"/>
        <v/>
      </c>
      <c r="DQ845" s="113" t="str">
        <f t="shared" si="1176"/>
        <v/>
      </c>
      <c r="DR845" s="9">
        <f t="shared" si="1177"/>
        <v>0</v>
      </c>
      <c r="DS845" s="114" t="str">
        <f t="shared" si="1178"/>
        <v/>
      </c>
      <c r="DT845" s="115" t="str">
        <f t="shared" si="1179"/>
        <v/>
      </c>
      <c r="DU845" s="115" t="str">
        <f t="shared" si="1180"/>
        <v/>
      </c>
      <c r="DV845" s="115" t="str">
        <f t="shared" si="1181"/>
        <v/>
      </c>
      <c r="DW845" s="115" t="str">
        <f t="shared" si="1182"/>
        <v/>
      </c>
      <c r="DX845" s="115" t="str">
        <f t="shared" si="1183"/>
        <v/>
      </c>
      <c r="DY845" s="115" t="str">
        <f t="shared" si="1184"/>
        <v/>
      </c>
      <c r="DZ845" s="115" t="str">
        <f t="shared" si="1185"/>
        <v/>
      </c>
      <c r="EA845" s="253"/>
      <c r="EB845" s="253"/>
      <c r="EC845" s="253"/>
      <c r="ED845" s="253"/>
      <c r="EE845" s="253"/>
      <c r="EF845" s="253"/>
      <c r="EG845" s="253"/>
      <c r="EH845" s="253"/>
      <c r="EI845" s="253"/>
      <c r="EJ845" s="253"/>
      <c r="EK845" s="259"/>
      <c r="EL845" s="261" t="str">
        <f t="shared" si="1186"/>
        <v/>
      </c>
      <c r="EM845" s="9"/>
      <c r="EN845" s="9"/>
      <c r="EO845" s="81"/>
      <c r="EP845" s="82"/>
      <c r="EQ845" s="9"/>
      <c r="ER845" s="9"/>
      <c r="ES845" s="10"/>
    </row>
    <row r="846" spans="1:149" s="11" customFormat="1" ht="27" customHeight="1" thickBot="1">
      <c r="A846" s="88" t="str">
        <f>IF('رصد درجات'!A846="","",'رصد درجات'!A846)</f>
        <v/>
      </c>
      <c r="B846" s="88" t="str">
        <f>IF('رصد درجات'!B846="","",'رصد درجات'!B846)</f>
        <v/>
      </c>
      <c r="C846" s="88" t="str">
        <f>IF('رصد درجات'!C846="","",'رصد درجات'!C846)</f>
        <v/>
      </c>
      <c r="D846" s="104" t="str">
        <f>IF('رصد درجات'!D846="","",'رصد درجات'!D846)</f>
        <v/>
      </c>
      <c r="E846" s="88" t="str">
        <f>IF('رصد درجات'!E846="","",'رصد درجات'!E846)</f>
        <v/>
      </c>
      <c r="F846" s="88" t="str">
        <f>IF('رصد درجات'!F846="","",'رصد درجات'!F846)</f>
        <v/>
      </c>
      <c r="G846" s="88" t="str">
        <f>IF('رصد درجات'!G846="","",'رصد درجات'!G846)</f>
        <v/>
      </c>
      <c r="H846" s="88" t="str">
        <f>IF('رصد درجات'!H846="","",'رصد درجات'!H846)</f>
        <v/>
      </c>
      <c r="I846" s="88" t="str">
        <f>IF('رصد درجات'!I846="","",'رصد درجات'!I846)</f>
        <v/>
      </c>
      <c r="J846" s="88" t="str">
        <f>IF('رصد درجات'!J846="","",'رصد درجات'!J846)</f>
        <v/>
      </c>
      <c r="K846" s="88" t="str">
        <f>IF('رصد درجات'!K846="","",'رصد درجات'!K846)</f>
        <v/>
      </c>
      <c r="L846" s="88" t="str">
        <f>IF('رصد درجات'!L846="","",'رصد درجات'!L846)</f>
        <v/>
      </c>
      <c r="M846" s="105" t="str">
        <f>IF('رصد درجات'!M846="","",'رصد درجات'!M846)</f>
        <v/>
      </c>
      <c r="N846" s="105" t="str">
        <f>IF('رصد درجات'!N846="","",'رصد درجات'!N846)</f>
        <v/>
      </c>
      <c r="O846" s="88" t="str">
        <f>IF(C846="","",'رصد درجات'!Y846)</f>
        <v/>
      </c>
      <c r="P846" s="88" t="str">
        <f>IF(C846="","",'رصد درجات'!AL846)</f>
        <v/>
      </c>
      <c r="Q846" s="88" t="str">
        <f t="shared" si="1136"/>
        <v/>
      </c>
      <c r="R846" s="103" t="str">
        <f t="shared" si="1137"/>
        <v/>
      </c>
      <c r="S846" s="88" t="str">
        <f>IF(C846="","",'رصد درجات'!AV846)</f>
        <v/>
      </c>
      <c r="T846" s="88" t="str">
        <f>IF(C846="","",'رصد درجات'!BI846)</f>
        <v/>
      </c>
      <c r="U846" s="88" t="str">
        <f t="shared" si="1138"/>
        <v/>
      </c>
      <c r="V846" s="88" t="str">
        <f t="shared" si="1139"/>
        <v/>
      </c>
      <c r="W846" s="88" t="str">
        <f t="shared" si="1140"/>
        <v/>
      </c>
      <c r="X846" s="106" t="str">
        <f t="shared" si="1141"/>
        <v/>
      </c>
      <c r="Y846" s="107" t="str">
        <f>IF(C846="","",'رصد درجات'!Z846)</f>
        <v/>
      </c>
      <c r="Z846" s="107" t="str">
        <f>IF(C846="","",'رصد درجات'!AM846)</f>
        <v/>
      </c>
      <c r="AA846" s="107" t="str">
        <f t="shared" si="1112"/>
        <v/>
      </c>
      <c r="AB846" s="107" t="str">
        <f t="shared" si="1142"/>
        <v/>
      </c>
      <c r="AC846" s="107" t="str">
        <f>IF(C846="","",'رصد درجات'!AV846)</f>
        <v/>
      </c>
      <c r="AD846" s="107" t="str">
        <f>IF(C846="","",'رصد درجات'!BI846)</f>
        <v/>
      </c>
      <c r="AE846" s="107" t="str">
        <f t="shared" si="1113"/>
        <v/>
      </c>
      <c r="AF846" s="107" t="str">
        <f t="shared" si="1114"/>
        <v/>
      </c>
      <c r="AG846" s="107" t="str">
        <f t="shared" si="1143"/>
        <v/>
      </c>
      <c r="AH846" s="108" t="str">
        <f t="shared" si="1144"/>
        <v/>
      </c>
      <c r="AI846" s="107" t="str">
        <f>IF(C846="","",'رصد درجات'!AA846)</f>
        <v/>
      </c>
      <c r="AJ846" s="107" t="str">
        <f>IF(C846="","",'رصد درجات'!AN846)</f>
        <v/>
      </c>
      <c r="AK846" s="107" t="str">
        <f t="shared" si="1115"/>
        <v/>
      </c>
      <c r="AL846" s="109" t="str">
        <f t="shared" si="1145"/>
        <v/>
      </c>
      <c r="AM846" s="107" t="str">
        <f>IF(C846="","",'رصد درجات'!AX846)</f>
        <v/>
      </c>
      <c r="AN846" s="107" t="str">
        <f>IF(C846="","",'رصد درجات'!BK846)</f>
        <v/>
      </c>
      <c r="AO846" s="107" t="str">
        <f t="shared" si="1116"/>
        <v/>
      </c>
      <c r="AP846" s="107" t="str">
        <f t="shared" si="1117"/>
        <v/>
      </c>
      <c r="AQ846" s="107" t="str">
        <f t="shared" si="1118"/>
        <v/>
      </c>
      <c r="AR846" s="108" t="str">
        <f t="shared" si="1146"/>
        <v/>
      </c>
      <c r="AS846" s="107" t="str">
        <f>IF(C846="","",'رصد درجات'!AB846)</f>
        <v/>
      </c>
      <c r="AT846" s="107" t="str">
        <f>IF(C846="","",'رصد درجات'!AO846)</f>
        <v/>
      </c>
      <c r="AU846" s="107" t="str">
        <f>IF(C846="","",'رصد درجات'!AP846)</f>
        <v/>
      </c>
      <c r="AV846" s="107" t="str">
        <f t="shared" si="1119"/>
        <v/>
      </c>
      <c r="AW846" s="107" t="str">
        <f t="shared" si="1147"/>
        <v/>
      </c>
      <c r="AX846" s="107" t="str">
        <f>IF(C846="","",'رصد درجات'!AY846)</f>
        <v/>
      </c>
      <c r="AY846" s="107" t="str">
        <f>IF(C846="","",'رصد درجات'!BL846)</f>
        <v/>
      </c>
      <c r="AZ846" s="107" t="str">
        <f>IF(C846="","",'رصد درجات'!BM846)</f>
        <v/>
      </c>
      <c r="BA846" s="107" t="str">
        <f t="shared" si="1120"/>
        <v/>
      </c>
      <c r="BB846" s="107" t="str">
        <f t="shared" si="1121"/>
        <v/>
      </c>
      <c r="BC846" s="107" t="str">
        <f t="shared" si="1122"/>
        <v/>
      </c>
      <c r="BD846" s="107" t="str">
        <f t="shared" si="1123"/>
        <v/>
      </c>
      <c r="BE846" s="108" t="str">
        <f t="shared" si="1148"/>
        <v/>
      </c>
      <c r="BF846" s="107" t="str">
        <f>IF(C846="","",'رصد درجات'!AC846)</f>
        <v/>
      </c>
      <c r="BG846" s="107" t="str">
        <f>IF(C846="","",'رصد درجات'!AI846)</f>
        <v/>
      </c>
      <c r="BH846" s="107" t="str">
        <f>IF(C846="","",'رصد درجات'!AQ846)</f>
        <v/>
      </c>
      <c r="BI846" s="107" t="str">
        <f t="shared" si="1124"/>
        <v/>
      </c>
      <c r="BJ846" s="107" t="str">
        <f t="shared" si="1149"/>
        <v/>
      </c>
      <c r="BK846" s="107" t="str">
        <f>IF(C846="","",'رصد درجات'!AZ846)</f>
        <v/>
      </c>
      <c r="BL846" s="107" t="str">
        <f>IF(C846="","",'رصد درجات'!BF846)</f>
        <v/>
      </c>
      <c r="BM846" s="107" t="str">
        <f>IF(C846="","",'رصد درجات'!BN846)</f>
        <v/>
      </c>
      <c r="BN846" s="107" t="str">
        <f t="shared" si="1125"/>
        <v/>
      </c>
      <c r="BO846" s="107" t="str">
        <f t="shared" si="1126"/>
        <v/>
      </c>
      <c r="BP846" s="107" t="str">
        <f t="shared" si="1127"/>
        <v/>
      </c>
      <c r="BQ846" s="107" t="str">
        <f t="shared" si="1128"/>
        <v/>
      </c>
      <c r="BR846" s="108" t="str">
        <f t="shared" si="1150"/>
        <v/>
      </c>
      <c r="BS846" s="107" t="str">
        <f>IF(C846="","",'رصد درجات'!AD846)</f>
        <v/>
      </c>
      <c r="BT846" s="107" t="str">
        <f>IF(C846="","",'رصد درجات'!AR846)</f>
        <v/>
      </c>
      <c r="BU846" s="107" t="str">
        <f t="shared" si="1129"/>
        <v/>
      </c>
      <c r="BV846" s="107" t="str">
        <f t="shared" si="1151"/>
        <v/>
      </c>
      <c r="BW846" s="107" t="str">
        <f>IF(C846="","",'رصد درجات'!BA846)</f>
        <v/>
      </c>
      <c r="BX846" s="107" t="str">
        <f>IF(C846="","",'رصد درجات'!BO846)</f>
        <v/>
      </c>
      <c r="BY846" s="107" t="str">
        <f t="shared" si="1130"/>
        <v/>
      </c>
      <c r="BZ846" s="107" t="str">
        <f t="shared" si="1152"/>
        <v/>
      </c>
      <c r="CA846" s="107" t="str">
        <f t="shared" si="1131"/>
        <v/>
      </c>
      <c r="CB846" s="108" t="str">
        <f t="shared" si="1153"/>
        <v/>
      </c>
      <c r="CC846" s="107" t="str">
        <f>IF(C846="","",'رصد درجات'!AE846)</f>
        <v/>
      </c>
      <c r="CD846" s="107" t="str">
        <f>IF(C846="","",'رصد درجات'!AJ846)</f>
        <v/>
      </c>
      <c r="CE846" s="107" t="str">
        <f>IF(C846="","",'رصد درجات'!AS846)</f>
        <v/>
      </c>
      <c r="CF846" s="107" t="str">
        <f t="shared" si="1132"/>
        <v/>
      </c>
      <c r="CG846" s="107" t="str">
        <f t="shared" si="1154"/>
        <v/>
      </c>
      <c r="CH846" s="107" t="str">
        <f>IF(C846="","",'رصد درجات'!BB846)</f>
        <v/>
      </c>
      <c r="CI846" s="107" t="str">
        <f>IF(C846="","",'رصد درجات'!BF846)</f>
        <v/>
      </c>
      <c r="CJ846" s="107" t="str">
        <f>IF(C846="","",'رصد درجات'!BP846)</f>
        <v/>
      </c>
      <c r="CK846" s="107" t="str">
        <f t="shared" si="1133"/>
        <v/>
      </c>
      <c r="CL846" s="107" t="str">
        <f t="shared" si="1134"/>
        <v/>
      </c>
      <c r="CM846" s="107" t="str">
        <f t="shared" si="1135"/>
        <v/>
      </c>
      <c r="CN846" s="107" t="str">
        <f t="shared" si="1155"/>
        <v/>
      </c>
      <c r="CO846" s="108" t="str">
        <f t="shared" si="1156"/>
        <v/>
      </c>
      <c r="CP846" s="110" t="str">
        <f>IF(C846="","",'رصد درجات'!AF846)</f>
        <v/>
      </c>
      <c r="CQ846" s="103" t="str">
        <f t="shared" si="1157"/>
        <v/>
      </c>
      <c r="CR846" s="110" t="str">
        <f>IF(C846="","",'رصد درجات'!BC846)</f>
        <v/>
      </c>
      <c r="CS846" s="110" t="str">
        <f t="shared" si="1158"/>
        <v/>
      </c>
      <c r="CT846" s="110" t="str">
        <f t="shared" si="1159"/>
        <v/>
      </c>
      <c r="CU846" s="103" t="str">
        <f t="shared" si="1160"/>
        <v/>
      </c>
      <c r="CV846" s="107" t="str">
        <f>IF(C846="","",'رصد درجات'!AG846)</f>
        <v/>
      </c>
      <c r="CW846" s="107" t="str">
        <f t="shared" si="1161"/>
        <v/>
      </c>
      <c r="CX846" s="107" t="str">
        <f>IF(C846="","",'رصد درجات'!BD846)</f>
        <v/>
      </c>
      <c r="CY846" s="110" t="str">
        <f t="shared" si="1162"/>
        <v/>
      </c>
      <c r="CZ846" s="110" t="str">
        <f t="shared" si="1163"/>
        <v/>
      </c>
      <c r="DA846" s="103" t="str">
        <f t="shared" si="1164"/>
        <v/>
      </c>
      <c r="DB846" s="111" t="str">
        <f t="shared" si="1165"/>
        <v/>
      </c>
      <c r="DC846" s="112" t="str">
        <f t="shared" si="1166"/>
        <v/>
      </c>
      <c r="DD846" s="111" t="str">
        <f t="shared" si="1167"/>
        <v/>
      </c>
      <c r="DE846" s="112" t="str">
        <f t="shared" si="1168"/>
        <v/>
      </c>
      <c r="DF846" s="107" t="str">
        <f>IF(C846="","",'رصد درجات'!AH846)</f>
        <v/>
      </c>
      <c r="DG846" s="107" t="str">
        <f>IF(C846="","",'رصد درجات'!AT846)</f>
        <v/>
      </c>
      <c r="DH846" s="107" t="str">
        <f t="shared" si="1169"/>
        <v/>
      </c>
      <c r="DI846" s="107" t="str">
        <f t="shared" si="1170"/>
        <v/>
      </c>
      <c r="DJ846" s="107" t="str">
        <f>IF(C846="","",'رصد درجات'!BE846)</f>
        <v/>
      </c>
      <c r="DK846" s="107" t="str">
        <f>IF(C846="","",'رصد درجات'!BQ846)</f>
        <v/>
      </c>
      <c r="DL846" s="107" t="str">
        <f t="shared" si="1171"/>
        <v/>
      </c>
      <c r="DM846" s="107" t="str">
        <f t="shared" si="1172"/>
        <v/>
      </c>
      <c r="DN846" s="107" t="str">
        <f t="shared" si="1173"/>
        <v/>
      </c>
      <c r="DO846" s="108" t="str">
        <f t="shared" si="1174"/>
        <v/>
      </c>
      <c r="DP846" s="81" t="str">
        <f t="shared" si="1175"/>
        <v/>
      </c>
      <c r="DQ846" s="113" t="str">
        <f t="shared" si="1176"/>
        <v/>
      </c>
      <c r="DR846" s="9">
        <f t="shared" si="1177"/>
        <v>0</v>
      </c>
      <c r="DS846" s="114" t="str">
        <f t="shared" si="1178"/>
        <v/>
      </c>
      <c r="DT846" s="115" t="str">
        <f t="shared" si="1179"/>
        <v/>
      </c>
      <c r="DU846" s="115" t="str">
        <f t="shared" si="1180"/>
        <v/>
      </c>
      <c r="DV846" s="115" t="str">
        <f t="shared" si="1181"/>
        <v/>
      </c>
      <c r="DW846" s="115" t="str">
        <f t="shared" si="1182"/>
        <v/>
      </c>
      <c r="DX846" s="115" t="str">
        <f t="shared" si="1183"/>
        <v/>
      </c>
      <c r="DY846" s="115" t="str">
        <f t="shared" si="1184"/>
        <v/>
      </c>
      <c r="DZ846" s="115" t="str">
        <f t="shared" si="1185"/>
        <v/>
      </c>
      <c r="EA846" s="253"/>
      <c r="EB846" s="253"/>
      <c r="EC846" s="253"/>
      <c r="ED846" s="253"/>
      <c r="EE846" s="253"/>
      <c r="EF846" s="253"/>
      <c r="EG846" s="253"/>
      <c r="EH846" s="253"/>
      <c r="EI846" s="253"/>
      <c r="EJ846" s="253"/>
      <c r="EK846" s="259"/>
      <c r="EL846" s="261" t="str">
        <f t="shared" si="1186"/>
        <v/>
      </c>
      <c r="EM846" s="9"/>
      <c r="EN846" s="9"/>
      <c r="EO846" s="81"/>
      <c r="EP846" s="82"/>
      <c r="EQ846" s="9"/>
      <c r="ER846" s="9"/>
      <c r="ES846" s="10"/>
    </row>
    <row r="847" spans="1:149" s="11" customFormat="1" ht="27" customHeight="1" thickBot="1">
      <c r="A847" s="88" t="str">
        <f>IF('رصد درجات'!A847="","",'رصد درجات'!A847)</f>
        <v/>
      </c>
      <c r="B847" s="88" t="str">
        <f>IF('رصد درجات'!B847="","",'رصد درجات'!B847)</f>
        <v/>
      </c>
      <c r="C847" s="88" t="str">
        <f>IF('رصد درجات'!C847="","",'رصد درجات'!C847)</f>
        <v/>
      </c>
      <c r="D847" s="104" t="str">
        <f>IF('رصد درجات'!D847="","",'رصد درجات'!D847)</f>
        <v/>
      </c>
      <c r="E847" s="88" t="str">
        <f>IF('رصد درجات'!E847="","",'رصد درجات'!E847)</f>
        <v/>
      </c>
      <c r="F847" s="88" t="str">
        <f>IF('رصد درجات'!F847="","",'رصد درجات'!F847)</f>
        <v/>
      </c>
      <c r="G847" s="88" t="str">
        <f>IF('رصد درجات'!G847="","",'رصد درجات'!G847)</f>
        <v/>
      </c>
      <c r="H847" s="88" t="str">
        <f>IF('رصد درجات'!H847="","",'رصد درجات'!H847)</f>
        <v/>
      </c>
      <c r="I847" s="88" t="str">
        <f>IF('رصد درجات'!I847="","",'رصد درجات'!I847)</f>
        <v/>
      </c>
      <c r="J847" s="88" t="str">
        <f>IF('رصد درجات'!J847="","",'رصد درجات'!J847)</f>
        <v/>
      </c>
      <c r="K847" s="88" t="str">
        <f>IF('رصد درجات'!K847="","",'رصد درجات'!K847)</f>
        <v/>
      </c>
      <c r="L847" s="88" t="str">
        <f>IF('رصد درجات'!L847="","",'رصد درجات'!L847)</f>
        <v/>
      </c>
      <c r="M847" s="105" t="str">
        <f>IF('رصد درجات'!M847="","",'رصد درجات'!M847)</f>
        <v/>
      </c>
      <c r="N847" s="105" t="str">
        <f>IF('رصد درجات'!N847="","",'رصد درجات'!N847)</f>
        <v/>
      </c>
      <c r="O847" s="88" t="str">
        <f>IF(C847="","",'رصد درجات'!Y847)</f>
        <v/>
      </c>
      <c r="P847" s="88" t="str">
        <f>IF(C847="","",'رصد درجات'!AL847)</f>
        <v/>
      </c>
      <c r="Q847" s="88" t="str">
        <f t="shared" si="1136"/>
        <v/>
      </c>
      <c r="R847" s="103" t="str">
        <f t="shared" si="1137"/>
        <v/>
      </c>
      <c r="S847" s="88" t="str">
        <f>IF(C847="","",'رصد درجات'!AV847)</f>
        <v/>
      </c>
      <c r="T847" s="88" t="str">
        <f>IF(C847="","",'رصد درجات'!BI847)</f>
        <v/>
      </c>
      <c r="U847" s="88" t="str">
        <f t="shared" si="1138"/>
        <v/>
      </c>
      <c r="V847" s="88" t="str">
        <f t="shared" si="1139"/>
        <v/>
      </c>
      <c r="W847" s="88" t="str">
        <f t="shared" si="1140"/>
        <v/>
      </c>
      <c r="X847" s="106" t="str">
        <f t="shared" si="1141"/>
        <v/>
      </c>
      <c r="Y847" s="107" t="str">
        <f>IF(C847="","",'رصد درجات'!Z847)</f>
        <v/>
      </c>
      <c r="Z847" s="107" t="str">
        <f>IF(C847="","",'رصد درجات'!AM847)</f>
        <v/>
      </c>
      <c r="AA847" s="107" t="str">
        <f t="shared" si="1112"/>
        <v/>
      </c>
      <c r="AB847" s="107" t="str">
        <f t="shared" si="1142"/>
        <v/>
      </c>
      <c r="AC847" s="107" t="str">
        <f>IF(C847="","",'رصد درجات'!AV847)</f>
        <v/>
      </c>
      <c r="AD847" s="107" t="str">
        <f>IF(C847="","",'رصد درجات'!BI847)</f>
        <v/>
      </c>
      <c r="AE847" s="107" t="str">
        <f t="shared" si="1113"/>
        <v/>
      </c>
      <c r="AF847" s="107" t="str">
        <f t="shared" si="1114"/>
        <v/>
      </c>
      <c r="AG847" s="107" t="str">
        <f t="shared" si="1143"/>
        <v/>
      </c>
      <c r="AH847" s="108" t="str">
        <f t="shared" si="1144"/>
        <v/>
      </c>
      <c r="AI847" s="107" t="str">
        <f>IF(C847="","",'رصد درجات'!AA847)</f>
        <v/>
      </c>
      <c r="AJ847" s="107" t="str">
        <f>IF(C847="","",'رصد درجات'!AN847)</f>
        <v/>
      </c>
      <c r="AK847" s="107" t="str">
        <f t="shared" si="1115"/>
        <v/>
      </c>
      <c r="AL847" s="109" t="str">
        <f t="shared" si="1145"/>
        <v/>
      </c>
      <c r="AM847" s="107" t="str">
        <f>IF(C847="","",'رصد درجات'!AX847)</f>
        <v/>
      </c>
      <c r="AN847" s="107" t="str">
        <f>IF(C847="","",'رصد درجات'!BK847)</f>
        <v/>
      </c>
      <c r="AO847" s="107" t="str">
        <f t="shared" si="1116"/>
        <v/>
      </c>
      <c r="AP847" s="107" t="str">
        <f t="shared" si="1117"/>
        <v/>
      </c>
      <c r="AQ847" s="107" t="str">
        <f t="shared" si="1118"/>
        <v/>
      </c>
      <c r="AR847" s="108" t="str">
        <f t="shared" si="1146"/>
        <v/>
      </c>
      <c r="AS847" s="107" t="str">
        <f>IF(C847="","",'رصد درجات'!AB847)</f>
        <v/>
      </c>
      <c r="AT847" s="107" t="str">
        <f>IF(C847="","",'رصد درجات'!AO847)</f>
        <v/>
      </c>
      <c r="AU847" s="107" t="str">
        <f>IF(C847="","",'رصد درجات'!AP847)</f>
        <v/>
      </c>
      <c r="AV847" s="107" t="str">
        <f t="shared" si="1119"/>
        <v/>
      </c>
      <c r="AW847" s="107" t="str">
        <f t="shared" si="1147"/>
        <v/>
      </c>
      <c r="AX847" s="107" t="str">
        <f>IF(C847="","",'رصد درجات'!AY847)</f>
        <v/>
      </c>
      <c r="AY847" s="107" t="str">
        <f>IF(C847="","",'رصد درجات'!BL847)</f>
        <v/>
      </c>
      <c r="AZ847" s="107" t="str">
        <f>IF(C847="","",'رصد درجات'!BM847)</f>
        <v/>
      </c>
      <c r="BA847" s="107" t="str">
        <f t="shared" si="1120"/>
        <v/>
      </c>
      <c r="BB847" s="107" t="str">
        <f t="shared" si="1121"/>
        <v/>
      </c>
      <c r="BC847" s="107" t="str">
        <f t="shared" si="1122"/>
        <v/>
      </c>
      <c r="BD847" s="107" t="str">
        <f t="shared" si="1123"/>
        <v/>
      </c>
      <c r="BE847" s="108" t="str">
        <f t="shared" si="1148"/>
        <v/>
      </c>
      <c r="BF847" s="107" t="str">
        <f>IF(C847="","",'رصد درجات'!AC847)</f>
        <v/>
      </c>
      <c r="BG847" s="107" t="str">
        <f>IF(C847="","",'رصد درجات'!AI847)</f>
        <v/>
      </c>
      <c r="BH847" s="107" t="str">
        <f>IF(C847="","",'رصد درجات'!AQ847)</f>
        <v/>
      </c>
      <c r="BI847" s="107" t="str">
        <f t="shared" si="1124"/>
        <v/>
      </c>
      <c r="BJ847" s="107" t="str">
        <f t="shared" si="1149"/>
        <v/>
      </c>
      <c r="BK847" s="107" t="str">
        <f>IF(C847="","",'رصد درجات'!AZ847)</f>
        <v/>
      </c>
      <c r="BL847" s="107" t="str">
        <f>IF(C847="","",'رصد درجات'!BF847)</f>
        <v/>
      </c>
      <c r="BM847" s="107" t="str">
        <f>IF(C847="","",'رصد درجات'!BN847)</f>
        <v/>
      </c>
      <c r="BN847" s="107" t="str">
        <f t="shared" si="1125"/>
        <v/>
      </c>
      <c r="BO847" s="107" t="str">
        <f t="shared" si="1126"/>
        <v/>
      </c>
      <c r="BP847" s="107" t="str">
        <f t="shared" si="1127"/>
        <v/>
      </c>
      <c r="BQ847" s="107" t="str">
        <f t="shared" si="1128"/>
        <v/>
      </c>
      <c r="BR847" s="108" t="str">
        <f t="shared" si="1150"/>
        <v/>
      </c>
      <c r="BS847" s="107" t="str">
        <f>IF(C847="","",'رصد درجات'!AD847)</f>
        <v/>
      </c>
      <c r="BT847" s="107" t="str">
        <f>IF(C847="","",'رصد درجات'!AR847)</f>
        <v/>
      </c>
      <c r="BU847" s="107" t="str">
        <f t="shared" si="1129"/>
        <v/>
      </c>
      <c r="BV847" s="107" t="str">
        <f t="shared" si="1151"/>
        <v/>
      </c>
      <c r="BW847" s="107" t="str">
        <f>IF(C847="","",'رصد درجات'!BA847)</f>
        <v/>
      </c>
      <c r="BX847" s="107" t="str">
        <f>IF(C847="","",'رصد درجات'!BO847)</f>
        <v/>
      </c>
      <c r="BY847" s="107" t="str">
        <f t="shared" si="1130"/>
        <v/>
      </c>
      <c r="BZ847" s="107" t="str">
        <f t="shared" si="1152"/>
        <v/>
      </c>
      <c r="CA847" s="107" t="str">
        <f t="shared" si="1131"/>
        <v/>
      </c>
      <c r="CB847" s="108" t="str">
        <f t="shared" si="1153"/>
        <v/>
      </c>
      <c r="CC847" s="107" t="str">
        <f>IF(C847="","",'رصد درجات'!AE847)</f>
        <v/>
      </c>
      <c r="CD847" s="107" t="str">
        <f>IF(C847="","",'رصد درجات'!AJ847)</f>
        <v/>
      </c>
      <c r="CE847" s="107" t="str">
        <f>IF(C847="","",'رصد درجات'!AS847)</f>
        <v/>
      </c>
      <c r="CF847" s="107" t="str">
        <f t="shared" si="1132"/>
        <v/>
      </c>
      <c r="CG847" s="107" t="str">
        <f t="shared" si="1154"/>
        <v/>
      </c>
      <c r="CH847" s="107" t="str">
        <f>IF(C847="","",'رصد درجات'!BB847)</f>
        <v/>
      </c>
      <c r="CI847" s="107" t="str">
        <f>IF(C847="","",'رصد درجات'!BF847)</f>
        <v/>
      </c>
      <c r="CJ847" s="107" t="str">
        <f>IF(C847="","",'رصد درجات'!BP847)</f>
        <v/>
      </c>
      <c r="CK847" s="107" t="str">
        <f t="shared" si="1133"/>
        <v/>
      </c>
      <c r="CL847" s="107" t="str">
        <f t="shared" si="1134"/>
        <v/>
      </c>
      <c r="CM847" s="107" t="str">
        <f t="shared" si="1135"/>
        <v/>
      </c>
      <c r="CN847" s="107" t="str">
        <f t="shared" si="1155"/>
        <v/>
      </c>
      <c r="CO847" s="108" t="str">
        <f t="shared" si="1156"/>
        <v/>
      </c>
      <c r="CP847" s="110" t="str">
        <f>IF(C847="","",'رصد درجات'!AF847)</f>
        <v/>
      </c>
      <c r="CQ847" s="103" t="str">
        <f t="shared" si="1157"/>
        <v/>
      </c>
      <c r="CR847" s="110" t="str">
        <f>IF(C847="","",'رصد درجات'!BC847)</f>
        <v/>
      </c>
      <c r="CS847" s="110" t="str">
        <f t="shared" si="1158"/>
        <v/>
      </c>
      <c r="CT847" s="110" t="str">
        <f t="shared" si="1159"/>
        <v/>
      </c>
      <c r="CU847" s="103" t="str">
        <f t="shared" si="1160"/>
        <v/>
      </c>
      <c r="CV847" s="107" t="str">
        <f>IF(C847="","",'رصد درجات'!AG847)</f>
        <v/>
      </c>
      <c r="CW847" s="107" t="str">
        <f t="shared" si="1161"/>
        <v/>
      </c>
      <c r="CX847" s="107" t="str">
        <f>IF(C847="","",'رصد درجات'!BD847)</f>
        <v/>
      </c>
      <c r="CY847" s="110" t="str">
        <f t="shared" si="1162"/>
        <v/>
      </c>
      <c r="CZ847" s="110" t="str">
        <f t="shared" si="1163"/>
        <v/>
      </c>
      <c r="DA847" s="103" t="str">
        <f t="shared" si="1164"/>
        <v/>
      </c>
      <c r="DB847" s="111" t="str">
        <f t="shared" si="1165"/>
        <v/>
      </c>
      <c r="DC847" s="112" t="str">
        <f t="shared" si="1166"/>
        <v/>
      </c>
      <c r="DD847" s="111" t="str">
        <f t="shared" si="1167"/>
        <v/>
      </c>
      <c r="DE847" s="112" t="str">
        <f t="shared" si="1168"/>
        <v/>
      </c>
      <c r="DF847" s="107" t="str">
        <f>IF(C847="","",'رصد درجات'!AH847)</f>
        <v/>
      </c>
      <c r="DG847" s="107" t="str">
        <f>IF(C847="","",'رصد درجات'!AT847)</f>
        <v/>
      </c>
      <c r="DH847" s="107" t="str">
        <f t="shared" si="1169"/>
        <v/>
      </c>
      <c r="DI847" s="107" t="str">
        <f t="shared" si="1170"/>
        <v/>
      </c>
      <c r="DJ847" s="107" t="str">
        <f>IF(C847="","",'رصد درجات'!BE847)</f>
        <v/>
      </c>
      <c r="DK847" s="107" t="str">
        <f>IF(C847="","",'رصد درجات'!BQ847)</f>
        <v/>
      </c>
      <c r="DL847" s="107" t="str">
        <f t="shared" si="1171"/>
        <v/>
      </c>
      <c r="DM847" s="107" t="str">
        <f t="shared" si="1172"/>
        <v/>
      </c>
      <c r="DN847" s="107" t="str">
        <f t="shared" si="1173"/>
        <v/>
      </c>
      <c r="DO847" s="108" t="str">
        <f t="shared" si="1174"/>
        <v/>
      </c>
      <c r="DP847" s="81" t="str">
        <f t="shared" si="1175"/>
        <v/>
      </c>
      <c r="DQ847" s="113" t="str">
        <f t="shared" si="1176"/>
        <v/>
      </c>
      <c r="DR847" s="9">
        <f t="shared" si="1177"/>
        <v>0</v>
      </c>
      <c r="DS847" s="114" t="str">
        <f t="shared" si="1178"/>
        <v/>
      </c>
      <c r="DT847" s="115" t="str">
        <f t="shared" si="1179"/>
        <v/>
      </c>
      <c r="DU847" s="115" t="str">
        <f t="shared" si="1180"/>
        <v/>
      </c>
      <c r="DV847" s="115" t="str">
        <f t="shared" si="1181"/>
        <v/>
      </c>
      <c r="DW847" s="115" t="str">
        <f t="shared" si="1182"/>
        <v/>
      </c>
      <c r="DX847" s="115" t="str">
        <f t="shared" si="1183"/>
        <v/>
      </c>
      <c r="DY847" s="115" t="str">
        <f t="shared" si="1184"/>
        <v/>
      </c>
      <c r="DZ847" s="115" t="str">
        <f t="shared" si="1185"/>
        <v/>
      </c>
      <c r="EA847" s="253"/>
      <c r="EB847" s="253"/>
      <c r="EC847" s="253"/>
      <c r="ED847" s="253"/>
      <c r="EE847" s="253"/>
      <c r="EF847" s="253"/>
      <c r="EG847" s="253"/>
      <c r="EH847" s="253"/>
      <c r="EI847" s="253"/>
      <c r="EJ847" s="253"/>
      <c r="EK847" s="259"/>
      <c r="EL847" s="261" t="str">
        <f t="shared" si="1186"/>
        <v/>
      </c>
      <c r="EM847" s="9"/>
      <c r="EN847" s="9"/>
      <c r="EO847" s="81"/>
      <c r="EP847" s="82"/>
      <c r="EQ847" s="9"/>
      <c r="ER847" s="9"/>
      <c r="ES847" s="10"/>
    </row>
    <row r="848" spans="1:149" s="11" customFormat="1" ht="27" customHeight="1" thickBot="1">
      <c r="A848" s="88" t="str">
        <f>IF('رصد درجات'!A848="","",'رصد درجات'!A848)</f>
        <v/>
      </c>
      <c r="B848" s="88" t="str">
        <f>IF('رصد درجات'!B848="","",'رصد درجات'!B848)</f>
        <v/>
      </c>
      <c r="C848" s="88" t="str">
        <f>IF('رصد درجات'!C848="","",'رصد درجات'!C848)</f>
        <v/>
      </c>
      <c r="D848" s="104" t="str">
        <f>IF('رصد درجات'!D848="","",'رصد درجات'!D848)</f>
        <v/>
      </c>
      <c r="E848" s="88" t="str">
        <f>IF('رصد درجات'!E848="","",'رصد درجات'!E848)</f>
        <v/>
      </c>
      <c r="F848" s="88" t="str">
        <f>IF('رصد درجات'!F848="","",'رصد درجات'!F848)</f>
        <v/>
      </c>
      <c r="G848" s="88" t="str">
        <f>IF('رصد درجات'!G848="","",'رصد درجات'!G848)</f>
        <v/>
      </c>
      <c r="H848" s="88" t="str">
        <f>IF('رصد درجات'!H848="","",'رصد درجات'!H848)</f>
        <v/>
      </c>
      <c r="I848" s="88" t="str">
        <f>IF('رصد درجات'!I848="","",'رصد درجات'!I848)</f>
        <v/>
      </c>
      <c r="J848" s="88" t="str">
        <f>IF('رصد درجات'!J848="","",'رصد درجات'!J848)</f>
        <v/>
      </c>
      <c r="K848" s="88" t="str">
        <f>IF('رصد درجات'!K848="","",'رصد درجات'!K848)</f>
        <v/>
      </c>
      <c r="L848" s="88" t="str">
        <f>IF('رصد درجات'!L848="","",'رصد درجات'!L848)</f>
        <v/>
      </c>
      <c r="M848" s="105" t="str">
        <f>IF('رصد درجات'!M848="","",'رصد درجات'!M848)</f>
        <v/>
      </c>
      <c r="N848" s="105" t="str">
        <f>IF('رصد درجات'!N848="","",'رصد درجات'!N848)</f>
        <v/>
      </c>
      <c r="O848" s="88" t="str">
        <f>IF(C848="","",'رصد درجات'!Y848)</f>
        <v/>
      </c>
      <c r="P848" s="88" t="str">
        <f>IF(C848="","",'رصد درجات'!AL848)</f>
        <v/>
      </c>
      <c r="Q848" s="88" t="str">
        <f t="shared" si="1136"/>
        <v/>
      </c>
      <c r="R848" s="103" t="str">
        <f t="shared" si="1137"/>
        <v/>
      </c>
      <c r="S848" s="88" t="str">
        <f>IF(C848="","",'رصد درجات'!AV848)</f>
        <v/>
      </c>
      <c r="T848" s="88" t="str">
        <f>IF(C848="","",'رصد درجات'!BI848)</f>
        <v/>
      </c>
      <c r="U848" s="88" t="str">
        <f t="shared" si="1138"/>
        <v/>
      </c>
      <c r="V848" s="88" t="str">
        <f t="shared" si="1139"/>
        <v/>
      </c>
      <c r="W848" s="88" t="str">
        <f t="shared" si="1140"/>
        <v/>
      </c>
      <c r="X848" s="106" t="str">
        <f t="shared" si="1141"/>
        <v/>
      </c>
      <c r="Y848" s="107" t="str">
        <f>IF(C848="","",'رصد درجات'!Z848)</f>
        <v/>
      </c>
      <c r="Z848" s="107" t="str">
        <f>IF(C848="","",'رصد درجات'!AM848)</f>
        <v/>
      </c>
      <c r="AA848" s="107" t="str">
        <f t="shared" si="1112"/>
        <v/>
      </c>
      <c r="AB848" s="107" t="str">
        <f t="shared" si="1142"/>
        <v/>
      </c>
      <c r="AC848" s="107" t="str">
        <f>IF(C848="","",'رصد درجات'!AV848)</f>
        <v/>
      </c>
      <c r="AD848" s="107" t="str">
        <f>IF(C848="","",'رصد درجات'!BI848)</f>
        <v/>
      </c>
      <c r="AE848" s="107" t="str">
        <f t="shared" si="1113"/>
        <v/>
      </c>
      <c r="AF848" s="107" t="str">
        <f t="shared" si="1114"/>
        <v/>
      </c>
      <c r="AG848" s="107" t="str">
        <f t="shared" si="1143"/>
        <v/>
      </c>
      <c r="AH848" s="108" t="str">
        <f t="shared" si="1144"/>
        <v/>
      </c>
      <c r="AI848" s="107" t="str">
        <f>IF(C848="","",'رصد درجات'!AA848)</f>
        <v/>
      </c>
      <c r="AJ848" s="107" t="str">
        <f>IF(C848="","",'رصد درجات'!AN848)</f>
        <v/>
      </c>
      <c r="AK848" s="107" t="str">
        <f t="shared" si="1115"/>
        <v/>
      </c>
      <c r="AL848" s="109" t="str">
        <f t="shared" si="1145"/>
        <v/>
      </c>
      <c r="AM848" s="107" t="str">
        <f>IF(C848="","",'رصد درجات'!AX848)</f>
        <v/>
      </c>
      <c r="AN848" s="107" t="str">
        <f>IF(C848="","",'رصد درجات'!BK848)</f>
        <v/>
      </c>
      <c r="AO848" s="107" t="str">
        <f t="shared" si="1116"/>
        <v/>
      </c>
      <c r="AP848" s="107" t="str">
        <f t="shared" si="1117"/>
        <v/>
      </c>
      <c r="AQ848" s="107" t="str">
        <f t="shared" si="1118"/>
        <v/>
      </c>
      <c r="AR848" s="108" t="str">
        <f t="shared" si="1146"/>
        <v/>
      </c>
      <c r="AS848" s="107" t="str">
        <f>IF(C848="","",'رصد درجات'!AB848)</f>
        <v/>
      </c>
      <c r="AT848" s="107" t="str">
        <f>IF(C848="","",'رصد درجات'!AO848)</f>
        <v/>
      </c>
      <c r="AU848" s="107" t="str">
        <f>IF(C848="","",'رصد درجات'!AP848)</f>
        <v/>
      </c>
      <c r="AV848" s="107" t="str">
        <f t="shared" si="1119"/>
        <v/>
      </c>
      <c r="AW848" s="107" t="str">
        <f t="shared" si="1147"/>
        <v/>
      </c>
      <c r="AX848" s="107" t="str">
        <f>IF(C848="","",'رصد درجات'!AY848)</f>
        <v/>
      </c>
      <c r="AY848" s="107" t="str">
        <f>IF(C848="","",'رصد درجات'!BL848)</f>
        <v/>
      </c>
      <c r="AZ848" s="107" t="str">
        <f>IF(C848="","",'رصد درجات'!BM848)</f>
        <v/>
      </c>
      <c r="BA848" s="107" t="str">
        <f t="shared" si="1120"/>
        <v/>
      </c>
      <c r="BB848" s="107" t="str">
        <f t="shared" si="1121"/>
        <v/>
      </c>
      <c r="BC848" s="107" t="str">
        <f t="shared" si="1122"/>
        <v/>
      </c>
      <c r="BD848" s="107" t="str">
        <f t="shared" si="1123"/>
        <v/>
      </c>
      <c r="BE848" s="108" t="str">
        <f t="shared" si="1148"/>
        <v/>
      </c>
      <c r="BF848" s="107" t="str">
        <f>IF(C848="","",'رصد درجات'!AC848)</f>
        <v/>
      </c>
      <c r="BG848" s="107" t="str">
        <f>IF(C848="","",'رصد درجات'!AI848)</f>
        <v/>
      </c>
      <c r="BH848" s="107" t="str">
        <f>IF(C848="","",'رصد درجات'!AQ848)</f>
        <v/>
      </c>
      <c r="BI848" s="107" t="str">
        <f t="shared" si="1124"/>
        <v/>
      </c>
      <c r="BJ848" s="107" t="str">
        <f t="shared" si="1149"/>
        <v/>
      </c>
      <c r="BK848" s="107" t="str">
        <f>IF(C848="","",'رصد درجات'!AZ848)</f>
        <v/>
      </c>
      <c r="BL848" s="107" t="str">
        <f>IF(C848="","",'رصد درجات'!BF848)</f>
        <v/>
      </c>
      <c r="BM848" s="107" t="str">
        <f>IF(C848="","",'رصد درجات'!BN848)</f>
        <v/>
      </c>
      <c r="BN848" s="107" t="str">
        <f t="shared" si="1125"/>
        <v/>
      </c>
      <c r="BO848" s="107" t="str">
        <f t="shared" si="1126"/>
        <v/>
      </c>
      <c r="BP848" s="107" t="str">
        <f t="shared" si="1127"/>
        <v/>
      </c>
      <c r="BQ848" s="107" t="str">
        <f t="shared" si="1128"/>
        <v/>
      </c>
      <c r="BR848" s="108" t="str">
        <f t="shared" si="1150"/>
        <v/>
      </c>
      <c r="BS848" s="107" t="str">
        <f>IF(C848="","",'رصد درجات'!AD848)</f>
        <v/>
      </c>
      <c r="BT848" s="107" t="str">
        <f>IF(C848="","",'رصد درجات'!AR848)</f>
        <v/>
      </c>
      <c r="BU848" s="107" t="str">
        <f t="shared" si="1129"/>
        <v/>
      </c>
      <c r="BV848" s="107" t="str">
        <f t="shared" si="1151"/>
        <v/>
      </c>
      <c r="BW848" s="107" t="str">
        <f>IF(C848="","",'رصد درجات'!BA848)</f>
        <v/>
      </c>
      <c r="BX848" s="107" t="str">
        <f>IF(C848="","",'رصد درجات'!BO848)</f>
        <v/>
      </c>
      <c r="BY848" s="107" t="str">
        <f t="shared" si="1130"/>
        <v/>
      </c>
      <c r="BZ848" s="107" t="str">
        <f t="shared" si="1152"/>
        <v/>
      </c>
      <c r="CA848" s="107" t="str">
        <f t="shared" si="1131"/>
        <v/>
      </c>
      <c r="CB848" s="108" t="str">
        <f t="shared" si="1153"/>
        <v/>
      </c>
      <c r="CC848" s="107" t="str">
        <f>IF(C848="","",'رصد درجات'!AE848)</f>
        <v/>
      </c>
      <c r="CD848" s="107" t="str">
        <f>IF(C848="","",'رصد درجات'!AJ848)</f>
        <v/>
      </c>
      <c r="CE848" s="107" t="str">
        <f>IF(C848="","",'رصد درجات'!AS848)</f>
        <v/>
      </c>
      <c r="CF848" s="107" t="str">
        <f t="shared" si="1132"/>
        <v/>
      </c>
      <c r="CG848" s="107" t="str">
        <f t="shared" si="1154"/>
        <v/>
      </c>
      <c r="CH848" s="107" t="str">
        <f>IF(C848="","",'رصد درجات'!BB848)</f>
        <v/>
      </c>
      <c r="CI848" s="107" t="str">
        <f>IF(C848="","",'رصد درجات'!BF848)</f>
        <v/>
      </c>
      <c r="CJ848" s="107" t="str">
        <f>IF(C848="","",'رصد درجات'!BP848)</f>
        <v/>
      </c>
      <c r="CK848" s="107" t="str">
        <f t="shared" si="1133"/>
        <v/>
      </c>
      <c r="CL848" s="107" t="str">
        <f t="shared" si="1134"/>
        <v/>
      </c>
      <c r="CM848" s="107" t="str">
        <f t="shared" si="1135"/>
        <v/>
      </c>
      <c r="CN848" s="107" t="str">
        <f t="shared" si="1155"/>
        <v/>
      </c>
      <c r="CO848" s="108" t="str">
        <f t="shared" si="1156"/>
        <v/>
      </c>
      <c r="CP848" s="110" t="str">
        <f>IF(C848="","",'رصد درجات'!AF848)</f>
        <v/>
      </c>
      <c r="CQ848" s="103" t="str">
        <f t="shared" si="1157"/>
        <v/>
      </c>
      <c r="CR848" s="110" t="str">
        <f>IF(C848="","",'رصد درجات'!BC848)</f>
        <v/>
      </c>
      <c r="CS848" s="110" t="str">
        <f t="shared" si="1158"/>
        <v/>
      </c>
      <c r="CT848" s="110" t="str">
        <f t="shared" si="1159"/>
        <v/>
      </c>
      <c r="CU848" s="103" t="str">
        <f t="shared" si="1160"/>
        <v/>
      </c>
      <c r="CV848" s="107" t="str">
        <f>IF(C848="","",'رصد درجات'!AG848)</f>
        <v/>
      </c>
      <c r="CW848" s="107" t="str">
        <f t="shared" si="1161"/>
        <v/>
      </c>
      <c r="CX848" s="107" t="str">
        <f>IF(C848="","",'رصد درجات'!BD848)</f>
        <v/>
      </c>
      <c r="CY848" s="110" t="str">
        <f t="shared" si="1162"/>
        <v/>
      </c>
      <c r="CZ848" s="110" t="str">
        <f t="shared" si="1163"/>
        <v/>
      </c>
      <c r="DA848" s="103" t="str">
        <f t="shared" si="1164"/>
        <v/>
      </c>
      <c r="DB848" s="111" t="str">
        <f t="shared" si="1165"/>
        <v/>
      </c>
      <c r="DC848" s="112" t="str">
        <f t="shared" si="1166"/>
        <v/>
      </c>
      <c r="DD848" s="111" t="str">
        <f t="shared" si="1167"/>
        <v/>
      </c>
      <c r="DE848" s="112" t="str">
        <f t="shared" si="1168"/>
        <v/>
      </c>
      <c r="DF848" s="107" t="str">
        <f>IF(C848="","",'رصد درجات'!AH848)</f>
        <v/>
      </c>
      <c r="DG848" s="107" t="str">
        <f>IF(C848="","",'رصد درجات'!AT848)</f>
        <v/>
      </c>
      <c r="DH848" s="107" t="str">
        <f t="shared" si="1169"/>
        <v/>
      </c>
      <c r="DI848" s="107" t="str">
        <f t="shared" si="1170"/>
        <v/>
      </c>
      <c r="DJ848" s="107" t="str">
        <f>IF(C848="","",'رصد درجات'!BE848)</f>
        <v/>
      </c>
      <c r="DK848" s="107" t="str">
        <f>IF(C848="","",'رصد درجات'!BQ848)</f>
        <v/>
      </c>
      <c r="DL848" s="107" t="str">
        <f t="shared" si="1171"/>
        <v/>
      </c>
      <c r="DM848" s="107" t="str">
        <f t="shared" si="1172"/>
        <v/>
      </c>
      <c r="DN848" s="107" t="str">
        <f t="shared" si="1173"/>
        <v/>
      </c>
      <c r="DO848" s="108" t="str">
        <f t="shared" si="1174"/>
        <v/>
      </c>
      <c r="DP848" s="81" t="str">
        <f t="shared" si="1175"/>
        <v/>
      </c>
      <c r="DQ848" s="113" t="str">
        <f t="shared" si="1176"/>
        <v/>
      </c>
      <c r="DR848" s="9">
        <f t="shared" si="1177"/>
        <v>0</v>
      </c>
      <c r="DS848" s="114" t="str">
        <f t="shared" si="1178"/>
        <v/>
      </c>
      <c r="DT848" s="115" t="str">
        <f t="shared" si="1179"/>
        <v/>
      </c>
      <c r="DU848" s="115" t="str">
        <f t="shared" si="1180"/>
        <v/>
      </c>
      <c r="DV848" s="115" t="str">
        <f t="shared" si="1181"/>
        <v/>
      </c>
      <c r="DW848" s="115" t="str">
        <f t="shared" si="1182"/>
        <v/>
      </c>
      <c r="DX848" s="115" t="str">
        <f t="shared" si="1183"/>
        <v/>
      </c>
      <c r="DY848" s="115" t="str">
        <f t="shared" si="1184"/>
        <v/>
      </c>
      <c r="DZ848" s="115" t="str">
        <f t="shared" si="1185"/>
        <v/>
      </c>
      <c r="EA848" s="253"/>
      <c r="EB848" s="253"/>
      <c r="EC848" s="253"/>
      <c r="ED848" s="253"/>
      <c r="EE848" s="253"/>
      <c r="EF848" s="253"/>
      <c r="EG848" s="253"/>
      <c r="EH848" s="253"/>
      <c r="EI848" s="253"/>
      <c r="EJ848" s="253"/>
      <c r="EK848" s="259"/>
      <c r="EL848" s="261" t="str">
        <f t="shared" si="1186"/>
        <v/>
      </c>
      <c r="EM848" s="9"/>
      <c r="EN848" s="9"/>
      <c r="EO848" s="81"/>
      <c r="EP848" s="82"/>
      <c r="EQ848" s="9"/>
      <c r="ER848" s="9"/>
      <c r="ES848" s="10"/>
    </row>
    <row r="849" spans="1:149" s="11" customFormat="1" ht="27" customHeight="1" thickBot="1">
      <c r="A849" s="88" t="str">
        <f>IF('رصد درجات'!A849="","",'رصد درجات'!A849)</f>
        <v/>
      </c>
      <c r="B849" s="88" t="str">
        <f>IF('رصد درجات'!B849="","",'رصد درجات'!B849)</f>
        <v/>
      </c>
      <c r="C849" s="88" t="str">
        <f>IF('رصد درجات'!C849="","",'رصد درجات'!C849)</f>
        <v/>
      </c>
      <c r="D849" s="104" t="str">
        <f>IF('رصد درجات'!D849="","",'رصد درجات'!D849)</f>
        <v/>
      </c>
      <c r="E849" s="88" t="str">
        <f>IF('رصد درجات'!E849="","",'رصد درجات'!E849)</f>
        <v/>
      </c>
      <c r="F849" s="88" t="str">
        <f>IF('رصد درجات'!F849="","",'رصد درجات'!F849)</f>
        <v/>
      </c>
      <c r="G849" s="88" t="str">
        <f>IF('رصد درجات'!G849="","",'رصد درجات'!G849)</f>
        <v/>
      </c>
      <c r="H849" s="88" t="str">
        <f>IF('رصد درجات'!H849="","",'رصد درجات'!H849)</f>
        <v/>
      </c>
      <c r="I849" s="88" t="str">
        <f>IF('رصد درجات'!I849="","",'رصد درجات'!I849)</f>
        <v/>
      </c>
      <c r="J849" s="88" t="str">
        <f>IF('رصد درجات'!J849="","",'رصد درجات'!J849)</f>
        <v/>
      </c>
      <c r="K849" s="88" t="str">
        <f>IF('رصد درجات'!K849="","",'رصد درجات'!K849)</f>
        <v/>
      </c>
      <c r="L849" s="88" t="str">
        <f>IF('رصد درجات'!L849="","",'رصد درجات'!L849)</f>
        <v/>
      </c>
      <c r="M849" s="105" t="str">
        <f>IF('رصد درجات'!M849="","",'رصد درجات'!M849)</f>
        <v/>
      </c>
      <c r="N849" s="105" t="str">
        <f>IF('رصد درجات'!N849="","",'رصد درجات'!N849)</f>
        <v/>
      </c>
      <c r="O849" s="88" t="str">
        <f>IF(C849="","",'رصد درجات'!Y849)</f>
        <v/>
      </c>
      <c r="P849" s="88" t="str">
        <f>IF(C849="","",'رصد درجات'!AL849)</f>
        <v/>
      </c>
      <c r="Q849" s="88" t="str">
        <f t="shared" si="1136"/>
        <v/>
      </c>
      <c r="R849" s="103" t="str">
        <f t="shared" si="1137"/>
        <v/>
      </c>
      <c r="S849" s="88" t="str">
        <f>IF(C849="","",'رصد درجات'!AV849)</f>
        <v/>
      </c>
      <c r="T849" s="88" t="str">
        <f>IF(C849="","",'رصد درجات'!BI849)</f>
        <v/>
      </c>
      <c r="U849" s="88" t="str">
        <f t="shared" si="1138"/>
        <v/>
      </c>
      <c r="V849" s="88" t="str">
        <f t="shared" si="1139"/>
        <v/>
      </c>
      <c r="W849" s="88" t="str">
        <f t="shared" si="1140"/>
        <v/>
      </c>
      <c r="X849" s="106" t="str">
        <f t="shared" si="1141"/>
        <v/>
      </c>
      <c r="Y849" s="107" t="str">
        <f>IF(C849="","",'رصد درجات'!Z849)</f>
        <v/>
      </c>
      <c r="Z849" s="107" t="str">
        <f>IF(C849="","",'رصد درجات'!AM849)</f>
        <v/>
      </c>
      <c r="AA849" s="107" t="str">
        <f t="shared" si="1112"/>
        <v/>
      </c>
      <c r="AB849" s="107" t="str">
        <f t="shared" si="1142"/>
        <v/>
      </c>
      <c r="AC849" s="107" t="str">
        <f>IF(C849="","",'رصد درجات'!AV849)</f>
        <v/>
      </c>
      <c r="AD849" s="107" t="str">
        <f>IF(C849="","",'رصد درجات'!BI849)</f>
        <v/>
      </c>
      <c r="AE849" s="107" t="str">
        <f t="shared" si="1113"/>
        <v/>
      </c>
      <c r="AF849" s="107" t="str">
        <f t="shared" si="1114"/>
        <v/>
      </c>
      <c r="AG849" s="107" t="str">
        <f t="shared" si="1143"/>
        <v/>
      </c>
      <c r="AH849" s="108" t="str">
        <f t="shared" si="1144"/>
        <v/>
      </c>
      <c r="AI849" s="107" t="str">
        <f>IF(C849="","",'رصد درجات'!AA849)</f>
        <v/>
      </c>
      <c r="AJ849" s="107" t="str">
        <f>IF(C849="","",'رصد درجات'!AN849)</f>
        <v/>
      </c>
      <c r="AK849" s="107" t="str">
        <f t="shared" si="1115"/>
        <v/>
      </c>
      <c r="AL849" s="109" t="str">
        <f t="shared" si="1145"/>
        <v/>
      </c>
      <c r="AM849" s="107" t="str">
        <f>IF(C849="","",'رصد درجات'!AX849)</f>
        <v/>
      </c>
      <c r="AN849" s="107" t="str">
        <f>IF(C849="","",'رصد درجات'!BK849)</f>
        <v/>
      </c>
      <c r="AO849" s="107" t="str">
        <f t="shared" si="1116"/>
        <v/>
      </c>
      <c r="AP849" s="107" t="str">
        <f t="shared" si="1117"/>
        <v/>
      </c>
      <c r="AQ849" s="107" t="str">
        <f t="shared" si="1118"/>
        <v/>
      </c>
      <c r="AR849" s="108" t="str">
        <f t="shared" si="1146"/>
        <v/>
      </c>
      <c r="AS849" s="107" t="str">
        <f>IF(C849="","",'رصد درجات'!AB849)</f>
        <v/>
      </c>
      <c r="AT849" s="107" t="str">
        <f>IF(C849="","",'رصد درجات'!AO849)</f>
        <v/>
      </c>
      <c r="AU849" s="107" t="str">
        <f>IF(C849="","",'رصد درجات'!AP849)</f>
        <v/>
      </c>
      <c r="AV849" s="107" t="str">
        <f t="shared" si="1119"/>
        <v/>
      </c>
      <c r="AW849" s="107" t="str">
        <f t="shared" si="1147"/>
        <v/>
      </c>
      <c r="AX849" s="107" t="str">
        <f>IF(C849="","",'رصد درجات'!AY849)</f>
        <v/>
      </c>
      <c r="AY849" s="107" t="str">
        <f>IF(C849="","",'رصد درجات'!BL849)</f>
        <v/>
      </c>
      <c r="AZ849" s="107" t="str">
        <f>IF(C849="","",'رصد درجات'!BM849)</f>
        <v/>
      </c>
      <c r="BA849" s="107" t="str">
        <f t="shared" si="1120"/>
        <v/>
      </c>
      <c r="BB849" s="107" t="str">
        <f t="shared" si="1121"/>
        <v/>
      </c>
      <c r="BC849" s="107" t="str">
        <f t="shared" si="1122"/>
        <v/>
      </c>
      <c r="BD849" s="107" t="str">
        <f t="shared" si="1123"/>
        <v/>
      </c>
      <c r="BE849" s="108" t="str">
        <f t="shared" si="1148"/>
        <v/>
      </c>
      <c r="BF849" s="107" t="str">
        <f>IF(C849="","",'رصد درجات'!AC849)</f>
        <v/>
      </c>
      <c r="BG849" s="107" t="str">
        <f>IF(C849="","",'رصد درجات'!AI849)</f>
        <v/>
      </c>
      <c r="BH849" s="107" t="str">
        <f>IF(C849="","",'رصد درجات'!AQ849)</f>
        <v/>
      </c>
      <c r="BI849" s="107" t="str">
        <f t="shared" si="1124"/>
        <v/>
      </c>
      <c r="BJ849" s="107" t="str">
        <f t="shared" si="1149"/>
        <v/>
      </c>
      <c r="BK849" s="107" t="str">
        <f>IF(C849="","",'رصد درجات'!AZ849)</f>
        <v/>
      </c>
      <c r="BL849" s="107" t="str">
        <f>IF(C849="","",'رصد درجات'!BF849)</f>
        <v/>
      </c>
      <c r="BM849" s="107" t="str">
        <f>IF(C849="","",'رصد درجات'!BN849)</f>
        <v/>
      </c>
      <c r="BN849" s="107" t="str">
        <f t="shared" si="1125"/>
        <v/>
      </c>
      <c r="BO849" s="107" t="str">
        <f t="shared" si="1126"/>
        <v/>
      </c>
      <c r="BP849" s="107" t="str">
        <f t="shared" si="1127"/>
        <v/>
      </c>
      <c r="BQ849" s="107" t="str">
        <f t="shared" si="1128"/>
        <v/>
      </c>
      <c r="BR849" s="108" t="str">
        <f t="shared" si="1150"/>
        <v/>
      </c>
      <c r="BS849" s="107" t="str">
        <f>IF(C849="","",'رصد درجات'!AD849)</f>
        <v/>
      </c>
      <c r="BT849" s="107" t="str">
        <f>IF(C849="","",'رصد درجات'!AR849)</f>
        <v/>
      </c>
      <c r="BU849" s="107" t="str">
        <f t="shared" si="1129"/>
        <v/>
      </c>
      <c r="BV849" s="107" t="str">
        <f t="shared" si="1151"/>
        <v/>
      </c>
      <c r="BW849" s="107" t="str">
        <f>IF(C849="","",'رصد درجات'!BA849)</f>
        <v/>
      </c>
      <c r="BX849" s="107" t="str">
        <f>IF(C849="","",'رصد درجات'!BO849)</f>
        <v/>
      </c>
      <c r="BY849" s="107" t="str">
        <f t="shared" si="1130"/>
        <v/>
      </c>
      <c r="BZ849" s="107" t="str">
        <f t="shared" si="1152"/>
        <v/>
      </c>
      <c r="CA849" s="107" t="str">
        <f t="shared" si="1131"/>
        <v/>
      </c>
      <c r="CB849" s="108" t="str">
        <f t="shared" si="1153"/>
        <v/>
      </c>
      <c r="CC849" s="107" t="str">
        <f>IF(C849="","",'رصد درجات'!AE849)</f>
        <v/>
      </c>
      <c r="CD849" s="107" t="str">
        <f>IF(C849="","",'رصد درجات'!AJ849)</f>
        <v/>
      </c>
      <c r="CE849" s="107" t="str">
        <f>IF(C849="","",'رصد درجات'!AS849)</f>
        <v/>
      </c>
      <c r="CF849" s="107" t="str">
        <f t="shared" si="1132"/>
        <v/>
      </c>
      <c r="CG849" s="107" t="str">
        <f t="shared" si="1154"/>
        <v/>
      </c>
      <c r="CH849" s="107" t="str">
        <f>IF(C849="","",'رصد درجات'!BB849)</f>
        <v/>
      </c>
      <c r="CI849" s="107" t="str">
        <f>IF(C849="","",'رصد درجات'!BF849)</f>
        <v/>
      </c>
      <c r="CJ849" s="107" t="str">
        <f>IF(C849="","",'رصد درجات'!BP849)</f>
        <v/>
      </c>
      <c r="CK849" s="107" t="str">
        <f t="shared" si="1133"/>
        <v/>
      </c>
      <c r="CL849" s="107" t="str">
        <f t="shared" si="1134"/>
        <v/>
      </c>
      <c r="CM849" s="107" t="str">
        <f t="shared" si="1135"/>
        <v/>
      </c>
      <c r="CN849" s="107" t="str">
        <f t="shared" si="1155"/>
        <v/>
      </c>
      <c r="CO849" s="108" t="str">
        <f t="shared" si="1156"/>
        <v/>
      </c>
      <c r="CP849" s="110" t="str">
        <f>IF(C849="","",'رصد درجات'!AF849)</f>
        <v/>
      </c>
      <c r="CQ849" s="103" t="str">
        <f t="shared" si="1157"/>
        <v/>
      </c>
      <c r="CR849" s="110" t="str">
        <f>IF(C849="","",'رصد درجات'!BC849)</f>
        <v/>
      </c>
      <c r="CS849" s="110" t="str">
        <f t="shared" si="1158"/>
        <v/>
      </c>
      <c r="CT849" s="110" t="str">
        <f t="shared" si="1159"/>
        <v/>
      </c>
      <c r="CU849" s="103" t="str">
        <f t="shared" si="1160"/>
        <v/>
      </c>
      <c r="CV849" s="107" t="str">
        <f>IF(C849="","",'رصد درجات'!AG849)</f>
        <v/>
      </c>
      <c r="CW849" s="107" t="str">
        <f t="shared" si="1161"/>
        <v/>
      </c>
      <c r="CX849" s="107" t="str">
        <f>IF(C849="","",'رصد درجات'!BD849)</f>
        <v/>
      </c>
      <c r="CY849" s="110" t="str">
        <f t="shared" si="1162"/>
        <v/>
      </c>
      <c r="CZ849" s="110" t="str">
        <f t="shared" si="1163"/>
        <v/>
      </c>
      <c r="DA849" s="103" t="str">
        <f t="shared" si="1164"/>
        <v/>
      </c>
      <c r="DB849" s="111" t="str">
        <f t="shared" si="1165"/>
        <v/>
      </c>
      <c r="DC849" s="112" t="str">
        <f t="shared" si="1166"/>
        <v/>
      </c>
      <c r="DD849" s="111" t="str">
        <f t="shared" si="1167"/>
        <v/>
      </c>
      <c r="DE849" s="112" t="str">
        <f t="shared" si="1168"/>
        <v/>
      </c>
      <c r="DF849" s="107" t="str">
        <f>IF(C849="","",'رصد درجات'!AH849)</f>
        <v/>
      </c>
      <c r="DG849" s="107" t="str">
        <f>IF(C849="","",'رصد درجات'!AT849)</f>
        <v/>
      </c>
      <c r="DH849" s="107" t="str">
        <f t="shared" si="1169"/>
        <v/>
      </c>
      <c r="DI849" s="107" t="str">
        <f t="shared" si="1170"/>
        <v/>
      </c>
      <c r="DJ849" s="107" t="str">
        <f>IF(C849="","",'رصد درجات'!BE849)</f>
        <v/>
      </c>
      <c r="DK849" s="107" t="str">
        <f>IF(C849="","",'رصد درجات'!BQ849)</f>
        <v/>
      </c>
      <c r="DL849" s="107" t="str">
        <f t="shared" si="1171"/>
        <v/>
      </c>
      <c r="DM849" s="107" t="str">
        <f t="shared" si="1172"/>
        <v/>
      </c>
      <c r="DN849" s="107" t="str">
        <f t="shared" si="1173"/>
        <v/>
      </c>
      <c r="DO849" s="108" t="str">
        <f t="shared" si="1174"/>
        <v/>
      </c>
      <c r="DP849" s="81" t="str">
        <f t="shared" si="1175"/>
        <v/>
      </c>
      <c r="DQ849" s="113" t="str">
        <f t="shared" si="1176"/>
        <v/>
      </c>
      <c r="DR849" s="9">
        <f t="shared" si="1177"/>
        <v>0</v>
      </c>
      <c r="DS849" s="114" t="str">
        <f t="shared" si="1178"/>
        <v/>
      </c>
      <c r="DT849" s="115" t="str">
        <f t="shared" si="1179"/>
        <v/>
      </c>
      <c r="DU849" s="115" t="str">
        <f t="shared" si="1180"/>
        <v/>
      </c>
      <c r="DV849" s="115" t="str">
        <f t="shared" si="1181"/>
        <v/>
      </c>
      <c r="DW849" s="115" t="str">
        <f t="shared" si="1182"/>
        <v/>
      </c>
      <c r="DX849" s="115" t="str">
        <f t="shared" si="1183"/>
        <v/>
      </c>
      <c r="DY849" s="115" t="str">
        <f t="shared" si="1184"/>
        <v/>
      </c>
      <c r="DZ849" s="115" t="str">
        <f t="shared" si="1185"/>
        <v/>
      </c>
      <c r="EA849" s="253"/>
      <c r="EB849" s="253"/>
      <c r="EC849" s="253"/>
      <c r="ED849" s="253"/>
      <c r="EE849" s="253"/>
      <c r="EF849" s="253"/>
      <c r="EG849" s="253"/>
      <c r="EH849" s="253"/>
      <c r="EI849" s="253"/>
      <c r="EJ849" s="253"/>
      <c r="EK849" s="259"/>
      <c r="EL849" s="261" t="str">
        <f t="shared" si="1186"/>
        <v/>
      </c>
      <c r="EM849" s="9"/>
      <c r="EN849" s="9"/>
      <c r="EO849" s="81"/>
      <c r="EP849" s="82"/>
      <c r="EQ849" s="9"/>
      <c r="ER849" s="9"/>
      <c r="ES849" s="10"/>
    </row>
    <row r="850" spans="1:149" s="11" customFormat="1" ht="27" customHeight="1" thickBot="1">
      <c r="A850" s="88" t="str">
        <f>IF('رصد درجات'!A850="","",'رصد درجات'!A850)</f>
        <v/>
      </c>
      <c r="B850" s="88" t="str">
        <f>IF('رصد درجات'!B850="","",'رصد درجات'!B850)</f>
        <v/>
      </c>
      <c r="C850" s="88" t="str">
        <f>IF('رصد درجات'!C850="","",'رصد درجات'!C850)</f>
        <v/>
      </c>
      <c r="D850" s="104" t="str">
        <f>IF('رصد درجات'!D850="","",'رصد درجات'!D850)</f>
        <v/>
      </c>
      <c r="E850" s="88" t="str">
        <f>IF('رصد درجات'!E850="","",'رصد درجات'!E850)</f>
        <v/>
      </c>
      <c r="F850" s="88" t="str">
        <f>IF('رصد درجات'!F850="","",'رصد درجات'!F850)</f>
        <v/>
      </c>
      <c r="G850" s="88" t="str">
        <f>IF('رصد درجات'!G850="","",'رصد درجات'!G850)</f>
        <v/>
      </c>
      <c r="H850" s="88" t="str">
        <f>IF('رصد درجات'!H850="","",'رصد درجات'!H850)</f>
        <v/>
      </c>
      <c r="I850" s="88" t="str">
        <f>IF('رصد درجات'!I850="","",'رصد درجات'!I850)</f>
        <v/>
      </c>
      <c r="J850" s="88" t="str">
        <f>IF('رصد درجات'!J850="","",'رصد درجات'!J850)</f>
        <v/>
      </c>
      <c r="K850" s="88" t="str">
        <f>IF('رصد درجات'!K850="","",'رصد درجات'!K850)</f>
        <v/>
      </c>
      <c r="L850" s="88" t="str">
        <f>IF('رصد درجات'!L850="","",'رصد درجات'!L850)</f>
        <v/>
      </c>
      <c r="M850" s="105" t="str">
        <f>IF('رصد درجات'!M850="","",'رصد درجات'!M850)</f>
        <v/>
      </c>
      <c r="N850" s="105" t="str">
        <f>IF('رصد درجات'!N850="","",'رصد درجات'!N850)</f>
        <v/>
      </c>
      <c r="O850" s="88" t="str">
        <f>IF(C850="","",'رصد درجات'!Y850)</f>
        <v/>
      </c>
      <c r="P850" s="88" t="str">
        <f>IF(C850="","",'رصد درجات'!AL850)</f>
        <v/>
      </c>
      <c r="Q850" s="88" t="str">
        <f t="shared" si="1136"/>
        <v/>
      </c>
      <c r="R850" s="103" t="str">
        <f t="shared" si="1137"/>
        <v/>
      </c>
      <c r="S850" s="88" t="str">
        <f>IF(C850="","",'رصد درجات'!AV850)</f>
        <v/>
      </c>
      <c r="T850" s="88" t="str">
        <f>IF(C850="","",'رصد درجات'!BI850)</f>
        <v/>
      </c>
      <c r="U850" s="88" t="str">
        <f t="shared" si="1138"/>
        <v/>
      </c>
      <c r="V850" s="88" t="str">
        <f t="shared" si="1139"/>
        <v/>
      </c>
      <c r="W850" s="88" t="str">
        <f t="shared" si="1140"/>
        <v/>
      </c>
      <c r="X850" s="106" t="str">
        <f t="shared" si="1141"/>
        <v/>
      </c>
      <c r="Y850" s="107" t="str">
        <f>IF(C850="","",'رصد درجات'!Z850)</f>
        <v/>
      </c>
      <c r="Z850" s="107" t="str">
        <f>IF(C850="","",'رصد درجات'!AM850)</f>
        <v/>
      </c>
      <c r="AA850" s="107" t="str">
        <f t="shared" si="1112"/>
        <v/>
      </c>
      <c r="AB850" s="107" t="str">
        <f t="shared" si="1142"/>
        <v/>
      </c>
      <c r="AC850" s="107" t="str">
        <f>IF(C850="","",'رصد درجات'!AV850)</f>
        <v/>
      </c>
      <c r="AD850" s="107" t="str">
        <f>IF(C850="","",'رصد درجات'!BI850)</f>
        <v/>
      </c>
      <c r="AE850" s="107" t="str">
        <f t="shared" si="1113"/>
        <v/>
      </c>
      <c r="AF850" s="107" t="str">
        <f t="shared" si="1114"/>
        <v/>
      </c>
      <c r="AG850" s="107" t="str">
        <f t="shared" si="1143"/>
        <v/>
      </c>
      <c r="AH850" s="108" t="str">
        <f t="shared" si="1144"/>
        <v/>
      </c>
      <c r="AI850" s="107" t="str">
        <f>IF(C850="","",'رصد درجات'!AA850)</f>
        <v/>
      </c>
      <c r="AJ850" s="107" t="str">
        <f>IF(C850="","",'رصد درجات'!AN850)</f>
        <v/>
      </c>
      <c r="AK850" s="107" t="str">
        <f t="shared" si="1115"/>
        <v/>
      </c>
      <c r="AL850" s="109" t="str">
        <f t="shared" si="1145"/>
        <v/>
      </c>
      <c r="AM850" s="107" t="str">
        <f>IF(C850="","",'رصد درجات'!AX850)</f>
        <v/>
      </c>
      <c r="AN850" s="107" t="str">
        <f>IF(C850="","",'رصد درجات'!BK850)</f>
        <v/>
      </c>
      <c r="AO850" s="107" t="str">
        <f t="shared" si="1116"/>
        <v/>
      </c>
      <c r="AP850" s="107" t="str">
        <f t="shared" si="1117"/>
        <v/>
      </c>
      <c r="AQ850" s="107" t="str">
        <f t="shared" si="1118"/>
        <v/>
      </c>
      <c r="AR850" s="108" t="str">
        <f t="shared" si="1146"/>
        <v/>
      </c>
      <c r="AS850" s="107" t="str">
        <f>IF(C850="","",'رصد درجات'!AB850)</f>
        <v/>
      </c>
      <c r="AT850" s="107" t="str">
        <f>IF(C850="","",'رصد درجات'!AO850)</f>
        <v/>
      </c>
      <c r="AU850" s="107" t="str">
        <f>IF(C850="","",'رصد درجات'!AP850)</f>
        <v/>
      </c>
      <c r="AV850" s="107" t="str">
        <f t="shared" si="1119"/>
        <v/>
      </c>
      <c r="AW850" s="107" t="str">
        <f t="shared" si="1147"/>
        <v/>
      </c>
      <c r="AX850" s="107" t="str">
        <f>IF(C850="","",'رصد درجات'!AY850)</f>
        <v/>
      </c>
      <c r="AY850" s="107" t="str">
        <f>IF(C850="","",'رصد درجات'!BL850)</f>
        <v/>
      </c>
      <c r="AZ850" s="107" t="str">
        <f>IF(C850="","",'رصد درجات'!BM850)</f>
        <v/>
      </c>
      <c r="BA850" s="107" t="str">
        <f t="shared" si="1120"/>
        <v/>
      </c>
      <c r="BB850" s="107" t="str">
        <f t="shared" si="1121"/>
        <v/>
      </c>
      <c r="BC850" s="107" t="str">
        <f t="shared" si="1122"/>
        <v/>
      </c>
      <c r="BD850" s="107" t="str">
        <f t="shared" si="1123"/>
        <v/>
      </c>
      <c r="BE850" s="108" t="str">
        <f t="shared" si="1148"/>
        <v/>
      </c>
      <c r="BF850" s="107" t="str">
        <f>IF(C850="","",'رصد درجات'!AC850)</f>
        <v/>
      </c>
      <c r="BG850" s="107" t="str">
        <f>IF(C850="","",'رصد درجات'!AI850)</f>
        <v/>
      </c>
      <c r="BH850" s="107" t="str">
        <f>IF(C850="","",'رصد درجات'!AQ850)</f>
        <v/>
      </c>
      <c r="BI850" s="107" t="str">
        <f t="shared" si="1124"/>
        <v/>
      </c>
      <c r="BJ850" s="107" t="str">
        <f t="shared" si="1149"/>
        <v/>
      </c>
      <c r="BK850" s="107" t="str">
        <f>IF(C850="","",'رصد درجات'!AZ850)</f>
        <v/>
      </c>
      <c r="BL850" s="107" t="str">
        <f>IF(C850="","",'رصد درجات'!BF850)</f>
        <v/>
      </c>
      <c r="BM850" s="107" t="str">
        <f>IF(C850="","",'رصد درجات'!BN850)</f>
        <v/>
      </c>
      <c r="BN850" s="107" t="str">
        <f t="shared" si="1125"/>
        <v/>
      </c>
      <c r="BO850" s="107" t="str">
        <f t="shared" si="1126"/>
        <v/>
      </c>
      <c r="BP850" s="107" t="str">
        <f t="shared" si="1127"/>
        <v/>
      </c>
      <c r="BQ850" s="107" t="str">
        <f t="shared" si="1128"/>
        <v/>
      </c>
      <c r="BR850" s="108" t="str">
        <f t="shared" si="1150"/>
        <v/>
      </c>
      <c r="BS850" s="107" t="str">
        <f>IF(C850="","",'رصد درجات'!AD850)</f>
        <v/>
      </c>
      <c r="BT850" s="107" t="str">
        <f>IF(C850="","",'رصد درجات'!AR850)</f>
        <v/>
      </c>
      <c r="BU850" s="107" t="str">
        <f t="shared" si="1129"/>
        <v/>
      </c>
      <c r="BV850" s="107" t="str">
        <f t="shared" si="1151"/>
        <v/>
      </c>
      <c r="BW850" s="107" t="str">
        <f>IF(C850="","",'رصد درجات'!BA850)</f>
        <v/>
      </c>
      <c r="BX850" s="107" t="str">
        <f>IF(C850="","",'رصد درجات'!BO850)</f>
        <v/>
      </c>
      <c r="BY850" s="107" t="str">
        <f t="shared" si="1130"/>
        <v/>
      </c>
      <c r="BZ850" s="107" t="str">
        <f t="shared" si="1152"/>
        <v/>
      </c>
      <c r="CA850" s="107" t="str">
        <f t="shared" si="1131"/>
        <v/>
      </c>
      <c r="CB850" s="108" t="str">
        <f t="shared" si="1153"/>
        <v/>
      </c>
      <c r="CC850" s="107" t="str">
        <f>IF(C850="","",'رصد درجات'!AE850)</f>
        <v/>
      </c>
      <c r="CD850" s="107" t="str">
        <f>IF(C850="","",'رصد درجات'!AJ850)</f>
        <v/>
      </c>
      <c r="CE850" s="107" t="str">
        <f>IF(C850="","",'رصد درجات'!AS850)</f>
        <v/>
      </c>
      <c r="CF850" s="107" t="str">
        <f t="shared" si="1132"/>
        <v/>
      </c>
      <c r="CG850" s="107" t="str">
        <f t="shared" si="1154"/>
        <v/>
      </c>
      <c r="CH850" s="107" t="str">
        <f>IF(C850="","",'رصد درجات'!BB850)</f>
        <v/>
      </c>
      <c r="CI850" s="107" t="str">
        <f>IF(C850="","",'رصد درجات'!BF850)</f>
        <v/>
      </c>
      <c r="CJ850" s="107" t="str">
        <f>IF(C850="","",'رصد درجات'!BP850)</f>
        <v/>
      </c>
      <c r="CK850" s="107" t="str">
        <f t="shared" si="1133"/>
        <v/>
      </c>
      <c r="CL850" s="107" t="str">
        <f t="shared" si="1134"/>
        <v/>
      </c>
      <c r="CM850" s="107" t="str">
        <f t="shared" si="1135"/>
        <v/>
      </c>
      <c r="CN850" s="107" t="str">
        <f t="shared" si="1155"/>
        <v/>
      </c>
      <c r="CO850" s="108" t="str">
        <f t="shared" si="1156"/>
        <v/>
      </c>
      <c r="CP850" s="110" t="str">
        <f>IF(C850="","",'رصد درجات'!AF850)</f>
        <v/>
      </c>
      <c r="CQ850" s="103" t="str">
        <f t="shared" si="1157"/>
        <v/>
      </c>
      <c r="CR850" s="110" t="str">
        <f>IF(C850="","",'رصد درجات'!BC850)</f>
        <v/>
      </c>
      <c r="CS850" s="110" t="str">
        <f t="shared" si="1158"/>
        <v/>
      </c>
      <c r="CT850" s="110" t="str">
        <f t="shared" si="1159"/>
        <v/>
      </c>
      <c r="CU850" s="103" t="str">
        <f t="shared" si="1160"/>
        <v/>
      </c>
      <c r="CV850" s="107" t="str">
        <f>IF(C850="","",'رصد درجات'!AG850)</f>
        <v/>
      </c>
      <c r="CW850" s="107" t="str">
        <f t="shared" si="1161"/>
        <v/>
      </c>
      <c r="CX850" s="107" t="str">
        <f>IF(C850="","",'رصد درجات'!BD850)</f>
        <v/>
      </c>
      <c r="CY850" s="110" t="str">
        <f t="shared" si="1162"/>
        <v/>
      </c>
      <c r="CZ850" s="110" t="str">
        <f t="shared" si="1163"/>
        <v/>
      </c>
      <c r="DA850" s="103" t="str">
        <f t="shared" si="1164"/>
        <v/>
      </c>
      <c r="DB850" s="111" t="str">
        <f t="shared" si="1165"/>
        <v/>
      </c>
      <c r="DC850" s="112" t="str">
        <f t="shared" si="1166"/>
        <v/>
      </c>
      <c r="DD850" s="111" t="str">
        <f t="shared" si="1167"/>
        <v/>
      </c>
      <c r="DE850" s="112" t="str">
        <f t="shared" si="1168"/>
        <v/>
      </c>
      <c r="DF850" s="107" t="str">
        <f>IF(C850="","",'رصد درجات'!AH850)</f>
        <v/>
      </c>
      <c r="DG850" s="107" t="str">
        <f>IF(C850="","",'رصد درجات'!AT850)</f>
        <v/>
      </c>
      <c r="DH850" s="107" t="str">
        <f t="shared" si="1169"/>
        <v/>
      </c>
      <c r="DI850" s="107" t="str">
        <f t="shared" si="1170"/>
        <v/>
      </c>
      <c r="DJ850" s="107" t="str">
        <f>IF(C850="","",'رصد درجات'!BE850)</f>
        <v/>
      </c>
      <c r="DK850" s="107" t="str">
        <f>IF(C850="","",'رصد درجات'!BQ850)</f>
        <v/>
      </c>
      <c r="DL850" s="107" t="str">
        <f t="shared" si="1171"/>
        <v/>
      </c>
      <c r="DM850" s="107" t="str">
        <f t="shared" si="1172"/>
        <v/>
      </c>
      <c r="DN850" s="107" t="str">
        <f t="shared" si="1173"/>
        <v/>
      </c>
      <c r="DO850" s="108" t="str">
        <f t="shared" si="1174"/>
        <v/>
      </c>
      <c r="DP850" s="81" t="str">
        <f t="shared" si="1175"/>
        <v/>
      </c>
      <c r="DQ850" s="113" t="str">
        <f t="shared" si="1176"/>
        <v/>
      </c>
      <c r="DR850" s="9">
        <f t="shared" si="1177"/>
        <v>0</v>
      </c>
      <c r="DS850" s="114" t="str">
        <f t="shared" si="1178"/>
        <v/>
      </c>
      <c r="DT850" s="115" t="str">
        <f t="shared" si="1179"/>
        <v/>
      </c>
      <c r="DU850" s="115" t="str">
        <f t="shared" si="1180"/>
        <v/>
      </c>
      <c r="DV850" s="115" t="str">
        <f t="shared" si="1181"/>
        <v/>
      </c>
      <c r="DW850" s="115" t="str">
        <f t="shared" si="1182"/>
        <v/>
      </c>
      <c r="DX850" s="115" t="str">
        <f t="shared" si="1183"/>
        <v/>
      </c>
      <c r="DY850" s="115" t="str">
        <f t="shared" si="1184"/>
        <v/>
      </c>
      <c r="DZ850" s="115" t="str">
        <f t="shared" si="1185"/>
        <v/>
      </c>
      <c r="EA850" s="253"/>
      <c r="EB850" s="253"/>
      <c r="EC850" s="253"/>
      <c r="ED850" s="253"/>
      <c r="EE850" s="253"/>
      <c r="EF850" s="253"/>
      <c r="EG850" s="253"/>
      <c r="EH850" s="253"/>
      <c r="EI850" s="253"/>
      <c r="EJ850" s="253"/>
      <c r="EK850" s="259"/>
      <c r="EL850" s="261" t="str">
        <f t="shared" si="1186"/>
        <v/>
      </c>
      <c r="EM850" s="9"/>
      <c r="EN850" s="9"/>
      <c r="EO850" s="81"/>
      <c r="EP850" s="82"/>
      <c r="EQ850" s="9"/>
      <c r="ER850" s="9"/>
      <c r="ES850" s="10"/>
    </row>
    <row r="851" spans="1:149" s="11" customFormat="1" ht="27" customHeight="1" thickBot="1">
      <c r="A851" s="88" t="str">
        <f>IF('رصد درجات'!A851="","",'رصد درجات'!A851)</f>
        <v/>
      </c>
      <c r="B851" s="88" t="str">
        <f>IF('رصد درجات'!B851="","",'رصد درجات'!B851)</f>
        <v/>
      </c>
      <c r="C851" s="88" t="str">
        <f>IF('رصد درجات'!C851="","",'رصد درجات'!C851)</f>
        <v/>
      </c>
      <c r="D851" s="104" t="str">
        <f>IF('رصد درجات'!D851="","",'رصد درجات'!D851)</f>
        <v/>
      </c>
      <c r="E851" s="88" t="str">
        <f>IF('رصد درجات'!E851="","",'رصد درجات'!E851)</f>
        <v/>
      </c>
      <c r="F851" s="88" t="str">
        <f>IF('رصد درجات'!F851="","",'رصد درجات'!F851)</f>
        <v/>
      </c>
      <c r="G851" s="88" t="str">
        <f>IF('رصد درجات'!G851="","",'رصد درجات'!G851)</f>
        <v/>
      </c>
      <c r="H851" s="88" t="str">
        <f>IF('رصد درجات'!H851="","",'رصد درجات'!H851)</f>
        <v/>
      </c>
      <c r="I851" s="88" t="str">
        <f>IF('رصد درجات'!I851="","",'رصد درجات'!I851)</f>
        <v/>
      </c>
      <c r="J851" s="88" t="str">
        <f>IF('رصد درجات'!J851="","",'رصد درجات'!J851)</f>
        <v/>
      </c>
      <c r="K851" s="88" t="str">
        <f>IF('رصد درجات'!K851="","",'رصد درجات'!K851)</f>
        <v/>
      </c>
      <c r="L851" s="88" t="str">
        <f>IF('رصد درجات'!L851="","",'رصد درجات'!L851)</f>
        <v/>
      </c>
      <c r="M851" s="105" t="str">
        <f>IF('رصد درجات'!M851="","",'رصد درجات'!M851)</f>
        <v/>
      </c>
      <c r="N851" s="105" t="str">
        <f>IF('رصد درجات'!N851="","",'رصد درجات'!N851)</f>
        <v/>
      </c>
      <c r="O851" s="88" t="str">
        <f>IF(C851="","",'رصد درجات'!Y851)</f>
        <v/>
      </c>
      <c r="P851" s="88" t="str">
        <f>IF(C851="","",'رصد درجات'!AL851)</f>
        <v/>
      </c>
      <c r="Q851" s="88" t="str">
        <f t="shared" si="1136"/>
        <v/>
      </c>
      <c r="R851" s="103" t="str">
        <f t="shared" si="1137"/>
        <v/>
      </c>
      <c r="S851" s="88" t="str">
        <f>IF(C851="","",'رصد درجات'!AV851)</f>
        <v/>
      </c>
      <c r="T851" s="88" t="str">
        <f>IF(C851="","",'رصد درجات'!BI851)</f>
        <v/>
      </c>
      <c r="U851" s="88" t="str">
        <f t="shared" si="1138"/>
        <v/>
      </c>
      <c r="V851" s="88" t="str">
        <f t="shared" si="1139"/>
        <v/>
      </c>
      <c r="W851" s="88" t="str">
        <f t="shared" si="1140"/>
        <v/>
      </c>
      <c r="X851" s="106" t="str">
        <f t="shared" si="1141"/>
        <v/>
      </c>
      <c r="Y851" s="107" t="str">
        <f>IF(C851="","",'رصد درجات'!Z851)</f>
        <v/>
      </c>
      <c r="Z851" s="107" t="str">
        <f>IF(C851="","",'رصد درجات'!AM851)</f>
        <v/>
      </c>
      <c r="AA851" s="107" t="str">
        <f t="shared" si="1112"/>
        <v/>
      </c>
      <c r="AB851" s="107" t="str">
        <f t="shared" si="1142"/>
        <v/>
      </c>
      <c r="AC851" s="107" t="str">
        <f>IF(C851="","",'رصد درجات'!AV851)</f>
        <v/>
      </c>
      <c r="AD851" s="107" t="str">
        <f>IF(C851="","",'رصد درجات'!BI851)</f>
        <v/>
      </c>
      <c r="AE851" s="107" t="str">
        <f t="shared" si="1113"/>
        <v/>
      </c>
      <c r="AF851" s="107" t="str">
        <f t="shared" si="1114"/>
        <v/>
      </c>
      <c r="AG851" s="107" t="str">
        <f t="shared" si="1143"/>
        <v/>
      </c>
      <c r="AH851" s="108" t="str">
        <f t="shared" si="1144"/>
        <v/>
      </c>
      <c r="AI851" s="107" t="str">
        <f>IF(C851="","",'رصد درجات'!AA851)</f>
        <v/>
      </c>
      <c r="AJ851" s="107" t="str">
        <f>IF(C851="","",'رصد درجات'!AN851)</f>
        <v/>
      </c>
      <c r="AK851" s="107" t="str">
        <f t="shared" si="1115"/>
        <v/>
      </c>
      <c r="AL851" s="109" t="str">
        <f t="shared" si="1145"/>
        <v/>
      </c>
      <c r="AM851" s="107" t="str">
        <f>IF(C851="","",'رصد درجات'!AX851)</f>
        <v/>
      </c>
      <c r="AN851" s="107" t="str">
        <f>IF(C851="","",'رصد درجات'!BK851)</f>
        <v/>
      </c>
      <c r="AO851" s="107" t="str">
        <f t="shared" si="1116"/>
        <v/>
      </c>
      <c r="AP851" s="107" t="str">
        <f t="shared" si="1117"/>
        <v/>
      </c>
      <c r="AQ851" s="107" t="str">
        <f t="shared" si="1118"/>
        <v/>
      </c>
      <c r="AR851" s="108" t="str">
        <f t="shared" si="1146"/>
        <v/>
      </c>
      <c r="AS851" s="107" t="str">
        <f>IF(C851="","",'رصد درجات'!AB851)</f>
        <v/>
      </c>
      <c r="AT851" s="107" t="str">
        <f>IF(C851="","",'رصد درجات'!AO851)</f>
        <v/>
      </c>
      <c r="AU851" s="107" t="str">
        <f>IF(C851="","",'رصد درجات'!AP851)</f>
        <v/>
      </c>
      <c r="AV851" s="107" t="str">
        <f t="shared" si="1119"/>
        <v/>
      </c>
      <c r="AW851" s="107" t="str">
        <f t="shared" si="1147"/>
        <v/>
      </c>
      <c r="AX851" s="107" t="str">
        <f>IF(C851="","",'رصد درجات'!AY851)</f>
        <v/>
      </c>
      <c r="AY851" s="107" t="str">
        <f>IF(C851="","",'رصد درجات'!BL851)</f>
        <v/>
      </c>
      <c r="AZ851" s="107" t="str">
        <f>IF(C851="","",'رصد درجات'!BM851)</f>
        <v/>
      </c>
      <c r="BA851" s="107" t="str">
        <f t="shared" si="1120"/>
        <v/>
      </c>
      <c r="BB851" s="107" t="str">
        <f t="shared" si="1121"/>
        <v/>
      </c>
      <c r="BC851" s="107" t="str">
        <f t="shared" si="1122"/>
        <v/>
      </c>
      <c r="BD851" s="107" t="str">
        <f t="shared" si="1123"/>
        <v/>
      </c>
      <c r="BE851" s="108" t="str">
        <f t="shared" si="1148"/>
        <v/>
      </c>
      <c r="BF851" s="107" t="str">
        <f>IF(C851="","",'رصد درجات'!AC851)</f>
        <v/>
      </c>
      <c r="BG851" s="107" t="str">
        <f>IF(C851="","",'رصد درجات'!AI851)</f>
        <v/>
      </c>
      <c r="BH851" s="107" t="str">
        <f>IF(C851="","",'رصد درجات'!AQ851)</f>
        <v/>
      </c>
      <c r="BI851" s="107" t="str">
        <f t="shared" si="1124"/>
        <v/>
      </c>
      <c r="BJ851" s="107" t="str">
        <f t="shared" si="1149"/>
        <v/>
      </c>
      <c r="BK851" s="107" t="str">
        <f>IF(C851="","",'رصد درجات'!AZ851)</f>
        <v/>
      </c>
      <c r="BL851" s="107" t="str">
        <f>IF(C851="","",'رصد درجات'!BF851)</f>
        <v/>
      </c>
      <c r="BM851" s="107" t="str">
        <f>IF(C851="","",'رصد درجات'!BN851)</f>
        <v/>
      </c>
      <c r="BN851" s="107" t="str">
        <f t="shared" si="1125"/>
        <v/>
      </c>
      <c r="BO851" s="107" t="str">
        <f t="shared" si="1126"/>
        <v/>
      </c>
      <c r="BP851" s="107" t="str">
        <f t="shared" si="1127"/>
        <v/>
      </c>
      <c r="BQ851" s="107" t="str">
        <f t="shared" si="1128"/>
        <v/>
      </c>
      <c r="BR851" s="108" t="str">
        <f t="shared" si="1150"/>
        <v/>
      </c>
      <c r="BS851" s="107" t="str">
        <f>IF(C851="","",'رصد درجات'!AD851)</f>
        <v/>
      </c>
      <c r="BT851" s="107" t="str">
        <f>IF(C851="","",'رصد درجات'!AR851)</f>
        <v/>
      </c>
      <c r="BU851" s="107" t="str">
        <f t="shared" si="1129"/>
        <v/>
      </c>
      <c r="BV851" s="107" t="str">
        <f t="shared" si="1151"/>
        <v/>
      </c>
      <c r="BW851" s="107" t="str">
        <f>IF(C851="","",'رصد درجات'!BA851)</f>
        <v/>
      </c>
      <c r="BX851" s="107" t="str">
        <f>IF(C851="","",'رصد درجات'!BO851)</f>
        <v/>
      </c>
      <c r="BY851" s="107" t="str">
        <f t="shared" si="1130"/>
        <v/>
      </c>
      <c r="BZ851" s="107" t="str">
        <f t="shared" si="1152"/>
        <v/>
      </c>
      <c r="CA851" s="107" t="str">
        <f t="shared" si="1131"/>
        <v/>
      </c>
      <c r="CB851" s="108" t="str">
        <f t="shared" si="1153"/>
        <v/>
      </c>
      <c r="CC851" s="107" t="str">
        <f>IF(C851="","",'رصد درجات'!AE851)</f>
        <v/>
      </c>
      <c r="CD851" s="107" t="str">
        <f>IF(C851="","",'رصد درجات'!AJ851)</f>
        <v/>
      </c>
      <c r="CE851" s="107" t="str">
        <f>IF(C851="","",'رصد درجات'!AS851)</f>
        <v/>
      </c>
      <c r="CF851" s="107" t="str">
        <f t="shared" si="1132"/>
        <v/>
      </c>
      <c r="CG851" s="107" t="str">
        <f t="shared" si="1154"/>
        <v/>
      </c>
      <c r="CH851" s="107" t="str">
        <f>IF(C851="","",'رصد درجات'!BB851)</f>
        <v/>
      </c>
      <c r="CI851" s="107" t="str">
        <f>IF(C851="","",'رصد درجات'!BF851)</f>
        <v/>
      </c>
      <c r="CJ851" s="107" t="str">
        <f>IF(C851="","",'رصد درجات'!BP851)</f>
        <v/>
      </c>
      <c r="CK851" s="107" t="str">
        <f t="shared" si="1133"/>
        <v/>
      </c>
      <c r="CL851" s="107" t="str">
        <f t="shared" si="1134"/>
        <v/>
      </c>
      <c r="CM851" s="107" t="str">
        <f t="shared" si="1135"/>
        <v/>
      </c>
      <c r="CN851" s="107" t="str">
        <f t="shared" si="1155"/>
        <v/>
      </c>
      <c r="CO851" s="108" t="str">
        <f t="shared" si="1156"/>
        <v/>
      </c>
      <c r="CP851" s="110" t="str">
        <f>IF(C851="","",'رصد درجات'!AF851)</f>
        <v/>
      </c>
      <c r="CQ851" s="103" t="str">
        <f t="shared" si="1157"/>
        <v/>
      </c>
      <c r="CR851" s="110" t="str">
        <f>IF(C851="","",'رصد درجات'!BC851)</f>
        <v/>
      </c>
      <c r="CS851" s="110" t="str">
        <f t="shared" si="1158"/>
        <v/>
      </c>
      <c r="CT851" s="110" t="str">
        <f t="shared" si="1159"/>
        <v/>
      </c>
      <c r="CU851" s="103" t="str">
        <f t="shared" si="1160"/>
        <v/>
      </c>
      <c r="CV851" s="107" t="str">
        <f>IF(C851="","",'رصد درجات'!AG851)</f>
        <v/>
      </c>
      <c r="CW851" s="107" t="str">
        <f t="shared" si="1161"/>
        <v/>
      </c>
      <c r="CX851" s="107" t="str">
        <f>IF(C851="","",'رصد درجات'!BD851)</f>
        <v/>
      </c>
      <c r="CY851" s="110" t="str">
        <f t="shared" si="1162"/>
        <v/>
      </c>
      <c r="CZ851" s="110" t="str">
        <f t="shared" si="1163"/>
        <v/>
      </c>
      <c r="DA851" s="103" t="str">
        <f t="shared" si="1164"/>
        <v/>
      </c>
      <c r="DB851" s="111" t="str">
        <f t="shared" si="1165"/>
        <v/>
      </c>
      <c r="DC851" s="112" t="str">
        <f t="shared" si="1166"/>
        <v/>
      </c>
      <c r="DD851" s="111" t="str">
        <f t="shared" si="1167"/>
        <v/>
      </c>
      <c r="DE851" s="112" t="str">
        <f t="shared" si="1168"/>
        <v/>
      </c>
      <c r="DF851" s="107" t="str">
        <f>IF(C851="","",'رصد درجات'!AH851)</f>
        <v/>
      </c>
      <c r="DG851" s="107" t="str">
        <f>IF(C851="","",'رصد درجات'!AT851)</f>
        <v/>
      </c>
      <c r="DH851" s="107" t="str">
        <f t="shared" si="1169"/>
        <v/>
      </c>
      <c r="DI851" s="107" t="str">
        <f t="shared" si="1170"/>
        <v/>
      </c>
      <c r="DJ851" s="107" t="str">
        <f>IF(C851="","",'رصد درجات'!BE851)</f>
        <v/>
      </c>
      <c r="DK851" s="107" t="str">
        <f>IF(C851="","",'رصد درجات'!BQ851)</f>
        <v/>
      </c>
      <c r="DL851" s="107" t="str">
        <f t="shared" si="1171"/>
        <v/>
      </c>
      <c r="DM851" s="107" t="str">
        <f t="shared" si="1172"/>
        <v/>
      </c>
      <c r="DN851" s="107" t="str">
        <f t="shared" si="1173"/>
        <v/>
      </c>
      <c r="DO851" s="108" t="str">
        <f t="shared" si="1174"/>
        <v/>
      </c>
      <c r="DP851" s="81" t="str">
        <f t="shared" si="1175"/>
        <v/>
      </c>
      <c r="DQ851" s="113" t="str">
        <f t="shared" si="1176"/>
        <v/>
      </c>
      <c r="DR851" s="9">
        <f t="shared" si="1177"/>
        <v>0</v>
      </c>
      <c r="DS851" s="114" t="str">
        <f t="shared" si="1178"/>
        <v/>
      </c>
      <c r="DT851" s="115" t="str">
        <f t="shared" si="1179"/>
        <v/>
      </c>
      <c r="DU851" s="115" t="str">
        <f t="shared" si="1180"/>
        <v/>
      </c>
      <c r="DV851" s="115" t="str">
        <f t="shared" si="1181"/>
        <v/>
      </c>
      <c r="DW851" s="115" t="str">
        <f t="shared" si="1182"/>
        <v/>
      </c>
      <c r="DX851" s="115" t="str">
        <f t="shared" si="1183"/>
        <v/>
      </c>
      <c r="DY851" s="115" t="str">
        <f t="shared" si="1184"/>
        <v/>
      </c>
      <c r="DZ851" s="115" t="str">
        <f t="shared" si="1185"/>
        <v/>
      </c>
      <c r="EA851" s="253"/>
      <c r="EB851" s="253"/>
      <c r="EC851" s="253"/>
      <c r="ED851" s="253"/>
      <c r="EE851" s="253"/>
      <c r="EF851" s="253"/>
      <c r="EG851" s="253"/>
      <c r="EH851" s="253"/>
      <c r="EI851" s="253"/>
      <c r="EJ851" s="253"/>
      <c r="EK851" s="259"/>
      <c r="EL851" s="261" t="str">
        <f t="shared" si="1186"/>
        <v/>
      </c>
      <c r="EM851" s="9"/>
      <c r="EN851" s="9"/>
      <c r="EO851" s="81"/>
      <c r="EP851" s="82"/>
      <c r="EQ851" s="9"/>
      <c r="ER851" s="9"/>
      <c r="ES851" s="10"/>
    </row>
    <row r="852" spans="1:149" s="11" customFormat="1" ht="27" customHeight="1" thickBot="1">
      <c r="A852" s="88" t="str">
        <f>IF('رصد درجات'!A852="","",'رصد درجات'!A852)</f>
        <v/>
      </c>
      <c r="B852" s="88" t="str">
        <f>IF('رصد درجات'!B852="","",'رصد درجات'!B852)</f>
        <v/>
      </c>
      <c r="C852" s="88" t="str">
        <f>IF('رصد درجات'!C852="","",'رصد درجات'!C852)</f>
        <v/>
      </c>
      <c r="D852" s="104" t="str">
        <f>IF('رصد درجات'!D852="","",'رصد درجات'!D852)</f>
        <v/>
      </c>
      <c r="E852" s="88" t="str">
        <f>IF('رصد درجات'!E852="","",'رصد درجات'!E852)</f>
        <v/>
      </c>
      <c r="F852" s="88" t="str">
        <f>IF('رصد درجات'!F852="","",'رصد درجات'!F852)</f>
        <v/>
      </c>
      <c r="G852" s="88" t="str">
        <f>IF('رصد درجات'!G852="","",'رصد درجات'!G852)</f>
        <v/>
      </c>
      <c r="H852" s="88" t="str">
        <f>IF('رصد درجات'!H852="","",'رصد درجات'!H852)</f>
        <v/>
      </c>
      <c r="I852" s="88" t="str">
        <f>IF('رصد درجات'!I852="","",'رصد درجات'!I852)</f>
        <v/>
      </c>
      <c r="J852" s="88" t="str">
        <f>IF('رصد درجات'!J852="","",'رصد درجات'!J852)</f>
        <v/>
      </c>
      <c r="K852" s="88" t="str">
        <f>IF('رصد درجات'!K852="","",'رصد درجات'!K852)</f>
        <v/>
      </c>
      <c r="L852" s="88" t="str">
        <f>IF('رصد درجات'!L852="","",'رصد درجات'!L852)</f>
        <v/>
      </c>
      <c r="M852" s="105" t="str">
        <f>IF('رصد درجات'!M852="","",'رصد درجات'!M852)</f>
        <v/>
      </c>
      <c r="N852" s="105" t="str">
        <f>IF('رصد درجات'!N852="","",'رصد درجات'!N852)</f>
        <v/>
      </c>
      <c r="O852" s="88" t="str">
        <f>IF(C852="","",'رصد درجات'!Y852)</f>
        <v/>
      </c>
      <c r="P852" s="88" t="str">
        <f>IF(C852="","",'رصد درجات'!AL852)</f>
        <v/>
      </c>
      <c r="Q852" s="88" t="str">
        <f t="shared" si="1136"/>
        <v/>
      </c>
      <c r="R852" s="103" t="str">
        <f t="shared" si="1137"/>
        <v/>
      </c>
      <c r="S852" s="88" t="str">
        <f>IF(C852="","",'رصد درجات'!AV852)</f>
        <v/>
      </c>
      <c r="T852" s="88" t="str">
        <f>IF(C852="","",'رصد درجات'!BI852)</f>
        <v/>
      </c>
      <c r="U852" s="88" t="str">
        <f t="shared" si="1138"/>
        <v/>
      </c>
      <c r="V852" s="88" t="str">
        <f t="shared" si="1139"/>
        <v/>
      </c>
      <c r="W852" s="88" t="str">
        <f t="shared" si="1140"/>
        <v/>
      </c>
      <c r="X852" s="106" t="str">
        <f t="shared" si="1141"/>
        <v/>
      </c>
      <c r="Y852" s="107" t="str">
        <f>IF(C852="","",'رصد درجات'!Z852)</f>
        <v/>
      </c>
      <c r="Z852" s="107" t="str">
        <f>IF(C852="","",'رصد درجات'!AM852)</f>
        <v/>
      </c>
      <c r="AA852" s="107" t="str">
        <f t="shared" si="1112"/>
        <v/>
      </c>
      <c r="AB852" s="107" t="str">
        <f t="shared" si="1142"/>
        <v/>
      </c>
      <c r="AC852" s="107" t="str">
        <f>IF(C852="","",'رصد درجات'!AV852)</f>
        <v/>
      </c>
      <c r="AD852" s="107" t="str">
        <f>IF(C852="","",'رصد درجات'!BI852)</f>
        <v/>
      </c>
      <c r="AE852" s="107" t="str">
        <f t="shared" si="1113"/>
        <v/>
      </c>
      <c r="AF852" s="107" t="str">
        <f t="shared" si="1114"/>
        <v/>
      </c>
      <c r="AG852" s="107" t="str">
        <f t="shared" si="1143"/>
        <v/>
      </c>
      <c r="AH852" s="108" t="str">
        <f t="shared" si="1144"/>
        <v/>
      </c>
      <c r="AI852" s="107" t="str">
        <f>IF(C852="","",'رصد درجات'!AA852)</f>
        <v/>
      </c>
      <c r="AJ852" s="107" t="str">
        <f>IF(C852="","",'رصد درجات'!AN852)</f>
        <v/>
      </c>
      <c r="AK852" s="107" t="str">
        <f t="shared" si="1115"/>
        <v/>
      </c>
      <c r="AL852" s="109" t="str">
        <f t="shared" si="1145"/>
        <v/>
      </c>
      <c r="AM852" s="107" t="str">
        <f>IF(C852="","",'رصد درجات'!AX852)</f>
        <v/>
      </c>
      <c r="AN852" s="107" t="str">
        <f>IF(C852="","",'رصد درجات'!BK852)</f>
        <v/>
      </c>
      <c r="AO852" s="107" t="str">
        <f t="shared" si="1116"/>
        <v/>
      </c>
      <c r="AP852" s="107" t="str">
        <f t="shared" si="1117"/>
        <v/>
      </c>
      <c r="AQ852" s="107" t="str">
        <f t="shared" si="1118"/>
        <v/>
      </c>
      <c r="AR852" s="108" t="str">
        <f t="shared" si="1146"/>
        <v/>
      </c>
      <c r="AS852" s="107" t="str">
        <f>IF(C852="","",'رصد درجات'!AB852)</f>
        <v/>
      </c>
      <c r="AT852" s="107" t="str">
        <f>IF(C852="","",'رصد درجات'!AO852)</f>
        <v/>
      </c>
      <c r="AU852" s="107" t="str">
        <f>IF(C852="","",'رصد درجات'!AP852)</f>
        <v/>
      </c>
      <c r="AV852" s="107" t="str">
        <f t="shared" si="1119"/>
        <v/>
      </c>
      <c r="AW852" s="107" t="str">
        <f t="shared" si="1147"/>
        <v/>
      </c>
      <c r="AX852" s="107" t="str">
        <f>IF(C852="","",'رصد درجات'!AY852)</f>
        <v/>
      </c>
      <c r="AY852" s="107" t="str">
        <f>IF(C852="","",'رصد درجات'!BL852)</f>
        <v/>
      </c>
      <c r="AZ852" s="107" t="str">
        <f>IF(C852="","",'رصد درجات'!BM852)</f>
        <v/>
      </c>
      <c r="BA852" s="107" t="str">
        <f t="shared" si="1120"/>
        <v/>
      </c>
      <c r="BB852" s="107" t="str">
        <f t="shared" si="1121"/>
        <v/>
      </c>
      <c r="BC852" s="107" t="str">
        <f t="shared" si="1122"/>
        <v/>
      </c>
      <c r="BD852" s="107" t="str">
        <f t="shared" si="1123"/>
        <v/>
      </c>
      <c r="BE852" s="108" t="str">
        <f t="shared" si="1148"/>
        <v/>
      </c>
      <c r="BF852" s="107" t="str">
        <f>IF(C852="","",'رصد درجات'!AC852)</f>
        <v/>
      </c>
      <c r="BG852" s="107" t="str">
        <f>IF(C852="","",'رصد درجات'!AI852)</f>
        <v/>
      </c>
      <c r="BH852" s="107" t="str">
        <f>IF(C852="","",'رصد درجات'!AQ852)</f>
        <v/>
      </c>
      <c r="BI852" s="107" t="str">
        <f t="shared" si="1124"/>
        <v/>
      </c>
      <c r="BJ852" s="107" t="str">
        <f t="shared" si="1149"/>
        <v/>
      </c>
      <c r="BK852" s="107" t="str">
        <f>IF(C852="","",'رصد درجات'!AZ852)</f>
        <v/>
      </c>
      <c r="BL852" s="107" t="str">
        <f>IF(C852="","",'رصد درجات'!BF852)</f>
        <v/>
      </c>
      <c r="BM852" s="107" t="str">
        <f>IF(C852="","",'رصد درجات'!BN852)</f>
        <v/>
      </c>
      <c r="BN852" s="107" t="str">
        <f t="shared" si="1125"/>
        <v/>
      </c>
      <c r="BO852" s="107" t="str">
        <f t="shared" si="1126"/>
        <v/>
      </c>
      <c r="BP852" s="107" t="str">
        <f t="shared" si="1127"/>
        <v/>
      </c>
      <c r="BQ852" s="107" t="str">
        <f t="shared" si="1128"/>
        <v/>
      </c>
      <c r="BR852" s="108" t="str">
        <f t="shared" si="1150"/>
        <v/>
      </c>
      <c r="BS852" s="107" t="str">
        <f>IF(C852="","",'رصد درجات'!AD852)</f>
        <v/>
      </c>
      <c r="BT852" s="107" t="str">
        <f>IF(C852="","",'رصد درجات'!AR852)</f>
        <v/>
      </c>
      <c r="BU852" s="107" t="str">
        <f t="shared" si="1129"/>
        <v/>
      </c>
      <c r="BV852" s="107" t="str">
        <f t="shared" si="1151"/>
        <v/>
      </c>
      <c r="BW852" s="107" t="str">
        <f>IF(C852="","",'رصد درجات'!BA852)</f>
        <v/>
      </c>
      <c r="BX852" s="107" t="str">
        <f>IF(C852="","",'رصد درجات'!BO852)</f>
        <v/>
      </c>
      <c r="BY852" s="107" t="str">
        <f t="shared" si="1130"/>
        <v/>
      </c>
      <c r="BZ852" s="107" t="str">
        <f t="shared" si="1152"/>
        <v/>
      </c>
      <c r="CA852" s="107" t="str">
        <f t="shared" si="1131"/>
        <v/>
      </c>
      <c r="CB852" s="108" t="str">
        <f t="shared" si="1153"/>
        <v/>
      </c>
      <c r="CC852" s="107" t="str">
        <f>IF(C852="","",'رصد درجات'!AE852)</f>
        <v/>
      </c>
      <c r="CD852" s="107" t="str">
        <f>IF(C852="","",'رصد درجات'!AJ852)</f>
        <v/>
      </c>
      <c r="CE852" s="107" t="str">
        <f>IF(C852="","",'رصد درجات'!AS852)</f>
        <v/>
      </c>
      <c r="CF852" s="107" t="str">
        <f t="shared" si="1132"/>
        <v/>
      </c>
      <c r="CG852" s="107" t="str">
        <f t="shared" si="1154"/>
        <v/>
      </c>
      <c r="CH852" s="107" t="str">
        <f>IF(C852="","",'رصد درجات'!BB852)</f>
        <v/>
      </c>
      <c r="CI852" s="107" t="str">
        <f>IF(C852="","",'رصد درجات'!BF852)</f>
        <v/>
      </c>
      <c r="CJ852" s="107" t="str">
        <f>IF(C852="","",'رصد درجات'!BP852)</f>
        <v/>
      </c>
      <c r="CK852" s="107" t="str">
        <f t="shared" si="1133"/>
        <v/>
      </c>
      <c r="CL852" s="107" t="str">
        <f t="shared" si="1134"/>
        <v/>
      </c>
      <c r="CM852" s="107" t="str">
        <f t="shared" si="1135"/>
        <v/>
      </c>
      <c r="CN852" s="107" t="str">
        <f t="shared" si="1155"/>
        <v/>
      </c>
      <c r="CO852" s="108" t="str">
        <f t="shared" si="1156"/>
        <v/>
      </c>
      <c r="CP852" s="110" t="str">
        <f>IF(C852="","",'رصد درجات'!AF852)</f>
        <v/>
      </c>
      <c r="CQ852" s="103" t="str">
        <f t="shared" si="1157"/>
        <v/>
      </c>
      <c r="CR852" s="110" t="str">
        <f>IF(C852="","",'رصد درجات'!BC852)</f>
        <v/>
      </c>
      <c r="CS852" s="110" t="str">
        <f t="shared" si="1158"/>
        <v/>
      </c>
      <c r="CT852" s="110" t="str">
        <f t="shared" si="1159"/>
        <v/>
      </c>
      <c r="CU852" s="103" t="str">
        <f t="shared" si="1160"/>
        <v/>
      </c>
      <c r="CV852" s="107" t="str">
        <f>IF(C852="","",'رصد درجات'!AG852)</f>
        <v/>
      </c>
      <c r="CW852" s="107" t="str">
        <f t="shared" si="1161"/>
        <v/>
      </c>
      <c r="CX852" s="107" t="str">
        <f>IF(C852="","",'رصد درجات'!BD852)</f>
        <v/>
      </c>
      <c r="CY852" s="110" t="str">
        <f t="shared" si="1162"/>
        <v/>
      </c>
      <c r="CZ852" s="110" t="str">
        <f t="shared" si="1163"/>
        <v/>
      </c>
      <c r="DA852" s="103" t="str">
        <f t="shared" si="1164"/>
        <v/>
      </c>
      <c r="DB852" s="111" t="str">
        <f t="shared" si="1165"/>
        <v/>
      </c>
      <c r="DC852" s="112" t="str">
        <f t="shared" si="1166"/>
        <v/>
      </c>
      <c r="DD852" s="111" t="str">
        <f t="shared" si="1167"/>
        <v/>
      </c>
      <c r="DE852" s="112" t="str">
        <f t="shared" si="1168"/>
        <v/>
      </c>
      <c r="DF852" s="107" t="str">
        <f>IF(C852="","",'رصد درجات'!AH852)</f>
        <v/>
      </c>
      <c r="DG852" s="107" t="str">
        <f>IF(C852="","",'رصد درجات'!AT852)</f>
        <v/>
      </c>
      <c r="DH852" s="107" t="str">
        <f t="shared" si="1169"/>
        <v/>
      </c>
      <c r="DI852" s="107" t="str">
        <f t="shared" si="1170"/>
        <v/>
      </c>
      <c r="DJ852" s="107" t="str">
        <f>IF(C852="","",'رصد درجات'!BE852)</f>
        <v/>
      </c>
      <c r="DK852" s="107" t="str">
        <f>IF(C852="","",'رصد درجات'!BQ852)</f>
        <v/>
      </c>
      <c r="DL852" s="107" t="str">
        <f t="shared" si="1171"/>
        <v/>
      </c>
      <c r="DM852" s="107" t="str">
        <f t="shared" si="1172"/>
        <v/>
      </c>
      <c r="DN852" s="107" t="str">
        <f t="shared" si="1173"/>
        <v/>
      </c>
      <c r="DO852" s="108" t="str">
        <f t="shared" si="1174"/>
        <v/>
      </c>
      <c r="DP852" s="81" t="str">
        <f t="shared" si="1175"/>
        <v/>
      </c>
      <c r="DQ852" s="113" t="str">
        <f t="shared" si="1176"/>
        <v/>
      </c>
      <c r="DR852" s="9">
        <f t="shared" si="1177"/>
        <v>0</v>
      </c>
      <c r="DS852" s="114" t="str">
        <f t="shared" si="1178"/>
        <v/>
      </c>
      <c r="DT852" s="115" t="str">
        <f t="shared" si="1179"/>
        <v/>
      </c>
      <c r="DU852" s="115" t="str">
        <f t="shared" si="1180"/>
        <v/>
      </c>
      <c r="DV852" s="115" t="str">
        <f t="shared" si="1181"/>
        <v/>
      </c>
      <c r="DW852" s="115" t="str">
        <f t="shared" si="1182"/>
        <v/>
      </c>
      <c r="DX852" s="115" t="str">
        <f t="shared" si="1183"/>
        <v/>
      </c>
      <c r="DY852" s="115" t="str">
        <f t="shared" si="1184"/>
        <v/>
      </c>
      <c r="DZ852" s="115" t="str">
        <f t="shared" si="1185"/>
        <v/>
      </c>
      <c r="EA852" s="253"/>
      <c r="EB852" s="253"/>
      <c r="EC852" s="253"/>
      <c r="ED852" s="253"/>
      <c r="EE852" s="253"/>
      <c r="EF852" s="253"/>
      <c r="EG852" s="253"/>
      <c r="EH852" s="253"/>
      <c r="EI852" s="253"/>
      <c r="EJ852" s="253"/>
      <c r="EK852" s="259"/>
      <c r="EL852" s="261" t="str">
        <f t="shared" si="1186"/>
        <v/>
      </c>
      <c r="EM852" s="9"/>
      <c r="EN852" s="9"/>
      <c r="EO852" s="81"/>
      <c r="EP852" s="82"/>
      <c r="EQ852" s="9"/>
      <c r="ER852" s="9"/>
      <c r="ES852" s="10"/>
    </row>
    <row r="853" spans="1:149" s="11" customFormat="1" ht="27" customHeight="1" thickBot="1">
      <c r="A853" s="88" t="str">
        <f>IF('رصد درجات'!A853="","",'رصد درجات'!A853)</f>
        <v/>
      </c>
      <c r="B853" s="88" t="str">
        <f>IF('رصد درجات'!B853="","",'رصد درجات'!B853)</f>
        <v/>
      </c>
      <c r="C853" s="88" t="str">
        <f>IF('رصد درجات'!C853="","",'رصد درجات'!C853)</f>
        <v/>
      </c>
      <c r="D853" s="104" t="str">
        <f>IF('رصد درجات'!D853="","",'رصد درجات'!D853)</f>
        <v/>
      </c>
      <c r="E853" s="88" t="str">
        <f>IF('رصد درجات'!E853="","",'رصد درجات'!E853)</f>
        <v/>
      </c>
      <c r="F853" s="88" t="str">
        <f>IF('رصد درجات'!F853="","",'رصد درجات'!F853)</f>
        <v/>
      </c>
      <c r="G853" s="88" t="str">
        <f>IF('رصد درجات'!G853="","",'رصد درجات'!G853)</f>
        <v/>
      </c>
      <c r="H853" s="88" t="str">
        <f>IF('رصد درجات'!H853="","",'رصد درجات'!H853)</f>
        <v/>
      </c>
      <c r="I853" s="88" t="str">
        <f>IF('رصد درجات'!I853="","",'رصد درجات'!I853)</f>
        <v/>
      </c>
      <c r="J853" s="88" t="str">
        <f>IF('رصد درجات'!J853="","",'رصد درجات'!J853)</f>
        <v/>
      </c>
      <c r="K853" s="88" t="str">
        <f>IF('رصد درجات'!K853="","",'رصد درجات'!K853)</f>
        <v/>
      </c>
      <c r="L853" s="88" t="str">
        <f>IF('رصد درجات'!L853="","",'رصد درجات'!L853)</f>
        <v/>
      </c>
      <c r="M853" s="105" t="str">
        <f>IF('رصد درجات'!M853="","",'رصد درجات'!M853)</f>
        <v/>
      </c>
      <c r="N853" s="105" t="str">
        <f>IF('رصد درجات'!N853="","",'رصد درجات'!N853)</f>
        <v/>
      </c>
      <c r="O853" s="88" t="str">
        <f>IF(C853="","",'رصد درجات'!Y853)</f>
        <v/>
      </c>
      <c r="P853" s="88" t="str">
        <f>IF(C853="","",'رصد درجات'!AL853)</f>
        <v/>
      </c>
      <c r="Q853" s="88" t="str">
        <f t="shared" si="1136"/>
        <v/>
      </c>
      <c r="R853" s="103" t="str">
        <f t="shared" si="1137"/>
        <v/>
      </c>
      <c r="S853" s="88" t="str">
        <f>IF(C853="","",'رصد درجات'!AV853)</f>
        <v/>
      </c>
      <c r="T853" s="88" t="str">
        <f>IF(C853="","",'رصد درجات'!BI853)</f>
        <v/>
      </c>
      <c r="U853" s="88" t="str">
        <f t="shared" si="1138"/>
        <v/>
      </c>
      <c r="V853" s="88" t="str">
        <f t="shared" si="1139"/>
        <v/>
      </c>
      <c r="W853" s="88" t="str">
        <f t="shared" si="1140"/>
        <v/>
      </c>
      <c r="X853" s="106" t="str">
        <f t="shared" si="1141"/>
        <v/>
      </c>
      <c r="Y853" s="107" t="str">
        <f>IF(C853="","",'رصد درجات'!Z853)</f>
        <v/>
      </c>
      <c r="Z853" s="107" t="str">
        <f>IF(C853="","",'رصد درجات'!AM853)</f>
        <v/>
      </c>
      <c r="AA853" s="107" t="str">
        <f t="shared" si="1112"/>
        <v/>
      </c>
      <c r="AB853" s="107" t="str">
        <f t="shared" si="1142"/>
        <v/>
      </c>
      <c r="AC853" s="107" t="str">
        <f>IF(C853="","",'رصد درجات'!AV853)</f>
        <v/>
      </c>
      <c r="AD853" s="107" t="str">
        <f>IF(C853="","",'رصد درجات'!BI853)</f>
        <v/>
      </c>
      <c r="AE853" s="107" t="str">
        <f t="shared" si="1113"/>
        <v/>
      </c>
      <c r="AF853" s="107" t="str">
        <f t="shared" si="1114"/>
        <v/>
      </c>
      <c r="AG853" s="107" t="str">
        <f t="shared" si="1143"/>
        <v/>
      </c>
      <c r="AH853" s="108" t="str">
        <f t="shared" si="1144"/>
        <v/>
      </c>
      <c r="AI853" s="107" t="str">
        <f>IF(C853="","",'رصد درجات'!AA853)</f>
        <v/>
      </c>
      <c r="AJ853" s="107" t="str">
        <f>IF(C853="","",'رصد درجات'!AN853)</f>
        <v/>
      </c>
      <c r="AK853" s="107" t="str">
        <f t="shared" si="1115"/>
        <v/>
      </c>
      <c r="AL853" s="109" t="str">
        <f t="shared" si="1145"/>
        <v/>
      </c>
      <c r="AM853" s="107" t="str">
        <f>IF(C853="","",'رصد درجات'!AX853)</f>
        <v/>
      </c>
      <c r="AN853" s="107" t="str">
        <f>IF(C853="","",'رصد درجات'!BK853)</f>
        <v/>
      </c>
      <c r="AO853" s="107" t="str">
        <f t="shared" si="1116"/>
        <v/>
      </c>
      <c r="AP853" s="107" t="str">
        <f t="shared" si="1117"/>
        <v/>
      </c>
      <c r="AQ853" s="107" t="str">
        <f t="shared" si="1118"/>
        <v/>
      </c>
      <c r="AR853" s="108" t="str">
        <f t="shared" si="1146"/>
        <v/>
      </c>
      <c r="AS853" s="107" t="str">
        <f>IF(C853="","",'رصد درجات'!AB853)</f>
        <v/>
      </c>
      <c r="AT853" s="107" t="str">
        <f>IF(C853="","",'رصد درجات'!AO853)</f>
        <v/>
      </c>
      <c r="AU853" s="107" t="str">
        <f>IF(C853="","",'رصد درجات'!AP853)</f>
        <v/>
      </c>
      <c r="AV853" s="107" t="str">
        <f t="shared" si="1119"/>
        <v/>
      </c>
      <c r="AW853" s="107" t="str">
        <f t="shared" si="1147"/>
        <v/>
      </c>
      <c r="AX853" s="107" t="str">
        <f>IF(C853="","",'رصد درجات'!AY853)</f>
        <v/>
      </c>
      <c r="AY853" s="107" t="str">
        <f>IF(C853="","",'رصد درجات'!BL853)</f>
        <v/>
      </c>
      <c r="AZ853" s="107" t="str">
        <f>IF(C853="","",'رصد درجات'!BM853)</f>
        <v/>
      </c>
      <c r="BA853" s="107" t="str">
        <f t="shared" si="1120"/>
        <v/>
      </c>
      <c r="BB853" s="107" t="str">
        <f t="shared" si="1121"/>
        <v/>
      </c>
      <c r="BC853" s="107" t="str">
        <f t="shared" si="1122"/>
        <v/>
      </c>
      <c r="BD853" s="107" t="str">
        <f t="shared" si="1123"/>
        <v/>
      </c>
      <c r="BE853" s="108" t="str">
        <f t="shared" si="1148"/>
        <v/>
      </c>
      <c r="BF853" s="107" t="str">
        <f>IF(C853="","",'رصد درجات'!AC853)</f>
        <v/>
      </c>
      <c r="BG853" s="107" t="str">
        <f>IF(C853="","",'رصد درجات'!AI853)</f>
        <v/>
      </c>
      <c r="BH853" s="107" t="str">
        <f>IF(C853="","",'رصد درجات'!AQ853)</f>
        <v/>
      </c>
      <c r="BI853" s="107" t="str">
        <f t="shared" si="1124"/>
        <v/>
      </c>
      <c r="BJ853" s="107" t="str">
        <f t="shared" si="1149"/>
        <v/>
      </c>
      <c r="BK853" s="107" t="str">
        <f>IF(C853="","",'رصد درجات'!AZ853)</f>
        <v/>
      </c>
      <c r="BL853" s="107" t="str">
        <f>IF(C853="","",'رصد درجات'!BF853)</f>
        <v/>
      </c>
      <c r="BM853" s="107" t="str">
        <f>IF(C853="","",'رصد درجات'!BN853)</f>
        <v/>
      </c>
      <c r="BN853" s="107" t="str">
        <f t="shared" si="1125"/>
        <v/>
      </c>
      <c r="BO853" s="107" t="str">
        <f t="shared" si="1126"/>
        <v/>
      </c>
      <c r="BP853" s="107" t="str">
        <f t="shared" si="1127"/>
        <v/>
      </c>
      <c r="BQ853" s="107" t="str">
        <f t="shared" si="1128"/>
        <v/>
      </c>
      <c r="BR853" s="108" t="str">
        <f t="shared" si="1150"/>
        <v/>
      </c>
      <c r="BS853" s="107" t="str">
        <f>IF(C853="","",'رصد درجات'!AD853)</f>
        <v/>
      </c>
      <c r="BT853" s="107" t="str">
        <f>IF(C853="","",'رصد درجات'!AR853)</f>
        <v/>
      </c>
      <c r="BU853" s="107" t="str">
        <f t="shared" si="1129"/>
        <v/>
      </c>
      <c r="BV853" s="107" t="str">
        <f t="shared" si="1151"/>
        <v/>
      </c>
      <c r="BW853" s="107" t="str">
        <f>IF(C853="","",'رصد درجات'!BA853)</f>
        <v/>
      </c>
      <c r="BX853" s="107" t="str">
        <f>IF(C853="","",'رصد درجات'!BO853)</f>
        <v/>
      </c>
      <c r="BY853" s="107" t="str">
        <f t="shared" si="1130"/>
        <v/>
      </c>
      <c r="BZ853" s="107" t="str">
        <f t="shared" si="1152"/>
        <v/>
      </c>
      <c r="CA853" s="107" t="str">
        <f t="shared" si="1131"/>
        <v/>
      </c>
      <c r="CB853" s="108" t="str">
        <f t="shared" si="1153"/>
        <v/>
      </c>
      <c r="CC853" s="107" t="str">
        <f>IF(C853="","",'رصد درجات'!AE853)</f>
        <v/>
      </c>
      <c r="CD853" s="107" t="str">
        <f>IF(C853="","",'رصد درجات'!AJ853)</f>
        <v/>
      </c>
      <c r="CE853" s="107" t="str">
        <f>IF(C853="","",'رصد درجات'!AS853)</f>
        <v/>
      </c>
      <c r="CF853" s="107" t="str">
        <f t="shared" si="1132"/>
        <v/>
      </c>
      <c r="CG853" s="107" t="str">
        <f t="shared" si="1154"/>
        <v/>
      </c>
      <c r="CH853" s="107" t="str">
        <f>IF(C853="","",'رصد درجات'!BB853)</f>
        <v/>
      </c>
      <c r="CI853" s="107" t="str">
        <f>IF(C853="","",'رصد درجات'!BF853)</f>
        <v/>
      </c>
      <c r="CJ853" s="107" t="str">
        <f>IF(C853="","",'رصد درجات'!BP853)</f>
        <v/>
      </c>
      <c r="CK853" s="107" t="str">
        <f t="shared" si="1133"/>
        <v/>
      </c>
      <c r="CL853" s="107" t="str">
        <f t="shared" si="1134"/>
        <v/>
      </c>
      <c r="CM853" s="107" t="str">
        <f t="shared" si="1135"/>
        <v/>
      </c>
      <c r="CN853" s="107" t="str">
        <f t="shared" si="1155"/>
        <v/>
      </c>
      <c r="CO853" s="108" t="str">
        <f t="shared" si="1156"/>
        <v/>
      </c>
      <c r="CP853" s="110" t="str">
        <f>IF(C853="","",'رصد درجات'!AF853)</f>
        <v/>
      </c>
      <c r="CQ853" s="103" t="str">
        <f t="shared" si="1157"/>
        <v/>
      </c>
      <c r="CR853" s="110" t="str">
        <f>IF(C853="","",'رصد درجات'!BC853)</f>
        <v/>
      </c>
      <c r="CS853" s="110" t="str">
        <f t="shared" si="1158"/>
        <v/>
      </c>
      <c r="CT853" s="110" t="str">
        <f t="shared" si="1159"/>
        <v/>
      </c>
      <c r="CU853" s="103" t="str">
        <f t="shared" si="1160"/>
        <v/>
      </c>
      <c r="CV853" s="107" t="str">
        <f>IF(C853="","",'رصد درجات'!AG853)</f>
        <v/>
      </c>
      <c r="CW853" s="107" t="str">
        <f t="shared" si="1161"/>
        <v/>
      </c>
      <c r="CX853" s="107" t="str">
        <f>IF(C853="","",'رصد درجات'!BD853)</f>
        <v/>
      </c>
      <c r="CY853" s="110" t="str">
        <f t="shared" si="1162"/>
        <v/>
      </c>
      <c r="CZ853" s="110" t="str">
        <f t="shared" si="1163"/>
        <v/>
      </c>
      <c r="DA853" s="103" t="str">
        <f t="shared" si="1164"/>
        <v/>
      </c>
      <c r="DB853" s="111" t="str">
        <f t="shared" si="1165"/>
        <v/>
      </c>
      <c r="DC853" s="112" t="str">
        <f t="shared" si="1166"/>
        <v/>
      </c>
      <c r="DD853" s="111" t="str">
        <f t="shared" si="1167"/>
        <v/>
      </c>
      <c r="DE853" s="112" t="str">
        <f t="shared" si="1168"/>
        <v/>
      </c>
      <c r="DF853" s="107" t="str">
        <f>IF(C853="","",'رصد درجات'!AH853)</f>
        <v/>
      </c>
      <c r="DG853" s="107" t="str">
        <f>IF(C853="","",'رصد درجات'!AT853)</f>
        <v/>
      </c>
      <c r="DH853" s="107" t="str">
        <f t="shared" si="1169"/>
        <v/>
      </c>
      <c r="DI853" s="107" t="str">
        <f t="shared" si="1170"/>
        <v/>
      </c>
      <c r="DJ853" s="107" t="str">
        <f>IF(C853="","",'رصد درجات'!BE853)</f>
        <v/>
      </c>
      <c r="DK853" s="107" t="str">
        <f>IF(C853="","",'رصد درجات'!BQ853)</f>
        <v/>
      </c>
      <c r="DL853" s="107" t="str">
        <f t="shared" si="1171"/>
        <v/>
      </c>
      <c r="DM853" s="107" t="str">
        <f t="shared" si="1172"/>
        <v/>
      </c>
      <c r="DN853" s="107" t="str">
        <f t="shared" si="1173"/>
        <v/>
      </c>
      <c r="DO853" s="108" t="str">
        <f t="shared" si="1174"/>
        <v/>
      </c>
      <c r="DP853" s="81" t="str">
        <f t="shared" si="1175"/>
        <v/>
      </c>
      <c r="DQ853" s="113" t="str">
        <f t="shared" si="1176"/>
        <v/>
      </c>
      <c r="DR853" s="9">
        <f t="shared" si="1177"/>
        <v>0</v>
      </c>
      <c r="DS853" s="114" t="str">
        <f t="shared" si="1178"/>
        <v/>
      </c>
      <c r="DT853" s="115" t="str">
        <f t="shared" si="1179"/>
        <v/>
      </c>
      <c r="DU853" s="115" t="str">
        <f t="shared" si="1180"/>
        <v/>
      </c>
      <c r="DV853" s="115" t="str">
        <f t="shared" si="1181"/>
        <v/>
      </c>
      <c r="DW853" s="115" t="str">
        <f t="shared" si="1182"/>
        <v/>
      </c>
      <c r="DX853" s="115" t="str">
        <f t="shared" si="1183"/>
        <v/>
      </c>
      <c r="DY853" s="115" t="str">
        <f t="shared" si="1184"/>
        <v/>
      </c>
      <c r="DZ853" s="115" t="str">
        <f t="shared" si="1185"/>
        <v/>
      </c>
      <c r="EA853" s="253"/>
      <c r="EB853" s="253"/>
      <c r="EC853" s="253"/>
      <c r="ED853" s="253"/>
      <c r="EE853" s="253"/>
      <c r="EF853" s="253"/>
      <c r="EG853" s="253"/>
      <c r="EH853" s="253"/>
      <c r="EI853" s="253"/>
      <c r="EJ853" s="253"/>
      <c r="EK853" s="259"/>
      <c r="EL853" s="261" t="str">
        <f t="shared" si="1186"/>
        <v/>
      </c>
      <c r="EM853" s="9"/>
      <c r="EN853" s="9"/>
      <c r="EO853" s="81"/>
      <c r="EP853" s="82"/>
      <c r="EQ853" s="9"/>
      <c r="ER853" s="9"/>
      <c r="ES853" s="10"/>
    </row>
    <row r="854" spans="1:149" s="11" customFormat="1" ht="27" customHeight="1" thickBot="1">
      <c r="A854" s="88" t="str">
        <f>IF('رصد درجات'!A854="","",'رصد درجات'!A854)</f>
        <v/>
      </c>
      <c r="B854" s="88" t="str">
        <f>IF('رصد درجات'!B854="","",'رصد درجات'!B854)</f>
        <v/>
      </c>
      <c r="C854" s="88" t="str">
        <f>IF('رصد درجات'!C854="","",'رصد درجات'!C854)</f>
        <v/>
      </c>
      <c r="D854" s="104" t="str">
        <f>IF('رصد درجات'!D854="","",'رصد درجات'!D854)</f>
        <v/>
      </c>
      <c r="E854" s="88" t="str">
        <f>IF('رصد درجات'!E854="","",'رصد درجات'!E854)</f>
        <v/>
      </c>
      <c r="F854" s="88" t="str">
        <f>IF('رصد درجات'!F854="","",'رصد درجات'!F854)</f>
        <v/>
      </c>
      <c r="G854" s="88" t="str">
        <f>IF('رصد درجات'!G854="","",'رصد درجات'!G854)</f>
        <v/>
      </c>
      <c r="H854" s="88" t="str">
        <f>IF('رصد درجات'!H854="","",'رصد درجات'!H854)</f>
        <v/>
      </c>
      <c r="I854" s="88" t="str">
        <f>IF('رصد درجات'!I854="","",'رصد درجات'!I854)</f>
        <v/>
      </c>
      <c r="J854" s="88" t="str">
        <f>IF('رصد درجات'!J854="","",'رصد درجات'!J854)</f>
        <v/>
      </c>
      <c r="K854" s="88" t="str">
        <f>IF('رصد درجات'!K854="","",'رصد درجات'!K854)</f>
        <v/>
      </c>
      <c r="L854" s="88" t="str">
        <f>IF('رصد درجات'!L854="","",'رصد درجات'!L854)</f>
        <v/>
      </c>
      <c r="M854" s="105" t="str">
        <f>IF('رصد درجات'!M854="","",'رصد درجات'!M854)</f>
        <v/>
      </c>
      <c r="N854" s="105" t="str">
        <f>IF('رصد درجات'!N854="","",'رصد درجات'!N854)</f>
        <v/>
      </c>
      <c r="O854" s="88" t="str">
        <f>IF(C854="","",'رصد درجات'!Y854)</f>
        <v/>
      </c>
      <c r="P854" s="88" t="str">
        <f>IF(C854="","",'رصد درجات'!AL854)</f>
        <v/>
      </c>
      <c r="Q854" s="88" t="str">
        <f t="shared" si="1136"/>
        <v/>
      </c>
      <c r="R854" s="103" t="str">
        <f t="shared" si="1137"/>
        <v/>
      </c>
      <c r="S854" s="88" t="str">
        <f>IF(C854="","",'رصد درجات'!AV854)</f>
        <v/>
      </c>
      <c r="T854" s="88" t="str">
        <f>IF(C854="","",'رصد درجات'!BI854)</f>
        <v/>
      </c>
      <c r="U854" s="88" t="str">
        <f t="shared" si="1138"/>
        <v/>
      </c>
      <c r="V854" s="88" t="str">
        <f t="shared" si="1139"/>
        <v/>
      </c>
      <c r="W854" s="88" t="str">
        <f t="shared" si="1140"/>
        <v/>
      </c>
      <c r="X854" s="106" t="str">
        <f t="shared" si="1141"/>
        <v/>
      </c>
      <c r="Y854" s="107" t="str">
        <f>IF(C854="","",'رصد درجات'!Z854)</f>
        <v/>
      </c>
      <c r="Z854" s="107" t="str">
        <f>IF(C854="","",'رصد درجات'!AM854)</f>
        <v/>
      </c>
      <c r="AA854" s="107" t="str">
        <f t="shared" si="1112"/>
        <v/>
      </c>
      <c r="AB854" s="107" t="str">
        <f t="shared" si="1142"/>
        <v/>
      </c>
      <c r="AC854" s="107" t="str">
        <f>IF(C854="","",'رصد درجات'!AV854)</f>
        <v/>
      </c>
      <c r="AD854" s="107" t="str">
        <f>IF(C854="","",'رصد درجات'!BI854)</f>
        <v/>
      </c>
      <c r="AE854" s="107" t="str">
        <f t="shared" si="1113"/>
        <v/>
      </c>
      <c r="AF854" s="107" t="str">
        <f t="shared" si="1114"/>
        <v/>
      </c>
      <c r="AG854" s="107" t="str">
        <f t="shared" si="1143"/>
        <v/>
      </c>
      <c r="AH854" s="108" t="str">
        <f t="shared" si="1144"/>
        <v/>
      </c>
      <c r="AI854" s="107" t="str">
        <f>IF(C854="","",'رصد درجات'!AA854)</f>
        <v/>
      </c>
      <c r="AJ854" s="107" t="str">
        <f>IF(C854="","",'رصد درجات'!AN854)</f>
        <v/>
      </c>
      <c r="AK854" s="107" t="str">
        <f t="shared" si="1115"/>
        <v/>
      </c>
      <c r="AL854" s="109" t="str">
        <f t="shared" si="1145"/>
        <v/>
      </c>
      <c r="AM854" s="107" t="str">
        <f>IF(C854="","",'رصد درجات'!AX854)</f>
        <v/>
      </c>
      <c r="AN854" s="107" t="str">
        <f>IF(C854="","",'رصد درجات'!BK854)</f>
        <v/>
      </c>
      <c r="AO854" s="107" t="str">
        <f t="shared" si="1116"/>
        <v/>
      </c>
      <c r="AP854" s="107" t="str">
        <f t="shared" si="1117"/>
        <v/>
      </c>
      <c r="AQ854" s="107" t="str">
        <f t="shared" si="1118"/>
        <v/>
      </c>
      <c r="AR854" s="108" t="str">
        <f t="shared" si="1146"/>
        <v/>
      </c>
      <c r="AS854" s="107" t="str">
        <f>IF(C854="","",'رصد درجات'!AB854)</f>
        <v/>
      </c>
      <c r="AT854" s="107" t="str">
        <f>IF(C854="","",'رصد درجات'!AO854)</f>
        <v/>
      </c>
      <c r="AU854" s="107" t="str">
        <f>IF(C854="","",'رصد درجات'!AP854)</f>
        <v/>
      </c>
      <c r="AV854" s="107" t="str">
        <f t="shared" si="1119"/>
        <v/>
      </c>
      <c r="AW854" s="107" t="str">
        <f t="shared" si="1147"/>
        <v/>
      </c>
      <c r="AX854" s="107" t="str">
        <f>IF(C854="","",'رصد درجات'!AY854)</f>
        <v/>
      </c>
      <c r="AY854" s="107" t="str">
        <f>IF(C854="","",'رصد درجات'!BL854)</f>
        <v/>
      </c>
      <c r="AZ854" s="107" t="str">
        <f>IF(C854="","",'رصد درجات'!BM854)</f>
        <v/>
      </c>
      <c r="BA854" s="107" t="str">
        <f t="shared" si="1120"/>
        <v/>
      </c>
      <c r="BB854" s="107" t="str">
        <f t="shared" si="1121"/>
        <v/>
      </c>
      <c r="BC854" s="107" t="str">
        <f t="shared" si="1122"/>
        <v/>
      </c>
      <c r="BD854" s="107" t="str">
        <f t="shared" si="1123"/>
        <v/>
      </c>
      <c r="BE854" s="108" t="str">
        <f t="shared" si="1148"/>
        <v/>
      </c>
      <c r="BF854" s="107" t="str">
        <f>IF(C854="","",'رصد درجات'!AC854)</f>
        <v/>
      </c>
      <c r="BG854" s="107" t="str">
        <f>IF(C854="","",'رصد درجات'!AI854)</f>
        <v/>
      </c>
      <c r="BH854" s="107" t="str">
        <f>IF(C854="","",'رصد درجات'!AQ854)</f>
        <v/>
      </c>
      <c r="BI854" s="107" t="str">
        <f t="shared" si="1124"/>
        <v/>
      </c>
      <c r="BJ854" s="107" t="str">
        <f t="shared" si="1149"/>
        <v/>
      </c>
      <c r="BK854" s="107" t="str">
        <f>IF(C854="","",'رصد درجات'!AZ854)</f>
        <v/>
      </c>
      <c r="BL854" s="107" t="str">
        <f>IF(C854="","",'رصد درجات'!BF854)</f>
        <v/>
      </c>
      <c r="BM854" s="107" t="str">
        <f>IF(C854="","",'رصد درجات'!BN854)</f>
        <v/>
      </c>
      <c r="BN854" s="107" t="str">
        <f t="shared" si="1125"/>
        <v/>
      </c>
      <c r="BO854" s="107" t="str">
        <f t="shared" si="1126"/>
        <v/>
      </c>
      <c r="BP854" s="107" t="str">
        <f t="shared" si="1127"/>
        <v/>
      </c>
      <c r="BQ854" s="107" t="str">
        <f t="shared" si="1128"/>
        <v/>
      </c>
      <c r="BR854" s="108" t="str">
        <f t="shared" si="1150"/>
        <v/>
      </c>
      <c r="BS854" s="107" t="str">
        <f>IF(C854="","",'رصد درجات'!AD854)</f>
        <v/>
      </c>
      <c r="BT854" s="107" t="str">
        <f>IF(C854="","",'رصد درجات'!AR854)</f>
        <v/>
      </c>
      <c r="BU854" s="107" t="str">
        <f t="shared" si="1129"/>
        <v/>
      </c>
      <c r="BV854" s="107" t="str">
        <f t="shared" si="1151"/>
        <v/>
      </c>
      <c r="BW854" s="107" t="str">
        <f>IF(C854="","",'رصد درجات'!BA854)</f>
        <v/>
      </c>
      <c r="BX854" s="107" t="str">
        <f>IF(C854="","",'رصد درجات'!BO854)</f>
        <v/>
      </c>
      <c r="BY854" s="107" t="str">
        <f t="shared" si="1130"/>
        <v/>
      </c>
      <c r="BZ854" s="107" t="str">
        <f t="shared" si="1152"/>
        <v/>
      </c>
      <c r="CA854" s="107" t="str">
        <f t="shared" si="1131"/>
        <v/>
      </c>
      <c r="CB854" s="108" t="str">
        <f t="shared" si="1153"/>
        <v/>
      </c>
      <c r="CC854" s="107" t="str">
        <f>IF(C854="","",'رصد درجات'!AE854)</f>
        <v/>
      </c>
      <c r="CD854" s="107" t="str">
        <f>IF(C854="","",'رصد درجات'!AJ854)</f>
        <v/>
      </c>
      <c r="CE854" s="107" t="str">
        <f>IF(C854="","",'رصد درجات'!AS854)</f>
        <v/>
      </c>
      <c r="CF854" s="107" t="str">
        <f t="shared" si="1132"/>
        <v/>
      </c>
      <c r="CG854" s="107" t="str">
        <f t="shared" si="1154"/>
        <v/>
      </c>
      <c r="CH854" s="107" t="str">
        <f>IF(C854="","",'رصد درجات'!BB854)</f>
        <v/>
      </c>
      <c r="CI854" s="107" t="str">
        <f>IF(C854="","",'رصد درجات'!BF854)</f>
        <v/>
      </c>
      <c r="CJ854" s="107" t="str">
        <f>IF(C854="","",'رصد درجات'!BP854)</f>
        <v/>
      </c>
      <c r="CK854" s="107" t="str">
        <f t="shared" si="1133"/>
        <v/>
      </c>
      <c r="CL854" s="107" t="str">
        <f t="shared" si="1134"/>
        <v/>
      </c>
      <c r="CM854" s="107" t="str">
        <f t="shared" si="1135"/>
        <v/>
      </c>
      <c r="CN854" s="107" t="str">
        <f t="shared" si="1155"/>
        <v/>
      </c>
      <c r="CO854" s="108" t="str">
        <f t="shared" si="1156"/>
        <v/>
      </c>
      <c r="CP854" s="110" t="str">
        <f>IF(C854="","",'رصد درجات'!AF854)</f>
        <v/>
      </c>
      <c r="CQ854" s="103" t="str">
        <f t="shared" si="1157"/>
        <v/>
      </c>
      <c r="CR854" s="110" t="str">
        <f>IF(C854="","",'رصد درجات'!BC854)</f>
        <v/>
      </c>
      <c r="CS854" s="110" t="str">
        <f t="shared" si="1158"/>
        <v/>
      </c>
      <c r="CT854" s="110" t="str">
        <f t="shared" si="1159"/>
        <v/>
      </c>
      <c r="CU854" s="103" t="str">
        <f t="shared" si="1160"/>
        <v/>
      </c>
      <c r="CV854" s="107" t="str">
        <f>IF(C854="","",'رصد درجات'!AG854)</f>
        <v/>
      </c>
      <c r="CW854" s="107" t="str">
        <f t="shared" si="1161"/>
        <v/>
      </c>
      <c r="CX854" s="107" t="str">
        <f>IF(C854="","",'رصد درجات'!BD854)</f>
        <v/>
      </c>
      <c r="CY854" s="110" t="str">
        <f t="shared" si="1162"/>
        <v/>
      </c>
      <c r="CZ854" s="110" t="str">
        <f t="shared" si="1163"/>
        <v/>
      </c>
      <c r="DA854" s="103" t="str">
        <f t="shared" si="1164"/>
        <v/>
      </c>
      <c r="DB854" s="111" t="str">
        <f t="shared" si="1165"/>
        <v/>
      </c>
      <c r="DC854" s="112" t="str">
        <f t="shared" si="1166"/>
        <v/>
      </c>
      <c r="DD854" s="111" t="str">
        <f t="shared" si="1167"/>
        <v/>
      </c>
      <c r="DE854" s="112" t="str">
        <f t="shared" si="1168"/>
        <v/>
      </c>
      <c r="DF854" s="107" t="str">
        <f>IF(C854="","",'رصد درجات'!AH854)</f>
        <v/>
      </c>
      <c r="DG854" s="107" t="str">
        <f>IF(C854="","",'رصد درجات'!AT854)</f>
        <v/>
      </c>
      <c r="DH854" s="107" t="str">
        <f t="shared" si="1169"/>
        <v/>
      </c>
      <c r="DI854" s="107" t="str">
        <f t="shared" si="1170"/>
        <v/>
      </c>
      <c r="DJ854" s="107" t="str">
        <f>IF(C854="","",'رصد درجات'!BE854)</f>
        <v/>
      </c>
      <c r="DK854" s="107" t="str">
        <f>IF(C854="","",'رصد درجات'!BQ854)</f>
        <v/>
      </c>
      <c r="DL854" s="107" t="str">
        <f t="shared" si="1171"/>
        <v/>
      </c>
      <c r="DM854" s="107" t="str">
        <f t="shared" si="1172"/>
        <v/>
      </c>
      <c r="DN854" s="107" t="str">
        <f t="shared" si="1173"/>
        <v/>
      </c>
      <c r="DO854" s="108" t="str">
        <f t="shared" si="1174"/>
        <v/>
      </c>
      <c r="DP854" s="81" t="str">
        <f t="shared" si="1175"/>
        <v/>
      </c>
      <c r="DQ854" s="113" t="str">
        <f t="shared" si="1176"/>
        <v/>
      </c>
      <c r="DR854" s="9">
        <f t="shared" si="1177"/>
        <v>0</v>
      </c>
      <c r="DS854" s="114" t="str">
        <f t="shared" si="1178"/>
        <v/>
      </c>
      <c r="DT854" s="115" t="str">
        <f t="shared" si="1179"/>
        <v/>
      </c>
      <c r="DU854" s="115" t="str">
        <f t="shared" si="1180"/>
        <v/>
      </c>
      <c r="DV854" s="115" t="str">
        <f t="shared" si="1181"/>
        <v/>
      </c>
      <c r="DW854" s="115" t="str">
        <f t="shared" si="1182"/>
        <v/>
      </c>
      <c r="DX854" s="115" t="str">
        <f t="shared" si="1183"/>
        <v/>
      </c>
      <c r="DY854" s="115" t="str">
        <f t="shared" si="1184"/>
        <v/>
      </c>
      <c r="DZ854" s="115" t="str">
        <f t="shared" si="1185"/>
        <v/>
      </c>
      <c r="EA854" s="253"/>
      <c r="EB854" s="253"/>
      <c r="EC854" s="253"/>
      <c r="ED854" s="253"/>
      <c r="EE854" s="253"/>
      <c r="EF854" s="253"/>
      <c r="EG854" s="253"/>
      <c r="EH854" s="253"/>
      <c r="EI854" s="253"/>
      <c r="EJ854" s="253"/>
      <c r="EK854" s="259"/>
      <c r="EL854" s="261" t="str">
        <f t="shared" si="1186"/>
        <v/>
      </c>
      <c r="EM854" s="9"/>
      <c r="EN854" s="9"/>
      <c r="EO854" s="81"/>
      <c r="EP854" s="82"/>
      <c r="EQ854" s="9"/>
      <c r="ER854" s="9"/>
      <c r="ES854" s="10"/>
    </row>
    <row r="855" spans="1:149" s="11" customFormat="1" ht="27" customHeight="1" thickBot="1">
      <c r="A855" s="88" t="str">
        <f>IF('رصد درجات'!A855="","",'رصد درجات'!A855)</f>
        <v/>
      </c>
      <c r="B855" s="88" t="str">
        <f>IF('رصد درجات'!B855="","",'رصد درجات'!B855)</f>
        <v/>
      </c>
      <c r="C855" s="88" t="str">
        <f>IF('رصد درجات'!C855="","",'رصد درجات'!C855)</f>
        <v/>
      </c>
      <c r="D855" s="104" t="str">
        <f>IF('رصد درجات'!D855="","",'رصد درجات'!D855)</f>
        <v/>
      </c>
      <c r="E855" s="88" t="str">
        <f>IF('رصد درجات'!E855="","",'رصد درجات'!E855)</f>
        <v/>
      </c>
      <c r="F855" s="88" t="str">
        <f>IF('رصد درجات'!F855="","",'رصد درجات'!F855)</f>
        <v/>
      </c>
      <c r="G855" s="88" t="str">
        <f>IF('رصد درجات'!G855="","",'رصد درجات'!G855)</f>
        <v/>
      </c>
      <c r="H855" s="88" t="str">
        <f>IF('رصد درجات'!H855="","",'رصد درجات'!H855)</f>
        <v/>
      </c>
      <c r="I855" s="88" t="str">
        <f>IF('رصد درجات'!I855="","",'رصد درجات'!I855)</f>
        <v/>
      </c>
      <c r="J855" s="88" t="str">
        <f>IF('رصد درجات'!J855="","",'رصد درجات'!J855)</f>
        <v/>
      </c>
      <c r="K855" s="88" t="str">
        <f>IF('رصد درجات'!K855="","",'رصد درجات'!K855)</f>
        <v/>
      </c>
      <c r="L855" s="88" t="str">
        <f>IF('رصد درجات'!L855="","",'رصد درجات'!L855)</f>
        <v/>
      </c>
      <c r="M855" s="105" t="str">
        <f>IF('رصد درجات'!M855="","",'رصد درجات'!M855)</f>
        <v/>
      </c>
      <c r="N855" s="105" t="str">
        <f>IF('رصد درجات'!N855="","",'رصد درجات'!N855)</f>
        <v/>
      </c>
      <c r="O855" s="88" t="str">
        <f>IF(C855="","",'رصد درجات'!Y855)</f>
        <v/>
      </c>
      <c r="P855" s="88" t="str">
        <f>IF(C855="","",'رصد درجات'!AL855)</f>
        <v/>
      </c>
      <c r="Q855" s="88" t="str">
        <f t="shared" si="1136"/>
        <v/>
      </c>
      <c r="R855" s="103" t="str">
        <f t="shared" si="1137"/>
        <v/>
      </c>
      <c r="S855" s="88" t="str">
        <f>IF(C855="","",'رصد درجات'!AV855)</f>
        <v/>
      </c>
      <c r="T855" s="88" t="str">
        <f>IF(C855="","",'رصد درجات'!BI855)</f>
        <v/>
      </c>
      <c r="U855" s="88" t="str">
        <f t="shared" si="1138"/>
        <v/>
      </c>
      <c r="V855" s="88" t="str">
        <f t="shared" si="1139"/>
        <v/>
      </c>
      <c r="W855" s="88" t="str">
        <f t="shared" si="1140"/>
        <v/>
      </c>
      <c r="X855" s="106" t="str">
        <f t="shared" si="1141"/>
        <v/>
      </c>
      <c r="Y855" s="107" t="str">
        <f>IF(C855="","",'رصد درجات'!Z855)</f>
        <v/>
      </c>
      <c r="Z855" s="107" t="str">
        <f>IF(C855="","",'رصد درجات'!AM855)</f>
        <v/>
      </c>
      <c r="AA855" s="107" t="str">
        <f t="shared" si="1112"/>
        <v/>
      </c>
      <c r="AB855" s="107" t="str">
        <f t="shared" si="1142"/>
        <v/>
      </c>
      <c r="AC855" s="107" t="str">
        <f>IF(C855="","",'رصد درجات'!AV855)</f>
        <v/>
      </c>
      <c r="AD855" s="107" t="str">
        <f>IF(C855="","",'رصد درجات'!BI855)</f>
        <v/>
      </c>
      <c r="AE855" s="107" t="str">
        <f t="shared" si="1113"/>
        <v/>
      </c>
      <c r="AF855" s="107" t="str">
        <f t="shared" si="1114"/>
        <v/>
      </c>
      <c r="AG855" s="107" t="str">
        <f t="shared" si="1143"/>
        <v/>
      </c>
      <c r="AH855" s="108" t="str">
        <f t="shared" si="1144"/>
        <v/>
      </c>
      <c r="AI855" s="107" t="str">
        <f>IF(C855="","",'رصد درجات'!AA855)</f>
        <v/>
      </c>
      <c r="AJ855" s="107" t="str">
        <f>IF(C855="","",'رصد درجات'!AN855)</f>
        <v/>
      </c>
      <c r="AK855" s="107" t="str">
        <f t="shared" si="1115"/>
        <v/>
      </c>
      <c r="AL855" s="109" t="str">
        <f t="shared" si="1145"/>
        <v/>
      </c>
      <c r="AM855" s="107" t="str">
        <f>IF(C855="","",'رصد درجات'!AX855)</f>
        <v/>
      </c>
      <c r="AN855" s="107" t="str">
        <f>IF(C855="","",'رصد درجات'!BK855)</f>
        <v/>
      </c>
      <c r="AO855" s="107" t="str">
        <f t="shared" si="1116"/>
        <v/>
      </c>
      <c r="AP855" s="107" t="str">
        <f t="shared" si="1117"/>
        <v/>
      </c>
      <c r="AQ855" s="107" t="str">
        <f t="shared" si="1118"/>
        <v/>
      </c>
      <c r="AR855" s="108" t="str">
        <f t="shared" si="1146"/>
        <v/>
      </c>
      <c r="AS855" s="107" t="str">
        <f>IF(C855="","",'رصد درجات'!AB855)</f>
        <v/>
      </c>
      <c r="AT855" s="107" t="str">
        <f>IF(C855="","",'رصد درجات'!AO855)</f>
        <v/>
      </c>
      <c r="AU855" s="107" t="str">
        <f>IF(C855="","",'رصد درجات'!AP855)</f>
        <v/>
      </c>
      <c r="AV855" s="107" t="str">
        <f t="shared" si="1119"/>
        <v/>
      </c>
      <c r="AW855" s="107" t="str">
        <f t="shared" si="1147"/>
        <v/>
      </c>
      <c r="AX855" s="107" t="str">
        <f>IF(C855="","",'رصد درجات'!AY855)</f>
        <v/>
      </c>
      <c r="AY855" s="107" t="str">
        <f>IF(C855="","",'رصد درجات'!BL855)</f>
        <v/>
      </c>
      <c r="AZ855" s="107" t="str">
        <f>IF(C855="","",'رصد درجات'!BM855)</f>
        <v/>
      </c>
      <c r="BA855" s="107" t="str">
        <f t="shared" si="1120"/>
        <v/>
      </c>
      <c r="BB855" s="107" t="str">
        <f t="shared" si="1121"/>
        <v/>
      </c>
      <c r="BC855" s="107" t="str">
        <f t="shared" si="1122"/>
        <v/>
      </c>
      <c r="BD855" s="107" t="str">
        <f t="shared" si="1123"/>
        <v/>
      </c>
      <c r="BE855" s="108" t="str">
        <f t="shared" si="1148"/>
        <v/>
      </c>
      <c r="BF855" s="107" t="str">
        <f>IF(C855="","",'رصد درجات'!AC855)</f>
        <v/>
      </c>
      <c r="BG855" s="107" t="str">
        <f>IF(C855="","",'رصد درجات'!AI855)</f>
        <v/>
      </c>
      <c r="BH855" s="107" t="str">
        <f>IF(C855="","",'رصد درجات'!AQ855)</f>
        <v/>
      </c>
      <c r="BI855" s="107" t="str">
        <f t="shared" si="1124"/>
        <v/>
      </c>
      <c r="BJ855" s="107" t="str">
        <f t="shared" si="1149"/>
        <v/>
      </c>
      <c r="BK855" s="107" t="str">
        <f>IF(C855="","",'رصد درجات'!AZ855)</f>
        <v/>
      </c>
      <c r="BL855" s="107" t="str">
        <f>IF(C855="","",'رصد درجات'!BF855)</f>
        <v/>
      </c>
      <c r="BM855" s="107" t="str">
        <f>IF(C855="","",'رصد درجات'!BN855)</f>
        <v/>
      </c>
      <c r="BN855" s="107" t="str">
        <f t="shared" si="1125"/>
        <v/>
      </c>
      <c r="BO855" s="107" t="str">
        <f t="shared" si="1126"/>
        <v/>
      </c>
      <c r="BP855" s="107" t="str">
        <f t="shared" si="1127"/>
        <v/>
      </c>
      <c r="BQ855" s="107" t="str">
        <f t="shared" si="1128"/>
        <v/>
      </c>
      <c r="BR855" s="108" t="str">
        <f t="shared" si="1150"/>
        <v/>
      </c>
      <c r="BS855" s="107" t="str">
        <f>IF(C855="","",'رصد درجات'!AD855)</f>
        <v/>
      </c>
      <c r="BT855" s="107" t="str">
        <f>IF(C855="","",'رصد درجات'!AR855)</f>
        <v/>
      </c>
      <c r="BU855" s="107" t="str">
        <f t="shared" si="1129"/>
        <v/>
      </c>
      <c r="BV855" s="107" t="str">
        <f t="shared" si="1151"/>
        <v/>
      </c>
      <c r="BW855" s="107" t="str">
        <f>IF(C855="","",'رصد درجات'!BA855)</f>
        <v/>
      </c>
      <c r="BX855" s="107" t="str">
        <f>IF(C855="","",'رصد درجات'!BO855)</f>
        <v/>
      </c>
      <c r="BY855" s="107" t="str">
        <f t="shared" si="1130"/>
        <v/>
      </c>
      <c r="BZ855" s="107" t="str">
        <f t="shared" si="1152"/>
        <v/>
      </c>
      <c r="CA855" s="107" t="str">
        <f t="shared" si="1131"/>
        <v/>
      </c>
      <c r="CB855" s="108" t="str">
        <f t="shared" si="1153"/>
        <v/>
      </c>
      <c r="CC855" s="107" t="str">
        <f>IF(C855="","",'رصد درجات'!AE855)</f>
        <v/>
      </c>
      <c r="CD855" s="107" t="str">
        <f>IF(C855="","",'رصد درجات'!AJ855)</f>
        <v/>
      </c>
      <c r="CE855" s="107" t="str">
        <f>IF(C855="","",'رصد درجات'!AS855)</f>
        <v/>
      </c>
      <c r="CF855" s="107" t="str">
        <f t="shared" si="1132"/>
        <v/>
      </c>
      <c r="CG855" s="107" t="str">
        <f t="shared" si="1154"/>
        <v/>
      </c>
      <c r="CH855" s="107" t="str">
        <f>IF(C855="","",'رصد درجات'!BB855)</f>
        <v/>
      </c>
      <c r="CI855" s="107" t="str">
        <f>IF(C855="","",'رصد درجات'!BF855)</f>
        <v/>
      </c>
      <c r="CJ855" s="107" t="str">
        <f>IF(C855="","",'رصد درجات'!BP855)</f>
        <v/>
      </c>
      <c r="CK855" s="107" t="str">
        <f t="shared" si="1133"/>
        <v/>
      </c>
      <c r="CL855" s="107" t="str">
        <f t="shared" si="1134"/>
        <v/>
      </c>
      <c r="CM855" s="107" t="str">
        <f t="shared" si="1135"/>
        <v/>
      </c>
      <c r="CN855" s="107" t="str">
        <f t="shared" si="1155"/>
        <v/>
      </c>
      <c r="CO855" s="108" t="str">
        <f t="shared" si="1156"/>
        <v/>
      </c>
      <c r="CP855" s="110" t="str">
        <f>IF(C855="","",'رصد درجات'!AF855)</f>
        <v/>
      </c>
      <c r="CQ855" s="103" t="str">
        <f t="shared" si="1157"/>
        <v/>
      </c>
      <c r="CR855" s="110" t="str">
        <f>IF(C855="","",'رصد درجات'!BC855)</f>
        <v/>
      </c>
      <c r="CS855" s="110" t="str">
        <f t="shared" si="1158"/>
        <v/>
      </c>
      <c r="CT855" s="110" t="str">
        <f t="shared" si="1159"/>
        <v/>
      </c>
      <c r="CU855" s="103" t="str">
        <f t="shared" si="1160"/>
        <v/>
      </c>
      <c r="CV855" s="107" t="str">
        <f>IF(C855="","",'رصد درجات'!AG855)</f>
        <v/>
      </c>
      <c r="CW855" s="107" t="str">
        <f t="shared" si="1161"/>
        <v/>
      </c>
      <c r="CX855" s="107" t="str">
        <f>IF(C855="","",'رصد درجات'!BD855)</f>
        <v/>
      </c>
      <c r="CY855" s="110" t="str">
        <f t="shared" si="1162"/>
        <v/>
      </c>
      <c r="CZ855" s="110" t="str">
        <f t="shared" si="1163"/>
        <v/>
      </c>
      <c r="DA855" s="103" t="str">
        <f t="shared" si="1164"/>
        <v/>
      </c>
      <c r="DB855" s="111" t="str">
        <f t="shared" si="1165"/>
        <v/>
      </c>
      <c r="DC855" s="112" t="str">
        <f t="shared" si="1166"/>
        <v/>
      </c>
      <c r="DD855" s="111" t="str">
        <f t="shared" si="1167"/>
        <v/>
      </c>
      <c r="DE855" s="112" t="str">
        <f t="shared" si="1168"/>
        <v/>
      </c>
      <c r="DF855" s="107" t="str">
        <f>IF(C855="","",'رصد درجات'!AH855)</f>
        <v/>
      </c>
      <c r="DG855" s="107" t="str">
        <f>IF(C855="","",'رصد درجات'!AT855)</f>
        <v/>
      </c>
      <c r="DH855" s="107" t="str">
        <f t="shared" si="1169"/>
        <v/>
      </c>
      <c r="DI855" s="107" t="str">
        <f t="shared" si="1170"/>
        <v/>
      </c>
      <c r="DJ855" s="107" t="str">
        <f>IF(C855="","",'رصد درجات'!BE855)</f>
        <v/>
      </c>
      <c r="DK855" s="107" t="str">
        <f>IF(C855="","",'رصد درجات'!BQ855)</f>
        <v/>
      </c>
      <c r="DL855" s="107" t="str">
        <f t="shared" si="1171"/>
        <v/>
      </c>
      <c r="DM855" s="107" t="str">
        <f t="shared" si="1172"/>
        <v/>
      </c>
      <c r="DN855" s="107" t="str">
        <f t="shared" si="1173"/>
        <v/>
      </c>
      <c r="DO855" s="108" t="str">
        <f t="shared" si="1174"/>
        <v/>
      </c>
      <c r="DP855" s="81" t="str">
        <f t="shared" si="1175"/>
        <v/>
      </c>
      <c r="DQ855" s="113" t="str">
        <f t="shared" si="1176"/>
        <v/>
      </c>
      <c r="DR855" s="9">
        <f t="shared" si="1177"/>
        <v>0</v>
      </c>
      <c r="DS855" s="114" t="str">
        <f t="shared" si="1178"/>
        <v/>
      </c>
      <c r="DT855" s="115" t="str">
        <f t="shared" si="1179"/>
        <v/>
      </c>
      <c r="DU855" s="115" t="str">
        <f t="shared" si="1180"/>
        <v/>
      </c>
      <c r="DV855" s="115" t="str">
        <f t="shared" si="1181"/>
        <v/>
      </c>
      <c r="DW855" s="115" t="str">
        <f t="shared" si="1182"/>
        <v/>
      </c>
      <c r="DX855" s="115" t="str">
        <f t="shared" si="1183"/>
        <v/>
      </c>
      <c r="DY855" s="115" t="str">
        <f t="shared" si="1184"/>
        <v/>
      </c>
      <c r="DZ855" s="115" t="str">
        <f t="shared" si="1185"/>
        <v/>
      </c>
      <c r="EA855" s="253"/>
      <c r="EB855" s="253"/>
      <c r="EC855" s="253"/>
      <c r="ED855" s="253"/>
      <c r="EE855" s="253"/>
      <c r="EF855" s="253"/>
      <c r="EG855" s="253"/>
      <c r="EH855" s="253"/>
      <c r="EI855" s="253"/>
      <c r="EJ855" s="253"/>
      <c r="EK855" s="259"/>
      <c r="EL855" s="261" t="str">
        <f t="shared" si="1186"/>
        <v/>
      </c>
      <c r="EM855" s="9"/>
      <c r="EN855" s="9"/>
      <c r="EO855" s="81"/>
      <c r="EP855" s="82"/>
      <c r="EQ855" s="9"/>
      <c r="ER855" s="9"/>
      <c r="ES855" s="10"/>
    </row>
    <row r="856" spans="1:149" s="11" customFormat="1" ht="27" customHeight="1" thickBot="1">
      <c r="A856" s="88" t="str">
        <f>IF('رصد درجات'!A856="","",'رصد درجات'!A856)</f>
        <v/>
      </c>
      <c r="B856" s="88" t="str">
        <f>IF('رصد درجات'!B856="","",'رصد درجات'!B856)</f>
        <v/>
      </c>
      <c r="C856" s="88" t="str">
        <f>IF('رصد درجات'!C856="","",'رصد درجات'!C856)</f>
        <v/>
      </c>
      <c r="D856" s="104" t="str">
        <f>IF('رصد درجات'!D856="","",'رصد درجات'!D856)</f>
        <v/>
      </c>
      <c r="E856" s="88" t="str">
        <f>IF('رصد درجات'!E856="","",'رصد درجات'!E856)</f>
        <v/>
      </c>
      <c r="F856" s="88" t="str">
        <f>IF('رصد درجات'!F856="","",'رصد درجات'!F856)</f>
        <v/>
      </c>
      <c r="G856" s="88" t="str">
        <f>IF('رصد درجات'!G856="","",'رصد درجات'!G856)</f>
        <v/>
      </c>
      <c r="H856" s="88" t="str">
        <f>IF('رصد درجات'!H856="","",'رصد درجات'!H856)</f>
        <v/>
      </c>
      <c r="I856" s="88" t="str">
        <f>IF('رصد درجات'!I856="","",'رصد درجات'!I856)</f>
        <v/>
      </c>
      <c r="J856" s="88" t="str">
        <f>IF('رصد درجات'!J856="","",'رصد درجات'!J856)</f>
        <v/>
      </c>
      <c r="K856" s="88" t="str">
        <f>IF('رصد درجات'!K856="","",'رصد درجات'!K856)</f>
        <v/>
      </c>
      <c r="L856" s="88" t="str">
        <f>IF('رصد درجات'!L856="","",'رصد درجات'!L856)</f>
        <v/>
      </c>
      <c r="M856" s="105" t="str">
        <f>IF('رصد درجات'!M856="","",'رصد درجات'!M856)</f>
        <v/>
      </c>
      <c r="N856" s="105" t="str">
        <f>IF('رصد درجات'!N856="","",'رصد درجات'!N856)</f>
        <v/>
      </c>
      <c r="O856" s="88" t="str">
        <f>IF(C856="","",'رصد درجات'!Y856)</f>
        <v/>
      </c>
      <c r="P856" s="88" t="str">
        <f>IF(C856="","",'رصد درجات'!AL856)</f>
        <v/>
      </c>
      <c r="Q856" s="88" t="str">
        <f t="shared" si="1136"/>
        <v/>
      </c>
      <c r="R856" s="103" t="str">
        <f t="shared" si="1137"/>
        <v/>
      </c>
      <c r="S856" s="88" t="str">
        <f>IF(C856="","",'رصد درجات'!AV856)</f>
        <v/>
      </c>
      <c r="T856" s="88" t="str">
        <f>IF(C856="","",'رصد درجات'!BI856)</f>
        <v/>
      </c>
      <c r="U856" s="88" t="str">
        <f t="shared" si="1138"/>
        <v/>
      </c>
      <c r="V856" s="88" t="str">
        <f t="shared" si="1139"/>
        <v/>
      </c>
      <c r="W856" s="88" t="str">
        <f t="shared" si="1140"/>
        <v/>
      </c>
      <c r="X856" s="106" t="str">
        <f t="shared" si="1141"/>
        <v/>
      </c>
      <c r="Y856" s="107" t="str">
        <f>IF(C856="","",'رصد درجات'!Z856)</f>
        <v/>
      </c>
      <c r="Z856" s="107" t="str">
        <f>IF(C856="","",'رصد درجات'!AM856)</f>
        <v/>
      </c>
      <c r="AA856" s="107" t="str">
        <f t="shared" si="1112"/>
        <v/>
      </c>
      <c r="AB856" s="107" t="str">
        <f t="shared" si="1142"/>
        <v/>
      </c>
      <c r="AC856" s="107" t="str">
        <f>IF(C856="","",'رصد درجات'!AV856)</f>
        <v/>
      </c>
      <c r="AD856" s="107" t="str">
        <f>IF(C856="","",'رصد درجات'!BI856)</f>
        <v/>
      </c>
      <c r="AE856" s="107" t="str">
        <f t="shared" si="1113"/>
        <v/>
      </c>
      <c r="AF856" s="107" t="str">
        <f t="shared" si="1114"/>
        <v/>
      </c>
      <c r="AG856" s="107" t="str">
        <f t="shared" si="1143"/>
        <v/>
      </c>
      <c r="AH856" s="108" t="str">
        <f t="shared" si="1144"/>
        <v/>
      </c>
      <c r="AI856" s="107" t="str">
        <f>IF(C856="","",'رصد درجات'!AA856)</f>
        <v/>
      </c>
      <c r="AJ856" s="107" t="str">
        <f>IF(C856="","",'رصد درجات'!AN856)</f>
        <v/>
      </c>
      <c r="AK856" s="107" t="str">
        <f t="shared" si="1115"/>
        <v/>
      </c>
      <c r="AL856" s="109" t="str">
        <f t="shared" si="1145"/>
        <v/>
      </c>
      <c r="AM856" s="107" t="str">
        <f>IF(C856="","",'رصد درجات'!AX856)</f>
        <v/>
      </c>
      <c r="AN856" s="107" t="str">
        <f>IF(C856="","",'رصد درجات'!BK856)</f>
        <v/>
      </c>
      <c r="AO856" s="107" t="str">
        <f t="shared" si="1116"/>
        <v/>
      </c>
      <c r="AP856" s="107" t="str">
        <f t="shared" si="1117"/>
        <v/>
      </c>
      <c r="AQ856" s="107" t="str">
        <f t="shared" si="1118"/>
        <v/>
      </c>
      <c r="AR856" s="108" t="str">
        <f t="shared" si="1146"/>
        <v/>
      </c>
      <c r="AS856" s="107" t="str">
        <f>IF(C856="","",'رصد درجات'!AB856)</f>
        <v/>
      </c>
      <c r="AT856" s="107" t="str">
        <f>IF(C856="","",'رصد درجات'!AO856)</f>
        <v/>
      </c>
      <c r="AU856" s="107" t="str">
        <f>IF(C856="","",'رصد درجات'!AP856)</f>
        <v/>
      </c>
      <c r="AV856" s="107" t="str">
        <f t="shared" si="1119"/>
        <v/>
      </c>
      <c r="AW856" s="107" t="str">
        <f t="shared" si="1147"/>
        <v/>
      </c>
      <c r="AX856" s="107" t="str">
        <f>IF(C856="","",'رصد درجات'!AY856)</f>
        <v/>
      </c>
      <c r="AY856" s="107" t="str">
        <f>IF(C856="","",'رصد درجات'!BL856)</f>
        <v/>
      </c>
      <c r="AZ856" s="107" t="str">
        <f>IF(C856="","",'رصد درجات'!BM856)</f>
        <v/>
      </c>
      <c r="BA856" s="107" t="str">
        <f t="shared" si="1120"/>
        <v/>
      </c>
      <c r="BB856" s="107" t="str">
        <f t="shared" si="1121"/>
        <v/>
      </c>
      <c r="BC856" s="107" t="str">
        <f t="shared" si="1122"/>
        <v/>
      </c>
      <c r="BD856" s="107" t="str">
        <f t="shared" si="1123"/>
        <v/>
      </c>
      <c r="BE856" s="108" t="str">
        <f t="shared" si="1148"/>
        <v/>
      </c>
      <c r="BF856" s="107" t="str">
        <f>IF(C856="","",'رصد درجات'!AC856)</f>
        <v/>
      </c>
      <c r="BG856" s="107" t="str">
        <f>IF(C856="","",'رصد درجات'!AI856)</f>
        <v/>
      </c>
      <c r="BH856" s="107" t="str">
        <f>IF(C856="","",'رصد درجات'!AQ856)</f>
        <v/>
      </c>
      <c r="BI856" s="107" t="str">
        <f t="shared" si="1124"/>
        <v/>
      </c>
      <c r="BJ856" s="107" t="str">
        <f t="shared" si="1149"/>
        <v/>
      </c>
      <c r="BK856" s="107" t="str">
        <f>IF(C856="","",'رصد درجات'!AZ856)</f>
        <v/>
      </c>
      <c r="BL856" s="107" t="str">
        <f>IF(C856="","",'رصد درجات'!BF856)</f>
        <v/>
      </c>
      <c r="BM856" s="107" t="str">
        <f>IF(C856="","",'رصد درجات'!BN856)</f>
        <v/>
      </c>
      <c r="BN856" s="107" t="str">
        <f t="shared" si="1125"/>
        <v/>
      </c>
      <c r="BO856" s="107" t="str">
        <f t="shared" si="1126"/>
        <v/>
      </c>
      <c r="BP856" s="107" t="str">
        <f t="shared" si="1127"/>
        <v/>
      </c>
      <c r="BQ856" s="107" t="str">
        <f t="shared" si="1128"/>
        <v/>
      </c>
      <c r="BR856" s="108" t="str">
        <f t="shared" si="1150"/>
        <v/>
      </c>
      <c r="BS856" s="107" t="str">
        <f>IF(C856="","",'رصد درجات'!AD856)</f>
        <v/>
      </c>
      <c r="BT856" s="107" t="str">
        <f>IF(C856="","",'رصد درجات'!AR856)</f>
        <v/>
      </c>
      <c r="BU856" s="107" t="str">
        <f t="shared" si="1129"/>
        <v/>
      </c>
      <c r="BV856" s="107" t="str">
        <f t="shared" si="1151"/>
        <v/>
      </c>
      <c r="BW856" s="107" t="str">
        <f>IF(C856="","",'رصد درجات'!BA856)</f>
        <v/>
      </c>
      <c r="BX856" s="107" t="str">
        <f>IF(C856="","",'رصد درجات'!BO856)</f>
        <v/>
      </c>
      <c r="BY856" s="107" t="str">
        <f t="shared" si="1130"/>
        <v/>
      </c>
      <c r="BZ856" s="107" t="str">
        <f t="shared" si="1152"/>
        <v/>
      </c>
      <c r="CA856" s="107" t="str">
        <f t="shared" si="1131"/>
        <v/>
      </c>
      <c r="CB856" s="108" t="str">
        <f t="shared" si="1153"/>
        <v/>
      </c>
      <c r="CC856" s="107" t="str">
        <f>IF(C856="","",'رصد درجات'!AE856)</f>
        <v/>
      </c>
      <c r="CD856" s="107" t="str">
        <f>IF(C856="","",'رصد درجات'!AJ856)</f>
        <v/>
      </c>
      <c r="CE856" s="107" t="str">
        <f>IF(C856="","",'رصد درجات'!AS856)</f>
        <v/>
      </c>
      <c r="CF856" s="107" t="str">
        <f t="shared" si="1132"/>
        <v/>
      </c>
      <c r="CG856" s="107" t="str">
        <f t="shared" si="1154"/>
        <v/>
      </c>
      <c r="CH856" s="107" t="str">
        <f>IF(C856="","",'رصد درجات'!BB856)</f>
        <v/>
      </c>
      <c r="CI856" s="107" t="str">
        <f>IF(C856="","",'رصد درجات'!BF856)</f>
        <v/>
      </c>
      <c r="CJ856" s="107" t="str">
        <f>IF(C856="","",'رصد درجات'!BP856)</f>
        <v/>
      </c>
      <c r="CK856" s="107" t="str">
        <f t="shared" si="1133"/>
        <v/>
      </c>
      <c r="CL856" s="107" t="str">
        <f t="shared" si="1134"/>
        <v/>
      </c>
      <c r="CM856" s="107" t="str">
        <f t="shared" si="1135"/>
        <v/>
      </c>
      <c r="CN856" s="107" t="str">
        <f t="shared" si="1155"/>
        <v/>
      </c>
      <c r="CO856" s="108" t="str">
        <f t="shared" si="1156"/>
        <v/>
      </c>
      <c r="CP856" s="110" t="str">
        <f>IF(C856="","",'رصد درجات'!AF856)</f>
        <v/>
      </c>
      <c r="CQ856" s="103" t="str">
        <f t="shared" si="1157"/>
        <v/>
      </c>
      <c r="CR856" s="110" t="str">
        <f>IF(C856="","",'رصد درجات'!BC856)</f>
        <v/>
      </c>
      <c r="CS856" s="110" t="str">
        <f t="shared" si="1158"/>
        <v/>
      </c>
      <c r="CT856" s="110" t="str">
        <f t="shared" si="1159"/>
        <v/>
      </c>
      <c r="CU856" s="103" t="str">
        <f t="shared" si="1160"/>
        <v/>
      </c>
      <c r="CV856" s="107" t="str">
        <f>IF(C856="","",'رصد درجات'!AG856)</f>
        <v/>
      </c>
      <c r="CW856" s="107" t="str">
        <f t="shared" si="1161"/>
        <v/>
      </c>
      <c r="CX856" s="107" t="str">
        <f>IF(C856="","",'رصد درجات'!BD856)</f>
        <v/>
      </c>
      <c r="CY856" s="110" t="str">
        <f t="shared" si="1162"/>
        <v/>
      </c>
      <c r="CZ856" s="110" t="str">
        <f t="shared" si="1163"/>
        <v/>
      </c>
      <c r="DA856" s="103" t="str">
        <f t="shared" si="1164"/>
        <v/>
      </c>
      <c r="DB856" s="111" t="str">
        <f t="shared" si="1165"/>
        <v/>
      </c>
      <c r="DC856" s="112" t="str">
        <f t="shared" si="1166"/>
        <v/>
      </c>
      <c r="DD856" s="111" t="str">
        <f t="shared" si="1167"/>
        <v/>
      </c>
      <c r="DE856" s="112" t="str">
        <f t="shared" si="1168"/>
        <v/>
      </c>
      <c r="DF856" s="107" t="str">
        <f>IF(C856="","",'رصد درجات'!AH856)</f>
        <v/>
      </c>
      <c r="DG856" s="107" t="str">
        <f>IF(C856="","",'رصد درجات'!AT856)</f>
        <v/>
      </c>
      <c r="DH856" s="107" t="str">
        <f t="shared" si="1169"/>
        <v/>
      </c>
      <c r="DI856" s="107" t="str">
        <f t="shared" si="1170"/>
        <v/>
      </c>
      <c r="DJ856" s="107" t="str">
        <f>IF(C856="","",'رصد درجات'!BE856)</f>
        <v/>
      </c>
      <c r="DK856" s="107" t="str">
        <f>IF(C856="","",'رصد درجات'!BQ856)</f>
        <v/>
      </c>
      <c r="DL856" s="107" t="str">
        <f t="shared" si="1171"/>
        <v/>
      </c>
      <c r="DM856" s="107" t="str">
        <f t="shared" si="1172"/>
        <v/>
      </c>
      <c r="DN856" s="107" t="str">
        <f t="shared" si="1173"/>
        <v/>
      </c>
      <c r="DO856" s="108" t="str">
        <f t="shared" si="1174"/>
        <v/>
      </c>
      <c r="DP856" s="81" t="str">
        <f t="shared" si="1175"/>
        <v/>
      </c>
      <c r="DQ856" s="113" t="str">
        <f t="shared" si="1176"/>
        <v/>
      </c>
      <c r="DR856" s="9">
        <f t="shared" si="1177"/>
        <v>0</v>
      </c>
      <c r="DS856" s="114" t="str">
        <f t="shared" si="1178"/>
        <v/>
      </c>
      <c r="DT856" s="115" t="str">
        <f t="shared" si="1179"/>
        <v/>
      </c>
      <c r="DU856" s="115" t="str">
        <f t="shared" si="1180"/>
        <v/>
      </c>
      <c r="DV856" s="115" t="str">
        <f t="shared" si="1181"/>
        <v/>
      </c>
      <c r="DW856" s="115" t="str">
        <f t="shared" si="1182"/>
        <v/>
      </c>
      <c r="DX856" s="115" t="str">
        <f t="shared" si="1183"/>
        <v/>
      </c>
      <c r="DY856" s="115" t="str">
        <f t="shared" si="1184"/>
        <v/>
      </c>
      <c r="DZ856" s="115" t="str">
        <f t="shared" si="1185"/>
        <v/>
      </c>
      <c r="EA856" s="253"/>
      <c r="EB856" s="253"/>
      <c r="EC856" s="253"/>
      <c r="ED856" s="253"/>
      <c r="EE856" s="253"/>
      <c r="EF856" s="253"/>
      <c r="EG856" s="253"/>
      <c r="EH856" s="253"/>
      <c r="EI856" s="253"/>
      <c r="EJ856" s="253"/>
      <c r="EK856" s="259"/>
      <c r="EL856" s="261" t="str">
        <f t="shared" si="1186"/>
        <v/>
      </c>
      <c r="EM856" s="9"/>
      <c r="EN856" s="9"/>
      <c r="EO856" s="81"/>
      <c r="EP856" s="82"/>
      <c r="EQ856" s="9"/>
      <c r="ER856" s="9"/>
      <c r="ES856" s="10"/>
    </row>
    <row r="857" spans="1:149" s="11" customFormat="1" ht="27" customHeight="1" thickBot="1">
      <c r="A857" s="88" t="str">
        <f>IF('رصد درجات'!A857="","",'رصد درجات'!A857)</f>
        <v/>
      </c>
      <c r="B857" s="88" t="str">
        <f>IF('رصد درجات'!B857="","",'رصد درجات'!B857)</f>
        <v/>
      </c>
      <c r="C857" s="88" t="str">
        <f>IF('رصد درجات'!C857="","",'رصد درجات'!C857)</f>
        <v/>
      </c>
      <c r="D857" s="104" t="str">
        <f>IF('رصد درجات'!D857="","",'رصد درجات'!D857)</f>
        <v/>
      </c>
      <c r="E857" s="88" t="str">
        <f>IF('رصد درجات'!E857="","",'رصد درجات'!E857)</f>
        <v/>
      </c>
      <c r="F857" s="88" t="str">
        <f>IF('رصد درجات'!F857="","",'رصد درجات'!F857)</f>
        <v/>
      </c>
      <c r="G857" s="88" t="str">
        <f>IF('رصد درجات'!G857="","",'رصد درجات'!G857)</f>
        <v/>
      </c>
      <c r="H857" s="88" t="str">
        <f>IF('رصد درجات'!H857="","",'رصد درجات'!H857)</f>
        <v/>
      </c>
      <c r="I857" s="88" t="str">
        <f>IF('رصد درجات'!I857="","",'رصد درجات'!I857)</f>
        <v/>
      </c>
      <c r="J857" s="88" t="str">
        <f>IF('رصد درجات'!J857="","",'رصد درجات'!J857)</f>
        <v/>
      </c>
      <c r="K857" s="88" t="str">
        <f>IF('رصد درجات'!K857="","",'رصد درجات'!K857)</f>
        <v/>
      </c>
      <c r="L857" s="88" t="str">
        <f>IF('رصد درجات'!L857="","",'رصد درجات'!L857)</f>
        <v/>
      </c>
      <c r="M857" s="105" t="str">
        <f>IF('رصد درجات'!M857="","",'رصد درجات'!M857)</f>
        <v/>
      </c>
      <c r="N857" s="105" t="str">
        <f>IF('رصد درجات'!N857="","",'رصد درجات'!N857)</f>
        <v/>
      </c>
      <c r="O857" s="88" t="str">
        <f>IF(C857="","",'رصد درجات'!Y857)</f>
        <v/>
      </c>
      <c r="P857" s="88" t="str">
        <f>IF(C857="","",'رصد درجات'!AL857)</f>
        <v/>
      </c>
      <c r="Q857" s="88" t="str">
        <f t="shared" si="1136"/>
        <v/>
      </c>
      <c r="R857" s="103" t="str">
        <f t="shared" si="1137"/>
        <v/>
      </c>
      <c r="S857" s="88" t="str">
        <f>IF(C857="","",'رصد درجات'!AV857)</f>
        <v/>
      </c>
      <c r="T857" s="88" t="str">
        <f>IF(C857="","",'رصد درجات'!BI857)</f>
        <v/>
      </c>
      <c r="U857" s="88" t="str">
        <f t="shared" si="1138"/>
        <v/>
      </c>
      <c r="V857" s="88" t="str">
        <f t="shared" si="1139"/>
        <v/>
      </c>
      <c r="W857" s="88" t="str">
        <f t="shared" si="1140"/>
        <v/>
      </c>
      <c r="X857" s="106" t="str">
        <f t="shared" si="1141"/>
        <v/>
      </c>
      <c r="Y857" s="107" t="str">
        <f>IF(C857="","",'رصد درجات'!Z857)</f>
        <v/>
      </c>
      <c r="Z857" s="107" t="str">
        <f>IF(C857="","",'رصد درجات'!AM857)</f>
        <v/>
      </c>
      <c r="AA857" s="107" t="str">
        <f t="shared" si="1112"/>
        <v/>
      </c>
      <c r="AB857" s="107" t="str">
        <f t="shared" si="1142"/>
        <v/>
      </c>
      <c r="AC857" s="107" t="str">
        <f>IF(C857="","",'رصد درجات'!AV857)</f>
        <v/>
      </c>
      <c r="AD857" s="107" t="str">
        <f>IF(C857="","",'رصد درجات'!BI857)</f>
        <v/>
      </c>
      <c r="AE857" s="107" t="str">
        <f t="shared" si="1113"/>
        <v/>
      </c>
      <c r="AF857" s="107" t="str">
        <f t="shared" si="1114"/>
        <v/>
      </c>
      <c r="AG857" s="107" t="str">
        <f t="shared" si="1143"/>
        <v/>
      </c>
      <c r="AH857" s="108" t="str">
        <f t="shared" si="1144"/>
        <v/>
      </c>
      <c r="AI857" s="107" t="str">
        <f>IF(C857="","",'رصد درجات'!AA857)</f>
        <v/>
      </c>
      <c r="AJ857" s="107" t="str">
        <f>IF(C857="","",'رصد درجات'!AN857)</f>
        <v/>
      </c>
      <c r="AK857" s="107" t="str">
        <f t="shared" si="1115"/>
        <v/>
      </c>
      <c r="AL857" s="109" t="str">
        <f t="shared" si="1145"/>
        <v/>
      </c>
      <c r="AM857" s="107" t="str">
        <f>IF(C857="","",'رصد درجات'!AX857)</f>
        <v/>
      </c>
      <c r="AN857" s="107" t="str">
        <f>IF(C857="","",'رصد درجات'!BK857)</f>
        <v/>
      </c>
      <c r="AO857" s="107" t="str">
        <f t="shared" si="1116"/>
        <v/>
      </c>
      <c r="AP857" s="107" t="str">
        <f t="shared" si="1117"/>
        <v/>
      </c>
      <c r="AQ857" s="107" t="str">
        <f t="shared" si="1118"/>
        <v/>
      </c>
      <c r="AR857" s="108" t="str">
        <f t="shared" si="1146"/>
        <v/>
      </c>
      <c r="AS857" s="107" t="str">
        <f>IF(C857="","",'رصد درجات'!AB857)</f>
        <v/>
      </c>
      <c r="AT857" s="107" t="str">
        <f>IF(C857="","",'رصد درجات'!AO857)</f>
        <v/>
      </c>
      <c r="AU857" s="107" t="str">
        <f>IF(C857="","",'رصد درجات'!AP857)</f>
        <v/>
      </c>
      <c r="AV857" s="107" t="str">
        <f t="shared" si="1119"/>
        <v/>
      </c>
      <c r="AW857" s="107" t="str">
        <f t="shared" si="1147"/>
        <v/>
      </c>
      <c r="AX857" s="107" t="str">
        <f>IF(C857="","",'رصد درجات'!AY857)</f>
        <v/>
      </c>
      <c r="AY857" s="107" t="str">
        <f>IF(C857="","",'رصد درجات'!BL857)</f>
        <v/>
      </c>
      <c r="AZ857" s="107" t="str">
        <f>IF(C857="","",'رصد درجات'!BM857)</f>
        <v/>
      </c>
      <c r="BA857" s="107" t="str">
        <f t="shared" si="1120"/>
        <v/>
      </c>
      <c r="BB857" s="107" t="str">
        <f t="shared" si="1121"/>
        <v/>
      </c>
      <c r="BC857" s="107" t="str">
        <f t="shared" si="1122"/>
        <v/>
      </c>
      <c r="BD857" s="107" t="str">
        <f t="shared" si="1123"/>
        <v/>
      </c>
      <c r="BE857" s="108" t="str">
        <f t="shared" si="1148"/>
        <v/>
      </c>
      <c r="BF857" s="107" t="str">
        <f>IF(C857="","",'رصد درجات'!AC857)</f>
        <v/>
      </c>
      <c r="BG857" s="107" t="str">
        <f>IF(C857="","",'رصد درجات'!AI857)</f>
        <v/>
      </c>
      <c r="BH857" s="107" t="str">
        <f>IF(C857="","",'رصد درجات'!AQ857)</f>
        <v/>
      </c>
      <c r="BI857" s="107" t="str">
        <f t="shared" si="1124"/>
        <v/>
      </c>
      <c r="BJ857" s="107" t="str">
        <f t="shared" si="1149"/>
        <v/>
      </c>
      <c r="BK857" s="107" t="str">
        <f>IF(C857="","",'رصد درجات'!AZ857)</f>
        <v/>
      </c>
      <c r="BL857" s="107" t="str">
        <f>IF(C857="","",'رصد درجات'!BF857)</f>
        <v/>
      </c>
      <c r="BM857" s="107" t="str">
        <f>IF(C857="","",'رصد درجات'!BN857)</f>
        <v/>
      </c>
      <c r="BN857" s="107" t="str">
        <f t="shared" si="1125"/>
        <v/>
      </c>
      <c r="BO857" s="107" t="str">
        <f t="shared" si="1126"/>
        <v/>
      </c>
      <c r="BP857" s="107" t="str">
        <f t="shared" si="1127"/>
        <v/>
      </c>
      <c r="BQ857" s="107" t="str">
        <f t="shared" si="1128"/>
        <v/>
      </c>
      <c r="BR857" s="108" t="str">
        <f t="shared" si="1150"/>
        <v/>
      </c>
      <c r="BS857" s="107" t="str">
        <f>IF(C857="","",'رصد درجات'!AD857)</f>
        <v/>
      </c>
      <c r="BT857" s="107" t="str">
        <f>IF(C857="","",'رصد درجات'!AR857)</f>
        <v/>
      </c>
      <c r="BU857" s="107" t="str">
        <f t="shared" si="1129"/>
        <v/>
      </c>
      <c r="BV857" s="107" t="str">
        <f t="shared" si="1151"/>
        <v/>
      </c>
      <c r="BW857" s="107" t="str">
        <f>IF(C857="","",'رصد درجات'!BA857)</f>
        <v/>
      </c>
      <c r="BX857" s="107" t="str">
        <f>IF(C857="","",'رصد درجات'!BO857)</f>
        <v/>
      </c>
      <c r="BY857" s="107" t="str">
        <f t="shared" si="1130"/>
        <v/>
      </c>
      <c r="BZ857" s="107" t="str">
        <f t="shared" si="1152"/>
        <v/>
      </c>
      <c r="CA857" s="107" t="str">
        <f t="shared" si="1131"/>
        <v/>
      </c>
      <c r="CB857" s="108" t="str">
        <f t="shared" si="1153"/>
        <v/>
      </c>
      <c r="CC857" s="107" t="str">
        <f>IF(C857="","",'رصد درجات'!AE857)</f>
        <v/>
      </c>
      <c r="CD857" s="107" t="str">
        <f>IF(C857="","",'رصد درجات'!AJ857)</f>
        <v/>
      </c>
      <c r="CE857" s="107" t="str">
        <f>IF(C857="","",'رصد درجات'!AS857)</f>
        <v/>
      </c>
      <c r="CF857" s="107" t="str">
        <f t="shared" si="1132"/>
        <v/>
      </c>
      <c r="CG857" s="107" t="str">
        <f t="shared" si="1154"/>
        <v/>
      </c>
      <c r="CH857" s="107" t="str">
        <f>IF(C857="","",'رصد درجات'!BB857)</f>
        <v/>
      </c>
      <c r="CI857" s="107" t="str">
        <f>IF(C857="","",'رصد درجات'!BF857)</f>
        <v/>
      </c>
      <c r="CJ857" s="107" t="str">
        <f>IF(C857="","",'رصد درجات'!BP857)</f>
        <v/>
      </c>
      <c r="CK857" s="107" t="str">
        <f t="shared" si="1133"/>
        <v/>
      </c>
      <c r="CL857" s="107" t="str">
        <f t="shared" si="1134"/>
        <v/>
      </c>
      <c r="CM857" s="107" t="str">
        <f t="shared" si="1135"/>
        <v/>
      </c>
      <c r="CN857" s="107" t="str">
        <f t="shared" si="1155"/>
        <v/>
      </c>
      <c r="CO857" s="108" t="str">
        <f t="shared" si="1156"/>
        <v/>
      </c>
      <c r="CP857" s="110" t="str">
        <f>IF(C857="","",'رصد درجات'!AF857)</f>
        <v/>
      </c>
      <c r="CQ857" s="103" t="str">
        <f t="shared" si="1157"/>
        <v/>
      </c>
      <c r="CR857" s="110" t="str">
        <f>IF(C857="","",'رصد درجات'!BC857)</f>
        <v/>
      </c>
      <c r="CS857" s="110" t="str">
        <f t="shared" si="1158"/>
        <v/>
      </c>
      <c r="CT857" s="110" t="str">
        <f t="shared" si="1159"/>
        <v/>
      </c>
      <c r="CU857" s="103" t="str">
        <f t="shared" si="1160"/>
        <v/>
      </c>
      <c r="CV857" s="107" t="str">
        <f>IF(C857="","",'رصد درجات'!AG857)</f>
        <v/>
      </c>
      <c r="CW857" s="107" t="str">
        <f t="shared" si="1161"/>
        <v/>
      </c>
      <c r="CX857" s="107" t="str">
        <f>IF(C857="","",'رصد درجات'!BD857)</f>
        <v/>
      </c>
      <c r="CY857" s="110" t="str">
        <f t="shared" si="1162"/>
        <v/>
      </c>
      <c r="CZ857" s="110" t="str">
        <f t="shared" si="1163"/>
        <v/>
      </c>
      <c r="DA857" s="103" t="str">
        <f t="shared" si="1164"/>
        <v/>
      </c>
      <c r="DB857" s="111" t="str">
        <f t="shared" si="1165"/>
        <v/>
      </c>
      <c r="DC857" s="112" t="str">
        <f t="shared" si="1166"/>
        <v/>
      </c>
      <c r="DD857" s="111" t="str">
        <f t="shared" si="1167"/>
        <v/>
      </c>
      <c r="DE857" s="112" t="str">
        <f t="shared" si="1168"/>
        <v/>
      </c>
      <c r="DF857" s="107" t="str">
        <f>IF(C857="","",'رصد درجات'!AH857)</f>
        <v/>
      </c>
      <c r="DG857" s="107" t="str">
        <f>IF(C857="","",'رصد درجات'!AT857)</f>
        <v/>
      </c>
      <c r="DH857" s="107" t="str">
        <f t="shared" si="1169"/>
        <v/>
      </c>
      <c r="DI857" s="107" t="str">
        <f t="shared" si="1170"/>
        <v/>
      </c>
      <c r="DJ857" s="107" t="str">
        <f>IF(C857="","",'رصد درجات'!BE857)</f>
        <v/>
      </c>
      <c r="DK857" s="107" t="str">
        <f>IF(C857="","",'رصد درجات'!BQ857)</f>
        <v/>
      </c>
      <c r="DL857" s="107" t="str">
        <f t="shared" si="1171"/>
        <v/>
      </c>
      <c r="DM857" s="107" t="str">
        <f t="shared" si="1172"/>
        <v/>
      </c>
      <c r="DN857" s="107" t="str">
        <f t="shared" si="1173"/>
        <v/>
      </c>
      <c r="DO857" s="108" t="str">
        <f t="shared" si="1174"/>
        <v/>
      </c>
      <c r="DP857" s="81" t="str">
        <f t="shared" si="1175"/>
        <v/>
      </c>
      <c r="DQ857" s="113" t="str">
        <f t="shared" si="1176"/>
        <v/>
      </c>
      <c r="DR857" s="9">
        <f t="shared" si="1177"/>
        <v>0</v>
      </c>
      <c r="DS857" s="114" t="str">
        <f t="shared" si="1178"/>
        <v/>
      </c>
      <c r="DT857" s="115" t="str">
        <f t="shared" si="1179"/>
        <v/>
      </c>
      <c r="DU857" s="115" t="str">
        <f t="shared" si="1180"/>
        <v/>
      </c>
      <c r="DV857" s="115" t="str">
        <f t="shared" si="1181"/>
        <v/>
      </c>
      <c r="DW857" s="115" t="str">
        <f t="shared" si="1182"/>
        <v/>
      </c>
      <c r="DX857" s="115" t="str">
        <f t="shared" si="1183"/>
        <v/>
      </c>
      <c r="DY857" s="115" t="str">
        <f t="shared" si="1184"/>
        <v/>
      </c>
      <c r="DZ857" s="115" t="str">
        <f t="shared" si="1185"/>
        <v/>
      </c>
      <c r="EA857" s="253"/>
      <c r="EB857" s="253"/>
      <c r="EC857" s="253"/>
      <c r="ED857" s="253"/>
      <c r="EE857" s="253"/>
      <c r="EF857" s="253"/>
      <c r="EG857" s="253"/>
      <c r="EH857" s="253"/>
      <c r="EI857" s="253"/>
      <c r="EJ857" s="253"/>
      <c r="EK857" s="259"/>
      <c r="EL857" s="261" t="str">
        <f t="shared" si="1186"/>
        <v/>
      </c>
      <c r="EM857" s="9"/>
      <c r="EN857" s="9"/>
      <c r="EO857" s="81"/>
      <c r="EP857" s="82"/>
      <c r="EQ857" s="9"/>
      <c r="ER857" s="9"/>
      <c r="ES857" s="10"/>
    </row>
    <row r="858" spans="1:149" s="11" customFormat="1" ht="27" customHeight="1" thickBot="1">
      <c r="A858" s="88" t="str">
        <f>IF('رصد درجات'!A858="","",'رصد درجات'!A858)</f>
        <v/>
      </c>
      <c r="B858" s="88" t="str">
        <f>IF('رصد درجات'!B858="","",'رصد درجات'!B858)</f>
        <v/>
      </c>
      <c r="C858" s="88" t="str">
        <f>IF('رصد درجات'!C858="","",'رصد درجات'!C858)</f>
        <v/>
      </c>
      <c r="D858" s="104" t="str">
        <f>IF('رصد درجات'!D858="","",'رصد درجات'!D858)</f>
        <v/>
      </c>
      <c r="E858" s="88" t="str">
        <f>IF('رصد درجات'!E858="","",'رصد درجات'!E858)</f>
        <v/>
      </c>
      <c r="F858" s="88" t="str">
        <f>IF('رصد درجات'!F858="","",'رصد درجات'!F858)</f>
        <v/>
      </c>
      <c r="G858" s="88" t="str">
        <f>IF('رصد درجات'!G858="","",'رصد درجات'!G858)</f>
        <v/>
      </c>
      <c r="H858" s="88" t="str">
        <f>IF('رصد درجات'!H858="","",'رصد درجات'!H858)</f>
        <v/>
      </c>
      <c r="I858" s="88" t="str">
        <f>IF('رصد درجات'!I858="","",'رصد درجات'!I858)</f>
        <v/>
      </c>
      <c r="J858" s="88" t="str">
        <f>IF('رصد درجات'!J858="","",'رصد درجات'!J858)</f>
        <v/>
      </c>
      <c r="K858" s="88" t="str">
        <f>IF('رصد درجات'!K858="","",'رصد درجات'!K858)</f>
        <v/>
      </c>
      <c r="L858" s="88" t="str">
        <f>IF('رصد درجات'!L858="","",'رصد درجات'!L858)</f>
        <v/>
      </c>
      <c r="M858" s="105" t="str">
        <f>IF('رصد درجات'!M858="","",'رصد درجات'!M858)</f>
        <v/>
      </c>
      <c r="N858" s="105" t="str">
        <f>IF('رصد درجات'!N858="","",'رصد درجات'!N858)</f>
        <v/>
      </c>
      <c r="O858" s="88" t="str">
        <f>IF(C858="","",'رصد درجات'!Y858)</f>
        <v/>
      </c>
      <c r="P858" s="88" t="str">
        <f>IF(C858="","",'رصد درجات'!AL858)</f>
        <v/>
      </c>
      <c r="Q858" s="88" t="str">
        <f t="shared" si="1136"/>
        <v/>
      </c>
      <c r="R858" s="103" t="str">
        <f t="shared" si="1137"/>
        <v/>
      </c>
      <c r="S858" s="88" t="str">
        <f>IF(C858="","",'رصد درجات'!AV858)</f>
        <v/>
      </c>
      <c r="T858" s="88" t="str">
        <f>IF(C858="","",'رصد درجات'!BI858)</f>
        <v/>
      </c>
      <c r="U858" s="88" t="str">
        <f t="shared" si="1138"/>
        <v/>
      </c>
      <c r="V858" s="88" t="str">
        <f t="shared" si="1139"/>
        <v/>
      </c>
      <c r="W858" s="88" t="str">
        <f t="shared" si="1140"/>
        <v/>
      </c>
      <c r="X858" s="106" t="str">
        <f t="shared" si="1141"/>
        <v/>
      </c>
      <c r="Y858" s="107" t="str">
        <f>IF(C858="","",'رصد درجات'!Z858)</f>
        <v/>
      </c>
      <c r="Z858" s="107" t="str">
        <f>IF(C858="","",'رصد درجات'!AM858)</f>
        <v/>
      </c>
      <c r="AA858" s="107" t="str">
        <f t="shared" si="1112"/>
        <v/>
      </c>
      <c r="AB858" s="107" t="str">
        <f t="shared" si="1142"/>
        <v/>
      </c>
      <c r="AC858" s="107" t="str">
        <f>IF(C858="","",'رصد درجات'!AV858)</f>
        <v/>
      </c>
      <c r="AD858" s="107" t="str">
        <f>IF(C858="","",'رصد درجات'!BI858)</f>
        <v/>
      </c>
      <c r="AE858" s="107" t="str">
        <f t="shared" si="1113"/>
        <v/>
      </c>
      <c r="AF858" s="107" t="str">
        <f t="shared" si="1114"/>
        <v/>
      </c>
      <c r="AG858" s="107" t="str">
        <f t="shared" si="1143"/>
        <v/>
      </c>
      <c r="AH858" s="108" t="str">
        <f t="shared" si="1144"/>
        <v/>
      </c>
      <c r="AI858" s="107" t="str">
        <f>IF(C858="","",'رصد درجات'!AA858)</f>
        <v/>
      </c>
      <c r="AJ858" s="107" t="str">
        <f>IF(C858="","",'رصد درجات'!AN858)</f>
        <v/>
      </c>
      <c r="AK858" s="107" t="str">
        <f t="shared" si="1115"/>
        <v/>
      </c>
      <c r="AL858" s="109" t="str">
        <f t="shared" si="1145"/>
        <v/>
      </c>
      <c r="AM858" s="107" t="str">
        <f>IF(C858="","",'رصد درجات'!AX858)</f>
        <v/>
      </c>
      <c r="AN858" s="107" t="str">
        <f>IF(C858="","",'رصد درجات'!BK858)</f>
        <v/>
      </c>
      <c r="AO858" s="107" t="str">
        <f t="shared" si="1116"/>
        <v/>
      </c>
      <c r="AP858" s="107" t="str">
        <f t="shared" si="1117"/>
        <v/>
      </c>
      <c r="AQ858" s="107" t="str">
        <f t="shared" si="1118"/>
        <v/>
      </c>
      <c r="AR858" s="108" t="str">
        <f t="shared" si="1146"/>
        <v/>
      </c>
      <c r="AS858" s="107" t="str">
        <f>IF(C858="","",'رصد درجات'!AB858)</f>
        <v/>
      </c>
      <c r="AT858" s="107" t="str">
        <f>IF(C858="","",'رصد درجات'!AO858)</f>
        <v/>
      </c>
      <c r="AU858" s="107" t="str">
        <f>IF(C858="","",'رصد درجات'!AP858)</f>
        <v/>
      </c>
      <c r="AV858" s="107" t="str">
        <f t="shared" si="1119"/>
        <v/>
      </c>
      <c r="AW858" s="107" t="str">
        <f t="shared" si="1147"/>
        <v/>
      </c>
      <c r="AX858" s="107" t="str">
        <f>IF(C858="","",'رصد درجات'!AY858)</f>
        <v/>
      </c>
      <c r="AY858" s="107" t="str">
        <f>IF(C858="","",'رصد درجات'!BL858)</f>
        <v/>
      </c>
      <c r="AZ858" s="107" t="str">
        <f>IF(C858="","",'رصد درجات'!BM858)</f>
        <v/>
      </c>
      <c r="BA858" s="107" t="str">
        <f t="shared" si="1120"/>
        <v/>
      </c>
      <c r="BB858" s="107" t="str">
        <f t="shared" si="1121"/>
        <v/>
      </c>
      <c r="BC858" s="107" t="str">
        <f t="shared" si="1122"/>
        <v/>
      </c>
      <c r="BD858" s="107" t="str">
        <f t="shared" si="1123"/>
        <v/>
      </c>
      <c r="BE858" s="108" t="str">
        <f t="shared" si="1148"/>
        <v/>
      </c>
      <c r="BF858" s="107" t="str">
        <f>IF(C858="","",'رصد درجات'!AC858)</f>
        <v/>
      </c>
      <c r="BG858" s="107" t="str">
        <f>IF(C858="","",'رصد درجات'!AI858)</f>
        <v/>
      </c>
      <c r="BH858" s="107" t="str">
        <f>IF(C858="","",'رصد درجات'!AQ858)</f>
        <v/>
      </c>
      <c r="BI858" s="107" t="str">
        <f t="shared" si="1124"/>
        <v/>
      </c>
      <c r="BJ858" s="107" t="str">
        <f t="shared" si="1149"/>
        <v/>
      </c>
      <c r="BK858" s="107" t="str">
        <f>IF(C858="","",'رصد درجات'!AZ858)</f>
        <v/>
      </c>
      <c r="BL858" s="107" t="str">
        <f>IF(C858="","",'رصد درجات'!BF858)</f>
        <v/>
      </c>
      <c r="BM858" s="107" t="str">
        <f>IF(C858="","",'رصد درجات'!BN858)</f>
        <v/>
      </c>
      <c r="BN858" s="107" t="str">
        <f t="shared" si="1125"/>
        <v/>
      </c>
      <c r="BO858" s="107" t="str">
        <f t="shared" si="1126"/>
        <v/>
      </c>
      <c r="BP858" s="107" t="str">
        <f t="shared" si="1127"/>
        <v/>
      </c>
      <c r="BQ858" s="107" t="str">
        <f t="shared" si="1128"/>
        <v/>
      </c>
      <c r="BR858" s="108" t="str">
        <f t="shared" si="1150"/>
        <v/>
      </c>
      <c r="BS858" s="107" t="str">
        <f>IF(C858="","",'رصد درجات'!AD858)</f>
        <v/>
      </c>
      <c r="BT858" s="107" t="str">
        <f>IF(C858="","",'رصد درجات'!AR858)</f>
        <v/>
      </c>
      <c r="BU858" s="107" t="str">
        <f t="shared" si="1129"/>
        <v/>
      </c>
      <c r="BV858" s="107" t="str">
        <f t="shared" si="1151"/>
        <v/>
      </c>
      <c r="BW858" s="107" t="str">
        <f>IF(C858="","",'رصد درجات'!BA858)</f>
        <v/>
      </c>
      <c r="BX858" s="107" t="str">
        <f>IF(C858="","",'رصد درجات'!BO858)</f>
        <v/>
      </c>
      <c r="BY858" s="107" t="str">
        <f t="shared" si="1130"/>
        <v/>
      </c>
      <c r="BZ858" s="107" t="str">
        <f t="shared" si="1152"/>
        <v/>
      </c>
      <c r="CA858" s="107" t="str">
        <f t="shared" si="1131"/>
        <v/>
      </c>
      <c r="CB858" s="108" t="str">
        <f t="shared" si="1153"/>
        <v/>
      </c>
      <c r="CC858" s="107" t="str">
        <f>IF(C858="","",'رصد درجات'!AE858)</f>
        <v/>
      </c>
      <c r="CD858" s="107" t="str">
        <f>IF(C858="","",'رصد درجات'!AJ858)</f>
        <v/>
      </c>
      <c r="CE858" s="107" t="str">
        <f>IF(C858="","",'رصد درجات'!AS858)</f>
        <v/>
      </c>
      <c r="CF858" s="107" t="str">
        <f t="shared" si="1132"/>
        <v/>
      </c>
      <c r="CG858" s="107" t="str">
        <f t="shared" si="1154"/>
        <v/>
      </c>
      <c r="CH858" s="107" t="str">
        <f>IF(C858="","",'رصد درجات'!BB858)</f>
        <v/>
      </c>
      <c r="CI858" s="107" t="str">
        <f>IF(C858="","",'رصد درجات'!BF858)</f>
        <v/>
      </c>
      <c r="CJ858" s="107" t="str">
        <f>IF(C858="","",'رصد درجات'!BP858)</f>
        <v/>
      </c>
      <c r="CK858" s="107" t="str">
        <f t="shared" si="1133"/>
        <v/>
      </c>
      <c r="CL858" s="107" t="str">
        <f t="shared" si="1134"/>
        <v/>
      </c>
      <c r="CM858" s="107" t="str">
        <f t="shared" si="1135"/>
        <v/>
      </c>
      <c r="CN858" s="107" t="str">
        <f t="shared" si="1155"/>
        <v/>
      </c>
      <c r="CO858" s="108" t="str">
        <f t="shared" si="1156"/>
        <v/>
      </c>
      <c r="CP858" s="110" t="str">
        <f>IF(C858="","",'رصد درجات'!AF858)</f>
        <v/>
      </c>
      <c r="CQ858" s="103" t="str">
        <f t="shared" si="1157"/>
        <v/>
      </c>
      <c r="CR858" s="110" t="str">
        <f>IF(C858="","",'رصد درجات'!BC858)</f>
        <v/>
      </c>
      <c r="CS858" s="110" t="str">
        <f t="shared" si="1158"/>
        <v/>
      </c>
      <c r="CT858" s="110" t="str">
        <f t="shared" si="1159"/>
        <v/>
      </c>
      <c r="CU858" s="103" t="str">
        <f t="shared" si="1160"/>
        <v/>
      </c>
      <c r="CV858" s="107" t="str">
        <f>IF(C858="","",'رصد درجات'!AG858)</f>
        <v/>
      </c>
      <c r="CW858" s="107" t="str">
        <f t="shared" si="1161"/>
        <v/>
      </c>
      <c r="CX858" s="107" t="str">
        <f>IF(C858="","",'رصد درجات'!BD858)</f>
        <v/>
      </c>
      <c r="CY858" s="110" t="str">
        <f t="shared" si="1162"/>
        <v/>
      </c>
      <c r="CZ858" s="110" t="str">
        <f t="shared" si="1163"/>
        <v/>
      </c>
      <c r="DA858" s="103" t="str">
        <f t="shared" si="1164"/>
        <v/>
      </c>
      <c r="DB858" s="111" t="str">
        <f t="shared" si="1165"/>
        <v/>
      </c>
      <c r="DC858" s="112" t="str">
        <f t="shared" si="1166"/>
        <v/>
      </c>
      <c r="DD858" s="111" t="str">
        <f t="shared" si="1167"/>
        <v/>
      </c>
      <c r="DE858" s="112" t="str">
        <f t="shared" si="1168"/>
        <v/>
      </c>
      <c r="DF858" s="107" t="str">
        <f>IF(C858="","",'رصد درجات'!AH858)</f>
        <v/>
      </c>
      <c r="DG858" s="107" t="str">
        <f>IF(C858="","",'رصد درجات'!AT858)</f>
        <v/>
      </c>
      <c r="DH858" s="107" t="str">
        <f t="shared" si="1169"/>
        <v/>
      </c>
      <c r="DI858" s="107" t="str">
        <f t="shared" si="1170"/>
        <v/>
      </c>
      <c r="DJ858" s="107" t="str">
        <f>IF(C858="","",'رصد درجات'!BE858)</f>
        <v/>
      </c>
      <c r="DK858" s="107" t="str">
        <f>IF(C858="","",'رصد درجات'!BQ858)</f>
        <v/>
      </c>
      <c r="DL858" s="107" t="str">
        <f t="shared" si="1171"/>
        <v/>
      </c>
      <c r="DM858" s="107" t="str">
        <f t="shared" si="1172"/>
        <v/>
      </c>
      <c r="DN858" s="107" t="str">
        <f t="shared" si="1173"/>
        <v/>
      </c>
      <c r="DO858" s="108" t="str">
        <f t="shared" si="1174"/>
        <v/>
      </c>
      <c r="DP858" s="81" t="str">
        <f t="shared" si="1175"/>
        <v/>
      </c>
      <c r="DQ858" s="113" t="str">
        <f t="shared" si="1176"/>
        <v/>
      </c>
      <c r="DR858" s="9">
        <f t="shared" si="1177"/>
        <v>0</v>
      </c>
      <c r="DS858" s="114" t="str">
        <f t="shared" si="1178"/>
        <v/>
      </c>
      <c r="DT858" s="115" t="str">
        <f t="shared" si="1179"/>
        <v/>
      </c>
      <c r="DU858" s="115" t="str">
        <f t="shared" si="1180"/>
        <v/>
      </c>
      <c r="DV858" s="115" t="str">
        <f t="shared" si="1181"/>
        <v/>
      </c>
      <c r="DW858" s="115" t="str">
        <f t="shared" si="1182"/>
        <v/>
      </c>
      <c r="DX858" s="115" t="str">
        <f t="shared" si="1183"/>
        <v/>
      </c>
      <c r="DY858" s="115" t="str">
        <f t="shared" si="1184"/>
        <v/>
      </c>
      <c r="DZ858" s="115" t="str">
        <f t="shared" si="1185"/>
        <v/>
      </c>
      <c r="EA858" s="253"/>
      <c r="EB858" s="253"/>
      <c r="EC858" s="253"/>
      <c r="ED858" s="253"/>
      <c r="EE858" s="253"/>
      <c r="EF858" s="253"/>
      <c r="EG858" s="253"/>
      <c r="EH858" s="253"/>
      <c r="EI858" s="253"/>
      <c r="EJ858" s="253"/>
      <c r="EK858" s="259"/>
      <c r="EL858" s="261" t="str">
        <f t="shared" si="1186"/>
        <v/>
      </c>
      <c r="EM858" s="9"/>
      <c r="EN858" s="9"/>
      <c r="EO858" s="81"/>
      <c r="EP858" s="82"/>
      <c r="EQ858" s="9"/>
      <c r="ER858" s="9"/>
      <c r="ES858" s="10"/>
    </row>
    <row r="859" spans="1:149" s="11" customFormat="1" ht="27" customHeight="1" thickBot="1">
      <c r="A859" s="88" t="str">
        <f>IF('رصد درجات'!A859="","",'رصد درجات'!A859)</f>
        <v/>
      </c>
      <c r="B859" s="88" t="str">
        <f>IF('رصد درجات'!B859="","",'رصد درجات'!B859)</f>
        <v/>
      </c>
      <c r="C859" s="88" t="str">
        <f>IF('رصد درجات'!C859="","",'رصد درجات'!C859)</f>
        <v/>
      </c>
      <c r="D859" s="104" t="str">
        <f>IF('رصد درجات'!D859="","",'رصد درجات'!D859)</f>
        <v/>
      </c>
      <c r="E859" s="88" t="str">
        <f>IF('رصد درجات'!E859="","",'رصد درجات'!E859)</f>
        <v/>
      </c>
      <c r="F859" s="88" t="str">
        <f>IF('رصد درجات'!F859="","",'رصد درجات'!F859)</f>
        <v/>
      </c>
      <c r="G859" s="88" t="str">
        <f>IF('رصد درجات'!G859="","",'رصد درجات'!G859)</f>
        <v/>
      </c>
      <c r="H859" s="88" t="str">
        <f>IF('رصد درجات'!H859="","",'رصد درجات'!H859)</f>
        <v/>
      </c>
      <c r="I859" s="88" t="str">
        <f>IF('رصد درجات'!I859="","",'رصد درجات'!I859)</f>
        <v/>
      </c>
      <c r="J859" s="88" t="str">
        <f>IF('رصد درجات'!J859="","",'رصد درجات'!J859)</f>
        <v/>
      </c>
      <c r="K859" s="88" t="str">
        <f>IF('رصد درجات'!K859="","",'رصد درجات'!K859)</f>
        <v/>
      </c>
      <c r="L859" s="88" t="str">
        <f>IF('رصد درجات'!L859="","",'رصد درجات'!L859)</f>
        <v/>
      </c>
      <c r="M859" s="105" t="str">
        <f>IF('رصد درجات'!M859="","",'رصد درجات'!M859)</f>
        <v/>
      </c>
      <c r="N859" s="105" t="str">
        <f>IF('رصد درجات'!N859="","",'رصد درجات'!N859)</f>
        <v/>
      </c>
      <c r="O859" s="88" t="str">
        <f>IF(C859="","",'رصد درجات'!Y859)</f>
        <v/>
      </c>
      <c r="P859" s="88" t="str">
        <f>IF(C859="","",'رصد درجات'!AL859)</f>
        <v/>
      </c>
      <c r="Q859" s="88" t="str">
        <f t="shared" si="1136"/>
        <v/>
      </c>
      <c r="R859" s="103" t="str">
        <f t="shared" si="1137"/>
        <v/>
      </c>
      <c r="S859" s="88" t="str">
        <f>IF(C859="","",'رصد درجات'!AV859)</f>
        <v/>
      </c>
      <c r="T859" s="88" t="str">
        <f>IF(C859="","",'رصد درجات'!BI859)</f>
        <v/>
      </c>
      <c r="U859" s="88" t="str">
        <f t="shared" si="1138"/>
        <v/>
      </c>
      <c r="V859" s="88" t="str">
        <f t="shared" si="1139"/>
        <v/>
      </c>
      <c r="W859" s="88" t="str">
        <f t="shared" si="1140"/>
        <v/>
      </c>
      <c r="X859" s="106" t="str">
        <f t="shared" si="1141"/>
        <v/>
      </c>
      <c r="Y859" s="107" t="str">
        <f>IF(C859="","",'رصد درجات'!Z859)</f>
        <v/>
      </c>
      <c r="Z859" s="107" t="str">
        <f>IF(C859="","",'رصد درجات'!AM859)</f>
        <v/>
      </c>
      <c r="AA859" s="107" t="str">
        <f t="shared" si="1112"/>
        <v/>
      </c>
      <c r="AB859" s="107" t="str">
        <f t="shared" si="1142"/>
        <v/>
      </c>
      <c r="AC859" s="107" t="str">
        <f>IF(C859="","",'رصد درجات'!AV859)</f>
        <v/>
      </c>
      <c r="AD859" s="107" t="str">
        <f>IF(C859="","",'رصد درجات'!BI859)</f>
        <v/>
      </c>
      <c r="AE859" s="107" t="str">
        <f t="shared" si="1113"/>
        <v/>
      </c>
      <c r="AF859" s="107" t="str">
        <f t="shared" si="1114"/>
        <v/>
      </c>
      <c r="AG859" s="107" t="str">
        <f t="shared" si="1143"/>
        <v/>
      </c>
      <c r="AH859" s="108" t="str">
        <f t="shared" si="1144"/>
        <v/>
      </c>
      <c r="AI859" s="107" t="str">
        <f>IF(C859="","",'رصد درجات'!AA859)</f>
        <v/>
      </c>
      <c r="AJ859" s="107" t="str">
        <f>IF(C859="","",'رصد درجات'!AN859)</f>
        <v/>
      </c>
      <c r="AK859" s="107" t="str">
        <f t="shared" si="1115"/>
        <v/>
      </c>
      <c r="AL859" s="109" t="str">
        <f t="shared" si="1145"/>
        <v/>
      </c>
      <c r="AM859" s="107" t="str">
        <f>IF(C859="","",'رصد درجات'!AX859)</f>
        <v/>
      </c>
      <c r="AN859" s="107" t="str">
        <f>IF(C859="","",'رصد درجات'!BK859)</f>
        <v/>
      </c>
      <c r="AO859" s="107" t="str">
        <f t="shared" si="1116"/>
        <v/>
      </c>
      <c r="AP859" s="107" t="str">
        <f t="shared" si="1117"/>
        <v/>
      </c>
      <c r="AQ859" s="107" t="str">
        <f t="shared" si="1118"/>
        <v/>
      </c>
      <c r="AR859" s="108" t="str">
        <f t="shared" si="1146"/>
        <v/>
      </c>
      <c r="AS859" s="107" t="str">
        <f>IF(C859="","",'رصد درجات'!AB859)</f>
        <v/>
      </c>
      <c r="AT859" s="107" t="str">
        <f>IF(C859="","",'رصد درجات'!AO859)</f>
        <v/>
      </c>
      <c r="AU859" s="107" t="str">
        <f>IF(C859="","",'رصد درجات'!AP859)</f>
        <v/>
      </c>
      <c r="AV859" s="107" t="str">
        <f t="shared" si="1119"/>
        <v/>
      </c>
      <c r="AW859" s="107" t="str">
        <f t="shared" si="1147"/>
        <v/>
      </c>
      <c r="AX859" s="107" t="str">
        <f>IF(C859="","",'رصد درجات'!AY859)</f>
        <v/>
      </c>
      <c r="AY859" s="107" t="str">
        <f>IF(C859="","",'رصد درجات'!BL859)</f>
        <v/>
      </c>
      <c r="AZ859" s="107" t="str">
        <f>IF(C859="","",'رصد درجات'!BM859)</f>
        <v/>
      </c>
      <c r="BA859" s="107" t="str">
        <f t="shared" si="1120"/>
        <v/>
      </c>
      <c r="BB859" s="107" t="str">
        <f t="shared" si="1121"/>
        <v/>
      </c>
      <c r="BC859" s="107" t="str">
        <f t="shared" si="1122"/>
        <v/>
      </c>
      <c r="BD859" s="107" t="str">
        <f t="shared" si="1123"/>
        <v/>
      </c>
      <c r="BE859" s="108" t="str">
        <f t="shared" si="1148"/>
        <v/>
      </c>
      <c r="BF859" s="107" t="str">
        <f>IF(C859="","",'رصد درجات'!AC859)</f>
        <v/>
      </c>
      <c r="BG859" s="107" t="str">
        <f>IF(C859="","",'رصد درجات'!AI859)</f>
        <v/>
      </c>
      <c r="BH859" s="107" t="str">
        <f>IF(C859="","",'رصد درجات'!AQ859)</f>
        <v/>
      </c>
      <c r="BI859" s="107" t="str">
        <f t="shared" si="1124"/>
        <v/>
      </c>
      <c r="BJ859" s="107" t="str">
        <f t="shared" si="1149"/>
        <v/>
      </c>
      <c r="BK859" s="107" t="str">
        <f>IF(C859="","",'رصد درجات'!AZ859)</f>
        <v/>
      </c>
      <c r="BL859" s="107" t="str">
        <f>IF(C859="","",'رصد درجات'!BF859)</f>
        <v/>
      </c>
      <c r="BM859" s="107" t="str">
        <f>IF(C859="","",'رصد درجات'!BN859)</f>
        <v/>
      </c>
      <c r="BN859" s="107" t="str">
        <f t="shared" si="1125"/>
        <v/>
      </c>
      <c r="BO859" s="107" t="str">
        <f t="shared" si="1126"/>
        <v/>
      </c>
      <c r="BP859" s="107" t="str">
        <f t="shared" si="1127"/>
        <v/>
      </c>
      <c r="BQ859" s="107" t="str">
        <f t="shared" si="1128"/>
        <v/>
      </c>
      <c r="BR859" s="108" t="str">
        <f t="shared" si="1150"/>
        <v/>
      </c>
      <c r="BS859" s="107" t="str">
        <f>IF(C859="","",'رصد درجات'!AD859)</f>
        <v/>
      </c>
      <c r="BT859" s="107" t="str">
        <f>IF(C859="","",'رصد درجات'!AR859)</f>
        <v/>
      </c>
      <c r="BU859" s="107" t="str">
        <f t="shared" si="1129"/>
        <v/>
      </c>
      <c r="BV859" s="107" t="str">
        <f t="shared" si="1151"/>
        <v/>
      </c>
      <c r="BW859" s="107" t="str">
        <f>IF(C859="","",'رصد درجات'!BA859)</f>
        <v/>
      </c>
      <c r="BX859" s="107" t="str">
        <f>IF(C859="","",'رصد درجات'!BO859)</f>
        <v/>
      </c>
      <c r="BY859" s="107" t="str">
        <f t="shared" si="1130"/>
        <v/>
      </c>
      <c r="BZ859" s="107" t="str">
        <f t="shared" si="1152"/>
        <v/>
      </c>
      <c r="CA859" s="107" t="str">
        <f t="shared" si="1131"/>
        <v/>
      </c>
      <c r="CB859" s="108" t="str">
        <f t="shared" si="1153"/>
        <v/>
      </c>
      <c r="CC859" s="107" t="str">
        <f>IF(C859="","",'رصد درجات'!AE859)</f>
        <v/>
      </c>
      <c r="CD859" s="107" t="str">
        <f>IF(C859="","",'رصد درجات'!AJ859)</f>
        <v/>
      </c>
      <c r="CE859" s="107" t="str">
        <f>IF(C859="","",'رصد درجات'!AS859)</f>
        <v/>
      </c>
      <c r="CF859" s="107" t="str">
        <f t="shared" si="1132"/>
        <v/>
      </c>
      <c r="CG859" s="107" t="str">
        <f t="shared" si="1154"/>
        <v/>
      </c>
      <c r="CH859" s="107" t="str">
        <f>IF(C859="","",'رصد درجات'!BB859)</f>
        <v/>
      </c>
      <c r="CI859" s="107" t="str">
        <f>IF(C859="","",'رصد درجات'!BF859)</f>
        <v/>
      </c>
      <c r="CJ859" s="107" t="str">
        <f>IF(C859="","",'رصد درجات'!BP859)</f>
        <v/>
      </c>
      <c r="CK859" s="107" t="str">
        <f t="shared" si="1133"/>
        <v/>
      </c>
      <c r="CL859" s="107" t="str">
        <f t="shared" si="1134"/>
        <v/>
      </c>
      <c r="CM859" s="107" t="str">
        <f t="shared" si="1135"/>
        <v/>
      </c>
      <c r="CN859" s="107" t="str">
        <f t="shared" si="1155"/>
        <v/>
      </c>
      <c r="CO859" s="108" t="str">
        <f t="shared" si="1156"/>
        <v/>
      </c>
      <c r="CP859" s="110" t="str">
        <f>IF(C859="","",'رصد درجات'!AF859)</f>
        <v/>
      </c>
      <c r="CQ859" s="103" t="str">
        <f t="shared" si="1157"/>
        <v/>
      </c>
      <c r="CR859" s="110" t="str">
        <f>IF(C859="","",'رصد درجات'!BC859)</f>
        <v/>
      </c>
      <c r="CS859" s="110" t="str">
        <f t="shared" si="1158"/>
        <v/>
      </c>
      <c r="CT859" s="110" t="str">
        <f t="shared" si="1159"/>
        <v/>
      </c>
      <c r="CU859" s="103" t="str">
        <f t="shared" si="1160"/>
        <v/>
      </c>
      <c r="CV859" s="107" t="str">
        <f>IF(C859="","",'رصد درجات'!AG859)</f>
        <v/>
      </c>
      <c r="CW859" s="107" t="str">
        <f t="shared" si="1161"/>
        <v/>
      </c>
      <c r="CX859" s="107" t="str">
        <f>IF(C859="","",'رصد درجات'!BD859)</f>
        <v/>
      </c>
      <c r="CY859" s="110" t="str">
        <f t="shared" si="1162"/>
        <v/>
      </c>
      <c r="CZ859" s="110" t="str">
        <f t="shared" si="1163"/>
        <v/>
      </c>
      <c r="DA859" s="103" t="str">
        <f t="shared" si="1164"/>
        <v/>
      </c>
      <c r="DB859" s="111" t="str">
        <f t="shared" si="1165"/>
        <v/>
      </c>
      <c r="DC859" s="112" t="str">
        <f t="shared" si="1166"/>
        <v/>
      </c>
      <c r="DD859" s="111" t="str">
        <f t="shared" si="1167"/>
        <v/>
      </c>
      <c r="DE859" s="112" t="str">
        <f t="shared" si="1168"/>
        <v/>
      </c>
      <c r="DF859" s="107" t="str">
        <f>IF(C859="","",'رصد درجات'!AH859)</f>
        <v/>
      </c>
      <c r="DG859" s="107" t="str">
        <f>IF(C859="","",'رصد درجات'!AT859)</f>
        <v/>
      </c>
      <c r="DH859" s="107" t="str">
        <f t="shared" si="1169"/>
        <v/>
      </c>
      <c r="DI859" s="107" t="str">
        <f t="shared" si="1170"/>
        <v/>
      </c>
      <c r="DJ859" s="107" t="str">
        <f>IF(C859="","",'رصد درجات'!BE859)</f>
        <v/>
      </c>
      <c r="DK859" s="107" t="str">
        <f>IF(C859="","",'رصد درجات'!BQ859)</f>
        <v/>
      </c>
      <c r="DL859" s="107" t="str">
        <f t="shared" si="1171"/>
        <v/>
      </c>
      <c r="DM859" s="107" t="str">
        <f t="shared" si="1172"/>
        <v/>
      </c>
      <c r="DN859" s="107" t="str">
        <f t="shared" si="1173"/>
        <v/>
      </c>
      <c r="DO859" s="108" t="str">
        <f t="shared" si="1174"/>
        <v/>
      </c>
      <c r="DP859" s="81" t="str">
        <f t="shared" si="1175"/>
        <v/>
      </c>
      <c r="DQ859" s="113" t="str">
        <f t="shared" si="1176"/>
        <v/>
      </c>
      <c r="DR859" s="9">
        <f t="shared" si="1177"/>
        <v>0</v>
      </c>
      <c r="DS859" s="114" t="str">
        <f t="shared" si="1178"/>
        <v/>
      </c>
      <c r="DT859" s="115" t="str">
        <f t="shared" si="1179"/>
        <v/>
      </c>
      <c r="DU859" s="115" t="str">
        <f t="shared" si="1180"/>
        <v/>
      </c>
      <c r="DV859" s="115" t="str">
        <f t="shared" si="1181"/>
        <v/>
      </c>
      <c r="DW859" s="115" t="str">
        <f t="shared" si="1182"/>
        <v/>
      </c>
      <c r="DX859" s="115" t="str">
        <f t="shared" si="1183"/>
        <v/>
      </c>
      <c r="DY859" s="115" t="str">
        <f t="shared" si="1184"/>
        <v/>
      </c>
      <c r="DZ859" s="115" t="str">
        <f t="shared" si="1185"/>
        <v/>
      </c>
      <c r="EA859" s="253"/>
      <c r="EB859" s="253"/>
      <c r="EC859" s="253"/>
      <c r="ED859" s="253"/>
      <c r="EE859" s="253"/>
      <c r="EF859" s="253"/>
      <c r="EG859" s="253"/>
      <c r="EH859" s="253"/>
      <c r="EI859" s="253"/>
      <c r="EJ859" s="253"/>
      <c r="EK859" s="259"/>
      <c r="EL859" s="261" t="str">
        <f t="shared" si="1186"/>
        <v/>
      </c>
      <c r="EM859" s="9"/>
      <c r="EN859" s="9"/>
      <c r="EO859" s="81"/>
      <c r="EP859" s="82"/>
      <c r="EQ859" s="9"/>
      <c r="ER859" s="9"/>
      <c r="ES859" s="10"/>
    </row>
    <row r="860" spans="1:149" s="11" customFormat="1" ht="27" customHeight="1" thickBot="1">
      <c r="A860" s="88" t="str">
        <f>IF('رصد درجات'!A860="","",'رصد درجات'!A860)</f>
        <v/>
      </c>
      <c r="B860" s="88" t="str">
        <f>IF('رصد درجات'!B860="","",'رصد درجات'!B860)</f>
        <v/>
      </c>
      <c r="C860" s="88" t="str">
        <f>IF('رصد درجات'!C860="","",'رصد درجات'!C860)</f>
        <v/>
      </c>
      <c r="D860" s="104" t="str">
        <f>IF('رصد درجات'!D860="","",'رصد درجات'!D860)</f>
        <v/>
      </c>
      <c r="E860" s="88" t="str">
        <f>IF('رصد درجات'!E860="","",'رصد درجات'!E860)</f>
        <v/>
      </c>
      <c r="F860" s="88" t="str">
        <f>IF('رصد درجات'!F860="","",'رصد درجات'!F860)</f>
        <v/>
      </c>
      <c r="G860" s="88" t="str">
        <f>IF('رصد درجات'!G860="","",'رصد درجات'!G860)</f>
        <v/>
      </c>
      <c r="H860" s="88" t="str">
        <f>IF('رصد درجات'!H860="","",'رصد درجات'!H860)</f>
        <v/>
      </c>
      <c r="I860" s="88" t="str">
        <f>IF('رصد درجات'!I860="","",'رصد درجات'!I860)</f>
        <v/>
      </c>
      <c r="J860" s="88" t="str">
        <f>IF('رصد درجات'!J860="","",'رصد درجات'!J860)</f>
        <v/>
      </c>
      <c r="K860" s="88" t="str">
        <f>IF('رصد درجات'!K860="","",'رصد درجات'!K860)</f>
        <v/>
      </c>
      <c r="L860" s="88" t="str">
        <f>IF('رصد درجات'!L860="","",'رصد درجات'!L860)</f>
        <v/>
      </c>
      <c r="M860" s="105" t="str">
        <f>IF('رصد درجات'!M860="","",'رصد درجات'!M860)</f>
        <v/>
      </c>
      <c r="N860" s="105" t="str">
        <f>IF('رصد درجات'!N860="","",'رصد درجات'!N860)</f>
        <v/>
      </c>
      <c r="O860" s="88" t="str">
        <f>IF(C860="","",'رصد درجات'!Y860)</f>
        <v/>
      </c>
      <c r="P860" s="88" t="str">
        <f>IF(C860="","",'رصد درجات'!AL860)</f>
        <v/>
      </c>
      <c r="Q860" s="88" t="str">
        <f t="shared" si="1136"/>
        <v/>
      </c>
      <c r="R860" s="103" t="str">
        <f t="shared" si="1137"/>
        <v/>
      </c>
      <c r="S860" s="88" t="str">
        <f>IF(C860="","",'رصد درجات'!AV860)</f>
        <v/>
      </c>
      <c r="T860" s="88" t="str">
        <f>IF(C860="","",'رصد درجات'!BI860)</f>
        <v/>
      </c>
      <c r="U860" s="88" t="str">
        <f t="shared" si="1138"/>
        <v/>
      </c>
      <c r="V860" s="88" t="str">
        <f t="shared" si="1139"/>
        <v/>
      </c>
      <c r="W860" s="88" t="str">
        <f t="shared" si="1140"/>
        <v/>
      </c>
      <c r="X860" s="106" t="str">
        <f t="shared" si="1141"/>
        <v/>
      </c>
      <c r="Y860" s="107" t="str">
        <f>IF(C860="","",'رصد درجات'!Z860)</f>
        <v/>
      </c>
      <c r="Z860" s="107" t="str">
        <f>IF(C860="","",'رصد درجات'!AM860)</f>
        <v/>
      </c>
      <c r="AA860" s="107" t="str">
        <f t="shared" si="1112"/>
        <v/>
      </c>
      <c r="AB860" s="107" t="str">
        <f t="shared" si="1142"/>
        <v/>
      </c>
      <c r="AC860" s="107" t="str">
        <f>IF(C860="","",'رصد درجات'!AV860)</f>
        <v/>
      </c>
      <c r="AD860" s="107" t="str">
        <f>IF(C860="","",'رصد درجات'!BI860)</f>
        <v/>
      </c>
      <c r="AE860" s="107" t="str">
        <f t="shared" si="1113"/>
        <v/>
      </c>
      <c r="AF860" s="107" t="str">
        <f t="shared" si="1114"/>
        <v/>
      </c>
      <c r="AG860" s="107" t="str">
        <f t="shared" si="1143"/>
        <v/>
      </c>
      <c r="AH860" s="108" t="str">
        <f t="shared" si="1144"/>
        <v/>
      </c>
      <c r="AI860" s="107" t="str">
        <f>IF(C860="","",'رصد درجات'!AA860)</f>
        <v/>
      </c>
      <c r="AJ860" s="107" t="str">
        <f>IF(C860="","",'رصد درجات'!AN860)</f>
        <v/>
      </c>
      <c r="AK860" s="107" t="str">
        <f t="shared" si="1115"/>
        <v/>
      </c>
      <c r="AL860" s="109" t="str">
        <f t="shared" si="1145"/>
        <v/>
      </c>
      <c r="AM860" s="107" t="str">
        <f>IF(C860="","",'رصد درجات'!AX860)</f>
        <v/>
      </c>
      <c r="AN860" s="107" t="str">
        <f>IF(C860="","",'رصد درجات'!BK860)</f>
        <v/>
      </c>
      <c r="AO860" s="107" t="str">
        <f t="shared" si="1116"/>
        <v/>
      </c>
      <c r="AP860" s="107" t="str">
        <f t="shared" si="1117"/>
        <v/>
      </c>
      <c r="AQ860" s="107" t="str">
        <f t="shared" si="1118"/>
        <v/>
      </c>
      <c r="AR860" s="108" t="str">
        <f t="shared" si="1146"/>
        <v/>
      </c>
      <c r="AS860" s="107" t="str">
        <f>IF(C860="","",'رصد درجات'!AB860)</f>
        <v/>
      </c>
      <c r="AT860" s="107" t="str">
        <f>IF(C860="","",'رصد درجات'!AO860)</f>
        <v/>
      </c>
      <c r="AU860" s="107" t="str">
        <f>IF(C860="","",'رصد درجات'!AP860)</f>
        <v/>
      </c>
      <c r="AV860" s="107" t="str">
        <f t="shared" si="1119"/>
        <v/>
      </c>
      <c r="AW860" s="107" t="str">
        <f t="shared" si="1147"/>
        <v/>
      </c>
      <c r="AX860" s="107" t="str">
        <f>IF(C860="","",'رصد درجات'!AY860)</f>
        <v/>
      </c>
      <c r="AY860" s="107" t="str">
        <f>IF(C860="","",'رصد درجات'!BL860)</f>
        <v/>
      </c>
      <c r="AZ860" s="107" t="str">
        <f>IF(C860="","",'رصد درجات'!BM860)</f>
        <v/>
      </c>
      <c r="BA860" s="107" t="str">
        <f t="shared" si="1120"/>
        <v/>
      </c>
      <c r="BB860" s="107" t="str">
        <f t="shared" si="1121"/>
        <v/>
      </c>
      <c r="BC860" s="107" t="str">
        <f t="shared" si="1122"/>
        <v/>
      </c>
      <c r="BD860" s="107" t="str">
        <f t="shared" si="1123"/>
        <v/>
      </c>
      <c r="BE860" s="108" t="str">
        <f t="shared" si="1148"/>
        <v/>
      </c>
      <c r="BF860" s="107" t="str">
        <f>IF(C860="","",'رصد درجات'!AC860)</f>
        <v/>
      </c>
      <c r="BG860" s="107" t="str">
        <f>IF(C860="","",'رصد درجات'!AI860)</f>
        <v/>
      </c>
      <c r="BH860" s="107" t="str">
        <f>IF(C860="","",'رصد درجات'!AQ860)</f>
        <v/>
      </c>
      <c r="BI860" s="107" t="str">
        <f t="shared" si="1124"/>
        <v/>
      </c>
      <c r="BJ860" s="107" t="str">
        <f t="shared" si="1149"/>
        <v/>
      </c>
      <c r="BK860" s="107" t="str">
        <f>IF(C860="","",'رصد درجات'!AZ860)</f>
        <v/>
      </c>
      <c r="BL860" s="107" t="str">
        <f>IF(C860="","",'رصد درجات'!BF860)</f>
        <v/>
      </c>
      <c r="BM860" s="107" t="str">
        <f>IF(C860="","",'رصد درجات'!BN860)</f>
        <v/>
      </c>
      <c r="BN860" s="107" t="str">
        <f t="shared" si="1125"/>
        <v/>
      </c>
      <c r="BO860" s="107" t="str">
        <f t="shared" si="1126"/>
        <v/>
      </c>
      <c r="BP860" s="107" t="str">
        <f t="shared" si="1127"/>
        <v/>
      </c>
      <c r="BQ860" s="107" t="str">
        <f t="shared" si="1128"/>
        <v/>
      </c>
      <c r="BR860" s="108" t="str">
        <f t="shared" si="1150"/>
        <v/>
      </c>
      <c r="BS860" s="107" t="str">
        <f>IF(C860="","",'رصد درجات'!AD860)</f>
        <v/>
      </c>
      <c r="BT860" s="107" t="str">
        <f>IF(C860="","",'رصد درجات'!AR860)</f>
        <v/>
      </c>
      <c r="BU860" s="107" t="str">
        <f t="shared" si="1129"/>
        <v/>
      </c>
      <c r="BV860" s="107" t="str">
        <f t="shared" si="1151"/>
        <v/>
      </c>
      <c r="BW860" s="107" t="str">
        <f>IF(C860="","",'رصد درجات'!BA860)</f>
        <v/>
      </c>
      <c r="BX860" s="107" t="str">
        <f>IF(C860="","",'رصد درجات'!BO860)</f>
        <v/>
      </c>
      <c r="BY860" s="107" t="str">
        <f t="shared" si="1130"/>
        <v/>
      </c>
      <c r="BZ860" s="107" t="str">
        <f t="shared" si="1152"/>
        <v/>
      </c>
      <c r="CA860" s="107" t="str">
        <f t="shared" si="1131"/>
        <v/>
      </c>
      <c r="CB860" s="108" t="str">
        <f t="shared" si="1153"/>
        <v/>
      </c>
      <c r="CC860" s="107" t="str">
        <f>IF(C860="","",'رصد درجات'!AE860)</f>
        <v/>
      </c>
      <c r="CD860" s="107" t="str">
        <f>IF(C860="","",'رصد درجات'!AJ860)</f>
        <v/>
      </c>
      <c r="CE860" s="107" t="str">
        <f>IF(C860="","",'رصد درجات'!AS860)</f>
        <v/>
      </c>
      <c r="CF860" s="107" t="str">
        <f t="shared" si="1132"/>
        <v/>
      </c>
      <c r="CG860" s="107" t="str">
        <f t="shared" si="1154"/>
        <v/>
      </c>
      <c r="CH860" s="107" t="str">
        <f>IF(C860="","",'رصد درجات'!BB860)</f>
        <v/>
      </c>
      <c r="CI860" s="107" t="str">
        <f>IF(C860="","",'رصد درجات'!BF860)</f>
        <v/>
      </c>
      <c r="CJ860" s="107" t="str">
        <f>IF(C860="","",'رصد درجات'!BP860)</f>
        <v/>
      </c>
      <c r="CK860" s="107" t="str">
        <f t="shared" si="1133"/>
        <v/>
      </c>
      <c r="CL860" s="107" t="str">
        <f t="shared" si="1134"/>
        <v/>
      </c>
      <c r="CM860" s="107" t="str">
        <f t="shared" si="1135"/>
        <v/>
      </c>
      <c r="CN860" s="107" t="str">
        <f t="shared" si="1155"/>
        <v/>
      </c>
      <c r="CO860" s="108" t="str">
        <f t="shared" si="1156"/>
        <v/>
      </c>
      <c r="CP860" s="110" t="str">
        <f>IF(C860="","",'رصد درجات'!AF860)</f>
        <v/>
      </c>
      <c r="CQ860" s="103" t="str">
        <f t="shared" si="1157"/>
        <v/>
      </c>
      <c r="CR860" s="110" t="str">
        <f>IF(C860="","",'رصد درجات'!BC860)</f>
        <v/>
      </c>
      <c r="CS860" s="110" t="str">
        <f t="shared" si="1158"/>
        <v/>
      </c>
      <c r="CT860" s="110" t="str">
        <f t="shared" si="1159"/>
        <v/>
      </c>
      <c r="CU860" s="103" t="str">
        <f t="shared" si="1160"/>
        <v/>
      </c>
      <c r="CV860" s="107" t="str">
        <f>IF(C860="","",'رصد درجات'!AG860)</f>
        <v/>
      </c>
      <c r="CW860" s="107" t="str">
        <f t="shared" si="1161"/>
        <v/>
      </c>
      <c r="CX860" s="107" t="str">
        <f>IF(C860="","",'رصد درجات'!BD860)</f>
        <v/>
      </c>
      <c r="CY860" s="110" t="str">
        <f t="shared" si="1162"/>
        <v/>
      </c>
      <c r="CZ860" s="110" t="str">
        <f t="shared" si="1163"/>
        <v/>
      </c>
      <c r="DA860" s="103" t="str">
        <f t="shared" si="1164"/>
        <v/>
      </c>
      <c r="DB860" s="111" t="str">
        <f t="shared" si="1165"/>
        <v/>
      </c>
      <c r="DC860" s="112" t="str">
        <f t="shared" si="1166"/>
        <v/>
      </c>
      <c r="DD860" s="111" t="str">
        <f t="shared" si="1167"/>
        <v/>
      </c>
      <c r="DE860" s="112" t="str">
        <f t="shared" si="1168"/>
        <v/>
      </c>
      <c r="DF860" s="107" t="str">
        <f>IF(C860="","",'رصد درجات'!AH860)</f>
        <v/>
      </c>
      <c r="DG860" s="107" t="str">
        <f>IF(C860="","",'رصد درجات'!AT860)</f>
        <v/>
      </c>
      <c r="DH860" s="107" t="str">
        <f t="shared" si="1169"/>
        <v/>
      </c>
      <c r="DI860" s="107" t="str">
        <f t="shared" si="1170"/>
        <v/>
      </c>
      <c r="DJ860" s="107" t="str">
        <f>IF(C860="","",'رصد درجات'!BE860)</f>
        <v/>
      </c>
      <c r="DK860" s="107" t="str">
        <f>IF(C860="","",'رصد درجات'!BQ860)</f>
        <v/>
      </c>
      <c r="DL860" s="107" t="str">
        <f t="shared" si="1171"/>
        <v/>
      </c>
      <c r="DM860" s="107" t="str">
        <f t="shared" si="1172"/>
        <v/>
      </c>
      <c r="DN860" s="107" t="str">
        <f t="shared" si="1173"/>
        <v/>
      </c>
      <c r="DO860" s="108" t="str">
        <f t="shared" si="1174"/>
        <v/>
      </c>
      <c r="DP860" s="81" t="str">
        <f t="shared" si="1175"/>
        <v/>
      </c>
      <c r="DQ860" s="113" t="str">
        <f t="shared" si="1176"/>
        <v/>
      </c>
      <c r="DR860" s="9">
        <f t="shared" si="1177"/>
        <v>0</v>
      </c>
      <c r="DS860" s="114" t="str">
        <f t="shared" si="1178"/>
        <v/>
      </c>
      <c r="DT860" s="115" t="str">
        <f t="shared" si="1179"/>
        <v/>
      </c>
      <c r="DU860" s="115" t="str">
        <f t="shared" si="1180"/>
        <v/>
      </c>
      <c r="DV860" s="115" t="str">
        <f t="shared" si="1181"/>
        <v/>
      </c>
      <c r="DW860" s="115" t="str">
        <f t="shared" si="1182"/>
        <v/>
      </c>
      <c r="DX860" s="115" t="str">
        <f t="shared" si="1183"/>
        <v/>
      </c>
      <c r="DY860" s="115" t="str">
        <f t="shared" si="1184"/>
        <v/>
      </c>
      <c r="DZ860" s="115" t="str">
        <f t="shared" si="1185"/>
        <v/>
      </c>
      <c r="EA860" s="253"/>
      <c r="EB860" s="253"/>
      <c r="EC860" s="253"/>
      <c r="ED860" s="253"/>
      <c r="EE860" s="253"/>
      <c r="EF860" s="253"/>
      <c r="EG860" s="253"/>
      <c r="EH860" s="253"/>
      <c r="EI860" s="253"/>
      <c r="EJ860" s="253"/>
      <c r="EK860" s="259"/>
      <c r="EL860" s="261" t="str">
        <f t="shared" si="1186"/>
        <v/>
      </c>
      <c r="EM860" s="9"/>
      <c r="EN860" s="9"/>
      <c r="EO860" s="81"/>
      <c r="EP860" s="82"/>
      <c r="EQ860" s="9"/>
      <c r="ER860" s="9"/>
      <c r="ES860" s="10"/>
    </row>
    <row r="861" spans="1:149" s="11" customFormat="1" ht="27" customHeight="1" thickBot="1">
      <c r="A861" s="88" t="str">
        <f>IF('رصد درجات'!A861="","",'رصد درجات'!A861)</f>
        <v/>
      </c>
      <c r="B861" s="88" t="str">
        <f>IF('رصد درجات'!B861="","",'رصد درجات'!B861)</f>
        <v/>
      </c>
      <c r="C861" s="88" t="str">
        <f>IF('رصد درجات'!C861="","",'رصد درجات'!C861)</f>
        <v/>
      </c>
      <c r="D861" s="104" t="str">
        <f>IF('رصد درجات'!D861="","",'رصد درجات'!D861)</f>
        <v/>
      </c>
      <c r="E861" s="88" t="str">
        <f>IF('رصد درجات'!E861="","",'رصد درجات'!E861)</f>
        <v/>
      </c>
      <c r="F861" s="88" t="str">
        <f>IF('رصد درجات'!F861="","",'رصد درجات'!F861)</f>
        <v/>
      </c>
      <c r="G861" s="88" t="str">
        <f>IF('رصد درجات'!G861="","",'رصد درجات'!G861)</f>
        <v/>
      </c>
      <c r="H861" s="88" t="str">
        <f>IF('رصد درجات'!H861="","",'رصد درجات'!H861)</f>
        <v/>
      </c>
      <c r="I861" s="88" t="str">
        <f>IF('رصد درجات'!I861="","",'رصد درجات'!I861)</f>
        <v/>
      </c>
      <c r="J861" s="88" t="str">
        <f>IF('رصد درجات'!J861="","",'رصد درجات'!J861)</f>
        <v/>
      </c>
      <c r="K861" s="88" t="str">
        <f>IF('رصد درجات'!K861="","",'رصد درجات'!K861)</f>
        <v/>
      </c>
      <c r="L861" s="88" t="str">
        <f>IF('رصد درجات'!L861="","",'رصد درجات'!L861)</f>
        <v/>
      </c>
      <c r="M861" s="105" t="str">
        <f>IF('رصد درجات'!M861="","",'رصد درجات'!M861)</f>
        <v/>
      </c>
      <c r="N861" s="105" t="str">
        <f>IF('رصد درجات'!N861="","",'رصد درجات'!N861)</f>
        <v/>
      </c>
      <c r="O861" s="88" t="str">
        <f>IF(C861="","",'رصد درجات'!Y861)</f>
        <v/>
      </c>
      <c r="P861" s="88" t="str">
        <f>IF(C861="","",'رصد درجات'!AL861)</f>
        <v/>
      </c>
      <c r="Q861" s="88" t="str">
        <f t="shared" si="1136"/>
        <v/>
      </c>
      <c r="R861" s="103" t="str">
        <f t="shared" si="1137"/>
        <v/>
      </c>
      <c r="S861" s="88" t="str">
        <f>IF(C861="","",'رصد درجات'!AV861)</f>
        <v/>
      </c>
      <c r="T861" s="88" t="str">
        <f>IF(C861="","",'رصد درجات'!BI861)</f>
        <v/>
      </c>
      <c r="U861" s="88" t="str">
        <f t="shared" si="1138"/>
        <v/>
      </c>
      <c r="V861" s="88" t="str">
        <f t="shared" si="1139"/>
        <v/>
      </c>
      <c r="W861" s="88" t="str">
        <f t="shared" si="1140"/>
        <v/>
      </c>
      <c r="X861" s="106" t="str">
        <f t="shared" si="1141"/>
        <v/>
      </c>
      <c r="Y861" s="107" t="str">
        <f>IF(C861="","",'رصد درجات'!Z861)</f>
        <v/>
      </c>
      <c r="Z861" s="107" t="str">
        <f>IF(C861="","",'رصد درجات'!AM861)</f>
        <v/>
      </c>
      <c r="AA861" s="107" t="str">
        <f t="shared" si="1112"/>
        <v/>
      </c>
      <c r="AB861" s="107" t="str">
        <f t="shared" si="1142"/>
        <v/>
      </c>
      <c r="AC861" s="107" t="str">
        <f>IF(C861="","",'رصد درجات'!AV861)</f>
        <v/>
      </c>
      <c r="AD861" s="107" t="str">
        <f>IF(C861="","",'رصد درجات'!BI861)</f>
        <v/>
      </c>
      <c r="AE861" s="107" t="str">
        <f t="shared" si="1113"/>
        <v/>
      </c>
      <c r="AF861" s="107" t="str">
        <f t="shared" si="1114"/>
        <v/>
      </c>
      <c r="AG861" s="107" t="str">
        <f t="shared" si="1143"/>
        <v/>
      </c>
      <c r="AH861" s="108" t="str">
        <f t="shared" si="1144"/>
        <v/>
      </c>
      <c r="AI861" s="107" t="str">
        <f>IF(C861="","",'رصد درجات'!AA861)</f>
        <v/>
      </c>
      <c r="AJ861" s="107" t="str">
        <f>IF(C861="","",'رصد درجات'!AN861)</f>
        <v/>
      </c>
      <c r="AK861" s="107" t="str">
        <f t="shared" si="1115"/>
        <v/>
      </c>
      <c r="AL861" s="109" t="str">
        <f t="shared" si="1145"/>
        <v/>
      </c>
      <c r="AM861" s="107" t="str">
        <f>IF(C861="","",'رصد درجات'!AX861)</f>
        <v/>
      </c>
      <c r="AN861" s="107" t="str">
        <f>IF(C861="","",'رصد درجات'!BK861)</f>
        <v/>
      </c>
      <c r="AO861" s="107" t="str">
        <f t="shared" si="1116"/>
        <v/>
      </c>
      <c r="AP861" s="107" t="str">
        <f t="shared" si="1117"/>
        <v/>
      </c>
      <c r="AQ861" s="107" t="str">
        <f t="shared" si="1118"/>
        <v/>
      </c>
      <c r="AR861" s="108" t="str">
        <f t="shared" si="1146"/>
        <v/>
      </c>
      <c r="AS861" s="107" t="str">
        <f>IF(C861="","",'رصد درجات'!AB861)</f>
        <v/>
      </c>
      <c r="AT861" s="107" t="str">
        <f>IF(C861="","",'رصد درجات'!AO861)</f>
        <v/>
      </c>
      <c r="AU861" s="107" t="str">
        <f>IF(C861="","",'رصد درجات'!AP861)</f>
        <v/>
      </c>
      <c r="AV861" s="107" t="str">
        <f t="shared" si="1119"/>
        <v/>
      </c>
      <c r="AW861" s="107" t="str">
        <f t="shared" si="1147"/>
        <v/>
      </c>
      <c r="AX861" s="107" t="str">
        <f>IF(C861="","",'رصد درجات'!AY861)</f>
        <v/>
      </c>
      <c r="AY861" s="107" t="str">
        <f>IF(C861="","",'رصد درجات'!BL861)</f>
        <v/>
      </c>
      <c r="AZ861" s="107" t="str">
        <f>IF(C861="","",'رصد درجات'!BM861)</f>
        <v/>
      </c>
      <c r="BA861" s="107" t="str">
        <f t="shared" si="1120"/>
        <v/>
      </c>
      <c r="BB861" s="107" t="str">
        <f t="shared" si="1121"/>
        <v/>
      </c>
      <c r="BC861" s="107" t="str">
        <f t="shared" si="1122"/>
        <v/>
      </c>
      <c r="BD861" s="107" t="str">
        <f t="shared" si="1123"/>
        <v/>
      </c>
      <c r="BE861" s="108" t="str">
        <f t="shared" si="1148"/>
        <v/>
      </c>
      <c r="BF861" s="107" t="str">
        <f>IF(C861="","",'رصد درجات'!AC861)</f>
        <v/>
      </c>
      <c r="BG861" s="107" t="str">
        <f>IF(C861="","",'رصد درجات'!AI861)</f>
        <v/>
      </c>
      <c r="BH861" s="107" t="str">
        <f>IF(C861="","",'رصد درجات'!AQ861)</f>
        <v/>
      </c>
      <c r="BI861" s="107" t="str">
        <f t="shared" si="1124"/>
        <v/>
      </c>
      <c r="BJ861" s="107" t="str">
        <f t="shared" si="1149"/>
        <v/>
      </c>
      <c r="BK861" s="107" t="str">
        <f>IF(C861="","",'رصد درجات'!AZ861)</f>
        <v/>
      </c>
      <c r="BL861" s="107" t="str">
        <f>IF(C861="","",'رصد درجات'!BF861)</f>
        <v/>
      </c>
      <c r="BM861" s="107" t="str">
        <f>IF(C861="","",'رصد درجات'!BN861)</f>
        <v/>
      </c>
      <c r="BN861" s="107" t="str">
        <f t="shared" si="1125"/>
        <v/>
      </c>
      <c r="BO861" s="107" t="str">
        <f t="shared" si="1126"/>
        <v/>
      </c>
      <c r="BP861" s="107" t="str">
        <f t="shared" si="1127"/>
        <v/>
      </c>
      <c r="BQ861" s="107" t="str">
        <f t="shared" si="1128"/>
        <v/>
      </c>
      <c r="BR861" s="108" t="str">
        <f t="shared" si="1150"/>
        <v/>
      </c>
      <c r="BS861" s="107" t="str">
        <f>IF(C861="","",'رصد درجات'!AD861)</f>
        <v/>
      </c>
      <c r="BT861" s="107" t="str">
        <f>IF(C861="","",'رصد درجات'!AR861)</f>
        <v/>
      </c>
      <c r="BU861" s="107" t="str">
        <f t="shared" si="1129"/>
        <v/>
      </c>
      <c r="BV861" s="107" t="str">
        <f t="shared" si="1151"/>
        <v/>
      </c>
      <c r="BW861" s="107" t="str">
        <f>IF(C861="","",'رصد درجات'!BA861)</f>
        <v/>
      </c>
      <c r="BX861" s="107" t="str">
        <f>IF(C861="","",'رصد درجات'!BO861)</f>
        <v/>
      </c>
      <c r="BY861" s="107" t="str">
        <f t="shared" si="1130"/>
        <v/>
      </c>
      <c r="BZ861" s="107" t="str">
        <f t="shared" si="1152"/>
        <v/>
      </c>
      <c r="CA861" s="107" t="str">
        <f t="shared" si="1131"/>
        <v/>
      </c>
      <c r="CB861" s="108" t="str">
        <f t="shared" si="1153"/>
        <v/>
      </c>
      <c r="CC861" s="107" t="str">
        <f>IF(C861="","",'رصد درجات'!AE861)</f>
        <v/>
      </c>
      <c r="CD861" s="107" t="str">
        <f>IF(C861="","",'رصد درجات'!AJ861)</f>
        <v/>
      </c>
      <c r="CE861" s="107" t="str">
        <f>IF(C861="","",'رصد درجات'!AS861)</f>
        <v/>
      </c>
      <c r="CF861" s="107" t="str">
        <f t="shared" si="1132"/>
        <v/>
      </c>
      <c r="CG861" s="107" t="str">
        <f t="shared" si="1154"/>
        <v/>
      </c>
      <c r="CH861" s="107" t="str">
        <f>IF(C861="","",'رصد درجات'!BB861)</f>
        <v/>
      </c>
      <c r="CI861" s="107" t="str">
        <f>IF(C861="","",'رصد درجات'!BF861)</f>
        <v/>
      </c>
      <c r="CJ861" s="107" t="str">
        <f>IF(C861="","",'رصد درجات'!BP861)</f>
        <v/>
      </c>
      <c r="CK861" s="107" t="str">
        <f t="shared" si="1133"/>
        <v/>
      </c>
      <c r="CL861" s="107" t="str">
        <f t="shared" si="1134"/>
        <v/>
      </c>
      <c r="CM861" s="107" t="str">
        <f t="shared" si="1135"/>
        <v/>
      </c>
      <c r="CN861" s="107" t="str">
        <f t="shared" si="1155"/>
        <v/>
      </c>
      <c r="CO861" s="108" t="str">
        <f t="shared" si="1156"/>
        <v/>
      </c>
      <c r="CP861" s="110" t="str">
        <f>IF(C861="","",'رصد درجات'!AF861)</f>
        <v/>
      </c>
      <c r="CQ861" s="103" t="str">
        <f t="shared" si="1157"/>
        <v/>
      </c>
      <c r="CR861" s="110" t="str">
        <f>IF(C861="","",'رصد درجات'!BC861)</f>
        <v/>
      </c>
      <c r="CS861" s="110" t="str">
        <f t="shared" si="1158"/>
        <v/>
      </c>
      <c r="CT861" s="110" t="str">
        <f t="shared" si="1159"/>
        <v/>
      </c>
      <c r="CU861" s="103" t="str">
        <f t="shared" si="1160"/>
        <v/>
      </c>
      <c r="CV861" s="107" t="str">
        <f>IF(C861="","",'رصد درجات'!AG861)</f>
        <v/>
      </c>
      <c r="CW861" s="107" t="str">
        <f t="shared" si="1161"/>
        <v/>
      </c>
      <c r="CX861" s="107" t="str">
        <f>IF(C861="","",'رصد درجات'!BD861)</f>
        <v/>
      </c>
      <c r="CY861" s="110" t="str">
        <f t="shared" si="1162"/>
        <v/>
      </c>
      <c r="CZ861" s="110" t="str">
        <f t="shared" si="1163"/>
        <v/>
      </c>
      <c r="DA861" s="103" t="str">
        <f t="shared" si="1164"/>
        <v/>
      </c>
      <c r="DB861" s="111" t="str">
        <f t="shared" si="1165"/>
        <v/>
      </c>
      <c r="DC861" s="112" t="str">
        <f t="shared" si="1166"/>
        <v/>
      </c>
      <c r="DD861" s="111" t="str">
        <f t="shared" si="1167"/>
        <v/>
      </c>
      <c r="DE861" s="112" t="str">
        <f t="shared" si="1168"/>
        <v/>
      </c>
      <c r="DF861" s="107" t="str">
        <f>IF(C861="","",'رصد درجات'!AH861)</f>
        <v/>
      </c>
      <c r="DG861" s="107" t="str">
        <f>IF(C861="","",'رصد درجات'!AT861)</f>
        <v/>
      </c>
      <c r="DH861" s="107" t="str">
        <f t="shared" si="1169"/>
        <v/>
      </c>
      <c r="DI861" s="107" t="str">
        <f t="shared" si="1170"/>
        <v/>
      </c>
      <c r="DJ861" s="107" t="str">
        <f>IF(C861="","",'رصد درجات'!BE861)</f>
        <v/>
      </c>
      <c r="DK861" s="107" t="str">
        <f>IF(C861="","",'رصد درجات'!BQ861)</f>
        <v/>
      </c>
      <c r="DL861" s="107" t="str">
        <f t="shared" si="1171"/>
        <v/>
      </c>
      <c r="DM861" s="107" t="str">
        <f t="shared" si="1172"/>
        <v/>
      </c>
      <c r="DN861" s="107" t="str">
        <f t="shared" si="1173"/>
        <v/>
      </c>
      <c r="DO861" s="108" t="str">
        <f t="shared" si="1174"/>
        <v/>
      </c>
      <c r="DP861" s="81" t="str">
        <f t="shared" si="1175"/>
        <v/>
      </c>
      <c r="DQ861" s="113" t="str">
        <f t="shared" si="1176"/>
        <v/>
      </c>
      <c r="DR861" s="9">
        <f t="shared" si="1177"/>
        <v>0</v>
      </c>
      <c r="DS861" s="114" t="str">
        <f t="shared" si="1178"/>
        <v/>
      </c>
      <c r="DT861" s="115" t="str">
        <f t="shared" si="1179"/>
        <v/>
      </c>
      <c r="DU861" s="115" t="str">
        <f t="shared" si="1180"/>
        <v/>
      </c>
      <c r="DV861" s="115" t="str">
        <f t="shared" si="1181"/>
        <v/>
      </c>
      <c r="DW861" s="115" t="str">
        <f t="shared" si="1182"/>
        <v/>
      </c>
      <c r="DX861" s="115" t="str">
        <f t="shared" si="1183"/>
        <v/>
      </c>
      <c r="DY861" s="115" t="str">
        <f t="shared" si="1184"/>
        <v/>
      </c>
      <c r="DZ861" s="115" t="str">
        <f t="shared" si="1185"/>
        <v/>
      </c>
      <c r="EA861" s="253"/>
      <c r="EB861" s="253"/>
      <c r="EC861" s="253"/>
      <c r="ED861" s="253"/>
      <c r="EE861" s="253"/>
      <c r="EF861" s="253"/>
      <c r="EG861" s="253"/>
      <c r="EH861" s="253"/>
      <c r="EI861" s="253"/>
      <c r="EJ861" s="253"/>
      <c r="EK861" s="259"/>
      <c r="EL861" s="261" t="str">
        <f t="shared" si="1186"/>
        <v/>
      </c>
      <c r="EM861" s="9"/>
      <c r="EN861" s="9"/>
      <c r="EO861" s="81"/>
      <c r="EP861" s="82"/>
      <c r="EQ861" s="9"/>
      <c r="ER861" s="9"/>
      <c r="ES861" s="10"/>
    </row>
    <row r="862" spans="1:149" s="11" customFormat="1" ht="27" customHeight="1" thickBot="1">
      <c r="A862" s="88" t="str">
        <f>IF('رصد درجات'!A862="","",'رصد درجات'!A862)</f>
        <v/>
      </c>
      <c r="B862" s="88" t="str">
        <f>IF('رصد درجات'!B862="","",'رصد درجات'!B862)</f>
        <v/>
      </c>
      <c r="C862" s="88" t="str">
        <f>IF('رصد درجات'!C862="","",'رصد درجات'!C862)</f>
        <v/>
      </c>
      <c r="D862" s="104" t="str">
        <f>IF('رصد درجات'!D862="","",'رصد درجات'!D862)</f>
        <v/>
      </c>
      <c r="E862" s="88" t="str">
        <f>IF('رصد درجات'!E862="","",'رصد درجات'!E862)</f>
        <v/>
      </c>
      <c r="F862" s="88" t="str">
        <f>IF('رصد درجات'!F862="","",'رصد درجات'!F862)</f>
        <v/>
      </c>
      <c r="G862" s="88" t="str">
        <f>IF('رصد درجات'!G862="","",'رصد درجات'!G862)</f>
        <v/>
      </c>
      <c r="H862" s="88" t="str">
        <f>IF('رصد درجات'!H862="","",'رصد درجات'!H862)</f>
        <v/>
      </c>
      <c r="I862" s="88" t="str">
        <f>IF('رصد درجات'!I862="","",'رصد درجات'!I862)</f>
        <v/>
      </c>
      <c r="J862" s="88" t="str">
        <f>IF('رصد درجات'!J862="","",'رصد درجات'!J862)</f>
        <v/>
      </c>
      <c r="K862" s="88" t="str">
        <f>IF('رصد درجات'!K862="","",'رصد درجات'!K862)</f>
        <v/>
      </c>
      <c r="L862" s="88" t="str">
        <f>IF('رصد درجات'!L862="","",'رصد درجات'!L862)</f>
        <v/>
      </c>
      <c r="M862" s="105" t="str">
        <f>IF('رصد درجات'!M862="","",'رصد درجات'!M862)</f>
        <v/>
      </c>
      <c r="N862" s="105" t="str">
        <f>IF('رصد درجات'!N862="","",'رصد درجات'!N862)</f>
        <v/>
      </c>
      <c r="O862" s="88" t="str">
        <f>IF(C862="","",'رصد درجات'!Y862)</f>
        <v/>
      </c>
      <c r="P862" s="88" t="str">
        <f>IF(C862="","",'رصد درجات'!AL862)</f>
        <v/>
      </c>
      <c r="Q862" s="88" t="str">
        <f t="shared" si="1136"/>
        <v/>
      </c>
      <c r="R862" s="103" t="str">
        <f t="shared" si="1137"/>
        <v/>
      </c>
      <c r="S862" s="88" t="str">
        <f>IF(C862="","",'رصد درجات'!AV862)</f>
        <v/>
      </c>
      <c r="T862" s="88" t="str">
        <f>IF(C862="","",'رصد درجات'!BI862)</f>
        <v/>
      </c>
      <c r="U862" s="88" t="str">
        <f t="shared" si="1138"/>
        <v/>
      </c>
      <c r="V862" s="88" t="str">
        <f t="shared" si="1139"/>
        <v/>
      </c>
      <c r="W862" s="88" t="str">
        <f t="shared" si="1140"/>
        <v/>
      </c>
      <c r="X862" s="106" t="str">
        <f t="shared" si="1141"/>
        <v/>
      </c>
      <c r="Y862" s="107" t="str">
        <f>IF(C862="","",'رصد درجات'!Z862)</f>
        <v/>
      </c>
      <c r="Z862" s="107" t="str">
        <f>IF(C862="","",'رصد درجات'!AM862)</f>
        <v/>
      </c>
      <c r="AA862" s="107" t="str">
        <f t="shared" si="1112"/>
        <v/>
      </c>
      <c r="AB862" s="107" t="str">
        <f t="shared" si="1142"/>
        <v/>
      </c>
      <c r="AC862" s="107" t="str">
        <f>IF(C862="","",'رصد درجات'!AV862)</f>
        <v/>
      </c>
      <c r="AD862" s="107" t="str">
        <f>IF(C862="","",'رصد درجات'!BI862)</f>
        <v/>
      </c>
      <c r="AE862" s="107" t="str">
        <f t="shared" si="1113"/>
        <v/>
      </c>
      <c r="AF862" s="107" t="str">
        <f t="shared" si="1114"/>
        <v/>
      </c>
      <c r="AG862" s="107" t="str">
        <f t="shared" si="1143"/>
        <v/>
      </c>
      <c r="AH862" s="108" t="str">
        <f t="shared" si="1144"/>
        <v/>
      </c>
      <c r="AI862" s="107" t="str">
        <f>IF(C862="","",'رصد درجات'!AA862)</f>
        <v/>
      </c>
      <c r="AJ862" s="107" t="str">
        <f>IF(C862="","",'رصد درجات'!AN862)</f>
        <v/>
      </c>
      <c r="AK862" s="107" t="str">
        <f t="shared" si="1115"/>
        <v/>
      </c>
      <c r="AL862" s="109" t="str">
        <f t="shared" si="1145"/>
        <v/>
      </c>
      <c r="AM862" s="107" t="str">
        <f>IF(C862="","",'رصد درجات'!AX862)</f>
        <v/>
      </c>
      <c r="AN862" s="107" t="str">
        <f>IF(C862="","",'رصد درجات'!BK862)</f>
        <v/>
      </c>
      <c r="AO862" s="107" t="str">
        <f t="shared" si="1116"/>
        <v/>
      </c>
      <c r="AP862" s="107" t="str">
        <f t="shared" si="1117"/>
        <v/>
      </c>
      <c r="AQ862" s="107" t="str">
        <f t="shared" si="1118"/>
        <v/>
      </c>
      <c r="AR862" s="108" t="str">
        <f t="shared" si="1146"/>
        <v/>
      </c>
      <c r="AS862" s="107" t="str">
        <f>IF(C862="","",'رصد درجات'!AB862)</f>
        <v/>
      </c>
      <c r="AT862" s="107" t="str">
        <f>IF(C862="","",'رصد درجات'!AO862)</f>
        <v/>
      </c>
      <c r="AU862" s="107" t="str">
        <f>IF(C862="","",'رصد درجات'!AP862)</f>
        <v/>
      </c>
      <c r="AV862" s="107" t="str">
        <f t="shared" si="1119"/>
        <v/>
      </c>
      <c r="AW862" s="107" t="str">
        <f t="shared" si="1147"/>
        <v/>
      </c>
      <c r="AX862" s="107" t="str">
        <f>IF(C862="","",'رصد درجات'!AY862)</f>
        <v/>
      </c>
      <c r="AY862" s="107" t="str">
        <f>IF(C862="","",'رصد درجات'!BL862)</f>
        <v/>
      </c>
      <c r="AZ862" s="107" t="str">
        <f>IF(C862="","",'رصد درجات'!BM862)</f>
        <v/>
      </c>
      <c r="BA862" s="107" t="str">
        <f t="shared" si="1120"/>
        <v/>
      </c>
      <c r="BB862" s="107" t="str">
        <f t="shared" si="1121"/>
        <v/>
      </c>
      <c r="BC862" s="107" t="str">
        <f t="shared" si="1122"/>
        <v/>
      </c>
      <c r="BD862" s="107" t="str">
        <f t="shared" si="1123"/>
        <v/>
      </c>
      <c r="BE862" s="108" t="str">
        <f t="shared" si="1148"/>
        <v/>
      </c>
      <c r="BF862" s="107" t="str">
        <f>IF(C862="","",'رصد درجات'!AC862)</f>
        <v/>
      </c>
      <c r="BG862" s="107" t="str">
        <f>IF(C862="","",'رصد درجات'!AI862)</f>
        <v/>
      </c>
      <c r="BH862" s="107" t="str">
        <f>IF(C862="","",'رصد درجات'!AQ862)</f>
        <v/>
      </c>
      <c r="BI862" s="107" t="str">
        <f t="shared" si="1124"/>
        <v/>
      </c>
      <c r="BJ862" s="107" t="str">
        <f t="shared" si="1149"/>
        <v/>
      </c>
      <c r="BK862" s="107" t="str">
        <f>IF(C862="","",'رصد درجات'!AZ862)</f>
        <v/>
      </c>
      <c r="BL862" s="107" t="str">
        <f>IF(C862="","",'رصد درجات'!BF862)</f>
        <v/>
      </c>
      <c r="BM862" s="107" t="str">
        <f>IF(C862="","",'رصد درجات'!BN862)</f>
        <v/>
      </c>
      <c r="BN862" s="107" t="str">
        <f t="shared" si="1125"/>
        <v/>
      </c>
      <c r="BO862" s="107" t="str">
        <f t="shared" si="1126"/>
        <v/>
      </c>
      <c r="BP862" s="107" t="str">
        <f t="shared" si="1127"/>
        <v/>
      </c>
      <c r="BQ862" s="107" t="str">
        <f t="shared" si="1128"/>
        <v/>
      </c>
      <c r="BR862" s="108" t="str">
        <f t="shared" si="1150"/>
        <v/>
      </c>
      <c r="BS862" s="107" t="str">
        <f>IF(C862="","",'رصد درجات'!AD862)</f>
        <v/>
      </c>
      <c r="BT862" s="107" t="str">
        <f>IF(C862="","",'رصد درجات'!AR862)</f>
        <v/>
      </c>
      <c r="BU862" s="107" t="str">
        <f t="shared" si="1129"/>
        <v/>
      </c>
      <c r="BV862" s="107" t="str">
        <f t="shared" si="1151"/>
        <v/>
      </c>
      <c r="BW862" s="107" t="str">
        <f>IF(C862="","",'رصد درجات'!BA862)</f>
        <v/>
      </c>
      <c r="BX862" s="107" t="str">
        <f>IF(C862="","",'رصد درجات'!BO862)</f>
        <v/>
      </c>
      <c r="BY862" s="107" t="str">
        <f t="shared" si="1130"/>
        <v/>
      </c>
      <c r="BZ862" s="107" t="str">
        <f t="shared" si="1152"/>
        <v/>
      </c>
      <c r="CA862" s="107" t="str">
        <f t="shared" si="1131"/>
        <v/>
      </c>
      <c r="CB862" s="108" t="str">
        <f t="shared" si="1153"/>
        <v/>
      </c>
      <c r="CC862" s="107" t="str">
        <f>IF(C862="","",'رصد درجات'!AE862)</f>
        <v/>
      </c>
      <c r="CD862" s="107" t="str">
        <f>IF(C862="","",'رصد درجات'!AJ862)</f>
        <v/>
      </c>
      <c r="CE862" s="107" t="str">
        <f>IF(C862="","",'رصد درجات'!AS862)</f>
        <v/>
      </c>
      <c r="CF862" s="107" t="str">
        <f t="shared" si="1132"/>
        <v/>
      </c>
      <c r="CG862" s="107" t="str">
        <f t="shared" si="1154"/>
        <v/>
      </c>
      <c r="CH862" s="107" t="str">
        <f>IF(C862="","",'رصد درجات'!BB862)</f>
        <v/>
      </c>
      <c r="CI862" s="107" t="str">
        <f>IF(C862="","",'رصد درجات'!BF862)</f>
        <v/>
      </c>
      <c r="CJ862" s="107" t="str">
        <f>IF(C862="","",'رصد درجات'!BP862)</f>
        <v/>
      </c>
      <c r="CK862" s="107" t="str">
        <f t="shared" si="1133"/>
        <v/>
      </c>
      <c r="CL862" s="107" t="str">
        <f t="shared" si="1134"/>
        <v/>
      </c>
      <c r="CM862" s="107" t="str">
        <f t="shared" si="1135"/>
        <v/>
      </c>
      <c r="CN862" s="107" t="str">
        <f t="shared" si="1155"/>
        <v/>
      </c>
      <c r="CO862" s="108" t="str">
        <f t="shared" si="1156"/>
        <v/>
      </c>
      <c r="CP862" s="110" t="str">
        <f>IF(C862="","",'رصد درجات'!AF862)</f>
        <v/>
      </c>
      <c r="CQ862" s="103" t="str">
        <f t="shared" si="1157"/>
        <v/>
      </c>
      <c r="CR862" s="110" t="str">
        <f>IF(C862="","",'رصد درجات'!BC862)</f>
        <v/>
      </c>
      <c r="CS862" s="110" t="str">
        <f t="shared" si="1158"/>
        <v/>
      </c>
      <c r="CT862" s="110" t="str">
        <f t="shared" si="1159"/>
        <v/>
      </c>
      <c r="CU862" s="103" t="str">
        <f t="shared" si="1160"/>
        <v/>
      </c>
      <c r="CV862" s="107" t="str">
        <f>IF(C862="","",'رصد درجات'!AG862)</f>
        <v/>
      </c>
      <c r="CW862" s="107" t="str">
        <f t="shared" si="1161"/>
        <v/>
      </c>
      <c r="CX862" s="107" t="str">
        <f>IF(C862="","",'رصد درجات'!BD862)</f>
        <v/>
      </c>
      <c r="CY862" s="110" t="str">
        <f t="shared" si="1162"/>
        <v/>
      </c>
      <c r="CZ862" s="110" t="str">
        <f t="shared" si="1163"/>
        <v/>
      </c>
      <c r="DA862" s="103" t="str">
        <f t="shared" si="1164"/>
        <v/>
      </c>
      <c r="DB862" s="111" t="str">
        <f t="shared" si="1165"/>
        <v/>
      </c>
      <c r="DC862" s="112" t="str">
        <f t="shared" si="1166"/>
        <v/>
      </c>
      <c r="DD862" s="111" t="str">
        <f t="shared" si="1167"/>
        <v/>
      </c>
      <c r="DE862" s="112" t="str">
        <f t="shared" si="1168"/>
        <v/>
      </c>
      <c r="DF862" s="107" t="str">
        <f>IF(C862="","",'رصد درجات'!AH862)</f>
        <v/>
      </c>
      <c r="DG862" s="107" t="str">
        <f>IF(C862="","",'رصد درجات'!AT862)</f>
        <v/>
      </c>
      <c r="DH862" s="107" t="str">
        <f t="shared" si="1169"/>
        <v/>
      </c>
      <c r="DI862" s="107" t="str">
        <f t="shared" si="1170"/>
        <v/>
      </c>
      <c r="DJ862" s="107" t="str">
        <f>IF(C862="","",'رصد درجات'!BE862)</f>
        <v/>
      </c>
      <c r="DK862" s="107" t="str">
        <f>IF(C862="","",'رصد درجات'!BQ862)</f>
        <v/>
      </c>
      <c r="DL862" s="107" t="str">
        <f t="shared" si="1171"/>
        <v/>
      </c>
      <c r="DM862" s="107" t="str">
        <f t="shared" si="1172"/>
        <v/>
      </c>
      <c r="DN862" s="107" t="str">
        <f t="shared" si="1173"/>
        <v/>
      </c>
      <c r="DO862" s="108" t="str">
        <f t="shared" si="1174"/>
        <v/>
      </c>
      <c r="DP862" s="81" t="str">
        <f t="shared" si="1175"/>
        <v/>
      </c>
      <c r="DQ862" s="113" t="str">
        <f t="shared" si="1176"/>
        <v/>
      </c>
      <c r="DR862" s="9">
        <f t="shared" si="1177"/>
        <v>0</v>
      </c>
      <c r="DS862" s="114" t="str">
        <f t="shared" si="1178"/>
        <v/>
      </c>
      <c r="DT862" s="115" t="str">
        <f t="shared" si="1179"/>
        <v/>
      </c>
      <c r="DU862" s="115" t="str">
        <f t="shared" si="1180"/>
        <v/>
      </c>
      <c r="DV862" s="115" t="str">
        <f t="shared" si="1181"/>
        <v/>
      </c>
      <c r="DW862" s="115" t="str">
        <f t="shared" si="1182"/>
        <v/>
      </c>
      <c r="DX862" s="115" t="str">
        <f t="shared" si="1183"/>
        <v/>
      </c>
      <c r="DY862" s="115" t="str">
        <f t="shared" si="1184"/>
        <v/>
      </c>
      <c r="DZ862" s="115" t="str">
        <f t="shared" si="1185"/>
        <v/>
      </c>
      <c r="EA862" s="253"/>
      <c r="EB862" s="253"/>
      <c r="EC862" s="253"/>
      <c r="ED862" s="253"/>
      <c r="EE862" s="253"/>
      <c r="EF862" s="253"/>
      <c r="EG862" s="253"/>
      <c r="EH862" s="253"/>
      <c r="EI862" s="253"/>
      <c r="EJ862" s="253"/>
      <c r="EK862" s="259"/>
      <c r="EL862" s="261" t="str">
        <f t="shared" si="1186"/>
        <v/>
      </c>
      <c r="EM862" s="9"/>
      <c r="EN862" s="9"/>
      <c r="EO862" s="81"/>
      <c r="EP862" s="82"/>
      <c r="EQ862" s="9"/>
      <c r="ER862" s="9"/>
      <c r="ES862" s="10"/>
    </row>
    <row r="863" spans="1:149" s="11" customFormat="1" ht="27" customHeight="1" thickBot="1">
      <c r="A863" s="88" t="str">
        <f>IF('رصد درجات'!A863="","",'رصد درجات'!A863)</f>
        <v/>
      </c>
      <c r="B863" s="88" t="str">
        <f>IF('رصد درجات'!B863="","",'رصد درجات'!B863)</f>
        <v/>
      </c>
      <c r="C863" s="88" t="str">
        <f>IF('رصد درجات'!C863="","",'رصد درجات'!C863)</f>
        <v/>
      </c>
      <c r="D863" s="104" t="str">
        <f>IF('رصد درجات'!D863="","",'رصد درجات'!D863)</f>
        <v/>
      </c>
      <c r="E863" s="88" t="str">
        <f>IF('رصد درجات'!E863="","",'رصد درجات'!E863)</f>
        <v/>
      </c>
      <c r="F863" s="88" t="str">
        <f>IF('رصد درجات'!F863="","",'رصد درجات'!F863)</f>
        <v/>
      </c>
      <c r="G863" s="88" t="str">
        <f>IF('رصد درجات'!G863="","",'رصد درجات'!G863)</f>
        <v/>
      </c>
      <c r="H863" s="88" t="str">
        <f>IF('رصد درجات'!H863="","",'رصد درجات'!H863)</f>
        <v/>
      </c>
      <c r="I863" s="88" t="str">
        <f>IF('رصد درجات'!I863="","",'رصد درجات'!I863)</f>
        <v/>
      </c>
      <c r="J863" s="88" t="str">
        <f>IF('رصد درجات'!J863="","",'رصد درجات'!J863)</f>
        <v/>
      </c>
      <c r="K863" s="88" t="str">
        <f>IF('رصد درجات'!K863="","",'رصد درجات'!K863)</f>
        <v/>
      </c>
      <c r="L863" s="88" t="str">
        <f>IF('رصد درجات'!L863="","",'رصد درجات'!L863)</f>
        <v/>
      </c>
      <c r="M863" s="105" t="str">
        <f>IF('رصد درجات'!M863="","",'رصد درجات'!M863)</f>
        <v/>
      </c>
      <c r="N863" s="105" t="str">
        <f>IF('رصد درجات'!N863="","",'رصد درجات'!N863)</f>
        <v/>
      </c>
      <c r="O863" s="88" t="str">
        <f>IF(C863="","",'رصد درجات'!Y863)</f>
        <v/>
      </c>
      <c r="P863" s="88" t="str">
        <f>IF(C863="","",'رصد درجات'!AL863)</f>
        <v/>
      </c>
      <c r="Q863" s="88" t="str">
        <f t="shared" si="1136"/>
        <v/>
      </c>
      <c r="R863" s="103" t="str">
        <f t="shared" si="1137"/>
        <v/>
      </c>
      <c r="S863" s="88" t="str">
        <f>IF(C863="","",'رصد درجات'!AV863)</f>
        <v/>
      </c>
      <c r="T863" s="88" t="str">
        <f>IF(C863="","",'رصد درجات'!BI863)</f>
        <v/>
      </c>
      <c r="U863" s="88" t="str">
        <f t="shared" si="1138"/>
        <v/>
      </c>
      <c r="V863" s="88" t="str">
        <f t="shared" si="1139"/>
        <v/>
      </c>
      <c r="W863" s="88" t="str">
        <f t="shared" si="1140"/>
        <v/>
      </c>
      <c r="X863" s="106" t="str">
        <f t="shared" si="1141"/>
        <v/>
      </c>
      <c r="Y863" s="107" t="str">
        <f>IF(C863="","",'رصد درجات'!Z863)</f>
        <v/>
      </c>
      <c r="Z863" s="107" t="str">
        <f>IF(C863="","",'رصد درجات'!AM863)</f>
        <v/>
      </c>
      <c r="AA863" s="107" t="str">
        <f t="shared" si="1112"/>
        <v/>
      </c>
      <c r="AB863" s="107" t="str">
        <f t="shared" si="1142"/>
        <v/>
      </c>
      <c r="AC863" s="107" t="str">
        <f>IF(C863="","",'رصد درجات'!AV863)</f>
        <v/>
      </c>
      <c r="AD863" s="107" t="str">
        <f>IF(C863="","",'رصد درجات'!BI863)</f>
        <v/>
      </c>
      <c r="AE863" s="107" t="str">
        <f t="shared" si="1113"/>
        <v/>
      </c>
      <c r="AF863" s="107" t="str">
        <f t="shared" si="1114"/>
        <v/>
      </c>
      <c r="AG863" s="107" t="str">
        <f t="shared" si="1143"/>
        <v/>
      </c>
      <c r="AH863" s="108" t="str">
        <f t="shared" si="1144"/>
        <v/>
      </c>
      <c r="AI863" s="107" t="str">
        <f>IF(C863="","",'رصد درجات'!AA863)</f>
        <v/>
      </c>
      <c r="AJ863" s="107" t="str">
        <f>IF(C863="","",'رصد درجات'!AN863)</f>
        <v/>
      </c>
      <c r="AK863" s="107" t="str">
        <f t="shared" si="1115"/>
        <v/>
      </c>
      <c r="AL863" s="109" t="str">
        <f t="shared" si="1145"/>
        <v/>
      </c>
      <c r="AM863" s="107" t="str">
        <f>IF(C863="","",'رصد درجات'!AX863)</f>
        <v/>
      </c>
      <c r="AN863" s="107" t="str">
        <f>IF(C863="","",'رصد درجات'!BK863)</f>
        <v/>
      </c>
      <c r="AO863" s="107" t="str">
        <f t="shared" si="1116"/>
        <v/>
      </c>
      <c r="AP863" s="107" t="str">
        <f t="shared" si="1117"/>
        <v/>
      </c>
      <c r="AQ863" s="107" t="str">
        <f t="shared" si="1118"/>
        <v/>
      </c>
      <c r="AR863" s="108" t="str">
        <f t="shared" si="1146"/>
        <v/>
      </c>
      <c r="AS863" s="107" t="str">
        <f>IF(C863="","",'رصد درجات'!AB863)</f>
        <v/>
      </c>
      <c r="AT863" s="107" t="str">
        <f>IF(C863="","",'رصد درجات'!AO863)</f>
        <v/>
      </c>
      <c r="AU863" s="107" t="str">
        <f>IF(C863="","",'رصد درجات'!AP863)</f>
        <v/>
      </c>
      <c r="AV863" s="107" t="str">
        <f t="shared" si="1119"/>
        <v/>
      </c>
      <c r="AW863" s="107" t="str">
        <f t="shared" si="1147"/>
        <v/>
      </c>
      <c r="AX863" s="107" t="str">
        <f>IF(C863="","",'رصد درجات'!AY863)</f>
        <v/>
      </c>
      <c r="AY863" s="107" t="str">
        <f>IF(C863="","",'رصد درجات'!BL863)</f>
        <v/>
      </c>
      <c r="AZ863" s="107" t="str">
        <f>IF(C863="","",'رصد درجات'!BM863)</f>
        <v/>
      </c>
      <c r="BA863" s="107" t="str">
        <f t="shared" si="1120"/>
        <v/>
      </c>
      <c r="BB863" s="107" t="str">
        <f t="shared" si="1121"/>
        <v/>
      </c>
      <c r="BC863" s="107" t="str">
        <f t="shared" si="1122"/>
        <v/>
      </c>
      <c r="BD863" s="107" t="str">
        <f t="shared" si="1123"/>
        <v/>
      </c>
      <c r="BE863" s="108" t="str">
        <f t="shared" si="1148"/>
        <v/>
      </c>
      <c r="BF863" s="107" t="str">
        <f>IF(C863="","",'رصد درجات'!AC863)</f>
        <v/>
      </c>
      <c r="BG863" s="107" t="str">
        <f>IF(C863="","",'رصد درجات'!AI863)</f>
        <v/>
      </c>
      <c r="BH863" s="107" t="str">
        <f>IF(C863="","",'رصد درجات'!AQ863)</f>
        <v/>
      </c>
      <c r="BI863" s="107" t="str">
        <f t="shared" si="1124"/>
        <v/>
      </c>
      <c r="BJ863" s="107" t="str">
        <f t="shared" si="1149"/>
        <v/>
      </c>
      <c r="BK863" s="107" t="str">
        <f>IF(C863="","",'رصد درجات'!AZ863)</f>
        <v/>
      </c>
      <c r="BL863" s="107" t="str">
        <f>IF(C863="","",'رصد درجات'!BF863)</f>
        <v/>
      </c>
      <c r="BM863" s="107" t="str">
        <f>IF(C863="","",'رصد درجات'!BN863)</f>
        <v/>
      </c>
      <c r="BN863" s="107" t="str">
        <f t="shared" si="1125"/>
        <v/>
      </c>
      <c r="BO863" s="107" t="str">
        <f t="shared" si="1126"/>
        <v/>
      </c>
      <c r="BP863" s="107" t="str">
        <f t="shared" si="1127"/>
        <v/>
      </c>
      <c r="BQ863" s="107" t="str">
        <f t="shared" si="1128"/>
        <v/>
      </c>
      <c r="BR863" s="108" t="str">
        <f t="shared" si="1150"/>
        <v/>
      </c>
      <c r="BS863" s="107" t="str">
        <f>IF(C863="","",'رصد درجات'!AD863)</f>
        <v/>
      </c>
      <c r="BT863" s="107" t="str">
        <f>IF(C863="","",'رصد درجات'!AR863)</f>
        <v/>
      </c>
      <c r="BU863" s="107" t="str">
        <f t="shared" si="1129"/>
        <v/>
      </c>
      <c r="BV863" s="107" t="str">
        <f t="shared" si="1151"/>
        <v/>
      </c>
      <c r="BW863" s="107" t="str">
        <f>IF(C863="","",'رصد درجات'!BA863)</f>
        <v/>
      </c>
      <c r="BX863" s="107" t="str">
        <f>IF(C863="","",'رصد درجات'!BO863)</f>
        <v/>
      </c>
      <c r="BY863" s="107" t="str">
        <f t="shared" si="1130"/>
        <v/>
      </c>
      <c r="BZ863" s="107" t="str">
        <f t="shared" si="1152"/>
        <v/>
      </c>
      <c r="CA863" s="107" t="str">
        <f t="shared" si="1131"/>
        <v/>
      </c>
      <c r="CB863" s="108" t="str">
        <f t="shared" si="1153"/>
        <v/>
      </c>
      <c r="CC863" s="107" t="str">
        <f>IF(C863="","",'رصد درجات'!AE863)</f>
        <v/>
      </c>
      <c r="CD863" s="107" t="str">
        <f>IF(C863="","",'رصد درجات'!AJ863)</f>
        <v/>
      </c>
      <c r="CE863" s="107" t="str">
        <f>IF(C863="","",'رصد درجات'!AS863)</f>
        <v/>
      </c>
      <c r="CF863" s="107" t="str">
        <f t="shared" si="1132"/>
        <v/>
      </c>
      <c r="CG863" s="107" t="str">
        <f t="shared" si="1154"/>
        <v/>
      </c>
      <c r="CH863" s="107" t="str">
        <f>IF(C863="","",'رصد درجات'!BB863)</f>
        <v/>
      </c>
      <c r="CI863" s="107" t="str">
        <f>IF(C863="","",'رصد درجات'!BF863)</f>
        <v/>
      </c>
      <c r="CJ863" s="107" t="str">
        <f>IF(C863="","",'رصد درجات'!BP863)</f>
        <v/>
      </c>
      <c r="CK863" s="107" t="str">
        <f t="shared" si="1133"/>
        <v/>
      </c>
      <c r="CL863" s="107" t="str">
        <f t="shared" si="1134"/>
        <v/>
      </c>
      <c r="CM863" s="107" t="str">
        <f t="shared" si="1135"/>
        <v/>
      </c>
      <c r="CN863" s="107" t="str">
        <f t="shared" si="1155"/>
        <v/>
      </c>
      <c r="CO863" s="108" t="str">
        <f t="shared" si="1156"/>
        <v/>
      </c>
      <c r="CP863" s="110" t="str">
        <f>IF(C863="","",'رصد درجات'!AF863)</f>
        <v/>
      </c>
      <c r="CQ863" s="103" t="str">
        <f t="shared" si="1157"/>
        <v/>
      </c>
      <c r="CR863" s="110" t="str">
        <f>IF(C863="","",'رصد درجات'!BC863)</f>
        <v/>
      </c>
      <c r="CS863" s="110" t="str">
        <f t="shared" si="1158"/>
        <v/>
      </c>
      <c r="CT863" s="110" t="str">
        <f t="shared" si="1159"/>
        <v/>
      </c>
      <c r="CU863" s="103" t="str">
        <f t="shared" si="1160"/>
        <v/>
      </c>
      <c r="CV863" s="107" t="str">
        <f>IF(C863="","",'رصد درجات'!AG863)</f>
        <v/>
      </c>
      <c r="CW863" s="107" t="str">
        <f t="shared" si="1161"/>
        <v/>
      </c>
      <c r="CX863" s="107" t="str">
        <f>IF(C863="","",'رصد درجات'!BD863)</f>
        <v/>
      </c>
      <c r="CY863" s="110" t="str">
        <f t="shared" si="1162"/>
        <v/>
      </c>
      <c r="CZ863" s="110" t="str">
        <f t="shared" si="1163"/>
        <v/>
      </c>
      <c r="DA863" s="103" t="str">
        <f t="shared" si="1164"/>
        <v/>
      </c>
      <c r="DB863" s="111" t="str">
        <f t="shared" si="1165"/>
        <v/>
      </c>
      <c r="DC863" s="112" t="str">
        <f t="shared" si="1166"/>
        <v/>
      </c>
      <c r="DD863" s="111" t="str">
        <f t="shared" si="1167"/>
        <v/>
      </c>
      <c r="DE863" s="112" t="str">
        <f t="shared" si="1168"/>
        <v/>
      </c>
      <c r="DF863" s="107" t="str">
        <f>IF(C863="","",'رصد درجات'!AH863)</f>
        <v/>
      </c>
      <c r="DG863" s="107" t="str">
        <f>IF(C863="","",'رصد درجات'!AT863)</f>
        <v/>
      </c>
      <c r="DH863" s="107" t="str">
        <f t="shared" si="1169"/>
        <v/>
      </c>
      <c r="DI863" s="107" t="str">
        <f t="shared" si="1170"/>
        <v/>
      </c>
      <c r="DJ863" s="107" t="str">
        <f>IF(C863="","",'رصد درجات'!BE863)</f>
        <v/>
      </c>
      <c r="DK863" s="107" t="str">
        <f>IF(C863="","",'رصد درجات'!BQ863)</f>
        <v/>
      </c>
      <c r="DL863" s="107" t="str">
        <f t="shared" si="1171"/>
        <v/>
      </c>
      <c r="DM863" s="107" t="str">
        <f t="shared" si="1172"/>
        <v/>
      </c>
      <c r="DN863" s="107" t="str">
        <f t="shared" si="1173"/>
        <v/>
      </c>
      <c r="DO863" s="108" t="str">
        <f t="shared" si="1174"/>
        <v/>
      </c>
      <c r="DP863" s="81" t="str">
        <f t="shared" si="1175"/>
        <v/>
      </c>
      <c r="DQ863" s="113" t="str">
        <f t="shared" si="1176"/>
        <v/>
      </c>
      <c r="DR863" s="9">
        <f t="shared" si="1177"/>
        <v>0</v>
      </c>
      <c r="DS863" s="114" t="str">
        <f t="shared" si="1178"/>
        <v/>
      </c>
      <c r="DT863" s="115" t="str">
        <f t="shared" si="1179"/>
        <v/>
      </c>
      <c r="DU863" s="115" t="str">
        <f t="shared" si="1180"/>
        <v/>
      </c>
      <c r="DV863" s="115" t="str">
        <f t="shared" si="1181"/>
        <v/>
      </c>
      <c r="DW863" s="115" t="str">
        <f t="shared" si="1182"/>
        <v/>
      </c>
      <c r="DX863" s="115" t="str">
        <f t="shared" si="1183"/>
        <v/>
      </c>
      <c r="DY863" s="115" t="str">
        <f t="shared" si="1184"/>
        <v/>
      </c>
      <c r="DZ863" s="115" t="str">
        <f t="shared" si="1185"/>
        <v/>
      </c>
      <c r="EA863" s="253"/>
      <c r="EB863" s="253"/>
      <c r="EC863" s="253"/>
      <c r="ED863" s="253"/>
      <c r="EE863" s="253"/>
      <c r="EF863" s="253"/>
      <c r="EG863" s="253"/>
      <c r="EH863" s="253"/>
      <c r="EI863" s="253"/>
      <c r="EJ863" s="253"/>
      <c r="EK863" s="259"/>
      <c r="EL863" s="261" t="str">
        <f t="shared" si="1186"/>
        <v/>
      </c>
      <c r="EM863" s="9"/>
      <c r="EN863" s="9"/>
      <c r="EO863" s="81"/>
      <c r="EP863" s="82"/>
      <c r="EQ863" s="9"/>
      <c r="ER863" s="9"/>
      <c r="ES863" s="10"/>
    </row>
    <row r="864" spans="1:149" s="11" customFormat="1" ht="27" customHeight="1" thickBot="1">
      <c r="A864" s="88" t="str">
        <f>IF('رصد درجات'!A864="","",'رصد درجات'!A864)</f>
        <v/>
      </c>
      <c r="B864" s="88" t="str">
        <f>IF('رصد درجات'!B864="","",'رصد درجات'!B864)</f>
        <v/>
      </c>
      <c r="C864" s="88" t="str">
        <f>IF('رصد درجات'!C864="","",'رصد درجات'!C864)</f>
        <v/>
      </c>
      <c r="D864" s="104" t="str">
        <f>IF('رصد درجات'!D864="","",'رصد درجات'!D864)</f>
        <v/>
      </c>
      <c r="E864" s="88" t="str">
        <f>IF('رصد درجات'!E864="","",'رصد درجات'!E864)</f>
        <v/>
      </c>
      <c r="F864" s="88" t="str">
        <f>IF('رصد درجات'!F864="","",'رصد درجات'!F864)</f>
        <v/>
      </c>
      <c r="G864" s="88" t="str">
        <f>IF('رصد درجات'!G864="","",'رصد درجات'!G864)</f>
        <v/>
      </c>
      <c r="H864" s="88" t="str">
        <f>IF('رصد درجات'!H864="","",'رصد درجات'!H864)</f>
        <v/>
      </c>
      <c r="I864" s="88" t="str">
        <f>IF('رصد درجات'!I864="","",'رصد درجات'!I864)</f>
        <v/>
      </c>
      <c r="J864" s="88" t="str">
        <f>IF('رصد درجات'!J864="","",'رصد درجات'!J864)</f>
        <v/>
      </c>
      <c r="K864" s="88" t="str">
        <f>IF('رصد درجات'!K864="","",'رصد درجات'!K864)</f>
        <v/>
      </c>
      <c r="L864" s="88" t="str">
        <f>IF('رصد درجات'!L864="","",'رصد درجات'!L864)</f>
        <v/>
      </c>
      <c r="M864" s="105" t="str">
        <f>IF('رصد درجات'!M864="","",'رصد درجات'!M864)</f>
        <v/>
      </c>
      <c r="N864" s="105" t="str">
        <f>IF('رصد درجات'!N864="","",'رصد درجات'!N864)</f>
        <v/>
      </c>
      <c r="O864" s="88" t="str">
        <f>IF(C864="","",'رصد درجات'!Y864)</f>
        <v/>
      </c>
      <c r="P864" s="88" t="str">
        <f>IF(C864="","",'رصد درجات'!AL864)</f>
        <v/>
      </c>
      <c r="Q864" s="88" t="str">
        <f t="shared" si="1136"/>
        <v/>
      </c>
      <c r="R864" s="103" t="str">
        <f t="shared" si="1137"/>
        <v/>
      </c>
      <c r="S864" s="88" t="str">
        <f>IF(C864="","",'رصد درجات'!AV864)</f>
        <v/>
      </c>
      <c r="T864" s="88" t="str">
        <f>IF(C864="","",'رصد درجات'!BI864)</f>
        <v/>
      </c>
      <c r="U864" s="88" t="str">
        <f t="shared" si="1138"/>
        <v/>
      </c>
      <c r="V864" s="88" t="str">
        <f t="shared" si="1139"/>
        <v/>
      </c>
      <c r="W864" s="88" t="str">
        <f t="shared" si="1140"/>
        <v/>
      </c>
      <c r="X864" s="106" t="str">
        <f t="shared" si="1141"/>
        <v/>
      </c>
      <c r="Y864" s="107" t="str">
        <f>IF(C864="","",'رصد درجات'!Z864)</f>
        <v/>
      </c>
      <c r="Z864" s="107" t="str">
        <f>IF(C864="","",'رصد درجات'!AM864)</f>
        <v/>
      </c>
      <c r="AA864" s="107" t="str">
        <f t="shared" si="1112"/>
        <v/>
      </c>
      <c r="AB864" s="107" t="str">
        <f t="shared" si="1142"/>
        <v/>
      </c>
      <c r="AC864" s="107" t="str">
        <f>IF(C864="","",'رصد درجات'!AV864)</f>
        <v/>
      </c>
      <c r="AD864" s="107" t="str">
        <f>IF(C864="","",'رصد درجات'!BI864)</f>
        <v/>
      </c>
      <c r="AE864" s="107" t="str">
        <f t="shared" si="1113"/>
        <v/>
      </c>
      <c r="AF864" s="107" t="str">
        <f t="shared" si="1114"/>
        <v/>
      </c>
      <c r="AG864" s="107" t="str">
        <f t="shared" si="1143"/>
        <v/>
      </c>
      <c r="AH864" s="108" t="str">
        <f t="shared" si="1144"/>
        <v/>
      </c>
      <c r="AI864" s="107" t="str">
        <f>IF(C864="","",'رصد درجات'!AA864)</f>
        <v/>
      </c>
      <c r="AJ864" s="107" t="str">
        <f>IF(C864="","",'رصد درجات'!AN864)</f>
        <v/>
      </c>
      <c r="AK864" s="107" t="str">
        <f t="shared" si="1115"/>
        <v/>
      </c>
      <c r="AL864" s="109" t="str">
        <f t="shared" si="1145"/>
        <v/>
      </c>
      <c r="AM864" s="107" t="str">
        <f>IF(C864="","",'رصد درجات'!AX864)</f>
        <v/>
      </c>
      <c r="AN864" s="107" t="str">
        <f>IF(C864="","",'رصد درجات'!BK864)</f>
        <v/>
      </c>
      <c r="AO864" s="107" t="str">
        <f t="shared" si="1116"/>
        <v/>
      </c>
      <c r="AP864" s="107" t="str">
        <f t="shared" si="1117"/>
        <v/>
      </c>
      <c r="AQ864" s="107" t="str">
        <f t="shared" si="1118"/>
        <v/>
      </c>
      <c r="AR864" s="108" t="str">
        <f t="shared" si="1146"/>
        <v/>
      </c>
      <c r="AS864" s="107" t="str">
        <f>IF(C864="","",'رصد درجات'!AB864)</f>
        <v/>
      </c>
      <c r="AT864" s="107" t="str">
        <f>IF(C864="","",'رصد درجات'!AO864)</f>
        <v/>
      </c>
      <c r="AU864" s="107" t="str">
        <f>IF(C864="","",'رصد درجات'!AP864)</f>
        <v/>
      </c>
      <c r="AV864" s="107" t="str">
        <f t="shared" si="1119"/>
        <v/>
      </c>
      <c r="AW864" s="107" t="str">
        <f t="shared" si="1147"/>
        <v/>
      </c>
      <c r="AX864" s="107" t="str">
        <f>IF(C864="","",'رصد درجات'!AY864)</f>
        <v/>
      </c>
      <c r="AY864" s="107" t="str">
        <f>IF(C864="","",'رصد درجات'!BL864)</f>
        <v/>
      </c>
      <c r="AZ864" s="107" t="str">
        <f>IF(C864="","",'رصد درجات'!BM864)</f>
        <v/>
      </c>
      <c r="BA864" s="107" t="str">
        <f t="shared" si="1120"/>
        <v/>
      </c>
      <c r="BB864" s="107" t="str">
        <f t="shared" si="1121"/>
        <v/>
      </c>
      <c r="BC864" s="107" t="str">
        <f t="shared" si="1122"/>
        <v/>
      </c>
      <c r="BD864" s="107" t="str">
        <f t="shared" si="1123"/>
        <v/>
      </c>
      <c r="BE864" s="108" t="str">
        <f t="shared" si="1148"/>
        <v/>
      </c>
      <c r="BF864" s="107" t="str">
        <f>IF(C864="","",'رصد درجات'!AC864)</f>
        <v/>
      </c>
      <c r="BG864" s="107" t="str">
        <f>IF(C864="","",'رصد درجات'!AI864)</f>
        <v/>
      </c>
      <c r="BH864" s="107" t="str">
        <f>IF(C864="","",'رصد درجات'!AQ864)</f>
        <v/>
      </c>
      <c r="BI864" s="107" t="str">
        <f t="shared" si="1124"/>
        <v/>
      </c>
      <c r="BJ864" s="107" t="str">
        <f t="shared" si="1149"/>
        <v/>
      </c>
      <c r="BK864" s="107" t="str">
        <f>IF(C864="","",'رصد درجات'!AZ864)</f>
        <v/>
      </c>
      <c r="BL864" s="107" t="str">
        <f>IF(C864="","",'رصد درجات'!BF864)</f>
        <v/>
      </c>
      <c r="BM864" s="107" t="str">
        <f>IF(C864="","",'رصد درجات'!BN864)</f>
        <v/>
      </c>
      <c r="BN864" s="107" t="str">
        <f t="shared" si="1125"/>
        <v/>
      </c>
      <c r="BO864" s="107" t="str">
        <f t="shared" si="1126"/>
        <v/>
      </c>
      <c r="BP864" s="107" t="str">
        <f t="shared" si="1127"/>
        <v/>
      </c>
      <c r="BQ864" s="107" t="str">
        <f t="shared" si="1128"/>
        <v/>
      </c>
      <c r="BR864" s="108" t="str">
        <f t="shared" si="1150"/>
        <v/>
      </c>
      <c r="BS864" s="107" t="str">
        <f>IF(C864="","",'رصد درجات'!AD864)</f>
        <v/>
      </c>
      <c r="BT864" s="107" t="str">
        <f>IF(C864="","",'رصد درجات'!AR864)</f>
        <v/>
      </c>
      <c r="BU864" s="107" t="str">
        <f t="shared" si="1129"/>
        <v/>
      </c>
      <c r="BV864" s="107" t="str">
        <f t="shared" si="1151"/>
        <v/>
      </c>
      <c r="BW864" s="107" t="str">
        <f>IF(C864="","",'رصد درجات'!BA864)</f>
        <v/>
      </c>
      <c r="BX864" s="107" t="str">
        <f>IF(C864="","",'رصد درجات'!BO864)</f>
        <v/>
      </c>
      <c r="BY864" s="107" t="str">
        <f t="shared" si="1130"/>
        <v/>
      </c>
      <c r="BZ864" s="107" t="str">
        <f t="shared" si="1152"/>
        <v/>
      </c>
      <c r="CA864" s="107" t="str">
        <f t="shared" si="1131"/>
        <v/>
      </c>
      <c r="CB864" s="108" t="str">
        <f t="shared" si="1153"/>
        <v/>
      </c>
      <c r="CC864" s="107" t="str">
        <f>IF(C864="","",'رصد درجات'!AE864)</f>
        <v/>
      </c>
      <c r="CD864" s="107" t="str">
        <f>IF(C864="","",'رصد درجات'!AJ864)</f>
        <v/>
      </c>
      <c r="CE864" s="107" t="str">
        <f>IF(C864="","",'رصد درجات'!AS864)</f>
        <v/>
      </c>
      <c r="CF864" s="107" t="str">
        <f t="shared" si="1132"/>
        <v/>
      </c>
      <c r="CG864" s="107" t="str">
        <f t="shared" si="1154"/>
        <v/>
      </c>
      <c r="CH864" s="107" t="str">
        <f>IF(C864="","",'رصد درجات'!BB864)</f>
        <v/>
      </c>
      <c r="CI864" s="107" t="str">
        <f>IF(C864="","",'رصد درجات'!BF864)</f>
        <v/>
      </c>
      <c r="CJ864" s="107" t="str">
        <f>IF(C864="","",'رصد درجات'!BP864)</f>
        <v/>
      </c>
      <c r="CK864" s="107" t="str">
        <f t="shared" si="1133"/>
        <v/>
      </c>
      <c r="CL864" s="107" t="str">
        <f t="shared" si="1134"/>
        <v/>
      </c>
      <c r="CM864" s="107" t="str">
        <f t="shared" si="1135"/>
        <v/>
      </c>
      <c r="CN864" s="107" t="str">
        <f t="shared" si="1155"/>
        <v/>
      </c>
      <c r="CO864" s="108" t="str">
        <f t="shared" si="1156"/>
        <v/>
      </c>
      <c r="CP864" s="110" t="str">
        <f>IF(C864="","",'رصد درجات'!AF864)</f>
        <v/>
      </c>
      <c r="CQ864" s="103" t="str">
        <f t="shared" si="1157"/>
        <v/>
      </c>
      <c r="CR864" s="110" t="str">
        <f>IF(C864="","",'رصد درجات'!BC864)</f>
        <v/>
      </c>
      <c r="CS864" s="110" t="str">
        <f t="shared" si="1158"/>
        <v/>
      </c>
      <c r="CT864" s="110" t="str">
        <f t="shared" si="1159"/>
        <v/>
      </c>
      <c r="CU864" s="103" t="str">
        <f t="shared" si="1160"/>
        <v/>
      </c>
      <c r="CV864" s="107" t="str">
        <f>IF(C864="","",'رصد درجات'!AG864)</f>
        <v/>
      </c>
      <c r="CW864" s="107" t="str">
        <f t="shared" si="1161"/>
        <v/>
      </c>
      <c r="CX864" s="107" t="str">
        <f>IF(C864="","",'رصد درجات'!BD864)</f>
        <v/>
      </c>
      <c r="CY864" s="110" t="str">
        <f t="shared" si="1162"/>
        <v/>
      </c>
      <c r="CZ864" s="110" t="str">
        <f t="shared" si="1163"/>
        <v/>
      </c>
      <c r="DA864" s="103" t="str">
        <f t="shared" si="1164"/>
        <v/>
      </c>
      <c r="DB864" s="111" t="str">
        <f t="shared" si="1165"/>
        <v/>
      </c>
      <c r="DC864" s="112" t="str">
        <f t="shared" si="1166"/>
        <v/>
      </c>
      <c r="DD864" s="111" t="str">
        <f t="shared" si="1167"/>
        <v/>
      </c>
      <c r="DE864" s="112" t="str">
        <f t="shared" si="1168"/>
        <v/>
      </c>
      <c r="DF864" s="107" t="str">
        <f>IF(C864="","",'رصد درجات'!AH864)</f>
        <v/>
      </c>
      <c r="DG864" s="107" t="str">
        <f>IF(C864="","",'رصد درجات'!AT864)</f>
        <v/>
      </c>
      <c r="DH864" s="107" t="str">
        <f t="shared" si="1169"/>
        <v/>
      </c>
      <c r="DI864" s="107" t="str">
        <f t="shared" si="1170"/>
        <v/>
      </c>
      <c r="DJ864" s="107" t="str">
        <f>IF(C864="","",'رصد درجات'!BE864)</f>
        <v/>
      </c>
      <c r="DK864" s="107" t="str">
        <f>IF(C864="","",'رصد درجات'!BQ864)</f>
        <v/>
      </c>
      <c r="DL864" s="107" t="str">
        <f t="shared" si="1171"/>
        <v/>
      </c>
      <c r="DM864" s="107" t="str">
        <f t="shared" si="1172"/>
        <v/>
      </c>
      <c r="DN864" s="107" t="str">
        <f t="shared" si="1173"/>
        <v/>
      </c>
      <c r="DO864" s="108" t="str">
        <f t="shared" si="1174"/>
        <v/>
      </c>
      <c r="DP864" s="81" t="str">
        <f t="shared" si="1175"/>
        <v/>
      </c>
      <c r="DQ864" s="113" t="str">
        <f t="shared" si="1176"/>
        <v/>
      </c>
      <c r="DR864" s="9">
        <f t="shared" si="1177"/>
        <v>0</v>
      </c>
      <c r="DS864" s="114" t="str">
        <f t="shared" si="1178"/>
        <v/>
      </c>
      <c r="DT864" s="115" t="str">
        <f t="shared" si="1179"/>
        <v/>
      </c>
      <c r="DU864" s="115" t="str">
        <f t="shared" si="1180"/>
        <v/>
      </c>
      <c r="DV864" s="115" t="str">
        <f t="shared" si="1181"/>
        <v/>
      </c>
      <c r="DW864" s="115" t="str">
        <f t="shared" si="1182"/>
        <v/>
      </c>
      <c r="DX864" s="115" t="str">
        <f t="shared" si="1183"/>
        <v/>
      </c>
      <c r="DY864" s="115" t="str">
        <f t="shared" si="1184"/>
        <v/>
      </c>
      <c r="DZ864" s="115" t="str">
        <f t="shared" si="1185"/>
        <v/>
      </c>
      <c r="EA864" s="253"/>
      <c r="EB864" s="253"/>
      <c r="EC864" s="253"/>
      <c r="ED864" s="253"/>
      <c r="EE864" s="253"/>
      <c r="EF864" s="253"/>
      <c r="EG864" s="253"/>
      <c r="EH864" s="253"/>
      <c r="EI864" s="253"/>
      <c r="EJ864" s="253"/>
      <c r="EK864" s="259"/>
      <c r="EL864" s="261" t="str">
        <f t="shared" si="1186"/>
        <v/>
      </c>
      <c r="EM864" s="9"/>
      <c r="EN864" s="9"/>
      <c r="EO864" s="81"/>
      <c r="EP864" s="82"/>
      <c r="EQ864" s="9"/>
      <c r="ER864" s="9"/>
      <c r="ES864" s="10"/>
    </row>
    <row r="865" spans="1:149" s="11" customFormat="1" ht="27" customHeight="1" thickBot="1">
      <c r="A865" s="88" t="str">
        <f>IF('رصد درجات'!A865="","",'رصد درجات'!A865)</f>
        <v/>
      </c>
      <c r="B865" s="88" t="str">
        <f>IF('رصد درجات'!B865="","",'رصد درجات'!B865)</f>
        <v/>
      </c>
      <c r="C865" s="88" t="str">
        <f>IF('رصد درجات'!C865="","",'رصد درجات'!C865)</f>
        <v/>
      </c>
      <c r="D865" s="104" t="str">
        <f>IF('رصد درجات'!D865="","",'رصد درجات'!D865)</f>
        <v/>
      </c>
      <c r="E865" s="88" t="str">
        <f>IF('رصد درجات'!E865="","",'رصد درجات'!E865)</f>
        <v/>
      </c>
      <c r="F865" s="88" t="str">
        <f>IF('رصد درجات'!F865="","",'رصد درجات'!F865)</f>
        <v/>
      </c>
      <c r="G865" s="88" t="str">
        <f>IF('رصد درجات'!G865="","",'رصد درجات'!G865)</f>
        <v/>
      </c>
      <c r="H865" s="88" t="str">
        <f>IF('رصد درجات'!H865="","",'رصد درجات'!H865)</f>
        <v/>
      </c>
      <c r="I865" s="88" t="str">
        <f>IF('رصد درجات'!I865="","",'رصد درجات'!I865)</f>
        <v/>
      </c>
      <c r="J865" s="88" t="str">
        <f>IF('رصد درجات'!J865="","",'رصد درجات'!J865)</f>
        <v/>
      </c>
      <c r="K865" s="88" t="str">
        <f>IF('رصد درجات'!K865="","",'رصد درجات'!K865)</f>
        <v/>
      </c>
      <c r="L865" s="88" t="str">
        <f>IF('رصد درجات'!L865="","",'رصد درجات'!L865)</f>
        <v/>
      </c>
      <c r="M865" s="105" t="str">
        <f>IF('رصد درجات'!M865="","",'رصد درجات'!M865)</f>
        <v/>
      </c>
      <c r="N865" s="105" t="str">
        <f>IF('رصد درجات'!N865="","",'رصد درجات'!N865)</f>
        <v/>
      </c>
      <c r="O865" s="88" t="str">
        <f>IF(C865="","",'رصد درجات'!Y865)</f>
        <v/>
      </c>
      <c r="P865" s="88" t="str">
        <f>IF(C865="","",'رصد درجات'!AL865)</f>
        <v/>
      </c>
      <c r="Q865" s="88" t="str">
        <f t="shared" si="1136"/>
        <v/>
      </c>
      <c r="R865" s="103" t="str">
        <f t="shared" si="1137"/>
        <v/>
      </c>
      <c r="S865" s="88" t="str">
        <f>IF(C865="","",'رصد درجات'!AV865)</f>
        <v/>
      </c>
      <c r="T865" s="88" t="str">
        <f>IF(C865="","",'رصد درجات'!BI865)</f>
        <v/>
      </c>
      <c r="U865" s="88" t="str">
        <f t="shared" si="1138"/>
        <v/>
      </c>
      <c r="V865" s="88" t="str">
        <f t="shared" si="1139"/>
        <v/>
      </c>
      <c r="W865" s="88" t="str">
        <f t="shared" si="1140"/>
        <v/>
      </c>
      <c r="X865" s="106" t="str">
        <f t="shared" si="1141"/>
        <v/>
      </c>
      <c r="Y865" s="107" t="str">
        <f>IF(C865="","",'رصد درجات'!Z865)</f>
        <v/>
      </c>
      <c r="Z865" s="107" t="str">
        <f>IF(C865="","",'رصد درجات'!AM865)</f>
        <v/>
      </c>
      <c r="AA865" s="107" t="str">
        <f t="shared" si="1112"/>
        <v/>
      </c>
      <c r="AB865" s="107" t="str">
        <f t="shared" si="1142"/>
        <v/>
      </c>
      <c r="AC865" s="107" t="str">
        <f>IF(C865="","",'رصد درجات'!AV865)</f>
        <v/>
      </c>
      <c r="AD865" s="107" t="str">
        <f>IF(C865="","",'رصد درجات'!BI865)</f>
        <v/>
      </c>
      <c r="AE865" s="107" t="str">
        <f t="shared" si="1113"/>
        <v/>
      </c>
      <c r="AF865" s="107" t="str">
        <f t="shared" si="1114"/>
        <v/>
      </c>
      <c r="AG865" s="107" t="str">
        <f t="shared" si="1143"/>
        <v/>
      </c>
      <c r="AH865" s="108" t="str">
        <f t="shared" si="1144"/>
        <v/>
      </c>
      <c r="AI865" s="107" t="str">
        <f>IF(C865="","",'رصد درجات'!AA865)</f>
        <v/>
      </c>
      <c r="AJ865" s="107" t="str">
        <f>IF(C865="","",'رصد درجات'!AN865)</f>
        <v/>
      </c>
      <c r="AK865" s="107" t="str">
        <f t="shared" si="1115"/>
        <v/>
      </c>
      <c r="AL865" s="109" t="str">
        <f t="shared" si="1145"/>
        <v/>
      </c>
      <c r="AM865" s="107" t="str">
        <f>IF(C865="","",'رصد درجات'!AX865)</f>
        <v/>
      </c>
      <c r="AN865" s="107" t="str">
        <f>IF(C865="","",'رصد درجات'!BK865)</f>
        <v/>
      </c>
      <c r="AO865" s="107" t="str">
        <f t="shared" si="1116"/>
        <v/>
      </c>
      <c r="AP865" s="107" t="str">
        <f t="shared" si="1117"/>
        <v/>
      </c>
      <c r="AQ865" s="107" t="str">
        <f t="shared" si="1118"/>
        <v/>
      </c>
      <c r="AR865" s="108" t="str">
        <f t="shared" si="1146"/>
        <v/>
      </c>
      <c r="AS865" s="107" t="str">
        <f>IF(C865="","",'رصد درجات'!AB865)</f>
        <v/>
      </c>
      <c r="AT865" s="107" t="str">
        <f>IF(C865="","",'رصد درجات'!AO865)</f>
        <v/>
      </c>
      <c r="AU865" s="107" t="str">
        <f>IF(C865="","",'رصد درجات'!AP865)</f>
        <v/>
      </c>
      <c r="AV865" s="107" t="str">
        <f t="shared" si="1119"/>
        <v/>
      </c>
      <c r="AW865" s="107" t="str">
        <f t="shared" si="1147"/>
        <v/>
      </c>
      <c r="AX865" s="107" t="str">
        <f>IF(C865="","",'رصد درجات'!AY865)</f>
        <v/>
      </c>
      <c r="AY865" s="107" t="str">
        <f>IF(C865="","",'رصد درجات'!BL865)</f>
        <v/>
      </c>
      <c r="AZ865" s="107" t="str">
        <f>IF(C865="","",'رصد درجات'!BM865)</f>
        <v/>
      </c>
      <c r="BA865" s="107" t="str">
        <f t="shared" si="1120"/>
        <v/>
      </c>
      <c r="BB865" s="107" t="str">
        <f t="shared" si="1121"/>
        <v/>
      </c>
      <c r="BC865" s="107" t="str">
        <f t="shared" si="1122"/>
        <v/>
      </c>
      <c r="BD865" s="107" t="str">
        <f t="shared" si="1123"/>
        <v/>
      </c>
      <c r="BE865" s="108" t="str">
        <f t="shared" si="1148"/>
        <v/>
      </c>
      <c r="BF865" s="107" t="str">
        <f>IF(C865="","",'رصد درجات'!AC865)</f>
        <v/>
      </c>
      <c r="BG865" s="107" t="str">
        <f>IF(C865="","",'رصد درجات'!AI865)</f>
        <v/>
      </c>
      <c r="BH865" s="107" t="str">
        <f>IF(C865="","",'رصد درجات'!AQ865)</f>
        <v/>
      </c>
      <c r="BI865" s="107" t="str">
        <f t="shared" si="1124"/>
        <v/>
      </c>
      <c r="BJ865" s="107" t="str">
        <f t="shared" si="1149"/>
        <v/>
      </c>
      <c r="BK865" s="107" t="str">
        <f>IF(C865="","",'رصد درجات'!AZ865)</f>
        <v/>
      </c>
      <c r="BL865" s="107" t="str">
        <f>IF(C865="","",'رصد درجات'!BF865)</f>
        <v/>
      </c>
      <c r="BM865" s="107" t="str">
        <f>IF(C865="","",'رصد درجات'!BN865)</f>
        <v/>
      </c>
      <c r="BN865" s="107" t="str">
        <f t="shared" si="1125"/>
        <v/>
      </c>
      <c r="BO865" s="107" t="str">
        <f t="shared" si="1126"/>
        <v/>
      </c>
      <c r="BP865" s="107" t="str">
        <f t="shared" si="1127"/>
        <v/>
      </c>
      <c r="BQ865" s="107" t="str">
        <f t="shared" si="1128"/>
        <v/>
      </c>
      <c r="BR865" s="108" t="str">
        <f t="shared" si="1150"/>
        <v/>
      </c>
      <c r="BS865" s="107" t="str">
        <f>IF(C865="","",'رصد درجات'!AD865)</f>
        <v/>
      </c>
      <c r="BT865" s="107" t="str">
        <f>IF(C865="","",'رصد درجات'!AR865)</f>
        <v/>
      </c>
      <c r="BU865" s="107" t="str">
        <f t="shared" si="1129"/>
        <v/>
      </c>
      <c r="BV865" s="107" t="str">
        <f t="shared" si="1151"/>
        <v/>
      </c>
      <c r="BW865" s="107" t="str">
        <f>IF(C865="","",'رصد درجات'!BA865)</f>
        <v/>
      </c>
      <c r="BX865" s="107" t="str">
        <f>IF(C865="","",'رصد درجات'!BO865)</f>
        <v/>
      </c>
      <c r="BY865" s="107" t="str">
        <f t="shared" si="1130"/>
        <v/>
      </c>
      <c r="BZ865" s="107" t="str">
        <f t="shared" si="1152"/>
        <v/>
      </c>
      <c r="CA865" s="107" t="str">
        <f t="shared" si="1131"/>
        <v/>
      </c>
      <c r="CB865" s="108" t="str">
        <f t="shared" si="1153"/>
        <v/>
      </c>
      <c r="CC865" s="107" t="str">
        <f>IF(C865="","",'رصد درجات'!AE865)</f>
        <v/>
      </c>
      <c r="CD865" s="107" t="str">
        <f>IF(C865="","",'رصد درجات'!AJ865)</f>
        <v/>
      </c>
      <c r="CE865" s="107" t="str">
        <f>IF(C865="","",'رصد درجات'!AS865)</f>
        <v/>
      </c>
      <c r="CF865" s="107" t="str">
        <f t="shared" si="1132"/>
        <v/>
      </c>
      <c r="CG865" s="107" t="str">
        <f t="shared" si="1154"/>
        <v/>
      </c>
      <c r="CH865" s="107" t="str">
        <f>IF(C865="","",'رصد درجات'!BB865)</f>
        <v/>
      </c>
      <c r="CI865" s="107" t="str">
        <f>IF(C865="","",'رصد درجات'!BF865)</f>
        <v/>
      </c>
      <c r="CJ865" s="107" t="str">
        <f>IF(C865="","",'رصد درجات'!BP865)</f>
        <v/>
      </c>
      <c r="CK865" s="107" t="str">
        <f t="shared" si="1133"/>
        <v/>
      </c>
      <c r="CL865" s="107" t="str">
        <f t="shared" si="1134"/>
        <v/>
      </c>
      <c r="CM865" s="107" t="str">
        <f t="shared" si="1135"/>
        <v/>
      </c>
      <c r="CN865" s="107" t="str">
        <f t="shared" si="1155"/>
        <v/>
      </c>
      <c r="CO865" s="108" t="str">
        <f t="shared" si="1156"/>
        <v/>
      </c>
      <c r="CP865" s="110" t="str">
        <f>IF(C865="","",'رصد درجات'!AF865)</f>
        <v/>
      </c>
      <c r="CQ865" s="103" t="str">
        <f t="shared" si="1157"/>
        <v/>
      </c>
      <c r="CR865" s="110" t="str">
        <f>IF(C865="","",'رصد درجات'!BC865)</f>
        <v/>
      </c>
      <c r="CS865" s="110" t="str">
        <f t="shared" si="1158"/>
        <v/>
      </c>
      <c r="CT865" s="110" t="str">
        <f t="shared" si="1159"/>
        <v/>
      </c>
      <c r="CU865" s="103" t="str">
        <f t="shared" si="1160"/>
        <v/>
      </c>
      <c r="CV865" s="107" t="str">
        <f>IF(C865="","",'رصد درجات'!AG865)</f>
        <v/>
      </c>
      <c r="CW865" s="107" t="str">
        <f t="shared" si="1161"/>
        <v/>
      </c>
      <c r="CX865" s="107" t="str">
        <f>IF(C865="","",'رصد درجات'!BD865)</f>
        <v/>
      </c>
      <c r="CY865" s="110" t="str">
        <f t="shared" si="1162"/>
        <v/>
      </c>
      <c r="CZ865" s="110" t="str">
        <f t="shared" si="1163"/>
        <v/>
      </c>
      <c r="DA865" s="103" t="str">
        <f t="shared" si="1164"/>
        <v/>
      </c>
      <c r="DB865" s="111" t="str">
        <f t="shared" si="1165"/>
        <v/>
      </c>
      <c r="DC865" s="112" t="str">
        <f t="shared" si="1166"/>
        <v/>
      </c>
      <c r="DD865" s="111" t="str">
        <f t="shared" si="1167"/>
        <v/>
      </c>
      <c r="DE865" s="112" t="str">
        <f t="shared" si="1168"/>
        <v/>
      </c>
      <c r="DF865" s="107" t="str">
        <f>IF(C865="","",'رصد درجات'!AH865)</f>
        <v/>
      </c>
      <c r="DG865" s="107" t="str">
        <f>IF(C865="","",'رصد درجات'!AT865)</f>
        <v/>
      </c>
      <c r="DH865" s="107" t="str">
        <f t="shared" si="1169"/>
        <v/>
      </c>
      <c r="DI865" s="107" t="str">
        <f t="shared" si="1170"/>
        <v/>
      </c>
      <c r="DJ865" s="107" t="str">
        <f>IF(C865="","",'رصد درجات'!BE865)</f>
        <v/>
      </c>
      <c r="DK865" s="107" t="str">
        <f>IF(C865="","",'رصد درجات'!BQ865)</f>
        <v/>
      </c>
      <c r="DL865" s="107" t="str">
        <f t="shared" si="1171"/>
        <v/>
      </c>
      <c r="DM865" s="107" t="str">
        <f t="shared" si="1172"/>
        <v/>
      </c>
      <c r="DN865" s="107" t="str">
        <f t="shared" si="1173"/>
        <v/>
      </c>
      <c r="DO865" s="108" t="str">
        <f t="shared" si="1174"/>
        <v/>
      </c>
      <c r="DP865" s="81" t="str">
        <f t="shared" si="1175"/>
        <v/>
      </c>
      <c r="DQ865" s="113" t="str">
        <f t="shared" si="1176"/>
        <v/>
      </c>
      <c r="DR865" s="9">
        <f t="shared" si="1177"/>
        <v>0</v>
      </c>
      <c r="DS865" s="114" t="str">
        <f t="shared" si="1178"/>
        <v/>
      </c>
      <c r="DT865" s="115" t="str">
        <f t="shared" si="1179"/>
        <v/>
      </c>
      <c r="DU865" s="115" t="str">
        <f t="shared" si="1180"/>
        <v/>
      </c>
      <c r="DV865" s="115" t="str">
        <f t="shared" si="1181"/>
        <v/>
      </c>
      <c r="DW865" s="115" t="str">
        <f t="shared" si="1182"/>
        <v/>
      </c>
      <c r="DX865" s="115" t="str">
        <f t="shared" si="1183"/>
        <v/>
      </c>
      <c r="DY865" s="115" t="str">
        <f t="shared" si="1184"/>
        <v/>
      </c>
      <c r="DZ865" s="115" t="str">
        <f t="shared" si="1185"/>
        <v/>
      </c>
      <c r="EA865" s="253"/>
      <c r="EB865" s="253"/>
      <c r="EC865" s="253"/>
      <c r="ED865" s="253"/>
      <c r="EE865" s="253"/>
      <c r="EF865" s="253"/>
      <c r="EG865" s="253"/>
      <c r="EH865" s="253"/>
      <c r="EI865" s="253"/>
      <c r="EJ865" s="253"/>
      <c r="EK865" s="259"/>
      <c r="EL865" s="261" t="str">
        <f t="shared" si="1186"/>
        <v/>
      </c>
      <c r="EM865" s="9"/>
      <c r="EN865" s="9"/>
      <c r="EO865" s="81"/>
      <c r="EP865" s="82"/>
      <c r="EQ865" s="9"/>
      <c r="ER865" s="9"/>
      <c r="ES865" s="10"/>
    </row>
    <row r="866" spans="1:149" s="11" customFormat="1" ht="27" customHeight="1" thickBot="1">
      <c r="A866" s="88" t="str">
        <f>IF('رصد درجات'!A866="","",'رصد درجات'!A866)</f>
        <v/>
      </c>
      <c r="B866" s="88" t="str">
        <f>IF('رصد درجات'!B866="","",'رصد درجات'!B866)</f>
        <v/>
      </c>
      <c r="C866" s="88" t="str">
        <f>IF('رصد درجات'!C866="","",'رصد درجات'!C866)</f>
        <v/>
      </c>
      <c r="D866" s="104" t="str">
        <f>IF('رصد درجات'!D866="","",'رصد درجات'!D866)</f>
        <v/>
      </c>
      <c r="E866" s="88" t="str">
        <f>IF('رصد درجات'!E866="","",'رصد درجات'!E866)</f>
        <v/>
      </c>
      <c r="F866" s="88" t="str">
        <f>IF('رصد درجات'!F866="","",'رصد درجات'!F866)</f>
        <v/>
      </c>
      <c r="G866" s="88" t="str">
        <f>IF('رصد درجات'!G866="","",'رصد درجات'!G866)</f>
        <v/>
      </c>
      <c r="H866" s="88" t="str">
        <f>IF('رصد درجات'!H866="","",'رصد درجات'!H866)</f>
        <v/>
      </c>
      <c r="I866" s="88" t="str">
        <f>IF('رصد درجات'!I866="","",'رصد درجات'!I866)</f>
        <v/>
      </c>
      <c r="J866" s="88" t="str">
        <f>IF('رصد درجات'!J866="","",'رصد درجات'!J866)</f>
        <v/>
      </c>
      <c r="K866" s="88" t="str">
        <f>IF('رصد درجات'!K866="","",'رصد درجات'!K866)</f>
        <v/>
      </c>
      <c r="L866" s="88" t="str">
        <f>IF('رصد درجات'!L866="","",'رصد درجات'!L866)</f>
        <v/>
      </c>
      <c r="M866" s="105" t="str">
        <f>IF('رصد درجات'!M866="","",'رصد درجات'!M866)</f>
        <v/>
      </c>
      <c r="N866" s="105" t="str">
        <f>IF('رصد درجات'!N866="","",'رصد درجات'!N866)</f>
        <v/>
      </c>
      <c r="O866" s="88" t="str">
        <f>IF(C866="","",'رصد درجات'!Y866)</f>
        <v/>
      </c>
      <c r="P866" s="88" t="str">
        <f>IF(C866="","",'رصد درجات'!AL866)</f>
        <v/>
      </c>
      <c r="Q866" s="88" t="str">
        <f t="shared" si="1136"/>
        <v/>
      </c>
      <c r="R866" s="103" t="str">
        <f t="shared" si="1137"/>
        <v/>
      </c>
      <c r="S866" s="88" t="str">
        <f>IF(C866="","",'رصد درجات'!AV866)</f>
        <v/>
      </c>
      <c r="T866" s="88" t="str">
        <f>IF(C866="","",'رصد درجات'!BI866)</f>
        <v/>
      </c>
      <c r="U866" s="88" t="str">
        <f t="shared" si="1138"/>
        <v/>
      </c>
      <c r="V866" s="88" t="str">
        <f t="shared" si="1139"/>
        <v/>
      </c>
      <c r="W866" s="88" t="str">
        <f t="shared" si="1140"/>
        <v/>
      </c>
      <c r="X866" s="106" t="str">
        <f t="shared" si="1141"/>
        <v/>
      </c>
      <c r="Y866" s="107" t="str">
        <f>IF(C866="","",'رصد درجات'!Z866)</f>
        <v/>
      </c>
      <c r="Z866" s="107" t="str">
        <f>IF(C866="","",'رصد درجات'!AM866)</f>
        <v/>
      </c>
      <c r="AA866" s="107" t="str">
        <f t="shared" si="1112"/>
        <v/>
      </c>
      <c r="AB866" s="107" t="str">
        <f t="shared" si="1142"/>
        <v/>
      </c>
      <c r="AC866" s="107" t="str">
        <f>IF(C866="","",'رصد درجات'!AV866)</f>
        <v/>
      </c>
      <c r="AD866" s="107" t="str">
        <f>IF(C866="","",'رصد درجات'!BI866)</f>
        <v/>
      </c>
      <c r="AE866" s="107" t="str">
        <f t="shared" si="1113"/>
        <v/>
      </c>
      <c r="AF866" s="107" t="str">
        <f t="shared" si="1114"/>
        <v/>
      </c>
      <c r="AG866" s="107" t="str">
        <f t="shared" si="1143"/>
        <v/>
      </c>
      <c r="AH866" s="108" t="str">
        <f t="shared" si="1144"/>
        <v/>
      </c>
      <c r="AI866" s="107" t="str">
        <f>IF(C866="","",'رصد درجات'!AA866)</f>
        <v/>
      </c>
      <c r="AJ866" s="107" t="str">
        <f>IF(C866="","",'رصد درجات'!AN866)</f>
        <v/>
      </c>
      <c r="AK866" s="107" t="str">
        <f t="shared" si="1115"/>
        <v/>
      </c>
      <c r="AL866" s="109" t="str">
        <f t="shared" si="1145"/>
        <v/>
      </c>
      <c r="AM866" s="107" t="str">
        <f>IF(C866="","",'رصد درجات'!AX866)</f>
        <v/>
      </c>
      <c r="AN866" s="107" t="str">
        <f>IF(C866="","",'رصد درجات'!BK866)</f>
        <v/>
      </c>
      <c r="AO866" s="107" t="str">
        <f t="shared" si="1116"/>
        <v/>
      </c>
      <c r="AP866" s="107" t="str">
        <f t="shared" si="1117"/>
        <v/>
      </c>
      <c r="AQ866" s="107" t="str">
        <f t="shared" si="1118"/>
        <v/>
      </c>
      <c r="AR866" s="108" t="str">
        <f t="shared" si="1146"/>
        <v/>
      </c>
      <c r="AS866" s="107" t="str">
        <f>IF(C866="","",'رصد درجات'!AB866)</f>
        <v/>
      </c>
      <c r="AT866" s="107" t="str">
        <f>IF(C866="","",'رصد درجات'!AO866)</f>
        <v/>
      </c>
      <c r="AU866" s="107" t="str">
        <f>IF(C866="","",'رصد درجات'!AP866)</f>
        <v/>
      </c>
      <c r="AV866" s="107" t="str">
        <f t="shared" si="1119"/>
        <v/>
      </c>
      <c r="AW866" s="107" t="str">
        <f t="shared" si="1147"/>
        <v/>
      </c>
      <c r="AX866" s="107" t="str">
        <f>IF(C866="","",'رصد درجات'!AY866)</f>
        <v/>
      </c>
      <c r="AY866" s="107" t="str">
        <f>IF(C866="","",'رصد درجات'!BL866)</f>
        <v/>
      </c>
      <c r="AZ866" s="107" t="str">
        <f>IF(C866="","",'رصد درجات'!BM866)</f>
        <v/>
      </c>
      <c r="BA866" s="107" t="str">
        <f t="shared" si="1120"/>
        <v/>
      </c>
      <c r="BB866" s="107" t="str">
        <f t="shared" si="1121"/>
        <v/>
      </c>
      <c r="BC866" s="107" t="str">
        <f t="shared" si="1122"/>
        <v/>
      </c>
      <c r="BD866" s="107" t="str">
        <f t="shared" si="1123"/>
        <v/>
      </c>
      <c r="BE866" s="108" t="str">
        <f t="shared" si="1148"/>
        <v/>
      </c>
      <c r="BF866" s="107" t="str">
        <f>IF(C866="","",'رصد درجات'!AC866)</f>
        <v/>
      </c>
      <c r="BG866" s="107" t="str">
        <f>IF(C866="","",'رصد درجات'!AI866)</f>
        <v/>
      </c>
      <c r="BH866" s="107" t="str">
        <f>IF(C866="","",'رصد درجات'!AQ866)</f>
        <v/>
      </c>
      <c r="BI866" s="107" t="str">
        <f t="shared" si="1124"/>
        <v/>
      </c>
      <c r="BJ866" s="107" t="str">
        <f t="shared" si="1149"/>
        <v/>
      </c>
      <c r="BK866" s="107" t="str">
        <f>IF(C866="","",'رصد درجات'!AZ866)</f>
        <v/>
      </c>
      <c r="BL866" s="107" t="str">
        <f>IF(C866="","",'رصد درجات'!BF866)</f>
        <v/>
      </c>
      <c r="BM866" s="107" t="str">
        <f>IF(C866="","",'رصد درجات'!BN866)</f>
        <v/>
      </c>
      <c r="BN866" s="107" t="str">
        <f t="shared" si="1125"/>
        <v/>
      </c>
      <c r="BO866" s="107" t="str">
        <f t="shared" si="1126"/>
        <v/>
      </c>
      <c r="BP866" s="107" t="str">
        <f t="shared" si="1127"/>
        <v/>
      </c>
      <c r="BQ866" s="107" t="str">
        <f t="shared" si="1128"/>
        <v/>
      </c>
      <c r="BR866" s="108" t="str">
        <f t="shared" si="1150"/>
        <v/>
      </c>
      <c r="BS866" s="107" t="str">
        <f>IF(C866="","",'رصد درجات'!AD866)</f>
        <v/>
      </c>
      <c r="BT866" s="107" t="str">
        <f>IF(C866="","",'رصد درجات'!AR866)</f>
        <v/>
      </c>
      <c r="BU866" s="107" t="str">
        <f t="shared" si="1129"/>
        <v/>
      </c>
      <c r="BV866" s="107" t="str">
        <f t="shared" si="1151"/>
        <v/>
      </c>
      <c r="BW866" s="107" t="str">
        <f>IF(C866="","",'رصد درجات'!BA866)</f>
        <v/>
      </c>
      <c r="BX866" s="107" t="str">
        <f>IF(C866="","",'رصد درجات'!BO866)</f>
        <v/>
      </c>
      <c r="BY866" s="107" t="str">
        <f t="shared" si="1130"/>
        <v/>
      </c>
      <c r="BZ866" s="107" t="str">
        <f t="shared" si="1152"/>
        <v/>
      </c>
      <c r="CA866" s="107" t="str">
        <f t="shared" si="1131"/>
        <v/>
      </c>
      <c r="CB866" s="108" t="str">
        <f t="shared" si="1153"/>
        <v/>
      </c>
      <c r="CC866" s="107" t="str">
        <f>IF(C866="","",'رصد درجات'!AE866)</f>
        <v/>
      </c>
      <c r="CD866" s="107" t="str">
        <f>IF(C866="","",'رصد درجات'!AJ866)</f>
        <v/>
      </c>
      <c r="CE866" s="107" t="str">
        <f>IF(C866="","",'رصد درجات'!AS866)</f>
        <v/>
      </c>
      <c r="CF866" s="107" t="str">
        <f t="shared" si="1132"/>
        <v/>
      </c>
      <c r="CG866" s="107" t="str">
        <f t="shared" si="1154"/>
        <v/>
      </c>
      <c r="CH866" s="107" t="str">
        <f>IF(C866="","",'رصد درجات'!BB866)</f>
        <v/>
      </c>
      <c r="CI866" s="107" t="str">
        <f>IF(C866="","",'رصد درجات'!BF866)</f>
        <v/>
      </c>
      <c r="CJ866" s="107" t="str">
        <f>IF(C866="","",'رصد درجات'!BP866)</f>
        <v/>
      </c>
      <c r="CK866" s="107" t="str">
        <f t="shared" si="1133"/>
        <v/>
      </c>
      <c r="CL866" s="107" t="str">
        <f t="shared" si="1134"/>
        <v/>
      </c>
      <c r="CM866" s="107" t="str">
        <f t="shared" si="1135"/>
        <v/>
      </c>
      <c r="CN866" s="107" t="str">
        <f t="shared" si="1155"/>
        <v/>
      </c>
      <c r="CO866" s="108" t="str">
        <f t="shared" si="1156"/>
        <v/>
      </c>
      <c r="CP866" s="110" t="str">
        <f>IF(C866="","",'رصد درجات'!AF866)</f>
        <v/>
      </c>
      <c r="CQ866" s="103" t="str">
        <f t="shared" si="1157"/>
        <v/>
      </c>
      <c r="CR866" s="110" t="str">
        <f>IF(C866="","",'رصد درجات'!BC866)</f>
        <v/>
      </c>
      <c r="CS866" s="110" t="str">
        <f t="shared" si="1158"/>
        <v/>
      </c>
      <c r="CT866" s="110" t="str">
        <f t="shared" si="1159"/>
        <v/>
      </c>
      <c r="CU866" s="103" t="str">
        <f t="shared" si="1160"/>
        <v/>
      </c>
      <c r="CV866" s="107" t="str">
        <f>IF(C866="","",'رصد درجات'!AG866)</f>
        <v/>
      </c>
      <c r="CW866" s="107" t="str">
        <f t="shared" si="1161"/>
        <v/>
      </c>
      <c r="CX866" s="107" t="str">
        <f>IF(C866="","",'رصد درجات'!BD866)</f>
        <v/>
      </c>
      <c r="CY866" s="110" t="str">
        <f t="shared" si="1162"/>
        <v/>
      </c>
      <c r="CZ866" s="110" t="str">
        <f t="shared" si="1163"/>
        <v/>
      </c>
      <c r="DA866" s="103" t="str">
        <f t="shared" si="1164"/>
        <v/>
      </c>
      <c r="DB866" s="111" t="str">
        <f t="shared" si="1165"/>
        <v/>
      </c>
      <c r="DC866" s="112" t="str">
        <f t="shared" si="1166"/>
        <v/>
      </c>
      <c r="DD866" s="111" t="str">
        <f t="shared" si="1167"/>
        <v/>
      </c>
      <c r="DE866" s="112" t="str">
        <f t="shared" si="1168"/>
        <v/>
      </c>
      <c r="DF866" s="107" t="str">
        <f>IF(C866="","",'رصد درجات'!AH866)</f>
        <v/>
      </c>
      <c r="DG866" s="107" t="str">
        <f>IF(C866="","",'رصد درجات'!AT866)</f>
        <v/>
      </c>
      <c r="DH866" s="107" t="str">
        <f t="shared" si="1169"/>
        <v/>
      </c>
      <c r="DI866" s="107" t="str">
        <f t="shared" si="1170"/>
        <v/>
      </c>
      <c r="DJ866" s="107" t="str">
        <f>IF(C866="","",'رصد درجات'!BE866)</f>
        <v/>
      </c>
      <c r="DK866" s="107" t="str">
        <f>IF(C866="","",'رصد درجات'!BQ866)</f>
        <v/>
      </c>
      <c r="DL866" s="107" t="str">
        <f t="shared" si="1171"/>
        <v/>
      </c>
      <c r="DM866" s="107" t="str">
        <f t="shared" si="1172"/>
        <v/>
      </c>
      <c r="DN866" s="107" t="str">
        <f t="shared" si="1173"/>
        <v/>
      </c>
      <c r="DO866" s="108" t="str">
        <f t="shared" si="1174"/>
        <v/>
      </c>
      <c r="DP866" s="81" t="str">
        <f t="shared" si="1175"/>
        <v/>
      </c>
      <c r="DQ866" s="113" t="str">
        <f t="shared" si="1176"/>
        <v/>
      </c>
      <c r="DR866" s="9">
        <f t="shared" si="1177"/>
        <v>0</v>
      </c>
      <c r="DS866" s="114" t="str">
        <f t="shared" si="1178"/>
        <v/>
      </c>
      <c r="DT866" s="115" t="str">
        <f t="shared" si="1179"/>
        <v/>
      </c>
      <c r="DU866" s="115" t="str">
        <f t="shared" si="1180"/>
        <v/>
      </c>
      <c r="DV866" s="115" t="str">
        <f t="shared" si="1181"/>
        <v/>
      </c>
      <c r="DW866" s="115" t="str">
        <f t="shared" si="1182"/>
        <v/>
      </c>
      <c r="DX866" s="115" t="str">
        <f t="shared" si="1183"/>
        <v/>
      </c>
      <c r="DY866" s="115" t="str">
        <f t="shared" si="1184"/>
        <v/>
      </c>
      <c r="DZ866" s="115" t="str">
        <f t="shared" si="1185"/>
        <v/>
      </c>
      <c r="EA866" s="253"/>
      <c r="EB866" s="253"/>
      <c r="EC866" s="253"/>
      <c r="ED866" s="253"/>
      <c r="EE866" s="253"/>
      <c r="EF866" s="253"/>
      <c r="EG866" s="253"/>
      <c r="EH866" s="253"/>
      <c r="EI866" s="253"/>
      <c r="EJ866" s="253"/>
      <c r="EK866" s="259"/>
      <c r="EL866" s="261" t="str">
        <f t="shared" si="1186"/>
        <v/>
      </c>
      <c r="EM866" s="9"/>
      <c r="EN866" s="9"/>
      <c r="EO866" s="81"/>
      <c r="EP866" s="82"/>
      <c r="EQ866" s="9"/>
      <c r="ER866" s="9"/>
      <c r="ES866" s="10"/>
    </row>
    <row r="867" spans="1:149" s="11" customFormat="1" ht="27" customHeight="1" thickBot="1">
      <c r="A867" s="88" t="str">
        <f>IF('رصد درجات'!A867="","",'رصد درجات'!A867)</f>
        <v/>
      </c>
      <c r="B867" s="88" t="str">
        <f>IF('رصد درجات'!B867="","",'رصد درجات'!B867)</f>
        <v/>
      </c>
      <c r="C867" s="88" t="str">
        <f>IF('رصد درجات'!C867="","",'رصد درجات'!C867)</f>
        <v/>
      </c>
      <c r="D867" s="104" t="str">
        <f>IF('رصد درجات'!D867="","",'رصد درجات'!D867)</f>
        <v/>
      </c>
      <c r="E867" s="88" t="str">
        <f>IF('رصد درجات'!E867="","",'رصد درجات'!E867)</f>
        <v/>
      </c>
      <c r="F867" s="88" t="str">
        <f>IF('رصد درجات'!F867="","",'رصد درجات'!F867)</f>
        <v/>
      </c>
      <c r="G867" s="88" t="str">
        <f>IF('رصد درجات'!G867="","",'رصد درجات'!G867)</f>
        <v/>
      </c>
      <c r="H867" s="88" t="str">
        <f>IF('رصد درجات'!H867="","",'رصد درجات'!H867)</f>
        <v/>
      </c>
      <c r="I867" s="88" t="str">
        <f>IF('رصد درجات'!I867="","",'رصد درجات'!I867)</f>
        <v/>
      </c>
      <c r="J867" s="88" t="str">
        <f>IF('رصد درجات'!J867="","",'رصد درجات'!J867)</f>
        <v/>
      </c>
      <c r="K867" s="88" t="str">
        <f>IF('رصد درجات'!K867="","",'رصد درجات'!K867)</f>
        <v/>
      </c>
      <c r="L867" s="88" t="str">
        <f>IF('رصد درجات'!L867="","",'رصد درجات'!L867)</f>
        <v/>
      </c>
      <c r="M867" s="105" t="str">
        <f>IF('رصد درجات'!M867="","",'رصد درجات'!M867)</f>
        <v/>
      </c>
      <c r="N867" s="105" t="str">
        <f>IF('رصد درجات'!N867="","",'رصد درجات'!N867)</f>
        <v/>
      </c>
      <c r="O867" s="88" t="str">
        <f>IF(C867="","",'رصد درجات'!Y867)</f>
        <v/>
      </c>
      <c r="P867" s="88" t="str">
        <f>IF(C867="","",'رصد درجات'!AL867)</f>
        <v/>
      </c>
      <c r="Q867" s="88" t="str">
        <f t="shared" si="1136"/>
        <v/>
      </c>
      <c r="R867" s="103" t="str">
        <f t="shared" si="1137"/>
        <v/>
      </c>
      <c r="S867" s="88" t="str">
        <f>IF(C867="","",'رصد درجات'!AV867)</f>
        <v/>
      </c>
      <c r="T867" s="88" t="str">
        <f>IF(C867="","",'رصد درجات'!BI867)</f>
        <v/>
      </c>
      <c r="U867" s="88" t="str">
        <f t="shared" si="1138"/>
        <v/>
      </c>
      <c r="V867" s="88" t="str">
        <f t="shared" si="1139"/>
        <v/>
      </c>
      <c r="W867" s="88" t="str">
        <f t="shared" si="1140"/>
        <v/>
      </c>
      <c r="X867" s="106" t="str">
        <f t="shared" si="1141"/>
        <v/>
      </c>
      <c r="Y867" s="107" t="str">
        <f>IF(C867="","",'رصد درجات'!Z867)</f>
        <v/>
      </c>
      <c r="Z867" s="107" t="str">
        <f>IF(C867="","",'رصد درجات'!AM867)</f>
        <v/>
      </c>
      <c r="AA867" s="107" t="str">
        <f t="shared" si="1112"/>
        <v/>
      </c>
      <c r="AB867" s="107" t="str">
        <f t="shared" si="1142"/>
        <v/>
      </c>
      <c r="AC867" s="107" t="str">
        <f>IF(C867="","",'رصد درجات'!AV867)</f>
        <v/>
      </c>
      <c r="AD867" s="107" t="str">
        <f>IF(C867="","",'رصد درجات'!BI867)</f>
        <v/>
      </c>
      <c r="AE867" s="107" t="str">
        <f t="shared" si="1113"/>
        <v/>
      </c>
      <c r="AF867" s="107" t="str">
        <f t="shared" si="1114"/>
        <v/>
      </c>
      <c r="AG867" s="107" t="str">
        <f t="shared" si="1143"/>
        <v/>
      </c>
      <c r="AH867" s="108" t="str">
        <f t="shared" si="1144"/>
        <v/>
      </c>
      <c r="AI867" s="107" t="str">
        <f>IF(C867="","",'رصد درجات'!AA867)</f>
        <v/>
      </c>
      <c r="AJ867" s="107" t="str">
        <f>IF(C867="","",'رصد درجات'!AN867)</f>
        <v/>
      </c>
      <c r="AK867" s="107" t="str">
        <f t="shared" si="1115"/>
        <v/>
      </c>
      <c r="AL867" s="109" t="str">
        <f t="shared" si="1145"/>
        <v/>
      </c>
      <c r="AM867" s="107" t="str">
        <f>IF(C867="","",'رصد درجات'!AX867)</f>
        <v/>
      </c>
      <c r="AN867" s="107" t="str">
        <f>IF(C867="","",'رصد درجات'!BK867)</f>
        <v/>
      </c>
      <c r="AO867" s="107" t="str">
        <f t="shared" si="1116"/>
        <v/>
      </c>
      <c r="AP867" s="107" t="str">
        <f t="shared" si="1117"/>
        <v/>
      </c>
      <c r="AQ867" s="107" t="str">
        <f t="shared" si="1118"/>
        <v/>
      </c>
      <c r="AR867" s="108" t="str">
        <f t="shared" si="1146"/>
        <v/>
      </c>
      <c r="AS867" s="107" t="str">
        <f>IF(C867="","",'رصد درجات'!AB867)</f>
        <v/>
      </c>
      <c r="AT867" s="107" t="str">
        <f>IF(C867="","",'رصد درجات'!AO867)</f>
        <v/>
      </c>
      <c r="AU867" s="107" t="str">
        <f>IF(C867="","",'رصد درجات'!AP867)</f>
        <v/>
      </c>
      <c r="AV867" s="107" t="str">
        <f t="shared" si="1119"/>
        <v/>
      </c>
      <c r="AW867" s="107" t="str">
        <f t="shared" si="1147"/>
        <v/>
      </c>
      <c r="AX867" s="107" t="str">
        <f>IF(C867="","",'رصد درجات'!AY867)</f>
        <v/>
      </c>
      <c r="AY867" s="107" t="str">
        <f>IF(C867="","",'رصد درجات'!BL867)</f>
        <v/>
      </c>
      <c r="AZ867" s="107" t="str">
        <f>IF(C867="","",'رصد درجات'!BM867)</f>
        <v/>
      </c>
      <c r="BA867" s="107" t="str">
        <f t="shared" si="1120"/>
        <v/>
      </c>
      <c r="BB867" s="107" t="str">
        <f t="shared" si="1121"/>
        <v/>
      </c>
      <c r="BC867" s="107" t="str">
        <f t="shared" si="1122"/>
        <v/>
      </c>
      <c r="BD867" s="107" t="str">
        <f t="shared" si="1123"/>
        <v/>
      </c>
      <c r="BE867" s="108" t="str">
        <f t="shared" si="1148"/>
        <v/>
      </c>
      <c r="BF867" s="107" t="str">
        <f>IF(C867="","",'رصد درجات'!AC867)</f>
        <v/>
      </c>
      <c r="BG867" s="107" t="str">
        <f>IF(C867="","",'رصد درجات'!AI867)</f>
        <v/>
      </c>
      <c r="BH867" s="107" t="str">
        <f>IF(C867="","",'رصد درجات'!AQ867)</f>
        <v/>
      </c>
      <c r="BI867" s="107" t="str">
        <f t="shared" si="1124"/>
        <v/>
      </c>
      <c r="BJ867" s="107" t="str">
        <f t="shared" si="1149"/>
        <v/>
      </c>
      <c r="BK867" s="107" t="str">
        <f>IF(C867="","",'رصد درجات'!AZ867)</f>
        <v/>
      </c>
      <c r="BL867" s="107" t="str">
        <f>IF(C867="","",'رصد درجات'!BF867)</f>
        <v/>
      </c>
      <c r="BM867" s="107" t="str">
        <f>IF(C867="","",'رصد درجات'!BN867)</f>
        <v/>
      </c>
      <c r="BN867" s="107" t="str">
        <f t="shared" si="1125"/>
        <v/>
      </c>
      <c r="BO867" s="107" t="str">
        <f t="shared" si="1126"/>
        <v/>
      </c>
      <c r="BP867" s="107" t="str">
        <f t="shared" si="1127"/>
        <v/>
      </c>
      <c r="BQ867" s="107" t="str">
        <f t="shared" si="1128"/>
        <v/>
      </c>
      <c r="BR867" s="108" t="str">
        <f t="shared" si="1150"/>
        <v/>
      </c>
      <c r="BS867" s="107" t="str">
        <f>IF(C867="","",'رصد درجات'!AD867)</f>
        <v/>
      </c>
      <c r="BT867" s="107" t="str">
        <f>IF(C867="","",'رصد درجات'!AR867)</f>
        <v/>
      </c>
      <c r="BU867" s="107" t="str">
        <f t="shared" si="1129"/>
        <v/>
      </c>
      <c r="BV867" s="107" t="str">
        <f t="shared" si="1151"/>
        <v/>
      </c>
      <c r="BW867" s="107" t="str">
        <f>IF(C867="","",'رصد درجات'!BA867)</f>
        <v/>
      </c>
      <c r="BX867" s="107" t="str">
        <f>IF(C867="","",'رصد درجات'!BO867)</f>
        <v/>
      </c>
      <c r="BY867" s="107" t="str">
        <f t="shared" si="1130"/>
        <v/>
      </c>
      <c r="BZ867" s="107" t="str">
        <f t="shared" si="1152"/>
        <v/>
      </c>
      <c r="CA867" s="107" t="str">
        <f t="shared" si="1131"/>
        <v/>
      </c>
      <c r="CB867" s="108" t="str">
        <f t="shared" si="1153"/>
        <v/>
      </c>
      <c r="CC867" s="107" t="str">
        <f>IF(C867="","",'رصد درجات'!AE867)</f>
        <v/>
      </c>
      <c r="CD867" s="107" t="str">
        <f>IF(C867="","",'رصد درجات'!AJ867)</f>
        <v/>
      </c>
      <c r="CE867" s="107" t="str">
        <f>IF(C867="","",'رصد درجات'!AS867)</f>
        <v/>
      </c>
      <c r="CF867" s="107" t="str">
        <f t="shared" si="1132"/>
        <v/>
      </c>
      <c r="CG867" s="107" t="str">
        <f t="shared" si="1154"/>
        <v/>
      </c>
      <c r="CH867" s="107" t="str">
        <f>IF(C867="","",'رصد درجات'!BB867)</f>
        <v/>
      </c>
      <c r="CI867" s="107" t="str">
        <f>IF(C867="","",'رصد درجات'!BF867)</f>
        <v/>
      </c>
      <c r="CJ867" s="107" t="str">
        <f>IF(C867="","",'رصد درجات'!BP867)</f>
        <v/>
      </c>
      <c r="CK867" s="107" t="str">
        <f t="shared" si="1133"/>
        <v/>
      </c>
      <c r="CL867" s="107" t="str">
        <f t="shared" si="1134"/>
        <v/>
      </c>
      <c r="CM867" s="107" t="str">
        <f t="shared" si="1135"/>
        <v/>
      </c>
      <c r="CN867" s="107" t="str">
        <f t="shared" si="1155"/>
        <v/>
      </c>
      <c r="CO867" s="108" t="str">
        <f t="shared" si="1156"/>
        <v/>
      </c>
      <c r="CP867" s="110" t="str">
        <f>IF(C867="","",'رصد درجات'!AF867)</f>
        <v/>
      </c>
      <c r="CQ867" s="103" t="str">
        <f t="shared" si="1157"/>
        <v/>
      </c>
      <c r="CR867" s="110" t="str">
        <f>IF(C867="","",'رصد درجات'!BC867)</f>
        <v/>
      </c>
      <c r="CS867" s="110" t="str">
        <f t="shared" si="1158"/>
        <v/>
      </c>
      <c r="CT867" s="110" t="str">
        <f t="shared" si="1159"/>
        <v/>
      </c>
      <c r="CU867" s="103" t="str">
        <f t="shared" si="1160"/>
        <v/>
      </c>
      <c r="CV867" s="107" t="str">
        <f>IF(C867="","",'رصد درجات'!AG867)</f>
        <v/>
      </c>
      <c r="CW867" s="107" t="str">
        <f t="shared" si="1161"/>
        <v/>
      </c>
      <c r="CX867" s="107" t="str">
        <f>IF(C867="","",'رصد درجات'!BD867)</f>
        <v/>
      </c>
      <c r="CY867" s="110" t="str">
        <f t="shared" si="1162"/>
        <v/>
      </c>
      <c r="CZ867" s="110" t="str">
        <f t="shared" si="1163"/>
        <v/>
      </c>
      <c r="DA867" s="103" t="str">
        <f t="shared" si="1164"/>
        <v/>
      </c>
      <c r="DB867" s="111" t="str">
        <f t="shared" si="1165"/>
        <v/>
      </c>
      <c r="DC867" s="112" t="str">
        <f t="shared" si="1166"/>
        <v/>
      </c>
      <c r="DD867" s="111" t="str">
        <f t="shared" si="1167"/>
        <v/>
      </c>
      <c r="DE867" s="112" t="str">
        <f t="shared" si="1168"/>
        <v/>
      </c>
      <c r="DF867" s="107" t="str">
        <f>IF(C867="","",'رصد درجات'!AH867)</f>
        <v/>
      </c>
      <c r="DG867" s="107" t="str">
        <f>IF(C867="","",'رصد درجات'!AT867)</f>
        <v/>
      </c>
      <c r="DH867" s="107" t="str">
        <f t="shared" si="1169"/>
        <v/>
      </c>
      <c r="DI867" s="107" t="str">
        <f t="shared" si="1170"/>
        <v/>
      </c>
      <c r="DJ867" s="107" t="str">
        <f>IF(C867="","",'رصد درجات'!BE867)</f>
        <v/>
      </c>
      <c r="DK867" s="107" t="str">
        <f>IF(C867="","",'رصد درجات'!BQ867)</f>
        <v/>
      </c>
      <c r="DL867" s="107" t="str">
        <f t="shared" si="1171"/>
        <v/>
      </c>
      <c r="DM867" s="107" t="str">
        <f t="shared" si="1172"/>
        <v/>
      </c>
      <c r="DN867" s="107" t="str">
        <f t="shared" si="1173"/>
        <v/>
      </c>
      <c r="DO867" s="108" t="str">
        <f t="shared" si="1174"/>
        <v/>
      </c>
      <c r="DP867" s="81" t="str">
        <f t="shared" si="1175"/>
        <v/>
      </c>
      <c r="DQ867" s="113" t="str">
        <f t="shared" si="1176"/>
        <v/>
      </c>
      <c r="DR867" s="9">
        <f t="shared" si="1177"/>
        <v>0</v>
      </c>
      <c r="DS867" s="114" t="str">
        <f t="shared" si="1178"/>
        <v/>
      </c>
      <c r="DT867" s="115" t="str">
        <f t="shared" si="1179"/>
        <v/>
      </c>
      <c r="DU867" s="115" t="str">
        <f t="shared" si="1180"/>
        <v/>
      </c>
      <c r="DV867" s="115" t="str">
        <f t="shared" si="1181"/>
        <v/>
      </c>
      <c r="DW867" s="115" t="str">
        <f t="shared" si="1182"/>
        <v/>
      </c>
      <c r="DX867" s="115" t="str">
        <f t="shared" si="1183"/>
        <v/>
      </c>
      <c r="DY867" s="115" t="str">
        <f t="shared" si="1184"/>
        <v/>
      </c>
      <c r="DZ867" s="115" t="str">
        <f t="shared" si="1185"/>
        <v/>
      </c>
      <c r="EA867" s="253"/>
      <c r="EB867" s="253"/>
      <c r="EC867" s="253"/>
      <c r="ED867" s="253"/>
      <c r="EE867" s="253"/>
      <c r="EF867" s="253"/>
      <c r="EG867" s="253"/>
      <c r="EH867" s="253"/>
      <c r="EI867" s="253"/>
      <c r="EJ867" s="253"/>
      <c r="EK867" s="259"/>
      <c r="EL867" s="261" t="str">
        <f t="shared" si="1186"/>
        <v/>
      </c>
      <c r="EM867" s="9"/>
      <c r="EN867" s="9"/>
      <c r="EO867" s="81"/>
      <c r="EP867" s="82"/>
      <c r="EQ867" s="9"/>
      <c r="ER867" s="9"/>
      <c r="ES867" s="10"/>
    </row>
    <row r="868" spans="1:149" s="11" customFormat="1" ht="27" customHeight="1" thickBot="1">
      <c r="A868" s="88" t="str">
        <f>IF('رصد درجات'!A868="","",'رصد درجات'!A868)</f>
        <v/>
      </c>
      <c r="B868" s="88" t="str">
        <f>IF('رصد درجات'!B868="","",'رصد درجات'!B868)</f>
        <v/>
      </c>
      <c r="C868" s="88" t="str">
        <f>IF('رصد درجات'!C868="","",'رصد درجات'!C868)</f>
        <v/>
      </c>
      <c r="D868" s="104" t="str">
        <f>IF('رصد درجات'!D868="","",'رصد درجات'!D868)</f>
        <v/>
      </c>
      <c r="E868" s="88" t="str">
        <f>IF('رصد درجات'!E868="","",'رصد درجات'!E868)</f>
        <v/>
      </c>
      <c r="F868" s="88" t="str">
        <f>IF('رصد درجات'!F868="","",'رصد درجات'!F868)</f>
        <v/>
      </c>
      <c r="G868" s="88" t="str">
        <f>IF('رصد درجات'!G868="","",'رصد درجات'!G868)</f>
        <v/>
      </c>
      <c r="H868" s="88" t="str">
        <f>IF('رصد درجات'!H868="","",'رصد درجات'!H868)</f>
        <v/>
      </c>
      <c r="I868" s="88" t="str">
        <f>IF('رصد درجات'!I868="","",'رصد درجات'!I868)</f>
        <v/>
      </c>
      <c r="J868" s="88" t="str">
        <f>IF('رصد درجات'!J868="","",'رصد درجات'!J868)</f>
        <v/>
      </c>
      <c r="K868" s="88" t="str">
        <f>IF('رصد درجات'!K868="","",'رصد درجات'!K868)</f>
        <v/>
      </c>
      <c r="L868" s="88" t="str">
        <f>IF('رصد درجات'!L868="","",'رصد درجات'!L868)</f>
        <v/>
      </c>
      <c r="M868" s="105" t="str">
        <f>IF('رصد درجات'!M868="","",'رصد درجات'!M868)</f>
        <v/>
      </c>
      <c r="N868" s="105" t="str">
        <f>IF('رصد درجات'!N868="","",'رصد درجات'!N868)</f>
        <v/>
      </c>
      <c r="O868" s="88" t="str">
        <f>IF(C868="","",'رصد درجات'!Y868)</f>
        <v/>
      </c>
      <c r="P868" s="88" t="str">
        <f>IF(C868="","",'رصد درجات'!AL868)</f>
        <v/>
      </c>
      <c r="Q868" s="88" t="str">
        <f t="shared" si="1136"/>
        <v/>
      </c>
      <c r="R868" s="103" t="str">
        <f t="shared" si="1137"/>
        <v/>
      </c>
      <c r="S868" s="88" t="str">
        <f>IF(C868="","",'رصد درجات'!AV868)</f>
        <v/>
      </c>
      <c r="T868" s="88" t="str">
        <f>IF(C868="","",'رصد درجات'!BI868)</f>
        <v/>
      </c>
      <c r="U868" s="88" t="str">
        <f t="shared" si="1138"/>
        <v/>
      </c>
      <c r="V868" s="88" t="str">
        <f t="shared" si="1139"/>
        <v/>
      </c>
      <c r="W868" s="88" t="str">
        <f t="shared" si="1140"/>
        <v/>
      </c>
      <c r="X868" s="106" t="str">
        <f t="shared" si="1141"/>
        <v/>
      </c>
      <c r="Y868" s="107" t="str">
        <f>IF(C868="","",'رصد درجات'!Z868)</f>
        <v/>
      </c>
      <c r="Z868" s="107" t="str">
        <f>IF(C868="","",'رصد درجات'!AM868)</f>
        <v/>
      </c>
      <c r="AA868" s="107" t="str">
        <f t="shared" si="1112"/>
        <v/>
      </c>
      <c r="AB868" s="107" t="str">
        <f t="shared" si="1142"/>
        <v/>
      </c>
      <c r="AC868" s="107" t="str">
        <f>IF(C868="","",'رصد درجات'!AV868)</f>
        <v/>
      </c>
      <c r="AD868" s="107" t="str">
        <f>IF(C868="","",'رصد درجات'!BI868)</f>
        <v/>
      </c>
      <c r="AE868" s="107" t="str">
        <f t="shared" si="1113"/>
        <v/>
      </c>
      <c r="AF868" s="107" t="str">
        <f t="shared" si="1114"/>
        <v/>
      </c>
      <c r="AG868" s="107" t="str">
        <f t="shared" si="1143"/>
        <v/>
      </c>
      <c r="AH868" s="108" t="str">
        <f t="shared" si="1144"/>
        <v/>
      </c>
      <c r="AI868" s="107" t="str">
        <f>IF(C868="","",'رصد درجات'!AA868)</f>
        <v/>
      </c>
      <c r="AJ868" s="107" t="str">
        <f>IF(C868="","",'رصد درجات'!AN868)</f>
        <v/>
      </c>
      <c r="AK868" s="107" t="str">
        <f t="shared" si="1115"/>
        <v/>
      </c>
      <c r="AL868" s="109" t="str">
        <f t="shared" si="1145"/>
        <v/>
      </c>
      <c r="AM868" s="107" t="str">
        <f>IF(C868="","",'رصد درجات'!AX868)</f>
        <v/>
      </c>
      <c r="AN868" s="107" t="str">
        <f>IF(C868="","",'رصد درجات'!BK868)</f>
        <v/>
      </c>
      <c r="AO868" s="107" t="str">
        <f t="shared" si="1116"/>
        <v/>
      </c>
      <c r="AP868" s="107" t="str">
        <f t="shared" si="1117"/>
        <v/>
      </c>
      <c r="AQ868" s="107" t="str">
        <f t="shared" si="1118"/>
        <v/>
      </c>
      <c r="AR868" s="108" t="str">
        <f t="shared" si="1146"/>
        <v/>
      </c>
      <c r="AS868" s="107" t="str">
        <f>IF(C868="","",'رصد درجات'!AB868)</f>
        <v/>
      </c>
      <c r="AT868" s="107" t="str">
        <f>IF(C868="","",'رصد درجات'!AO868)</f>
        <v/>
      </c>
      <c r="AU868" s="107" t="str">
        <f>IF(C868="","",'رصد درجات'!AP868)</f>
        <v/>
      </c>
      <c r="AV868" s="107" t="str">
        <f t="shared" si="1119"/>
        <v/>
      </c>
      <c r="AW868" s="107" t="str">
        <f t="shared" si="1147"/>
        <v/>
      </c>
      <c r="AX868" s="107" t="str">
        <f>IF(C868="","",'رصد درجات'!AY868)</f>
        <v/>
      </c>
      <c r="AY868" s="107" t="str">
        <f>IF(C868="","",'رصد درجات'!BL868)</f>
        <v/>
      </c>
      <c r="AZ868" s="107" t="str">
        <f>IF(C868="","",'رصد درجات'!BM868)</f>
        <v/>
      </c>
      <c r="BA868" s="107" t="str">
        <f t="shared" si="1120"/>
        <v/>
      </c>
      <c r="BB868" s="107" t="str">
        <f t="shared" si="1121"/>
        <v/>
      </c>
      <c r="BC868" s="107" t="str">
        <f t="shared" si="1122"/>
        <v/>
      </c>
      <c r="BD868" s="107" t="str">
        <f t="shared" si="1123"/>
        <v/>
      </c>
      <c r="BE868" s="108" t="str">
        <f t="shared" si="1148"/>
        <v/>
      </c>
      <c r="BF868" s="107" t="str">
        <f>IF(C868="","",'رصد درجات'!AC868)</f>
        <v/>
      </c>
      <c r="BG868" s="107" t="str">
        <f>IF(C868="","",'رصد درجات'!AI868)</f>
        <v/>
      </c>
      <c r="BH868" s="107" t="str">
        <f>IF(C868="","",'رصد درجات'!AQ868)</f>
        <v/>
      </c>
      <c r="BI868" s="107" t="str">
        <f t="shared" si="1124"/>
        <v/>
      </c>
      <c r="BJ868" s="107" t="str">
        <f t="shared" si="1149"/>
        <v/>
      </c>
      <c r="BK868" s="107" t="str">
        <f>IF(C868="","",'رصد درجات'!AZ868)</f>
        <v/>
      </c>
      <c r="BL868" s="107" t="str">
        <f>IF(C868="","",'رصد درجات'!BF868)</f>
        <v/>
      </c>
      <c r="BM868" s="107" t="str">
        <f>IF(C868="","",'رصد درجات'!BN868)</f>
        <v/>
      </c>
      <c r="BN868" s="107" t="str">
        <f t="shared" si="1125"/>
        <v/>
      </c>
      <c r="BO868" s="107" t="str">
        <f t="shared" si="1126"/>
        <v/>
      </c>
      <c r="BP868" s="107" t="str">
        <f t="shared" si="1127"/>
        <v/>
      </c>
      <c r="BQ868" s="107" t="str">
        <f t="shared" si="1128"/>
        <v/>
      </c>
      <c r="BR868" s="108" t="str">
        <f t="shared" si="1150"/>
        <v/>
      </c>
      <c r="BS868" s="107" t="str">
        <f>IF(C868="","",'رصد درجات'!AD868)</f>
        <v/>
      </c>
      <c r="BT868" s="107" t="str">
        <f>IF(C868="","",'رصد درجات'!AR868)</f>
        <v/>
      </c>
      <c r="BU868" s="107" t="str">
        <f t="shared" si="1129"/>
        <v/>
      </c>
      <c r="BV868" s="107" t="str">
        <f t="shared" si="1151"/>
        <v/>
      </c>
      <c r="BW868" s="107" t="str">
        <f>IF(C868="","",'رصد درجات'!BA868)</f>
        <v/>
      </c>
      <c r="BX868" s="107" t="str">
        <f>IF(C868="","",'رصد درجات'!BO868)</f>
        <v/>
      </c>
      <c r="BY868" s="107" t="str">
        <f t="shared" si="1130"/>
        <v/>
      </c>
      <c r="BZ868" s="107" t="str">
        <f t="shared" si="1152"/>
        <v/>
      </c>
      <c r="CA868" s="107" t="str">
        <f t="shared" si="1131"/>
        <v/>
      </c>
      <c r="CB868" s="108" t="str">
        <f t="shared" si="1153"/>
        <v/>
      </c>
      <c r="CC868" s="107" t="str">
        <f>IF(C868="","",'رصد درجات'!AE868)</f>
        <v/>
      </c>
      <c r="CD868" s="107" t="str">
        <f>IF(C868="","",'رصد درجات'!AJ868)</f>
        <v/>
      </c>
      <c r="CE868" s="107" t="str">
        <f>IF(C868="","",'رصد درجات'!AS868)</f>
        <v/>
      </c>
      <c r="CF868" s="107" t="str">
        <f t="shared" si="1132"/>
        <v/>
      </c>
      <c r="CG868" s="107" t="str">
        <f t="shared" si="1154"/>
        <v/>
      </c>
      <c r="CH868" s="107" t="str">
        <f>IF(C868="","",'رصد درجات'!BB868)</f>
        <v/>
      </c>
      <c r="CI868" s="107" t="str">
        <f>IF(C868="","",'رصد درجات'!BF868)</f>
        <v/>
      </c>
      <c r="CJ868" s="107" t="str">
        <f>IF(C868="","",'رصد درجات'!BP868)</f>
        <v/>
      </c>
      <c r="CK868" s="107" t="str">
        <f t="shared" si="1133"/>
        <v/>
      </c>
      <c r="CL868" s="107" t="str">
        <f t="shared" si="1134"/>
        <v/>
      </c>
      <c r="CM868" s="107" t="str">
        <f t="shared" si="1135"/>
        <v/>
      </c>
      <c r="CN868" s="107" t="str">
        <f t="shared" si="1155"/>
        <v/>
      </c>
      <c r="CO868" s="108" t="str">
        <f t="shared" si="1156"/>
        <v/>
      </c>
      <c r="CP868" s="110" t="str">
        <f>IF(C868="","",'رصد درجات'!AF868)</f>
        <v/>
      </c>
      <c r="CQ868" s="103" t="str">
        <f t="shared" si="1157"/>
        <v/>
      </c>
      <c r="CR868" s="110" t="str">
        <f>IF(C868="","",'رصد درجات'!BC868)</f>
        <v/>
      </c>
      <c r="CS868" s="110" t="str">
        <f t="shared" si="1158"/>
        <v/>
      </c>
      <c r="CT868" s="110" t="str">
        <f t="shared" si="1159"/>
        <v/>
      </c>
      <c r="CU868" s="103" t="str">
        <f t="shared" si="1160"/>
        <v/>
      </c>
      <c r="CV868" s="107" t="str">
        <f>IF(C868="","",'رصد درجات'!AG868)</f>
        <v/>
      </c>
      <c r="CW868" s="107" t="str">
        <f t="shared" si="1161"/>
        <v/>
      </c>
      <c r="CX868" s="107" t="str">
        <f>IF(C868="","",'رصد درجات'!BD868)</f>
        <v/>
      </c>
      <c r="CY868" s="110" t="str">
        <f t="shared" si="1162"/>
        <v/>
      </c>
      <c r="CZ868" s="110" t="str">
        <f t="shared" si="1163"/>
        <v/>
      </c>
      <c r="DA868" s="103" t="str">
        <f t="shared" si="1164"/>
        <v/>
      </c>
      <c r="DB868" s="111" t="str">
        <f t="shared" si="1165"/>
        <v/>
      </c>
      <c r="DC868" s="112" t="str">
        <f t="shared" si="1166"/>
        <v/>
      </c>
      <c r="DD868" s="111" t="str">
        <f t="shared" si="1167"/>
        <v/>
      </c>
      <c r="DE868" s="112" t="str">
        <f t="shared" si="1168"/>
        <v/>
      </c>
      <c r="DF868" s="107" t="str">
        <f>IF(C868="","",'رصد درجات'!AH868)</f>
        <v/>
      </c>
      <c r="DG868" s="107" t="str">
        <f>IF(C868="","",'رصد درجات'!AT868)</f>
        <v/>
      </c>
      <c r="DH868" s="107" t="str">
        <f t="shared" si="1169"/>
        <v/>
      </c>
      <c r="DI868" s="107" t="str">
        <f t="shared" si="1170"/>
        <v/>
      </c>
      <c r="DJ868" s="107" t="str">
        <f>IF(C868="","",'رصد درجات'!BE868)</f>
        <v/>
      </c>
      <c r="DK868" s="107" t="str">
        <f>IF(C868="","",'رصد درجات'!BQ868)</f>
        <v/>
      </c>
      <c r="DL868" s="107" t="str">
        <f t="shared" si="1171"/>
        <v/>
      </c>
      <c r="DM868" s="107" t="str">
        <f t="shared" si="1172"/>
        <v/>
      </c>
      <c r="DN868" s="107" t="str">
        <f t="shared" si="1173"/>
        <v/>
      </c>
      <c r="DO868" s="108" t="str">
        <f t="shared" si="1174"/>
        <v/>
      </c>
      <c r="DP868" s="81" t="str">
        <f t="shared" si="1175"/>
        <v/>
      </c>
      <c r="DQ868" s="113" t="str">
        <f t="shared" si="1176"/>
        <v/>
      </c>
      <c r="DR868" s="9">
        <f t="shared" si="1177"/>
        <v>0</v>
      </c>
      <c r="DS868" s="114" t="str">
        <f t="shared" si="1178"/>
        <v/>
      </c>
      <c r="DT868" s="115" t="str">
        <f t="shared" si="1179"/>
        <v/>
      </c>
      <c r="DU868" s="115" t="str">
        <f t="shared" si="1180"/>
        <v/>
      </c>
      <c r="DV868" s="115" t="str">
        <f t="shared" si="1181"/>
        <v/>
      </c>
      <c r="DW868" s="115" t="str">
        <f t="shared" si="1182"/>
        <v/>
      </c>
      <c r="DX868" s="115" t="str">
        <f t="shared" si="1183"/>
        <v/>
      </c>
      <c r="DY868" s="115" t="str">
        <f t="shared" si="1184"/>
        <v/>
      </c>
      <c r="DZ868" s="115" t="str">
        <f t="shared" si="1185"/>
        <v/>
      </c>
      <c r="EA868" s="253"/>
      <c r="EB868" s="253"/>
      <c r="EC868" s="253"/>
      <c r="ED868" s="253"/>
      <c r="EE868" s="253"/>
      <c r="EF868" s="253"/>
      <c r="EG868" s="253"/>
      <c r="EH868" s="253"/>
      <c r="EI868" s="253"/>
      <c r="EJ868" s="253"/>
      <c r="EK868" s="259"/>
      <c r="EL868" s="261" t="str">
        <f t="shared" si="1186"/>
        <v/>
      </c>
      <c r="EM868" s="9"/>
      <c r="EN868" s="9"/>
      <c r="EO868" s="81"/>
      <c r="EP868" s="82"/>
      <c r="EQ868" s="9"/>
      <c r="ER868" s="9"/>
      <c r="ES868" s="10"/>
    </row>
    <row r="869" spans="1:149" s="11" customFormat="1" ht="27" customHeight="1" thickBot="1">
      <c r="A869" s="88" t="str">
        <f>IF('رصد درجات'!A869="","",'رصد درجات'!A869)</f>
        <v/>
      </c>
      <c r="B869" s="88" t="str">
        <f>IF('رصد درجات'!B869="","",'رصد درجات'!B869)</f>
        <v/>
      </c>
      <c r="C869" s="88" t="str">
        <f>IF('رصد درجات'!C869="","",'رصد درجات'!C869)</f>
        <v/>
      </c>
      <c r="D869" s="104" t="str">
        <f>IF('رصد درجات'!D869="","",'رصد درجات'!D869)</f>
        <v/>
      </c>
      <c r="E869" s="88" t="str">
        <f>IF('رصد درجات'!E869="","",'رصد درجات'!E869)</f>
        <v/>
      </c>
      <c r="F869" s="88" t="str">
        <f>IF('رصد درجات'!F869="","",'رصد درجات'!F869)</f>
        <v/>
      </c>
      <c r="G869" s="88" t="str">
        <f>IF('رصد درجات'!G869="","",'رصد درجات'!G869)</f>
        <v/>
      </c>
      <c r="H869" s="88" t="str">
        <f>IF('رصد درجات'!H869="","",'رصد درجات'!H869)</f>
        <v/>
      </c>
      <c r="I869" s="88" t="str">
        <f>IF('رصد درجات'!I869="","",'رصد درجات'!I869)</f>
        <v/>
      </c>
      <c r="J869" s="88" t="str">
        <f>IF('رصد درجات'!J869="","",'رصد درجات'!J869)</f>
        <v/>
      </c>
      <c r="K869" s="88" t="str">
        <f>IF('رصد درجات'!K869="","",'رصد درجات'!K869)</f>
        <v/>
      </c>
      <c r="L869" s="88" t="str">
        <f>IF('رصد درجات'!L869="","",'رصد درجات'!L869)</f>
        <v/>
      </c>
      <c r="M869" s="105" t="str">
        <f>IF('رصد درجات'!M869="","",'رصد درجات'!M869)</f>
        <v/>
      </c>
      <c r="N869" s="105" t="str">
        <f>IF('رصد درجات'!N869="","",'رصد درجات'!N869)</f>
        <v/>
      </c>
      <c r="O869" s="88" t="str">
        <f>IF(C869="","",'رصد درجات'!Y869)</f>
        <v/>
      </c>
      <c r="P869" s="88" t="str">
        <f>IF(C869="","",'رصد درجات'!AL869)</f>
        <v/>
      </c>
      <c r="Q869" s="88" t="str">
        <f t="shared" si="1136"/>
        <v/>
      </c>
      <c r="R869" s="103" t="str">
        <f t="shared" si="1137"/>
        <v/>
      </c>
      <c r="S869" s="88" t="str">
        <f>IF(C869="","",'رصد درجات'!AV869)</f>
        <v/>
      </c>
      <c r="T869" s="88" t="str">
        <f>IF(C869="","",'رصد درجات'!BI869)</f>
        <v/>
      </c>
      <c r="U869" s="88" t="str">
        <f t="shared" si="1138"/>
        <v/>
      </c>
      <c r="V869" s="88" t="str">
        <f t="shared" si="1139"/>
        <v/>
      </c>
      <c r="W869" s="88" t="str">
        <f t="shared" si="1140"/>
        <v/>
      </c>
      <c r="X869" s="106" t="str">
        <f t="shared" si="1141"/>
        <v/>
      </c>
      <c r="Y869" s="107" t="str">
        <f>IF(C869="","",'رصد درجات'!Z869)</f>
        <v/>
      </c>
      <c r="Z869" s="107" t="str">
        <f>IF(C869="","",'رصد درجات'!AM869)</f>
        <v/>
      </c>
      <c r="AA869" s="107" t="str">
        <f t="shared" si="1112"/>
        <v/>
      </c>
      <c r="AB869" s="107" t="str">
        <f t="shared" si="1142"/>
        <v/>
      </c>
      <c r="AC869" s="107" t="str">
        <f>IF(C869="","",'رصد درجات'!AV869)</f>
        <v/>
      </c>
      <c r="AD869" s="107" t="str">
        <f>IF(C869="","",'رصد درجات'!BI869)</f>
        <v/>
      </c>
      <c r="AE869" s="107" t="str">
        <f t="shared" si="1113"/>
        <v/>
      </c>
      <c r="AF869" s="107" t="str">
        <f t="shared" si="1114"/>
        <v/>
      </c>
      <c r="AG869" s="107" t="str">
        <f t="shared" si="1143"/>
        <v/>
      </c>
      <c r="AH869" s="108" t="str">
        <f t="shared" si="1144"/>
        <v/>
      </c>
      <c r="AI869" s="107" t="str">
        <f>IF(C869="","",'رصد درجات'!AA869)</f>
        <v/>
      </c>
      <c r="AJ869" s="107" t="str">
        <f>IF(C869="","",'رصد درجات'!AN869)</f>
        <v/>
      </c>
      <c r="AK869" s="107" t="str">
        <f t="shared" si="1115"/>
        <v/>
      </c>
      <c r="AL869" s="109" t="str">
        <f t="shared" si="1145"/>
        <v/>
      </c>
      <c r="AM869" s="107" t="str">
        <f>IF(C869="","",'رصد درجات'!AX869)</f>
        <v/>
      </c>
      <c r="AN869" s="107" t="str">
        <f>IF(C869="","",'رصد درجات'!BK869)</f>
        <v/>
      </c>
      <c r="AO869" s="107" t="str">
        <f t="shared" si="1116"/>
        <v/>
      </c>
      <c r="AP869" s="107" t="str">
        <f t="shared" si="1117"/>
        <v/>
      </c>
      <c r="AQ869" s="107" t="str">
        <f t="shared" si="1118"/>
        <v/>
      </c>
      <c r="AR869" s="108" t="str">
        <f t="shared" si="1146"/>
        <v/>
      </c>
      <c r="AS869" s="107" t="str">
        <f>IF(C869="","",'رصد درجات'!AB869)</f>
        <v/>
      </c>
      <c r="AT869" s="107" t="str">
        <f>IF(C869="","",'رصد درجات'!AO869)</f>
        <v/>
      </c>
      <c r="AU869" s="107" t="str">
        <f>IF(C869="","",'رصد درجات'!AP869)</f>
        <v/>
      </c>
      <c r="AV869" s="107" t="str">
        <f t="shared" si="1119"/>
        <v/>
      </c>
      <c r="AW869" s="107" t="str">
        <f t="shared" si="1147"/>
        <v/>
      </c>
      <c r="AX869" s="107" t="str">
        <f>IF(C869="","",'رصد درجات'!AY869)</f>
        <v/>
      </c>
      <c r="AY869" s="107" t="str">
        <f>IF(C869="","",'رصد درجات'!BL869)</f>
        <v/>
      </c>
      <c r="AZ869" s="107" t="str">
        <f>IF(C869="","",'رصد درجات'!BM869)</f>
        <v/>
      </c>
      <c r="BA869" s="107" t="str">
        <f t="shared" si="1120"/>
        <v/>
      </c>
      <c r="BB869" s="107" t="str">
        <f t="shared" si="1121"/>
        <v/>
      </c>
      <c r="BC869" s="107" t="str">
        <f t="shared" si="1122"/>
        <v/>
      </c>
      <c r="BD869" s="107" t="str">
        <f t="shared" si="1123"/>
        <v/>
      </c>
      <c r="BE869" s="108" t="str">
        <f t="shared" si="1148"/>
        <v/>
      </c>
      <c r="BF869" s="107" t="str">
        <f>IF(C869="","",'رصد درجات'!AC869)</f>
        <v/>
      </c>
      <c r="BG869" s="107" t="str">
        <f>IF(C869="","",'رصد درجات'!AI869)</f>
        <v/>
      </c>
      <c r="BH869" s="107" t="str">
        <f>IF(C869="","",'رصد درجات'!AQ869)</f>
        <v/>
      </c>
      <c r="BI869" s="107" t="str">
        <f t="shared" si="1124"/>
        <v/>
      </c>
      <c r="BJ869" s="107" t="str">
        <f t="shared" si="1149"/>
        <v/>
      </c>
      <c r="BK869" s="107" t="str">
        <f>IF(C869="","",'رصد درجات'!AZ869)</f>
        <v/>
      </c>
      <c r="BL869" s="107" t="str">
        <f>IF(C869="","",'رصد درجات'!BF869)</f>
        <v/>
      </c>
      <c r="BM869" s="107" t="str">
        <f>IF(C869="","",'رصد درجات'!BN869)</f>
        <v/>
      </c>
      <c r="BN869" s="107" t="str">
        <f t="shared" si="1125"/>
        <v/>
      </c>
      <c r="BO869" s="107" t="str">
        <f t="shared" si="1126"/>
        <v/>
      </c>
      <c r="BP869" s="107" t="str">
        <f t="shared" si="1127"/>
        <v/>
      </c>
      <c r="BQ869" s="107" t="str">
        <f t="shared" si="1128"/>
        <v/>
      </c>
      <c r="BR869" s="108" t="str">
        <f t="shared" si="1150"/>
        <v/>
      </c>
      <c r="BS869" s="107" t="str">
        <f>IF(C869="","",'رصد درجات'!AD869)</f>
        <v/>
      </c>
      <c r="BT869" s="107" t="str">
        <f>IF(C869="","",'رصد درجات'!AR869)</f>
        <v/>
      </c>
      <c r="BU869" s="107" t="str">
        <f t="shared" si="1129"/>
        <v/>
      </c>
      <c r="BV869" s="107" t="str">
        <f t="shared" si="1151"/>
        <v/>
      </c>
      <c r="BW869" s="107" t="str">
        <f>IF(C869="","",'رصد درجات'!BA869)</f>
        <v/>
      </c>
      <c r="BX869" s="107" t="str">
        <f>IF(C869="","",'رصد درجات'!BO869)</f>
        <v/>
      </c>
      <c r="BY869" s="107" t="str">
        <f t="shared" si="1130"/>
        <v/>
      </c>
      <c r="BZ869" s="107" t="str">
        <f t="shared" si="1152"/>
        <v/>
      </c>
      <c r="CA869" s="107" t="str">
        <f t="shared" si="1131"/>
        <v/>
      </c>
      <c r="CB869" s="108" t="str">
        <f t="shared" si="1153"/>
        <v/>
      </c>
      <c r="CC869" s="107" t="str">
        <f>IF(C869="","",'رصد درجات'!AE869)</f>
        <v/>
      </c>
      <c r="CD869" s="107" t="str">
        <f>IF(C869="","",'رصد درجات'!AJ869)</f>
        <v/>
      </c>
      <c r="CE869" s="107" t="str">
        <f>IF(C869="","",'رصد درجات'!AS869)</f>
        <v/>
      </c>
      <c r="CF869" s="107" t="str">
        <f t="shared" si="1132"/>
        <v/>
      </c>
      <c r="CG869" s="107" t="str">
        <f t="shared" si="1154"/>
        <v/>
      </c>
      <c r="CH869" s="107" t="str">
        <f>IF(C869="","",'رصد درجات'!BB869)</f>
        <v/>
      </c>
      <c r="CI869" s="107" t="str">
        <f>IF(C869="","",'رصد درجات'!BF869)</f>
        <v/>
      </c>
      <c r="CJ869" s="107" t="str">
        <f>IF(C869="","",'رصد درجات'!BP869)</f>
        <v/>
      </c>
      <c r="CK869" s="107" t="str">
        <f t="shared" si="1133"/>
        <v/>
      </c>
      <c r="CL869" s="107" t="str">
        <f t="shared" si="1134"/>
        <v/>
      </c>
      <c r="CM869" s="107" t="str">
        <f t="shared" si="1135"/>
        <v/>
      </c>
      <c r="CN869" s="107" t="str">
        <f t="shared" si="1155"/>
        <v/>
      </c>
      <c r="CO869" s="108" t="str">
        <f t="shared" si="1156"/>
        <v/>
      </c>
      <c r="CP869" s="110" t="str">
        <f>IF(C869="","",'رصد درجات'!AF869)</f>
        <v/>
      </c>
      <c r="CQ869" s="103" t="str">
        <f t="shared" si="1157"/>
        <v/>
      </c>
      <c r="CR869" s="110" t="str">
        <f>IF(C869="","",'رصد درجات'!BC869)</f>
        <v/>
      </c>
      <c r="CS869" s="110" t="str">
        <f t="shared" si="1158"/>
        <v/>
      </c>
      <c r="CT869" s="110" t="str">
        <f t="shared" si="1159"/>
        <v/>
      </c>
      <c r="CU869" s="103" t="str">
        <f t="shared" si="1160"/>
        <v/>
      </c>
      <c r="CV869" s="107" t="str">
        <f>IF(C869="","",'رصد درجات'!AG869)</f>
        <v/>
      </c>
      <c r="CW869" s="107" t="str">
        <f t="shared" si="1161"/>
        <v/>
      </c>
      <c r="CX869" s="107" t="str">
        <f>IF(C869="","",'رصد درجات'!BD869)</f>
        <v/>
      </c>
      <c r="CY869" s="110" t="str">
        <f t="shared" si="1162"/>
        <v/>
      </c>
      <c r="CZ869" s="110" t="str">
        <f t="shared" si="1163"/>
        <v/>
      </c>
      <c r="DA869" s="103" t="str">
        <f t="shared" si="1164"/>
        <v/>
      </c>
      <c r="DB869" s="111" t="str">
        <f t="shared" si="1165"/>
        <v/>
      </c>
      <c r="DC869" s="112" t="str">
        <f t="shared" si="1166"/>
        <v/>
      </c>
      <c r="DD869" s="111" t="str">
        <f t="shared" si="1167"/>
        <v/>
      </c>
      <c r="DE869" s="112" t="str">
        <f t="shared" si="1168"/>
        <v/>
      </c>
      <c r="DF869" s="107" t="str">
        <f>IF(C869="","",'رصد درجات'!AH869)</f>
        <v/>
      </c>
      <c r="DG869" s="107" t="str">
        <f>IF(C869="","",'رصد درجات'!AT869)</f>
        <v/>
      </c>
      <c r="DH869" s="107" t="str">
        <f t="shared" si="1169"/>
        <v/>
      </c>
      <c r="DI869" s="107" t="str">
        <f t="shared" si="1170"/>
        <v/>
      </c>
      <c r="DJ869" s="107" t="str">
        <f>IF(C869="","",'رصد درجات'!BE869)</f>
        <v/>
      </c>
      <c r="DK869" s="107" t="str">
        <f>IF(C869="","",'رصد درجات'!BQ869)</f>
        <v/>
      </c>
      <c r="DL869" s="107" t="str">
        <f t="shared" si="1171"/>
        <v/>
      </c>
      <c r="DM869" s="107" t="str">
        <f t="shared" si="1172"/>
        <v/>
      </c>
      <c r="DN869" s="107" t="str">
        <f t="shared" si="1173"/>
        <v/>
      </c>
      <c r="DO869" s="108" t="str">
        <f t="shared" si="1174"/>
        <v/>
      </c>
      <c r="DP869" s="81" t="str">
        <f t="shared" si="1175"/>
        <v/>
      </c>
      <c r="DQ869" s="113" t="str">
        <f t="shared" si="1176"/>
        <v/>
      </c>
      <c r="DR869" s="9">
        <f t="shared" si="1177"/>
        <v>0</v>
      </c>
      <c r="DS869" s="114" t="str">
        <f t="shared" si="1178"/>
        <v/>
      </c>
      <c r="DT869" s="115" t="str">
        <f t="shared" si="1179"/>
        <v/>
      </c>
      <c r="DU869" s="115" t="str">
        <f t="shared" si="1180"/>
        <v/>
      </c>
      <c r="DV869" s="115" t="str">
        <f t="shared" si="1181"/>
        <v/>
      </c>
      <c r="DW869" s="115" t="str">
        <f t="shared" si="1182"/>
        <v/>
      </c>
      <c r="DX869" s="115" t="str">
        <f t="shared" si="1183"/>
        <v/>
      </c>
      <c r="DY869" s="115" t="str">
        <f t="shared" si="1184"/>
        <v/>
      </c>
      <c r="DZ869" s="115" t="str">
        <f t="shared" si="1185"/>
        <v/>
      </c>
      <c r="EA869" s="253"/>
      <c r="EB869" s="253"/>
      <c r="EC869" s="253"/>
      <c r="ED869" s="253"/>
      <c r="EE869" s="253"/>
      <c r="EF869" s="253"/>
      <c r="EG869" s="253"/>
      <c r="EH869" s="253"/>
      <c r="EI869" s="253"/>
      <c r="EJ869" s="253"/>
      <c r="EK869" s="259"/>
      <c r="EL869" s="261" t="str">
        <f t="shared" si="1186"/>
        <v/>
      </c>
      <c r="EM869" s="9"/>
      <c r="EN869" s="9"/>
      <c r="EO869" s="81"/>
      <c r="EP869" s="82"/>
      <c r="EQ869" s="9"/>
      <c r="ER869" s="9"/>
      <c r="ES869" s="10"/>
    </row>
    <row r="870" spans="1:149" s="11" customFormat="1" ht="27" customHeight="1" thickBot="1">
      <c r="A870" s="88" t="str">
        <f>IF('رصد درجات'!A870="","",'رصد درجات'!A870)</f>
        <v/>
      </c>
      <c r="B870" s="88" t="str">
        <f>IF('رصد درجات'!B870="","",'رصد درجات'!B870)</f>
        <v/>
      </c>
      <c r="C870" s="88" t="str">
        <f>IF('رصد درجات'!C870="","",'رصد درجات'!C870)</f>
        <v/>
      </c>
      <c r="D870" s="104" t="str">
        <f>IF('رصد درجات'!D870="","",'رصد درجات'!D870)</f>
        <v/>
      </c>
      <c r="E870" s="88" t="str">
        <f>IF('رصد درجات'!E870="","",'رصد درجات'!E870)</f>
        <v/>
      </c>
      <c r="F870" s="88" t="str">
        <f>IF('رصد درجات'!F870="","",'رصد درجات'!F870)</f>
        <v/>
      </c>
      <c r="G870" s="88" t="str">
        <f>IF('رصد درجات'!G870="","",'رصد درجات'!G870)</f>
        <v/>
      </c>
      <c r="H870" s="88" t="str">
        <f>IF('رصد درجات'!H870="","",'رصد درجات'!H870)</f>
        <v/>
      </c>
      <c r="I870" s="88" t="str">
        <f>IF('رصد درجات'!I870="","",'رصد درجات'!I870)</f>
        <v/>
      </c>
      <c r="J870" s="88" t="str">
        <f>IF('رصد درجات'!J870="","",'رصد درجات'!J870)</f>
        <v/>
      </c>
      <c r="K870" s="88" t="str">
        <f>IF('رصد درجات'!K870="","",'رصد درجات'!K870)</f>
        <v/>
      </c>
      <c r="L870" s="88" t="str">
        <f>IF('رصد درجات'!L870="","",'رصد درجات'!L870)</f>
        <v/>
      </c>
      <c r="M870" s="105" t="str">
        <f>IF('رصد درجات'!M870="","",'رصد درجات'!M870)</f>
        <v/>
      </c>
      <c r="N870" s="105" t="str">
        <f>IF('رصد درجات'!N870="","",'رصد درجات'!N870)</f>
        <v/>
      </c>
      <c r="O870" s="88" t="str">
        <f>IF(C870="","",'رصد درجات'!Y870)</f>
        <v/>
      </c>
      <c r="P870" s="88" t="str">
        <f>IF(C870="","",'رصد درجات'!AL870)</f>
        <v/>
      </c>
      <c r="Q870" s="88" t="str">
        <f t="shared" si="1136"/>
        <v/>
      </c>
      <c r="R870" s="103" t="str">
        <f t="shared" si="1137"/>
        <v/>
      </c>
      <c r="S870" s="88" t="str">
        <f>IF(C870="","",'رصد درجات'!AV870)</f>
        <v/>
      </c>
      <c r="T870" s="88" t="str">
        <f>IF(C870="","",'رصد درجات'!BI870)</f>
        <v/>
      </c>
      <c r="U870" s="88" t="str">
        <f t="shared" si="1138"/>
        <v/>
      </c>
      <c r="V870" s="88" t="str">
        <f t="shared" si="1139"/>
        <v/>
      </c>
      <c r="W870" s="88" t="str">
        <f t="shared" si="1140"/>
        <v/>
      </c>
      <c r="X870" s="106" t="str">
        <f t="shared" si="1141"/>
        <v/>
      </c>
      <c r="Y870" s="107" t="str">
        <f>IF(C870="","",'رصد درجات'!Z870)</f>
        <v/>
      </c>
      <c r="Z870" s="107" t="str">
        <f>IF(C870="","",'رصد درجات'!AM870)</f>
        <v/>
      </c>
      <c r="AA870" s="107" t="str">
        <f t="shared" si="1112"/>
        <v/>
      </c>
      <c r="AB870" s="107" t="str">
        <f t="shared" si="1142"/>
        <v/>
      </c>
      <c r="AC870" s="107" t="str">
        <f>IF(C870="","",'رصد درجات'!AV870)</f>
        <v/>
      </c>
      <c r="AD870" s="107" t="str">
        <f>IF(C870="","",'رصد درجات'!BI870)</f>
        <v/>
      </c>
      <c r="AE870" s="107" t="str">
        <f t="shared" si="1113"/>
        <v/>
      </c>
      <c r="AF870" s="107" t="str">
        <f t="shared" si="1114"/>
        <v/>
      </c>
      <c r="AG870" s="107" t="str">
        <f t="shared" si="1143"/>
        <v/>
      </c>
      <c r="AH870" s="108" t="str">
        <f t="shared" si="1144"/>
        <v/>
      </c>
      <c r="AI870" s="107" t="str">
        <f>IF(C870="","",'رصد درجات'!AA870)</f>
        <v/>
      </c>
      <c r="AJ870" s="107" t="str">
        <f>IF(C870="","",'رصد درجات'!AN870)</f>
        <v/>
      </c>
      <c r="AK870" s="107" t="str">
        <f t="shared" si="1115"/>
        <v/>
      </c>
      <c r="AL870" s="109" t="str">
        <f t="shared" si="1145"/>
        <v/>
      </c>
      <c r="AM870" s="107" t="str">
        <f>IF(C870="","",'رصد درجات'!AX870)</f>
        <v/>
      </c>
      <c r="AN870" s="107" t="str">
        <f>IF(C870="","",'رصد درجات'!BK870)</f>
        <v/>
      </c>
      <c r="AO870" s="107" t="str">
        <f t="shared" si="1116"/>
        <v/>
      </c>
      <c r="AP870" s="107" t="str">
        <f t="shared" si="1117"/>
        <v/>
      </c>
      <c r="AQ870" s="107" t="str">
        <f t="shared" si="1118"/>
        <v/>
      </c>
      <c r="AR870" s="108" t="str">
        <f t="shared" si="1146"/>
        <v/>
      </c>
      <c r="AS870" s="107" t="str">
        <f>IF(C870="","",'رصد درجات'!AB870)</f>
        <v/>
      </c>
      <c r="AT870" s="107" t="str">
        <f>IF(C870="","",'رصد درجات'!AO870)</f>
        <v/>
      </c>
      <c r="AU870" s="107" t="str">
        <f>IF(C870="","",'رصد درجات'!AP870)</f>
        <v/>
      </c>
      <c r="AV870" s="107" t="str">
        <f t="shared" si="1119"/>
        <v/>
      </c>
      <c r="AW870" s="107" t="str">
        <f t="shared" si="1147"/>
        <v/>
      </c>
      <c r="AX870" s="107" t="str">
        <f>IF(C870="","",'رصد درجات'!AY870)</f>
        <v/>
      </c>
      <c r="AY870" s="107" t="str">
        <f>IF(C870="","",'رصد درجات'!BL870)</f>
        <v/>
      </c>
      <c r="AZ870" s="107" t="str">
        <f>IF(C870="","",'رصد درجات'!BM870)</f>
        <v/>
      </c>
      <c r="BA870" s="107" t="str">
        <f t="shared" si="1120"/>
        <v/>
      </c>
      <c r="BB870" s="107" t="str">
        <f t="shared" si="1121"/>
        <v/>
      </c>
      <c r="BC870" s="107" t="str">
        <f t="shared" si="1122"/>
        <v/>
      </c>
      <c r="BD870" s="107" t="str">
        <f t="shared" si="1123"/>
        <v/>
      </c>
      <c r="BE870" s="108" t="str">
        <f t="shared" si="1148"/>
        <v/>
      </c>
      <c r="BF870" s="107" t="str">
        <f>IF(C870="","",'رصد درجات'!AC870)</f>
        <v/>
      </c>
      <c r="BG870" s="107" t="str">
        <f>IF(C870="","",'رصد درجات'!AI870)</f>
        <v/>
      </c>
      <c r="BH870" s="107" t="str">
        <f>IF(C870="","",'رصد درجات'!AQ870)</f>
        <v/>
      </c>
      <c r="BI870" s="107" t="str">
        <f t="shared" si="1124"/>
        <v/>
      </c>
      <c r="BJ870" s="107" t="str">
        <f t="shared" si="1149"/>
        <v/>
      </c>
      <c r="BK870" s="107" t="str">
        <f>IF(C870="","",'رصد درجات'!AZ870)</f>
        <v/>
      </c>
      <c r="BL870" s="107" t="str">
        <f>IF(C870="","",'رصد درجات'!BF870)</f>
        <v/>
      </c>
      <c r="BM870" s="107" t="str">
        <f>IF(C870="","",'رصد درجات'!BN870)</f>
        <v/>
      </c>
      <c r="BN870" s="107" t="str">
        <f t="shared" si="1125"/>
        <v/>
      </c>
      <c r="BO870" s="107" t="str">
        <f t="shared" si="1126"/>
        <v/>
      </c>
      <c r="BP870" s="107" t="str">
        <f t="shared" si="1127"/>
        <v/>
      </c>
      <c r="BQ870" s="107" t="str">
        <f t="shared" si="1128"/>
        <v/>
      </c>
      <c r="BR870" s="108" t="str">
        <f t="shared" si="1150"/>
        <v/>
      </c>
      <c r="BS870" s="107" t="str">
        <f>IF(C870="","",'رصد درجات'!AD870)</f>
        <v/>
      </c>
      <c r="BT870" s="107" t="str">
        <f>IF(C870="","",'رصد درجات'!AR870)</f>
        <v/>
      </c>
      <c r="BU870" s="107" t="str">
        <f t="shared" si="1129"/>
        <v/>
      </c>
      <c r="BV870" s="107" t="str">
        <f t="shared" si="1151"/>
        <v/>
      </c>
      <c r="BW870" s="107" t="str">
        <f>IF(C870="","",'رصد درجات'!BA870)</f>
        <v/>
      </c>
      <c r="BX870" s="107" t="str">
        <f>IF(C870="","",'رصد درجات'!BO870)</f>
        <v/>
      </c>
      <c r="BY870" s="107" t="str">
        <f t="shared" si="1130"/>
        <v/>
      </c>
      <c r="BZ870" s="107" t="str">
        <f t="shared" si="1152"/>
        <v/>
      </c>
      <c r="CA870" s="107" t="str">
        <f t="shared" si="1131"/>
        <v/>
      </c>
      <c r="CB870" s="108" t="str">
        <f t="shared" si="1153"/>
        <v/>
      </c>
      <c r="CC870" s="107" t="str">
        <f>IF(C870="","",'رصد درجات'!AE870)</f>
        <v/>
      </c>
      <c r="CD870" s="107" t="str">
        <f>IF(C870="","",'رصد درجات'!AJ870)</f>
        <v/>
      </c>
      <c r="CE870" s="107" t="str">
        <f>IF(C870="","",'رصد درجات'!AS870)</f>
        <v/>
      </c>
      <c r="CF870" s="107" t="str">
        <f t="shared" si="1132"/>
        <v/>
      </c>
      <c r="CG870" s="107" t="str">
        <f t="shared" si="1154"/>
        <v/>
      </c>
      <c r="CH870" s="107" t="str">
        <f>IF(C870="","",'رصد درجات'!BB870)</f>
        <v/>
      </c>
      <c r="CI870" s="107" t="str">
        <f>IF(C870="","",'رصد درجات'!BF870)</f>
        <v/>
      </c>
      <c r="CJ870" s="107" t="str">
        <f>IF(C870="","",'رصد درجات'!BP870)</f>
        <v/>
      </c>
      <c r="CK870" s="107" t="str">
        <f t="shared" si="1133"/>
        <v/>
      </c>
      <c r="CL870" s="107" t="str">
        <f t="shared" si="1134"/>
        <v/>
      </c>
      <c r="CM870" s="107" t="str">
        <f t="shared" si="1135"/>
        <v/>
      </c>
      <c r="CN870" s="107" t="str">
        <f t="shared" si="1155"/>
        <v/>
      </c>
      <c r="CO870" s="108" t="str">
        <f t="shared" si="1156"/>
        <v/>
      </c>
      <c r="CP870" s="110" t="str">
        <f>IF(C870="","",'رصد درجات'!AF870)</f>
        <v/>
      </c>
      <c r="CQ870" s="103" t="str">
        <f t="shared" si="1157"/>
        <v/>
      </c>
      <c r="CR870" s="110" t="str">
        <f>IF(C870="","",'رصد درجات'!BC870)</f>
        <v/>
      </c>
      <c r="CS870" s="110" t="str">
        <f t="shared" si="1158"/>
        <v/>
      </c>
      <c r="CT870" s="110" t="str">
        <f t="shared" si="1159"/>
        <v/>
      </c>
      <c r="CU870" s="103" t="str">
        <f t="shared" si="1160"/>
        <v/>
      </c>
      <c r="CV870" s="107" t="str">
        <f>IF(C870="","",'رصد درجات'!AG870)</f>
        <v/>
      </c>
      <c r="CW870" s="107" t="str">
        <f t="shared" si="1161"/>
        <v/>
      </c>
      <c r="CX870" s="107" t="str">
        <f>IF(C870="","",'رصد درجات'!BD870)</f>
        <v/>
      </c>
      <c r="CY870" s="110" t="str">
        <f t="shared" si="1162"/>
        <v/>
      </c>
      <c r="CZ870" s="110" t="str">
        <f t="shared" si="1163"/>
        <v/>
      </c>
      <c r="DA870" s="103" t="str">
        <f t="shared" si="1164"/>
        <v/>
      </c>
      <c r="DB870" s="111" t="str">
        <f t="shared" si="1165"/>
        <v/>
      </c>
      <c r="DC870" s="112" t="str">
        <f t="shared" si="1166"/>
        <v/>
      </c>
      <c r="DD870" s="111" t="str">
        <f t="shared" si="1167"/>
        <v/>
      </c>
      <c r="DE870" s="112" t="str">
        <f t="shared" si="1168"/>
        <v/>
      </c>
      <c r="DF870" s="107" t="str">
        <f>IF(C870="","",'رصد درجات'!AH870)</f>
        <v/>
      </c>
      <c r="DG870" s="107" t="str">
        <f>IF(C870="","",'رصد درجات'!AT870)</f>
        <v/>
      </c>
      <c r="DH870" s="107" t="str">
        <f t="shared" si="1169"/>
        <v/>
      </c>
      <c r="DI870" s="107" t="str">
        <f t="shared" si="1170"/>
        <v/>
      </c>
      <c r="DJ870" s="107" t="str">
        <f>IF(C870="","",'رصد درجات'!BE870)</f>
        <v/>
      </c>
      <c r="DK870" s="107" t="str">
        <f>IF(C870="","",'رصد درجات'!BQ870)</f>
        <v/>
      </c>
      <c r="DL870" s="107" t="str">
        <f t="shared" si="1171"/>
        <v/>
      </c>
      <c r="DM870" s="107" t="str">
        <f t="shared" si="1172"/>
        <v/>
      </c>
      <c r="DN870" s="107" t="str">
        <f t="shared" si="1173"/>
        <v/>
      </c>
      <c r="DO870" s="108" t="str">
        <f t="shared" si="1174"/>
        <v/>
      </c>
      <c r="DP870" s="81" t="str">
        <f t="shared" si="1175"/>
        <v/>
      </c>
      <c r="DQ870" s="113" t="str">
        <f t="shared" si="1176"/>
        <v/>
      </c>
      <c r="DR870" s="9">
        <f t="shared" si="1177"/>
        <v>0</v>
      </c>
      <c r="DS870" s="114" t="str">
        <f t="shared" si="1178"/>
        <v/>
      </c>
      <c r="DT870" s="115" t="str">
        <f t="shared" si="1179"/>
        <v/>
      </c>
      <c r="DU870" s="115" t="str">
        <f t="shared" si="1180"/>
        <v/>
      </c>
      <c r="DV870" s="115" t="str">
        <f t="shared" si="1181"/>
        <v/>
      </c>
      <c r="DW870" s="115" t="str">
        <f t="shared" si="1182"/>
        <v/>
      </c>
      <c r="DX870" s="115" t="str">
        <f t="shared" si="1183"/>
        <v/>
      </c>
      <c r="DY870" s="115" t="str">
        <f t="shared" si="1184"/>
        <v/>
      </c>
      <c r="DZ870" s="115" t="str">
        <f t="shared" si="1185"/>
        <v/>
      </c>
      <c r="EA870" s="253"/>
      <c r="EB870" s="253"/>
      <c r="EC870" s="253"/>
      <c r="ED870" s="253"/>
      <c r="EE870" s="253"/>
      <c r="EF870" s="253"/>
      <c r="EG870" s="253"/>
      <c r="EH870" s="253"/>
      <c r="EI870" s="253"/>
      <c r="EJ870" s="253"/>
      <c r="EK870" s="259"/>
      <c r="EL870" s="261" t="str">
        <f t="shared" si="1186"/>
        <v/>
      </c>
      <c r="EM870" s="9"/>
      <c r="EN870" s="9"/>
      <c r="EO870" s="81"/>
      <c r="EP870" s="82"/>
      <c r="EQ870" s="9"/>
      <c r="ER870" s="9"/>
      <c r="ES870" s="10"/>
    </row>
    <row r="871" spans="1:149" s="11" customFormat="1" ht="27" customHeight="1" thickBot="1">
      <c r="A871" s="88" t="str">
        <f>IF('رصد درجات'!A871="","",'رصد درجات'!A871)</f>
        <v/>
      </c>
      <c r="B871" s="88" t="str">
        <f>IF('رصد درجات'!B871="","",'رصد درجات'!B871)</f>
        <v/>
      </c>
      <c r="C871" s="88" t="str">
        <f>IF('رصد درجات'!C871="","",'رصد درجات'!C871)</f>
        <v/>
      </c>
      <c r="D871" s="104" t="str">
        <f>IF('رصد درجات'!D871="","",'رصد درجات'!D871)</f>
        <v/>
      </c>
      <c r="E871" s="88" t="str">
        <f>IF('رصد درجات'!E871="","",'رصد درجات'!E871)</f>
        <v/>
      </c>
      <c r="F871" s="88" t="str">
        <f>IF('رصد درجات'!F871="","",'رصد درجات'!F871)</f>
        <v/>
      </c>
      <c r="G871" s="88" t="str">
        <f>IF('رصد درجات'!G871="","",'رصد درجات'!G871)</f>
        <v/>
      </c>
      <c r="H871" s="88" t="str">
        <f>IF('رصد درجات'!H871="","",'رصد درجات'!H871)</f>
        <v/>
      </c>
      <c r="I871" s="88" t="str">
        <f>IF('رصد درجات'!I871="","",'رصد درجات'!I871)</f>
        <v/>
      </c>
      <c r="J871" s="88" t="str">
        <f>IF('رصد درجات'!J871="","",'رصد درجات'!J871)</f>
        <v/>
      </c>
      <c r="K871" s="88" t="str">
        <f>IF('رصد درجات'!K871="","",'رصد درجات'!K871)</f>
        <v/>
      </c>
      <c r="L871" s="88" t="str">
        <f>IF('رصد درجات'!L871="","",'رصد درجات'!L871)</f>
        <v/>
      </c>
      <c r="M871" s="105" t="str">
        <f>IF('رصد درجات'!M871="","",'رصد درجات'!M871)</f>
        <v/>
      </c>
      <c r="N871" s="105" t="str">
        <f>IF('رصد درجات'!N871="","",'رصد درجات'!N871)</f>
        <v/>
      </c>
      <c r="O871" s="88" t="str">
        <f>IF(C871="","",'رصد درجات'!Y871)</f>
        <v/>
      </c>
      <c r="P871" s="88" t="str">
        <f>IF(C871="","",'رصد درجات'!AL871)</f>
        <v/>
      </c>
      <c r="Q871" s="88" t="str">
        <f t="shared" si="1136"/>
        <v/>
      </c>
      <c r="R871" s="103" t="str">
        <f t="shared" si="1137"/>
        <v/>
      </c>
      <c r="S871" s="88" t="str">
        <f>IF(C871="","",'رصد درجات'!AV871)</f>
        <v/>
      </c>
      <c r="T871" s="88" t="str">
        <f>IF(C871="","",'رصد درجات'!BI871)</f>
        <v/>
      </c>
      <c r="U871" s="88" t="str">
        <f t="shared" si="1138"/>
        <v/>
      </c>
      <c r="V871" s="88" t="str">
        <f t="shared" si="1139"/>
        <v/>
      </c>
      <c r="W871" s="88" t="str">
        <f t="shared" si="1140"/>
        <v/>
      </c>
      <c r="X871" s="106" t="str">
        <f t="shared" si="1141"/>
        <v/>
      </c>
      <c r="Y871" s="107" t="str">
        <f>IF(C871="","",'رصد درجات'!Z871)</f>
        <v/>
      </c>
      <c r="Z871" s="107" t="str">
        <f>IF(C871="","",'رصد درجات'!AM871)</f>
        <v/>
      </c>
      <c r="AA871" s="107" t="str">
        <f t="shared" si="1112"/>
        <v/>
      </c>
      <c r="AB871" s="107" t="str">
        <f t="shared" si="1142"/>
        <v/>
      </c>
      <c r="AC871" s="107" t="str">
        <f>IF(C871="","",'رصد درجات'!AV871)</f>
        <v/>
      </c>
      <c r="AD871" s="107" t="str">
        <f>IF(C871="","",'رصد درجات'!BI871)</f>
        <v/>
      </c>
      <c r="AE871" s="107" t="str">
        <f t="shared" si="1113"/>
        <v/>
      </c>
      <c r="AF871" s="107" t="str">
        <f t="shared" si="1114"/>
        <v/>
      </c>
      <c r="AG871" s="107" t="str">
        <f t="shared" si="1143"/>
        <v/>
      </c>
      <c r="AH871" s="108" t="str">
        <f t="shared" si="1144"/>
        <v/>
      </c>
      <c r="AI871" s="107" t="str">
        <f>IF(C871="","",'رصد درجات'!AA871)</f>
        <v/>
      </c>
      <c r="AJ871" s="107" t="str">
        <f>IF(C871="","",'رصد درجات'!AN871)</f>
        <v/>
      </c>
      <c r="AK871" s="107" t="str">
        <f t="shared" si="1115"/>
        <v/>
      </c>
      <c r="AL871" s="109" t="str">
        <f t="shared" si="1145"/>
        <v/>
      </c>
      <c r="AM871" s="107" t="str">
        <f>IF(C871="","",'رصد درجات'!AX871)</f>
        <v/>
      </c>
      <c r="AN871" s="107" t="str">
        <f>IF(C871="","",'رصد درجات'!BK871)</f>
        <v/>
      </c>
      <c r="AO871" s="107" t="str">
        <f t="shared" si="1116"/>
        <v/>
      </c>
      <c r="AP871" s="107" t="str">
        <f t="shared" si="1117"/>
        <v/>
      </c>
      <c r="AQ871" s="107" t="str">
        <f t="shared" si="1118"/>
        <v/>
      </c>
      <c r="AR871" s="108" t="str">
        <f t="shared" si="1146"/>
        <v/>
      </c>
      <c r="AS871" s="107" t="str">
        <f>IF(C871="","",'رصد درجات'!AB871)</f>
        <v/>
      </c>
      <c r="AT871" s="107" t="str">
        <f>IF(C871="","",'رصد درجات'!AO871)</f>
        <v/>
      </c>
      <c r="AU871" s="107" t="str">
        <f>IF(C871="","",'رصد درجات'!AP871)</f>
        <v/>
      </c>
      <c r="AV871" s="107" t="str">
        <f t="shared" si="1119"/>
        <v/>
      </c>
      <c r="AW871" s="107" t="str">
        <f t="shared" si="1147"/>
        <v/>
      </c>
      <c r="AX871" s="107" t="str">
        <f>IF(C871="","",'رصد درجات'!AY871)</f>
        <v/>
      </c>
      <c r="AY871" s="107" t="str">
        <f>IF(C871="","",'رصد درجات'!BL871)</f>
        <v/>
      </c>
      <c r="AZ871" s="107" t="str">
        <f>IF(C871="","",'رصد درجات'!BM871)</f>
        <v/>
      </c>
      <c r="BA871" s="107" t="str">
        <f t="shared" si="1120"/>
        <v/>
      </c>
      <c r="BB871" s="107" t="str">
        <f t="shared" si="1121"/>
        <v/>
      </c>
      <c r="BC871" s="107" t="str">
        <f t="shared" si="1122"/>
        <v/>
      </c>
      <c r="BD871" s="107" t="str">
        <f t="shared" si="1123"/>
        <v/>
      </c>
      <c r="BE871" s="108" t="str">
        <f t="shared" si="1148"/>
        <v/>
      </c>
      <c r="BF871" s="107" t="str">
        <f>IF(C871="","",'رصد درجات'!AC871)</f>
        <v/>
      </c>
      <c r="BG871" s="107" t="str">
        <f>IF(C871="","",'رصد درجات'!AI871)</f>
        <v/>
      </c>
      <c r="BH871" s="107" t="str">
        <f>IF(C871="","",'رصد درجات'!AQ871)</f>
        <v/>
      </c>
      <c r="BI871" s="107" t="str">
        <f t="shared" si="1124"/>
        <v/>
      </c>
      <c r="BJ871" s="107" t="str">
        <f t="shared" si="1149"/>
        <v/>
      </c>
      <c r="BK871" s="107" t="str">
        <f>IF(C871="","",'رصد درجات'!AZ871)</f>
        <v/>
      </c>
      <c r="BL871" s="107" t="str">
        <f>IF(C871="","",'رصد درجات'!BF871)</f>
        <v/>
      </c>
      <c r="BM871" s="107" t="str">
        <f>IF(C871="","",'رصد درجات'!BN871)</f>
        <v/>
      </c>
      <c r="BN871" s="107" t="str">
        <f t="shared" si="1125"/>
        <v/>
      </c>
      <c r="BO871" s="107" t="str">
        <f t="shared" si="1126"/>
        <v/>
      </c>
      <c r="BP871" s="107" t="str">
        <f t="shared" si="1127"/>
        <v/>
      </c>
      <c r="BQ871" s="107" t="str">
        <f t="shared" si="1128"/>
        <v/>
      </c>
      <c r="BR871" s="108" t="str">
        <f t="shared" si="1150"/>
        <v/>
      </c>
      <c r="BS871" s="107" t="str">
        <f>IF(C871="","",'رصد درجات'!AD871)</f>
        <v/>
      </c>
      <c r="BT871" s="107" t="str">
        <f>IF(C871="","",'رصد درجات'!AR871)</f>
        <v/>
      </c>
      <c r="BU871" s="107" t="str">
        <f t="shared" si="1129"/>
        <v/>
      </c>
      <c r="BV871" s="107" t="str">
        <f t="shared" si="1151"/>
        <v/>
      </c>
      <c r="BW871" s="107" t="str">
        <f>IF(C871="","",'رصد درجات'!BA871)</f>
        <v/>
      </c>
      <c r="BX871" s="107" t="str">
        <f>IF(C871="","",'رصد درجات'!BO871)</f>
        <v/>
      </c>
      <c r="BY871" s="107" t="str">
        <f t="shared" si="1130"/>
        <v/>
      </c>
      <c r="BZ871" s="107" t="str">
        <f t="shared" si="1152"/>
        <v/>
      </c>
      <c r="CA871" s="107" t="str">
        <f t="shared" si="1131"/>
        <v/>
      </c>
      <c r="CB871" s="108" t="str">
        <f t="shared" si="1153"/>
        <v/>
      </c>
      <c r="CC871" s="107" t="str">
        <f>IF(C871="","",'رصد درجات'!AE871)</f>
        <v/>
      </c>
      <c r="CD871" s="107" t="str">
        <f>IF(C871="","",'رصد درجات'!AJ871)</f>
        <v/>
      </c>
      <c r="CE871" s="107" t="str">
        <f>IF(C871="","",'رصد درجات'!AS871)</f>
        <v/>
      </c>
      <c r="CF871" s="107" t="str">
        <f t="shared" si="1132"/>
        <v/>
      </c>
      <c r="CG871" s="107" t="str">
        <f t="shared" si="1154"/>
        <v/>
      </c>
      <c r="CH871" s="107" t="str">
        <f>IF(C871="","",'رصد درجات'!BB871)</f>
        <v/>
      </c>
      <c r="CI871" s="107" t="str">
        <f>IF(C871="","",'رصد درجات'!BF871)</f>
        <v/>
      </c>
      <c r="CJ871" s="107" t="str">
        <f>IF(C871="","",'رصد درجات'!BP871)</f>
        <v/>
      </c>
      <c r="CK871" s="107" t="str">
        <f t="shared" si="1133"/>
        <v/>
      </c>
      <c r="CL871" s="107" t="str">
        <f t="shared" si="1134"/>
        <v/>
      </c>
      <c r="CM871" s="107" t="str">
        <f t="shared" si="1135"/>
        <v/>
      </c>
      <c r="CN871" s="107" t="str">
        <f t="shared" si="1155"/>
        <v/>
      </c>
      <c r="CO871" s="108" t="str">
        <f t="shared" si="1156"/>
        <v/>
      </c>
      <c r="CP871" s="110" t="str">
        <f>IF(C871="","",'رصد درجات'!AF871)</f>
        <v/>
      </c>
      <c r="CQ871" s="103" t="str">
        <f t="shared" si="1157"/>
        <v/>
      </c>
      <c r="CR871" s="110" t="str">
        <f>IF(C871="","",'رصد درجات'!BC871)</f>
        <v/>
      </c>
      <c r="CS871" s="110" t="str">
        <f t="shared" si="1158"/>
        <v/>
      </c>
      <c r="CT871" s="110" t="str">
        <f t="shared" si="1159"/>
        <v/>
      </c>
      <c r="CU871" s="103" t="str">
        <f t="shared" si="1160"/>
        <v/>
      </c>
      <c r="CV871" s="107" t="str">
        <f>IF(C871="","",'رصد درجات'!AG871)</f>
        <v/>
      </c>
      <c r="CW871" s="107" t="str">
        <f t="shared" si="1161"/>
        <v/>
      </c>
      <c r="CX871" s="107" t="str">
        <f>IF(C871="","",'رصد درجات'!BD871)</f>
        <v/>
      </c>
      <c r="CY871" s="110" t="str">
        <f t="shared" si="1162"/>
        <v/>
      </c>
      <c r="CZ871" s="110" t="str">
        <f t="shared" si="1163"/>
        <v/>
      </c>
      <c r="DA871" s="103" t="str">
        <f t="shared" si="1164"/>
        <v/>
      </c>
      <c r="DB871" s="111" t="str">
        <f t="shared" si="1165"/>
        <v/>
      </c>
      <c r="DC871" s="112" t="str">
        <f t="shared" si="1166"/>
        <v/>
      </c>
      <c r="DD871" s="111" t="str">
        <f t="shared" si="1167"/>
        <v/>
      </c>
      <c r="DE871" s="112" t="str">
        <f t="shared" si="1168"/>
        <v/>
      </c>
      <c r="DF871" s="107" t="str">
        <f>IF(C871="","",'رصد درجات'!AH871)</f>
        <v/>
      </c>
      <c r="DG871" s="107" t="str">
        <f>IF(C871="","",'رصد درجات'!AT871)</f>
        <v/>
      </c>
      <c r="DH871" s="107" t="str">
        <f t="shared" si="1169"/>
        <v/>
      </c>
      <c r="DI871" s="107" t="str">
        <f t="shared" si="1170"/>
        <v/>
      </c>
      <c r="DJ871" s="107" t="str">
        <f>IF(C871="","",'رصد درجات'!BE871)</f>
        <v/>
      </c>
      <c r="DK871" s="107" t="str">
        <f>IF(C871="","",'رصد درجات'!BQ871)</f>
        <v/>
      </c>
      <c r="DL871" s="107" t="str">
        <f t="shared" si="1171"/>
        <v/>
      </c>
      <c r="DM871" s="107" t="str">
        <f t="shared" si="1172"/>
        <v/>
      </c>
      <c r="DN871" s="107" t="str">
        <f t="shared" si="1173"/>
        <v/>
      </c>
      <c r="DO871" s="108" t="str">
        <f t="shared" si="1174"/>
        <v/>
      </c>
      <c r="DP871" s="81" t="str">
        <f t="shared" si="1175"/>
        <v/>
      </c>
      <c r="DQ871" s="113" t="str">
        <f t="shared" si="1176"/>
        <v/>
      </c>
      <c r="DR871" s="9">
        <f t="shared" si="1177"/>
        <v>0</v>
      </c>
      <c r="DS871" s="114" t="str">
        <f t="shared" si="1178"/>
        <v/>
      </c>
      <c r="DT871" s="115" t="str">
        <f t="shared" si="1179"/>
        <v/>
      </c>
      <c r="DU871" s="115" t="str">
        <f t="shared" si="1180"/>
        <v/>
      </c>
      <c r="DV871" s="115" t="str">
        <f t="shared" si="1181"/>
        <v/>
      </c>
      <c r="DW871" s="115" t="str">
        <f t="shared" si="1182"/>
        <v/>
      </c>
      <c r="DX871" s="115" t="str">
        <f t="shared" si="1183"/>
        <v/>
      </c>
      <c r="DY871" s="115" t="str">
        <f t="shared" si="1184"/>
        <v/>
      </c>
      <c r="DZ871" s="115" t="str">
        <f t="shared" si="1185"/>
        <v/>
      </c>
      <c r="EA871" s="253"/>
      <c r="EB871" s="253"/>
      <c r="EC871" s="253"/>
      <c r="ED871" s="253"/>
      <c r="EE871" s="253"/>
      <c r="EF871" s="253"/>
      <c r="EG871" s="253"/>
      <c r="EH871" s="253"/>
      <c r="EI871" s="253"/>
      <c r="EJ871" s="253"/>
      <c r="EK871" s="253"/>
      <c r="EL871" s="260" t="str">
        <f t="shared" si="1186"/>
        <v/>
      </c>
      <c r="EM871" s="9"/>
      <c r="EN871" s="9"/>
      <c r="EO871" s="81"/>
      <c r="EP871" s="82"/>
      <c r="EQ871" s="9"/>
      <c r="ER871" s="9"/>
      <c r="ES871" s="10"/>
    </row>
    <row r="872" spans="1:149" s="11" customFormat="1" ht="27" customHeight="1" thickBot="1">
      <c r="A872" s="88" t="str">
        <f>IF('رصد درجات'!A872="","",'رصد درجات'!A872)</f>
        <v/>
      </c>
      <c r="B872" s="88" t="str">
        <f>IF('رصد درجات'!B872="","",'رصد درجات'!B872)</f>
        <v/>
      </c>
      <c r="C872" s="88" t="str">
        <f>IF('رصد درجات'!C872="","",'رصد درجات'!C872)</f>
        <v/>
      </c>
      <c r="D872" s="104" t="str">
        <f>IF('رصد درجات'!D872="","",'رصد درجات'!D872)</f>
        <v/>
      </c>
      <c r="E872" s="88" t="str">
        <f>IF('رصد درجات'!E872="","",'رصد درجات'!E872)</f>
        <v/>
      </c>
      <c r="F872" s="88" t="str">
        <f>IF('رصد درجات'!F872="","",'رصد درجات'!F872)</f>
        <v/>
      </c>
      <c r="G872" s="88" t="str">
        <f>IF('رصد درجات'!G872="","",'رصد درجات'!G872)</f>
        <v/>
      </c>
      <c r="H872" s="88" t="str">
        <f>IF('رصد درجات'!H872="","",'رصد درجات'!H872)</f>
        <v/>
      </c>
      <c r="I872" s="88" t="str">
        <f>IF('رصد درجات'!I872="","",'رصد درجات'!I872)</f>
        <v/>
      </c>
      <c r="J872" s="88" t="str">
        <f>IF('رصد درجات'!J872="","",'رصد درجات'!J872)</f>
        <v/>
      </c>
      <c r="K872" s="88" t="str">
        <f>IF('رصد درجات'!K872="","",'رصد درجات'!K872)</f>
        <v/>
      </c>
      <c r="L872" s="88" t="str">
        <f>IF('رصد درجات'!L872="","",'رصد درجات'!L872)</f>
        <v/>
      </c>
      <c r="M872" s="105" t="str">
        <f>IF('رصد درجات'!M872="","",'رصد درجات'!M872)</f>
        <v/>
      </c>
      <c r="N872" s="105" t="str">
        <f>IF('رصد درجات'!N872="","",'رصد درجات'!N872)</f>
        <v/>
      </c>
      <c r="O872" s="88" t="str">
        <f>IF(C872="","",'رصد درجات'!Y872)</f>
        <v/>
      </c>
      <c r="P872" s="88" t="str">
        <f>IF(C872="","",'رصد درجات'!AL872)</f>
        <v/>
      </c>
      <c r="Q872" s="88" t="str">
        <f t="shared" si="1136"/>
        <v/>
      </c>
      <c r="R872" s="103" t="str">
        <f t="shared" si="1137"/>
        <v/>
      </c>
      <c r="S872" s="88" t="str">
        <f>IF(C872="","",'رصد درجات'!AV872)</f>
        <v/>
      </c>
      <c r="T872" s="88" t="str">
        <f>IF(C872="","",'رصد درجات'!BI872)</f>
        <v/>
      </c>
      <c r="U872" s="88" t="str">
        <f t="shared" si="1138"/>
        <v/>
      </c>
      <c r="V872" s="88" t="str">
        <f t="shared" si="1139"/>
        <v/>
      </c>
      <c r="W872" s="88" t="str">
        <f t="shared" si="1140"/>
        <v/>
      </c>
      <c r="X872" s="106" t="str">
        <f t="shared" si="1141"/>
        <v/>
      </c>
      <c r="Y872" s="107" t="str">
        <f>IF(C872="","",'رصد درجات'!Z872)</f>
        <v/>
      </c>
      <c r="Z872" s="107" t="str">
        <f>IF(C872="","",'رصد درجات'!AM872)</f>
        <v/>
      </c>
      <c r="AA872" s="107" t="str">
        <f t="shared" si="1112"/>
        <v/>
      </c>
      <c r="AB872" s="107" t="str">
        <f t="shared" si="1142"/>
        <v/>
      </c>
      <c r="AC872" s="107" t="str">
        <f>IF(C872="","",'رصد درجات'!AV872)</f>
        <v/>
      </c>
      <c r="AD872" s="107" t="str">
        <f>IF(C872="","",'رصد درجات'!BI872)</f>
        <v/>
      </c>
      <c r="AE872" s="107" t="str">
        <f t="shared" si="1113"/>
        <v/>
      </c>
      <c r="AF872" s="107" t="str">
        <f t="shared" si="1114"/>
        <v/>
      </c>
      <c r="AG872" s="107" t="str">
        <f t="shared" si="1143"/>
        <v/>
      </c>
      <c r="AH872" s="108" t="str">
        <f t="shared" si="1144"/>
        <v/>
      </c>
      <c r="AI872" s="107" t="str">
        <f>IF(C872="","",'رصد درجات'!AA872)</f>
        <v/>
      </c>
      <c r="AJ872" s="107" t="str">
        <f>IF(C872="","",'رصد درجات'!AN872)</f>
        <v/>
      </c>
      <c r="AK872" s="107" t="str">
        <f t="shared" si="1115"/>
        <v/>
      </c>
      <c r="AL872" s="109" t="str">
        <f t="shared" si="1145"/>
        <v/>
      </c>
      <c r="AM872" s="107" t="str">
        <f>IF(C872="","",'رصد درجات'!AX872)</f>
        <v/>
      </c>
      <c r="AN872" s="107" t="str">
        <f>IF(C872="","",'رصد درجات'!BK872)</f>
        <v/>
      </c>
      <c r="AO872" s="107" t="str">
        <f t="shared" si="1116"/>
        <v/>
      </c>
      <c r="AP872" s="107" t="str">
        <f t="shared" si="1117"/>
        <v/>
      </c>
      <c r="AQ872" s="107" t="str">
        <f t="shared" si="1118"/>
        <v/>
      </c>
      <c r="AR872" s="108" t="str">
        <f t="shared" si="1146"/>
        <v/>
      </c>
      <c r="AS872" s="107" t="str">
        <f>IF(C872="","",'رصد درجات'!AB872)</f>
        <v/>
      </c>
      <c r="AT872" s="107" t="str">
        <f>IF(C872="","",'رصد درجات'!AO872)</f>
        <v/>
      </c>
      <c r="AU872" s="107" t="str">
        <f>IF(C872="","",'رصد درجات'!AP872)</f>
        <v/>
      </c>
      <c r="AV872" s="107" t="str">
        <f t="shared" si="1119"/>
        <v/>
      </c>
      <c r="AW872" s="107" t="str">
        <f t="shared" si="1147"/>
        <v/>
      </c>
      <c r="AX872" s="107" t="str">
        <f>IF(C872="","",'رصد درجات'!AY872)</f>
        <v/>
      </c>
      <c r="AY872" s="107" t="str">
        <f>IF(C872="","",'رصد درجات'!BL872)</f>
        <v/>
      </c>
      <c r="AZ872" s="107" t="str">
        <f>IF(C872="","",'رصد درجات'!BM872)</f>
        <v/>
      </c>
      <c r="BA872" s="107" t="str">
        <f t="shared" si="1120"/>
        <v/>
      </c>
      <c r="BB872" s="107" t="str">
        <f t="shared" si="1121"/>
        <v/>
      </c>
      <c r="BC872" s="107" t="str">
        <f t="shared" si="1122"/>
        <v/>
      </c>
      <c r="BD872" s="107" t="str">
        <f t="shared" si="1123"/>
        <v/>
      </c>
      <c r="BE872" s="108" t="str">
        <f t="shared" si="1148"/>
        <v/>
      </c>
      <c r="BF872" s="107" t="str">
        <f>IF(C872="","",'رصد درجات'!AC872)</f>
        <v/>
      </c>
      <c r="BG872" s="107" t="str">
        <f>IF(C872="","",'رصد درجات'!AI872)</f>
        <v/>
      </c>
      <c r="BH872" s="107" t="str">
        <f>IF(C872="","",'رصد درجات'!AQ872)</f>
        <v/>
      </c>
      <c r="BI872" s="107" t="str">
        <f t="shared" si="1124"/>
        <v/>
      </c>
      <c r="BJ872" s="107" t="str">
        <f t="shared" si="1149"/>
        <v/>
      </c>
      <c r="BK872" s="107" t="str">
        <f>IF(C872="","",'رصد درجات'!AZ872)</f>
        <v/>
      </c>
      <c r="BL872" s="107" t="str">
        <f>IF(C872="","",'رصد درجات'!BF872)</f>
        <v/>
      </c>
      <c r="BM872" s="107" t="str">
        <f>IF(C872="","",'رصد درجات'!BN872)</f>
        <v/>
      </c>
      <c r="BN872" s="107" t="str">
        <f t="shared" si="1125"/>
        <v/>
      </c>
      <c r="BO872" s="107" t="str">
        <f t="shared" si="1126"/>
        <v/>
      </c>
      <c r="BP872" s="107" t="str">
        <f t="shared" si="1127"/>
        <v/>
      </c>
      <c r="BQ872" s="107" t="str">
        <f t="shared" si="1128"/>
        <v/>
      </c>
      <c r="BR872" s="108" t="str">
        <f t="shared" si="1150"/>
        <v/>
      </c>
      <c r="BS872" s="107" t="str">
        <f>IF(C872="","",'رصد درجات'!AD872)</f>
        <v/>
      </c>
      <c r="BT872" s="107" t="str">
        <f>IF(C872="","",'رصد درجات'!AR872)</f>
        <v/>
      </c>
      <c r="BU872" s="107" t="str">
        <f t="shared" si="1129"/>
        <v/>
      </c>
      <c r="BV872" s="107" t="str">
        <f t="shared" si="1151"/>
        <v/>
      </c>
      <c r="BW872" s="107" t="str">
        <f>IF(C872="","",'رصد درجات'!BA872)</f>
        <v/>
      </c>
      <c r="BX872" s="107" t="str">
        <f>IF(C872="","",'رصد درجات'!BO872)</f>
        <v/>
      </c>
      <c r="BY872" s="107" t="str">
        <f t="shared" si="1130"/>
        <v/>
      </c>
      <c r="BZ872" s="107" t="str">
        <f t="shared" si="1152"/>
        <v/>
      </c>
      <c r="CA872" s="107" t="str">
        <f t="shared" si="1131"/>
        <v/>
      </c>
      <c r="CB872" s="108" t="str">
        <f t="shared" si="1153"/>
        <v/>
      </c>
      <c r="CC872" s="107" t="str">
        <f>IF(C872="","",'رصد درجات'!AE872)</f>
        <v/>
      </c>
      <c r="CD872" s="107" t="str">
        <f>IF(C872="","",'رصد درجات'!AJ872)</f>
        <v/>
      </c>
      <c r="CE872" s="107" t="str">
        <f>IF(C872="","",'رصد درجات'!AS872)</f>
        <v/>
      </c>
      <c r="CF872" s="107" t="str">
        <f t="shared" si="1132"/>
        <v/>
      </c>
      <c r="CG872" s="107" t="str">
        <f t="shared" si="1154"/>
        <v/>
      </c>
      <c r="CH872" s="107" t="str">
        <f>IF(C872="","",'رصد درجات'!BB872)</f>
        <v/>
      </c>
      <c r="CI872" s="107" t="str">
        <f>IF(C872="","",'رصد درجات'!BF872)</f>
        <v/>
      </c>
      <c r="CJ872" s="107" t="str">
        <f>IF(C872="","",'رصد درجات'!BP872)</f>
        <v/>
      </c>
      <c r="CK872" s="107" t="str">
        <f t="shared" si="1133"/>
        <v/>
      </c>
      <c r="CL872" s="107" t="str">
        <f t="shared" si="1134"/>
        <v/>
      </c>
      <c r="CM872" s="107" t="str">
        <f t="shared" si="1135"/>
        <v/>
      </c>
      <c r="CN872" s="107" t="str">
        <f t="shared" si="1155"/>
        <v/>
      </c>
      <c r="CO872" s="108" t="str">
        <f t="shared" si="1156"/>
        <v/>
      </c>
      <c r="CP872" s="110" t="str">
        <f>IF(C872="","",'رصد درجات'!AF872)</f>
        <v/>
      </c>
      <c r="CQ872" s="103" t="str">
        <f t="shared" si="1157"/>
        <v/>
      </c>
      <c r="CR872" s="110" t="str">
        <f>IF(C872="","",'رصد درجات'!BC872)</f>
        <v/>
      </c>
      <c r="CS872" s="110" t="str">
        <f t="shared" si="1158"/>
        <v/>
      </c>
      <c r="CT872" s="110" t="str">
        <f t="shared" si="1159"/>
        <v/>
      </c>
      <c r="CU872" s="103" t="str">
        <f t="shared" si="1160"/>
        <v/>
      </c>
      <c r="CV872" s="107" t="str">
        <f>IF(C872="","",'رصد درجات'!AG872)</f>
        <v/>
      </c>
      <c r="CW872" s="107" t="str">
        <f t="shared" si="1161"/>
        <v/>
      </c>
      <c r="CX872" s="107" t="str">
        <f>IF(C872="","",'رصد درجات'!BD872)</f>
        <v/>
      </c>
      <c r="CY872" s="110" t="str">
        <f t="shared" si="1162"/>
        <v/>
      </c>
      <c r="CZ872" s="110" t="str">
        <f t="shared" si="1163"/>
        <v/>
      </c>
      <c r="DA872" s="103" t="str">
        <f t="shared" si="1164"/>
        <v/>
      </c>
      <c r="DB872" s="111" t="str">
        <f t="shared" si="1165"/>
        <v/>
      </c>
      <c r="DC872" s="112" t="str">
        <f t="shared" si="1166"/>
        <v/>
      </c>
      <c r="DD872" s="111" t="str">
        <f t="shared" si="1167"/>
        <v/>
      </c>
      <c r="DE872" s="112" t="str">
        <f t="shared" si="1168"/>
        <v/>
      </c>
      <c r="DF872" s="107" t="str">
        <f>IF(C872="","",'رصد درجات'!AH872)</f>
        <v/>
      </c>
      <c r="DG872" s="107" t="str">
        <f>IF(C872="","",'رصد درجات'!AT872)</f>
        <v/>
      </c>
      <c r="DH872" s="107" t="str">
        <f t="shared" si="1169"/>
        <v/>
      </c>
      <c r="DI872" s="107" t="str">
        <f t="shared" si="1170"/>
        <v/>
      </c>
      <c r="DJ872" s="107" t="str">
        <f>IF(C872="","",'رصد درجات'!BE872)</f>
        <v/>
      </c>
      <c r="DK872" s="107" t="str">
        <f>IF(C872="","",'رصد درجات'!BQ872)</f>
        <v/>
      </c>
      <c r="DL872" s="107" t="str">
        <f t="shared" si="1171"/>
        <v/>
      </c>
      <c r="DM872" s="107" t="str">
        <f t="shared" si="1172"/>
        <v/>
      </c>
      <c r="DN872" s="107" t="str">
        <f t="shared" si="1173"/>
        <v/>
      </c>
      <c r="DO872" s="108" t="str">
        <f t="shared" si="1174"/>
        <v/>
      </c>
      <c r="DP872" s="81" t="str">
        <f t="shared" si="1175"/>
        <v/>
      </c>
      <c r="DQ872" s="113" t="str">
        <f t="shared" si="1176"/>
        <v/>
      </c>
      <c r="DR872" s="9">
        <f t="shared" si="1177"/>
        <v>0</v>
      </c>
      <c r="DS872" s="114" t="str">
        <f t="shared" si="1178"/>
        <v/>
      </c>
      <c r="DT872" s="115" t="str">
        <f t="shared" si="1179"/>
        <v/>
      </c>
      <c r="DU872" s="115" t="str">
        <f t="shared" si="1180"/>
        <v/>
      </c>
      <c r="DV872" s="115" t="str">
        <f t="shared" si="1181"/>
        <v/>
      </c>
      <c r="DW872" s="115" t="str">
        <f t="shared" si="1182"/>
        <v/>
      </c>
      <c r="DX872" s="115" t="str">
        <f t="shared" si="1183"/>
        <v/>
      </c>
      <c r="DY872" s="115" t="str">
        <f t="shared" si="1184"/>
        <v/>
      </c>
      <c r="DZ872" s="115" t="str">
        <f t="shared" si="1185"/>
        <v/>
      </c>
      <c r="EA872" s="253"/>
      <c r="EB872" s="253"/>
      <c r="EC872" s="253"/>
      <c r="ED872" s="253"/>
      <c r="EE872" s="253"/>
      <c r="EF872" s="253"/>
      <c r="EG872" s="253"/>
      <c r="EH872" s="253"/>
      <c r="EI872" s="253"/>
      <c r="EJ872" s="253"/>
      <c r="EK872" s="253"/>
      <c r="EL872" s="116" t="str">
        <f t="shared" si="1186"/>
        <v/>
      </c>
      <c r="EM872" s="9"/>
      <c r="EN872" s="9"/>
      <c r="EO872" s="81"/>
      <c r="EP872" s="82"/>
      <c r="EQ872" s="9"/>
      <c r="ER872" s="9"/>
      <c r="ES872" s="10"/>
    </row>
    <row r="873" spans="1:149" s="11" customFormat="1" ht="27" customHeight="1" thickBot="1">
      <c r="A873" s="88" t="str">
        <f>IF('رصد درجات'!A873="","",'رصد درجات'!A873)</f>
        <v/>
      </c>
      <c r="B873" s="88" t="str">
        <f>IF('رصد درجات'!B873="","",'رصد درجات'!B873)</f>
        <v/>
      </c>
      <c r="C873" s="88" t="str">
        <f>IF('رصد درجات'!C873="","",'رصد درجات'!C873)</f>
        <v/>
      </c>
      <c r="D873" s="104" t="str">
        <f>IF('رصد درجات'!D873="","",'رصد درجات'!D873)</f>
        <v/>
      </c>
      <c r="E873" s="88" t="str">
        <f>IF('رصد درجات'!E873="","",'رصد درجات'!E873)</f>
        <v/>
      </c>
      <c r="F873" s="88" t="str">
        <f>IF('رصد درجات'!F873="","",'رصد درجات'!F873)</f>
        <v/>
      </c>
      <c r="G873" s="88" t="str">
        <f>IF('رصد درجات'!G873="","",'رصد درجات'!G873)</f>
        <v/>
      </c>
      <c r="H873" s="88" t="str">
        <f>IF('رصد درجات'!H873="","",'رصد درجات'!H873)</f>
        <v/>
      </c>
      <c r="I873" s="88" t="str">
        <f>IF('رصد درجات'!I873="","",'رصد درجات'!I873)</f>
        <v/>
      </c>
      <c r="J873" s="88" t="str">
        <f>IF('رصد درجات'!J873="","",'رصد درجات'!J873)</f>
        <v/>
      </c>
      <c r="K873" s="88" t="str">
        <f>IF('رصد درجات'!K873="","",'رصد درجات'!K873)</f>
        <v/>
      </c>
      <c r="L873" s="88" t="str">
        <f>IF('رصد درجات'!L873="","",'رصد درجات'!L873)</f>
        <v/>
      </c>
      <c r="M873" s="105" t="str">
        <f>IF('رصد درجات'!M873="","",'رصد درجات'!M873)</f>
        <v/>
      </c>
      <c r="N873" s="105" t="str">
        <f>IF('رصد درجات'!N873="","",'رصد درجات'!N873)</f>
        <v/>
      </c>
      <c r="O873" s="88" t="str">
        <f>IF(C873="","",'رصد درجات'!Y873)</f>
        <v/>
      </c>
      <c r="P873" s="88" t="str">
        <f>IF(C873="","",'رصد درجات'!AL873)</f>
        <v/>
      </c>
      <c r="Q873" s="88" t="str">
        <f t="shared" si="1136"/>
        <v/>
      </c>
      <c r="R873" s="103" t="str">
        <f t="shared" si="1137"/>
        <v/>
      </c>
      <c r="S873" s="88" t="str">
        <f>IF(C873="","",'رصد درجات'!AV873)</f>
        <v/>
      </c>
      <c r="T873" s="88" t="str">
        <f>IF(C873="","",'رصد درجات'!BI873)</f>
        <v/>
      </c>
      <c r="U873" s="88" t="str">
        <f t="shared" si="1138"/>
        <v/>
      </c>
      <c r="V873" s="88" t="str">
        <f t="shared" si="1139"/>
        <v/>
      </c>
      <c r="W873" s="88" t="str">
        <f t="shared" si="1140"/>
        <v/>
      </c>
      <c r="X873" s="106" t="str">
        <f t="shared" si="1141"/>
        <v/>
      </c>
      <c r="Y873" s="107" t="str">
        <f>IF(C873="","",'رصد درجات'!Z873)</f>
        <v/>
      </c>
      <c r="Z873" s="107" t="str">
        <f>IF(C873="","",'رصد درجات'!AM873)</f>
        <v/>
      </c>
      <c r="AA873" s="107" t="str">
        <f t="shared" si="1112"/>
        <v/>
      </c>
      <c r="AB873" s="107" t="str">
        <f t="shared" si="1142"/>
        <v/>
      </c>
      <c r="AC873" s="107" t="str">
        <f>IF(C873="","",'رصد درجات'!AV873)</f>
        <v/>
      </c>
      <c r="AD873" s="107" t="str">
        <f>IF(C873="","",'رصد درجات'!BI873)</f>
        <v/>
      </c>
      <c r="AE873" s="107" t="str">
        <f t="shared" si="1113"/>
        <v/>
      </c>
      <c r="AF873" s="107" t="str">
        <f t="shared" si="1114"/>
        <v/>
      </c>
      <c r="AG873" s="107" t="str">
        <f t="shared" si="1143"/>
        <v/>
      </c>
      <c r="AH873" s="108" t="str">
        <f t="shared" si="1144"/>
        <v/>
      </c>
      <c r="AI873" s="107" t="str">
        <f>IF(C873="","",'رصد درجات'!AA873)</f>
        <v/>
      </c>
      <c r="AJ873" s="107" t="str">
        <f>IF(C873="","",'رصد درجات'!AN873)</f>
        <v/>
      </c>
      <c r="AK873" s="107" t="str">
        <f t="shared" si="1115"/>
        <v/>
      </c>
      <c r="AL873" s="109" t="str">
        <f t="shared" si="1145"/>
        <v/>
      </c>
      <c r="AM873" s="107" t="str">
        <f>IF(C873="","",'رصد درجات'!AX873)</f>
        <v/>
      </c>
      <c r="AN873" s="107" t="str">
        <f>IF(C873="","",'رصد درجات'!BK873)</f>
        <v/>
      </c>
      <c r="AO873" s="107" t="str">
        <f t="shared" si="1116"/>
        <v/>
      </c>
      <c r="AP873" s="107" t="str">
        <f t="shared" si="1117"/>
        <v/>
      </c>
      <c r="AQ873" s="107" t="str">
        <f t="shared" si="1118"/>
        <v/>
      </c>
      <c r="AR873" s="108" t="str">
        <f t="shared" si="1146"/>
        <v/>
      </c>
      <c r="AS873" s="107" t="str">
        <f>IF(C873="","",'رصد درجات'!AB873)</f>
        <v/>
      </c>
      <c r="AT873" s="107" t="str">
        <f>IF(C873="","",'رصد درجات'!AO873)</f>
        <v/>
      </c>
      <c r="AU873" s="107" t="str">
        <f>IF(C873="","",'رصد درجات'!AP873)</f>
        <v/>
      </c>
      <c r="AV873" s="107" t="str">
        <f t="shared" si="1119"/>
        <v/>
      </c>
      <c r="AW873" s="107" t="str">
        <f t="shared" si="1147"/>
        <v/>
      </c>
      <c r="AX873" s="107" t="str">
        <f>IF(C873="","",'رصد درجات'!AY873)</f>
        <v/>
      </c>
      <c r="AY873" s="107" t="str">
        <f>IF(C873="","",'رصد درجات'!BL873)</f>
        <v/>
      </c>
      <c r="AZ873" s="107" t="str">
        <f>IF(C873="","",'رصد درجات'!BM873)</f>
        <v/>
      </c>
      <c r="BA873" s="107" t="str">
        <f t="shared" si="1120"/>
        <v/>
      </c>
      <c r="BB873" s="107" t="str">
        <f t="shared" si="1121"/>
        <v/>
      </c>
      <c r="BC873" s="107" t="str">
        <f t="shared" si="1122"/>
        <v/>
      </c>
      <c r="BD873" s="107" t="str">
        <f t="shared" si="1123"/>
        <v/>
      </c>
      <c r="BE873" s="108" t="str">
        <f t="shared" si="1148"/>
        <v/>
      </c>
      <c r="BF873" s="107" t="str">
        <f>IF(C873="","",'رصد درجات'!AC873)</f>
        <v/>
      </c>
      <c r="BG873" s="107" t="str">
        <f>IF(C873="","",'رصد درجات'!AI873)</f>
        <v/>
      </c>
      <c r="BH873" s="107" t="str">
        <f>IF(C873="","",'رصد درجات'!AQ873)</f>
        <v/>
      </c>
      <c r="BI873" s="107" t="str">
        <f t="shared" si="1124"/>
        <v/>
      </c>
      <c r="BJ873" s="107" t="str">
        <f t="shared" si="1149"/>
        <v/>
      </c>
      <c r="BK873" s="107" t="str">
        <f>IF(C873="","",'رصد درجات'!AZ873)</f>
        <v/>
      </c>
      <c r="BL873" s="107" t="str">
        <f>IF(C873="","",'رصد درجات'!BF873)</f>
        <v/>
      </c>
      <c r="BM873" s="107" t="str">
        <f>IF(C873="","",'رصد درجات'!BN873)</f>
        <v/>
      </c>
      <c r="BN873" s="107" t="str">
        <f t="shared" si="1125"/>
        <v/>
      </c>
      <c r="BO873" s="107" t="str">
        <f t="shared" si="1126"/>
        <v/>
      </c>
      <c r="BP873" s="107" t="str">
        <f t="shared" si="1127"/>
        <v/>
      </c>
      <c r="BQ873" s="107" t="str">
        <f t="shared" si="1128"/>
        <v/>
      </c>
      <c r="BR873" s="108" t="str">
        <f t="shared" si="1150"/>
        <v/>
      </c>
      <c r="BS873" s="107" t="str">
        <f>IF(C873="","",'رصد درجات'!AD873)</f>
        <v/>
      </c>
      <c r="BT873" s="107" t="str">
        <f>IF(C873="","",'رصد درجات'!AR873)</f>
        <v/>
      </c>
      <c r="BU873" s="107" t="str">
        <f t="shared" si="1129"/>
        <v/>
      </c>
      <c r="BV873" s="107" t="str">
        <f t="shared" si="1151"/>
        <v/>
      </c>
      <c r="BW873" s="107" t="str">
        <f>IF(C873="","",'رصد درجات'!BA873)</f>
        <v/>
      </c>
      <c r="BX873" s="107" t="str">
        <f>IF(C873="","",'رصد درجات'!BO873)</f>
        <v/>
      </c>
      <c r="BY873" s="107" t="str">
        <f t="shared" si="1130"/>
        <v/>
      </c>
      <c r="BZ873" s="107" t="str">
        <f t="shared" si="1152"/>
        <v/>
      </c>
      <c r="CA873" s="107" t="str">
        <f t="shared" si="1131"/>
        <v/>
      </c>
      <c r="CB873" s="108" t="str">
        <f t="shared" si="1153"/>
        <v/>
      </c>
      <c r="CC873" s="107" t="str">
        <f>IF(C873="","",'رصد درجات'!AE873)</f>
        <v/>
      </c>
      <c r="CD873" s="107" t="str">
        <f>IF(C873="","",'رصد درجات'!AJ873)</f>
        <v/>
      </c>
      <c r="CE873" s="107" t="str">
        <f>IF(C873="","",'رصد درجات'!AS873)</f>
        <v/>
      </c>
      <c r="CF873" s="107" t="str">
        <f t="shared" si="1132"/>
        <v/>
      </c>
      <c r="CG873" s="107" t="str">
        <f t="shared" si="1154"/>
        <v/>
      </c>
      <c r="CH873" s="107" t="str">
        <f>IF(C873="","",'رصد درجات'!BB873)</f>
        <v/>
      </c>
      <c r="CI873" s="107" t="str">
        <f>IF(C873="","",'رصد درجات'!BF873)</f>
        <v/>
      </c>
      <c r="CJ873" s="107" t="str">
        <f>IF(C873="","",'رصد درجات'!BP873)</f>
        <v/>
      </c>
      <c r="CK873" s="107" t="str">
        <f t="shared" si="1133"/>
        <v/>
      </c>
      <c r="CL873" s="107" t="str">
        <f t="shared" si="1134"/>
        <v/>
      </c>
      <c r="CM873" s="107" t="str">
        <f t="shared" si="1135"/>
        <v/>
      </c>
      <c r="CN873" s="107" t="str">
        <f t="shared" si="1155"/>
        <v/>
      </c>
      <c r="CO873" s="108" t="str">
        <f t="shared" si="1156"/>
        <v/>
      </c>
      <c r="CP873" s="110" t="str">
        <f>IF(C873="","",'رصد درجات'!AF873)</f>
        <v/>
      </c>
      <c r="CQ873" s="103" t="str">
        <f t="shared" si="1157"/>
        <v/>
      </c>
      <c r="CR873" s="110" t="str">
        <f>IF(C873="","",'رصد درجات'!BC873)</f>
        <v/>
      </c>
      <c r="CS873" s="110" t="str">
        <f t="shared" si="1158"/>
        <v/>
      </c>
      <c r="CT873" s="110" t="str">
        <f t="shared" si="1159"/>
        <v/>
      </c>
      <c r="CU873" s="103" t="str">
        <f t="shared" si="1160"/>
        <v/>
      </c>
      <c r="CV873" s="107" t="str">
        <f>IF(C873="","",'رصد درجات'!AG873)</f>
        <v/>
      </c>
      <c r="CW873" s="107" t="str">
        <f t="shared" si="1161"/>
        <v/>
      </c>
      <c r="CX873" s="107" t="str">
        <f>IF(C873="","",'رصد درجات'!BD873)</f>
        <v/>
      </c>
      <c r="CY873" s="110" t="str">
        <f t="shared" si="1162"/>
        <v/>
      </c>
      <c r="CZ873" s="110" t="str">
        <f t="shared" si="1163"/>
        <v/>
      </c>
      <c r="DA873" s="103" t="str">
        <f t="shared" si="1164"/>
        <v/>
      </c>
      <c r="DB873" s="111" t="str">
        <f t="shared" si="1165"/>
        <v/>
      </c>
      <c r="DC873" s="112" t="str">
        <f t="shared" si="1166"/>
        <v/>
      </c>
      <c r="DD873" s="111" t="str">
        <f t="shared" si="1167"/>
        <v/>
      </c>
      <c r="DE873" s="112" t="str">
        <f t="shared" si="1168"/>
        <v/>
      </c>
      <c r="DF873" s="107" t="str">
        <f>IF(C873="","",'رصد درجات'!AH873)</f>
        <v/>
      </c>
      <c r="DG873" s="107" t="str">
        <f>IF(C873="","",'رصد درجات'!AT873)</f>
        <v/>
      </c>
      <c r="DH873" s="107" t="str">
        <f t="shared" si="1169"/>
        <v/>
      </c>
      <c r="DI873" s="107" t="str">
        <f t="shared" si="1170"/>
        <v/>
      </c>
      <c r="DJ873" s="107" t="str">
        <f>IF(C873="","",'رصد درجات'!BE873)</f>
        <v/>
      </c>
      <c r="DK873" s="107" t="str">
        <f>IF(C873="","",'رصد درجات'!BQ873)</f>
        <v/>
      </c>
      <c r="DL873" s="107" t="str">
        <f t="shared" si="1171"/>
        <v/>
      </c>
      <c r="DM873" s="107" t="str">
        <f t="shared" si="1172"/>
        <v/>
      </c>
      <c r="DN873" s="107" t="str">
        <f t="shared" si="1173"/>
        <v/>
      </c>
      <c r="DO873" s="108" t="str">
        <f t="shared" si="1174"/>
        <v/>
      </c>
      <c r="DP873" s="81" t="str">
        <f t="shared" si="1175"/>
        <v/>
      </c>
      <c r="DQ873" s="113" t="str">
        <f t="shared" si="1176"/>
        <v/>
      </c>
      <c r="DR873" s="9">
        <f t="shared" si="1177"/>
        <v>0</v>
      </c>
      <c r="DS873" s="114" t="str">
        <f t="shared" si="1178"/>
        <v/>
      </c>
      <c r="DT873" s="115" t="str">
        <f t="shared" si="1179"/>
        <v/>
      </c>
      <c r="DU873" s="115" t="str">
        <f t="shared" si="1180"/>
        <v/>
      </c>
      <c r="DV873" s="115" t="str">
        <f t="shared" si="1181"/>
        <v/>
      </c>
      <c r="DW873" s="115" t="str">
        <f t="shared" si="1182"/>
        <v/>
      </c>
      <c r="DX873" s="115" t="str">
        <f t="shared" si="1183"/>
        <v/>
      </c>
      <c r="DY873" s="115" t="str">
        <f t="shared" si="1184"/>
        <v/>
      </c>
      <c r="DZ873" s="115" t="str">
        <f t="shared" si="1185"/>
        <v/>
      </c>
      <c r="EA873" s="253"/>
      <c r="EB873" s="253"/>
      <c r="EC873" s="253"/>
      <c r="ED873" s="253"/>
      <c r="EE873" s="253"/>
      <c r="EF873" s="253"/>
      <c r="EG873" s="253"/>
      <c r="EH873" s="253"/>
      <c r="EI873" s="253"/>
      <c r="EJ873" s="253"/>
      <c r="EK873" s="253"/>
      <c r="EL873" s="116" t="str">
        <f t="shared" si="1186"/>
        <v/>
      </c>
      <c r="EM873" s="9"/>
      <c r="EN873" s="9"/>
      <c r="EO873" s="81"/>
      <c r="EP873" s="82"/>
      <c r="EQ873" s="9"/>
      <c r="ER873" s="9"/>
      <c r="ES873" s="10"/>
    </row>
    <row r="874" spans="1:149" s="11" customFormat="1" ht="27" customHeight="1" thickBot="1">
      <c r="A874" s="88" t="str">
        <f>IF('رصد درجات'!A874="","",'رصد درجات'!A874)</f>
        <v/>
      </c>
      <c r="B874" s="88" t="str">
        <f>IF('رصد درجات'!B874="","",'رصد درجات'!B874)</f>
        <v/>
      </c>
      <c r="C874" s="88" t="str">
        <f>IF('رصد درجات'!C874="","",'رصد درجات'!C874)</f>
        <v/>
      </c>
      <c r="D874" s="104" t="str">
        <f>IF('رصد درجات'!D874="","",'رصد درجات'!D874)</f>
        <v/>
      </c>
      <c r="E874" s="88" t="str">
        <f>IF('رصد درجات'!E874="","",'رصد درجات'!E874)</f>
        <v/>
      </c>
      <c r="F874" s="88" t="str">
        <f>IF('رصد درجات'!F874="","",'رصد درجات'!F874)</f>
        <v/>
      </c>
      <c r="G874" s="88" t="str">
        <f>IF('رصد درجات'!G874="","",'رصد درجات'!G874)</f>
        <v/>
      </c>
      <c r="H874" s="88" t="str">
        <f>IF('رصد درجات'!H874="","",'رصد درجات'!H874)</f>
        <v/>
      </c>
      <c r="I874" s="88" t="str">
        <f>IF('رصد درجات'!I874="","",'رصد درجات'!I874)</f>
        <v/>
      </c>
      <c r="J874" s="88" t="str">
        <f>IF('رصد درجات'!J874="","",'رصد درجات'!J874)</f>
        <v/>
      </c>
      <c r="K874" s="88" t="str">
        <f>IF('رصد درجات'!K874="","",'رصد درجات'!K874)</f>
        <v/>
      </c>
      <c r="L874" s="88" t="str">
        <f>IF('رصد درجات'!L874="","",'رصد درجات'!L874)</f>
        <v/>
      </c>
      <c r="M874" s="105" t="str">
        <f>IF('رصد درجات'!M874="","",'رصد درجات'!M874)</f>
        <v/>
      </c>
      <c r="N874" s="105" t="str">
        <f>IF('رصد درجات'!N874="","",'رصد درجات'!N874)</f>
        <v/>
      </c>
      <c r="O874" s="88" t="str">
        <f>IF(C874="","",'رصد درجات'!Y874)</f>
        <v/>
      </c>
      <c r="P874" s="88" t="str">
        <f>IF(C874="","",'رصد درجات'!AL874)</f>
        <v/>
      </c>
      <c r="Q874" s="88" t="str">
        <f t="shared" si="1136"/>
        <v/>
      </c>
      <c r="R874" s="103" t="str">
        <f t="shared" si="1137"/>
        <v/>
      </c>
      <c r="S874" s="88" t="str">
        <f>IF(C874="","",'رصد درجات'!AV874)</f>
        <v/>
      </c>
      <c r="T874" s="88" t="str">
        <f>IF(C874="","",'رصد درجات'!BI874)</f>
        <v/>
      </c>
      <c r="U874" s="88" t="str">
        <f t="shared" si="1138"/>
        <v/>
      </c>
      <c r="V874" s="88" t="str">
        <f t="shared" si="1139"/>
        <v/>
      </c>
      <c r="W874" s="88" t="str">
        <f t="shared" si="1140"/>
        <v/>
      </c>
      <c r="X874" s="106" t="str">
        <f t="shared" si="1141"/>
        <v/>
      </c>
      <c r="Y874" s="107" t="str">
        <f>IF(C874="","",'رصد درجات'!Z874)</f>
        <v/>
      </c>
      <c r="Z874" s="107" t="str">
        <f>IF(C874="","",'رصد درجات'!AM874)</f>
        <v/>
      </c>
      <c r="AA874" s="107" t="str">
        <f t="shared" si="1112"/>
        <v/>
      </c>
      <c r="AB874" s="107" t="str">
        <f t="shared" si="1142"/>
        <v/>
      </c>
      <c r="AC874" s="107" t="str">
        <f>IF(C874="","",'رصد درجات'!AV874)</f>
        <v/>
      </c>
      <c r="AD874" s="107" t="str">
        <f>IF(C874="","",'رصد درجات'!BI874)</f>
        <v/>
      </c>
      <c r="AE874" s="107" t="str">
        <f t="shared" si="1113"/>
        <v/>
      </c>
      <c r="AF874" s="107" t="str">
        <f t="shared" si="1114"/>
        <v/>
      </c>
      <c r="AG874" s="107" t="str">
        <f t="shared" si="1143"/>
        <v/>
      </c>
      <c r="AH874" s="108" t="str">
        <f t="shared" si="1144"/>
        <v/>
      </c>
      <c r="AI874" s="107" t="str">
        <f>IF(C874="","",'رصد درجات'!AA874)</f>
        <v/>
      </c>
      <c r="AJ874" s="107" t="str">
        <f>IF(C874="","",'رصد درجات'!AN874)</f>
        <v/>
      </c>
      <c r="AK874" s="107" t="str">
        <f t="shared" si="1115"/>
        <v/>
      </c>
      <c r="AL874" s="109" t="str">
        <f t="shared" si="1145"/>
        <v/>
      </c>
      <c r="AM874" s="107" t="str">
        <f>IF(C874="","",'رصد درجات'!AX874)</f>
        <v/>
      </c>
      <c r="AN874" s="107" t="str">
        <f>IF(C874="","",'رصد درجات'!BK874)</f>
        <v/>
      </c>
      <c r="AO874" s="107" t="str">
        <f t="shared" si="1116"/>
        <v/>
      </c>
      <c r="AP874" s="107" t="str">
        <f t="shared" si="1117"/>
        <v/>
      </c>
      <c r="AQ874" s="107" t="str">
        <f t="shared" si="1118"/>
        <v/>
      </c>
      <c r="AR874" s="108" t="str">
        <f t="shared" si="1146"/>
        <v/>
      </c>
      <c r="AS874" s="107" t="str">
        <f>IF(C874="","",'رصد درجات'!AB874)</f>
        <v/>
      </c>
      <c r="AT874" s="107" t="str">
        <f>IF(C874="","",'رصد درجات'!AO874)</f>
        <v/>
      </c>
      <c r="AU874" s="107" t="str">
        <f>IF(C874="","",'رصد درجات'!AP874)</f>
        <v/>
      </c>
      <c r="AV874" s="107" t="str">
        <f t="shared" si="1119"/>
        <v/>
      </c>
      <c r="AW874" s="107" t="str">
        <f t="shared" si="1147"/>
        <v/>
      </c>
      <c r="AX874" s="107" t="str">
        <f>IF(C874="","",'رصد درجات'!AY874)</f>
        <v/>
      </c>
      <c r="AY874" s="107" t="str">
        <f>IF(C874="","",'رصد درجات'!BL874)</f>
        <v/>
      </c>
      <c r="AZ874" s="107" t="str">
        <f>IF(C874="","",'رصد درجات'!BM874)</f>
        <v/>
      </c>
      <c r="BA874" s="107" t="str">
        <f t="shared" si="1120"/>
        <v/>
      </c>
      <c r="BB874" s="107" t="str">
        <f t="shared" si="1121"/>
        <v/>
      </c>
      <c r="BC874" s="107" t="str">
        <f t="shared" si="1122"/>
        <v/>
      </c>
      <c r="BD874" s="107" t="str">
        <f t="shared" si="1123"/>
        <v/>
      </c>
      <c r="BE874" s="108" t="str">
        <f t="shared" si="1148"/>
        <v/>
      </c>
      <c r="BF874" s="107" t="str">
        <f>IF(C874="","",'رصد درجات'!AC874)</f>
        <v/>
      </c>
      <c r="BG874" s="107" t="str">
        <f>IF(C874="","",'رصد درجات'!AI874)</f>
        <v/>
      </c>
      <c r="BH874" s="107" t="str">
        <f>IF(C874="","",'رصد درجات'!AQ874)</f>
        <v/>
      </c>
      <c r="BI874" s="107" t="str">
        <f t="shared" si="1124"/>
        <v/>
      </c>
      <c r="BJ874" s="107" t="str">
        <f t="shared" si="1149"/>
        <v/>
      </c>
      <c r="BK874" s="107" t="str">
        <f>IF(C874="","",'رصد درجات'!AZ874)</f>
        <v/>
      </c>
      <c r="BL874" s="107" t="str">
        <f>IF(C874="","",'رصد درجات'!BF874)</f>
        <v/>
      </c>
      <c r="BM874" s="107" t="str">
        <f>IF(C874="","",'رصد درجات'!BN874)</f>
        <v/>
      </c>
      <c r="BN874" s="107" t="str">
        <f t="shared" si="1125"/>
        <v/>
      </c>
      <c r="BO874" s="107" t="str">
        <f t="shared" si="1126"/>
        <v/>
      </c>
      <c r="BP874" s="107" t="str">
        <f t="shared" si="1127"/>
        <v/>
      </c>
      <c r="BQ874" s="107" t="str">
        <f t="shared" si="1128"/>
        <v/>
      </c>
      <c r="BR874" s="108" t="str">
        <f t="shared" si="1150"/>
        <v/>
      </c>
      <c r="BS874" s="107" t="str">
        <f>IF(C874="","",'رصد درجات'!AD874)</f>
        <v/>
      </c>
      <c r="BT874" s="107" t="str">
        <f>IF(C874="","",'رصد درجات'!AR874)</f>
        <v/>
      </c>
      <c r="BU874" s="107" t="str">
        <f t="shared" si="1129"/>
        <v/>
      </c>
      <c r="BV874" s="107" t="str">
        <f t="shared" si="1151"/>
        <v/>
      </c>
      <c r="BW874" s="107" t="str">
        <f>IF(C874="","",'رصد درجات'!BA874)</f>
        <v/>
      </c>
      <c r="BX874" s="107" t="str">
        <f>IF(C874="","",'رصد درجات'!BO874)</f>
        <v/>
      </c>
      <c r="BY874" s="107" t="str">
        <f t="shared" si="1130"/>
        <v/>
      </c>
      <c r="BZ874" s="107" t="str">
        <f t="shared" si="1152"/>
        <v/>
      </c>
      <c r="CA874" s="107" t="str">
        <f t="shared" si="1131"/>
        <v/>
      </c>
      <c r="CB874" s="108" t="str">
        <f t="shared" si="1153"/>
        <v/>
      </c>
      <c r="CC874" s="107" t="str">
        <f>IF(C874="","",'رصد درجات'!AE874)</f>
        <v/>
      </c>
      <c r="CD874" s="107" t="str">
        <f>IF(C874="","",'رصد درجات'!AJ874)</f>
        <v/>
      </c>
      <c r="CE874" s="107" t="str">
        <f>IF(C874="","",'رصد درجات'!AS874)</f>
        <v/>
      </c>
      <c r="CF874" s="107" t="str">
        <f t="shared" si="1132"/>
        <v/>
      </c>
      <c r="CG874" s="107" t="str">
        <f t="shared" si="1154"/>
        <v/>
      </c>
      <c r="CH874" s="107" t="str">
        <f>IF(C874="","",'رصد درجات'!BB874)</f>
        <v/>
      </c>
      <c r="CI874" s="107" t="str">
        <f>IF(C874="","",'رصد درجات'!BF874)</f>
        <v/>
      </c>
      <c r="CJ874" s="107" t="str">
        <f>IF(C874="","",'رصد درجات'!BP874)</f>
        <v/>
      </c>
      <c r="CK874" s="107" t="str">
        <f t="shared" si="1133"/>
        <v/>
      </c>
      <c r="CL874" s="107" t="str">
        <f t="shared" si="1134"/>
        <v/>
      </c>
      <c r="CM874" s="107" t="str">
        <f t="shared" si="1135"/>
        <v/>
      </c>
      <c r="CN874" s="107" t="str">
        <f t="shared" si="1155"/>
        <v/>
      </c>
      <c r="CO874" s="108" t="str">
        <f t="shared" si="1156"/>
        <v/>
      </c>
      <c r="CP874" s="110" t="str">
        <f>IF(C874="","",'رصد درجات'!AF874)</f>
        <v/>
      </c>
      <c r="CQ874" s="103" t="str">
        <f t="shared" si="1157"/>
        <v/>
      </c>
      <c r="CR874" s="110" t="str">
        <f>IF(C874="","",'رصد درجات'!BC874)</f>
        <v/>
      </c>
      <c r="CS874" s="110" t="str">
        <f t="shared" si="1158"/>
        <v/>
      </c>
      <c r="CT874" s="110" t="str">
        <f t="shared" si="1159"/>
        <v/>
      </c>
      <c r="CU874" s="103" t="str">
        <f t="shared" si="1160"/>
        <v/>
      </c>
      <c r="CV874" s="107" t="str">
        <f>IF(C874="","",'رصد درجات'!AG874)</f>
        <v/>
      </c>
      <c r="CW874" s="107" t="str">
        <f t="shared" si="1161"/>
        <v/>
      </c>
      <c r="CX874" s="107" t="str">
        <f>IF(C874="","",'رصد درجات'!BD874)</f>
        <v/>
      </c>
      <c r="CY874" s="110" t="str">
        <f t="shared" si="1162"/>
        <v/>
      </c>
      <c r="CZ874" s="110" t="str">
        <f t="shared" si="1163"/>
        <v/>
      </c>
      <c r="DA874" s="103" t="str">
        <f t="shared" si="1164"/>
        <v/>
      </c>
      <c r="DB874" s="111" t="str">
        <f t="shared" si="1165"/>
        <v/>
      </c>
      <c r="DC874" s="112" t="str">
        <f t="shared" si="1166"/>
        <v/>
      </c>
      <c r="DD874" s="111" t="str">
        <f t="shared" si="1167"/>
        <v/>
      </c>
      <c r="DE874" s="112" t="str">
        <f t="shared" si="1168"/>
        <v/>
      </c>
      <c r="DF874" s="107" t="str">
        <f>IF(C874="","",'رصد درجات'!AH874)</f>
        <v/>
      </c>
      <c r="DG874" s="107" t="str">
        <f>IF(C874="","",'رصد درجات'!AT874)</f>
        <v/>
      </c>
      <c r="DH874" s="107" t="str">
        <f t="shared" si="1169"/>
        <v/>
      </c>
      <c r="DI874" s="107" t="str">
        <f t="shared" si="1170"/>
        <v/>
      </c>
      <c r="DJ874" s="107" t="str">
        <f>IF(C874="","",'رصد درجات'!BE874)</f>
        <v/>
      </c>
      <c r="DK874" s="107" t="str">
        <f>IF(C874="","",'رصد درجات'!BQ874)</f>
        <v/>
      </c>
      <c r="DL874" s="107" t="str">
        <f t="shared" si="1171"/>
        <v/>
      </c>
      <c r="DM874" s="107" t="str">
        <f t="shared" si="1172"/>
        <v/>
      </c>
      <c r="DN874" s="107" t="str">
        <f t="shared" si="1173"/>
        <v/>
      </c>
      <c r="DO874" s="108" t="str">
        <f t="shared" si="1174"/>
        <v/>
      </c>
      <c r="DP874" s="81" t="str">
        <f t="shared" si="1175"/>
        <v/>
      </c>
      <c r="DQ874" s="113" t="str">
        <f t="shared" si="1176"/>
        <v/>
      </c>
      <c r="DR874" s="9">
        <f t="shared" si="1177"/>
        <v>0</v>
      </c>
      <c r="DS874" s="114" t="str">
        <f t="shared" si="1178"/>
        <v/>
      </c>
      <c r="DT874" s="115" t="str">
        <f t="shared" si="1179"/>
        <v/>
      </c>
      <c r="DU874" s="115" t="str">
        <f t="shared" si="1180"/>
        <v/>
      </c>
      <c r="DV874" s="115" t="str">
        <f t="shared" si="1181"/>
        <v/>
      </c>
      <c r="DW874" s="115" t="str">
        <f t="shared" si="1182"/>
        <v/>
      </c>
      <c r="DX874" s="115" t="str">
        <f t="shared" si="1183"/>
        <v/>
      </c>
      <c r="DY874" s="115" t="str">
        <f t="shared" si="1184"/>
        <v/>
      </c>
      <c r="DZ874" s="115" t="str">
        <f t="shared" si="1185"/>
        <v/>
      </c>
      <c r="EA874" s="253"/>
      <c r="EB874" s="253"/>
      <c r="EC874" s="253"/>
      <c r="ED874" s="253"/>
      <c r="EE874" s="253"/>
      <c r="EF874" s="253"/>
      <c r="EG874" s="253"/>
      <c r="EH874" s="253"/>
      <c r="EI874" s="253"/>
      <c r="EJ874" s="253"/>
      <c r="EK874" s="253"/>
      <c r="EL874" s="116" t="str">
        <f t="shared" si="1186"/>
        <v/>
      </c>
      <c r="EM874" s="9"/>
      <c r="EN874" s="9"/>
      <c r="EO874" s="81"/>
      <c r="EP874" s="82"/>
      <c r="EQ874" s="9"/>
      <c r="ER874" s="9"/>
      <c r="ES874" s="10"/>
    </row>
    <row r="875" spans="1:149" s="11" customFormat="1" ht="27" customHeight="1" thickBot="1">
      <c r="A875" s="88" t="str">
        <f>IF('رصد درجات'!A875="","",'رصد درجات'!A875)</f>
        <v/>
      </c>
      <c r="B875" s="88" t="str">
        <f>IF('رصد درجات'!B875="","",'رصد درجات'!B875)</f>
        <v/>
      </c>
      <c r="C875" s="88" t="str">
        <f>IF('رصد درجات'!C875="","",'رصد درجات'!C875)</f>
        <v/>
      </c>
      <c r="D875" s="104" t="str">
        <f>IF('رصد درجات'!D875="","",'رصد درجات'!D875)</f>
        <v/>
      </c>
      <c r="E875" s="88" t="str">
        <f>IF('رصد درجات'!E875="","",'رصد درجات'!E875)</f>
        <v/>
      </c>
      <c r="F875" s="88" t="str">
        <f>IF('رصد درجات'!F875="","",'رصد درجات'!F875)</f>
        <v/>
      </c>
      <c r="G875" s="88" t="str">
        <f>IF('رصد درجات'!G875="","",'رصد درجات'!G875)</f>
        <v/>
      </c>
      <c r="H875" s="88" t="str">
        <f>IF('رصد درجات'!H875="","",'رصد درجات'!H875)</f>
        <v/>
      </c>
      <c r="I875" s="88" t="str">
        <f>IF('رصد درجات'!I875="","",'رصد درجات'!I875)</f>
        <v/>
      </c>
      <c r="J875" s="88" t="str">
        <f>IF('رصد درجات'!J875="","",'رصد درجات'!J875)</f>
        <v/>
      </c>
      <c r="K875" s="88" t="str">
        <f>IF('رصد درجات'!K875="","",'رصد درجات'!K875)</f>
        <v/>
      </c>
      <c r="L875" s="88" t="str">
        <f>IF('رصد درجات'!L875="","",'رصد درجات'!L875)</f>
        <v/>
      </c>
      <c r="M875" s="105" t="str">
        <f>IF('رصد درجات'!M875="","",'رصد درجات'!M875)</f>
        <v/>
      </c>
      <c r="N875" s="105" t="str">
        <f>IF('رصد درجات'!N875="","",'رصد درجات'!N875)</f>
        <v/>
      </c>
      <c r="O875" s="88" t="str">
        <f>IF(C875="","",'رصد درجات'!Y875)</f>
        <v/>
      </c>
      <c r="P875" s="88" t="str">
        <f>IF(C875="","",'رصد درجات'!AL875)</f>
        <v/>
      </c>
      <c r="Q875" s="88" t="str">
        <f t="shared" si="1136"/>
        <v/>
      </c>
      <c r="R875" s="103" t="str">
        <f t="shared" si="1137"/>
        <v/>
      </c>
      <c r="S875" s="88" t="str">
        <f>IF(C875="","",'رصد درجات'!AV875)</f>
        <v/>
      </c>
      <c r="T875" s="88" t="str">
        <f>IF(C875="","",'رصد درجات'!BI875)</f>
        <v/>
      </c>
      <c r="U875" s="88" t="str">
        <f t="shared" si="1138"/>
        <v/>
      </c>
      <c r="V875" s="88" t="str">
        <f t="shared" si="1139"/>
        <v/>
      </c>
      <c r="W875" s="88" t="str">
        <f t="shared" si="1140"/>
        <v/>
      </c>
      <c r="X875" s="106" t="str">
        <f t="shared" si="1141"/>
        <v/>
      </c>
      <c r="Y875" s="107" t="str">
        <f>IF(C875="","",'رصد درجات'!Z875)</f>
        <v/>
      </c>
      <c r="Z875" s="107" t="str">
        <f>IF(C875="","",'رصد درجات'!AM875)</f>
        <v/>
      </c>
      <c r="AA875" s="107" t="str">
        <f t="shared" si="1112"/>
        <v/>
      </c>
      <c r="AB875" s="107" t="str">
        <f t="shared" si="1142"/>
        <v/>
      </c>
      <c r="AC875" s="107" t="str">
        <f>IF(C875="","",'رصد درجات'!AV875)</f>
        <v/>
      </c>
      <c r="AD875" s="107" t="str">
        <f>IF(C875="","",'رصد درجات'!BI875)</f>
        <v/>
      </c>
      <c r="AE875" s="107" t="str">
        <f t="shared" si="1113"/>
        <v/>
      </c>
      <c r="AF875" s="107" t="str">
        <f t="shared" si="1114"/>
        <v/>
      </c>
      <c r="AG875" s="107" t="str">
        <f t="shared" si="1143"/>
        <v/>
      </c>
      <c r="AH875" s="108" t="str">
        <f t="shared" si="1144"/>
        <v/>
      </c>
      <c r="AI875" s="107" t="str">
        <f>IF(C875="","",'رصد درجات'!AA875)</f>
        <v/>
      </c>
      <c r="AJ875" s="107" t="str">
        <f>IF(C875="","",'رصد درجات'!AN875)</f>
        <v/>
      </c>
      <c r="AK875" s="107" t="str">
        <f t="shared" si="1115"/>
        <v/>
      </c>
      <c r="AL875" s="109" t="str">
        <f t="shared" si="1145"/>
        <v/>
      </c>
      <c r="AM875" s="107" t="str">
        <f>IF(C875="","",'رصد درجات'!AX875)</f>
        <v/>
      </c>
      <c r="AN875" s="107" t="str">
        <f>IF(C875="","",'رصد درجات'!BK875)</f>
        <v/>
      </c>
      <c r="AO875" s="107" t="str">
        <f t="shared" si="1116"/>
        <v/>
      </c>
      <c r="AP875" s="107" t="str">
        <f t="shared" si="1117"/>
        <v/>
      </c>
      <c r="AQ875" s="107" t="str">
        <f t="shared" si="1118"/>
        <v/>
      </c>
      <c r="AR875" s="108" t="str">
        <f t="shared" si="1146"/>
        <v/>
      </c>
      <c r="AS875" s="107" t="str">
        <f>IF(C875="","",'رصد درجات'!AB875)</f>
        <v/>
      </c>
      <c r="AT875" s="107" t="str">
        <f>IF(C875="","",'رصد درجات'!AO875)</f>
        <v/>
      </c>
      <c r="AU875" s="107" t="str">
        <f>IF(C875="","",'رصد درجات'!AP875)</f>
        <v/>
      </c>
      <c r="AV875" s="107" t="str">
        <f t="shared" si="1119"/>
        <v/>
      </c>
      <c r="AW875" s="107" t="str">
        <f t="shared" si="1147"/>
        <v/>
      </c>
      <c r="AX875" s="107" t="str">
        <f>IF(C875="","",'رصد درجات'!AY875)</f>
        <v/>
      </c>
      <c r="AY875" s="107" t="str">
        <f>IF(C875="","",'رصد درجات'!BL875)</f>
        <v/>
      </c>
      <c r="AZ875" s="107" t="str">
        <f>IF(C875="","",'رصد درجات'!BM875)</f>
        <v/>
      </c>
      <c r="BA875" s="107" t="str">
        <f t="shared" si="1120"/>
        <v/>
      </c>
      <c r="BB875" s="107" t="str">
        <f t="shared" si="1121"/>
        <v/>
      </c>
      <c r="BC875" s="107" t="str">
        <f t="shared" si="1122"/>
        <v/>
      </c>
      <c r="BD875" s="107" t="str">
        <f t="shared" si="1123"/>
        <v/>
      </c>
      <c r="BE875" s="108" t="str">
        <f t="shared" si="1148"/>
        <v/>
      </c>
      <c r="BF875" s="107" t="str">
        <f>IF(C875="","",'رصد درجات'!AC875)</f>
        <v/>
      </c>
      <c r="BG875" s="107" t="str">
        <f>IF(C875="","",'رصد درجات'!AI875)</f>
        <v/>
      </c>
      <c r="BH875" s="107" t="str">
        <f>IF(C875="","",'رصد درجات'!AQ875)</f>
        <v/>
      </c>
      <c r="BI875" s="107" t="str">
        <f t="shared" si="1124"/>
        <v/>
      </c>
      <c r="BJ875" s="107" t="str">
        <f t="shared" si="1149"/>
        <v/>
      </c>
      <c r="BK875" s="107" t="str">
        <f>IF(C875="","",'رصد درجات'!AZ875)</f>
        <v/>
      </c>
      <c r="BL875" s="107" t="str">
        <f>IF(C875="","",'رصد درجات'!BF875)</f>
        <v/>
      </c>
      <c r="BM875" s="107" t="str">
        <f>IF(C875="","",'رصد درجات'!BN875)</f>
        <v/>
      </c>
      <c r="BN875" s="107" t="str">
        <f t="shared" si="1125"/>
        <v/>
      </c>
      <c r="BO875" s="107" t="str">
        <f t="shared" si="1126"/>
        <v/>
      </c>
      <c r="BP875" s="107" t="str">
        <f t="shared" si="1127"/>
        <v/>
      </c>
      <c r="BQ875" s="107" t="str">
        <f t="shared" si="1128"/>
        <v/>
      </c>
      <c r="BR875" s="108" t="str">
        <f t="shared" si="1150"/>
        <v/>
      </c>
      <c r="BS875" s="107" t="str">
        <f>IF(C875="","",'رصد درجات'!AD875)</f>
        <v/>
      </c>
      <c r="BT875" s="107" t="str">
        <f>IF(C875="","",'رصد درجات'!AR875)</f>
        <v/>
      </c>
      <c r="BU875" s="107" t="str">
        <f t="shared" si="1129"/>
        <v/>
      </c>
      <c r="BV875" s="107" t="str">
        <f t="shared" si="1151"/>
        <v/>
      </c>
      <c r="BW875" s="107" t="str">
        <f>IF(C875="","",'رصد درجات'!BA875)</f>
        <v/>
      </c>
      <c r="BX875" s="107" t="str">
        <f>IF(C875="","",'رصد درجات'!BO875)</f>
        <v/>
      </c>
      <c r="BY875" s="107" t="str">
        <f t="shared" si="1130"/>
        <v/>
      </c>
      <c r="BZ875" s="107" t="str">
        <f t="shared" si="1152"/>
        <v/>
      </c>
      <c r="CA875" s="107" t="str">
        <f t="shared" si="1131"/>
        <v/>
      </c>
      <c r="CB875" s="108" t="str">
        <f t="shared" si="1153"/>
        <v/>
      </c>
      <c r="CC875" s="107" t="str">
        <f>IF(C875="","",'رصد درجات'!AE875)</f>
        <v/>
      </c>
      <c r="CD875" s="107" t="str">
        <f>IF(C875="","",'رصد درجات'!AJ875)</f>
        <v/>
      </c>
      <c r="CE875" s="107" t="str">
        <f>IF(C875="","",'رصد درجات'!AS875)</f>
        <v/>
      </c>
      <c r="CF875" s="107" t="str">
        <f t="shared" si="1132"/>
        <v/>
      </c>
      <c r="CG875" s="107" t="str">
        <f t="shared" si="1154"/>
        <v/>
      </c>
      <c r="CH875" s="107" t="str">
        <f>IF(C875="","",'رصد درجات'!BB875)</f>
        <v/>
      </c>
      <c r="CI875" s="107" t="str">
        <f>IF(C875="","",'رصد درجات'!BF875)</f>
        <v/>
      </c>
      <c r="CJ875" s="107" t="str">
        <f>IF(C875="","",'رصد درجات'!BP875)</f>
        <v/>
      </c>
      <c r="CK875" s="107" t="str">
        <f t="shared" si="1133"/>
        <v/>
      </c>
      <c r="CL875" s="107" t="str">
        <f t="shared" si="1134"/>
        <v/>
      </c>
      <c r="CM875" s="107" t="str">
        <f t="shared" si="1135"/>
        <v/>
      </c>
      <c r="CN875" s="107" t="str">
        <f t="shared" si="1155"/>
        <v/>
      </c>
      <c r="CO875" s="108" t="str">
        <f t="shared" si="1156"/>
        <v/>
      </c>
      <c r="CP875" s="110" t="str">
        <f>IF(C875="","",'رصد درجات'!AF875)</f>
        <v/>
      </c>
      <c r="CQ875" s="103" t="str">
        <f t="shared" si="1157"/>
        <v/>
      </c>
      <c r="CR875" s="110" t="str">
        <f>IF(C875="","",'رصد درجات'!BC875)</f>
        <v/>
      </c>
      <c r="CS875" s="110" t="str">
        <f t="shared" si="1158"/>
        <v/>
      </c>
      <c r="CT875" s="110" t="str">
        <f t="shared" si="1159"/>
        <v/>
      </c>
      <c r="CU875" s="103" t="str">
        <f t="shared" si="1160"/>
        <v/>
      </c>
      <c r="CV875" s="107" t="str">
        <f>IF(C875="","",'رصد درجات'!AG875)</f>
        <v/>
      </c>
      <c r="CW875" s="107" t="str">
        <f t="shared" si="1161"/>
        <v/>
      </c>
      <c r="CX875" s="107" t="str">
        <f>IF(C875="","",'رصد درجات'!BD875)</f>
        <v/>
      </c>
      <c r="CY875" s="110" t="str">
        <f t="shared" si="1162"/>
        <v/>
      </c>
      <c r="CZ875" s="110" t="str">
        <f t="shared" si="1163"/>
        <v/>
      </c>
      <c r="DA875" s="103" t="str">
        <f t="shared" si="1164"/>
        <v/>
      </c>
      <c r="DB875" s="111" t="str">
        <f t="shared" si="1165"/>
        <v/>
      </c>
      <c r="DC875" s="112" t="str">
        <f t="shared" si="1166"/>
        <v/>
      </c>
      <c r="DD875" s="111" t="str">
        <f t="shared" si="1167"/>
        <v/>
      </c>
      <c r="DE875" s="112" t="str">
        <f t="shared" si="1168"/>
        <v/>
      </c>
      <c r="DF875" s="107" t="str">
        <f>IF(C875="","",'رصد درجات'!AH875)</f>
        <v/>
      </c>
      <c r="DG875" s="107" t="str">
        <f>IF(C875="","",'رصد درجات'!AT875)</f>
        <v/>
      </c>
      <c r="DH875" s="107" t="str">
        <f t="shared" si="1169"/>
        <v/>
      </c>
      <c r="DI875" s="107" t="str">
        <f t="shared" si="1170"/>
        <v/>
      </c>
      <c r="DJ875" s="107" t="str">
        <f>IF(C875="","",'رصد درجات'!BE875)</f>
        <v/>
      </c>
      <c r="DK875" s="107" t="str">
        <f>IF(C875="","",'رصد درجات'!BQ875)</f>
        <v/>
      </c>
      <c r="DL875" s="107" t="str">
        <f t="shared" si="1171"/>
        <v/>
      </c>
      <c r="DM875" s="107" t="str">
        <f t="shared" si="1172"/>
        <v/>
      </c>
      <c r="DN875" s="107" t="str">
        <f t="shared" si="1173"/>
        <v/>
      </c>
      <c r="DO875" s="108" t="str">
        <f t="shared" si="1174"/>
        <v/>
      </c>
      <c r="DP875" s="81" t="str">
        <f t="shared" si="1175"/>
        <v/>
      </c>
      <c r="DQ875" s="113" t="str">
        <f t="shared" si="1176"/>
        <v/>
      </c>
      <c r="DR875" s="9">
        <f t="shared" si="1177"/>
        <v>0</v>
      </c>
      <c r="DS875" s="114" t="str">
        <f t="shared" si="1178"/>
        <v/>
      </c>
      <c r="DT875" s="115" t="str">
        <f t="shared" si="1179"/>
        <v/>
      </c>
      <c r="DU875" s="115" t="str">
        <f t="shared" si="1180"/>
        <v/>
      </c>
      <c r="DV875" s="115" t="str">
        <f t="shared" si="1181"/>
        <v/>
      </c>
      <c r="DW875" s="115" t="str">
        <f t="shared" si="1182"/>
        <v/>
      </c>
      <c r="DX875" s="115" t="str">
        <f t="shared" si="1183"/>
        <v/>
      </c>
      <c r="DY875" s="115" t="str">
        <f t="shared" si="1184"/>
        <v/>
      </c>
      <c r="DZ875" s="115" t="str">
        <f t="shared" si="1185"/>
        <v/>
      </c>
      <c r="EA875" s="253"/>
      <c r="EB875" s="253"/>
      <c r="EC875" s="253"/>
      <c r="ED875" s="253"/>
      <c r="EE875" s="253"/>
      <c r="EF875" s="253"/>
      <c r="EG875" s="253"/>
      <c r="EH875" s="253"/>
      <c r="EI875" s="253"/>
      <c r="EJ875" s="253"/>
      <c r="EK875" s="253"/>
      <c r="EL875" s="116" t="str">
        <f t="shared" si="1186"/>
        <v/>
      </c>
      <c r="EM875" s="9"/>
      <c r="EN875" s="9"/>
      <c r="EO875" s="81"/>
      <c r="EP875" s="82"/>
      <c r="EQ875" s="9"/>
      <c r="ER875" s="9"/>
      <c r="ES875" s="10"/>
    </row>
    <row r="876" spans="1:149" s="11" customFormat="1" ht="27" customHeight="1" thickBot="1">
      <c r="A876" s="88" t="str">
        <f>IF('رصد درجات'!A876="","",'رصد درجات'!A876)</f>
        <v/>
      </c>
      <c r="B876" s="88" t="str">
        <f>IF('رصد درجات'!B876="","",'رصد درجات'!B876)</f>
        <v/>
      </c>
      <c r="C876" s="88" t="str">
        <f>IF('رصد درجات'!C876="","",'رصد درجات'!C876)</f>
        <v/>
      </c>
      <c r="D876" s="104" t="str">
        <f>IF('رصد درجات'!D876="","",'رصد درجات'!D876)</f>
        <v/>
      </c>
      <c r="E876" s="88" t="str">
        <f>IF('رصد درجات'!E876="","",'رصد درجات'!E876)</f>
        <v/>
      </c>
      <c r="F876" s="88" t="str">
        <f>IF('رصد درجات'!F876="","",'رصد درجات'!F876)</f>
        <v/>
      </c>
      <c r="G876" s="88" t="str">
        <f>IF('رصد درجات'!G876="","",'رصد درجات'!G876)</f>
        <v/>
      </c>
      <c r="H876" s="88" t="str">
        <f>IF('رصد درجات'!H876="","",'رصد درجات'!H876)</f>
        <v/>
      </c>
      <c r="I876" s="88" t="str">
        <f>IF('رصد درجات'!I876="","",'رصد درجات'!I876)</f>
        <v/>
      </c>
      <c r="J876" s="88" t="str">
        <f>IF('رصد درجات'!J876="","",'رصد درجات'!J876)</f>
        <v/>
      </c>
      <c r="K876" s="88" t="str">
        <f>IF('رصد درجات'!K876="","",'رصد درجات'!K876)</f>
        <v/>
      </c>
      <c r="L876" s="88" t="str">
        <f>IF('رصد درجات'!L876="","",'رصد درجات'!L876)</f>
        <v/>
      </c>
      <c r="M876" s="105" t="str">
        <f>IF('رصد درجات'!M876="","",'رصد درجات'!M876)</f>
        <v/>
      </c>
      <c r="N876" s="105" t="str">
        <f>IF('رصد درجات'!N876="","",'رصد درجات'!N876)</f>
        <v/>
      </c>
      <c r="O876" s="88" t="str">
        <f>IF(C876="","",'رصد درجات'!Y876)</f>
        <v/>
      </c>
      <c r="P876" s="88" t="str">
        <f>IF(C876="","",'رصد درجات'!AL876)</f>
        <v/>
      </c>
      <c r="Q876" s="88" t="str">
        <f t="shared" si="1136"/>
        <v/>
      </c>
      <c r="R876" s="103" t="str">
        <f t="shared" si="1137"/>
        <v/>
      </c>
      <c r="S876" s="88" t="str">
        <f>IF(C876="","",'رصد درجات'!AV876)</f>
        <v/>
      </c>
      <c r="T876" s="88" t="str">
        <f>IF(C876="","",'رصد درجات'!BI876)</f>
        <v/>
      </c>
      <c r="U876" s="88" t="str">
        <f t="shared" si="1138"/>
        <v/>
      </c>
      <c r="V876" s="88" t="str">
        <f t="shared" si="1139"/>
        <v/>
      </c>
      <c r="W876" s="88" t="str">
        <f t="shared" si="1140"/>
        <v/>
      </c>
      <c r="X876" s="106" t="str">
        <f t="shared" si="1141"/>
        <v/>
      </c>
      <c r="Y876" s="107" t="str">
        <f>IF(C876="","",'رصد درجات'!Z876)</f>
        <v/>
      </c>
      <c r="Z876" s="107" t="str">
        <f>IF(C876="","",'رصد درجات'!AM876)</f>
        <v/>
      </c>
      <c r="AA876" s="107" t="str">
        <f t="shared" si="1112"/>
        <v/>
      </c>
      <c r="AB876" s="107" t="str">
        <f t="shared" si="1142"/>
        <v/>
      </c>
      <c r="AC876" s="107" t="str">
        <f>IF(C876="","",'رصد درجات'!AV876)</f>
        <v/>
      </c>
      <c r="AD876" s="107" t="str">
        <f>IF(C876="","",'رصد درجات'!BI876)</f>
        <v/>
      </c>
      <c r="AE876" s="107" t="str">
        <f t="shared" si="1113"/>
        <v/>
      </c>
      <c r="AF876" s="107" t="str">
        <f t="shared" si="1114"/>
        <v/>
      </c>
      <c r="AG876" s="107" t="str">
        <f t="shared" si="1143"/>
        <v/>
      </c>
      <c r="AH876" s="108" t="str">
        <f t="shared" si="1144"/>
        <v/>
      </c>
      <c r="AI876" s="107" t="str">
        <f>IF(C876="","",'رصد درجات'!AA876)</f>
        <v/>
      </c>
      <c r="AJ876" s="107" t="str">
        <f>IF(C876="","",'رصد درجات'!AN876)</f>
        <v/>
      </c>
      <c r="AK876" s="107" t="str">
        <f t="shared" si="1115"/>
        <v/>
      </c>
      <c r="AL876" s="109" t="str">
        <f t="shared" si="1145"/>
        <v/>
      </c>
      <c r="AM876" s="107" t="str">
        <f>IF(C876="","",'رصد درجات'!AX876)</f>
        <v/>
      </c>
      <c r="AN876" s="107" t="str">
        <f>IF(C876="","",'رصد درجات'!BK876)</f>
        <v/>
      </c>
      <c r="AO876" s="107" t="str">
        <f t="shared" si="1116"/>
        <v/>
      </c>
      <c r="AP876" s="107" t="str">
        <f t="shared" si="1117"/>
        <v/>
      </c>
      <c r="AQ876" s="107" t="str">
        <f t="shared" si="1118"/>
        <v/>
      </c>
      <c r="AR876" s="108" t="str">
        <f t="shared" si="1146"/>
        <v/>
      </c>
      <c r="AS876" s="107" t="str">
        <f>IF(C876="","",'رصد درجات'!AB876)</f>
        <v/>
      </c>
      <c r="AT876" s="107" t="str">
        <f>IF(C876="","",'رصد درجات'!AO876)</f>
        <v/>
      </c>
      <c r="AU876" s="107" t="str">
        <f>IF(C876="","",'رصد درجات'!AP876)</f>
        <v/>
      </c>
      <c r="AV876" s="107" t="str">
        <f t="shared" si="1119"/>
        <v/>
      </c>
      <c r="AW876" s="107" t="str">
        <f t="shared" si="1147"/>
        <v/>
      </c>
      <c r="AX876" s="107" t="str">
        <f>IF(C876="","",'رصد درجات'!AY876)</f>
        <v/>
      </c>
      <c r="AY876" s="107" t="str">
        <f>IF(C876="","",'رصد درجات'!BL876)</f>
        <v/>
      </c>
      <c r="AZ876" s="107" t="str">
        <f>IF(C876="","",'رصد درجات'!BM876)</f>
        <v/>
      </c>
      <c r="BA876" s="107" t="str">
        <f t="shared" si="1120"/>
        <v/>
      </c>
      <c r="BB876" s="107" t="str">
        <f t="shared" si="1121"/>
        <v/>
      </c>
      <c r="BC876" s="107" t="str">
        <f t="shared" si="1122"/>
        <v/>
      </c>
      <c r="BD876" s="107" t="str">
        <f t="shared" si="1123"/>
        <v/>
      </c>
      <c r="BE876" s="108" t="str">
        <f t="shared" si="1148"/>
        <v/>
      </c>
      <c r="BF876" s="107" t="str">
        <f>IF(C876="","",'رصد درجات'!AC876)</f>
        <v/>
      </c>
      <c r="BG876" s="107" t="str">
        <f>IF(C876="","",'رصد درجات'!AI876)</f>
        <v/>
      </c>
      <c r="BH876" s="107" t="str">
        <f>IF(C876="","",'رصد درجات'!AQ876)</f>
        <v/>
      </c>
      <c r="BI876" s="107" t="str">
        <f t="shared" si="1124"/>
        <v/>
      </c>
      <c r="BJ876" s="107" t="str">
        <f t="shared" si="1149"/>
        <v/>
      </c>
      <c r="BK876" s="107" t="str">
        <f>IF(C876="","",'رصد درجات'!AZ876)</f>
        <v/>
      </c>
      <c r="BL876" s="107" t="str">
        <f>IF(C876="","",'رصد درجات'!BF876)</f>
        <v/>
      </c>
      <c r="BM876" s="107" t="str">
        <f>IF(C876="","",'رصد درجات'!BN876)</f>
        <v/>
      </c>
      <c r="BN876" s="107" t="str">
        <f t="shared" si="1125"/>
        <v/>
      </c>
      <c r="BO876" s="107" t="str">
        <f t="shared" si="1126"/>
        <v/>
      </c>
      <c r="BP876" s="107" t="str">
        <f t="shared" si="1127"/>
        <v/>
      </c>
      <c r="BQ876" s="107" t="str">
        <f t="shared" si="1128"/>
        <v/>
      </c>
      <c r="BR876" s="108" t="str">
        <f t="shared" si="1150"/>
        <v/>
      </c>
      <c r="BS876" s="107" t="str">
        <f>IF(C876="","",'رصد درجات'!AD876)</f>
        <v/>
      </c>
      <c r="BT876" s="107" t="str">
        <f>IF(C876="","",'رصد درجات'!AR876)</f>
        <v/>
      </c>
      <c r="BU876" s="107" t="str">
        <f t="shared" si="1129"/>
        <v/>
      </c>
      <c r="BV876" s="107" t="str">
        <f t="shared" si="1151"/>
        <v/>
      </c>
      <c r="BW876" s="107" t="str">
        <f>IF(C876="","",'رصد درجات'!BA876)</f>
        <v/>
      </c>
      <c r="BX876" s="107" t="str">
        <f>IF(C876="","",'رصد درجات'!BO876)</f>
        <v/>
      </c>
      <c r="BY876" s="107" t="str">
        <f t="shared" si="1130"/>
        <v/>
      </c>
      <c r="BZ876" s="107" t="str">
        <f t="shared" si="1152"/>
        <v/>
      </c>
      <c r="CA876" s="107" t="str">
        <f t="shared" si="1131"/>
        <v/>
      </c>
      <c r="CB876" s="108" t="str">
        <f t="shared" si="1153"/>
        <v/>
      </c>
      <c r="CC876" s="107" t="str">
        <f>IF(C876="","",'رصد درجات'!AE876)</f>
        <v/>
      </c>
      <c r="CD876" s="107" t="str">
        <f>IF(C876="","",'رصد درجات'!AJ876)</f>
        <v/>
      </c>
      <c r="CE876" s="107" t="str">
        <f>IF(C876="","",'رصد درجات'!AS876)</f>
        <v/>
      </c>
      <c r="CF876" s="107" t="str">
        <f t="shared" si="1132"/>
        <v/>
      </c>
      <c r="CG876" s="107" t="str">
        <f t="shared" si="1154"/>
        <v/>
      </c>
      <c r="CH876" s="107" t="str">
        <f>IF(C876="","",'رصد درجات'!BB876)</f>
        <v/>
      </c>
      <c r="CI876" s="107" t="str">
        <f>IF(C876="","",'رصد درجات'!BF876)</f>
        <v/>
      </c>
      <c r="CJ876" s="107" t="str">
        <f>IF(C876="","",'رصد درجات'!BP876)</f>
        <v/>
      </c>
      <c r="CK876" s="107" t="str">
        <f t="shared" si="1133"/>
        <v/>
      </c>
      <c r="CL876" s="107" t="str">
        <f t="shared" si="1134"/>
        <v/>
      </c>
      <c r="CM876" s="107" t="str">
        <f t="shared" si="1135"/>
        <v/>
      </c>
      <c r="CN876" s="107" t="str">
        <f t="shared" si="1155"/>
        <v/>
      </c>
      <c r="CO876" s="108" t="str">
        <f t="shared" si="1156"/>
        <v/>
      </c>
      <c r="CP876" s="110" t="str">
        <f>IF(C876="","",'رصد درجات'!AF876)</f>
        <v/>
      </c>
      <c r="CQ876" s="103" t="str">
        <f t="shared" si="1157"/>
        <v/>
      </c>
      <c r="CR876" s="110" t="str">
        <f>IF(C876="","",'رصد درجات'!BC876)</f>
        <v/>
      </c>
      <c r="CS876" s="110" t="str">
        <f t="shared" si="1158"/>
        <v/>
      </c>
      <c r="CT876" s="110" t="str">
        <f t="shared" si="1159"/>
        <v/>
      </c>
      <c r="CU876" s="103" t="str">
        <f t="shared" si="1160"/>
        <v/>
      </c>
      <c r="CV876" s="107" t="str">
        <f>IF(C876="","",'رصد درجات'!AG876)</f>
        <v/>
      </c>
      <c r="CW876" s="107" t="str">
        <f t="shared" si="1161"/>
        <v/>
      </c>
      <c r="CX876" s="107" t="str">
        <f>IF(C876="","",'رصد درجات'!BD876)</f>
        <v/>
      </c>
      <c r="CY876" s="110" t="str">
        <f t="shared" si="1162"/>
        <v/>
      </c>
      <c r="CZ876" s="110" t="str">
        <f t="shared" si="1163"/>
        <v/>
      </c>
      <c r="DA876" s="103" t="str">
        <f t="shared" si="1164"/>
        <v/>
      </c>
      <c r="DB876" s="111" t="str">
        <f t="shared" si="1165"/>
        <v/>
      </c>
      <c r="DC876" s="112" t="str">
        <f t="shared" si="1166"/>
        <v/>
      </c>
      <c r="DD876" s="111" t="str">
        <f t="shared" si="1167"/>
        <v/>
      </c>
      <c r="DE876" s="112" t="str">
        <f t="shared" si="1168"/>
        <v/>
      </c>
      <c r="DF876" s="107" t="str">
        <f>IF(C876="","",'رصد درجات'!AH876)</f>
        <v/>
      </c>
      <c r="DG876" s="107" t="str">
        <f>IF(C876="","",'رصد درجات'!AT876)</f>
        <v/>
      </c>
      <c r="DH876" s="107" t="str">
        <f t="shared" si="1169"/>
        <v/>
      </c>
      <c r="DI876" s="107" t="str">
        <f t="shared" si="1170"/>
        <v/>
      </c>
      <c r="DJ876" s="107" t="str">
        <f>IF(C876="","",'رصد درجات'!BE876)</f>
        <v/>
      </c>
      <c r="DK876" s="107" t="str">
        <f>IF(C876="","",'رصد درجات'!BQ876)</f>
        <v/>
      </c>
      <c r="DL876" s="107" t="str">
        <f t="shared" si="1171"/>
        <v/>
      </c>
      <c r="DM876" s="107" t="str">
        <f t="shared" si="1172"/>
        <v/>
      </c>
      <c r="DN876" s="107" t="str">
        <f t="shared" si="1173"/>
        <v/>
      </c>
      <c r="DO876" s="108" t="str">
        <f t="shared" si="1174"/>
        <v/>
      </c>
      <c r="DP876" s="81" t="str">
        <f t="shared" si="1175"/>
        <v/>
      </c>
      <c r="DQ876" s="113" t="str">
        <f t="shared" si="1176"/>
        <v/>
      </c>
      <c r="DR876" s="9">
        <f t="shared" si="1177"/>
        <v>0</v>
      </c>
      <c r="DS876" s="114" t="str">
        <f t="shared" si="1178"/>
        <v/>
      </c>
      <c r="DT876" s="115" t="str">
        <f t="shared" si="1179"/>
        <v/>
      </c>
      <c r="DU876" s="115" t="str">
        <f t="shared" si="1180"/>
        <v/>
      </c>
      <c r="DV876" s="115" t="str">
        <f t="shared" si="1181"/>
        <v/>
      </c>
      <c r="DW876" s="115" t="str">
        <f t="shared" si="1182"/>
        <v/>
      </c>
      <c r="DX876" s="115" t="str">
        <f t="shared" si="1183"/>
        <v/>
      </c>
      <c r="DY876" s="115" t="str">
        <f t="shared" si="1184"/>
        <v/>
      </c>
      <c r="DZ876" s="115" t="str">
        <f t="shared" si="1185"/>
        <v/>
      </c>
      <c r="EA876" s="253"/>
      <c r="EB876" s="253"/>
      <c r="EC876" s="253"/>
      <c r="ED876" s="253"/>
      <c r="EE876" s="253"/>
      <c r="EF876" s="253"/>
      <c r="EG876" s="253"/>
      <c r="EH876" s="253"/>
      <c r="EI876" s="253"/>
      <c r="EJ876" s="253"/>
      <c r="EK876" s="253"/>
      <c r="EL876" s="116" t="str">
        <f t="shared" si="1186"/>
        <v/>
      </c>
      <c r="EM876" s="9"/>
      <c r="EN876" s="9"/>
      <c r="EO876" s="81"/>
      <c r="EP876" s="82"/>
      <c r="EQ876" s="9"/>
      <c r="ER876" s="9"/>
      <c r="ES876" s="10"/>
    </row>
    <row r="877" spans="1:149" s="11" customFormat="1" ht="27" customHeight="1" thickBot="1">
      <c r="A877" s="88" t="str">
        <f>IF('رصد درجات'!A877="","",'رصد درجات'!A877)</f>
        <v/>
      </c>
      <c r="B877" s="88" t="str">
        <f>IF('رصد درجات'!B877="","",'رصد درجات'!B877)</f>
        <v/>
      </c>
      <c r="C877" s="88" t="str">
        <f>IF('رصد درجات'!C877="","",'رصد درجات'!C877)</f>
        <v/>
      </c>
      <c r="D877" s="104" t="str">
        <f>IF('رصد درجات'!D877="","",'رصد درجات'!D877)</f>
        <v/>
      </c>
      <c r="E877" s="88" t="str">
        <f>IF('رصد درجات'!E877="","",'رصد درجات'!E877)</f>
        <v/>
      </c>
      <c r="F877" s="88" t="str">
        <f>IF('رصد درجات'!F877="","",'رصد درجات'!F877)</f>
        <v/>
      </c>
      <c r="G877" s="88" t="str">
        <f>IF('رصد درجات'!G877="","",'رصد درجات'!G877)</f>
        <v/>
      </c>
      <c r="H877" s="88" t="str">
        <f>IF('رصد درجات'!H877="","",'رصد درجات'!H877)</f>
        <v/>
      </c>
      <c r="I877" s="88" t="str">
        <f>IF('رصد درجات'!I877="","",'رصد درجات'!I877)</f>
        <v/>
      </c>
      <c r="J877" s="88" t="str">
        <f>IF('رصد درجات'!J877="","",'رصد درجات'!J877)</f>
        <v/>
      </c>
      <c r="K877" s="88" t="str">
        <f>IF('رصد درجات'!K877="","",'رصد درجات'!K877)</f>
        <v/>
      </c>
      <c r="L877" s="88" t="str">
        <f>IF('رصد درجات'!L877="","",'رصد درجات'!L877)</f>
        <v/>
      </c>
      <c r="M877" s="105" t="str">
        <f>IF('رصد درجات'!M877="","",'رصد درجات'!M877)</f>
        <v/>
      </c>
      <c r="N877" s="105" t="str">
        <f>IF('رصد درجات'!N877="","",'رصد درجات'!N877)</f>
        <v/>
      </c>
      <c r="O877" s="88" t="str">
        <f>IF(C877="","",'رصد درجات'!Y877)</f>
        <v/>
      </c>
      <c r="P877" s="88" t="str">
        <f>IF(C877="","",'رصد درجات'!AL877)</f>
        <v/>
      </c>
      <c r="Q877" s="88" t="str">
        <f t="shared" si="1136"/>
        <v/>
      </c>
      <c r="R877" s="103" t="str">
        <f t="shared" si="1137"/>
        <v/>
      </c>
      <c r="S877" s="88" t="str">
        <f>IF(C877="","",'رصد درجات'!AV877)</f>
        <v/>
      </c>
      <c r="T877" s="88" t="str">
        <f>IF(C877="","",'رصد درجات'!BI877)</f>
        <v/>
      </c>
      <c r="U877" s="88" t="str">
        <f t="shared" si="1138"/>
        <v/>
      </c>
      <c r="V877" s="88" t="str">
        <f t="shared" si="1139"/>
        <v/>
      </c>
      <c r="W877" s="88" t="str">
        <f t="shared" si="1140"/>
        <v/>
      </c>
      <c r="X877" s="106" t="str">
        <f t="shared" si="1141"/>
        <v/>
      </c>
      <c r="Y877" s="107" t="str">
        <f>IF(C877="","",'رصد درجات'!Z877)</f>
        <v/>
      </c>
      <c r="Z877" s="107" t="str">
        <f>IF(C877="","",'رصد درجات'!AM877)</f>
        <v/>
      </c>
      <c r="AA877" s="107" t="str">
        <f t="shared" si="1112"/>
        <v/>
      </c>
      <c r="AB877" s="107" t="str">
        <f t="shared" si="1142"/>
        <v/>
      </c>
      <c r="AC877" s="107" t="str">
        <f>IF(C877="","",'رصد درجات'!AV877)</f>
        <v/>
      </c>
      <c r="AD877" s="107" t="str">
        <f>IF(C877="","",'رصد درجات'!BI877)</f>
        <v/>
      </c>
      <c r="AE877" s="107" t="str">
        <f t="shared" si="1113"/>
        <v/>
      </c>
      <c r="AF877" s="107" t="str">
        <f t="shared" si="1114"/>
        <v/>
      </c>
      <c r="AG877" s="107" t="str">
        <f t="shared" si="1143"/>
        <v/>
      </c>
      <c r="AH877" s="108" t="str">
        <f t="shared" si="1144"/>
        <v/>
      </c>
      <c r="AI877" s="107" t="str">
        <f>IF(C877="","",'رصد درجات'!AA877)</f>
        <v/>
      </c>
      <c r="AJ877" s="107" t="str">
        <f>IF(C877="","",'رصد درجات'!AN877)</f>
        <v/>
      </c>
      <c r="AK877" s="107" t="str">
        <f t="shared" si="1115"/>
        <v/>
      </c>
      <c r="AL877" s="109" t="str">
        <f t="shared" si="1145"/>
        <v/>
      </c>
      <c r="AM877" s="107" t="str">
        <f>IF(C877="","",'رصد درجات'!AX877)</f>
        <v/>
      </c>
      <c r="AN877" s="107" t="str">
        <f>IF(C877="","",'رصد درجات'!BK877)</f>
        <v/>
      </c>
      <c r="AO877" s="107" t="str">
        <f t="shared" si="1116"/>
        <v/>
      </c>
      <c r="AP877" s="107" t="str">
        <f t="shared" si="1117"/>
        <v/>
      </c>
      <c r="AQ877" s="107" t="str">
        <f t="shared" si="1118"/>
        <v/>
      </c>
      <c r="AR877" s="108" t="str">
        <f t="shared" si="1146"/>
        <v/>
      </c>
      <c r="AS877" s="107" t="str">
        <f>IF(C877="","",'رصد درجات'!AB877)</f>
        <v/>
      </c>
      <c r="AT877" s="107" t="str">
        <f>IF(C877="","",'رصد درجات'!AO877)</f>
        <v/>
      </c>
      <c r="AU877" s="107" t="str">
        <f>IF(C877="","",'رصد درجات'!AP877)</f>
        <v/>
      </c>
      <c r="AV877" s="107" t="str">
        <f t="shared" si="1119"/>
        <v/>
      </c>
      <c r="AW877" s="107" t="str">
        <f t="shared" si="1147"/>
        <v/>
      </c>
      <c r="AX877" s="107" t="str">
        <f>IF(C877="","",'رصد درجات'!AY877)</f>
        <v/>
      </c>
      <c r="AY877" s="107" t="str">
        <f>IF(C877="","",'رصد درجات'!BL877)</f>
        <v/>
      </c>
      <c r="AZ877" s="107" t="str">
        <f>IF(C877="","",'رصد درجات'!BM877)</f>
        <v/>
      </c>
      <c r="BA877" s="107" t="str">
        <f t="shared" si="1120"/>
        <v/>
      </c>
      <c r="BB877" s="107" t="str">
        <f t="shared" si="1121"/>
        <v/>
      </c>
      <c r="BC877" s="107" t="str">
        <f t="shared" si="1122"/>
        <v/>
      </c>
      <c r="BD877" s="107" t="str">
        <f t="shared" si="1123"/>
        <v/>
      </c>
      <c r="BE877" s="108" t="str">
        <f t="shared" si="1148"/>
        <v/>
      </c>
      <c r="BF877" s="107" t="str">
        <f>IF(C877="","",'رصد درجات'!AC877)</f>
        <v/>
      </c>
      <c r="BG877" s="107" t="str">
        <f>IF(C877="","",'رصد درجات'!AI877)</f>
        <v/>
      </c>
      <c r="BH877" s="107" t="str">
        <f>IF(C877="","",'رصد درجات'!AQ877)</f>
        <v/>
      </c>
      <c r="BI877" s="107" t="str">
        <f t="shared" si="1124"/>
        <v/>
      </c>
      <c r="BJ877" s="107" t="str">
        <f t="shared" si="1149"/>
        <v/>
      </c>
      <c r="BK877" s="107" t="str">
        <f>IF(C877="","",'رصد درجات'!AZ877)</f>
        <v/>
      </c>
      <c r="BL877" s="107" t="str">
        <f>IF(C877="","",'رصد درجات'!BF877)</f>
        <v/>
      </c>
      <c r="BM877" s="107" t="str">
        <f>IF(C877="","",'رصد درجات'!BN877)</f>
        <v/>
      </c>
      <c r="BN877" s="107" t="str">
        <f t="shared" si="1125"/>
        <v/>
      </c>
      <c r="BO877" s="107" t="str">
        <f t="shared" si="1126"/>
        <v/>
      </c>
      <c r="BP877" s="107" t="str">
        <f t="shared" si="1127"/>
        <v/>
      </c>
      <c r="BQ877" s="107" t="str">
        <f t="shared" si="1128"/>
        <v/>
      </c>
      <c r="BR877" s="108" t="str">
        <f t="shared" si="1150"/>
        <v/>
      </c>
      <c r="BS877" s="107" t="str">
        <f>IF(C877="","",'رصد درجات'!AD877)</f>
        <v/>
      </c>
      <c r="BT877" s="107" t="str">
        <f>IF(C877="","",'رصد درجات'!AR877)</f>
        <v/>
      </c>
      <c r="BU877" s="107" t="str">
        <f t="shared" si="1129"/>
        <v/>
      </c>
      <c r="BV877" s="107" t="str">
        <f t="shared" si="1151"/>
        <v/>
      </c>
      <c r="BW877" s="107" t="str">
        <f>IF(C877="","",'رصد درجات'!BA877)</f>
        <v/>
      </c>
      <c r="BX877" s="107" t="str">
        <f>IF(C877="","",'رصد درجات'!BO877)</f>
        <v/>
      </c>
      <c r="BY877" s="107" t="str">
        <f t="shared" si="1130"/>
        <v/>
      </c>
      <c r="BZ877" s="107" t="str">
        <f t="shared" si="1152"/>
        <v/>
      </c>
      <c r="CA877" s="107" t="str">
        <f t="shared" si="1131"/>
        <v/>
      </c>
      <c r="CB877" s="108" t="str">
        <f t="shared" si="1153"/>
        <v/>
      </c>
      <c r="CC877" s="107" t="str">
        <f>IF(C877="","",'رصد درجات'!AE877)</f>
        <v/>
      </c>
      <c r="CD877" s="107" t="str">
        <f>IF(C877="","",'رصد درجات'!AJ877)</f>
        <v/>
      </c>
      <c r="CE877" s="107" t="str">
        <f>IF(C877="","",'رصد درجات'!AS877)</f>
        <v/>
      </c>
      <c r="CF877" s="107" t="str">
        <f t="shared" si="1132"/>
        <v/>
      </c>
      <c r="CG877" s="107" t="str">
        <f t="shared" si="1154"/>
        <v/>
      </c>
      <c r="CH877" s="107" t="str">
        <f>IF(C877="","",'رصد درجات'!BB877)</f>
        <v/>
      </c>
      <c r="CI877" s="107" t="str">
        <f>IF(C877="","",'رصد درجات'!BF877)</f>
        <v/>
      </c>
      <c r="CJ877" s="107" t="str">
        <f>IF(C877="","",'رصد درجات'!BP877)</f>
        <v/>
      </c>
      <c r="CK877" s="107" t="str">
        <f t="shared" si="1133"/>
        <v/>
      </c>
      <c r="CL877" s="107" t="str">
        <f t="shared" si="1134"/>
        <v/>
      </c>
      <c r="CM877" s="107" t="str">
        <f t="shared" si="1135"/>
        <v/>
      </c>
      <c r="CN877" s="107" t="str">
        <f t="shared" si="1155"/>
        <v/>
      </c>
      <c r="CO877" s="108" t="str">
        <f t="shared" si="1156"/>
        <v/>
      </c>
      <c r="CP877" s="110" t="str">
        <f>IF(C877="","",'رصد درجات'!AF877)</f>
        <v/>
      </c>
      <c r="CQ877" s="103" t="str">
        <f t="shared" si="1157"/>
        <v/>
      </c>
      <c r="CR877" s="110" t="str">
        <f>IF(C877="","",'رصد درجات'!BC877)</f>
        <v/>
      </c>
      <c r="CS877" s="110" t="str">
        <f t="shared" si="1158"/>
        <v/>
      </c>
      <c r="CT877" s="110" t="str">
        <f t="shared" si="1159"/>
        <v/>
      </c>
      <c r="CU877" s="103" t="str">
        <f t="shared" si="1160"/>
        <v/>
      </c>
      <c r="CV877" s="107" t="str">
        <f>IF(C877="","",'رصد درجات'!AG877)</f>
        <v/>
      </c>
      <c r="CW877" s="107" t="str">
        <f t="shared" si="1161"/>
        <v/>
      </c>
      <c r="CX877" s="107" t="str">
        <f>IF(C877="","",'رصد درجات'!BD877)</f>
        <v/>
      </c>
      <c r="CY877" s="110" t="str">
        <f t="shared" si="1162"/>
        <v/>
      </c>
      <c r="CZ877" s="110" t="str">
        <f t="shared" si="1163"/>
        <v/>
      </c>
      <c r="DA877" s="103" t="str">
        <f t="shared" si="1164"/>
        <v/>
      </c>
      <c r="DB877" s="111" t="str">
        <f t="shared" si="1165"/>
        <v/>
      </c>
      <c r="DC877" s="112" t="str">
        <f t="shared" si="1166"/>
        <v/>
      </c>
      <c r="DD877" s="111" t="str">
        <f t="shared" si="1167"/>
        <v/>
      </c>
      <c r="DE877" s="112" t="str">
        <f t="shared" si="1168"/>
        <v/>
      </c>
      <c r="DF877" s="107" t="str">
        <f>IF(C877="","",'رصد درجات'!AH877)</f>
        <v/>
      </c>
      <c r="DG877" s="107" t="str">
        <f>IF(C877="","",'رصد درجات'!AT877)</f>
        <v/>
      </c>
      <c r="DH877" s="107" t="str">
        <f t="shared" si="1169"/>
        <v/>
      </c>
      <c r="DI877" s="107" t="str">
        <f t="shared" si="1170"/>
        <v/>
      </c>
      <c r="DJ877" s="107" t="str">
        <f>IF(C877="","",'رصد درجات'!BE877)</f>
        <v/>
      </c>
      <c r="DK877" s="107" t="str">
        <f>IF(C877="","",'رصد درجات'!BQ877)</f>
        <v/>
      </c>
      <c r="DL877" s="107" t="str">
        <f t="shared" si="1171"/>
        <v/>
      </c>
      <c r="DM877" s="107" t="str">
        <f t="shared" si="1172"/>
        <v/>
      </c>
      <c r="DN877" s="107" t="str">
        <f t="shared" si="1173"/>
        <v/>
      </c>
      <c r="DO877" s="108" t="str">
        <f t="shared" si="1174"/>
        <v/>
      </c>
      <c r="DP877" s="81" t="str">
        <f t="shared" si="1175"/>
        <v/>
      </c>
      <c r="DQ877" s="113" t="str">
        <f t="shared" si="1176"/>
        <v/>
      </c>
      <c r="DR877" s="9">
        <f t="shared" si="1177"/>
        <v>0</v>
      </c>
      <c r="DS877" s="114" t="str">
        <f t="shared" si="1178"/>
        <v/>
      </c>
      <c r="DT877" s="115" t="str">
        <f t="shared" si="1179"/>
        <v/>
      </c>
      <c r="DU877" s="115" t="str">
        <f t="shared" si="1180"/>
        <v/>
      </c>
      <c r="DV877" s="115" t="str">
        <f t="shared" si="1181"/>
        <v/>
      </c>
      <c r="DW877" s="115" t="str">
        <f t="shared" si="1182"/>
        <v/>
      </c>
      <c r="DX877" s="115" t="str">
        <f t="shared" si="1183"/>
        <v/>
      </c>
      <c r="DY877" s="115" t="str">
        <f t="shared" si="1184"/>
        <v/>
      </c>
      <c r="DZ877" s="115" t="str">
        <f t="shared" si="1185"/>
        <v/>
      </c>
      <c r="EA877" s="253"/>
      <c r="EB877" s="253"/>
      <c r="EC877" s="253"/>
      <c r="ED877" s="253"/>
      <c r="EE877" s="253"/>
      <c r="EF877" s="253"/>
      <c r="EG877" s="253"/>
      <c r="EH877" s="253"/>
      <c r="EI877" s="253"/>
      <c r="EJ877" s="253"/>
      <c r="EK877" s="253"/>
      <c r="EL877" s="116" t="str">
        <f t="shared" si="1186"/>
        <v/>
      </c>
      <c r="EM877" s="9"/>
      <c r="EN877" s="9"/>
      <c r="EO877" s="81"/>
      <c r="EP877" s="82"/>
      <c r="EQ877" s="9"/>
      <c r="ER877" s="9"/>
      <c r="ES877" s="10"/>
    </row>
    <row r="878" spans="1:149" s="11" customFormat="1" ht="27" customHeight="1" thickBot="1">
      <c r="A878" s="88" t="str">
        <f>IF('رصد درجات'!A878="","",'رصد درجات'!A878)</f>
        <v/>
      </c>
      <c r="B878" s="88" t="str">
        <f>IF('رصد درجات'!B878="","",'رصد درجات'!B878)</f>
        <v/>
      </c>
      <c r="C878" s="88" t="str">
        <f>IF('رصد درجات'!C878="","",'رصد درجات'!C878)</f>
        <v/>
      </c>
      <c r="D878" s="104" t="str">
        <f>IF('رصد درجات'!D878="","",'رصد درجات'!D878)</f>
        <v/>
      </c>
      <c r="E878" s="88" t="str">
        <f>IF('رصد درجات'!E878="","",'رصد درجات'!E878)</f>
        <v/>
      </c>
      <c r="F878" s="88" t="str">
        <f>IF('رصد درجات'!F878="","",'رصد درجات'!F878)</f>
        <v/>
      </c>
      <c r="G878" s="88" t="str">
        <f>IF('رصد درجات'!G878="","",'رصد درجات'!G878)</f>
        <v/>
      </c>
      <c r="H878" s="88" t="str">
        <f>IF('رصد درجات'!H878="","",'رصد درجات'!H878)</f>
        <v/>
      </c>
      <c r="I878" s="88" t="str">
        <f>IF('رصد درجات'!I878="","",'رصد درجات'!I878)</f>
        <v/>
      </c>
      <c r="J878" s="88" t="str">
        <f>IF('رصد درجات'!J878="","",'رصد درجات'!J878)</f>
        <v/>
      </c>
      <c r="K878" s="88" t="str">
        <f>IF('رصد درجات'!K878="","",'رصد درجات'!K878)</f>
        <v/>
      </c>
      <c r="L878" s="88" t="str">
        <f>IF('رصد درجات'!L878="","",'رصد درجات'!L878)</f>
        <v/>
      </c>
      <c r="M878" s="105" t="str">
        <f>IF('رصد درجات'!M878="","",'رصد درجات'!M878)</f>
        <v/>
      </c>
      <c r="N878" s="105" t="str">
        <f>IF('رصد درجات'!N878="","",'رصد درجات'!N878)</f>
        <v/>
      </c>
      <c r="O878" s="88" t="str">
        <f>IF(C878="","",'رصد درجات'!Y878)</f>
        <v/>
      </c>
      <c r="P878" s="88" t="str">
        <f>IF(C878="","",'رصد درجات'!AL878)</f>
        <v/>
      </c>
      <c r="Q878" s="88" t="str">
        <f t="shared" si="1136"/>
        <v/>
      </c>
      <c r="R878" s="103" t="str">
        <f t="shared" si="1137"/>
        <v/>
      </c>
      <c r="S878" s="88" t="str">
        <f>IF(C878="","",'رصد درجات'!AV878)</f>
        <v/>
      </c>
      <c r="T878" s="88" t="str">
        <f>IF(C878="","",'رصد درجات'!BI878)</f>
        <v/>
      </c>
      <c r="U878" s="88" t="str">
        <f t="shared" si="1138"/>
        <v/>
      </c>
      <c r="V878" s="88" t="str">
        <f t="shared" si="1139"/>
        <v/>
      </c>
      <c r="W878" s="88" t="str">
        <f t="shared" si="1140"/>
        <v/>
      </c>
      <c r="X878" s="106" t="str">
        <f t="shared" si="1141"/>
        <v/>
      </c>
      <c r="Y878" s="107" t="str">
        <f>IF(C878="","",'رصد درجات'!Z878)</f>
        <v/>
      </c>
      <c r="Z878" s="107" t="str">
        <f>IF(C878="","",'رصد درجات'!AM878)</f>
        <v/>
      </c>
      <c r="AA878" s="107" t="str">
        <f t="shared" si="1112"/>
        <v/>
      </c>
      <c r="AB878" s="107" t="str">
        <f t="shared" si="1142"/>
        <v/>
      </c>
      <c r="AC878" s="107" t="str">
        <f>IF(C878="","",'رصد درجات'!AV878)</f>
        <v/>
      </c>
      <c r="AD878" s="107" t="str">
        <f>IF(C878="","",'رصد درجات'!BI878)</f>
        <v/>
      </c>
      <c r="AE878" s="107" t="str">
        <f t="shared" si="1113"/>
        <v/>
      </c>
      <c r="AF878" s="107" t="str">
        <f t="shared" si="1114"/>
        <v/>
      </c>
      <c r="AG878" s="107" t="str">
        <f t="shared" si="1143"/>
        <v/>
      </c>
      <c r="AH878" s="108" t="str">
        <f t="shared" si="1144"/>
        <v/>
      </c>
      <c r="AI878" s="107" t="str">
        <f>IF(C878="","",'رصد درجات'!AA878)</f>
        <v/>
      </c>
      <c r="AJ878" s="107" t="str">
        <f>IF(C878="","",'رصد درجات'!AN878)</f>
        <v/>
      </c>
      <c r="AK878" s="107" t="str">
        <f t="shared" si="1115"/>
        <v/>
      </c>
      <c r="AL878" s="109" t="str">
        <f t="shared" si="1145"/>
        <v/>
      </c>
      <c r="AM878" s="107" t="str">
        <f>IF(C878="","",'رصد درجات'!AX878)</f>
        <v/>
      </c>
      <c r="AN878" s="107" t="str">
        <f>IF(C878="","",'رصد درجات'!BK878)</f>
        <v/>
      </c>
      <c r="AO878" s="107" t="str">
        <f t="shared" si="1116"/>
        <v/>
      </c>
      <c r="AP878" s="107" t="str">
        <f t="shared" si="1117"/>
        <v/>
      </c>
      <c r="AQ878" s="107" t="str">
        <f t="shared" si="1118"/>
        <v/>
      </c>
      <c r="AR878" s="108" t="str">
        <f t="shared" si="1146"/>
        <v/>
      </c>
      <c r="AS878" s="107" t="str">
        <f>IF(C878="","",'رصد درجات'!AB878)</f>
        <v/>
      </c>
      <c r="AT878" s="107" t="str">
        <f>IF(C878="","",'رصد درجات'!AO878)</f>
        <v/>
      </c>
      <c r="AU878" s="107" t="str">
        <f>IF(C878="","",'رصد درجات'!AP878)</f>
        <v/>
      </c>
      <c r="AV878" s="107" t="str">
        <f t="shared" si="1119"/>
        <v/>
      </c>
      <c r="AW878" s="107" t="str">
        <f t="shared" si="1147"/>
        <v/>
      </c>
      <c r="AX878" s="107" t="str">
        <f>IF(C878="","",'رصد درجات'!AY878)</f>
        <v/>
      </c>
      <c r="AY878" s="107" t="str">
        <f>IF(C878="","",'رصد درجات'!BL878)</f>
        <v/>
      </c>
      <c r="AZ878" s="107" t="str">
        <f>IF(C878="","",'رصد درجات'!BM878)</f>
        <v/>
      </c>
      <c r="BA878" s="107" t="str">
        <f t="shared" si="1120"/>
        <v/>
      </c>
      <c r="BB878" s="107" t="str">
        <f t="shared" si="1121"/>
        <v/>
      </c>
      <c r="BC878" s="107" t="str">
        <f t="shared" si="1122"/>
        <v/>
      </c>
      <c r="BD878" s="107" t="str">
        <f t="shared" si="1123"/>
        <v/>
      </c>
      <c r="BE878" s="108" t="str">
        <f t="shared" si="1148"/>
        <v/>
      </c>
      <c r="BF878" s="107" t="str">
        <f>IF(C878="","",'رصد درجات'!AC878)</f>
        <v/>
      </c>
      <c r="BG878" s="107" t="str">
        <f>IF(C878="","",'رصد درجات'!AI878)</f>
        <v/>
      </c>
      <c r="BH878" s="107" t="str">
        <f>IF(C878="","",'رصد درجات'!AQ878)</f>
        <v/>
      </c>
      <c r="BI878" s="107" t="str">
        <f t="shared" si="1124"/>
        <v/>
      </c>
      <c r="BJ878" s="107" t="str">
        <f t="shared" si="1149"/>
        <v/>
      </c>
      <c r="BK878" s="107" t="str">
        <f>IF(C878="","",'رصد درجات'!AZ878)</f>
        <v/>
      </c>
      <c r="BL878" s="107" t="str">
        <f>IF(C878="","",'رصد درجات'!BF878)</f>
        <v/>
      </c>
      <c r="BM878" s="107" t="str">
        <f>IF(C878="","",'رصد درجات'!BN878)</f>
        <v/>
      </c>
      <c r="BN878" s="107" t="str">
        <f t="shared" si="1125"/>
        <v/>
      </c>
      <c r="BO878" s="107" t="str">
        <f t="shared" si="1126"/>
        <v/>
      </c>
      <c r="BP878" s="107" t="str">
        <f t="shared" si="1127"/>
        <v/>
      </c>
      <c r="BQ878" s="107" t="str">
        <f t="shared" si="1128"/>
        <v/>
      </c>
      <c r="BR878" s="108" t="str">
        <f t="shared" si="1150"/>
        <v/>
      </c>
      <c r="BS878" s="107" t="str">
        <f>IF(C878="","",'رصد درجات'!AD878)</f>
        <v/>
      </c>
      <c r="BT878" s="107" t="str">
        <f>IF(C878="","",'رصد درجات'!AR878)</f>
        <v/>
      </c>
      <c r="BU878" s="107" t="str">
        <f t="shared" si="1129"/>
        <v/>
      </c>
      <c r="BV878" s="107" t="str">
        <f t="shared" si="1151"/>
        <v/>
      </c>
      <c r="BW878" s="107" t="str">
        <f>IF(C878="","",'رصد درجات'!BA878)</f>
        <v/>
      </c>
      <c r="BX878" s="107" t="str">
        <f>IF(C878="","",'رصد درجات'!BO878)</f>
        <v/>
      </c>
      <c r="BY878" s="107" t="str">
        <f t="shared" si="1130"/>
        <v/>
      </c>
      <c r="BZ878" s="107" t="str">
        <f t="shared" si="1152"/>
        <v/>
      </c>
      <c r="CA878" s="107" t="str">
        <f t="shared" si="1131"/>
        <v/>
      </c>
      <c r="CB878" s="108" t="str">
        <f t="shared" si="1153"/>
        <v/>
      </c>
      <c r="CC878" s="107" t="str">
        <f>IF(C878="","",'رصد درجات'!AE878)</f>
        <v/>
      </c>
      <c r="CD878" s="107" t="str">
        <f>IF(C878="","",'رصد درجات'!AJ878)</f>
        <v/>
      </c>
      <c r="CE878" s="107" t="str">
        <f>IF(C878="","",'رصد درجات'!AS878)</f>
        <v/>
      </c>
      <c r="CF878" s="107" t="str">
        <f t="shared" si="1132"/>
        <v/>
      </c>
      <c r="CG878" s="107" t="str">
        <f t="shared" si="1154"/>
        <v/>
      </c>
      <c r="CH878" s="107" t="str">
        <f>IF(C878="","",'رصد درجات'!BB878)</f>
        <v/>
      </c>
      <c r="CI878" s="107" t="str">
        <f>IF(C878="","",'رصد درجات'!BF878)</f>
        <v/>
      </c>
      <c r="CJ878" s="107" t="str">
        <f>IF(C878="","",'رصد درجات'!BP878)</f>
        <v/>
      </c>
      <c r="CK878" s="107" t="str">
        <f t="shared" si="1133"/>
        <v/>
      </c>
      <c r="CL878" s="107" t="str">
        <f t="shared" si="1134"/>
        <v/>
      </c>
      <c r="CM878" s="107" t="str">
        <f t="shared" si="1135"/>
        <v/>
      </c>
      <c r="CN878" s="107" t="str">
        <f t="shared" si="1155"/>
        <v/>
      </c>
      <c r="CO878" s="108" t="str">
        <f t="shared" si="1156"/>
        <v/>
      </c>
      <c r="CP878" s="110" t="str">
        <f>IF(C878="","",'رصد درجات'!AF878)</f>
        <v/>
      </c>
      <c r="CQ878" s="103" t="str">
        <f t="shared" si="1157"/>
        <v/>
      </c>
      <c r="CR878" s="110" t="str">
        <f>IF(C878="","",'رصد درجات'!BC878)</f>
        <v/>
      </c>
      <c r="CS878" s="110" t="str">
        <f t="shared" si="1158"/>
        <v/>
      </c>
      <c r="CT878" s="110" t="str">
        <f t="shared" si="1159"/>
        <v/>
      </c>
      <c r="CU878" s="103" t="str">
        <f t="shared" si="1160"/>
        <v/>
      </c>
      <c r="CV878" s="107" t="str">
        <f>IF(C878="","",'رصد درجات'!AG878)</f>
        <v/>
      </c>
      <c r="CW878" s="107" t="str">
        <f t="shared" si="1161"/>
        <v/>
      </c>
      <c r="CX878" s="107" t="str">
        <f>IF(C878="","",'رصد درجات'!BD878)</f>
        <v/>
      </c>
      <c r="CY878" s="110" t="str">
        <f t="shared" si="1162"/>
        <v/>
      </c>
      <c r="CZ878" s="110" t="str">
        <f t="shared" si="1163"/>
        <v/>
      </c>
      <c r="DA878" s="103" t="str">
        <f t="shared" si="1164"/>
        <v/>
      </c>
      <c r="DB878" s="111" t="str">
        <f t="shared" si="1165"/>
        <v/>
      </c>
      <c r="DC878" s="112" t="str">
        <f t="shared" si="1166"/>
        <v/>
      </c>
      <c r="DD878" s="111" t="str">
        <f t="shared" si="1167"/>
        <v/>
      </c>
      <c r="DE878" s="112" t="str">
        <f t="shared" si="1168"/>
        <v/>
      </c>
      <c r="DF878" s="107" t="str">
        <f>IF(C878="","",'رصد درجات'!AH878)</f>
        <v/>
      </c>
      <c r="DG878" s="107" t="str">
        <f>IF(C878="","",'رصد درجات'!AT878)</f>
        <v/>
      </c>
      <c r="DH878" s="107" t="str">
        <f t="shared" si="1169"/>
        <v/>
      </c>
      <c r="DI878" s="107" t="str">
        <f t="shared" si="1170"/>
        <v/>
      </c>
      <c r="DJ878" s="107" t="str">
        <f>IF(C878="","",'رصد درجات'!BE878)</f>
        <v/>
      </c>
      <c r="DK878" s="107" t="str">
        <f>IF(C878="","",'رصد درجات'!BQ878)</f>
        <v/>
      </c>
      <c r="DL878" s="107" t="str">
        <f t="shared" si="1171"/>
        <v/>
      </c>
      <c r="DM878" s="107" t="str">
        <f t="shared" si="1172"/>
        <v/>
      </c>
      <c r="DN878" s="107" t="str">
        <f t="shared" si="1173"/>
        <v/>
      </c>
      <c r="DO878" s="108" t="str">
        <f t="shared" si="1174"/>
        <v/>
      </c>
      <c r="DP878" s="81" t="str">
        <f t="shared" si="1175"/>
        <v/>
      </c>
      <c r="DQ878" s="113" t="str">
        <f t="shared" si="1176"/>
        <v/>
      </c>
      <c r="DR878" s="9">
        <f t="shared" si="1177"/>
        <v>0</v>
      </c>
      <c r="DS878" s="114" t="str">
        <f t="shared" si="1178"/>
        <v/>
      </c>
      <c r="DT878" s="115" t="str">
        <f t="shared" si="1179"/>
        <v/>
      </c>
      <c r="DU878" s="115" t="str">
        <f t="shared" si="1180"/>
        <v/>
      </c>
      <c r="DV878" s="115" t="str">
        <f t="shared" si="1181"/>
        <v/>
      </c>
      <c r="DW878" s="115" t="str">
        <f t="shared" si="1182"/>
        <v/>
      </c>
      <c r="DX878" s="115" t="str">
        <f t="shared" si="1183"/>
        <v/>
      </c>
      <c r="DY878" s="115" t="str">
        <f t="shared" si="1184"/>
        <v/>
      </c>
      <c r="DZ878" s="115" t="str">
        <f t="shared" si="1185"/>
        <v/>
      </c>
      <c r="EA878" s="253"/>
      <c r="EB878" s="253"/>
      <c r="EC878" s="253"/>
      <c r="ED878" s="253"/>
      <c r="EE878" s="253"/>
      <c r="EF878" s="253"/>
      <c r="EG878" s="253"/>
      <c r="EH878" s="253"/>
      <c r="EI878" s="253"/>
      <c r="EJ878" s="253"/>
      <c r="EK878" s="253"/>
      <c r="EL878" s="116" t="str">
        <f t="shared" si="1186"/>
        <v/>
      </c>
      <c r="EM878" s="9"/>
      <c r="EN878" s="9"/>
      <c r="EO878" s="81"/>
      <c r="EP878" s="82"/>
      <c r="EQ878" s="9"/>
      <c r="ER878" s="9"/>
      <c r="ES878" s="10"/>
    </row>
    <row r="879" spans="1:149" s="11" customFormat="1" ht="27" customHeight="1" thickBot="1">
      <c r="A879" s="88" t="str">
        <f>IF('رصد درجات'!A879="","",'رصد درجات'!A879)</f>
        <v/>
      </c>
      <c r="B879" s="88" t="str">
        <f>IF('رصد درجات'!B879="","",'رصد درجات'!B879)</f>
        <v/>
      </c>
      <c r="C879" s="88" t="str">
        <f>IF('رصد درجات'!C879="","",'رصد درجات'!C879)</f>
        <v/>
      </c>
      <c r="D879" s="104" t="str">
        <f>IF('رصد درجات'!D879="","",'رصد درجات'!D879)</f>
        <v/>
      </c>
      <c r="E879" s="88" t="str">
        <f>IF('رصد درجات'!E879="","",'رصد درجات'!E879)</f>
        <v/>
      </c>
      <c r="F879" s="88" t="str">
        <f>IF('رصد درجات'!F879="","",'رصد درجات'!F879)</f>
        <v/>
      </c>
      <c r="G879" s="88" t="str">
        <f>IF('رصد درجات'!G879="","",'رصد درجات'!G879)</f>
        <v/>
      </c>
      <c r="H879" s="88" t="str">
        <f>IF('رصد درجات'!H879="","",'رصد درجات'!H879)</f>
        <v/>
      </c>
      <c r="I879" s="88" t="str">
        <f>IF('رصد درجات'!I879="","",'رصد درجات'!I879)</f>
        <v/>
      </c>
      <c r="J879" s="88" t="str">
        <f>IF('رصد درجات'!J879="","",'رصد درجات'!J879)</f>
        <v/>
      </c>
      <c r="K879" s="88" t="str">
        <f>IF('رصد درجات'!K879="","",'رصد درجات'!K879)</f>
        <v/>
      </c>
      <c r="L879" s="88" t="str">
        <f>IF('رصد درجات'!L879="","",'رصد درجات'!L879)</f>
        <v/>
      </c>
      <c r="M879" s="105" t="str">
        <f>IF('رصد درجات'!M879="","",'رصد درجات'!M879)</f>
        <v/>
      </c>
      <c r="N879" s="105" t="str">
        <f>IF('رصد درجات'!N879="","",'رصد درجات'!N879)</f>
        <v/>
      </c>
      <c r="O879" s="88" t="str">
        <f>IF(C879="","",'رصد درجات'!Y879)</f>
        <v/>
      </c>
      <c r="P879" s="88" t="str">
        <f>IF(C879="","",'رصد درجات'!AL879)</f>
        <v/>
      </c>
      <c r="Q879" s="88" t="str">
        <f t="shared" si="1136"/>
        <v/>
      </c>
      <c r="R879" s="103" t="str">
        <f t="shared" si="1137"/>
        <v/>
      </c>
      <c r="S879" s="88" t="str">
        <f>IF(C879="","",'رصد درجات'!AV879)</f>
        <v/>
      </c>
      <c r="T879" s="88" t="str">
        <f>IF(C879="","",'رصد درجات'!BI879)</f>
        <v/>
      </c>
      <c r="U879" s="88" t="str">
        <f t="shared" si="1138"/>
        <v/>
      </c>
      <c r="V879" s="88" t="str">
        <f t="shared" si="1139"/>
        <v/>
      </c>
      <c r="W879" s="88" t="str">
        <f t="shared" si="1140"/>
        <v/>
      </c>
      <c r="X879" s="106" t="str">
        <f t="shared" si="1141"/>
        <v/>
      </c>
      <c r="Y879" s="107" t="str">
        <f>IF(C879="","",'رصد درجات'!Z879)</f>
        <v/>
      </c>
      <c r="Z879" s="107" t="str">
        <f>IF(C879="","",'رصد درجات'!AM879)</f>
        <v/>
      </c>
      <c r="AA879" s="107" t="str">
        <f t="shared" si="1112"/>
        <v/>
      </c>
      <c r="AB879" s="107" t="str">
        <f t="shared" si="1142"/>
        <v/>
      </c>
      <c r="AC879" s="107" t="str">
        <f>IF(C879="","",'رصد درجات'!AV879)</f>
        <v/>
      </c>
      <c r="AD879" s="107" t="str">
        <f>IF(C879="","",'رصد درجات'!BI879)</f>
        <v/>
      </c>
      <c r="AE879" s="107" t="str">
        <f t="shared" si="1113"/>
        <v/>
      </c>
      <c r="AF879" s="107" t="str">
        <f t="shared" si="1114"/>
        <v/>
      </c>
      <c r="AG879" s="107" t="str">
        <f t="shared" si="1143"/>
        <v/>
      </c>
      <c r="AH879" s="108" t="str">
        <f t="shared" si="1144"/>
        <v/>
      </c>
      <c r="AI879" s="107" t="str">
        <f>IF(C879="","",'رصد درجات'!AA879)</f>
        <v/>
      </c>
      <c r="AJ879" s="107" t="str">
        <f>IF(C879="","",'رصد درجات'!AN879)</f>
        <v/>
      </c>
      <c r="AK879" s="107" t="str">
        <f t="shared" si="1115"/>
        <v/>
      </c>
      <c r="AL879" s="109" t="str">
        <f t="shared" si="1145"/>
        <v/>
      </c>
      <c r="AM879" s="107" t="str">
        <f>IF(C879="","",'رصد درجات'!AX879)</f>
        <v/>
      </c>
      <c r="AN879" s="107" t="str">
        <f>IF(C879="","",'رصد درجات'!BK879)</f>
        <v/>
      </c>
      <c r="AO879" s="107" t="str">
        <f t="shared" si="1116"/>
        <v/>
      </c>
      <c r="AP879" s="107" t="str">
        <f t="shared" si="1117"/>
        <v/>
      </c>
      <c r="AQ879" s="107" t="str">
        <f t="shared" si="1118"/>
        <v/>
      </c>
      <c r="AR879" s="108" t="str">
        <f t="shared" si="1146"/>
        <v/>
      </c>
      <c r="AS879" s="107" t="str">
        <f>IF(C879="","",'رصد درجات'!AB879)</f>
        <v/>
      </c>
      <c r="AT879" s="107" t="str">
        <f>IF(C879="","",'رصد درجات'!AO879)</f>
        <v/>
      </c>
      <c r="AU879" s="107" t="str">
        <f>IF(C879="","",'رصد درجات'!AP879)</f>
        <v/>
      </c>
      <c r="AV879" s="107" t="str">
        <f t="shared" si="1119"/>
        <v/>
      </c>
      <c r="AW879" s="107" t="str">
        <f t="shared" si="1147"/>
        <v/>
      </c>
      <c r="AX879" s="107" t="str">
        <f>IF(C879="","",'رصد درجات'!AY879)</f>
        <v/>
      </c>
      <c r="AY879" s="107" t="str">
        <f>IF(C879="","",'رصد درجات'!BL879)</f>
        <v/>
      </c>
      <c r="AZ879" s="107" t="str">
        <f>IF(C879="","",'رصد درجات'!BM879)</f>
        <v/>
      </c>
      <c r="BA879" s="107" t="str">
        <f t="shared" si="1120"/>
        <v/>
      </c>
      <c r="BB879" s="107" t="str">
        <f t="shared" si="1121"/>
        <v/>
      </c>
      <c r="BC879" s="107" t="str">
        <f t="shared" si="1122"/>
        <v/>
      </c>
      <c r="BD879" s="107" t="str">
        <f t="shared" si="1123"/>
        <v/>
      </c>
      <c r="BE879" s="108" t="str">
        <f t="shared" si="1148"/>
        <v/>
      </c>
      <c r="BF879" s="107" t="str">
        <f>IF(C879="","",'رصد درجات'!AC879)</f>
        <v/>
      </c>
      <c r="BG879" s="107" t="str">
        <f>IF(C879="","",'رصد درجات'!AI879)</f>
        <v/>
      </c>
      <c r="BH879" s="107" t="str">
        <f>IF(C879="","",'رصد درجات'!AQ879)</f>
        <v/>
      </c>
      <c r="BI879" s="107" t="str">
        <f t="shared" si="1124"/>
        <v/>
      </c>
      <c r="BJ879" s="107" t="str">
        <f t="shared" si="1149"/>
        <v/>
      </c>
      <c r="BK879" s="107" t="str">
        <f>IF(C879="","",'رصد درجات'!AZ879)</f>
        <v/>
      </c>
      <c r="BL879" s="107" t="str">
        <f>IF(C879="","",'رصد درجات'!BF879)</f>
        <v/>
      </c>
      <c r="BM879" s="107" t="str">
        <f>IF(C879="","",'رصد درجات'!BN879)</f>
        <v/>
      </c>
      <c r="BN879" s="107" t="str">
        <f t="shared" si="1125"/>
        <v/>
      </c>
      <c r="BO879" s="107" t="str">
        <f t="shared" si="1126"/>
        <v/>
      </c>
      <c r="BP879" s="107" t="str">
        <f t="shared" si="1127"/>
        <v/>
      </c>
      <c r="BQ879" s="107" t="str">
        <f t="shared" si="1128"/>
        <v/>
      </c>
      <c r="BR879" s="108" t="str">
        <f t="shared" si="1150"/>
        <v/>
      </c>
      <c r="BS879" s="107" t="str">
        <f>IF(C879="","",'رصد درجات'!AD879)</f>
        <v/>
      </c>
      <c r="BT879" s="107" t="str">
        <f>IF(C879="","",'رصد درجات'!AR879)</f>
        <v/>
      </c>
      <c r="BU879" s="107" t="str">
        <f t="shared" si="1129"/>
        <v/>
      </c>
      <c r="BV879" s="107" t="str">
        <f t="shared" si="1151"/>
        <v/>
      </c>
      <c r="BW879" s="107" t="str">
        <f>IF(C879="","",'رصد درجات'!BA879)</f>
        <v/>
      </c>
      <c r="BX879" s="107" t="str">
        <f>IF(C879="","",'رصد درجات'!BO879)</f>
        <v/>
      </c>
      <c r="BY879" s="107" t="str">
        <f t="shared" si="1130"/>
        <v/>
      </c>
      <c r="BZ879" s="107" t="str">
        <f t="shared" si="1152"/>
        <v/>
      </c>
      <c r="CA879" s="107" t="str">
        <f t="shared" si="1131"/>
        <v/>
      </c>
      <c r="CB879" s="108" t="str">
        <f t="shared" si="1153"/>
        <v/>
      </c>
      <c r="CC879" s="107" t="str">
        <f>IF(C879="","",'رصد درجات'!AE879)</f>
        <v/>
      </c>
      <c r="CD879" s="107" t="str">
        <f>IF(C879="","",'رصد درجات'!AJ879)</f>
        <v/>
      </c>
      <c r="CE879" s="107" t="str">
        <f>IF(C879="","",'رصد درجات'!AS879)</f>
        <v/>
      </c>
      <c r="CF879" s="107" t="str">
        <f t="shared" si="1132"/>
        <v/>
      </c>
      <c r="CG879" s="107" t="str">
        <f t="shared" si="1154"/>
        <v/>
      </c>
      <c r="CH879" s="107" t="str">
        <f>IF(C879="","",'رصد درجات'!BB879)</f>
        <v/>
      </c>
      <c r="CI879" s="107" t="str">
        <f>IF(C879="","",'رصد درجات'!BF879)</f>
        <v/>
      </c>
      <c r="CJ879" s="107" t="str">
        <f>IF(C879="","",'رصد درجات'!BP879)</f>
        <v/>
      </c>
      <c r="CK879" s="107" t="str">
        <f t="shared" si="1133"/>
        <v/>
      </c>
      <c r="CL879" s="107" t="str">
        <f t="shared" si="1134"/>
        <v/>
      </c>
      <c r="CM879" s="107" t="str">
        <f t="shared" si="1135"/>
        <v/>
      </c>
      <c r="CN879" s="107" t="str">
        <f t="shared" si="1155"/>
        <v/>
      </c>
      <c r="CO879" s="108" t="str">
        <f t="shared" si="1156"/>
        <v/>
      </c>
      <c r="CP879" s="110" t="str">
        <f>IF(C879="","",'رصد درجات'!AF879)</f>
        <v/>
      </c>
      <c r="CQ879" s="103" t="str">
        <f t="shared" si="1157"/>
        <v/>
      </c>
      <c r="CR879" s="110" t="str">
        <f>IF(C879="","",'رصد درجات'!BC879)</f>
        <v/>
      </c>
      <c r="CS879" s="110" t="str">
        <f t="shared" si="1158"/>
        <v/>
      </c>
      <c r="CT879" s="110" t="str">
        <f t="shared" si="1159"/>
        <v/>
      </c>
      <c r="CU879" s="103" t="str">
        <f t="shared" si="1160"/>
        <v/>
      </c>
      <c r="CV879" s="107" t="str">
        <f>IF(C879="","",'رصد درجات'!AG879)</f>
        <v/>
      </c>
      <c r="CW879" s="107" t="str">
        <f t="shared" si="1161"/>
        <v/>
      </c>
      <c r="CX879" s="107" t="str">
        <f>IF(C879="","",'رصد درجات'!BD879)</f>
        <v/>
      </c>
      <c r="CY879" s="110" t="str">
        <f t="shared" si="1162"/>
        <v/>
      </c>
      <c r="CZ879" s="110" t="str">
        <f t="shared" si="1163"/>
        <v/>
      </c>
      <c r="DA879" s="103" t="str">
        <f t="shared" si="1164"/>
        <v/>
      </c>
      <c r="DB879" s="111" t="str">
        <f t="shared" si="1165"/>
        <v/>
      </c>
      <c r="DC879" s="112" t="str">
        <f t="shared" si="1166"/>
        <v/>
      </c>
      <c r="DD879" s="111" t="str">
        <f t="shared" si="1167"/>
        <v/>
      </c>
      <c r="DE879" s="112" t="str">
        <f t="shared" si="1168"/>
        <v/>
      </c>
      <c r="DF879" s="107" t="str">
        <f>IF(C879="","",'رصد درجات'!AH879)</f>
        <v/>
      </c>
      <c r="DG879" s="107" t="str">
        <f>IF(C879="","",'رصد درجات'!AT879)</f>
        <v/>
      </c>
      <c r="DH879" s="107" t="str">
        <f t="shared" si="1169"/>
        <v/>
      </c>
      <c r="DI879" s="107" t="str">
        <f t="shared" si="1170"/>
        <v/>
      </c>
      <c r="DJ879" s="107" t="str">
        <f>IF(C879="","",'رصد درجات'!BE879)</f>
        <v/>
      </c>
      <c r="DK879" s="107" t="str">
        <f>IF(C879="","",'رصد درجات'!BQ879)</f>
        <v/>
      </c>
      <c r="DL879" s="107" t="str">
        <f t="shared" si="1171"/>
        <v/>
      </c>
      <c r="DM879" s="107" t="str">
        <f t="shared" si="1172"/>
        <v/>
      </c>
      <c r="DN879" s="107" t="str">
        <f t="shared" si="1173"/>
        <v/>
      </c>
      <c r="DO879" s="108" t="str">
        <f t="shared" si="1174"/>
        <v/>
      </c>
      <c r="DP879" s="81" t="str">
        <f t="shared" si="1175"/>
        <v/>
      </c>
      <c r="DQ879" s="113" t="str">
        <f t="shared" si="1176"/>
        <v/>
      </c>
      <c r="DR879" s="9">
        <f t="shared" si="1177"/>
        <v>0</v>
      </c>
      <c r="DS879" s="114" t="str">
        <f t="shared" si="1178"/>
        <v/>
      </c>
      <c r="DT879" s="115" t="str">
        <f t="shared" si="1179"/>
        <v/>
      </c>
      <c r="DU879" s="115" t="str">
        <f t="shared" si="1180"/>
        <v/>
      </c>
      <c r="DV879" s="115" t="str">
        <f t="shared" si="1181"/>
        <v/>
      </c>
      <c r="DW879" s="115" t="str">
        <f t="shared" si="1182"/>
        <v/>
      </c>
      <c r="DX879" s="115" t="str">
        <f t="shared" si="1183"/>
        <v/>
      </c>
      <c r="DY879" s="115" t="str">
        <f t="shared" si="1184"/>
        <v/>
      </c>
      <c r="DZ879" s="115" t="str">
        <f t="shared" si="1185"/>
        <v/>
      </c>
      <c r="EA879" s="253"/>
      <c r="EB879" s="253"/>
      <c r="EC879" s="253"/>
      <c r="ED879" s="253"/>
      <c r="EE879" s="253"/>
      <c r="EF879" s="253"/>
      <c r="EG879" s="253"/>
      <c r="EH879" s="253"/>
      <c r="EI879" s="253"/>
      <c r="EJ879" s="253"/>
      <c r="EK879" s="253"/>
      <c r="EL879" s="116" t="str">
        <f t="shared" si="1186"/>
        <v/>
      </c>
      <c r="EM879" s="9"/>
      <c r="EN879" s="9"/>
      <c r="EO879" s="81"/>
      <c r="EP879" s="82"/>
      <c r="EQ879" s="9"/>
      <c r="ER879" s="9"/>
      <c r="ES879" s="10"/>
    </row>
    <row r="880" spans="1:149" s="11" customFormat="1" ht="27" customHeight="1" thickBot="1">
      <c r="A880" s="88" t="str">
        <f>IF('رصد درجات'!A880="","",'رصد درجات'!A880)</f>
        <v/>
      </c>
      <c r="B880" s="88" t="str">
        <f>IF('رصد درجات'!B880="","",'رصد درجات'!B880)</f>
        <v/>
      </c>
      <c r="C880" s="88" t="str">
        <f>IF('رصد درجات'!C880="","",'رصد درجات'!C880)</f>
        <v/>
      </c>
      <c r="D880" s="104" t="str">
        <f>IF('رصد درجات'!D880="","",'رصد درجات'!D880)</f>
        <v/>
      </c>
      <c r="E880" s="88" t="str">
        <f>IF('رصد درجات'!E880="","",'رصد درجات'!E880)</f>
        <v/>
      </c>
      <c r="F880" s="88" t="str">
        <f>IF('رصد درجات'!F880="","",'رصد درجات'!F880)</f>
        <v/>
      </c>
      <c r="G880" s="88" t="str">
        <f>IF('رصد درجات'!G880="","",'رصد درجات'!G880)</f>
        <v/>
      </c>
      <c r="H880" s="88" t="str">
        <f>IF('رصد درجات'!H880="","",'رصد درجات'!H880)</f>
        <v/>
      </c>
      <c r="I880" s="88" t="str">
        <f>IF('رصد درجات'!I880="","",'رصد درجات'!I880)</f>
        <v/>
      </c>
      <c r="J880" s="88" t="str">
        <f>IF('رصد درجات'!J880="","",'رصد درجات'!J880)</f>
        <v/>
      </c>
      <c r="K880" s="88" t="str">
        <f>IF('رصد درجات'!K880="","",'رصد درجات'!K880)</f>
        <v/>
      </c>
      <c r="L880" s="88" t="str">
        <f>IF('رصد درجات'!L880="","",'رصد درجات'!L880)</f>
        <v/>
      </c>
      <c r="M880" s="105" t="str">
        <f>IF('رصد درجات'!M880="","",'رصد درجات'!M880)</f>
        <v/>
      </c>
      <c r="N880" s="105" t="str">
        <f>IF('رصد درجات'!N880="","",'رصد درجات'!N880)</f>
        <v/>
      </c>
      <c r="O880" s="88" t="str">
        <f>IF(C880="","",'رصد درجات'!Y880)</f>
        <v/>
      </c>
      <c r="P880" s="88" t="str">
        <f>IF(C880="","",'رصد درجات'!AL880)</f>
        <v/>
      </c>
      <c r="Q880" s="88" t="str">
        <f t="shared" si="1136"/>
        <v/>
      </c>
      <c r="R880" s="103" t="str">
        <f t="shared" si="1137"/>
        <v/>
      </c>
      <c r="S880" s="88" t="str">
        <f>IF(C880="","",'رصد درجات'!AV880)</f>
        <v/>
      </c>
      <c r="T880" s="88" t="str">
        <f>IF(C880="","",'رصد درجات'!BI880)</f>
        <v/>
      </c>
      <c r="U880" s="88" t="str">
        <f t="shared" si="1138"/>
        <v/>
      </c>
      <c r="V880" s="88" t="str">
        <f t="shared" si="1139"/>
        <v/>
      </c>
      <c r="W880" s="88" t="str">
        <f t="shared" si="1140"/>
        <v/>
      </c>
      <c r="X880" s="106" t="str">
        <f t="shared" si="1141"/>
        <v/>
      </c>
      <c r="Y880" s="107" t="str">
        <f>IF(C880="","",'رصد درجات'!Z880)</f>
        <v/>
      </c>
      <c r="Z880" s="107" t="str">
        <f>IF(C880="","",'رصد درجات'!AM880)</f>
        <v/>
      </c>
      <c r="AA880" s="107" t="str">
        <f t="shared" si="1112"/>
        <v/>
      </c>
      <c r="AB880" s="107" t="str">
        <f t="shared" si="1142"/>
        <v/>
      </c>
      <c r="AC880" s="107" t="str">
        <f>IF(C880="","",'رصد درجات'!AV880)</f>
        <v/>
      </c>
      <c r="AD880" s="107" t="str">
        <f>IF(C880="","",'رصد درجات'!BI880)</f>
        <v/>
      </c>
      <c r="AE880" s="107" t="str">
        <f t="shared" si="1113"/>
        <v/>
      </c>
      <c r="AF880" s="107" t="str">
        <f t="shared" si="1114"/>
        <v/>
      </c>
      <c r="AG880" s="107" t="str">
        <f t="shared" si="1143"/>
        <v/>
      </c>
      <c r="AH880" s="108" t="str">
        <f t="shared" si="1144"/>
        <v/>
      </c>
      <c r="AI880" s="107" t="str">
        <f>IF(C880="","",'رصد درجات'!AA880)</f>
        <v/>
      </c>
      <c r="AJ880" s="107" t="str">
        <f>IF(C880="","",'رصد درجات'!AN880)</f>
        <v/>
      </c>
      <c r="AK880" s="107" t="str">
        <f t="shared" si="1115"/>
        <v/>
      </c>
      <c r="AL880" s="109" t="str">
        <f t="shared" si="1145"/>
        <v/>
      </c>
      <c r="AM880" s="107" t="str">
        <f>IF(C880="","",'رصد درجات'!AX880)</f>
        <v/>
      </c>
      <c r="AN880" s="107" t="str">
        <f>IF(C880="","",'رصد درجات'!BK880)</f>
        <v/>
      </c>
      <c r="AO880" s="107" t="str">
        <f t="shared" si="1116"/>
        <v/>
      </c>
      <c r="AP880" s="107" t="str">
        <f t="shared" si="1117"/>
        <v/>
      </c>
      <c r="AQ880" s="107" t="str">
        <f t="shared" si="1118"/>
        <v/>
      </c>
      <c r="AR880" s="108" t="str">
        <f t="shared" si="1146"/>
        <v/>
      </c>
      <c r="AS880" s="107" t="str">
        <f>IF(C880="","",'رصد درجات'!AB880)</f>
        <v/>
      </c>
      <c r="AT880" s="107" t="str">
        <f>IF(C880="","",'رصد درجات'!AO880)</f>
        <v/>
      </c>
      <c r="AU880" s="107" t="str">
        <f>IF(C880="","",'رصد درجات'!AP880)</f>
        <v/>
      </c>
      <c r="AV880" s="107" t="str">
        <f t="shared" si="1119"/>
        <v/>
      </c>
      <c r="AW880" s="107" t="str">
        <f t="shared" si="1147"/>
        <v/>
      </c>
      <c r="AX880" s="107" t="str">
        <f>IF(C880="","",'رصد درجات'!AY880)</f>
        <v/>
      </c>
      <c r="AY880" s="107" t="str">
        <f>IF(C880="","",'رصد درجات'!BL880)</f>
        <v/>
      </c>
      <c r="AZ880" s="107" t="str">
        <f>IF(C880="","",'رصد درجات'!BM880)</f>
        <v/>
      </c>
      <c r="BA880" s="107" t="str">
        <f t="shared" si="1120"/>
        <v/>
      </c>
      <c r="BB880" s="107" t="str">
        <f t="shared" si="1121"/>
        <v/>
      </c>
      <c r="BC880" s="107" t="str">
        <f t="shared" si="1122"/>
        <v/>
      </c>
      <c r="BD880" s="107" t="str">
        <f t="shared" si="1123"/>
        <v/>
      </c>
      <c r="BE880" s="108" t="str">
        <f t="shared" si="1148"/>
        <v/>
      </c>
      <c r="BF880" s="107" t="str">
        <f>IF(C880="","",'رصد درجات'!AC880)</f>
        <v/>
      </c>
      <c r="BG880" s="107" t="str">
        <f>IF(C880="","",'رصد درجات'!AI880)</f>
        <v/>
      </c>
      <c r="BH880" s="107" t="str">
        <f>IF(C880="","",'رصد درجات'!AQ880)</f>
        <v/>
      </c>
      <c r="BI880" s="107" t="str">
        <f t="shared" si="1124"/>
        <v/>
      </c>
      <c r="BJ880" s="107" t="str">
        <f t="shared" si="1149"/>
        <v/>
      </c>
      <c r="BK880" s="107" t="str">
        <f>IF(C880="","",'رصد درجات'!AZ880)</f>
        <v/>
      </c>
      <c r="BL880" s="107" t="str">
        <f>IF(C880="","",'رصد درجات'!BF880)</f>
        <v/>
      </c>
      <c r="BM880" s="107" t="str">
        <f>IF(C880="","",'رصد درجات'!BN880)</f>
        <v/>
      </c>
      <c r="BN880" s="107" t="str">
        <f t="shared" si="1125"/>
        <v/>
      </c>
      <c r="BO880" s="107" t="str">
        <f t="shared" si="1126"/>
        <v/>
      </c>
      <c r="BP880" s="107" t="str">
        <f t="shared" si="1127"/>
        <v/>
      </c>
      <c r="BQ880" s="107" t="str">
        <f t="shared" si="1128"/>
        <v/>
      </c>
      <c r="BR880" s="108" t="str">
        <f t="shared" si="1150"/>
        <v/>
      </c>
      <c r="BS880" s="107" t="str">
        <f>IF(C880="","",'رصد درجات'!AD880)</f>
        <v/>
      </c>
      <c r="BT880" s="107" t="str">
        <f>IF(C880="","",'رصد درجات'!AR880)</f>
        <v/>
      </c>
      <c r="BU880" s="107" t="str">
        <f t="shared" si="1129"/>
        <v/>
      </c>
      <c r="BV880" s="107" t="str">
        <f t="shared" si="1151"/>
        <v/>
      </c>
      <c r="BW880" s="107" t="str">
        <f>IF(C880="","",'رصد درجات'!BA880)</f>
        <v/>
      </c>
      <c r="BX880" s="107" t="str">
        <f>IF(C880="","",'رصد درجات'!BO880)</f>
        <v/>
      </c>
      <c r="BY880" s="107" t="str">
        <f t="shared" si="1130"/>
        <v/>
      </c>
      <c r="BZ880" s="107" t="str">
        <f t="shared" si="1152"/>
        <v/>
      </c>
      <c r="CA880" s="107" t="str">
        <f t="shared" si="1131"/>
        <v/>
      </c>
      <c r="CB880" s="108" t="str">
        <f t="shared" si="1153"/>
        <v/>
      </c>
      <c r="CC880" s="107" t="str">
        <f>IF(C880="","",'رصد درجات'!AE880)</f>
        <v/>
      </c>
      <c r="CD880" s="107" t="str">
        <f>IF(C880="","",'رصد درجات'!AJ880)</f>
        <v/>
      </c>
      <c r="CE880" s="107" t="str">
        <f>IF(C880="","",'رصد درجات'!AS880)</f>
        <v/>
      </c>
      <c r="CF880" s="107" t="str">
        <f t="shared" si="1132"/>
        <v/>
      </c>
      <c r="CG880" s="107" t="str">
        <f t="shared" si="1154"/>
        <v/>
      </c>
      <c r="CH880" s="107" t="str">
        <f>IF(C880="","",'رصد درجات'!BB880)</f>
        <v/>
      </c>
      <c r="CI880" s="107" t="str">
        <f>IF(C880="","",'رصد درجات'!BF880)</f>
        <v/>
      </c>
      <c r="CJ880" s="107" t="str">
        <f>IF(C880="","",'رصد درجات'!BP880)</f>
        <v/>
      </c>
      <c r="CK880" s="107" t="str">
        <f t="shared" si="1133"/>
        <v/>
      </c>
      <c r="CL880" s="107" t="str">
        <f t="shared" si="1134"/>
        <v/>
      </c>
      <c r="CM880" s="107" t="str">
        <f t="shared" si="1135"/>
        <v/>
      </c>
      <c r="CN880" s="107" t="str">
        <f t="shared" si="1155"/>
        <v/>
      </c>
      <c r="CO880" s="108" t="str">
        <f t="shared" si="1156"/>
        <v/>
      </c>
      <c r="CP880" s="110" t="str">
        <f>IF(C880="","",'رصد درجات'!AF880)</f>
        <v/>
      </c>
      <c r="CQ880" s="103" t="str">
        <f t="shared" si="1157"/>
        <v/>
      </c>
      <c r="CR880" s="110" t="str">
        <f>IF(C880="","",'رصد درجات'!BC880)</f>
        <v/>
      </c>
      <c r="CS880" s="110" t="str">
        <f t="shared" si="1158"/>
        <v/>
      </c>
      <c r="CT880" s="110" t="str">
        <f t="shared" si="1159"/>
        <v/>
      </c>
      <c r="CU880" s="103" t="str">
        <f t="shared" si="1160"/>
        <v/>
      </c>
      <c r="CV880" s="107" t="str">
        <f>IF(C880="","",'رصد درجات'!AG880)</f>
        <v/>
      </c>
      <c r="CW880" s="107" t="str">
        <f t="shared" si="1161"/>
        <v/>
      </c>
      <c r="CX880" s="107" t="str">
        <f>IF(C880="","",'رصد درجات'!BD880)</f>
        <v/>
      </c>
      <c r="CY880" s="110" t="str">
        <f t="shared" si="1162"/>
        <v/>
      </c>
      <c r="CZ880" s="110" t="str">
        <f t="shared" si="1163"/>
        <v/>
      </c>
      <c r="DA880" s="103" t="str">
        <f t="shared" si="1164"/>
        <v/>
      </c>
      <c r="DB880" s="111" t="str">
        <f t="shared" si="1165"/>
        <v/>
      </c>
      <c r="DC880" s="112" t="str">
        <f t="shared" si="1166"/>
        <v/>
      </c>
      <c r="DD880" s="111" t="str">
        <f t="shared" si="1167"/>
        <v/>
      </c>
      <c r="DE880" s="112" t="str">
        <f t="shared" si="1168"/>
        <v/>
      </c>
      <c r="DF880" s="107" t="str">
        <f>IF(C880="","",'رصد درجات'!AH880)</f>
        <v/>
      </c>
      <c r="DG880" s="107" t="str">
        <f>IF(C880="","",'رصد درجات'!AT880)</f>
        <v/>
      </c>
      <c r="DH880" s="107" t="str">
        <f t="shared" si="1169"/>
        <v/>
      </c>
      <c r="DI880" s="107" t="str">
        <f t="shared" si="1170"/>
        <v/>
      </c>
      <c r="DJ880" s="107" t="str">
        <f>IF(C880="","",'رصد درجات'!BE880)</f>
        <v/>
      </c>
      <c r="DK880" s="107" t="str">
        <f>IF(C880="","",'رصد درجات'!BQ880)</f>
        <v/>
      </c>
      <c r="DL880" s="107" t="str">
        <f t="shared" si="1171"/>
        <v/>
      </c>
      <c r="DM880" s="107" t="str">
        <f t="shared" si="1172"/>
        <v/>
      </c>
      <c r="DN880" s="107" t="str">
        <f t="shared" si="1173"/>
        <v/>
      </c>
      <c r="DO880" s="108" t="str">
        <f t="shared" si="1174"/>
        <v/>
      </c>
      <c r="DP880" s="81" t="str">
        <f t="shared" si="1175"/>
        <v/>
      </c>
      <c r="DQ880" s="113" t="str">
        <f t="shared" si="1176"/>
        <v/>
      </c>
      <c r="DR880" s="9">
        <f t="shared" si="1177"/>
        <v>0</v>
      </c>
      <c r="DS880" s="114" t="str">
        <f t="shared" si="1178"/>
        <v/>
      </c>
      <c r="DT880" s="115" t="str">
        <f t="shared" si="1179"/>
        <v/>
      </c>
      <c r="DU880" s="115" t="str">
        <f t="shared" si="1180"/>
        <v/>
      </c>
      <c r="DV880" s="115" t="str">
        <f t="shared" si="1181"/>
        <v/>
      </c>
      <c r="DW880" s="115" t="str">
        <f t="shared" si="1182"/>
        <v/>
      </c>
      <c r="DX880" s="115" t="str">
        <f t="shared" si="1183"/>
        <v/>
      </c>
      <c r="DY880" s="115" t="str">
        <f t="shared" si="1184"/>
        <v/>
      </c>
      <c r="DZ880" s="115" t="str">
        <f t="shared" si="1185"/>
        <v/>
      </c>
      <c r="EA880" s="253"/>
      <c r="EB880" s="253"/>
      <c r="EC880" s="253"/>
      <c r="ED880" s="253"/>
      <c r="EE880" s="253"/>
      <c r="EF880" s="253"/>
      <c r="EG880" s="253"/>
      <c r="EH880" s="253"/>
      <c r="EI880" s="253"/>
      <c r="EJ880" s="253"/>
      <c r="EK880" s="253"/>
      <c r="EL880" s="116" t="str">
        <f t="shared" si="1186"/>
        <v/>
      </c>
      <c r="EM880" s="9"/>
      <c r="EN880" s="9"/>
      <c r="EO880" s="81"/>
      <c r="EP880" s="82"/>
      <c r="EQ880" s="9"/>
      <c r="ER880" s="9"/>
      <c r="ES880" s="10"/>
    </row>
    <row r="881" spans="1:149" s="11" customFormat="1" ht="27" customHeight="1" thickBot="1">
      <c r="A881" s="88" t="str">
        <f>IF('رصد درجات'!A881="","",'رصد درجات'!A881)</f>
        <v/>
      </c>
      <c r="B881" s="88" t="str">
        <f>IF('رصد درجات'!B881="","",'رصد درجات'!B881)</f>
        <v/>
      </c>
      <c r="C881" s="88" t="str">
        <f>IF('رصد درجات'!C881="","",'رصد درجات'!C881)</f>
        <v/>
      </c>
      <c r="D881" s="104" t="str">
        <f>IF('رصد درجات'!D881="","",'رصد درجات'!D881)</f>
        <v/>
      </c>
      <c r="E881" s="88" t="str">
        <f>IF('رصد درجات'!E881="","",'رصد درجات'!E881)</f>
        <v/>
      </c>
      <c r="F881" s="88" t="str">
        <f>IF('رصد درجات'!F881="","",'رصد درجات'!F881)</f>
        <v/>
      </c>
      <c r="G881" s="88" t="str">
        <f>IF('رصد درجات'!G881="","",'رصد درجات'!G881)</f>
        <v/>
      </c>
      <c r="H881" s="88" t="str">
        <f>IF('رصد درجات'!H881="","",'رصد درجات'!H881)</f>
        <v/>
      </c>
      <c r="I881" s="88" t="str">
        <f>IF('رصد درجات'!I881="","",'رصد درجات'!I881)</f>
        <v/>
      </c>
      <c r="J881" s="88" t="str">
        <f>IF('رصد درجات'!J881="","",'رصد درجات'!J881)</f>
        <v/>
      </c>
      <c r="K881" s="88" t="str">
        <f>IF('رصد درجات'!K881="","",'رصد درجات'!K881)</f>
        <v/>
      </c>
      <c r="L881" s="88" t="str">
        <f>IF('رصد درجات'!L881="","",'رصد درجات'!L881)</f>
        <v/>
      </c>
      <c r="M881" s="105" t="str">
        <f>IF('رصد درجات'!M881="","",'رصد درجات'!M881)</f>
        <v/>
      </c>
      <c r="N881" s="105" t="str">
        <f>IF('رصد درجات'!N881="","",'رصد درجات'!N881)</f>
        <v/>
      </c>
      <c r="O881" s="88" t="str">
        <f>IF(C881="","",'رصد درجات'!Y881)</f>
        <v/>
      </c>
      <c r="P881" s="88" t="str">
        <f>IF(C881="","",'رصد درجات'!AL881)</f>
        <v/>
      </c>
      <c r="Q881" s="88" t="str">
        <f t="shared" si="1136"/>
        <v/>
      </c>
      <c r="R881" s="103" t="str">
        <f t="shared" si="1137"/>
        <v/>
      </c>
      <c r="S881" s="88" t="str">
        <f>IF(C881="","",'رصد درجات'!AV881)</f>
        <v/>
      </c>
      <c r="T881" s="88" t="str">
        <f>IF(C881="","",'رصد درجات'!BI881)</f>
        <v/>
      </c>
      <c r="U881" s="88" t="str">
        <f t="shared" si="1138"/>
        <v/>
      </c>
      <c r="V881" s="88" t="str">
        <f t="shared" si="1139"/>
        <v/>
      </c>
      <c r="W881" s="88" t="str">
        <f t="shared" si="1140"/>
        <v/>
      </c>
      <c r="X881" s="106" t="str">
        <f t="shared" si="1141"/>
        <v/>
      </c>
      <c r="Y881" s="107" t="str">
        <f>IF(C881="","",'رصد درجات'!Z881)</f>
        <v/>
      </c>
      <c r="Z881" s="107" t="str">
        <f>IF(C881="","",'رصد درجات'!AM881)</f>
        <v/>
      </c>
      <c r="AA881" s="107" t="str">
        <f t="shared" si="1112"/>
        <v/>
      </c>
      <c r="AB881" s="107" t="str">
        <f t="shared" si="1142"/>
        <v/>
      </c>
      <c r="AC881" s="107" t="str">
        <f>IF(C881="","",'رصد درجات'!AV881)</f>
        <v/>
      </c>
      <c r="AD881" s="107" t="str">
        <f>IF(C881="","",'رصد درجات'!BI881)</f>
        <v/>
      </c>
      <c r="AE881" s="107" t="str">
        <f t="shared" si="1113"/>
        <v/>
      </c>
      <c r="AF881" s="107" t="str">
        <f t="shared" si="1114"/>
        <v/>
      </c>
      <c r="AG881" s="107" t="str">
        <f t="shared" si="1143"/>
        <v/>
      </c>
      <c r="AH881" s="108" t="str">
        <f t="shared" si="1144"/>
        <v/>
      </c>
      <c r="AI881" s="107" t="str">
        <f>IF(C881="","",'رصد درجات'!AA881)</f>
        <v/>
      </c>
      <c r="AJ881" s="107" t="str">
        <f>IF(C881="","",'رصد درجات'!AN881)</f>
        <v/>
      </c>
      <c r="AK881" s="107" t="str">
        <f t="shared" si="1115"/>
        <v/>
      </c>
      <c r="AL881" s="109" t="str">
        <f t="shared" si="1145"/>
        <v/>
      </c>
      <c r="AM881" s="107" t="str">
        <f>IF(C881="","",'رصد درجات'!AX881)</f>
        <v/>
      </c>
      <c r="AN881" s="107" t="str">
        <f>IF(C881="","",'رصد درجات'!BK881)</f>
        <v/>
      </c>
      <c r="AO881" s="107" t="str">
        <f t="shared" si="1116"/>
        <v/>
      </c>
      <c r="AP881" s="107" t="str">
        <f t="shared" si="1117"/>
        <v/>
      </c>
      <c r="AQ881" s="107" t="str">
        <f t="shared" si="1118"/>
        <v/>
      </c>
      <c r="AR881" s="108" t="str">
        <f t="shared" si="1146"/>
        <v/>
      </c>
      <c r="AS881" s="107" t="str">
        <f>IF(C881="","",'رصد درجات'!AB881)</f>
        <v/>
      </c>
      <c r="AT881" s="107" t="str">
        <f>IF(C881="","",'رصد درجات'!AO881)</f>
        <v/>
      </c>
      <c r="AU881" s="107" t="str">
        <f>IF(C881="","",'رصد درجات'!AP881)</f>
        <v/>
      </c>
      <c r="AV881" s="107" t="str">
        <f t="shared" si="1119"/>
        <v/>
      </c>
      <c r="AW881" s="107" t="str">
        <f t="shared" si="1147"/>
        <v/>
      </c>
      <c r="AX881" s="107" t="str">
        <f>IF(C881="","",'رصد درجات'!AY881)</f>
        <v/>
      </c>
      <c r="AY881" s="107" t="str">
        <f>IF(C881="","",'رصد درجات'!BL881)</f>
        <v/>
      </c>
      <c r="AZ881" s="107" t="str">
        <f>IF(C881="","",'رصد درجات'!BM881)</f>
        <v/>
      </c>
      <c r="BA881" s="107" t="str">
        <f t="shared" si="1120"/>
        <v/>
      </c>
      <c r="BB881" s="107" t="str">
        <f t="shared" si="1121"/>
        <v/>
      </c>
      <c r="BC881" s="107" t="str">
        <f t="shared" si="1122"/>
        <v/>
      </c>
      <c r="BD881" s="107" t="str">
        <f t="shared" si="1123"/>
        <v/>
      </c>
      <c r="BE881" s="108" t="str">
        <f t="shared" si="1148"/>
        <v/>
      </c>
      <c r="BF881" s="107" t="str">
        <f>IF(C881="","",'رصد درجات'!AC881)</f>
        <v/>
      </c>
      <c r="BG881" s="107" t="str">
        <f>IF(C881="","",'رصد درجات'!AI881)</f>
        <v/>
      </c>
      <c r="BH881" s="107" t="str">
        <f>IF(C881="","",'رصد درجات'!AQ881)</f>
        <v/>
      </c>
      <c r="BI881" s="107" t="str">
        <f t="shared" si="1124"/>
        <v/>
      </c>
      <c r="BJ881" s="107" t="str">
        <f t="shared" si="1149"/>
        <v/>
      </c>
      <c r="BK881" s="107" t="str">
        <f>IF(C881="","",'رصد درجات'!AZ881)</f>
        <v/>
      </c>
      <c r="BL881" s="107" t="str">
        <f>IF(C881="","",'رصد درجات'!BF881)</f>
        <v/>
      </c>
      <c r="BM881" s="107" t="str">
        <f>IF(C881="","",'رصد درجات'!BN881)</f>
        <v/>
      </c>
      <c r="BN881" s="107" t="str">
        <f t="shared" si="1125"/>
        <v/>
      </c>
      <c r="BO881" s="107" t="str">
        <f t="shared" si="1126"/>
        <v/>
      </c>
      <c r="BP881" s="107" t="str">
        <f t="shared" si="1127"/>
        <v/>
      </c>
      <c r="BQ881" s="107" t="str">
        <f t="shared" si="1128"/>
        <v/>
      </c>
      <c r="BR881" s="108" t="str">
        <f t="shared" si="1150"/>
        <v/>
      </c>
      <c r="BS881" s="107" t="str">
        <f>IF(C881="","",'رصد درجات'!AD881)</f>
        <v/>
      </c>
      <c r="BT881" s="107" t="str">
        <f>IF(C881="","",'رصد درجات'!AR881)</f>
        <v/>
      </c>
      <c r="BU881" s="107" t="str">
        <f t="shared" si="1129"/>
        <v/>
      </c>
      <c r="BV881" s="107" t="str">
        <f t="shared" si="1151"/>
        <v/>
      </c>
      <c r="BW881" s="107" t="str">
        <f>IF(C881="","",'رصد درجات'!BA881)</f>
        <v/>
      </c>
      <c r="BX881" s="107" t="str">
        <f>IF(C881="","",'رصد درجات'!BO881)</f>
        <v/>
      </c>
      <c r="BY881" s="107" t="str">
        <f t="shared" si="1130"/>
        <v/>
      </c>
      <c r="BZ881" s="107" t="str">
        <f t="shared" si="1152"/>
        <v/>
      </c>
      <c r="CA881" s="107" t="str">
        <f t="shared" si="1131"/>
        <v/>
      </c>
      <c r="CB881" s="108" t="str">
        <f t="shared" si="1153"/>
        <v/>
      </c>
      <c r="CC881" s="107" t="str">
        <f>IF(C881="","",'رصد درجات'!AE881)</f>
        <v/>
      </c>
      <c r="CD881" s="107" t="str">
        <f>IF(C881="","",'رصد درجات'!AJ881)</f>
        <v/>
      </c>
      <c r="CE881" s="107" t="str">
        <f>IF(C881="","",'رصد درجات'!AS881)</f>
        <v/>
      </c>
      <c r="CF881" s="107" t="str">
        <f t="shared" si="1132"/>
        <v/>
      </c>
      <c r="CG881" s="107" t="str">
        <f t="shared" si="1154"/>
        <v/>
      </c>
      <c r="CH881" s="107" t="str">
        <f>IF(C881="","",'رصد درجات'!BB881)</f>
        <v/>
      </c>
      <c r="CI881" s="107" t="str">
        <f>IF(C881="","",'رصد درجات'!BF881)</f>
        <v/>
      </c>
      <c r="CJ881" s="107" t="str">
        <f>IF(C881="","",'رصد درجات'!BP881)</f>
        <v/>
      </c>
      <c r="CK881" s="107" t="str">
        <f t="shared" si="1133"/>
        <v/>
      </c>
      <c r="CL881" s="107" t="str">
        <f t="shared" si="1134"/>
        <v/>
      </c>
      <c r="CM881" s="107" t="str">
        <f t="shared" si="1135"/>
        <v/>
      </c>
      <c r="CN881" s="107" t="str">
        <f t="shared" si="1155"/>
        <v/>
      </c>
      <c r="CO881" s="108" t="str">
        <f t="shared" si="1156"/>
        <v/>
      </c>
      <c r="CP881" s="110" t="str">
        <f>IF(C881="","",'رصد درجات'!AF881)</f>
        <v/>
      </c>
      <c r="CQ881" s="103" t="str">
        <f t="shared" si="1157"/>
        <v/>
      </c>
      <c r="CR881" s="110" t="str">
        <f>IF(C881="","",'رصد درجات'!BC881)</f>
        <v/>
      </c>
      <c r="CS881" s="110" t="str">
        <f t="shared" si="1158"/>
        <v/>
      </c>
      <c r="CT881" s="110" t="str">
        <f t="shared" si="1159"/>
        <v/>
      </c>
      <c r="CU881" s="103" t="str">
        <f t="shared" si="1160"/>
        <v/>
      </c>
      <c r="CV881" s="107" t="str">
        <f>IF(C881="","",'رصد درجات'!AG881)</f>
        <v/>
      </c>
      <c r="CW881" s="107" t="str">
        <f t="shared" si="1161"/>
        <v/>
      </c>
      <c r="CX881" s="107" t="str">
        <f>IF(C881="","",'رصد درجات'!BD881)</f>
        <v/>
      </c>
      <c r="CY881" s="110" t="str">
        <f t="shared" si="1162"/>
        <v/>
      </c>
      <c r="CZ881" s="110" t="str">
        <f t="shared" si="1163"/>
        <v/>
      </c>
      <c r="DA881" s="103" t="str">
        <f t="shared" si="1164"/>
        <v/>
      </c>
      <c r="DB881" s="111" t="str">
        <f t="shared" si="1165"/>
        <v/>
      </c>
      <c r="DC881" s="112" t="str">
        <f t="shared" si="1166"/>
        <v/>
      </c>
      <c r="DD881" s="111" t="str">
        <f t="shared" si="1167"/>
        <v/>
      </c>
      <c r="DE881" s="112" t="str">
        <f t="shared" si="1168"/>
        <v/>
      </c>
      <c r="DF881" s="107" t="str">
        <f>IF(C881="","",'رصد درجات'!AH881)</f>
        <v/>
      </c>
      <c r="DG881" s="107" t="str">
        <f>IF(C881="","",'رصد درجات'!AT881)</f>
        <v/>
      </c>
      <c r="DH881" s="107" t="str">
        <f t="shared" si="1169"/>
        <v/>
      </c>
      <c r="DI881" s="107" t="str">
        <f t="shared" si="1170"/>
        <v/>
      </c>
      <c r="DJ881" s="107" t="str">
        <f>IF(C881="","",'رصد درجات'!BE881)</f>
        <v/>
      </c>
      <c r="DK881" s="107" t="str">
        <f>IF(C881="","",'رصد درجات'!BQ881)</f>
        <v/>
      </c>
      <c r="DL881" s="107" t="str">
        <f t="shared" si="1171"/>
        <v/>
      </c>
      <c r="DM881" s="107" t="str">
        <f t="shared" si="1172"/>
        <v/>
      </c>
      <c r="DN881" s="107" t="str">
        <f t="shared" si="1173"/>
        <v/>
      </c>
      <c r="DO881" s="108" t="str">
        <f t="shared" si="1174"/>
        <v/>
      </c>
      <c r="DP881" s="81" t="str">
        <f t="shared" si="1175"/>
        <v/>
      </c>
      <c r="DQ881" s="113" t="str">
        <f t="shared" si="1176"/>
        <v/>
      </c>
      <c r="DR881" s="9">
        <f t="shared" si="1177"/>
        <v>0</v>
      </c>
      <c r="DS881" s="114" t="str">
        <f t="shared" si="1178"/>
        <v/>
      </c>
      <c r="DT881" s="115" t="str">
        <f t="shared" si="1179"/>
        <v/>
      </c>
      <c r="DU881" s="115" t="str">
        <f t="shared" si="1180"/>
        <v/>
      </c>
      <c r="DV881" s="115" t="str">
        <f t="shared" si="1181"/>
        <v/>
      </c>
      <c r="DW881" s="115" t="str">
        <f t="shared" si="1182"/>
        <v/>
      </c>
      <c r="DX881" s="115" t="str">
        <f t="shared" si="1183"/>
        <v/>
      </c>
      <c r="DY881" s="115" t="str">
        <f t="shared" si="1184"/>
        <v/>
      </c>
      <c r="DZ881" s="115" t="str">
        <f t="shared" si="1185"/>
        <v/>
      </c>
      <c r="EA881" s="253"/>
      <c r="EB881" s="253"/>
      <c r="EC881" s="253"/>
      <c r="ED881" s="253"/>
      <c r="EE881" s="253"/>
      <c r="EF881" s="253"/>
      <c r="EG881" s="253"/>
      <c r="EH881" s="253"/>
      <c r="EI881" s="253"/>
      <c r="EJ881" s="253"/>
      <c r="EK881" s="253"/>
      <c r="EL881" s="116" t="str">
        <f t="shared" si="1186"/>
        <v/>
      </c>
      <c r="EM881" s="9"/>
      <c r="EN881" s="9"/>
      <c r="EO881" s="81"/>
      <c r="EP881" s="82"/>
      <c r="EQ881" s="9"/>
      <c r="ER881" s="9"/>
      <c r="ES881" s="10"/>
    </row>
    <row r="882" spans="1:149" s="11" customFormat="1" ht="27" customHeight="1" thickBot="1">
      <c r="A882" s="88" t="str">
        <f>IF('رصد درجات'!A882="","",'رصد درجات'!A882)</f>
        <v/>
      </c>
      <c r="B882" s="88" t="str">
        <f>IF('رصد درجات'!B882="","",'رصد درجات'!B882)</f>
        <v/>
      </c>
      <c r="C882" s="88" t="str">
        <f>IF('رصد درجات'!C882="","",'رصد درجات'!C882)</f>
        <v/>
      </c>
      <c r="D882" s="104" t="str">
        <f>IF('رصد درجات'!D882="","",'رصد درجات'!D882)</f>
        <v/>
      </c>
      <c r="E882" s="88" t="str">
        <f>IF('رصد درجات'!E882="","",'رصد درجات'!E882)</f>
        <v/>
      </c>
      <c r="F882" s="88" t="str">
        <f>IF('رصد درجات'!F882="","",'رصد درجات'!F882)</f>
        <v/>
      </c>
      <c r="G882" s="88" t="str">
        <f>IF('رصد درجات'!G882="","",'رصد درجات'!G882)</f>
        <v/>
      </c>
      <c r="H882" s="88" t="str">
        <f>IF('رصد درجات'!H882="","",'رصد درجات'!H882)</f>
        <v/>
      </c>
      <c r="I882" s="88" t="str">
        <f>IF('رصد درجات'!I882="","",'رصد درجات'!I882)</f>
        <v/>
      </c>
      <c r="J882" s="88" t="str">
        <f>IF('رصد درجات'!J882="","",'رصد درجات'!J882)</f>
        <v/>
      </c>
      <c r="K882" s="88" t="str">
        <f>IF('رصد درجات'!K882="","",'رصد درجات'!K882)</f>
        <v/>
      </c>
      <c r="L882" s="88" t="str">
        <f>IF('رصد درجات'!L882="","",'رصد درجات'!L882)</f>
        <v/>
      </c>
      <c r="M882" s="105" t="str">
        <f>IF('رصد درجات'!M882="","",'رصد درجات'!M882)</f>
        <v/>
      </c>
      <c r="N882" s="105" t="str">
        <f>IF('رصد درجات'!N882="","",'رصد درجات'!N882)</f>
        <v/>
      </c>
      <c r="O882" s="88" t="str">
        <f>IF(C882="","",'رصد درجات'!Y882)</f>
        <v/>
      </c>
      <c r="P882" s="88" t="str">
        <f>IF(C882="","",'رصد درجات'!AL882)</f>
        <v/>
      </c>
      <c r="Q882" s="88" t="str">
        <f t="shared" si="1136"/>
        <v/>
      </c>
      <c r="R882" s="103" t="str">
        <f t="shared" si="1137"/>
        <v/>
      </c>
      <c r="S882" s="88" t="str">
        <f>IF(C882="","",'رصد درجات'!AV882)</f>
        <v/>
      </c>
      <c r="T882" s="88" t="str">
        <f>IF(C882="","",'رصد درجات'!BI882)</f>
        <v/>
      </c>
      <c r="U882" s="88" t="str">
        <f t="shared" si="1138"/>
        <v/>
      </c>
      <c r="V882" s="88" t="str">
        <f t="shared" si="1139"/>
        <v/>
      </c>
      <c r="W882" s="88" t="str">
        <f t="shared" si="1140"/>
        <v/>
      </c>
      <c r="X882" s="106" t="str">
        <f t="shared" si="1141"/>
        <v/>
      </c>
      <c r="Y882" s="107" t="str">
        <f>IF(C882="","",'رصد درجات'!Z882)</f>
        <v/>
      </c>
      <c r="Z882" s="107" t="str">
        <f>IF(C882="","",'رصد درجات'!AM882)</f>
        <v/>
      </c>
      <c r="AA882" s="107" t="str">
        <f t="shared" si="1112"/>
        <v/>
      </c>
      <c r="AB882" s="107" t="str">
        <f t="shared" si="1142"/>
        <v/>
      </c>
      <c r="AC882" s="107" t="str">
        <f>IF(C882="","",'رصد درجات'!AV882)</f>
        <v/>
      </c>
      <c r="AD882" s="107" t="str">
        <f>IF(C882="","",'رصد درجات'!BI882)</f>
        <v/>
      </c>
      <c r="AE882" s="107" t="str">
        <f t="shared" si="1113"/>
        <v/>
      </c>
      <c r="AF882" s="107" t="str">
        <f t="shared" si="1114"/>
        <v/>
      </c>
      <c r="AG882" s="107" t="str">
        <f t="shared" si="1143"/>
        <v/>
      </c>
      <c r="AH882" s="108" t="str">
        <f t="shared" si="1144"/>
        <v/>
      </c>
      <c r="AI882" s="107" t="str">
        <f>IF(C882="","",'رصد درجات'!AA882)</f>
        <v/>
      </c>
      <c r="AJ882" s="107" t="str">
        <f>IF(C882="","",'رصد درجات'!AN882)</f>
        <v/>
      </c>
      <c r="AK882" s="107" t="str">
        <f t="shared" si="1115"/>
        <v/>
      </c>
      <c r="AL882" s="109" t="str">
        <f t="shared" si="1145"/>
        <v/>
      </c>
      <c r="AM882" s="107" t="str">
        <f>IF(C882="","",'رصد درجات'!AX882)</f>
        <v/>
      </c>
      <c r="AN882" s="107" t="str">
        <f>IF(C882="","",'رصد درجات'!BK882)</f>
        <v/>
      </c>
      <c r="AO882" s="107" t="str">
        <f t="shared" si="1116"/>
        <v/>
      </c>
      <c r="AP882" s="107" t="str">
        <f t="shared" si="1117"/>
        <v/>
      </c>
      <c r="AQ882" s="107" t="str">
        <f t="shared" si="1118"/>
        <v/>
      </c>
      <c r="AR882" s="108" t="str">
        <f t="shared" si="1146"/>
        <v/>
      </c>
      <c r="AS882" s="107" t="str">
        <f>IF(C882="","",'رصد درجات'!AB882)</f>
        <v/>
      </c>
      <c r="AT882" s="107" t="str">
        <f>IF(C882="","",'رصد درجات'!AO882)</f>
        <v/>
      </c>
      <c r="AU882" s="107" t="str">
        <f>IF(C882="","",'رصد درجات'!AP882)</f>
        <v/>
      </c>
      <c r="AV882" s="107" t="str">
        <f t="shared" si="1119"/>
        <v/>
      </c>
      <c r="AW882" s="107" t="str">
        <f t="shared" si="1147"/>
        <v/>
      </c>
      <c r="AX882" s="107" t="str">
        <f>IF(C882="","",'رصد درجات'!AY882)</f>
        <v/>
      </c>
      <c r="AY882" s="107" t="str">
        <f>IF(C882="","",'رصد درجات'!BL882)</f>
        <v/>
      </c>
      <c r="AZ882" s="107" t="str">
        <f>IF(C882="","",'رصد درجات'!BM882)</f>
        <v/>
      </c>
      <c r="BA882" s="107" t="str">
        <f t="shared" si="1120"/>
        <v/>
      </c>
      <c r="BB882" s="107" t="str">
        <f t="shared" si="1121"/>
        <v/>
      </c>
      <c r="BC882" s="107" t="str">
        <f t="shared" si="1122"/>
        <v/>
      </c>
      <c r="BD882" s="107" t="str">
        <f t="shared" si="1123"/>
        <v/>
      </c>
      <c r="BE882" s="108" t="str">
        <f t="shared" si="1148"/>
        <v/>
      </c>
      <c r="BF882" s="107" t="str">
        <f>IF(C882="","",'رصد درجات'!AC882)</f>
        <v/>
      </c>
      <c r="BG882" s="107" t="str">
        <f>IF(C882="","",'رصد درجات'!AI882)</f>
        <v/>
      </c>
      <c r="BH882" s="107" t="str">
        <f>IF(C882="","",'رصد درجات'!AQ882)</f>
        <v/>
      </c>
      <c r="BI882" s="107" t="str">
        <f t="shared" si="1124"/>
        <v/>
      </c>
      <c r="BJ882" s="107" t="str">
        <f t="shared" si="1149"/>
        <v/>
      </c>
      <c r="BK882" s="107" t="str">
        <f>IF(C882="","",'رصد درجات'!AZ882)</f>
        <v/>
      </c>
      <c r="BL882" s="107" t="str">
        <f>IF(C882="","",'رصد درجات'!BF882)</f>
        <v/>
      </c>
      <c r="BM882" s="107" t="str">
        <f>IF(C882="","",'رصد درجات'!BN882)</f>
        <v/>
      </c>
      <c r="BN882" s="107" t="str">
        <f t="shared" si="1125"/>
        <v/>
      </c>
      <c r="BO882" s="107" t="str">
        <f t="shared" si="1126"/>
        <v/>
      </c>
      <c r="BP882" s="107" t="str">
        <f t="shared" si="1127"/>
        <v/>
      </c>
      <c r="BQ882" s="107" t="str">
        <f t="shared" si="1128"/>
        <v/>
      </c>
      <c r="BR882" s="108" t="str">
        <f t="shared" si="1150"/>
        <v/>
      </c>
      <c r="BS882" s="107" t="str">
        <f>IF(C882="","",'رصد درجات'!AD882)</f>
        <v/>
      </c>
      <c r="BT882" s="107" t="str">
        <f>IF(C882="","",'رصد درجات'!AR882)</f>
        <v/>
      </c>
      <c r="BU882" s="107" t="str">
        <f t="shared" si="1129"/>
        <v/>
      </c>
      <c r="BV882" s="107" t="str">
        <f t="shared" si="1151"/>
        <v/>
      </c>
      <c r="BW882" s="107" t="str">
        <f>IF(C882="","",'رصد درجات'!BA882)</f>
        <v/>
      </c>
      <c r="BX882" s="107" t="str">
        <f>IF(C882="","",'رصد درجات'!BO882)</f>
        <v/>
      </c>
      <c r="BY882" s="107" t="str">
        <f t="shared" si="1130"/>
        <v/>
      </c>
      <c r="BZ882" s="107" t="str">
        <f t="shared" si="1152"/>
        <v/>
      </c>
      <c r="CA882" s="107" t="str">
        <f t="shared" si="1131"/>
        <v/>
      </c>
      <c r="CB882" s="108" t="str">
        <f t="shared" si="1153"/>
        <v/>
      </c>
      <c r="CC882" s="107" t="str">
        <f>IF(C882="","",'رصد درجات'!AE882)</f>
        <v/>
      </c>
      <c r="CD882" s="107" t="str">
        <f>IF(C882="","",'رصد درجات'!AJ882)</f>
        <v/>
      </c>
      <c r="CE882" s="107" t="str">
        <f>IF(C882="","",'رصد درجات'!AS882)</f>
        <v/>
      </c>
      <c r="CF882" s="107" t="str">
        <f t="shared" si="1132"/>
        <v/>
      </c>
      <c r="CG882" s="107" t="str">
        <f t="shared" si="1154"/>
        <v/>
      </c>
      <c r="CH882" s="107" t="str">
        <f>IF(C882="","",'رصد درجات'!BB882)</f>
        <v/>
      </c>
      <c r="CI882" s="107" t="str">
        <f>IF(C882="","",'رصد درجات'!BF882)</f>
        <v/>
      </c>
      <c r="CJ882" s="107" t="str">
        <f>IF(C882="","",'رصد درجات'!BP882)</f>
        <v/>
      </c>
      <c r="CK882" s="107" t="str">
        <f t="shared" si="1133"/>
        <v/>
      </c>
      <c r="CL882" s="107" t="str">
        <f t="shared" si="1134"/>
        <v/>
      </c>
      <c r="CM882" s="107" t="str">
        <f t="shared" si="1135"/>
        <v/>
      </c>
      <c r="CN882" s="107" t="str">
        <f t="shared" si="1155"/>
        <v/>
      </c>
      <c r="CO882" s="108" t="str">
        <f t="shared" si="1156"/>
        <v/>
      </c>
      <c r="CP882" s="110" t="str">
        <f>IF(C882="","",'رصد درجات'!AF882)</f>
        <v/>
      </c>
      <c r="CQ882" s="103" t="str">
        <f t="shared" si="1157"/>
        <v/>
      </c>
      <c r="CR882" s="110" t="str">
        <f>IF(C882="","",'رصد درجات'!BC882)</f>
        <v/>
      </c>
      <c r="CS882" s="110" t="str">
        <f t="shared" si="1158"/>
        <v/>
      </c>
      <c r="CT882" s="110" t="str">
        <f t="shared" si="1159"/>
        <v/>
      </c>
      <c r="CU882" s="103" t="str">
        <f t="shared" si="1160"/>
        <v/>
      </c>
      <c r="CV882" s="107" t="str">
        <f>IF(C882="","",'رصد درجات'!AG882)</f>
        <v/>
      </c>
      <c r="CW882" s="107" t="str">
        <f t="shared" si="1161"/>
        <v/>
      </c>
      <c r="CX882" s="107" t="str">
        <f>IF(C882="","",'رصد درجات'!BD882)</f>
        <v/>
      </c>
      <c r="CY882" s="110" t="str">
        <f t="shared" si="1162"/>
        <v/>
      </c>
      <c r="CZ882" s="110" t="str">
        <f t="shared" si="1163"/>
        <v/>
      </c>
      <c r="DA882" s="103" t="str">
        <f t="shared" si="1164"/>
        <v/>
      </c>
      <c r="DB882" s="111" t="str">
        <f t="shared" si="1165"/>
        <v/>
      </c>
      <c r="DC882" s="112" t="str">
        <f t="shared" si="1166"/>
        <v/>
      </c>
      <c r="DD882" s="111" t="str">
        <f t="shared" si="1167"/>
        <v/>
      </c>
      <c r="DE882" s="112" t="str">
        <f t="shared" si="1168"/>
        <v/>
      </c>
      <c r="DF882" s="107" t="str">
        <f>IF(C882="","",'رصد درجات'!AH882)</f>
        <v/>
      </c>
      <c r="DG882" s="107" t="str">
        <f>IF(C882="","",'رصد درجات'!AT882)</f>
        <v/>
      </c>
      <c r="DH882" s="107" t="str">
        <f t="shared" si="1169"/>
        <v/>
      </c>
      <c r="DI882" s="107" t="str">
        <f t="shared" si="1170"/>
        <v/>
      </c>
      <c r="DJ882" s="107" t="str">
        <f>IF(C882="","",'رصد درجات'!BE882)</f>
        <v/>
      </c>
      <c r="DK882" s="107" t="str">
        <f>IF(C882="","",'رصد درجات'!BQ882)</f>
        <v/>
      </c>
      <c r="DL882" s="107" t="str">
        <f t="shared" si="1171"/>
        <v/>
      </c>
      <c r="DM882" s="107" t="str">
        <f t="shared" si="1172"/>
        <v/>
      </c>
      <c r="DN882" s="107" t="str">
        <f t="shared" si="1173"/>
        <v/>
      </c>
      <c r="DO882" s="108" t="str">
        <f t="shared" si="1174"/>
        <v/>
      </c>
      <c r="DP882" s="81" t="str">
        <f t="shared" si="1175"/>
        <v/>
      </c>
      <c r="DQ882" s="113" t="str">
        <f t="shared" si="1176"/>
        <v/>
      </c>
      <c r="DR882" s="9">
        <f t="shared" si="1177"/>
        <v>0</v>
      </c>
      <c r="DS882" s="114" t="str">
        <f t="shared" si="1178"/>
        <v/>
      </c>
      <c r="DT882" s="115" t="str">
        <f t="shared" si="1179"/>
        <v/>
      </c>
      <c r="DU882" s="115" t="str">
        <f t="shared" si="1180"/>
        <v/>
      </c>
      <c r="DV882" s="115" t="str">
        <f t="shared" si="1181"/>
        <v/>
      </c>
      <c r="DW882" s="115" t="str">
        <f t="shared" si="1182"/>
        <v/>
      </c>
      <c r="DX882" s="115" t="str">
        <f t="shared" si="1183"/>
        <v/>
      </c>
      <c r="DY882" s="115" t="str">
        <f t="shared" si="1184"/>
        <v/>
      </c>
      <c r="DZ882" s="115" t="str">
        <f t="shared" si="1185"/>
        <v/>
      </c>
      <c r="EA882" s="253"/>
      <c r="EB882" s="253"/>
      <c r="EC882" s="253"/>
      <c r="ED882" s="253"/>
      <c r="EE882" s="253"/>
      <c r="EF882" s="253"/>
      <c r="EG882" s="253"/>
      <c r="EH882" s="253"/>
      <c r="EI882" s="253"/>
      <c r="EJ882" s="253"/>
      <c r="EK882" s="253"/>
      <c r="EL882" s="116" t="str">
        <f t="shared" si="1186"/>
        <v/>
      </c>
      <c r="EM882" s="9"/>
      <c r="EN882" s="9"/>
      <c r="EO882" s="81"/>
      <c r="EP882" s="82"/>
      <c r="EQ882" s="9"/>
      <c r="ER882" s="9"/>
      <c r="ES882" s="10"/>
    </row>
    <row r="883" spans="1:149" s="11" customFormat="1" ht="27" customHeight="1" thickBot="1">
      <c r="A883" s="88" t="str">
        <f>IF('رصد درجات'!A883="","",'رصد درجات'!A883)</f>
        <v/>
      </c>
      <c r="B883" s="88" t="str">
        <f>IF('رصد درجات'!B883="","",'رصد درجات'!B883)</f>
        <v/>
      </c>
      <c r="C883" s="88" t="str">
        <f>IF('رصد درجات'!C883="","",'رصد درجات'!C883)</f>
        <v/>
      </c>
      <c r="D883" s="104" t="str">
        <f>IF('رصد درجات'!D883="","",'رصد درجات'!D883)</f>
        <v/>
      </c>
      <c r="E883" s="88" t="str">
        <f>IF('رصد درجات'!E883="","",'رصد درجات'!E883)</f>
        <v/>
      </c>
      <c r="F883" s="88" t="str">
        <f>IF('رصد درجات'!F883="","",'رصد درجات'!F883)</f>
        <v/>
      </c>
      <c r="G883" s="88" t="str">
        <f>IF('رصد درجات'!G883="","",'رصد درجات'!G883)</f>
        <v/>
      </c>
      <c r="H883" s="88" t="str">
        <f>IF('رصد درجات'!H883="","",'رصد درجات'!H883)</f>
        <v/>
      </c>
      <c r="I883" s="88" t="str">
        <f>IF('رصد درجات'!I883="","",'رصد درجات'!I883)</f>
        <v/>
      </c>
      <c r="J883" s="88" t="str">
        <f>IF('رصد درجات'!J883="","",'رصد درجات'!J883)</f>
        <v/>
      </c>
      <c r="K883" s="88" t="str">
        <f>IF('رصد درجات'!K883="","",'رصد درجات'!K883)</f>
        <v/>
      </c>
      <c r="L883" s="88" t="str">
        <f>IF('رصد درجات'!L883="","",'رصد درجات'!L883)</f>
        <v/>
      </c>
      <c r="M883" s="105" t="str">
        <f>IF('رصد درجات'!M883="","",'رصد درجات'!M883)</f>
        <v/>
      </c>
      <c r="N883" s="105" t="str">
        <f>IF('رصد درجات'!N883="","",'رصد درجات'!N883)</f>
        <v/>
      </c>
      <c r="O883" s="88" t="str">
        <f>IF(C883="","",'رصد درجات'!Y883)</f>
        <v/>
      </c>
      <c r="P883" s="88" t="str">
        <f>IF(C883="","",'رصد درجات'!AL883)</f>
        <v/>
      </c>
      <c r="Q883" s="88" t="str">
        <f t="shared" si="1136"/>
        <v/>
      </c>
      <c r="R883" s="103" t="str">
        <f t="shared" si="1137"/>
        <v/>
      </c>
      <c r="S883" s="88" t="str">
        <f>IF(C883="","",'رصد درجات'!AV883)</f>
        <v/>
      </c>
      <c r="T883" s="88" t="str">
        <f>IF(C883="","",'رصد درجات'!BI883)</f>
        <v/>
      </c>
      <c r="U883" s="88" t="str">
        <f t="shared" si="1138"/>
        <v/>
      </c>
      <c r="V883" s="88" t="str">
        <f t="shared" si="1139"/>
        <v/>
      </c>
      <c r="W883" s="88" t="str">
        <f t="shared" si="1140"/>
        <v/>
      </c>
      <c r="X883" s="106" t="str">
        <f t="shared" si="1141"/>
        <v/>
      </c>
      <c r="Y883" s="107" t="str">
        <f>IF(C883="","",'رصد درجات'!Z883)</f>
        <v/>
      </c>
      <c r="Z883" s="107" t="str">
        <f>IF(C883="","",'رصد درجات'!AM883)</f>
        <v/>
      </c>
      <c r="AA883" s="107" t="str">
        <f t="shared" si="1112"/>
        <v/>
      </c>
      <c r="AB883" s="107" t="str">
        <f t="shared" si="1142"/>
        <v/>
      </c>
      <c r="AC883" s="107" t="str">
        <f>IF(C883="","",'رصد درجات'!AV883)</f>
        <v/>
      </c>
      <c r="AD883" s="107" t="str">
        <f>IF(C883="","",'رصد درجات'!BI883)</f>
        <v/>
      </c>
      <c r="AE883" s="107" t="str">
        <f t="shared" si="1113"/>
        <v/>
      </c>
      <c r="AF883" s="107" t="str">
        <f t="shared" si="1114"/>
        <v/>
      </c>
      <c r="AG883" s="107" t="str">
        <f t="shared" si="1143"/>
        <v/>
      </c>
      <c r="AH883" s="108" t="str">
        <f t="shared" si="1144"/>
        <v/>
      </c>
      <c r="AI883" s="107" t="str">
        <f>IF(C883="","",'رصد درجات'!AA883)</f>
        <v/>
      </c>
      <c r="AJ883" s="107" t="str">
        <f>IF(C883="","",'رصد درجات'!AN883)</f>
        <v/>
      </c>
      <c r="AK883" s="107" t="str">
        <f t="shared" si="1115"/>
        <v/>
      </c>
      <c r="AL883" s="109" t="str">
        <f t="shared" si="1145"/>
        <v/>
      </c>
      <c r="AM883" s="107" t="str">
        <f>IF(C883="","",'رصد درجات'!AX883)</f>
        <v/>
      </c>
      <c r="AN883" s="107" t="str">
        <f>IF(C883="","",'رصد درجات'!BK883)</f>
        <v/>
      </c>
      <c r="AO883" s="107" t="str">
        <f t="shared" si="1116"/>
        <v/>
      </c>
      <c r="AP883" s="107" t="str">
        <f t="shared" si="1117"/>
        <v/>
      </c>
      <c r="AQ883" s="107" t="str">
        <f t="shared" si="1118"/>
        <v/>
      </c>
      <c r="AR883" s="108" t="str">
        <f t="shared" si="1146"/>
        <v/>
      </c>
      <c r="AS883" s="107" t="str">
        <f>IF(C883="","",'رصد درجات'!AB883)</f>
        <v/>
      </c>
      <c r="AT883" s="107" t="str">
        <f>IF(C883="","",'رصد درجات'!AO883)</f>
        <v/>
      </c>
      <c r="AU883" s="107" t="str">
        <f>IF(C883="","",'رصد درجات'!AP883)</f>
        <v/>
      </c>
      <c r="AV883" s="107" t="str">
        <f t="shared" si="1119"/>
        <v/>
      </c>
      <c r="AW883" s="107" t="str">
        <f t="shared" si="1147"/>
        <v/>
      </c>
      <c r="AX883" s="107" t="str">
        <f>IF(C883="","",'رصد درجات'!AY883)</f>
        <v/>
      </c>
      <c r="AY883" s="107" t="str">
        <f>IF(C883="","",'رصد درجات'!BL883)</f>
        <v/>
      </c>
      <c r="AZ883" s="107" t="str">
        <f>IF(C883="","",'رصد درجات'!BM883)</f>
        <v/>
      </c>
      <c r="BA883" s="107" t="str">
        <f t="shared" si="1120"/>
        <v/>
      </c>
      <c r="BB883" s="107" t="str">
        <f t="shared" si="1121"/>
        <v/>
      </c>
      <c r="BC883" s="107" t="str">
        <f t="shared" si="1122"/>
        <v/>
      </c>
      <c r="BD883" s="107" t="str">
        <f t="shared" si="1123"/>
        <v/>
      </c>
      <c r="BE883" s="108" t="str">
        <f t="shared" si="1148"/>
        <v/>
      </c>
      <c r="BF883" s="107" t="str">
        <f>IF(C883="","",'رصد درجات'!AC883)</f>
        <v/>
      </c>
      <c r="BG883" s="107" t="str">
        <f>IF(C883="","",'رصد درجات'!AI883)</f>
        <v/>
      </c>
      <c r="BH883" s="107" t="str">
        <f>IF(C883="","",'رصد درجات'!AQ883)</f>
        <v/>
      </c>
      <c r="BI883" s="107" t="str">
        <f t="shared" si="1124"/>
        <v/>
      </c>
      <c r="BJ883" s="107" t="str">
        <f t="shared" si="1149"/>
        <v/>
      </c>
      <c r="BK883" s="107" t="str">
        <f>IF(C883="","",'رصد درجات'!AZ883)</f>
        <v/>
      </c>
      <c r="BL883" s="107" t="str">
        <f>IF(C883="","",'رصد درجات'!BF883)</f>
        <v/>
      </c>
      <c r="BM883" s="107" t="str">
        <f>IF(C883="","",'رصد درجات'!BN883)</f>
        <v/>
      </c>
      <c r="BN883" s="107" t="str">
        <f t="shared" si="1125"/>
        <v/>
      </c>
      <c r="BO883" s="107" t="str">
        <f t="shared" si="1126"/>
        <v/>
      </c>
      <c r="BP883" s="107" t="str">
        <f t="shared" si="1127"/>
        <v/>
      </c>
      <c r="BQ883" s="107" t="str">
        <f t="shared" si="1128"/>
        <v/>
      </c>
      <c r="BR883" s="108" t="str">
        <f t="shared" si="1150"/>
        <v/>
      </c>
      <c r="BS883" s="107" t="str">
        <f>IF(C883="","",'رصد درجات'!AD883)</f>
        <v/>
      </c>
      <c r="BT883" s="107" t="str">
        <f>IF(C883="","",'رصد درجات'!AR883)</f>
        <v/>
      </c>
      <c r="BU883" s="107" t="str">
        <f t="shared" si="1129"/>
        <v/>
      </c>
      <c r="BV883" s="107" t="str">
        <f t="shared" si="1151"/>
        <v/>
      </c>
      <c r="BW883" s="107" t="str">
        <f>IF(C883="","",'رصد درجات'!BA883)</f>
        <v/>
      </c>
      <c r="BX883" s="107" t="str">
        <f>IF(C883="","",'رصد درجات'!BO883)</f>
        <v/>
      </c>
      <c r="BY883" s="107" t="str">
        <f t="shared" si="1130"/>
        <v/>
      </c>
      <c r="BZ883" s="107" t="str">
        <f t="shared" si="1152"/>
        <v/>
      </c>
      <c r="CA883" s="107" t="str">
        <f t="shared" si="1131"/>
        <v/>
      </c>
      <c r="CB883" s="108" t="str">
        <f t="shared" si="1153"/>
        <v/>
      </c>
      <c r="CC883" s="107" t="str">
        <f>IF(C883="","",'رصد درجات'!AE883)</f>
        <v/>
      </c>
      <c r="CD883" s="107" t="str">
        <f>IF(C883="","",'رصد درجات'!AJ883)</f>
        <v/>
      </c>
      <c r="CE883" s="107" t="str">
        <f>IF(C883="","",'رصد درجات'!AS883)</f>
        <v/>
      </c>
      <c r="CF883" s="107" t="str">
        <f t="shared" si="1132"/>
        <v/>
      </c>
      <c r="CG883" s="107" t="str">
        <f t="shared" si="1154"/>
        <v/>
      </c>
      <c r="CH883" s="107" t="str">
        <f>IF(C883="","",'رصد درجات'!BB883)</f>
        <v/>
      </c>
      <c r="CI883" s="107" t="str">
        <f>IF(C883="","",'رصد درجات'!BF883)</f>
        <v/>
      </c>
      <c r="CJ883" s="107" t="str">
        <f>IF(C883="","",'رصد درجات'!BP883)</f>
        <v/>
      </c>
      <c r="CK883" s="107" t="str">
        <f t="shared" si="1133"/>
        <v/>
      </c>
      <c r="CL883" s="107" t="str">
        <f t="shared" si="1134"/>
        <v/>
      </c>
      <c r="CM883" s="107" t="str">
        <f t="shared" si="1135"/>
        <v/>
      </c>
      <c r="CN883" s="107" t="str">
        <f t="shared" si="1155"/>
        <v/>
      </c>
      <c r="CO883" s="108" t="str">
        <f t="shared" si="1156"/>
        <v/>
      </c>
      <c r="CP883" s="110" t="str">
        <f>IF(C883="","",'رصد درجات'!AF883)</f>
        <v/>
      </c>
      <c r="CQ883" s="103" t="str">
        <f t="shared" si="1157"/>
        <v/>
      </c>
      <c r="CR883" s="110" t="str">
        <f>IF(C883="","",'رصد درجات'!BC883)</f>
        <v/>
      </c>
      <c r="CS883" s="110" t="str">
        <f t="shared" si="1158"/>
        <v/>
      </c>
      <c r="CT883" s="110" t="str">
        <f t="shared" si="1159"/>
        <v/>
      </c>
      <c r="CU883" s="103" t="str">
        <f t="shared" si="1160"/>
        <v/>
      </c>
      <c r="CV883" s="107" t="str">
        <f>IF(C883="","",'رصد درجات'!AG883)</f>
        <v/>
      </c>
      <c r="CW883" s="107" t="str">
        <f t="shared" si="1161"/>
        <v/>
      </c>
      <c r="CX883" s="107" t="str">
        <f>IF(C883="","",'رصد درجات'!BD883)</f>
        <v/>
      </c>
      <c r="CY883" s="110" t="str">
        <f t="shared" si="1162"/>
        <v/>
      </c>
      <c r="CZ883" s="110" t="str">
        <f t="shared" si="1163"/>
        <v/>
      </c>
      <c r="DA883" s="103" t="str">
        <f t="shared" si="1164"/>
        <v/>
      </c>
      <c r="DB883" s="111" t="str">
        <f t="shared" si="1165"/>
        <v/>
      </c>
      <c r="DC883" s="112" t="str">
        <f t="shared" si="1166"/>
        <v/>
      </c>
      <c r="DD883" s="111" t="str">
        <f t="shared" si="1167"/>
        <v/>
      </c>
      <c r="DE883" s="112" t="str">
        <f t="shared" si="1168"/>
        <v/>
      </c>
      <c r="DF883" s="107" t="str">
        <f>IF(C883="","",'رصد درجات'!AH883)</f>
        <v/>
      </c>
      <c r="DG883" s="107" t="str">
        <f>IF(C883="","",'رصد درجات'!AT883)</f>
        <v/>
      </c>
      <c r="DH883" s="107" t="str">
        <f t="shared" si="1169"/>
        <v/>
      </c>
      <c r="DI883" s="107" t="str">
        <f t="shared" si="1170"/>
        <v/>
      </c>
      <c r="DJ883" s="107" t="str">
        <f>IF(C883="","",'رصد درجات'!BE883)</f>
        <v/>
      </c>
      <c r="DK883" s="107" t="str">
        <f>IF(C883="","",'رصد درجات'!BQ883)</f>
        <v/>
      </c>
      <c r="DL883" s="107" t="str">
        <f t="shared" si="1171"/>
        <v/>
      </c>
      <c r="DM883" s="107" t="str">
        <f t="shared" si="1172"/>
        <v/>
      </c>
      <c r="DN883" s="107" t="str">
        <f t="shared" si="1173"/>
        <v/>
      </c>
      <c r="DO883" s="108" t="str">
        <f t="shared" si="1174"/>
        <v/>
      </c>
      <c r="DP883" s="81" t="str">
        <f t="shared" si="1175"/>
        <v/>
      </c>
      <c r="DQ883" s="113" t="str">
        <f t="shared" si="1176"/>
        <v/>
      </c>
      <c r="DR883" s="9">
        <f t="shared" si="1177"/>
        <v>0</v>
      </c>
      <c r="DS883" s="114" t="str">
        <f t="shared" si="1178"/>
        <v/>
      </c>
      <c r="DT883" s="115" t="str">
        <f t="shared" si="1179"/>
        <v/>
      </c>
      <c r="DU883" s="115" t="str">
        <f t="shared" si="1180"/>
        <v/>
      </c>
      <c r="DV883" s="115" t="str">
        <f t="shared" si="1181"/>
        <v/>
      </c>
      <c r="DW883" s="115" t="str">
        <f t="shared" si="1182"/>
        <v/>
      </c>
      <c r="DX883" s="115" t="str">
        <f t="shared" si="1183"/>
        <v/>
      </c>
      <c r="DY883" s="115" t="str">
        <f t="shared" si="1184"/>
        <v/>
      </c>
      <c r="DZ883" s="115" t="str">
        <f t="shared" si="1185"/>
        <v/>
      </c>
      <c r="EA883" s="253"/>
      <c r="EB883" s="253"/>
      <c r="EC883" s="253"/>
      <c r="ED883" s="253"/>
      <c r="EE883" s="253"/>
      <c r="EF883" s="253"/>
      <c r="EG883" s="253"/>
      <c r="EH883" s="253"/>
      <c r="EI883" s="253"/>
      <c r="EJ883" s="253"/>
      <c r="EK883" s="253"/>
      <c r="EL883" s="116" t="str">
        <f t="shared" si="1186"/>
        <v/>
      </c>
      <c r="EM883" s="9"/>
      <c r="EN883" s="9"/>
      <c r="EO883" s="81"/>
      <c r="EP883" s="82"/>
      <c r="EQ883" s="9"/>
      <c r="ER883" s="9"/>
      <c r="ES883" s="10"/>
    </row>
    <row r="884" spans="1:149" s="11" customFormat="1" ht="27" customHeight="1" thickBot="1">
      <c r="A884" s="88" t="str">
        <f>IF('رصد درجات'!A884="","",'رصد درجات'!A884)</f>
        <v/>
      </c>
      <c r="B884" s="88" t="str">
        <f>IF('رصد درجات'!B884="","",'رصد درجات'!B884)</f>
        <v/>
      </c>
      <c r="C884" s="88" t="str">
        <f>IF('رصد درجات'!C884="","",'رصد درجات'!C884)</f>
        <v/>
      </c>
      <c r="D884" s="104" t="str">
        <f>IF('رصد درجات'!D884="","",'رصد درجات'!D884)</f>
        <v/>
      </c>
      <c r="E884" s="88" t="str">
        <f>IF('رصد درجات'!E884="","",'رصد درجات'!E884)</f>
        <v/>
      </c>
      <c r="F884" s="88" t="str">
        <f>IF('رصد درجات'!F884="","",'رصد درجات'!F884)</f>
        <v/>
      </c>
      <c r="G884" s="88" t="str">
        <f>IF('رصد درجات'!G884="","",'رصد درجات'!G884)</f>
        <v/>
      </c>
      <c r="H884" s="88" t="str">
        <f>IF('رصد درجات'!H884="","",'رصد درجات'!H884)</f>
        <v/>
      </c>
      <c r="I884" s="88" t="str">
        <f>IF('رصد درجات'!I884="","",'رصد درجات'!I884)</f>
        <v/>
      </c>
      <c r="J884" s="88" t="str">
        <f>IF('رصد درجات'!J884="","",'رصد درجات'!J884)</f>
        <v/>
      </c>
      <c r="K884" s="88" t="str">
        <f>IF('رصد درجات'!K884="","",'رصد درجات'!K884)</f>
        <v/>
      </c>
      <c r="L884" s="88" t="str">
        <f>IF('رصد درجات'!L884="","",'رصد درجات'!L884)</f>
        <v/>
      </c>
      <c r="M884" s="105" t="str">
        <f>IF('رصد درجات'!M884="","",'رصد درجات'!M884)</f>
        <v/>
      </c>
      <c r="N884" s="105" t="str">
        <f>IF('رصد درجات'!N884="","",'رصد درجات'!N884)</f>
        <v/>
      </c>
      <c r="O884" s="88" t="str">
        <f>IF(C884="","",'رصد درجات'!Y884)</f>
        <v/>
      </c>
      <c r="P884" s="88" t="str">
        <f>IF(C884="","",'رصد درجات'!AL884)</f>
        <v/>
      </c>
      <c r="Q884" s="88" t="str">
        <f t="shared" si="1136"/>
        <v/>
      </c>
      <c r="R884" s="103" t="str">
        <f t="shared" si="1137"/>
        <v/>
      </c>
      <c r="S884" s="88" t="str">
        <f>IF(C884="","",'رصد درجات'!AV884)</f>
        <v/>
      </c>
      <c r="T884" s="88" t="str">
        <f>IF(C884="","",'رصد درجات'!BI884)</f>
        <v/>
      </c>
      <c r="U884" s="88" t="str">
        <f t="shared" si="1138"/>
        <v/>
      </c>
      <c r="V884" s="88" t="str">
        <f t="shared" si="1139"/>
        <v/>
      </c>
      <c r="W884" s="88" t="str">
        <f t="shared" si="1140"/>
        <v/>
      </c>
      <c r="X884" s="106" t="str">
        <f t="shared" si="1141"/>
        <v/>
      </c>
      <c r="Y884" s="107" t="str">
        <f>IF(C884="","",'رصد درجات'!Z884)</f>
        <v/>
      </c>
      <c r="Z884" s="107" t="str">
        <f>IF(C884="","",'رصد درجات'!AM884)</f>
        <v/>
      </c>
      <c r="AA884" s="107" t="str">
        <f t="shared" si="1112"/>
        <v/>
      </c>
      <c r="AB884" s="107" t="str">
        <f t="shared" si="1142"/>
        <v/>
      </c>
      <c r="AC884" s="107" t="str">
        <f>IF(C884="","",'رصد درجات'!AV884)</f>
        <v/>
      </c>
      <c r="AD884" s="107" t="str">
        <f>IF(C884="","",'رصد درجات'!BI884)</f>
        <v/>
      </c>
      <c r="AE884" s="107" t="str">
        <f t="shared" si="1113"/>
        <v/>
      </c>
      <c r="AF884" s="107" t="str">
        <f t="shared" si="1114"/>
        <v/>
      </c>
      <c r="AG884" s="107" t="str">
        <f t="shared" si="1143"/>
        <v/>
      </c>
      <c r="AH884" s="108" t="str">
        <f t="shared" si="1144"/>
        <v/>
      </c>
      <c r="AI884" s="107" t="str">
        <f>IF(C884="","",'رصد درجات'!AA884)</f>
        <v/>
      </c>
      <c r="AJ884" s="107" t="str">
        <f>IF(C884="","",'رصد درجات'!AN884)</f>
        <v/>
      </c>
      <c r="AK884" s="107" t="str">
        <f t="shared" si="1115"/>
        <v/>
      </c>
      <c r="AL884" s="109" t="str">
        <f t="shared" si="1145"/>
        <v/>
      </c>
      <c r="AM884" s="107" t="str">
        <f>IF(C884="","",'رصد درجات'!AX884)</f>
        <v/>
      </c>
      <c r="AN884" s="107" t="str">
        <f>IF(C884="","",'رصد درجات'!BK884)</f>
        <v/>
      </c>
      <c r="AO884" s="107" t="str">
        <f t="shared" si="1116"/>
        <v/>
      </c>
      <c r="AP884" s="107" t="str">
        <f t="shared" si="1117"/>
        <v/>
      </c>
      <c r="AQ884" s="107" t="str">
        <f t="shared" si="1118"/>
        <v/>
      </c>
      <c r="AR884" s="108" t="str">
        <f t="shared" si="1146"/>
        <v/>
      </c>
      <c r="AS884" s="107" t="str">
        <f>IF(C884="","",'رصد درجات'!AB884)</f>
        <v/>
      </c>
      <c r="AT884" s="107" t="str">
        <f>IF(C884="","",'رصد درجات'!AO884)</f>
        <v/>
      </c>
      <c r="AU884" s="107" t="str">
        <f>IF(C884="","",'رصد درجات'!AP884)</f>
        <v/>
      </c>
      <c r="AV884" s="107" t="str">
        <f t="shared" si="1119"/>
        <v/>
      </c>
      <c r="AW884" s="107" t="str">
        <f t="shared" si="1147"/>
        <v/>
      </c>
      <c r="AX884" s="107" t="str">
        <f>IF(C884="","",'رصد درجات'!AY884)</f>
        <v/>
      </c>
      <c r="AY884" s="107" t="str">
        <f>IF(C884="","",'رصد درجات'!BL884)</f>
        <v/>
      </c>
      <c r="AZ884" s="107" t="str">
        <f>IF(C884="","",'رصد درجات'!BM884)</f>
        <v/>
      </c>
      <c r="BA884" s="107" t="str">
        <f t="shared" si="1120"/>
        <v/>
      </c>
      <c r="BB884" s="107" t="str">
        <f t="shared" si="1121"/>
        <v/>
      </c>
      <c r="BC884" s="107" t="str">
        <f t="shared" si="1122"/>
        <v/>
      </c>
      <c r="BD884" s="107" t="str">
        <f t="shared" si="1123"/>
        <v/>
      </c>
      <c r="BE884" s="108" t="str">
        <f t="shared" si="1148"/>
        <v/>
      </c>
      <c r="BF884" s="107" t="str">
        <f>IF(C884="","",'رصد درجات'!AC884)</f>
        <v/>
      </c>
      <c r="BG884" s="107" t="str">
        <f>IF(C884="","",'رصد درجات'!AI884)</f>
        <v/>
      </c>
      <c r="BH884" s="107" t="str">
        <f>IF(C884="","",'رصد درجات'!AQ884)</f>
        <v/>
      </c>
      <c r="BI884" s="107" t="str">
        <f t="shared" si="1124"/>
        <v/>
      </c>
      <c r="BJ884" s="107" t="str">
        <f t="shared" si="1149"/>
        <v/>
      </c>
      <c r="BK884" s="107" t="str">
        <f>IF(C884="","",'رصد درجات'!AZ884)</f>
        <v/>
      </c>
      <c r="BL884" s="107" t="str">
        <f>IF(C884="","",'رصد درجات'!BF884)</f>
        <v/>
      </c>
      <c r="BM884" s="107" t="str">
        <f>IF(C884="","",'رصد درجات'!BN884)</f>
        <v/>
      </c>
      <c r="BN884" s="107" t="str">
        <f t="shared" si="1125"/>
        <v/>
      </c>
      <c r="BO884" s="107" t="str">
        <f t="shared" si="1126"/>
        <v/>
      </c>
      <c r="BP884" s="107" t="str">
        <f t="shared" si="1127"/>
        <v/>
      </c>
      <c r="BQ884" s="107" t="str">
        <f t="shared" si="1128"/>
        <v/>
      </c>
      <c r="BR884" s="108" t="str">
        <f t="shared" si="1150"/>
        <v/>
      </c>
      <c r="BS884" s="107" t="str">
        <f>IF(C884="","",'رصد درجات'!AD884)</f>
        <v/>
      </c>
      <c r="BT884" s="107" t="str">
        <f>IF(C884="","",'رصد درجات'!AR884)</f>
        <v/>
      </c>
      <c r="BU884" s="107" t="str">
        <f t="shared" si="1129"/>
        <v/>
      </c>
      <c r="BV884" s="107" t="str">
        <f t="shared" si="1151"/>
        <v/>
      </c>
      <c r="BW884" s="107" t="str">
        <f>IF(C884="","",'رصد درجات'!BA884)</f>
        <v/>
      </c>
      <c r="BX884" s="107" t="str">
        <f>IF(C884="","",'رصد درجات'!BO884)</f>
        <v/>
      </c>
      <c r="BY884" s="107" t="str">
        <f t="shared" si="1130"/>
        <v/>
      </c>
      <c r="BZ884" s="107" t="str">
        <f t="shared" si="1152"/>
        <v/>
      </c>
      <c r="CA884" s="107" t="str">
        <f t="shared" si="1131"/>
        <v/>
      </c>
      <c r="CB884" s="108" t="str">
        <f t="shared" si="1153"/>
        <v/>
      </c>
      <c r="CC884" s="107" t="str">
        <f>IF(C884="","",'رصد درجات'!AE884)</f>
        <v/>
      </c>
      <c r="CD884" s="107" t="str">
        <f>IF(C884="","",'رصد درجات'!AJ884)</f>
        <v/>
      </c>
      <c r="CE884" s="107" t="str">
        <f>IF(C884="","",'رصد درجات'!AS884)</f>
        <v/>
      </c>
      <c r="CF884" s="107" t="str">
        <f t="shared" si="1132"/>
        <v/>
      </c>
      <c r="CG884" s="107" t="str">
        <f t="shared" si="1154"/>
        <v/>
      </c>
      <c r="CH884" s="107" t="str">
        <f>IF(C884="","",'رصد درجات'!BB884)</f>
        <v/>
      </c>
      <c r="CI884" s="107" t="str">
        <f>IF(C884="","",'رصد درجات'!BF884)</f>
        <v/>
      </c>
      <c r="CJ884" s="107" t="str">
        <f>IF(C884="","",'رصد درجات'!BP884)</f>
        <v/>
      </c>
      <c r="CK884" s="107" t="str">
        <f t="shared" si="1133"/>
        <v/>
      </c>
      <c r="CL884" s="107" t="str">
        <f t="shared" si="1134"/>
        <v/>
      </c>
      <c r="CM884" s="107" t="str">
        <f t="shared" si="1135"/>
        <v/>
      </c>
      <c r="CN884" s="107" t="str">
        <f t="shared" si="1155"/>
        <v/>
      </c>
      <c r="CO884" s="108" t="str">
        <f t="shared" si="1156"/>
        <v/>
      </c>
      <c r="CP884" s="110" t="str">
        <f>IF(C884="","",'رصد درجات'!AF884)</f>
        <v/>
      </c>
      <c r="CQ884" s="103" t="str">
        <f t="shared" si="1157"/>
        <v/>
      </c>
      <c r="CR884" s="110" t="str">
        <f>IF(C884="","",'رصد درجات'!BC884)</f>
        <v/>
      </c>
      <c r="CS884" s="110" t="str">
        <f t="shared" si="1158"/>
        <v/>
      </c>
      <c r="CT884" s="110" t="str">
        <f t="shared" si="1159"/>
        <v/>
      </c>
      <c r="CU884" s="103" t="str">
        <f t="shared" si="1160"/>
        <v/>
      </c>
      <c r="CV884" s="107" t="str">
        <f>IF(C884="","",'رصد درجات'!AG884)</f>
        <v/>
      </c>
      <c r="CW884" s="107" t="str">
        <f t="shared" si="1161"/>
        <v/>
      </c>
      <c r="CX884" s="107" t="str">
        <f>IF(C884="","",'رصد درجات'!BD884)</f>
        <v/>
      </c>
      <c r="CY884" s="110" t="str">
        <f t="shared" si="1162"/>
        <v/>
      </c>
      <c r="CZ884" s="110" t="str">
        <f t="shared" si="1163"/>
        <v/>
      </c>
      <c r="DA884" s="103" t="str">
        <f t="shared" si="1164"/>
        <v/>
      </c>
      <c r="DB884" s="111" t="str">
        <f t="shared" si="1165"/>
        <v/>
      </c>
      <c r="DC884" s="112" t="str">
        <f t="shared" si="1166"/>
        <v/>
      </c>
      <c r="DD884" s="111" t="str">
        <f t="shared" si="1167"/>
        <v/>
      </c>
      <c r="DE884" s="112" t="str">
        <f t="shared" si="1168"/>
        <v/>
      </c>
      <c r="DF884" s="107" t="str">
        <f>IF(C884="","",'رصد درجات'!AH884)</f>
        <v/>
      </c>
      <c r="DG884" s="107" t="str">
        <f>IF(C884="","",'رصد درجات'!AT884)</f>
        <v/>
      </c>
      <c r="DH884" s="107" t="str">
        <f t="shared" si="1169"/>
        <v/>
      </c>
      <c r="DI884" s="107" t="str">
        <f t="shared" si="1170"/>
        <v/>
      </c>
      <c r="DJ884" s="107" t="str">
        <f>IF(C884="","",'رصد درجات'!BE884)</f>
        <v/>
      </c>
      <c r="DK884" s="107" t="str">
        <f>IF(C884="","",'رصد درجات'!BQ884)</f>
        <v/>
      </c>
      <c r="DL884" s="107" t="str">
        <f t="shared" si="1171"/>
        <v/>
      </c>
      <c r="DM884" s="107" t="str">
        <f t="shared" si="1172"/>
        <v/>
      </c>
      <c r="DN884" s="107" t="str">
        <f t="shared" si="1173"/>
        <v/>
      </c>
      <c r="DO884" s="108" t="str">
        <f t="shared" si="1174"/>
        <v/>
      </c>
      <c r="DP884" s="81" t="str">
        <f t="shared" si="1175"/>
        <v/>
      </c>
      <c r="DQ884" s="113" t="str">
        <f t="shared" si="1176"/>
        <v/>
      </c>
      <c r="DR884" s="9">
        <f t="shared" si="1177"/>
        <v>0</v>
      </c>
      <c r="DS884" s="114" t="str">
        <f t="shared" si="1178"/>
        <v/>
      </c>
      <c r="DT884" s="115" t="str">
        <f t="shared" si="1179"/>
        <v/>
      </c>
      <c r="DU884" s="115" t="str">
        <f t="shared" si="1180"/>
        <v/>
      </c>
      <c r="DV884" s="115" t="str">
        <f t="shared" si="1181"/>
        <v/>
      </c>
      <c r="DW884" s="115" t="str">
        <f t="shared" si="1182"/>
        <v/>
      </c>
      <c r="DX884" s="115" t="str">
        <f t="shared" si="1183"/>
        <v/>
      </c>
      <c r="DY884" s="115" t="str">
        <f t="shared" si="1184"/>
        <v/>
      </c>
      <c r="DZ884" s="115" t="str">
        <f t="shared" si="1185"/>
        <v/>
      </c>
      <c r="EA884" s="253"/>
      <c r="EB884" s="253"/>
      <c r="EC884" s="253"/>
      <c r="ED884" s="253"/>
      <c r="EE884" s="253"/>
      <c r="EF884" s="253"/>
      <c r="EG884" s="253"/>
      <c r="EH884" s="253"/>
      <c r="EI884" s="253"/>
      <c r="EJ884" s="253"/>
      <c r="EK884" s="253"/>
      <c r="EL884" s="116" t="str">
        <f t="shared" si="1186"/>
        <v/>
      </c>
      <c r="EM884" s="9"/>
      <c r="EN884" s="9"/>
      <c r="EO884" s="81"/>
      <c r="EP884" s="82"/>
      <c r="EQ884" s="9"/>
      <c r="ER884" s="9"/>
      <c r="ES884" s="10"/>
    </row>
    <row r="885" spans="1:149" s="11" customFormat="1" ht="27" customHeight="1" thickBot="1">
      <c r="A885" s="88" t="str">
        <f>IF('رصد درجات'!A885="","",'رصد درجات'!A885)</f>
        <v/>
      </c>
      <c r="B885" s="88" t="str">
        <f>IF('رصد درجات'!B885="","",'رصد درجات'!B885)</f>
        <v/>
      </c>
      <c r="C885" s="88" t="str">
        <f>IF('رصد درجات'!C885="","",'رصد درجات'!C885)</f>
        <v/>
      </c>
      <c r="D885" s="104" t="str">
        <f>IF('رصد درجات'!D885="","",'رصد درجات'!D885)</f>
        <v/>
      </c>
      <c r="E885" s="88" t="str">
        <f>IF('رصد درجات'!E885="","",'رصد درجات'!E885)</f>
        <v/>
      </c>
      <c r="F885" s="88" t="str">
        <f>IF('رصد درجات'!F885="","",'رصد درجات'!F885)</f>
        <v/>
      </c>
      <c r="G885" s="88" t="str">
        <f>IF('رصد درجات'!G885="","",'رصد درجات'!G885)</f>
        <v/>
      </c>
      <c r="H885" s="88" t="str">
        <f>IF('رصد درجات'!H885="","",'رصد درجات'!H885)</f>
        <v/>
      </c>
      <c r="I885" s="88" t="str">
        <f>IF('رصد درجات'!I885="","",'رصد درجات'!I885)</f>
        <v/>
      </c>
      <c r="J885" s="88" t="str">
        <f>IF('رصد درجات'!J885="","",'رصد درجات'!J885)</f>
        <v/>
      </c>
      <c r="K885" s="88" t="str">
        <f>IF('رصد درجات'!K885="","",'رصد درجات'!K885)</f>
        <v/>
      </c>
      <c r="L885" s="88" t="str">
        <f>IF('رصد درجات'!L885="","",'رصد درجات'!L885)</f>
        <v/>
      </c>
      <c r="M885" s="105" t="str">
        <f>IF('رصد درجات'!M885="","",'رصد درجات'!M885)</f>
        <v/>
      </c>
      <c r="N885" s="105" t="str">
        <f>IF('رصد درجات'!N885="","",'رصد درجات'!N885)</f>
        <v/>
      </c>
      <c r="O885" s="88" t="str">
        <f>IF(C885="","",'رصد درجات'!Y885)</f>
        <v/>
      </c>
      <c r="P885" s="88" t="str">
        <f>IF(C885="","",'رصد درجات'!AL885)</f>
        <v/>
      </c>
      <c r="Q885" s="88" t="str">
        <f t="shared" si="1136"/>
        <v/>
      </c>
      <c r="R885" s="103" t="str">
        <f t="shared" si="1137"/>
        <v/>
      </c>
      <c r="S885" s="88" t="str">
        <f>IF(C885="","",'رصد درجات'!AV885)</f>
        <v/>
      </c>
      <c r="T885" s="88" t="str">
        <f>IF(C885="","",'رصد درجات'!BI885)</f>
        <v/>
      </c>
      <c r="U885" s="88" t="str">
        <f t="shared" si="1138"/>
        <v/>
      </c>
      <c r="V885" s="88" t="str">
        <f t="shared" si="1139"/>
        <v/>
      </c>
      <c r="W885" s="88" t="str">
        <f t="shared" si="1140"/>
        <v/>
      </c>
      <c r="X885" s="106" t="str">
        <f t="shared" si="1141"/>
        <v/>
      </c>
      <c r="Y885" s="107" t="str">
        <f>IF(C885="","",'رصد درجات'!Z885)</f>
        <v/>
      </c>
      <c r="Z885" s="107" t="str">
        <f>IF(C885="","",'رصد درجات'!AM885)</f>
        <v/>
      </c>
      <c r="AA885" s="107" t="str">
        <f t="shared" si="1112"/>
        <v/>
      </c>
      <c r="AB885" s="107" t="str">
        <f t="shared" si="1142"/>
        <v/>
      </c>
      <c r="AC885" s="107" t="str">
        <f>IF(C885="","",'رصد درجات'!AV885)</f>
        <v/>
      </c>
      <c r="AD885" s="107" t="str">
        <f>IF(C885="","",'رصد درجات'!BI885)</f>
        <v/>
      </c>
      <c r="AE885" s="107" t="str">
        <f t="shared" si="1113"/>
        <v/>
      </c>
      <c r="AF885" s="107" t="str">
        <f t="shared" si="1114"/>
        <v/>
      </c>
      <c r="AG885" s="107" t="str">
        <f t="shared" si="1143"/>
        <v/>
      </c>
      <c r="AH885" s="108" t="str">
        <f t="shared" si="1144"/>
        <v/>
      </c>
      <c r="AI885" s="107" t="str">
        <f>IF(C885="","",'رصد درجات'!AA885)</f>
        <v/>
      </c>
      <c r="AJ885" s="107" t="str">
        <f>IF(C885="","",'رصد درجات'!AN885)</f>
        <v/>
      </c>
      <c r="AK885" s="107" t="str">
        <f t="shared" si="1115"/>
        <v/>
      </c>
      <c r="AL885" s="109" t="str">
        <f t="shared" si="1145"/>
        <v/>
      </c>
      <c r="AM885" s="107" t="str">
        <f>IF(C885="","",'رصد درجات'!AX885)</f>
        <v/>
      </c>
      <c r="AN885" s="107" t="str">
        <f>IF(C885="","",'رصد درجات'!BK885)</f>
        <v/>
      </c>
      <c r="AO885" s="107" t="str">
        <f t="shared" si="1116"/>
        <v/>
      </c>
      <c r="AP885" s="107" t="str">
        <f t="shared" si="1117"/>
        <v/>
      </c>
      <c r="AQ885" s="107" t="str">
        <f t="shared" si="1118"/>
        <v/>
      </c>
      <c r="AR885" s="108" t="str">
        <f t="shared" si="1146"/>
        <v/>
      </c>
      <c r="AS885" s="107" t="str">
        <f>IF(C885="","",'رصد درجات'!AB885)</f>
        <v/>
      </c>
      <c r="AT885" s="107" t="str">
        <f>IF(C885="","",'رصد درجات'!AO885)</f>
        <v/>
      </c>
      <c r="AU885" s="107" t="str">
        <f>IF(C885="","",'رصد درجات'!AP885)</f>
        <v/>
      </c>
      <c r="AV885" s="107" t="str">
        <f t="shared" si="1119"/>
        <v/>
      </c>
      <c r="AW885" s="107" t="str">
        <f t="shared" si="1147"/>
        <v/>
      </c>
      <c r="AX885" s="107" t="str">
        <f>IF(C885="","",'رصد درجات'!AY885)</f>
        <v/>
      </c>
      <c r="AY885" s="107" t="str">
        <f>IF(C885="","",'رصد درجات'!BL885)</f>
        <v/>
      </c>
      <c r="AZ885" s="107" t="str">
        <f>IF(C885="","",'رصد درجات'!BM885)</f>
        <v/>
      </c>
      <c r="BA885" s="107" t="str">
        <f t="shared" si="1120"/>
        <v/>
      </c>
      <c r="BB885" s="107" t="str">
        <f t="shared" si="1121"/>
        <v/>
      </c>
      <c r="BC885" s="107" t="str">
        <f t="shared" si="1122"/>
        <v/>
      </c>
      <c r="BD885" s="107" t="str">
        <f t="shared" si="1123"/>
        <v/>
      </c>
      <c r="BE885" s="108" t="str">
        <f t="shared" si="1148"/>
        <v/>
      </c>
      <c r="BF885" s="107" t="str">
        <f>IF(C885="","",'رصد درجات'!AC885)</f>
        <v/>
      </c>
      <c r="BG885" s="107" t="str">
        <f>IF(C885="","",'رصد درجات'!AI885)</f>
        <v/>
      </c>
      <c r="BH885" s="107" t="str">
        <f>IF(C885="","",'رصد درجات'!AQ885)</f>
        <v/>
      </c>
      <c r="BI885" s="107" t="str">
        <f t="shared" si="1124"/>
        <v/>
      </c>
      <c r="BJ885" s="107" t="str">
        <f t="shared" si="1149"/>
        <v/>
      </c>
      <c r="BK885" s="107" t="str">
        <f>IF(C885="","",'رصد درجات'!AZ885)</f>
        <v/>
      </c>
      <c r="BL885" s="107" t="str">
        <f>IF(C885="","",'رصد درجات'!BF885)</f>
        <v/>
      </c>
      <c r="BM885" s="107" t="str">
        <f>IF(C885="","",'رصد درجات'!BN885)</f>
        <v/>
      </c>
      <c r="BN885" s="107" t="str">
        <f t="shared" si="1125"/>
        <v/>
      </c>
      <c r="BO885" s="107" t="str">
        <f t="shared" si="1126"/>
        <v/>
      </c>
      <c r="BP885" s="107" t="str">
        <f t="shared" si="1127"/>
        <v/>
      </c>
      <c r="BQ885" s="107" t="str">
        <f t="shared" si="1128"/>
        <v/>
      </c>
      <c r="BR885" s="108" t="str">
        <f t="shared" si="1150"/>
        <v/>
      </c>
      <c r="BS885" s="107" t="str">
        <f>IF(C885="","",'رصد درجات'!AD885)</f>
        <v/>
      </c>
      <c r="BT885" s="107" t="str">
        <f>IF(C885="","",'رصد درجات'!AR885)</f>
        <v/>
      </c>
      <c r="BU885" s="107" t="str">
        <f t="shared" si="1129"/>
        <v/>
      </c>
      <c r="BV885" s="107" t="str">
        <f t="shared" si="1151"/>
        <v/>
      </c>
      <c r="BW885" s="107" t="str">
        <f>IF(C885="","",'رصد درجات'!BA885)</f>
        <v/>
      </c>
      <c r="BX885" s="107" t="str">
        <f>IF(C885="","",'رصد درجات'!BO885)</f>
        <v/>
      </c>
      <c r="BY885" s="107" t="str">
        <f t="shared" si="1130"/>
        <v/>
      </c>
      <c r="BZ885" s="107" t="str">
        <f t="shared" si="1152"/>
        <v/>
      </c>
      <c r="CA885" s="107" t="str">
        <f t="shared" si="1131"/>
        <v/>
      </c>
      <c r="CB885" s="108" t="str">
        <f t="shared" si="1153"/>
        <v/>
      </c>
      <c r="CC885" s="107" t="str">
        <f>IF(C885="","",'رصد درجات'!AE885)</f>
        <v/>
      </c>
      <c r="CD885" s="107" t="str">
        <f>IF(C885="","",'رصد درجات'!AJ885)</f>
        <v/>
      </c>
      <c r="CE885" s="107" t="str">
        <f>IF(C885="","",'رصد درجات'!AS885)</f>
        <v/>
      </c>
      <c r="CF885" s="107" t="str">
        <f t="shared" si="1132"/>
        <v/>
      </c>
      <c r="CG885" s="107" t="str">
        <f t="shared" si="1154"/>
        <v/>
      </c>
      <c r="CH885" s="107" t="str">
        <f>IF(C885="","",'رصد درجات'!BB885)</f>
        <v/>
      </c>
      <c r="CI885" s="107" t="str">
        <f>IF(C885="","",'رصد درجات'!BF885)</f>
        <v/>
      </c>
      <c r="CJ885" s="107" t="str">
        <f>IF(C885="","",'رصد درجات'!BP885)</f>
        <v/>
      </c>
      <c r="CK885" s="107" t="str">
        <f t="shared" si="1133"/>
        <v/>
      </c>
      <c r="CL885" s="107" t="str">
        <f t="shared" si="1134"/>
        <v/>
      </c>
      <c r="CM885" s="107" t="str">
        <f t="shared" si="1135"/>
        <v/>
      </c>
      <c r="CN885" s="107" t="str">
        <f t="shared" si="1155"/>
        <v/>
      </c>
      <c r="CO885" s="108" t="str">
        <f t="shared" si="1156"/>
        <v/>
      </c>
      <c r="CP885" s="110" t="str">
        <f>IF(C885="","",'رصد درجات'!AF885)</f>
        <v/>
      </c>
      <c r="CQ885" s="103" t="str">
        <f t="shared" si="1157"/>
        <v/>
      </c>
      <c r="CR885" s="110" t="str">
        <f>IF(C885="","",'رصد درجات'!BC885)</f>
        <v/>
      </c>
      <c r="CS885" s="110" t="str">
        <f t="shared" si="1158"/>
        <v/>
      </c>
      <c r="CT885" s="110" t="str">
        <f t="shared" si="1159"/>
        <v/>
      </c>
      <c r="CU885" s="103" t="str">
        <f t="shared" si="1160"/>
        <v/>
      </c>
      <c r="CV885" s="107" t="str">
        <f>IF(C885="","",'رصد درجات'!AG885)</f>
        <v/>
      </c>
      <c r="CW885" s="107" t="str">
        <f t="shared" si="1161"/>
        <v/>
      </c>
      <c r="CX885" s="107" t="str">
        <f>IF(C885="","",'رصد درجات'!BD885)</f>
        <v/>
      </c>
      <c r="CY885" s="110" t="str">
        <f t="shared" si="1162"/>
        <v/>
      </c>
      <c r="CZ885" s="110" t="str">
        <f t="shared" si="1163"/>
        <v/>
      </c>
      <c r="DA885" s="103" t="str">
        <f t="shared" si="1164"/>
        <v/>
      </c>
      <c r="DB885" s="111" t="str">
        <f t="shared" si="1165"/>
        <v/>
      </c>
      <c r="DC885" s="112" t="str">
        <f t="shared" si="1166"/>
        <v/>
      </c>
      <c r="DD885" s="111" t="str">
        <f t="shared" si="1167"/>
        <v/>
      </c>
      <c r="DE885" s="112" t="str">
        <f t="shared" si="1168"/>
        <v/>
      </c>
      <c r="DF885" s="107" t="str">
        <f>IF(C885="","",'رصد درجات'!AH885)</f>
        <v/>
      </c>
      <c r="DG885" s="107" t="str">
        <f>IF(C885="","",'رصد درجات'!AT885)</f>
        <v/>
      </c>
      <c r="DH885" s="107" t="str">
        <f t="shared" si="1169"/>
        <v/>
      </c>
      <c r="DI885" s="107" t="str">
        <f t="shared" si="1170"/>
        <v/>
      </c>
      <c r="DJ885" s="107" t="str">
        <f>IF(C885="","",'رصد درجات'!BE885)</f>
        <v/>
      </c>
      <c r="DK885" s="107" t="str">
        <f>IF(C885="","",'رصد درجات'!BQ885)</f>
        <v/>
      </c>
      <c r="DL885" s="107" t="str">
        <f t="shared" si="1171"/>
        <v/>
      </c>
      <c r="DM885" s="107" t="str">
        <f t="shared" si="1172"/>
        <v/>
      </c>
      <c r="DN885" s="107" t="str">
        <f t="shared" si="1173"/>
        <v/>
      </c>
      <c r="DO885" s="108" t="str">
        <f t="shared" si="1174"/>
        <v/>
      </c>
      <c r="DP885" s="81" t="str">
        <f t="shared" si="1175"/>
        <v/>
      </c>
      <c r="DQ885" s="113" t="str">
        <f t="shared" si="1176"/>
        <v/>
      </c>
      <c r="DR885" s="9">
        <f t="shared" si="1177"/>
        <v>0</v>
      </c>
      <c r="DS885" s="114" t="str">
        <f t="shared" si="1178"/>
        <v/>
      </c>
      <c r="DT885" s="115" t="str">
        <f t="shared" si="1179"/>
        <v/>
      </c>
      <c r="DU885" s="115" t="str">
        <f t="shared" si="1180"/>
        <v/>
      </c>
      <c r="DV885" s="115" t="str">
        <f t="shared" si="1181"/>
        <v/>
      </c>
      <c r="DW885" s="115" t="str">
        <f t="shared" si="1182"/>
        <v/>
      </c>
      <c r="DX885" s="115" t="str">
        <f t="shared" si="1183"/>
        <v/>
      </c>
      <c r="DY885" s="115" t="str">
        <f t="shared" si="1184"/>
        <v/>
      </c>
      <c r="DZ885" s="115" t="str">
        <f t="shared" si="1185"/>
        <v/>
      </c>
      <c r="EA885" s="253"/>
      <c r="EB885" s="253"/>
      <c r="EC885" s="253"/>
      <c r="ED885" s="253"/>
      <c r="EE885" s="253"/>
      <c r="EF885" s="253"/>
      <c r="EG885" s="253"/>
      <c r="EH885" s="253"/>
      <c r="EI885" s="253"/>
      <c r="EJ885" s="253"/>
      <c r="EK885" s="253"/>
      <c r="EL885" s="116" t="str">
        <f t="shared" si="1186"/>
        <v/>
      </c>
      <c r="EM885" s="9"/>
      <c r="EN885" s="9"/>
      <c r="EO885" s="81"/>
      <c r="EP885" s="82"/>
      <c r="EQ885" s="9"/>
      <c r="ER885" s="9"/>
      <c r="ES885" s="10"/>
    </row>
    <row r="886" spans="1:149" s="11" customFormat="1" ht="27" customHeight="1" thickBot="1">
      <c r="A886" s="88" t="str">
        <f>IF('رصد درجات'!A886="","",'رصد درجات'!A886)</f>
        <v/>
      </c>
      <c r="B886" s="88" t="str">
        <f>IF('رصد درجات'!B886="","",'رصد درجات'!B886)</f>
        <v/>
      </c>
      <c r="C886" s="88" t="str">
        <f>IF('رصد درجات'!C886="","",'رصد درجات'!C886)</f>
        <v/>
      </c>
      <c r="D886" s="104" t="str">
        <f>IF('رصد درجات'!D886="","",'رصد درجات'!D886)</f>
        <v/>
      </c>
      <c r="E886" s="88" t="str">
        <f>IF('رصد درجات'!E886="","",'رصد درجات'!E886)</f>
        <v/>
      </c>
      <c r="F886" s="88" t="str">
        <f>IF('رصد درجات'!F886="","",'رصد درجات'!F886)</f>
        <v/>
      </c>
      <c r="G886" s="88" t="str">
        <f>IF('رصد درجات'!G886="","",'رصد درجات'!G886)</f>
        <v/>
      </c>
      <c r="H886" s="88" t="str">
        <f>IF('رصد درجات'!H886="","",'رصد درجات'!H886)</f>
        <v/>
      </c>
      <c r="I886" s="88" t="str">
        <f>IF('رصد درجات'!I886="","",'رصد درجات'!I886)</f>
        <v/>
      </c>
      <c r="J886" s="88" t="str">
        <f>IF('رصد درجات'!J886="","",'رصد درجات'!J886)</f>
        <v/>
      </c>
      <c r="K886" s="88" t="str">
        <f>IF('رصد درجات'!K886="","",'رصد درجات'!K886)</f>
        <v/>
      </c>
      <c r="L886" s="88" t="str">
        <f>IF('رصد درجات'!L886="","",'رصد درجات'!L886)</f>
        <v/>
      </c>
      <c r="M886" s="105" t="str">
        <f>IF('رصد درجات'!M886="","",'رصد درجات'!M886)</f>
        <v/>
      </c>
      <c r="N886" s="105" t="str">
        <f>IF('رصد درجات'!N886="","",'رصد درجات'!N886)</f>
        <v/>
      </c>
      <c r="O886" s="88" t="str">
        <f>IF(C886="","",'رصد درجات'!Y886)</f>
        <v/>
      </c>
      <c r="P886" s="88" t="str">
        <f>IF(C886="","",'رصد درجات'!AL886)</f>
        <v/>
      </c>
      <c r="Q886" s="88" t="str">
        <f t="shared" si="1136"/>
        <v/>
      </c>
      <c r="R886" s="103" t="str">
        <f t="shared" si="1137"/>
        <v/>
      </c>
      <c r="S886" s="88" t="str">
        <f>IF(C886="","",'رصد درجات'!AV886)</f>
        <v/>
      </c>
      <c r="T886" s="88" t="str">
        <f>IF(C886="","",'رصد درجات'!BI886)</f>
        <v/>
      </c>
      <c r="U886" s="88" t="str">
        <f t="shared" si="1138"/>
        <v/>
      </c>
      <c r="V886" s="88" t="str">
        <f t="shared" si="1139"/>
        <v/>
      </c>
      <c r="W886" s="88" t="str">
        <f t="shared" si="1140"/>
        <v/>
      </c>
      <c r="X886" s="106" t="str">
        <f t="shared" si="1141"/>
        <v/>
      </c>
      <c r="Y886" s="107" t="str">
        <f>IF(C886="","",'رصد درجات'!Z886)</f>
        <v/>
      </c>
      <c r="Z886" s="107" t="str">
        <f>IF(C886="","",'رصد درجات'!AM886)</f>
        <v/>
      </c>
      <c r="AA886" s="107" t="str">
        <f t="shared" si="1112"/>
        <v/>
      </c>
      <c r="AB886" s="107" t="str">
        <f t="shared" si="1142"/>
        <v/>
      </c>
      <c r="AC886" s="107" t="str">
        <f>IF(C886="","",'رصد درجات'!AV886)</f>
        <v/>
      </c>
      <c r="AD886" s="107" t="str">
        <f>IF(C886="","",'رصد درجات'!BI886)</f>
        <v/>
      </c>
      <c r="AE886" s="107" t="str">
        <f t="shared" si="1113"/>
        <v/>
      </c>
      <c r="AF886" s="107" t="str">
        <f t="shared" si="1114"/>
        <v/>
      </c>
      <c r="AG886" s="107" t="str">
        <f t="shared" si="1143"/>
        <v/>
      </c>
      <c r="AH886" s="108" t="str">
        <f t="shared" si="1144"/>
        <v/>
      </c>
      <c r="AI886" s="107" t="str">
        <f>IF(C886="","",'رصد درجات'!AA886)</f>
        <v/>
      </c>
      <c r="AJ886" s="107" t="str">
        <f>IF(C886="","",'رصد درجات'!AN886)</f>
        <v/>
      </c>
      <c r="AK886" s="107" t="str">
        <f t="shared" si="1115"/>
        <v/>
      </c>
      <c r="AL886" s="109" t="str">
        <f t="shared" si="1145"/>
        <v/>
      </c>
      <c r="AM886" s="107" t="str">
        <f>IF(C886="","",'رصد درجات'!AX886)</f>
        <v/>
      </c>
      <c r="AN886" s="107" t="str">
        <f>IF(C886="","",'رصد درجات'!BK886)</f>
        <v/>
      </c>
      <c r="AO886" s="107" t="str">
        <f t="shared" si="1116"/>
        <v/>
      </c>
      <c r="AP886" s="107" t="str">
        <f t="shared" si="1117"/>
        <v/>
      </c>
      <c r="AQ886" s="107" t="str">
        <f t="shared" si="1118"/>
        <v/>
      </c>
      <c r="AR886" s="108" t="str">
        <f t="shared" si="1146"/>
        <v/>
      </c>
      <c r="AS886" s="107" t="str">
        <f>IF(C886="","",'رصد درجات'!AB886)</f>
        <v/>
      </c>
      <c r="AT886" s="107" t="str">
        <f>IF(C886="","",'رصد درجات'!AO886)</f>
        <v/>
      </c>
      <c r="AU886" s="107" t="str">
        <f>IF(C886="","",'رصد درجات'!AP886)</f>
        <v/>
      </c>
      <c r="AV886" s="107" t="str">
        <f t="shared" si="1119"/>
        <v/>
      </c>
      <c r="AW886" s="107" t="str">
        <f t="shared" si="1147"/>
        <v/>
      </c>
      <c r="AX886" s="107" t="str">
        <f>IF(C886="","",'رصد درجات'!AY886)</f>
        <v/>
      </c>
      <c r="AY886" s="107" t="str">
        <f>IF(C886="","",'رصد درجات'!BL886)</f>
        <v/>
      </c>
      <c r="AZ886" s="107" t="str">
        <f>IF(C886="","",'رصد درجات'!BM886)</f>
        <v/>
      </c>
      <c r="BA886" s="107" t="str">
        <f t="shared" si="1120"/>
        <v/>
      </c>
      <c r="BB886" s="107" t="str">
        <f t="shared" si="1121"/>
        <v/>
      </c>
      <c r="BC886" s="107" t="str">
        <f t="shared" si="1122"/>
        <v/>
      </c>
      <c r="BD886" s="107" t="str">
        <f t="shared" si="1123"/>
        <v/>
      </c>
      <c r="BE886" s="108" t="str">
        <f t="shared" si="1148"/>
        <v/>
      </c>
      <c r="BF886" s="107" t="str">
        <f>IF(C886="","",'رصد درجات'!AC886)</f>
        <v/>
      </c>
      <c r="BG886" s="107" t="str">
        <f>IF(C886="","",'رصد درجات'!AI886)</f>
        <v/>
      </c>
      <c r="BH886" s="107" t="str">
        <f>IF(C886="","",'رصد درجات'!AQ886)</f>
        <v/>
      </c>
      <c r="BI886" s="107" t="str">
        <f t="shared" si="1124"/>
        <v/>
      </c>
      <c r="BJ886" s="107" t="str">
        <f t="shared" si="1149"/>
        <v/>
      </c>
      <c r="BK886" s="107" t="str">
        <f>IF(C886="","",'رصد درجات'!AZ886)</f>
        <v/>
      </c>
      <c r="BL886" s="107" t="str">
        <f>IF(C886="","",'رصد درجات'!BF886)</f>
        <v/>
      </c>
      <c r="BM886" s="107" t="str">
        <f>IF(C886="","",'رصد درجات'!BN886)</f>
        <v/>
      </c>
      <c r="BN886" s="107" t="str">
        <f t="shared" si="1125"/>
        <v/>
      </c>
      <c r="BO886" s="107" t="str">
        <f t="shared" si="1126"/>
        <v/>
      </c>
      <c r="BP886" s="107" t="str">
        <f t="shared" si="1127"/>
        <v/>
      </c>
      <c r="BQ886" s="107" t="str">
        <f t="shared" si="1128"/>
        <v/>
      </c>
      <c r="BR886" s="108" t="str">
        <f t="shared" si="1150"/>
        <v/>
      </c>
      <c r="BS886" s="107" t="str">
        <f>IF(C886="","",'رصد درجات'!AD886)</f>
        <v/>
      </c>
      <c r="BT886" s="107" t="str">
        <f>IF(C886="","",'رصد درجات'!AR886)</f>
        <v/>
      </c>
      <c r="BU886" s="107" t="str">
        <f t="shared" si="1129"/>
        <v/>
      </c>
      <c r="BV886" s="107" t="str">
        <f t="shared" si="1151"/>
        <v/>
      </c>
      <c r="BW886" s="107" t="str">
        <f>IF(C886="","",'رصد درجات'!BA886)</f>
        <v/>
      </c>
      <c r="BX886" s="107" t="str">
        <f>IF(C886="","",'رصد درجات'!BO886)</f>
        <v/>
      </c>
      <c r="BY886" s="107" t="str">
        <f t="shared" si="1130"/>
        <v/>
      </c>
      <c r="BZ886" s="107" t="str">
        <f t="shared" si="1152"/>
        <v/>
      </c>
      <c r="CA886" s="107" t="str">
        <f t="shared" si="1131"/>
        <v/>
      </c>
      <c r="CB886" s="108" t="str">
        <f t="shared" si="1153"/>
        <v/>
      </c>
      <c r="CC886" s="107" t="str">
        <f>IF(C886="","",'رصد درجات'!AE886)</f>
        <v/>
      </c>
      <c r="CD886" s="107" t="str">
        <f>IF(C886="","",'رصد درجات'!AJ886)</f>
        <v/>
      </c>
      <c r="CE886" s="107" t="str">
        <f>IF(C886="","",'رصد درجات'!AS886)</f>
        <v/>
      </c>
      <c r="CF886" s="107" t="str">
        <f t="shared" si="1132"/>
        <v/>
      </c>
      <c r="CG886" s="107" t="str">
        <f t="shared" si="1154"/>
        <v/>
      </c>
      <c r="CH886" s="107" t="str">
        <f>IF(C886="","",'رصد درجات'!BB886)</f>
        <v/>
      </c>
      <c r="CI886" s="107" t="str">
        <f>IF(C886="","",'رصد درجات'!BF886)</f>
        <v/>
      </c>
      <c r="CJ886" s="107" t="str">
        <f>IF(C886="","",'رصد درجات'!BP886)</f>
        <v/>
      </c>
      <c r="CK886" s="107" t="str">
        <f t="shared" si="1133"/>
        <v/>
      </c>
      <c r="CL886" s="107" t="str">
        <f t="shared" si="1134"/>
        <v/>
      </c>
      <c r="CM886" s="107" t="str">
        <f t="shared" si="1135"/>
        <v/>
      </c>
      <c r="CN886" s="107" t="str">
        <f t="shared" si="1155"/>
        <v/>
      </c>
      <c r="CO886" s="108" t="str">
        <f t="shared" si="1156"/>
        <v/>
      </c>
      <c r="CP886" s="110" t="str">
        <f>IF(C886="","",'رصد درجات'!AF886)</f>
        <v/>
      </c>
      <c r="CQ886" s="103" t="str">
        <f t="shared" si="1157"/>
        <v/>
      </c>
      <c r="CR886" s="110" t="str">
        <f>IF(C886="","",'رصد درجات'!BC886)</f>
        <v/>
      </c>
      <c r="CS886" s="110" t="str">
        <f t="shared" si="1158"/>
        <v/>
      </c>
      <c r="CT886" s="110" t="str">
        <f t="shared" si="1159"/>
        <v/>
      </c>
      <c r="CU886" s="103" t="str">
        <f t="shared" si="1160"/>
        <v/>
      </c>
      <c r="CV886" s="107" t="str">
        <f>IF(C886="","",'رصد درجات'!AG886)</f>
        <v/>
      </c>
      <c r="CW886" s="107" t="str">
        <f t="shared" si="1161"/>
        <v/>
      </c>
      <c r="CX886" s="107" t="str">
        <f>IF(C886="","",'رصد درجات'!BD886)</f>
        <v/>
      </c>
      <c r="CY886" s="110" t="str">
        <f t="shared" si="1162"/>
        <v/>
      </c>
      <c r="CZ886" s="110" t="str">
        <f t="shared" si="1163"/>
        <v/>
      </c>
      <c r="DA886" s="103" t="str">
        <f t="shared" si="1164"/>
        <v/>
      </c>
      <c r="DB886" s="111" t="str">
        <f t="shared" si="1165"/>
        <v/>
      </c>
      <c r="DC886" s="112" t="str">
        <f t="shared" si="1166"/>
        <v/>
      </c>
      <c r="DD886" s="111" t="str">
        <f t="shared" si="1167"/>
        <v/>
      </c>
      <c r="DE886" s="112" t="str">
        <f t="shared" si="1168"/>
        <v/>
      </c>
      <c r="DF886" s="107" t="str">
        <f>IF(C886="","",'رصد درجات'!AH886)</f>
        <v/>
      </c>
      <c r="DG886" s="107" t="str">
        <f>IF(C886="","",'رصد درجات'!AT886)</f>
        <v/>
      </c>
      <c r="DH886" s="107" t="str">
        <f t="shared" si="1169"/>
        <v/>
      </c>
      <c r="DI886" s="107" t="str">
        <f t="shared" si="1170"/>
        <v/>
      </c>
      <c r="DJ886" s="107" t="str">
        <f>IF(C886="","",'رصد درجات'!BE886)</f>
        <v/>
      </c>
      <c r="DK886" s="107" t="str">
        <f>IF(C886="","",'رصد درجات'!BQ886)</f>
        <v/>
      </c>
      <c r="DL886" s="107" t="str">
        <f t="shared" si="1171"/>
        <v/>
      </c>
      <c r="DM886" s="107" t="str">
        <f t="shared" si="1172"/>
        <v/>
      </c>
      <c r="DN886" s="107" t="str">
        <f t="shared" si="1173"/>
        <v/>
      </c>
      <c r="DO886" s="108" t="str">
        <f t="shared" si="1174"/>
        <v/>
      </c>
      <c r="DP886" s="81" t="str">
        <f t="shared" si="1175"/>
        <v/>
      </c>
      <c r="DQ886" s="113" t="str">
        <f t="shared" si="1176"/>
        <v/>
      </c>
      <c r="DR886" s="9">
        <f t="shared" si="1177"/>
        <v>0</v>
      </c>
      <c r="DS886" s="114" t="str">
        <f t="shared" si="1178"/>
        <v/>
      </c>
      <c r="DT886" s="115" t="str">
        <f t="shared" si="1179"/>
        <v/>
      </c>
      <c r="DU886" s="115" t="str">
        <f t="shared" si="1180"/>
        <v/>
      </c>
      <c r="DV886" s="115" t="str">
        <f t="shared" si="1181"/>
        <v/>
      </c>
      <c r="DW886" s="115" t="str">
        <f t="shared" si="1182"/>
        <v/>
      </c>
      <c r="DX886" s="115" t="str">
        <f t="shared" si="1183"/>
        <v/>
      </c>
      <c r="DY886" s="115" t="str">
        <f t="shared" si="1184"/>
        <v/>
      </c>
      <c r="DZ886" s="115" t="str">
        <f t="shared" si="1185"/>
        <v/>
      </c>
      <c r="EA886" s="253"/>
      <c r="EB886" s="253"/>
      <c r="EC886" s="253"/>
      <c r="ED886" s="253"/>
      <c r="EE886" s="253"/>
      <c r="EF886" s="253"/>
      <c r="EG886" s="253"/>
      <c r="EH886" s="253"/>
      <c r="EI886" s="253"/>
      <c r="EJ886" s="253"/>
      <c r="EK886" s="253"/>
      <c r="EL886" s="116" t="str">
        <f t="shared" si="1186"/>
        <v/>
      </c>
      <c r="EM886" s="9"/>
      <c r="EN886" s="9"/>
      <c r="EO886" s="81"/>
      <c r="EP886" s="82"/>
      <c r="EQ886" s="9"/>
      <c r="ER886" s="9"/>
      <c r="ES886" s="10"/>
    </row>
    <row r="887" spans="1:149" s="11" customFormat="1" ht="27" customHeight="1" thickBot="1">
      <c r="A887" s="88" t="str">
        <f>IF('رصد درجات'!A887="","",'رصد درجات'!A887)</f>
        <v/>
      </c>
      <c r="B887" s="88" t="str">
        <f>IF('رصد درجات'!B887="","",'رصد درجات'!B887)</f>
        <v/>
      </c>
      <c r="C887" s="88" t="str">
        <f>IF('رصد درجات'!C887="","",'رصد درجات'!C887)</f>
        <v/>
      </c>
      <c r="D887" s="104" t="str">
        <f>IF('رصد درجات'!D887="","",'رصد درجات'!D887)</f>
        <v/>
      </c>
      <c r="E887" s="88" t="str">
        <f>IF('رصد درجات'!E887="","",'رصد درجات'!E887)</f>
        <v/>
      </c>
      <c r="F887" s="88" t="str">
        <f>IF('رصد درجات'!F887="","",'رصد درجات'!F887)</f>
        <v/>
      </c>
      <c r="G887" s="88" t="str">
        <f>IF('رصد درجات'!G887="","",'رصد درجات'!G887)</f>
        <v/>
      </c>
      <c r="H887" s="88" t="str">
        <f>IF('رصد درجات'!H887="","",'رصد درجات'!H887)</f>
        <v/>
      </c>
      <c r="I887" s="88" t="str">
        <f>IF('رصد درجات'!I887="","",'رصد درجات'!I887)</f>
        <v/>
      </c>
      <c r="J887" s="88" t="str">
        <f>IF('رصد درجات'!J887="","",'رصد درجات'!J887)</f>
        <v/>
      </c>
      <c r="K887" s="88" t="str">
        <f>IF('رصد درجات'!K887="","",'رصد درجات'!K887)</f>
        <v/>
      </c>
      <c r="L887" s="88" t="str">
        <f>IF('رصد درجات'!L887="","",'رصد درجات'!L887)</f>
        <v/>
      </c>
      <c r="M887" s="105" t="str">
        <f>IF('رصد درجات'!M887="","",'رصد درجات'!M887)</f>
        <v/>
      </c>
      <c r="N887" s="105" t="str">
        <f>IF('رصد درجات'!N887="","",'رصد درجات'!N887)</f>
        <v/>
      </c>
      <c r="O887" s="88" t="str">
        <f>IF(C887="","",'رصد درجات'!Y887)</f>
        <v/>
      </c>
      <c r="P887" s="88" t="str">
        <f>IF(C887="","",'رصد درجات'!AL887)</f>
        <v/>
      </c>
      <c r="Q887" s="88" t="str">
        <f t="shared" si="1136"/>
        <v/>
      </c>
      <c r="R887" s="103" t="str">
        <f t="shared" si="1137"/>
        <v/>
      </c>
      <c r="S887" s="88" t="str">
        <f>IF(C887="","",'رصد درجات'!AV887)</f>
        <v/>
      </c>
      <c r="T887" s="88" t="str">
        <f>IF(C887="","",'رصد درجات'!BI887)</f>
        <v/>
      </c>
      <c r="U887" s="88" t="str">
        <f t="shared" si="1138"/>
        <v/>
      </c>
      <c r="V887" s="88" t="str">
        <f t="shared" si="1139"/>
        <v/>
      </c>
      <c r="W887" s="88" t="str">
        <f t="shared" si="1140"/>
        <v/>
      </c>
      <c r="X887" s="106" t="str">
        <f t="shared" si="1141"/>
        <v/>
      </c>
      <c r="Y887" s="107" t="str">
        <f>IF(C887="","",'رصد درجات'!Z887)</f>
        <v/>
      </c>
      <c r="Z887" s="107" t="str">
        <f>IF(C887="","",'رصد درجات'!AM887)</f>
        <v/>
      </c>
      <c r="AA887" s="107" t="str">
        <f t="shared" si="1112"/>
        <v/>
      </c>
      <c r="AB887" s="107" t="str">
        <f t="shared" si="1142"/>
        <v/>
      </c>
      <c r="AC887" s="107" t="str">
        <f>IF(C887="","",'رصد درجات'!AV887)</f>
        <v/>
      </c>
      <c r="AD887" s="107" t="str">
        <f>IF(C887="","",'رصد درجات'!BI887)</f>
        <v/>
      </c>
      <c r="AE887" s="107" t="str">
        <f t="shared" si="1113"/>
        <v/>
      </c>
      <c r="AF887" s="107" t="str">
        <f t="shared" si="1114"/>
        <v/>
      </c>
      <c r="AG887" s="107" t="str">
        <f t="shared" si="1143"/>
        <v/>
      </c>
      <c r="AH887" s="108" t="str">
        <f t="shared" si="1144"/>
        <v/>
      </c>
      <c r="AI887" s="107" t="str">
        <f>IF(C887="","",'رصد درجات'!AA887)</f>
        <v/>
      </c>
      <c r="AJ887" s="107" t="str">
        <f>IF(C887="","",'رصد درجات'!AN887)</f>
        <v/>
      </c>
      <c r="AK887" s="107" t="str">
        <f t="shared" si="1115"/>
        <v/>
      </c>
      <c r="AL887" s="109" t="str">
        <f t="shared" si="1145"/>
        <v/>
      </c>
      <c r="AM887" s="107" t="str">
        <f>IF(C887="","",'رصد درجات'!AX887)</f>
        <v/>
      </c>
      <c r="AN887" s="107" t="str">
        <f>IF(C887="","",'رصد درجات'!BK887)</f>
        <v/>
      </c>
      <c r="AO887" s="107" t="str">
        <f t="shared" si="1116"/>
        <v/>
      </c>
      <c r="AP887" s="107" t="str">
        <f t="shared" si="1117"/>
        <v/>
      </c>
      <c r="AQ887" s="107" t="str">
        <f t="shared" si="1118"/>
        <v/>
      </c>
      <c r="AR887" s="108" t="str">
        <f t="shared" si="1146"/>
        <v/>
      </c>
      <c r="AS887" s="107" t="str">
        <f>IF(C887="","",'رصد درجات'!AB887)</f>
        <v/>
      </c>
      <c r="AT887" s="107" t="str">
        <f>IF(C887="","",'رصد درجات'!AO887)</f>
        <v/>
      </c>
      <c r="AU887" s="107" t="str">
        <f>IF(C887="","",'رصد درجات'!AP887)</f>
        <v/>
      </c>
      <c r="AV887" s="107" t="str">
        <f t="shared" si="1119"/>
        <v/>
      </c>
      <c r="AW887" s="107" t="str">
        <f t="shared" si="1147"/>
        <v/>
      </c>
      <c r="AX887" s="107" t="str">
        <f>IF(C887="","",'رصد درجات'!AY887)</f>
        <v/>
      </c>
      <c r="AY887" s="107" t="str">
        <f>IF(C887="","",'رصد درجات'!BL887)</f>
        <v/>
      </c>
      <c r="AZ887" s="107" t="str">
        <f>IF(C887="","",'رصد درجات'!BM887)</f>
        <v/>
      </c>
      <c r="BA887" s="107" t="str">
        <f t="shared" si="1120"/>
        <v/>
      </c>
      <c r="BB887" s="107" t="str">
        <f t="shared" si="1121"/>
        <v/>
      </c>
      <c r="BC887" s="107" t="str">
        <f t="shared" si="1122"/>
        <v/>
      </c>
      <c r="BD887" s="107" t="str">
        <f t="shared" si="1123"/>
        <v/>
      </c>
      <c r="BE887" s="108" t="str">
        <f t="shared" si="1148"/>
        <v/>
      </c>
      <c r="BF887" s="107" t="str">
        <f>IF(C887="","",'رصد درجات'!AC887)</f>
        <v/>
      </c>
      <c r="BG887" s="107" t="str">
        <f>IF(C887="","",'رصد درجات'!AI887)</f>
        <v/>
      </c>
      <c r="BH887" s="107" t="str">
        <f>IF(C887="","",'رصد درجات'!AQ887)</f>
        <v/>
      </c>
      <c r="BI887" s="107" t="str">
        <f t="shared" si="1124"/>
        <v/>
      </c>
      <c r="BJ887" s="107" t="str">
        <f t="shared" si="1149"/>
        <v/>
      </c>
      <c r="BK887" s="107" t="str">
        <f>IF(C887="","",'رصد درجات'!AZ887)</f>
        <v/>
      </c>
      <c r="BL887" s="107" t="str">
        <f>IF(C887="","",'رصد درجات'!BF887)</f>
        <v/>
      </c>
      <c r="BM887" s="107" t="str">
        <f>IF(C887="","",'رصد درجات'!BN887)</f>
        <v/>
      </c>
      <c r="BN887" s="107" t="str">
        <f t="shared" si="1125"/>
        <v/>
      </c>
      <c r="BO887" s="107" t="str">
        <f t="shared" si="1126"/>
        <v/>
      </c>
      <c r="BP887" s="107" t="str">
        <f t="shared" si="1127"/>
        <v/>
      </c>
      <c r="BQ887" s="107" t="str">
        <f t="shared" si="1128"/>
        <v/>
      </c>
      <c r="BR887" s="108" t="str">
        <f t="shared" si="1150"/>
        <v/>
      </c>
      <c r="BS887" s="107" t="str">
        <f>IF(C887="","",'رصد درجات'!AD887)</f>
        <v/>
      </c>
      <c r="BT887" s="107" t="str">
        <f>IF(C887="","",'رصد درجات'!AR887)</f>
        <v/>
      </c>
      <c r="BU887" s="107" t="str">
        <f t="shared" si="1129"/>
        <v/>
      </c>
      <c r="BV887" s="107" t="str">
        <f t="shared" si="1151"/>
        <v/>
      </c>
      <c r="BW887" s="107" t="str">
        <f>IF(C887="","",'رصد درجات'!BA887)</f>
        <v/>
      </c>
      <c r="BX887" s="107" t="str">
        <f>IF(C887="","",'رصد درجات'!BO887)</f>
        <v/>
      </c>
      <c r="BY887" s="107" t="str">
        <f t="shared" si="1130"/>
        <v/>
      </c>
      <c r="BZ887" s="107" t="str">
        <f t="shared" si="1152"/>
        <v/>
      </c>
      <c r="CA887" s="107" t="str">
        <f t="shared" si="1131"/>
        <v/>
      </c>
      <c r="CB887" s="108" t="str">
        <f t="shared" si="1153"/>
        <v/>
      </c>
      <c r="CC887" s="107" t="str">
        <f>IF(C887="","",'رصد درجات'!AE887)</f>
        <v/>
      </c>
      <c r="CD887" s="107" t="str">
        <f>IF(C887="","",'رصد درجات'!AJ887)</f>
        <v/>
      </c>
      <c r="CE887" s="107" t="str">
        <f>IF(C887="","",'رصد درجات'!AS887)</f>
        <v/>
      </c>
      <c r="CF887" s="107" t="str">
        <f t="shared" si="1132"/>
        <v/>
      </c>
      <c r="CG887" s="107" t="str">
        <f t="shared" si="1154"/>
        <v/>
      </c>
      <c r="CH887" s="107" t="str">
        <f>IF(C887="","",'رصد درجات'!BB887)</f>
        <v/>
      </c>
      <c r="CI887" s="107" t="str">
        <f>IF(C887="","",'رصد درجات'!BF887)</f>
        <v/>
      </c>
      <c r="CJ887" s="107" t="str">
        <f>IF(C887="","",'رصد درجات'!BP887)</f>
        <v/>
      </c>
      <c r="CK887" s="107" t="str">
        <f t="shared" si="1133"/>
        <v/>
      </c>
      <c r="CL887" s="107" t="str">
        <f t="shared" si="1134"/>
        <v/>
      </c>
      <c r="CM887" s="107" t="str">
        <f t="shared" si="1135"/>
        <v/>
      </c>
      <c r="CN887" s="107" t="str">
        <f t="shared" si="1155"/>
        <v/>
      </c>
      <c r="CO887" s="108" t="str">
        <f t="shared" si="1156"/>
        <v/>
      </c>
      <c r="CP887" s="110" t="str">
        <f>IF(C887="","",'رصد درجات'!AF887)</f>
        <v/>
      </c>
      <c r="CQ887" s="103" t="str">
        <f t="shared" si="1157"/>
        <v/>
      </c>
      <c r="CR887" s="110" t="str">
        <f>IF(C887="","",'رصد درجات'!BC887)</f>
        <v/>
      </c>
      <c r="CS887" s="110" t="str">
        <f t="shared" si="1158"/>
        <v/>
      </c>
      <c r="CT887" s="110" t="str">
        <f t="shared" si="1159"/>
        <v/>
      </c>
      <c r="CU887" s="103" t="str">
        <f t="shared" si="1160"/>
        <v/>
      </c>
      <c r="CV887" s="107" t="str">
        <f>IF(C887="","",'رصد درجات'!AG887)</f>
        <v/>
      </c>
      <c r="CW887" s="107" t="str">
        <f t="shared" si="1161"/>
        <v/>
      </c>
      <c r="CX887" s="107" t="str">
        <f>IF(C887="","",'رصد درجات'!BD887)</f>
        <v/>
      </c>
      <c r="CY887" s="110" t="str">
        <f t="shared" si="1162"/>
        <v/>
      </c>
      <c r="CZ887" s="110" t="str">
        <f t="shared" si="1163"/>
        <v/>
      </c>
      <c r="DA887" s="103" t="str">
        <f t="shared" si="1164"/>
        <v/>
      </c>
      <c r="DB887" s="111" t="str">
        <f t="shared" si="1165"/>
        <v/>
      </c>
      <c r="DC887" s="112" t="str">
        <f t="shared" si="1166"/>
        <v/>
      </c>
      <c r="DD887" s="111" t="str">
        <f t="shared" si="1167"/>
        <v/>
      </c>
      <c r="DE887" s="112" t="str">
        <f t="shared" si="1168"/>
        <v/>
      </c>
      <c r="DF887" s="107" t="str">
        <f>IF(C887="","",'رصد درجات'!AH887)</f>
        <v/>
      </c>
      <c r="DG887" s="107" t="str">
        <f>IF(C887="","",'رصد درجات'!AT887)</f>
        <v/>
      </c>
      <c r="DH887" s="107" t="str">
        <f t="shared" si="1169"/>
        <v/>
      </c>
      <c r="DI887" s="107" t="str">
        <f t="shared" si="1170"/>
        <v/>
      </c>
      <c r="DJ887" s="107" t="str">
        <f>IF(C887="","",'رصد درجات'!BE887)</f>
        <v/>
      </c>
      <c r="DK887" s="107" t="str">
        <f>IF(C887="","",'رصد درجات'!BQ887)</f>
        <v/>
      </c>
      <c r="DL887" s="107" t="str">
        <f t="shared" si="1171"/>
        <v/>
      </c>
      <c r="DM887" s="107" t="str">
        <f t="shared" si="1172"/>
        <v/>
      </c>
      <c r="DN887" s="107" t="str">
        <f t="shared" si="1173"/>
        <v/>
      </c>
      <c r="DO887" s="108" t="str">
        <f t="shared" si="1174"/>
        <v/>
      </c>
      <c r="DP887" s="81" t="str">
        <f t="shared" si="1175"/>
        <v/>
      </c>
      <c r="DQ887" s="113" t="str">
        <f t="shared" si="1176"/>
        <v/>
      </c>
      <c r="DR887" s="9">
        <f t="shared" si="1177"/>
        <v>0</v>
      </c>
      <c r="DS887" s="114" t="str">
        <f t="shared" si="1178"/>
        <v/>
      </c>
      <c r="DT887" s="115" t="str">
        <f t="shared" si="1179"/>
        <v/>
      </c>
      <c r="DU887" s="115" t="str">
        <f t="shared" si="1180"/>
        <v/>
      </c>
      <c r="DV887" s="115" t="str">
        <f t="shared" si="1181"/>
        <v/>
      </c>
      <c r="DW887" s="115" t="str">
        <f t="shared" si="1182"/>
        <v/>
      </c>
      <c r="DX887" s="115" t="str">
        <f t="shared" si="1183"/>
        <v/>
      </c>
      <c r="DY887" s="115" t="str">
        <f t="shared" si="1184"/>
        <v/>
      </c>
      <c r="DZ887" s="115" t="str">
        <f t="shared" si="1185"/>
        <v/>
      </c>
      <c r="EA887" s="253"/>
      <c r="EB887" s="253"/>
      <c r="EC887" s="253"/>
      <c r="ED887" s="253"/>
      <c r="EE887" s="253"/>
      <c r="EF887" s="253"/>
      <c r="EG887" s="253"/>
      <c r="EH887" s="253"/>
      <c r="EI887" s="253"/>
      <c r="EJ887" s="253"/>
      <c r="EK887" s="253"/>
      <c r="EL887" s="116" t="str">
        <f t="shared" si="1186"/>
        <v/>
      </c>
      <c r="EM887" s="9"/>
      <c r="EN887" s="9"/>
      <c r="EO887" s="81"/>
      <c r="EP887" s="82"/>
      <c r="EQ887" s="9"/>
      <c r="ER887" s="9"/>
      <c r="ES887" s="10"/>
    </row>
    <row r="888" spans="1:149" s="11" customFormat="1" ht="27" customHeight="1" thickBot="1">
      <c r="A888" s="88" t="str">
        <f>IF('رصد درجات'!A888="","",'رصد درجات'!A888)</f>
        <v/>
      </c>
      <c r="B888" s="88" t="str">
        <f>IF('رصد درجات'!B888="","",'رصد درجات'!B888)</f>
        <v/>
      </c>
      <c r="C888" s="88" t="str">
        <f>IF('رصد درجات'!C888="","",'رصد درجات'!C888)</f>
        <v/>
      </c>
      <c r="D888" s="104" t="str">
        <f>IF('رصد درجات'!D888="","",'رصد درجات'!D888)</f>
        <v/>
      </c>
      <c r="E888" s="88" t="str">
        <f>IF('رصد درجات'!E888="","",'رصد درجات'!E888)</f>
        <v/>
      </c>
      <c r="F888" s="88" t="str">
        <f>IF('رصد درجات'!F888="","",'رصد درجات'!F888)</f>
        <v/>
      </c>
      <c r="G888" s="88" t="str">
        <f>IF('رصد درجات'!G888="","",'رصد درجات'!G888)</f>
        <v/>
      </c>
      <c r="H888" s="88" t="str">
        <f>IF('رصد درجات'!H888="","",'رصد درجات'!H888)</f>
        <v/>
      </c>
      <c r="I888" s="88" t="str">
        <f>IF('رصد درجات'!I888="","",'رصد درجات'!I888)</f>
        <v/>
      </c>
      <c r="J888" s="88" t="str">
        <f>IF('رصد درجات'!J888="","",'رصد درجات'!J888)</f>
        <v/>
      </c>
      <c r="K888" s="88" t="str">
        <f>IF('رصد درجات'!K888="","",'رصد درجات'!K888)</f>
        <v/>
      </c>
      <c r="L888" s="88" t="str">
        <f>IF('رصد درجات'!L888="","",'رصد درجات'!L888)</f>
        <v/>
      </c>
      <c r="M888" s="105" t="str">
        <f>IF('رصد درجات'!M888="","",'رصد درجات'!M888)</f>
        <v/>
      </c>
      <c r="N888" s="105" t="str">
        <f>IF('رصد درجات'!N888="","",'رصد درجات'!N888)</f>
        <v/>
      </c>
      <c r="O888" s="88" t="str">
        <f>IF(C888="","",'رصد درجات'!Y888)</f>
        <v/>
      </c>
      <c r="P888" s="88" t="str">
        <f>IF(C888="","",'رصد درجات'!AL888)</f>
        <v/>
      </c>
      <c r="Q888" s="88" t="str">
        <f t="shared" si="1136"/>
        <v/>
      </c>
      <c r="R888" s="103" t="str">
        <f t="shared" si="1137"/>
        <v/>
      </c>
      <c r="S888" s="88" t="str">
        <f>IF(C888="","",'رصد درجات'!AV888)</f>
        <v/>
      </c>
      <c r="T888" s="88" t="str">
        <f>IF(C888="","",'رصد درجات'!BI888)</f>
        <v/>
      </c>
      <c r="U888" s="88" t="str">
        <f t="shared" si="1138"/>
        <v/>
      </c>
      <c r="V888" s="88" t="str">
        <f t="shared" si="1139"/>
        <v/>
      </c>
      <c r="W888" s="88" t="str">
        <f t="shared" si="1140"/>
        <v/>
      </c>
      <c r="X888" s="106" t="str">
        <f t="shared" si="1141"/>
        <v/>
      </c>
      <c r="Y888" s="107" t="str">
        <f>IF(C888="","",'رصد درجات'!Z888)</f>
        <v/>
      </c>
      <c r="Z888" s="107" t="str">
        <f>IF(C888="","",'رصد درجات'!AM888)</f>
        <v/>
      </c>
      <c r="AA888" s="107" t="str">
        <f t="shared" si="1112"/>
        <v/>
      </c>
      <c r="AB888" s="107" t="str">
        <f t="shared" si="1142"/>
        <v/>
      </c>
      <c r="AC888" s="107" t="str">
        <f>IF(C888="","",'رصد درجات'!AV888)</f>
        <v/>
      </c>
      <c r="AD888" s="107" t="str">
        <f>IF(C888="","",'رصد درجات'!BI888)</f>
        <v/>
      </c>
      <c r="AE888" s="107" t="str">
        <f t="shared" si="1113"/>
        <v/>
      </c>
      <c r="AF888" s="107" t="str">
        <f t="shared" si="1114"/>
        <v/>
      </c>
      <c r="AG888" s="107" t="str">
        <f t="shared" si="1143"/>
        <v/>
      </c>
      <c r="AH888" s="108" t="str">
        <f t="shared" si="1144"/>
        <v/>
      </c>
      <c r="AI888" s="107" t="str">
        <f>IF(C888="","",'رصد درجات'!AA888)</f>
        <v/>
      </c>
      <c r="AJ888" s="107" t="str">
        <f>IF(C888="","",'رصد درجات'!AN888)</f>
        <v/>
      </c>
      <c r="AK888" s="107" t="str">
        <f t="shared" si="1115"/>
        <v/>
      </c>
      <c r="AL888" s="109" t="str">
        <f t="shared" si="1145"/>
        <v/>
      </c>
      <c r="AM888" s="107" t="str">
        <f>IF(C888="","",'رصد درجات'!AX888)</f>
        <v/>
      </c>
      <c r="AN888" s="107" t="str">
        <f>IF(C888="","",'رصد درجات'!BK888)</f>
        <v/>
      </c>
      <c r="AO888" s="107" t="str">
        <f t="shared" si="1116"/>
        <v/>
      </c>
      <c r="AP888" s="107" t="str">
        <f t="shared" si="1117"/>
        <v/>
      </c>
      <c r="AQ888" s="107" t="str">
        <f t="shared" si="1118"/>
        <v/>
      </c>
      <c r="AR888" s="108" t="str">
        <f t="shared" si="1146"/>
        <v/>
      </c>
      <c r="AS888" s="107" t="str">
        <f>IF(C888="","",'رصد درجات'!AB888)</f>
        <v/>
      </c>
      <c r="AT888" s="107" t="str">
        <f>IF(C888="","",'رصد درجات'!AO888)</f>
        <v/>
      </c>
      <c r="AU888" s="107" t="str">
        <f>IF(C888="","",'رصد درجات'!AP888)</f>
        <v/>
      </c>
      <c r="AV888" s="107" t="str">
        <f t="shared" si="1119"/>
        <v/>
      </c>
      <c r="AW888" s="107" t="str">
        <f t="shared" si="1147"/>
        <v/>
      </c>
      <c r="AX888" s="107" t="str">
        <f>IF(C888="","",'رصد درجات'!AY888)</f>
        <v/>
      </c>
      <c r="AY888" s="107" t="str">
        <f>IF(C888="","",'رصد درجات'!BL888)</f>
        <v/>
      </c>
      <c r="AZ888" s="107" t="str">
        <f>IF(C888="","",'رصد درجات'!BM888)</f>
        <v/>
      </c>
      <c r="BA888" s="107" t="str">
        <f t="shared" si="1120"/>
        <v/>
      </c>
      <c r="BB888" s="107" t="str">
        <f t="shared" si="1121"/>
        <v/>
      </c>
      <c r="BC888" s="107" t="str">
        <f t="shared" si="1122"/>
        <v/>
      </c>
      <c r="BD888" s="107" t="str">
        <f t="shared" si="1123"/>
        <v/>
      </c>
      <c r="BE888" s="108" t="str">
        <f t="shared" si="1148"/>
        <v/>
      </c>
      <c r="BF888" s="107" t="str">
        <f>IF(C888="","",'رصد درجات'!AC888)</f>
        <v/>
      </c>
      <c r="BG888" s="107" t="str">
        <f>IF(C888="","",'رصد درجات'!AI888)</f>
        <v/>
      </c>
      <c r="BH888" s="107" t="str">
        <f>IF(C888="","",'رصد درجات'!AQ888)</f>
        <v/>
      </c>
      <c r="BI888" s="107" t="str">
        <f t="shared" si="1124"/>
        <v/>
      </c>
      <c r="BJ888" s="107" t="str">
        <f t="shared" si="1149"/>
        <v/>
      </c>
      <c r="BK888" s="107" t="str">
        <f>IF(C888="","",'رصد درجات'!AZ888)</f>
        <v/>
      </c>
      <c r="BL888" s="107" t="str">
        <f>IF(C888="","",'رصد درجات'!BF888)</f>
        <v/>
      </c>
      <c r="BM888" s="107" t="str">
        <f>IF(C888="","",'رصد درجات'!BN888)</f>
        <v/>
      </c>
      <c r="BN888" s="107" t="str">
        <f t="shared" si="1125"/>
        <v/>
      </c>
      <c r="BO888" s="107" t="str">
        <f t="shared" si="1126"/>
        <v/>
      </c>
      <c r="BP888" s="107" t="str">
        <f t="shared" si="1127"/>
        <v/>
      </c>
      <c r="BQ888" s="107" t="str">
        <f t="shared" si="1128"/>
        <v/>
      </c>
      <c r="BR888" s="108" t="str">
        <f t="shared" si="1150"/>
        <v/>
      </c>
      <c r="BS888" s="107" t="str">
        <f>IF(C888="","",'رصد درجات'!AD888)</f>
        <v/>
      </c>
      <c r="BT888" s="107" t="str">
        <f>IF(C888="","",'رصد درجات'!AR888)</f>
        <v/>
      </c>
      <c r="BU888" s="107" t="str">
        <f t="shared" si="1129"/>
        <v/>
      </c>
      <c r="BV888" s="107" t="str">
        <f t="shared" si="1151"/>
        <v/>
      </c>
      <c r="BW888" s="107" t="str">
        <f>IF(C888="","",'رصد درجات'!BA888)</f>
        <v/>
      </c>
      <c r="BX888" s="107" t="str">
        <f>IF(C888="","",'رصد درجات'!BO888)</f>
        <v/>
      </c>
      <c r="BY888" s="107" t="str">
        <f t="shared" si="1130"/>
        <v/>
      </c>
      <c r="BZ888" s="107" t="str">
        <f t="shared" si="1152"/>
        <v/>
      </c>
      <c r="CA888" s="107" t="str">
        <f t="shared" si="1131"/>
        <v/>
      </c>
      <c r="CB888" s="108" t="str">
        <f t="shared" si="1153"/>
        <v/>
      </c>
      <c r="CC888" s="107" t="str">
        <f>IF(C888="","",'رصد درجات'!AE888)</f>
        <v/>
      </c>
      <c r="CD888" s="107" t="str">
        <f>IF(C888="","",'رصد درجات'!AJ888)</f>
        <v/>
      </c>
      <c r="CE888" s="107" t="str">
        <f>IF(C888="","",'رصد درجات'!AS888)</f>
        <v/>
      </c>
      <c r="CF888" s="107" t="str">
        <f t="shared" si="1132"/>
        <v/>
      </c>
      <c r="CG888" s="107" t="str">
        <f t="shared" si="1154"/>
        <v/>
      </c>
      <c r="CH888" s="107" t="str">
        <f>IF(C888="","",'رصد درجات'!BB888)</f>
        <v/>
      </c>
      <c r="CI888" s="107" t="str">
        <f>IF(C888="","",'رصد درجات'!BF888)</f>
        <v/>
      </c>
      <c r="CJ888" s="107" t="str">
        <f>IF(C888="","",'رصد درجات'!BP888)</f>
        <v/>
      </c>
      <c r="CK888" s="107" t="str">
        <f t="shared" si="1133"/>
        <v/>
      </c>
      <c r="CL888" s="107" t="str">
        <f t="shared" si="1134"/>
        <v/>
      </c>
      <c r="CM888" s="107" t="str">
        <f t="shared" si="1135"/>
        <v/>
      </c>
      <c r="CN888" s="107" t="str">
        <f t="shared" si="1155"/>
        <v/>
      </c>
      <c r="CO888" s="108" t="str">
        <f t="shared" si="1156"/>
        <v/>
      </c>
      <c r="CP888" s="110" t="str">
        <f>IF(C888="","",'رصد درجات'!AF888)</f>
        <v/>
      </c>
      <c r="CQ888" s="103" t="str">
        <f t="shared" si="1157"/>
        <v/>
      </c>
      <c r="CR888" s="110" t="str">
        <f>IF(C888="","",'رصد درجات'!BC888)</f>
        <v/>
      </c>
      <c r="CS888" s="110" t="str">
        <f t="shared" si="1158"/>
        <v/>
      </c>
      <c r="CT888" s="110" t="str">
        <f t="shared" si="1159"/>
        <v/>
      </c>
      <c r="CU888" s="103" t="str">
        <f t="shared" si="1160"/>
        <v/>
      </c>
      <c r="CV888" s="107" t="str">
        <f>IF(C888="","",'رصد درجات'!AG888)</f>
        <v/>
      </c>
      <c r="CW888" s="107" t="str">
        <f t="shared" si="1161"/>
        <v/>
      </c>
      <c r="CX888" s="107" t="str">
        <f>IF(C888="","",'رصد درجات'!BD888)</f>
        <v/>
      </c>
      <c r="CY888" s="110" t="str">
        <f t="shared" si="1162"/>
        <v/>
      </c>
      <c r="CZ888" s="110" t="str">
        <f t="shared" si="1163"/>
        <v/>
      </c>
      <c r="DA888" s="103" t="str">
        <f t="shared" si="1164"/>
        <v/>
      </c>
      <c r="DB888" s="111" t="str">
        <f t="shared" si="1165"/>
        <v/>
      </c>
      <c r="DC888" s="112" t="str">
        <f t="shared" si="1166"/>
        <v/>
      </c>
      <c r="DD888" s="111" t="str">
        <f t="shared" si="1167"/>
        <v/>
      </c>
      <c r="DE888" s="112" t="str">
        <f t="shared" si="1168"/>
        <v/>
      </c>
      <c r="DF888" s="107" t="str">
        <f>IF(C888="","",'رصد درجات'!AH888)</f>
        <v/>
      </c>
      <c r="DG888" s="107" t="str">
        <f>IF(C888="","",'رصد درجات'!AT888)</f>
        <v/>
      </c>
      <c r="DH888" s="107" t="str">
        <f t="shared" si="1169"/>
        <v/>
      </c>
      <c r="DI888" s="107" t="str">
        <f t="shared" si="1170"/>
        <v/>
      </c>
      <c r="DJ888" s="107" t="str">
        <f>IF(C888="","",'رصد درجات'!BE888)</f>
        <v/>
      </c>
      <c r="DK888" s="107" t="str">
        <f>IF(C888="","",'رصد درجات'!BQ888)</f>
        <v/>
      </c>
      <c r="DL888" s="107" t="str">
        <f t="shared" si="1171"/>
        <v/>
      </c>
      <c r="DM888" s="107" t="str">
        <f t="shared" si="1172"/>
        <v/>
      </c>
      <c r="DN888" s="107" t="str">
        <f t="shared" si="1173"/>
        <v/>
      </c>
      <c r="DO888" s="108" t="str">
        <f t="shared" si="1174"/>
        <v/>
      </c>
      <c r="DP888" s="81" t="str">
        <f t="shared" si="1175"/>
        <v/>
      </c>
      <c r="DQ888" s="113" t="str">
        <f t="shared" si="1176"/>
        <v/>
      </c>
      <c r="DR888" s="9">
        <f t="shared" si="1177"/>
        <v>0</v>
      </c>
      <c r="DS888" s="114" t="str">
        <f t="shared" si="1178"/>
        <v/>
      </c>
      <c r="DT888" s="115" t="str">
        <f t="shared" si="1179"/>
        <v/>
      </c>
      <c r="DU888" s="115" t="str">
        <f t="shared" si="1180"/>
        <v/>
      </c>
      <c r="DV888" s="115" t="str">
        <f t="shared" si="1181"/>
        <v/>
      </c>
      <c r="DW888" s="115" t="str">
        <f t="shared" si="1182"/>
        <v/>
      </c>
      <c r="DX888" s="115" t="str">
        <f t="shared" si="1183"/>
        <v/>
      </c>
      <c r="DY888" s="115" t="str">
        <f t="shared" si="1184"/>
        <v/>
      </c>
      <c r="DZ888" s="115" t="str">
        <f t="shared" si="1185"/>
        <v/>
      </c>
      <c r="EA888" s="253"/>
      <c r="EB888" s="253"/>
      <c r="EC888" s="253"/>
      <c r="ED888" s="253"/>
      <c r="EE888" s="253"/>
      <c r="EF888" s="253"/>
      <c r="EG888" s="253"/>
      <c r="EH888" s="253"/>
      <c r="EI888" s="253"/>
      <c r="EJ888" s="253"/>
      <c r="EK888" s="253"/>
      <c r="EL888" s="116" t="str">
        <f t="shared" si="1186"/>
        <v/>
      </c>
      <c r="EM888" s="9"/>
      <c r="EN888" s="9"/>
      <c r="EO888" s="81"/>
      <c r="EP888" s="82"/>
      <c r="EQ888" s="9"/>
      <c r="ER888" s="9"/>
      <c r="ES888" s="10"/>
    </row>
    <row r="889" spans="1:149" s="11" customFormat="1" ht="27" customHeight="1" thickBot="1">
      <c r="A889" s="88" t="str">
        <f>IF('رصد درجات'!A889="","",'رصد درجات'!A889)</f>
        <v/>
      </c>
      <c r="B889" s="88" t="str">
        <f>IF('رصد درجات'!B889="","",'رصد درجات'!B889)</f>
        <v/>
      </c>
      <c r="C889" s="88" t="str">
        <f>IF('رصد درجات'!C889="","",'رصد درجات'!C889)</f>
        <v/>
      </c>
      <c r="D889" s="104" t="str">
        <f>IF('رصد درجات'!D889="","",'رصد درجات'!D889)</f>
        <v/>
      </c>
      <c r="E889" s="88" t="str">
        <f>IF('رصد درجات'!E889="","",'رصد درجات'!E889)</f>
        <v/>
      </c>
      <c r="F889" s="88" t="str">
        <f>IF('رصد درجات'!F889="","",'رصد درجات'!F889)</f>
        <v/>
      </c>
      <c r="G889" s="88" t="str">
        <f>IF('رصد درجات'!G889="","",'رصد درجات'!G889)</f>
        <v/>
      </c>
      <c r="H889" s="88" t="str">
        <f>IF('رصد درجات'!H889="","",'رصد درجات'!H889)</f>
        <v/>
      </c>
      <c r="I889" s="88" t="str">
        <f>IF('رصد درجات'!I889="","",'رصد درجات'!I889)</f>
        <v/>
      </c>
      <c r="J889" s="88" t="str">
        <f>IF('رصد درجات'!J889="","",'رصد درجات'!J889)</f>
        <v/>
      </c>
      <c r="K889" s="88" t="str">
        <f>IF('رصد درجات'!K889="","",'رصد درجات'!K889)</f>
        <v/>
      </c>
      <c r="L889" s="88" t="str">
        <f>IF('رصد درجات'!L889="","",'رصد درجات'!L889)</f>
        <v/>
      </c>
      <c r="M889" s="105" t="str">
        <f>IF('رصد درجات'!M889="","",'رصد درجات'!M889)</f>
        <v/>
      </c>
      <c r="N889" s="105" t="str">
        <f>IF('رصد درجات'!N889="","",'رصد درجات'!N889)</f>
        <v/>
      </c>
      <c r="O889" s="88" t="str">
        <f>IF(C889="","",'رصد درجات'!Y889)</f>
        <v/>
      </c>
      <c r="P889" s="88" t="str">
        <f>IF(C889="","",'رصد درجات'!AL889)</f>
        <v/>
      </c>
      <c r="Q889" s="88" t="str">
        <f t="shared" si="1136"/>
        <v/>
      </c>
      <c r="R889" s="103" t="str">
        <f t="shared" si="1137"/>
        <v/>
      </c>
      <c r="S889" s="88" t="str">
        <f>IF(C889="","",'رصد درجات'!AV889)</f>
        <v/>
      </c>
      <c r="T889" s="88" t="str">
        <f>IF(C889="","",'رصد درجات'!BI889)</f>
        <v/>
      </c>
      <c r="U889" s="88" t="str">
        <f t="shared" si="1138"/>
        <v/>
      </c>
      <c r="V889" s="88" t="str">
        <f t="shared" si="1139"/>
        <v/>
      </c>
      <c r="W889" s="88" t="str">
        <f t="shared" si="1140"/>
        <v/>
      </c>
      <c r="X889" s="106" t="str">
        <f t="shared" si="1141"/>
        <v/>
      </c>
      <c r="Y889" s="107" t="str">
        <f>IF(C889="","",'رصد درجات'!Z889)</f>
        <v/>
      </c>
      <c r="Z889" s="107" t="str">
        <f>IF(C889="","",'رصد درجات'!AM889)</f>
        <v/>
      </c>
      <c r="AA889" s="107" t="str">
        <f t="shared" si="1112"/>
        <v/>
      </c>
      <c r="AB889" s="107" t="str">
        <f t="shared" si="1142"/>
        <v/>
      </c>
      <c r="AC889" s="107" t="str">
        <f>IF(C889="","",'رصد درجات'!AV889)</f>
        <v/>
      </c>
      <c r="AD889" s="107" t="str">
        <f>IF(C889="","",'رصد درجات'!BI889)</f>
        <v/>
      </c>
      <c r="AE889" s="107" t="str">
        <f t="shared" si="1113"/>
        <v/>
      </c>
      <c r="AF889" s="107" t="str">
        <f t="shared" si="1114"/>
        <v/>
      </c>
      <c r="AG889" s="107" t="str">
        <f t="shared" si="1143"/>
        <v/>
      </c>
      <c r="AH889" s="108" t="str">
        <f t="shared" si="1144"/>
        <v/>
      </c>
      <c r="AI889" s="107" t="str">
        <f>IF(C889="","",'رصد درجات'!AA889)</f>
        <v/>
      </c>
      <c r="AJ889" s="107" t="str">
        <f>IF(C889="","",'رصد درجات'!AN889)</f>
        <v/>
      </c>
      <c r="AK889" s="107" t="str">
        <f t="shared" si="1115"/>
        <v/>
      </c>
      <c r="AL889" s="109" t="str">
        <f t="shared" si="1145"/>
        <v/>
      </c>
      <c r="AM889" s="107" t="str">
        <f>IF(C889="","",'رصد درجات'!AX889)</f>
        <v/>
      </c>
      <c r="AN889" s="107" t="str">
        <f>IF(C889="","",'رصد درجات'!BK889)</f>
        <v/>
      </c>
      <c r="AO889" s="107" t="str">
        <f t="shared" si="1116"/>
        <v/>
      </c>
      <c r="AP889" s="107" t="str">
        <f t="shared" si="1117"/>
        <v/>
      </c>
      <c r="AQ889" s="107" t="str">
        <f t="shared" si="1118"/>
        <v/>
      </c>
      <c r="AR889" s="108" t="str">
        <f t="shared" si="1146"/>
        <v/>
      </c>
      <c r="AS889" s="107" t="str">
        <f>IF(C889="","",'رصد درجات'!AB889)</f>
        <v/>
      </c>
      <c r="AT889" s="107" t="str">
        <f>IF(C889="","",'رصد درجات'!AO889)</f>
        <v/>
      </c>
      <c r="AU889" s="107" t="str">
        <f>IF(C889="","",'رصد درجات'!AP889)</f>
        <v/>
      </c>
      <c r="AV889" s="107" t="str">
        <f t="shared" si="1119"/>
        <v/>
      </c>
      <c r="AW889" s="107" t="str">
        <f t="shared" si="1147"/>
        <v/>
      </c>
      <c r="AX889" s="107" t="str">
        <f>IF(C889="","",'رصد درجات'!AY889)</f>
        <v/>
      </c>
      <c r="AY889" s="107" t="str">
        <f>IF(C889="","",'رصد درجات'!BL889)</f>
        <v/>
      </c>
      <c r="AZ889" s="107" t="str">
        <f>IF(C889="","",'رصد درجات'!BM889)</f>
        <v/>
      </c>
      <c r="BA889" s="107" t="str">
        <f t="shared" si="1120"/>
        <v/>
      </c>
      <c r="BB889" s="107" t="str">
        <f t="shared" si="1121"/>
        <v/>
      </c>
      <c r="BC889" s="107" t="str">
        <f t="shared" si="1122"/>
        <v/>
      </c>
      <c r="BD889" s="107" t="str">
        <f t="shared" si="1123"/>
        <v/>
      </c>
      <c r="BE889" s="108" t="str">
        <f t="shared" si="1148"/>
        <v/>
      </c>
      <c r="BF889" s="107" t="str">
        <f>IF(C889="","",'رصد درجات'!AC889)</f>
        <v/>
      </c>
      <c r="BG889" s="107" t="str">
        <f>IF(C889="","",'رصد درجات'!AI889)</f>
        <v/>
      </c>
      <c r="BH889" s="107" t="str">
        <f>IF(C889="","",'رصد درجات'!AQ889)</f>
        <v/>
      </c>
      <c r="BI889" s="107" t="str">
        <f t="shared" si="1124"/>
        <v/>
      </c>
      <c r="BJ889" s="107" t="str">
        <f t="shared" si="1149"/>
        <v/>
      </c>
      <c r="BK889" s="107" t="str">
        <f>IF(C889="","",'رصد درجات'!AZ889)</f>
        <v/>
      </c>
      <c r="BL889" s="107" t="str">
        <f>IF(C889="","",'رصد درجات'!BF889)</f>
        <v/>
      </c>
      <c r="BM889" s="107" t="str">
        <f>IF(C889="","",'رصد درجات'!BN889)</f>
        <v/>
      </c>
      <c r="BN889" s="107" t="str">
        <f t="shared" si="1125"/>
        <v/>
      </c>
      <c r="BO889" s="107" t="str">
        <f t="shared" si="1126"/>
        <v/>
      </c>
      <c r="BP889" s="107" t="str">
        <f t="shared" si="1127"/>
        <v/>
      </c>
      <c r="BQ889" s="107" t="str">
        <f t="shared" si="1128"/>
        <v/>
      </c>
      <c r="BR889" s="108" t="str">
        <f t="shared" si="1150"/>
        <v/>
      </c>
      <c r="BS889" s="107" t="str">
        <f>IF(C889="","",'رصد درجات'!AD889)</f>
        <v/>
      </c>
      <c r="BT889" s="107" t="str">
        <f>IF(C889="","",'رصد درجات'!AR889)</f>
        <v/>
      </c>
      <c r="BU889" s="107" t="str">
        <f t="shared" si="1129"/>
        <v/>
      </c>
      <c r="BV889" s="107" t="str">
        <f t="shared" si="1151"/>
        <v/>
      </c>
      <c r="BW889" s="107" t="str">
        <f>IF(C889="","",'رصد درجات'!BA889)</f>
        <v/>
      </c>
      <c r="BX889" s="107" t="str">
        <f>IF(C889="","",'رصد درجات'!BO889)</f>
        <v/>
      </c>
      <c r="BY889" s="107" t="str">
        <f t="shared" si="1130"/>
        <v/>
      </c>
      <c r="BZ889" s="107" t="str">
        <f t="shared" si="1152"/>
        <v/>
      </c>
      <c r="CA889" s="107" t="str">
        <f t="shared" si="1131"/>
        <v/>
      </c>
      <c r="CB889" s="108" t="str">
        <f t="shared" si="1153"/>
        <v/>
      </c>
      <c r="CC889" s="107" t="str">
        <f>IF(C889="","",'رصد درجات'!AE889)</f>
        <v/>
      </c>
      <c r="CD889" s="107" t="str">
        <f>IF(C889="","",'رصد درجات'!AJ889)</f>
        <v/>
      </c>
      <c r="CE889" s="107" t="str">
        <f>IF(C889="","",'رصد درجات'!AS889)</f>
        <v/>
      </c>
      <c r="CF889" s="107" t="str">
        <f t="shared" si="1132"/>
        <v/>
      </c>
      <c r="CG889" s="107" t="str">
        <f t="shared" si="1154"/>
        <v/>
      </c>
      <c r="CH889" s="107" t="str">
        <f>IF(C889="","",'رصد درجات'!BB889)</f>
        <v/>
      </c>
      <c r="CI889" s="107" t="str">
        <f>IF(C889="","",'رصد درجات'!BF889)</f>
        <v/>
      </c>
      <c r="CJ889" s="107" t="str">
        <f>IF(C889="","",'رصد درجات'!BP889)</f>
        <v/>
      </c>
      <c r="CK889" s="107" t="str">
        <f t="shared" si="1133"/>
        <v/>
      </c>
      <c r="CL889" s="107" t="str">
        <f t="shared" si="1134"/>
        <v/>
      </c>
      <c r="CM889" s="107" t="str">
        <f t="shared" si="1135"/>
        <v/>
      </c>
      <c r="CN889" s="107" t="str">
        <f t="shared" si="1155"/>
        <v/>
      </c>
      <c r="CO889" s="108" t="str">
        <f t="shared" si="1156"/>
        <v/>
      </c>
      <c r="CP889" s="110" t="str">
        <f>IF(C889="","",'رصد درجات'!AF889)</f>
        <v/>
      </c>
      <c r="CQ889" s="103" t="str">
        <f t="shared" si="1157"/>
        <v/>
      </c>
      <c r="CR889" s="110" t="str">
        <f>IF(C889="","",'رصد درجات'!BC889)</f>
        <v/>
      </c>
      <c r="CS889" s="110" t="str">
        <f t="shared" si="1158"/>
        <v/>
      </c>
      <c r="CT889" s="110" t="str">
        <f t="shared" si="1159"/>
        <v/>
      </c>
      <c r="CU889" s="103" t="str">
        <f t="shared" si="1160"/>
        <v/>
      </c>
      <c r="CV889" s="107" t="str">
        <f>IF(C889="","",'رصد درجات'!AG889)</f>
        <v/>
      </c>
      <c r="CW889" s="107" t="str">
        <f t="shared" si="1161"/>
        <v/>
      </c>
      <c r="CX889" s="107" t="str">
        <f>IF(C889="","",'رصد درجات'!BD889)</f>
        <v/>
      </c>
      <c r="CY889" s="110" t="str">
        <f t="shared" si="1162"/>
        <v/>
      </c>
      <c r="CZ889" s="110" t="str">
        <f t="shared" si="1163"/>
        <v/>
      </c>
      <c r="DA889" s="103" t="str">
        <f t="shared" si="1164"/>
        <v/>
      </c>
      <c r="DB889" s="111" t="str">
        <f t="shared" si="1165"/>
        <v/>
      </c>
      <c r="DC889" s="112" t="str">
        <f t="shared" si="1166"/>
        <v/>
      </c>
      <c r="DD889" s="111" t="str">
        <f t="shared" si="1167"/>
        <v/>
      </c>
      <c r="DE889" s="112" t="str">
        <f t="shared" si="1168"/>
        <v/>
      </c>
      <c r="DF889" s="107" t="str">
        <f>IF(C889="","",'رصد درجات'!AH889)</f>
        <v/>
      </c>
      <c r="DG889" s="107" t="str">
        <f>IF(C889="","",'رصد درجات'!AT889)</f>
        <v/>
      </c>
      <c r="DH889" s="107" t="str">
        <f t="shared" si="1169"/>
        <v/>
      </c>
      <c r="DI889" s="107" t="str">
        <f t="shared" si="1170"/>
        <v/>
      </c>
      <c r="DJ889" s="107" t="str">
        <f>IF(C889="","",'رصد درجات'!BE889)</f>
        <v/>
      </c>
      <c r="DK889" s="107" t="str">
        <f>IF(C889="","",'رصد درجات'!BQ889)</f>
        <v/>
      </c>
      <c r="DL889" s="107" t="str">
        <f t="shared" si="1171"/>
        <v/>
      </c>
      <c r="DM889" s="107" t="str">
        <f t="shared" si="1172"/>
        <v/>
      </c>
      <c r="DN889" s="107" t="str">
        <f t="shared" si="1173"/>
        <v/>
      </c>
      <c r="DO889" s="108" t="str">
        <f t="shared" si="1174"/>
        <v/>
      </c>
      <c r="DP889" s="81" t="str">
        <f t="shared" si="1175"/>
        <v/>
      </c>
      <c r="DQ889" s="113" t="str">
        <f t="shared" si="1176"/>
        <v/>
      </c>
      <c r="DR889" s="9">
        <f t="shared" si="1177"/>
        <v>0</v>
      </c>
      <c r="DS889" s="114" t="str">
        <f t="shared" si="1178"/>
        <v/>
      </c>
      <c r="DT889" s="115" t="str">
        <f t="shared" si="1179"/>
        <v/>
      </c>
      <c r="DU889" s="115" t="str">
        <f t="shared" si="1180"/>
        <v/>
      </c>
      <c r="DV889" s="115" t="str">
        <f t="shared" si="1181"/>
        <v/>
      </c>
      <c r="DW889" s="115" t="str">
        <f t="shared" si="1182"/>
        <v/>
      </c>
      <c r="DX889" s="115" t="str">
        <f t="shared" si="1183"/>
        <v/>
      </c>
      <c r="DY889" s="115" t="str">
        <f t="shared" si="1184"/>
        <v/>
      </c>
      <c r="DZ889" s="115" t="str">
        <f t="shared" si="1185"/>
        <v/>
      </c>
      <c r="EA889" s="253"/>
      <c r="EB889" s="253"/>
      <c r="EC889" s="253"/>
      <c r="ED889" s="253"/>
      <c r="EE889" s="253"/>
      <c r="EF889" s="253"/>
      <c r="EG889" s="253"/>
      <c r="EH889" s="253"/>
      <c r="EI889" s="253"/>
      <c r="EJ889" s="253"/>
      <c r="EK889" s="253"/>
      <c r="EL889" s="116" t="str">
        <f t="shared" si="1186"/>
        <v/>
      </c>
      <c r="EM889" s="9"/>
      <c r="EN889" s="9"/>
      <c r="EO889" s="81"/>
      <c r="EP889" s="82"/>
      <c r="EQ889" s="9"/>
      <c r="ER889" s="9"/>
      <c r="ES889" s="10"/>
    </row>
    <row r="890" spans="1:149" s="11" customFormat="1" ht="27" customHeight="1" thickBot="1">
      <c r="A890" s="88" t="str">
        <f>IF('رصد درجات'!A890="","",'رصد درجات'!A890)</f>
        <v/>
      </c>
      <c r="B890" s="88" t="str">
        <f>IF('رصد درجات'!B890="","",'رصد درجات'!B890)</f>
        <v/>
      </c>
      <c r="C890" s="88" t="str">
        <f>IF('رصد درجات'!C890="","",'رصد درجات'!C890)</f>
        <v/>
      </c>
      <c r="D890" s="104" t="str">
        <f>IF('رصد درجات'!D890="","",'رصد درجات'!D890)</f>
        <v/>
      </c>
      <c r="E890" s="88" t="str">
        <f>IF('رصد درجات'!E890="","",'رصد درجات'!E890)</f>
        <v/>
      </c>
      <c r="F890" s="88" t="str">
        <f>IF('رصد درجات'!F890="","",'رصد درجات'!F890)</f>
        <v/>
      </c>
      <c r="G890" s="88" t="str">
        <f>IF('رصد درجات'!G890="","",'رصد درجات'!G890)</f>
        <v/>
      </c>
      <c r="H890" s="88" t="str">
        <f>IF('رصد درجات'!H890="","",'رصد درجات'!H890)</f>
        <v/>
      </c>
      <c r="I890" s="88" t="str">
        <f>IF('رصد درجات'!I890="","",'رصد درجات'!I890)</f>
        <v/>
      </c>
      <c r="J890" s="88" t="str">
        <f>IF('رصد درجات'!J890="","",'رصد درجات'!J890)</f>
        <v/>
      </c>
      <c r="K890" s="88" t="str">
        <f>IF('رصد درجات'!K890="","",'رصد درجات'!K890)</f>
        <v/>
      </c>
      <c r="L890" s="88" t="str">
        <f>IF('رصد درجات'!L890="","",'رصد درجات'!L890)</f>
        <v/>
      </c>
      <c r="M890" s="105" t="str">
        <f>IF('رصد درجات'!M890="","",'رصد درجات'!M890)</f>
        <v/>
      </c>
      <c r="N890" s="105" t="str">
        <f>IF('رصد درجات'!N890="","",'رصد درجات'!N890)</f>
        <v/>
      </c>
      <c r="O890" s="88" t="str">
        <f>IF(C890="","",'رصد درجات'!Y890)</f>
        <v/>
      </c>
      <c r="P890" s="88" t="str">
        <f>IF(C890="","",'رصد درجات'!AL890)</f>
        <v/>
      </c>
      <c r="Q890" s="88" t="str">
        <f t="shared" si="1136"/>
        <v/>
      </c>
      <c r="R890" s="103" t="str">
        <f t="shared" si="1137"/>
        <v/>
      </c>
      <c r="S890" s="88" t="str">
        <f>IF(C890="","",'رصد درجات'!AV890)</f>
        <v/>
      </c>
      <c r="T890" s="88" t="str">
        <f>IF(C890="","",'رصد درجات'!BI890)</f>
        <v/>
      </c>
      <c r="U890" s="88" t="str">
        <f t="shared" si="1138"/>
        <v/>
      </c>
      <c r="V890" s="88" t="str">
        <f t="shared" si="1139"/>
        <v/>
      </c>
      <c r="W890" s="88" t="str">
        <f t="shared" si="1140"/>
        <v/>
      </c>
      <c r="X890" s="106" t="str">
        <f t="shared" si="1141"/>
        <v/>
      </c>
      <c r="Y890" s="107" t="str">
        <f>IF(C890="","",'رصد درجات'!Z890)</f>
        <v/>
      </c>
      <c r="Z890" s="107" t="str">
        <f>IF(C890="","",'رصد درجات'!AM890)</f>
        <v/>
      </c>
      <c r="AA890" s="107" t="str">
        <f t="shared" si="1112"/>
        <v/>
      </c>
      <c r="AB890" s="107" t="str">
        <f t="shared" si="1142"/>
        <v/>
      </c>
      <c r="AC890" s="107" t="str">
        <f>IF(C890="","",'رصد درجات'!AV890)</f>
        <v/>
      </c>
      <c r="AD890" s="107" t="str">
        <f>IF(C890="","",'رصد درجات'!BI890)</f>
        <v/>
      </c>
      <c r="AE890" s="107" t="str">
        <f t="shared" si="1113"/>
        <v/>
      </c>
      <c r="AF890" s="107" t="str">
        <f t="shared" si="1114"/>
        <v/>
      </c>
      <c r="AG890" s="107" t="str">
        <f t="shared" si="1143"/>
        <v/>
      </c>
      <c r="AH890" s="108" t="str">
        <f t="shared" si="1144"/>
        <v/>
      </c>
      <c r="AI890" s="107" t="str">
        <f>IF(C890="","",'رصد درجات'!AA890)</f>
        <v/>
      </c>
      <c r="AJ890" s="107" t="str">
        <f>IF(C890="","",'رصد درجات'!AN890)</f>
        <v/>
      </c>
      <c r="AK890" s="107" t="str">
        <f t="shared" si="1115"/>
        <v/>
      </c>
      <c r="AL890" s="109" t="str">
        <f t="shared" si="1145"/>
        <v/>
      </c>
      <c r="AM890" s="107" t="str">
        <f>IF(C890="","",'رصد درجات'!AX890)</f>
        <v/>
      </c>
      <c r="AN890" s="107" t="str">
        <f>IF(C890="","",'رصد درجات'!BK890)</f>
        <v/>
      </c>
      <c r="AO890" s="107" t="str">
        <f t="shared" si="1116"/>
        <v/>
      </c>
      <c r="AP890" s="107" t="str">
        <f t="shared" si="1117"/>
        <v/>
      </c>
      <c r="AQ890" s="107" t="str">
        <f t="shared" si="1118"/>
        <v/>
      </c>
      <c r="AR890" s="108" t="str">
        <f t="shared" si="1146"/>
        <v/>
      </c>
      <c r="AS890" s="107" t="str">
        <f>IF(C890="","",'رصد درجات'!AB890)</f>
        <v/>
      </c>
      <c r="AT890" s="107" t="str">
        <f>IF(C890="","",'رصد درجات'!AO890)</f>
        <v/>
      </c>
      <c r="AU890" s="107" t="str">
        <f>IF(C890="","",'رصد درجات'!AP890)</f>
        <v/>
      </c>
      <c r="AV890" s="107" t="str">
        <f t="shared" si="1119"/>
        <v/>
      </c>
      <c r="AW890" s="107" t="str">
        <f t="shared" si="1147"/>
        <v/>
      </c>
      <c r="AX890" s="107" t="str">
        <f>IF(C890="","",'رصد درجات'!AY890)</f>
        <v/>
      </c>
      <c r="AY890" s="107" t="str">
        <f>IF(C890="","",'رصد درجات'!BL890)</f>
        <v/>
      </c>
      <c r="AZ890" s="107" t="str">
        <f>IF(C890="","",'رصد درجات'!BM890)</f>
        <v/>
      </c>
      <c r="BA890" s="107" t="str">
        <f t="shared" si="1120"/>
        <v/>
      </c>
      <c r="BB890" s="107" t="str">
        <f t="shared" si="1121"/>
        <v/>
      </c>
      <c r="BC890" s="107" t="str">
        <f t="shared" si="1122"/>
        <v/>
      </c>
      <c r="BD890" s="107" t="str">
        <f t="shared" si="1123"/>
        <v/>
      </c>
      <c r="BE890" s="108" t="str">
        <f t="shared" si="1148"/>
        <v/>
      </c>
      <c r="BF890" s="107" t="str">
        <f>IF(C890="","",'رصد درجات'!AC890)</f>
        <v/>
      </c>
      <c r="BG890" s="107" t="str">
        <f>IF(C890="","",'رصد درجات'!AI890)</f>
        <v/>
      </c>
      <c r="BH890" s="107" t="str">
        <f>IF(C890="","",'رصد درجات'!AQ890)</f>
        <v/>
      </c>
      <c r="BI890" s="107" t="str">
        <f t="shared" si="1124"/>
        <v/>
      </c>
      <c r="BJ890" s="107" t="str">
        <f t="shared" si="1149"/>
        <v/>
      </c>
      <c r="BK890" s="107" t="str">
        <f>IF(C890="","",'رصد درجات'!AZ890)</f>
        <v/>
      </c>
      <c r="BL890" s="107" t="str">
        <f>IF(C890="","",'رصد درجات'!BF890)</f>
        <v/>
      </c>
      <c r="BM890" s="107" t="str">
        <f>IF(C890="","",'رصد درجات'!BN890)</f>
        <v/>
      </c>
      <c r="BN890" s="107" t="str">
        <f t="shared" si="1125"/>
        <v/>
      </c>
      <c r="BO890" s="107" t="str">
        <f t="shared" si="1126"/>
        <v/>
      </c>
      <c r="BP890" s="107" t="str">
        <f t="shared" si="1127"/>
        <v/>
      </c>
      <c r="BQ890" s="107" t="str">
        <f t="shared" si="1128"/>
        <v/>
      </c>
      <c r="BR890" s="108" t="str">
        <f t="shared" si="1150"/>
        <v/>
      </c>
      <c r="BS890" s="107" t="str">
        <f>IF(C890="","",'رصد درجات'!AD890)</f>
        <v/>
      </c>
      <c r="BT890" s="107" t="str">
        <f>IF(C890="","",'رصد درجات'!AR890)</f>
        <v/>
      </c>
      <c r="BU890" s="107" t="str">
        <f t="shared" si="1129"/>
        <v/>
      </c>
      <c r="BV890" s="107" t="str">
        <f t="shared" si="1151"/>
        <v/>
      </c>
      <c r="BW890" s="107" t="str">
        <f>IF(C890="","",'رصد درجات'!BA890)</f>
        <v/>
      </c>
      <c r="BX890" s="107" t="str">
        <f>IF(C890="","",'رصد درجات'!BO890)</f>
        <v/>
      </c>
      <c r="BY890" s="107" t="str">
        <f t="shared" si="1130"/>
        <v/>
      </c>
      <c r="BZ890" s="107" t="str">
        <f t="shared" si="1152"/>
        <v/>
      </c>
      <c r="CA890" s="107" t="str">
        <f t="shared" si="1131"/>
        <v/>
      </c>
      <c r="CB890" s="108" t="str">
        <f t="shared" si="1153"/>
        <v/>
      </c>
      <c r="CC890" s="107" t="str">
        <f>IF(C890="","",'رصد درجات'!AE890)</f>
        <v/>
      </c>
      <c r="CD890" s="107" t="str">
        <f>IF(C890="","",'رصد درجات'!AJ890)</f>
        <v/>
      </c>
      <c r="CE890" s="107" t="str">
        <f>IF(C890="","",'رصد درجات'!AS890)</f>
        <v/>
      </c>
      <c r="CF890" s="107" t="str">
        <f t="shared" si="1132"/>
        <v/>
      </c>
      <c r="CG890" s="107" t="str">
        <f t="shared" si="1154"/>
        <v/>
      </c>
      <c r="CH890" s="107" t="str">
        <f>IF(C890="","",'رصد درجات'!BB890)</f>
        <v/>
      </c>
      <c r="CI890" s="107" t="str">
        <f>IF(C890="","",'رصد درجات'!BF890)</f>
        <v/>
      </c>
      <c r="CJ890" s="107" t="str">
        <f>IF(C890="","",'رصد درجات'!BP890)</f>
        <v/>
      </c>
      <c r="CK890" s="107" t="str">
        <f t="shared" si="1133"/>
        <v/>
      </c>
      <c r="CL890" s="107" t="str">
        <f t="shared" si="1134"/>
        <v/>
      </c>
      <c r="CM890" s="107" t="str">
        <f t="shared" si="1135"/>
        <v/>
      </c>
      <c r="CN890" s="107" t="str">
        <f t="shared" si="1155"/>
        <v/>
      </c>
      <c r="CO890" s="108" t="str">
        <f t="shared" si="1156"/>
        <v/>
      </c>
      <c r="CP890" s="110" t="str">
        <f>IF(C890="","",'رصد درجات'!AF890)</f>
        <v/>
      </c>
      <c r="CQ890" s="103" t="str">
        <f t="shared" si="1157"/>
        <v/>
      </c>
      <c r="CR890" s="110" t="str">
        <f>IF(C890="","",'رصد درجات'!BC890)</f>
        <v/>
      </c>
      <c r="CS890" s="110" t="str">
        <f t="shared" si="1158"/>
        <v/>
      </c>
      <c r="CT890" s="110" t="str">
        <f t="shared" si="1159"/>
        <v/>
      </c>
      <c r="CU890" s="103" t="str">
        <f t="shared" si="1160"/>
        <v/>
      </c>
      <c r="CV890" s="107" t="str">
        <f>IF(C890="","",'رصد درجات'!AG890)</f>
        <v/>
      </c>
      <c r="CW890" s="107" t="str">
        <f t="shared" si="1161"/>
        <v/>
      </c>
      <c r="CX890" s="107" t="str">
        <f>IF(C890="","",'رصد درجات'!BD890)</f>
        <v/>
      </c>
      <c r="CY890" s="110" t="str">
        <f t="shared" si="1162"/>
        <v/>
      </c>
      <c r="CZ890" s="110" t="str">
        <f t="shared" si="1163"/>
        <v/>
      </c>
      <c r="DA890" s="103" t="str">
        <f t="shared" si="1164"/>
        <v/>
      </c>
      <c r="DB890" s="111" t="str">
        <f t="shared" si="1165"/>
        <v/>
      </c>
      <c r="DC890" s="112" t="str">
        <f t="shared" si="1166"/>
        <v/>
      </c>
      <c r="DD890" s="111" t="str">
        <f t="shared" si="1167"/>
        <v/>
      </c>
      <c r="DE890" s="112" t="str">
        <f t="shared" si="1168"/>
        <v/>
      </c>
      <c r="DF890" s="107" t="str">
        <f>IF(C890="","",'رصد درجات'!AH890)</f>
        <v/>
      </c>
      <c r="DG890" s="107" t="str">
        <f>IF(C890="","",'رصد درجات'!AT890)</f>
        <v/>
      </c>
      <c r="DH890" s="107" t="str">
        <f t="shared" si="1169"/>
        <v/>
      </c>
      <c r="DI890" s="107" t="str">
        <f t="shared" si="1170"/>
        <v/>
      </c>
      <c r="DJ890" s="107" t="str">
        <f>IF(C890="","",'رصد درجات'!BE890)</f>
        <v/>
      </c>
      <c r="DK890" s="107" t="str">
        <f>IF(C890="","",'رصد درجات'!BQ890)</f>
        <v/>
      </c>
      <c r="DL890" s="107" t="str">
        <f t="shared" si="1171"/>
        <v/>
      </c>
      <c r="DM890" s="107" t="str">
        <f t="shared" si="1172"/>
        <v/>
      </c>
      <c r="DN890" s="107" t="str">
        <f t="shared" si="1173"/>
        <v/>
      </c>
      <c r="DO890" s="108" t="str">
        <f t="shared" si="1174"/>
        <v/>
      </c>
      <c r="DP890" s="81" t="str">
        <f t="shared" si="1175"/>
        <v/>
      </c>
      <c r="DQ890" s="113" t="str">
        <f t="shared" si="1176"/>
        <v/>
      </c>
      <c r="DR890" s="9">
        <f t="shared" si="1177"/>
        <v>0</v>
      </c>
      <c r="DS890" s="114" t="str">
        <f t="shared" si="1178"/>
        <v/>
      </c>
      <c r="DT890" s="115" t="str">
        <f t="shared" si="1179"/>
        <v/>
      </c>
      <c r="DU890" s="115" t="str">
        <f t="shared" si="1180"/>
        <v/>
      </c>
      <c r="DV890" s="115" t="str">
        <f t="shared" si="1181"/>
        <v/>
      </c>
      <c r="DW890" s="115" t="str">
        <f t="shared" si="1182"/>
        <v/>
      </c>
      <c r="DX890" s="115" t="str">
        <f t="shared" si="1183"/>
        <v/>
      </c>
      <c r="DY890" s="115" t="str">
        <f t="shared" si="1184"/>
        <v/>
      </c>
      <c r="DZ890" s="115" t="str">
        <f t="shared" si="1185"/>
        <v/>
      </c>
      <c r="EA890" s="253"/>
      <c r="EB890" s="253"/>
      <c r="EC890" s="253"/>
      <c r="ED890" s="253"/>
      <c r="EE890" s="253"/>
      <c r="EF890" s="253"/>
      <c r="EG890" s="253"/>
      <c r="EH890" s="253"/>
      <c r="EI890" s="253"/>
      <c r="EJ890" s="253"/>
      <c r="EK890" s="253"/>
      <c r="EL890" s="116" t="str">
        <f t="shared" si="1186"/>
        <v/>
      </c>
      <c r="EM890" s="9"/>
      <c r="EN890" s="9"/>
      <c r="EO890" s="81"/>
      <c r="EP890" s="82"/>
      <c r="EQ890" s="9"/>
      <c r="ER890" s="9"/>
      <c r="ES890" s="10"/>
    </row>
    <row r="891" spans="1:149" s="11" customFormat="1" ht="27" customHeight="1" thickBot="1">
      <c r="A891" s="88" t="str">
        <f>IF('رصد درجات'!A891="","",'رصد درجات'!A891)</f>
        <v/>
      </c>
      <c r="B891" s="88" t="str">
        <f>IF('رصد درجات'!B891="","",'رصد درجات'!B891)</f>
        <v/>
      </c>
      <c r="C891" s="88" t="str">
        <f>IF('رصد درجات'!C891="","",'رصد درجات'!C891)</f>
        <v/>
      </c>
      <c r="D891" s="104" t="str">
        <f>IF('رصد درجات'!D891="","",'رصد درجات'!D891)</f>
        <v/>
      </c>
      <c r="E891" s="88" t="str">
        <f>IF('رصد درجات'!E891="","",'رصد درجات'!E891)</f>
        <v/>
      </c>
      <c r="F891" s="88" t="str">
        <f>IF('رصد درجات'!F891="","",'رصد درجات'!F891)</f>
        <v/>
      </c>
      <c r="G891" s="88" t="str">
        <f>IF('رصد درجات'!G891="","",'رصد درجات'!G891)</f>
        <v/>
      </c>
      <c r="H891" s="88" t="str">
        <f>IF('رصد درجات'!H891="","",'رصد درجات'!H891)</f>
        <v/>
      </c>
      <c r="I891" s="88" t="str">
        <f>IF('رصد درجات'!I891="","",'رصد درجات'!I891)</f>
        <v/>
      </c>
      <c r="J891" s="88" t="str">
        <f>IF('رصد درجات'!J891="","",'رصد درجات'!J891)</f>
        <v/>
      </c>
      <c r="K891" s="88" t="str">
        <f>IF('رصد درجات'!K891="","",'رصد درجات'!K891)</f>
        <v/>
      </c>
      <c r="L891" s="88" t="str">
        <f>IF('رصد درجات'!L891="","",'رصد درجات'!L891)</f>
        <v/>
      </c>
      <c r="M891" s="105" t="str">
        <f>IF('رصد درجات'!M891="","",'رصد درجات'!M891)</f>
        <v/>
      </c>
      <c r="N891" s="105" t="str">
        <f>IF('رصد درجات'!N891="","",'رصد درجات'!N891)</f>
        <v/>
      </c>
      <c r="O891" s="88" t="str">
        <f>IF(C891="","",'رصد درجات'!Y891)</f>
        <v/>
      </c>
      <c r="P891" s="88" t="str">
        <f>IF(C891="","",'رصد درجات'!AL891)</f>
        <v/>
      </c>
      <c r="Q891" s="88" t="str">
        <f t="shared" si="1136"/>
        <v/>
      </c>
      <c r="R891" s="103" t="str">
        <f t="shared" si="1137"/>
        <v/>
      </c>
      <c r="S891" s="88" t="str">
        <f>IF(C891="","",'رصد درجات'!AV891)</f>
        <v/>
      </c>
      <c r="T891" s="88" t="str">
        <f>IF(C891="","",'رصد درجات'!BI891)</f>
        <v/>
      </c>
      <c r="U891" s="88" t="str">
        <f t="shared" si="1138"/>
        <v/>
      </c>
      <c r="V891" s="88" t="str">
        <f t="shared" si="1139"/>
        <v/>
      </c>
      <c r="W891" s="88" t="str">
        <f t="shared" si="1140"/>
        <v/>
      </c>
      <c r="X891" s="106" t="str">
        <f t="shared" si="1141"/>
        <v/>
      </c>
      <c r="Y891" s="107" t="str">
        <f>IF(C891="","",'رصد درجات'!Z891)</f>
        <v/>
      </c>
      <c r="Z891" s="107" t="str">
        <f>IF(C891="","",'رصد درجات'!AM891)</f>
        <v/>
      </c>
      <c r="AA891" s="107" t="str">
        <f t="shared" si="1112"/>
        <v/>
      </c>
      <c r="AB891" s="107" t="str">
        <f t="shared" si="1142"/>
        <v/>
      </c>
      <c r="AC891" s="107" t="str">
        <f>IF(C891="","",'رصد درجات'!AV891)</f>
        <v/>
      </c>
      <c r="AD891" s="107" t="str">
        <f>IF(C891="","",'رصد درجات'!BI891)</f>
        <v/>
      </c>
      <c r="AE891" s="107" t="str">
        <f t="shared" si="1113"/>
        <v/>
      </c>
      <c r="AF891" s="107" t="str">
        <f t="shared" si="1114"/>
        <v/>
      </c>
      <c r="AG891" s="107" t="str">
        <f t="shared" si="1143"/>
        <v/>
      </c>
      <c r="AH891" s="108" t="str">
        <f t="shared" si="1144"/>
        <v/>
      </c>
      <c r="AI891" s="107" t="str">
        <f>IF(C891="","",'رصد درجات'!AA891)</f>
        <v/>
      </c>
      <c r="AJ891" s="107" t="str">
        <f>IF(C891="","",'رصد درجات'!AN891)</f>
        <v/>
      </c>
      <c r="AK891" s="107" t="str">
        <f t="shared" si="1115"/>
        <v/>
      </c>
      <c r="AL891" s="109" t="str">
        <f t="shared" si="1145"/>
        <v/>
      </c>
      <c r="AM891" s="107" t="str">
        <f>IF(C891="","",'رصد درجات'!AX891)</f>
        <v/>
      </c>
      <c r="AN891" s="107" t="str">
        <f>IF(C891="","",'رصد درجات'!BK891)</f>
        <v/>
      </c>
      <c r="AO891" s="107" t="str">
        <f t="shared" si="1116"/>
        <v/>
      </c>
      <c r="AP891" s="107" t="str">
        <f t="shared" si="1117"/>
        <v/>
      </c>
      <c r="AQ891" s="107" t="str">
        <f t="shared" si="1118"/>
        <v/>
      </c>
      <c r="AR891" s="108" t="str">
        <f t="shared" si="1146"/>
        <v/>
      </c>
      <c r="AS891" s="107" t="str">
        <f>IF(C891="","",'رصد درجات'!AB891)</f>
        <v/>
      </c>
      <c r="AT891" s="107" t="str">
        <f>IF(C891="","",'رصد درجات'!AO891)</f>
        <v/>
      </c>
      <c r="AU891" s="107" t="str">
        <f>IF(C891="","",'رصد درجات'!AP891)</f>
        <v/>
      </c>
      <c r="AV891" s="107" t="str">
        <f t="shared" si="1119"/>
        <v/>
      </c>
      <c r="AW891" s="107" t="str">
        <f t="shared" si="1147"/>
        <v/>
      </c>
      <c r="AX891" s="107" t="str">
        <f>IF(C891="","",'رصد درجات'!AY891)</f>
        <v/>
      </c>
      <c r="AY891" s="107" t="str">
        <f>IF(C891="","",'رصد درجات'!BL891)</f>
        <v/>
      </c>
      <c r="AZ891" s="107" t="str">
        <f>IF(C891="","",'رصد درجات'!BM891)</f>
        <v/>
      </c>
      <c r="BA891" s="107" t="str">
        <f t="shared" si="1120"/>
        <v/>
      </c>
      <c r="BB891" s="107" t="str">
        <f t="shared" si="1121"/>
        <v/>
      </c>
      <c r="BC891" s="107" t="str">
        <f t="shared" si="1122"/>
        <v/>
      </c>
      <c r="BD891" s="107" t="str">
        <f t="shared" si="1123"/>
        <v/>
      </c>
      <c r="BE891" s="108" t="str">
        <f t="shared" si="1148"/>
        <v/>
      </c>
      <c r="BF891" s="107" t="str">
        <f>IF(C891="","",'رصد درجات'!AC891)</f>
        <v/>
      </c>
      <c r="BG891" s="107" t="str">
        <f>IF(C891="","",'رصد درجات'!AI891)</f>
        <v/>
      </c>
      <c r="BH891" s="107" t="str">
        <f>IF(C891="","",'رصد درجات'!AQ891)</f>
        <v/>
      </c>
      <c r="BI891" s="107" t="str">
        <f t="shared" si="1124"/>
        <v/>
      </c>
      <c r="BJ891" s="107" t="str">
        <f t="shared" si="1149"/>
        <v/>
      </c>
      <c r="BK891" s="107" t="str">
        <f>IF(C891="","",'رصد درجات'!AZ891)</f>
        <v/>
      </c>
      <c r="BL891" s="107" t="str">
        <f>IF(C891="","",'رصد درجات'!BF891)</f>
        <v/>
      </c>
      <c r="BM891" s="107" t="str">
        <f>IF(C891="","",'رصد درجات'!BN891)</f>
        <v/>
      </c>
      <c r="BN891" s="107" t="str">
        <f t="shared" si="1125"/>
        <v/>
      </c>
      <c r="BO891" s="107" t="str">
        <f t="shared" si="1126"/>
        <v/>
      </c>
      <c r="BP891" s="107" t="str">
        <f t="shared" si="1127"/>
        <v/>
      </c>
      <c r="BQ891" s="107" t="str">
        <f t="shared" si="1128"/>
        <v/>
      </c>
      <c r="BR891" s="108" t="str">
        <f t="shared" si="1150"/>
        <v/>
      </c>
      <c r="BS891" s="107" t="str">
        <f>IF(C891="","",'رصد درجات'!AD891)</f>
        <v/>
      </c>
      <c r="BT891" s="107" t="str">
        <f>IF(C891="","",'رصد درجات'!AR891)</f>
        <v/>
      </c>
      <c r="BU891" s="107" t="str">
        <f t="shared" si="1129"/>
        <v/>
      </c>
      <c r="BV891" s="107" t="str">
        <f t="shared" si="1151"/>
        <v/>
      </c>
      <c r="BW891" s="107" t="str">
        <f>IF(C891="","",'رصد درجات'!BA891)</f>
        <v/>
      </c>
      <c r="BX891" s="107" t="str">
        <f>IF(C891="","",'رصد درجات'!BO891)</f>
        <v/>
      </c>
      <c r="BY891" s="107" t="str">
        <f t="shared" si="1130"/>
        <v/>
      </c>
      <c r="BZ891" s="107" t="str">
        <f t="shared" si="1152"/>
        <v/>
      </c>
      <c r="CA891" s="107" t="str">
        <f t="shared" si="1131"/>
        <v/>
      </c>
      <c r="CB891" s="108" t="str">
        <f t="shared" si="1153"/>
        <v/>
      </c>
      <c r="CC891" s="107" t="str">
        <f>IF(C891="","",'رصد درجات'!AE891)</f>
        <v/>
      </c>
      <c r="CD891" s="107" t="str">
        <f>IF(C891="","",'رصد درجات'!AJ891)</f>
        <v/>
      </c>
      <c r="CE891" s="107" t="str">
        <f>IF(C891="","",'رصد درجات'!AS891)</f>
        <v/>
      </c>
      <c r="CF891" s="107" t="str">
        <f t="shared" si="1132"/>
        <v/>
      </c>
      <c r="CG891" s="107" t="str">
        <f t="shared" si="1154"/>
        <v/>
      </c>
      <c r="CH891" s="107" t="str">
        <f>IF(C891="","",'رصد درجات'!BB891)</f>
        <v/>
      </c>
      <c r="CI891" s="107" t="str">
        <f>IF(C891="","",'رصد درجات'!BF891)</f>
        <v/>
      </c>
      <c r="CJ891" s="107" t="str">
        <f>IF(C891="","",'رصد درجات'!BP891)</f>
        <v/>
      </c>
      <c r="CK891" s="107" t="str">
        <f t="shared" si="1133"/>
        <v/>
      </c>
      <c r="CL891" s="107" t="str">
        <f t="shared" si="1134"/>
        <v/>
      </c>
      <c r="CM891" s="107" t="str">
        <f t="shared" si="1135"/>
        <v/>
      </c>
      <c r="CN891" s="107" t="str">
        <f t="shared" si="1155"/>
        <v/>
      </c>
      <c r="CO891" s="108" t="str">
        <f t="shared" si="1156"/>
        <v/>
      </c>
      <c r="CP891" s="110" t="str">
        <f>IF(C891="","",'رصد درجات'!AF891)</f>
        <v/>
      </c>
      <c r="CQ891" s="103" t="str">
        <f t="shared" si="1157"/>
        <v/>
      </c>
      <c r="CR891" s="110" t="str">
        <f>IF(C891="","",'رصد درجات'!BC891)</f>
        <v/>
      </c>
      <c r="CS891" s="110" t="str">
        <f t="shared" si="1158"/>
        <v/>
      </c>
      <c r="CT891" s="110" t="str">
        <f t="shared" si="1159"/>
        <v/>
      </c>
      <c r="CU891" s="103" t="str">
        <f t="shared" si="1160"/>
        <v/>
      </c>
      <c r="CV891" s="107" t="str">
        <f>IF(C891="","",'رصد درجات'!AG891)</f>
        <v/>
      </c>
      <c r="CW891" s="107" t="str">
        <f t="shared" si="1161"/>
        <v/>
      </c>
      <c r="CX891" s="107" t="str">
        <f>IF(C891="","",'رصد درجات'!BD891)</f>
        <v/>
      </c>
      <c r="CY891" s="110" t="str">
        <f t="shared" si="1162"/>
        <v/>
      </c>
      <c r="CZ891" s="110" t="str">
        <f t="shared" si="1163"/>
        <v/>
      </c>
      <c r="DA891" s="103" t="str">
        <f t="shared" si="1164"/>
        <v/>
      </c>
      <c r="DB891" s="111" t="str">
        <f t="shared" si="1165"/>
        <v/>
      </c>
      <c r="DC891" s="112" t="str">
        <f t="shared" si="1166"/>
        <v/>
      </c>
      <c r="DD891" s="111" t="str">
        <f t="shared" si="1167"/>
        <v/>
      </c>
      <c r="DE891" s="112" t="str">
        <f t="shared" si="1168"/>
        <v/>
      </c>
      <c r="DF891" s="107" t="str">
        <f>IF(C891="","",'رصد درجات'!AH891)</f>
        <v/>
      </c>
      <c r="DG891" s="107" t="str">
        <f>IF(C891="","",'رصد درجات'!AT891)</f>
        <v/>
      </c>
      <c r="DH891" s="107" t="str">
        <f t="shared" si="1169"/>
        <v/>
      </c>
      <c r="DI891" s="107" t="str">
        <f t="shared" si="1170"/>
        <v/>
      </c>
      <c r="DJ891" s="107" t="str">
        <f>IF(C891="","",'رصد درجات'!BE891)</f>
        <v/>
      </c>
      <c r="DK891" s="107" t="str">
        <f>IF(C891="","",'رصد درجات'!BQ891)</f>
        <v/>
      </c>
      <c r="DL891" s="107" t="str">
        <f t="shared" si="1171"/>
        <v/>
      </c>
      <c r="DM891" s="107" t="str">
        <f t="shared" si="1172"/>
        <v/>
      </c>
      <c r="DN891" s="107" t="str">
        <f t="shared" si="1173"/>
        <v/>
      </c>
      <c r="DO891" s="108" t="str">
        <f t="shared" si="1174"/>
        <v/>
      </c>
      <c r="DP891" s="81" t="str">
        <f t="shared" si="1175"/>
        <v/>
      </c>
      <c r="DQ891" s="113" t="str">
        <f t="shared" si="1176"/>
        <v/>
      </c>
      <c r="DR891" s="9">
        <f t="shared" si="1177"/>
        <v>0</v>
      </c>
      <c r="DS891" s="114" t="str">
        <f t="shared" si="1178"/>
        <v/>
      </c>
      <c r="DT891" s="115" t="str">
        <f t="shared" si="1179"/>
        <v/>
      </c>
      <c r="DU891" s="115" t="str">
        <f t="shared" si="1180"/>
        <v/>
      </c>
      <c r="DV891" s="115" t="str">
        <f t="shared" si="1181"/>
        <v/>
      </c>
      <c r="DW891" s="115" t="str">
        <f t="shared" si="1182"/>
        <v/>
      </c>
      <c r="DX891" s="115" t="str">
        <f t="shared" si="1183"/>
        <v/>
      </c>
      <c r="DY891" s="115" t="str">
        <f t="shared" si="1184"/>
        <v/>
      </c>
      <c r="DZ891" s="115" t="str">
        <f t="shared" si="1185"/>
        <v/>
      </c>
      <c r="EA891" s="253"/>
      <c r="EB891" s="253"/>
      <c r="EC891" s="253"/>
      <c r="ED891" s="253"/>
      <c r="EE891" s="253"/>
      <c r="EF891" s="253"/>
      <c r="EG891" s="253"/>
      <c r="EH891" s="253"/>
      <c r="EI891" s="253"/>
      <c r="EJ891" s="253"/>
      <c r="EK891" s="253"/>
      <c r="EL891" s="116" t="str">
        <f t="shared" si="1186"/>
        <v/>
      </c>
      <c r="EM891" s="9"/>
      <c r="EN891" s="9"/>
      <c r="EO891" s="81"/>
      <c r="EP891" s="82"/>
      <c r="EQ891" s="9"/>
      <c r="ER891" s="9"/>
      <c r="ES891" s="10"/>
    </row>
    <row r="892" spans="1:149" s="11" customFormat="1" ht="27" customHeight="1" thickBot="1">
      <c r="A892" s="88" t="str">
        <f>IF('رصد درجات'!A892="","",'رصد درجات'!A892)</f>
        <v/>
      </c>
      <c r="B892" s="88" t="str">
        <f>IF('رصد درجات'!B892="","",'رصد درجات'!B892)</f>
        <v/>
      </c>
      <c r="C892" s="88" t="str">
        <f>IF('رصد درجات'!C892="","",'رصد درجات'!C892)</f>
        <v/>
      </c>
      <c r="D892" s="104" t="str">
        <f>IF('رصد درجات'!D892="","",'رصد درجات'!D892)</f>
        <v/>
      </c>
      <c r="E892" s="88" t="str">
        <f>IF('رصد درجات'!E892="","",'رصد درجات'!E892)</f>
        <v/>
      </c>
      <c r="F892" s="88" t="str">
        <f>IF('رصد درجات'!F892="","",'رصد درجات'!F892)</f>
        <v/>
      </c>
      <c r="G892" s="88" t="str">
        <f>IF('رصد درجات'!G892="","",'رصد درجات'!G892)</f>
        <v/>
      </c>
      <c r="H892" s="88" t="str">
        <f>IF('رصد درجات'!H892="","",'رصد درجات'!H892)</f>
        <v/>
      </c>
      <c r="I892" s="88" t="str">
        <f>IF('رصد درجات'!I892="","",'رصد درجات'!I892)</f>
        <v/>
      </c>
      <c r="J892" s="88" t="str">
        <f>IF('رصد درجات'!J892="","",'رصد درجات'!J892)</f>
        <v/>
      </c>
      <c r="K892" s="88" t="str">
        <f>IF('رصد درجات'!K892="","",'رصد درجات'!K892)</f>
        <v/>
      </c>
      <c r="L892" s="88" t="str">
        <f>IF('رصد درجات'!L892="","",'رصد درجات'!L892)</f>
        <v/>
      </c>
      <c r="M892" s="105" t="str">
        <f>IF('رصد درجات'!M892="","",'رصد درجات'!M892)</f>
        <v/>
      </c>
      <c r="N892" s="105" t="str">
        <f>IF('رصد درجات'!N892="","",'رصد درجات'!N892)</f>
        <v/>
      </c>
      <c r="O892" s="88" t="str">
        <f>IF(C892="","",'رصد درجات'!Y892)</f>
        <v/>
      </c>
      <c r="P892" s="88" t="str">
        <f>IF(C892="","",'رصد درجات'!AL892)</f>
        <v/>
      </c>
      <c r="Q892" s="88" t="str">
        <f t="shared" si="1136"/>
        <v/>
      </c>
      <c r="R892" s="103" t="str">
        <f t="shared" si="1137"/>
        <v/>
      </c>
      <c r="S892" s="88" t="str">
        <f>IF(C892="","",'رصد درجات'!AV892)</f>
        <v/>
      </c>
      <c r="T892" s="88" t="str">
        <f>IF(C892="","",'رصد درجات'!BI892)</f>
        <v/>
      </c>
      <c r="U892" s="88" t="str">
        <f t="shared" si="1138"/>
        <v/>
      </c>
      <c r="V892" s="88" t="str">
        <f t="shared" si="1139"/>
        <v/>
      </c>
      <c r="W892" s="88" t="str">
        <f t="shared" si="1140"/>
        <v/>
      </c>
      <c r="X892" s="106" t="str">
        <f t="shared" si="1141"/>
        <v/>
      </c>
      <c r="Y892" s="107" t="str">
        <f>IF(C892="","",'رصد درجات'!Z892)</f>
        <v/>
      </c>
      <c r="Z892" s="107" t="str">
        <f>IF(C892="","",'رصد درجات'!AM892)</f>
        <v/>
      </c>
      <c r="AA892" s="107" t="str">
        <f t="shared" si="1112"/>
        <v/>
      </c>
      <c r="AB892" s="107" t="str">
        <f t="shared" si="1142"/>
        <v/>
      </c>
      <c r="AC892" s="107" t="str">
        <f>IF(C892="","",'رصد درجات'!AV892)</f>
        <v/>
      </c>
      <c r="AD892" s="107" t="str">
        <f>IF(C892="","",'رصد درجات'!BI892)</f>
        <v/>
      </c>
      <c r="AE892" s="107" t="str">
        <f t="shared" si="1113"/>
        <v/>
      </c>
      <c r="AF892" s="107" t="str">
        <f t="shared" si="1114"/>
        <v/>
      </c>
      <c r="AG892" s="107" t="str">
        <f t="shared" si="1143"/>
        <v/>
      </c>
      <c r="AH892" s="108" t="str">
        <f t="shared" si="1144"/>
        <v/>
      </c>
      <c r="AI892" s="107" t="str">
        <f>IF(C892="","",'رصد درجات'!AA892)</f>
        <v/>
      </c>
      <c r="AJ892" s="107" t="str">
        <f>IF(C892="","",'رصد درجات'!AN892)</f>
        <v/>
      </c>
      <c r="AK892" s="107" t="str">
        <f t="shared" si="1115"/>
        <v/>
      </c>
      <c r="AL892" s="109" t="str">
        <f t="shared" si="1145"/>
        <v/>
      </c>
      <c r="AM892" s="107" t="str">
        <f>IF(C892="","",'رصد درجات'!AX892)</f>
        <v/>
      </c>
      <c r="AN892" s="107" t="str">
        <f>IF(C892="","",'رصد درجات'!BK892)</f>
        <v/>
      </c>
      <c r="AO892" s="107" t="str">
        <f t="shared" si="1116"/>
        <v/>
      </c>
      <c r="AP892" s="107" t="str">
        <f t="shared" si="1117"/>
        <v/>
      </c>
      <c r="AQ892" s="107" t="str">
        <f t="shared" si="1118"/>
        <v/>
      </c>
      <c r="AR892" s="108" t="str">
        <f t="shared" si="1146"/>
        <v/>
      </c>
      <c r="AS892" s="107" t="str">
        <f>IF(C892="","",'رصد درجات'!AB892)</f>
        <v/>
      </c>
      <c r="AT892" s="107" t="str">
        <f>IF(C892="","",'رصد درجات'!AO892)</f>
        <v/>
      </c>
      <c r="AU892" s="107" t="str">
        <f>IF(C892="","",'رصد درجات'!AP892)</f>
        <v/>
      </c>
      <c r="AV892" s="107" t="str">
        <f t="shared" si="1119"/>
        <v/>
      </c>
      <c r="AW892" s="107" t="str">
        <f t="shared" si="1147"/>
        <v/>
      </c>
      <c r="AX892" s="107" t="str">
        <f>IF(C892="","",'رصد درجات'!AY892)</f>
        <v/>
      </c>
      <c r="AY892" s="107" t="str">
        <f>IF(C892="","",'رصد درجات'!BL892)</f>
        <v/>
      </c>
      <c r="AZ892" s="107" t="str">
        <f>IF(C892="","",'رصد درجات'!BM892)</f>
        <v/>
      </c>
      <c r="BA892" s="107" t="str">
        <f t="shared" si="1120"/>
        <v/>
      </c>
      <c r="BB892" s="107" t="str">
        <f t="shared" si="1121"/>
        <v/>
      </c>
      <c r="BC892" s="107" t="str">
        <f t="shared" si="1122"/>
        <v/>
      </c>
      <c r="BD892" s="107" t="str">
        <f t="shared" si="1123"/>
        <v/>
      </c>
      <c r="BE892" s="108" t="str">
        <f t="shared" si="1148"/>
        <v/>
      </c>
      <c r="BF892" s="107" t="str">
        <f>IF(C892="","",'رصد درجات'!AC892)</f>
        <v/>
      </c>
      <c r="BG892" s="107" t="str">
        <f>IF(C892="","",'رصد درجات'!AI892)</f>
        <v/>
      </c>
      <c r="BH892" s="107" t="str">
        <f>IF(C892="","",'رصد درجات'!AQ892)</f>
        <v/>
      </c>
      <c r="BI892" s="107" t="str">
        <f t="shared" si="1124"/>
        <v/>
      </c>
      <c r="BJ892" s="107" t="str">
        <f t="shared" si="1149"/>
        <v/>
      </c>
      <c r="BK892" s="107" t="str">
        <f>IF(C892="","",'رصد درجات'!AZ892)</f>
        <v/>
      </c>
      <c r="BL892" s="107" t="str">
        <f>IF(C892="","",'رصد درجات'!BF892)</f>
        <v/>
      </c>
      <c r="BM892" s="107" t="str">
        <f>IF(C892="","",'رصد درجات'!BN892)</f>
        <v/>
      </c>
      <c r="BN892" s="107" t="str">
        <f t="shared" si="1125"/>
        <v/>
      </c>
      <c r="BO892" s="107" t="str">
        <f t="shared" si="1126"/>
        <v/>
      </c>
      <c r="BP892" s="107" t="str">
        <f t="shared" si="1127"/>
        <v/>
      </c>
      <c r="BQ892" s="107" t="str">
        <f t="shared" si="1128"/>
        <v/>
      </c>
      <c r="BR892" s="108" t="str">
        <f t="shared" si="1150"/>
        <v/>
      </c>
      <c r="BS892" s="107" t="str">
        <f>IF(C892="","",'رصد درجات'!AD892)</f>
        <v/>
      </c>
      <c r="BT892" s="107" t="str">
        <f>IF(C892="","",'رصد درجات'!AR892)</f>
        <v/>
      </c>
      <c r="BU892" s="107" t="str">
        <f t="shared" si="1129"/>
        <v/>
      </c>
      <c r="BV892" s="107" t="str">
        <f t="shared" si="1151"/>
        <v/>
      </c>
      <c r="BW892" s="107" t="str">
        <f>IF(C892="","",'رصد درجات'!BA892)</f>
        <v/>
      </c>
      <c r="BX892" s="107" t="str">
        <f>IF(C892="","",'رصد درجات'!BO892)</f>
        <v/>
      </c>
      <c r="BY892" s="107" t="str">
        <f t="shared" si="1130"/>
        <v/>
      </c>
      <c r="BZ892" s="107" t="str">
        <f t="shared" si="1152"/>
        <v/>
      </c>
      <c r="CA892" s="107" t="str">
        <f t="shared" si="1131"/>
        <v/>
      </c>
      <c r="CB892" s="108" t="str">
        <f t="shared" si="1153"/>
        <v/>
      </c>
      <c r="CC892" s="107" t="str">
        <f>IF(C892="","",'رصد درجات'!AE892)</f>
        <v/>
      </c>
      <c r="CD892" s="107" t="str">
        <f>IF(C892="","",'رصد درجات'!AJ892)</f>
        <v/>
      </c>
      <c r="CE892" s="107" t="str">
        <f>IF(C892="","",'رصد درجات'!AS892)</f>
        <v/>
      </c>
      <c r="CF892" s="107" t="str">
        <f t="shared" si="1132"/>
        <v/>
      </c>
      <c r="CG892" s="107" t="str">
        <f t="shared" si="1154"/>
        <v/>
      </c>
      <c r="CH892" s="107" t="str">
        <f>IF(C892="","",'رصد درجات'!BB892)</f>
        <v/>
      </c>
      <c r="CI892" s="107" t="str">
        <f>IF(C892="","",'رصد درجات'!BF892)</f>
        <v/>
      </c>
      <c r="CJ892" s="107" t="str">
        <f>IF(C892="","",'رصد درجات'!BP892)</f>
        <v/>
      </c>
      <c r="CK892" s="107" t="str">
        <f t="shared" si="1133"/>
        <v/>
      </c>
      <c r="CL892" s="107" t="str">
        <f t="shared" si="1134"/>
        <v/>
      </c>
      <c r="CM892" s="107" t="str">
        <f t="shared" si="1135"/>
        <v/>
      </c>
      <c r="CN892" s="107" t="str">
        <f t="shared" si="1155"/>
        <v/>
      </c>
      <c r="CO892" s="108" t="str">
        <f t="shared" si="1156"/>
        <v/>
      </c>
      <c r="CP892" s="110" t="str">
        <f>IF(C892="","",'رصد درجات'!AF892)</f>
        <v/>
      </c>
      <c r="CQ892" s="103" t="str">
        <f t="shared" si="1157"/>
        <v/>
      </c>
      <c r="CR892" s="110" t="str">
        <f>IF(C892="","",'رصد درجات'!BC892)</f>
        <v/>
      </c>
      <c r="CS892" s="110" t="str">
        <f t="shared" si="1158"/>
        <v/>
      </c>
      <c r="CT892" s="110" t="str">
        <f t="shared" si="1159"/>
        <v/>
      </c>
      <c r="CU892" s="103" t="str">
        <f t="shared" si="1160"/>
        <v/>
      </c>
      <c r="CV892" s="107" t="str">
        <f>IF(C892="","",'رصد درجات'!AG892)</f>
        <v/>
      </c>
      <c r="CW892" s="107" t="str">
        <f t="shared" si="1161"/>
        <v/>
      </c>
      <c r="CX892" s="107" t="str">
        <f>IF(C892="","",'رصد درجات'!BD892)</f>
        <v/>
      </c>
      <c r="CY892" s="110" t="str">
        <f t="shared" si="1162"/>
        <v/>
      </c>
      <c r="CZ892" s="110" t="str">
        <f t="shared" si="1163"/>
        <v/>
      </c>
      <c r="DA892" s="103" t="str">
        <f t="shared" si="1164"/>
        <v/>
      </c>
      <c r="DB892" s="111" t="str">
        <f t="shared" si="1165"/>
        <v/>
      </c>
      <c r="DC892" s="112" t="str">
        <f t="shared" si="1166"/>
        <v/>
      </c>
      <c r="DD892" s="111" t="str">
        <f t="shared" si="1167"/>
        <v/>
      </c>
      <c r="DE892" s="112" t="str">
        <f t="shared" si="1168"/>
        <v/>
      </c>
      <c r="DF892" s="107" t="str">
        <f>IF(C892="","",'رصد درجات'!AH892)</f>
        <v/>
      </c>
      <c r="DG892" s="107" t="str">
        <f>IF(C892="","",'رصد درجات'!AT892)</f>
        <v/>
      </c>
      <c r="DH892" s="107" t="str">
        <f t="shared" si="1169"/>
        <v/>
      </c>
      <c r="DI892" s="107" t="str">
        <f t="shared" si="1170"/>
        <v/>
      </c>
      <c r="DJ892" s="107" t="str">
        <f>IF(C892="","",'رصد درجات'!BE892)</f>
        <v/>
      </c>
      <c r="DK892" s="107" t="str">
        <f>IF(C892="","",'رصد درجات'!BQ892)</f>
        <v/>
      </c>
      <c r="DL892" s="107" t="str">
        <f t="shared" si="1171"/>
        <v/>
      </c>
      <c r="DM892" s="107" t="str">
        <f t="shared" si="1172"/>
        <v/>
      </c>
      <c r="DN892" s="107" t="str">
        <f t="shared" si="1173"/>
        <v/>
      </c>
      <c r="DO892" s="108" t="str">
        <f t="shared" si="1174"/>
        <v/>
      </c>
      <c r="DP892" s="81" t="str">
        <f t="shared" si="1175"/>
        <v/>
      </c>
      <c r="DQ892" s="113" t="str">
        <f t="shared" si="1176"/>
        <v/>
      </c>
      <c r="DR892" s="9">
        <f t="shared" si="1177"/>
        <v>0</v>
      </c>
      <c r="DS892" s="114" t="str">
        <f t="shared" si="1178"/>
        <v/>
      </c>
      <c r="DT892" s="115" t="str">
        <f t="shared" si="1179"/>
        <v/>
      </c>
      <c r="DU892" s="115" t="str">
        <f t="shared" si="1180"/>
        <v/>
      </c>
      <c r="DV892" s="115" t="str">
        <f t="shared" si="1181"/>
        <v/>
      </c>
      <c r="DW892" s="115" t="str">
        <f t="shared" si="1182"/>
        <v/>
      </c>
      <c r="DX892" s="115" t="str">
        <f t="shared" si="1183"/>
        <v/>
      </c>
      <c r="DY892" s="115" t="str">
        <f t="shared" si="1184"/>
        <v/>
      </c>
      <c r="DZ892" s="115" t="str">
        <f t="shared" si="1185"/>
        <v/>
      </c>
      <c r="EA892" s="253"/>
      <c r="EB892" s="253"/>
      <c r="EC892" s="253"/>
      <c r="ED892" s="253"/>
      <c r="EE892" s="253"/>
      <c r="EF892" s="253"/>
      <c r="EG892" s="253"/>
      <c r="EH892" s="253"/>
      <c r="EI892" s="253"/>
      <c r="EJ892" s="253"/>
      <c r="EK892" s="253"/>
      <c r="EL892" s="116" t="str">
        <f t="shared" si="1186"/>
        <v/>
      </c>
      <c r="EM892" s="9"/>
      <c r="EN892" s="9"/>
      <c r="EO892" s="81"/>
      <c r="EP892" s="82"/>
      <c r="EQ892" s="9"/>
      <c r="ER892" s="9"/>
      <c r="ES892" s="10"/>
    </row>
    <row r="893" spans="1:149" s="11" customFormat="1" ht="27" customHeight="1" thickBot="1">
      <c r="A893" s="88" t="str">
        <f>IF('رصد درجات'!A893="","",'رصد درجات'!A893)</f>
        <v/>
      </c>
      <c r="B893" s="88" t="str">
        <f>IF('رصد درجات'!B893="","",'رصد درجات'!B893)</f>
        <v/>
      </c>
      <c r="C893" s="88" t="str">
        <f>IF('رصد درجات'!C893="","",'رصد درجات'!C893)</f>
        <v/>
      </c>
      <c r="D893" s="104" t="str">
        <f>IF('رصد درجات'!D893="","",'رصد درجات'!D893)</f>
        <v/>
      </c>
      <c r="E893" s="88" t="str">
        <f>IF('رصد درجات'!E893="","",'رصد درجات'!E893)</f>
        <v/>
      </c>
      <c r="F893" s="88" t="str">
        <f>IF('رصد درجات'!F893="","",'رصد درجات'!F893)</f>
        <v/>
      </c>
      <c r="G893" s="88" t="str">
        <f>IF('رصد درجات'!G893="","",'رصد درجات'!G893)</f>
        <v/>
      </c>
      <c r="H893" s="88" t="str">
        <f>IF('رصد درجات'!H893="","",'رصد درجات'!H893)</f>
        <v/>
      </c>
      <c r="I893" s="88" t="str">
        <f>IF('رصد درجات'!I893="","",'رصد درجات'!I893)</f>
        <v/>
      </c>
      <c r="J893" s="88" t="str">
        <f>IF('رصد درجات'!J893="","",'رصد درجات'!J893)</f>
        <v/>
      </c>
      <c r="K893" s="88" t="str">
        <f>IF('رصد درجات'!K893="","",'رصد درجات'!K893)</f>
        <v/>
      </c>
      <c r="L893" s="88" t="str">
        <f>IF('رصد درجات'!L893="","",'رصد درجات'!L893)</f>
        <v/>
      </c>
      <c r="M893" s="105" t="str">
        <f>IF('رصد درجات'!M893="","",'رصد درجات'!M893)</f>
        <v/>
      </c>
      <c r="N893" s="105" t="str">
        <f>IF('رصد درجات'!N893="","",'رصد درجات'!N893)</f>
        <v/>
      </c>
      <c r="O893" s="88" t="str">
        <f>IF(C893="","",'رصد درجات'!Y893)</f>
        <v/>
      </c>
      <c r="P893" s="88" t="str">
        <f>IF(C893="","",'رصد درجات'!AL893)</f>
        <v/>
      </c>
      <c r="Q893" s="88" t="str">
        <f t="shared" si="1136"/>
        <v/>
      </c>
      <c r="R893" s="103" t="str">
        <f t="shared" si="1137"/>
        <v/>
      </c>
      <c r="S893" s="88" t="str">
        <f>IF(C893="","",'رصد درجات'!AV893)</f>
        <v/>
      </c>
      <c r="T893" s="88" t="str">
        <f>IF(C893="","",'رصد درجات'!BI893)</f>
        <v/>
      </c>
      <c r="U893" s="88" t="str">
        <f t="shared" si="1138"/>
        <v/>
      </c>
      <c r="V893" s="88" t="str">
        <f t="shared" si="1139"/>
        <v/>
      </c>
      <c r="W893" s="88" t="str">
        <f t="shared" si="1140"/>
        <v/>
      </c>
      <c r="X893" s="106" t="str">
        <f t="shared" si="1141"/>
        <v/>
      </c>
      <c r="Y893" s="107" t="str">
        <f>IF(C893="","",'رصد درجات'!Z893)</f>
        <v/>
      </c>
      <c r="Z893" s="107" t="str">
        <f>IF(C893="","",'رصد درجات'!AM893)</f>
        <v/>
      </c>
      <c r="AA893" s="107" t="str">
        <f t="shared" si="1112"/>
        <v/>
      </c>
      <c r="AB893" s="107" t="str">
        <f t="shared" si="1142"/>
        <v/>
      </c>
      <c r="AC893" s="107" t="str">
        <f>IF(C893="","",'رصد درجات'!AV893)</f>
        <v/>
      </c>
      <c r="AD893" s="107" t="str">
        <f>IF(C893="","",'رصد درجات'!BI893)</f>
        <v/>
      </c>
      <c r="AE893" s="107" t="str">
        <f t="shared" si="1113"/>
        <v/>
      </c>
      <c r="AF893" s="107" t="str">
        <f t="shared" si="1114"/>
        <v/>
      </c>
      <c r="AG893" s="107" t="str">
        <f t="shared" si="1143"/>
        <v/>
      </c>
      <c r="AH893" s="108" t="str">
        <f t="shared" si="1144"/>
        <v/>
      </c>
      <c r="AI893" s="107" t="str">
        <f>IF(C893="","",'رصد درجات'!AA893)</f>
        <v/>
      </c>
      <c r="AJ893" s="107" t="str">
        <f>IF(C893="","",'رصد درجات'!AN893)</f>
        <v/>
      </c>
      <c r="AK893" s="107" t="str">
        <f t="shared" si="1115"/>
        <v/>
      </c>
      <c r="AL893" s="109" t="str">
        <f t="shared" si="1145"/>
        <v/>
      </c>
      <c r="AM893" s="107" t="str">
        <f>IF(C893="","",'رصد درجات'!AX893)</f>
        <v/>
      </c>
      <c r="AN893" s="107" t="str">
        <f>IF(C893="","",'رصد درجات'!BK893)</f>
        <v/>
      </c>
      <c r="AO893" s="107" t="str">
        <f t="shared" si="1116"/>
        <v/>
      </c>
      <c r="AP893" s="107" t="str">
        <f t="shared" si="1117"/>
        <v/>
      </c>
      <c r="AQ893" s="107" t="str">
        <f t="shared" si="1118"/>
        <v/>
      </c>
      <c r="AR893" s="108" t="str">
        <f t="shared" si="1146"/>
        <v/>
      </c>
      <c r="AS893" s="107" t="str">
        <f>IF(C893="","",'رصد درجات'!AB893)</f>
        <v/>
      </c>
      <c r="AT893" s="107" t="str">
        <f>IF(C893="","",'رصد درجات'!AO893)</f>
        <v/>
      </c>
      <c r="AU893" s="107" t="str">
        <f>IF(C893="","",'رصد درجات'!AP893)</f>
        <v/>
      </c>
      <c r="AV893" s="107" t="str">
        <f t="shared" si="1119"/>
        <v/>
      </c>
      <c r="AW893" s="107" t="str">
        <f t="shared" si="1147"/>
        <v/>
      </c>
      <c r="AX893" s="107" t="str">
        <f>IF(C893="","",'رصد درجات'!AY893)</f>
        <v/>
      </c>
      <c r="AY893" s="107" t="str">
        <f>IF(C893="","",'رصد درجات'!BL893)</f>
        <v/>
      </c>
      <c r="AZ893" s="107" t="str">
        <f>IF(C893="","",'رصد درجات'!BM893)</f>
        <v/>
      </c>
      <c r="BA893" s="107" t="str">
        <f t="shared" si="1120"/>
        <v/>
      </c>
      <c r="BB893" s="107" t="str">
        <f t="shared" si="1121"/>
        <v/>
      </c>
      <c r="BC893" s="107" t="str">
        <f t="shared" si="1122"/>
        <v/>
      </c>
      <c r="BD893" s="107" t="str">
        <f t="shared" si="1123"/>
        <v/>
      </c>
      <c r="BE893" s="108" t="str">
        <f t="shared" si="1148"/>
        <v/>
      </c>
      <c r="BF893" s="107" t="str">
        <f>IF(C893="","",'رصد درجات'!AC893)</f>
        <v/>
      </c>
      <c r="BG893" s="107" t="str">
        <f>IF(C893="","",'رصد درجات'!AI893)</f>
        <v/>
      </c>
      <c r="BH893" s="107" t="str">
        <f>IF(C893="","",'رصد درجات'!AQ893)</f>
        <v/>
      </c>
      <c r="BI893" s="107" t="str">
        <f t="shared" si="1124"/>
        <v/>
      </c>
      <c r="BJ893" s="107" t="str">
        <f t="shared" si="1149"/>
        <v/>
      </c>
      <c r="BK893" s="107" t="str">
        <f>IF(C893="","",'رصد درجات'!AZ893)</f>
        <v/>
      </c>
      <c r="BL893" s="107" t="str">
        <f>IF(C893="","",'رصد درجات'!BF893)</f>
        <v/>
      </c>
      <c r="BM893" s="107" t="str">
        <f>IF(C893="","",'رصد درجات'!BN893)</f>
        <v/>
      </c>
      <c r="BN893" s="107" t="str">
        <f t="shared" si="1125"/>
        <v/>
      </c>
      <c r="BO893" s="107" t="str">
        <f t="shared" si="1126"/>
        <v/>
      </c>
      <c r="BP893" s="107" t="str">
        <f t="shared" si="1127"/>
        <v/>
      </c>
      <c r="BQ893" s="107" t="str">
        <f t="shared" si="1128"/>
        <v/>
      </c>
      <c r="BR893" s="108" t="str">
        <f t="shared" si="1150"/>
        <v/>
      </c>
      <c r="BS893" s="107" t="str">
        <f>IF(C893="","",'رصد درجات'!AD893)</f>
        <v/>
      </c>
      <c r="BT893" s="107" t="str">
        <f>IF(C893="","",'رصد درجات'!AR893)</f>
        <v/>
      </c>
      <c r="BU893" s="107" t="str">
        <f t="shared" si="1129"/>
        <v/>
      </c>
      <c r="BV893" s="107" t="str">
        <f t="shared" si="1151"/>
        <v/>
      </c>
      <c r="BW893" s="107" t="str">
        <f>IF(C893="","",'رصد درجات'!BA893)</f>
        <v/>
      </c>
      <c r="BX893" s="107" t="str">
        <f>IF(C893="","",'رصد درجات'!BO893)</f>
        <v/>
      </c>
      <c r="BY893" s="107" t="str">
        <f t="shared" si="1130"/>
        <v/>
      </c>
      <c r="BZ893" s="107" t="str">
        <f t="shared" si="1152"/>
        <v/>
      </c>
      <c r="CA893" s="107" t="str">
        <f t="shared" si="1131"/>
        <v/>
      </c>
      <c r="CB893" s="108" t="str">
        <f t="shared" si="1153"/>
        <v/>
      </c>
      <c r="CC893" s="107" t="str">
        <f>IF(C893="","",'رصد درجات'!AE893)</f>
        <v/>
      </c>
      <c r="CD893" s="107" t="str">
        <f>IF(C893="","",'رصد درجات'!AJ893)</f>
        <v/>
      </c>
      <c r="CE893" s="107" t="str">
        <f>IF(C893="","",'رصد درجات'!AS893)</f>
        <v/>
      </c>
      <c r="CF893" s="107" t="str">
        <f t="shared" si="1132"/>
        <v/>
      </c>
      <c r="CG893" s="107" t="str">
        <f t="shared" si="1154"/>
        <v/>
      </c>
      <c r="CH893" s="107" t="str">
        <f>IF(C893="","",'رصد درجات'!BB893)</f>
        <v/>
      </c>
      <c r="CI893" s="107" t="str">
        <f>IF(C893="","",'رصد درجات'!BF893)</f>
        <v/>
      </c>
      <c r="CJ893" s="107" t="str">
        <f>IF(C893="","",'رصد درجات'!BP893)</f>
        <v/>
      </c>
      <c r="CK893" s="107" t="str">
        <f t="shared" si="1133"/>
        <v/>
      </c>
      <c r="CL893" s="107" t="str">
        <f t="shared" si="1134"/>
        <v/>
      </c>
      <c r="CM893" s="107" t="str">
        <f t="shared" si="1135"/>
        <v/>
      </c>
      <c r="CN893" s="107" t="str">
        <f t="shared" si="1155"/>
        <v/>
      </c>
      <c r="CO893" s="108" t="str">
        <f t="shared" si="1156"/>
        <v/>
      </c>
      <c r="CP893" s="110" t="str">
        <f>IF(C893="","",'رصد درجات'!AF893)</f>
        <v/>
      </c>
      <c r="CQ893" s="103" t="str">
        <f t="shared" si="1157"/>
        <v/>
      </c>
      <c r="CR893" s="110" t="str">
        <f>IF(C893="","",'رصد درجات'!BC893)</f>
        <v/>
      </c>
      <c r="CS893" s="110" t="str">
        <f t="shared" si="1158"/>
        <v/>
      </c>
      <c r="CT893" s="110" t="str">
        <f t="shared" si="1159"/>
        <v/>
      </c>
      <c r="CU893" s="103" t="str">
        <f t="shared" si="1160"/>
        <v/>
      </c>
      <c r="CV893" s="107" t="str">
        <f>IF(C893="","",'رصد درجات'!AG893)</f>
        <v/>
      </c>
      <c r="CW893" s="107" t="str">
        <f t="shared" si="1161"/>
        <v/>
      </c>
      <c r="CX893" s="107" t="str">
        <f>IF(C893="","",'رصد درجات'!BD893)</f>
        <v/>
      </c>
      <c r="CY893" s="110" t="str">
        <f t="shared" si="1162"/>
        <v/>
      </c>
      <c r="CZ893" s="110" t="str">
        <f t="shared" si="1163"/>
        <v/>
      </c>
      <c r="DA893" s="103" t="str">
        <f t="shared" si="1164"/>
        <v/>
      </c>
      <c r="DB893" s="111" t="str">
        <f t="shared" si="1165"/>
        <v/>
      </c>
      <c r="DC893" s="112" t="str">
        <f t="shared" si="1166"/>
        <v/>
      </c>
      <c r="DD893" s="111" t="str">
        <f t="shared" si="1167"/>
        <v/>
      </c>
      <c r="DE893" s="112" t="str">
        <f t="shared" si="1168"/>
        <v/>
      </c>
      <c r="DF893" s="107" t="str">
        <f>IF(C893="","",'رصد درجات'!AH893)</f>
        <v/>
      </c>
      <c r="DG893" s="107" t="str">
        <f>IF(C893="","",'رصد درجات'!AT893)</f>
        <v/>
      </c>
      <c r="DH893" s="107" t="str">
        <f t="shared" si="1169"/>
        <v/>
      </c>
      <c r="DI893" s="107" t="str">
        <f t="shared" si="1170"/>
        <v/>
      </c>
      <c r="DJ893" s="107" t="str">
        <f>IF(C893="","",'رصد درجات'!BE893)</f>
        <v/>
      </c>
      <c r="DK893" s="107" t="str">
        <f>IF(C893="","",'رصد درجات'!BQ893)</f>
        <v/>
      </c>
      <c r="DL893" s="107" t="str">
        <f t="shared" si="1171"/>
        <v/>
      </c>
      <c r="DM893" s="107" t="str">
        <f t="shared" si="1172"/>
        <v/>
      </c>
      <c r="DN893" s="107" t="str">
        <f t="shared" si="1173"/>
        <v/>
      </c>
      <c r="DO893" s="108" t="str">
        <f t="shared" si="1174"/>
        <v/>
      </c>
      <c r="DP893" s="81" t="str">
        <f t="shared" si="1175"/>
        <v/>
      </c>
      <c r="DQ893" s="113" t="str">
        <f t="shared" si="1176"/>
        <v/>
      </c>
      <c r="DR893" s="9">
        <f t="shared" si="1177"/>
        <v>0</v>
      </c>
      <c r="DS893" s="114" t="str">
        <f t="shared" si="1178"/>
        <v/>
      </c>
      <c r="DT893" s="115" t="str">
        <f t="shared" si="1179"/>
        <v/>
      </c>
      <c r="DU893" s="115" t="str">
        <f t="shared" si="1180"/>
        <v/>
      </c>
      <c r="DV893" s="115" t="str">
        <f t="shared" si="1181"/>
        <v/>
      </c>
      <c r="DW893" s="115" t="str">
        <f t="shared" si="1182"/>
        <v/>
      </c>
      <c r="DX893" s="115" t="str">
        <f t="shared" si="1183"/>
        <v/>
      </c>
      <c r="DY893" s="115" t="str">
        <f t="shared" si="1184"/>
        <v/>
      </c>
      <c r="DZ893" s="115" t="str">
        <f t="shared" si="1185"/>
        <v/>
      </c>
      <c r="EA893" s="253"/>
      <c r="EB893" s="253"/>
      <c r="EC893" s="253"/>
      <c r="ED893" s="253"/>
      <c r="EE893" s="253"/>
      <c r="EF893" s="253"/>
      <c r="EG893" s="253"/>
      <c r="EH893" s="253"/>
      <c r="EI893" s="253"/>
      <c r="EJ893" s="253"/>
      <c r="EK893" s="253"/>
      <c r="EL893" s="116" t="str">
        <f t="shared" si="1186"/>
        <v/>
      </c>
      <c r="EM893" s="9"/>
      <c r="EN893" s="9"/>
      <c r="EO893" s="81"/>
      <c r="EP893" s="82"/>
      <c r="EQ893" s="9"/>
      <c r="ER893" s="9"/>
      <c r="ES893" s="10"/>
    </row>
    <row r="894" spans="1:149" s="11" customFormat="1" ht="27" customHeight="1" thickBot="1">
      <c r="A894" s="88" t="str">
        <f>IF('رصد درجات'!A894="","",'رصد درجات'!A894)</f>
        <v/>
      </c>
      <c r="B894" s="88" t="str">
        <f>IF('رصد درجات'!B894="","",'رصد درجات'!B894)</f>
        <v/>
      </c>
      <c r="C894" s="88" t="str">
        <f>IF('رصد درجات'!C894="","",'رصد درجات'!C894)</f>
        <v/>
      </c>
      <c r="D894" s="104" t="str">
        <f>IF('رصد درجات'!D894="","",'رصد درجات'!D894)</f>
        <v/>
      </c>
      <c r="E894" s="88" t="str">
        <f>IF('رصد درجات'!E894="","",'رصد درجات'!E894)</f>
        <v/>
      </c>
      <c r="F894" s="88" t="str">
        <f>IF('رصد درجات'!F894="","",'رصد درجات'!F894)</f>
        <v/>
      </c>
      <c r="G894" s="88" t="str">
        <f>IF('رصد درجات'!G894="","",'رصد درجات'!G894)</f>
        <v/>
      </c>
      <c r="H894" s="88" t="str">
        <f>IF('رصد درجات'!H894="","",'رصد درجات'!H894)</f>
        <v/>
      </c>
      <c r="I894" s="88" t="str">
        <f>IF('رصد درجات'!I894="","",'رصد درجات'!I894)</f>
        <v/>
      </c>
      <c r="J894" s="88" t="str">
        <f>IF('رصد درجات'!J894="","",'رصد درجات'!J894)</f>
        <v/>
      </c>
      <c r="K894" s="88" t="str">
        <f>IF('رصد درجات'!K894="","",'رصد درجات'!K894)</f>
        <v/>
      </c>
      <c r="L894" s="88" t="str">
        <f>IF('رصد درجات'!L894="","",'رصد درجات'!L894)</f>
        <v/>
      </c>
      <c r="M894" s="105" t="str">
        <f>IF('رصد درجات'!M894="","",'رصد درجات'!M894)</f>
        <v/>
      </c>
      <c r="N894" s="105" t="str">
        <f>IF('رصد درجات'!N894="","",'رصد درجات'!N894)</f>
        <v/>
      </c>
      <c r="O894" s="88" t="str">
        <f>IF(C894="","",'رصد درجات'!Y894)</f>
        <v/>
      </c>
      <c r="P894" s="88" t="str">
        <f>IF(C894="","",'رصد درجات'!AL894)</f>
        <v/>
      </c>
      <c r="Q894" s="88" t="str">
        <f t="shared" si="1136"/>
        <v/>
      </c>
      <c r="R894" s="103" t="str">
        <f t="shared" si="1137"/>
        <v/>
      </c>
      <c r="S894" s="88" t="str">
        <f>IF(C894="","",'رصد درجات'!AV894)</f>
        <v/>
      </c>
      <c r="T894" s="88" t="str">
        <f>IF(C894="","",'رصد درجات'!BI894)</f>
        <v/>
      </c>
      <c r="U894" s="88" t="str">
        <f t="shared" si="1138"/>
        <v/>
      </c>
      <c r="V894" s="88" t="str">
        <f t="shared" si="1139"/>
        <v/>
      </c>
      <c r="W894" s="88" t="str">
        <f t="shared" si="1140"/>
        <v/>
      </c>
      <c r="X894" s="106" t="str">
        <f t="shared" si="1141"/>
        <v/>
      </c>
      <c r="Y894" s="107" t="str">
        <f>IF(C894="","",'رصد درجات'!Z894)</f>
        <v/>
      </c>
      <c r="Z894" s="107" t="str">
        <f>IF(C894="","",'رصد درجات'!AM894)</f>
        <v/>
      </c>
      <c r="AA894" s="107" t="str">
        <f t="shared" si="1112"/>
        <v/>
      </c>
      <c r="AB894" s="107" t="str">
        <f t="shared" si="1142"/>
        <v/>
      </c>
      <c r="AC894" s="107" t="str">
        <f>IF(C894="","",'رصد درجات'!AV894)</f>
        <v/>
      </c>
      <c r="AD894" s="107" t="str">
        <f>IF(C894="","",'رصد درجات'!BI894)</f>
        <v/>
      </c>
      <c r="AE894" s="107" t="str">
        <f t="shared" si="1113"/>
        <v/>
      </c>
      <c r="AF894" s="107" t="str">
        <f t="shared" si="1114"/>
        <v/>
      </c>
      <c r="AG894" s="107" t="str">
        <f t="shared" si="1143"/>
        <v/>
      </c>
      <c r="AH894" s="108" t="str">
        <f t="shared" si="1144"/>
        <v/>
      </c>
      <c r="AI894" s="107" t="str">
        <f>IF(C894="","",'رصد درجات'!AA894)</f>
        <v/>
      </c>
      <c r="AJ894" s="107" t="str">
        <f>IF(C894="","",'رصد درجات'!AN894)</f>
        <v/>
      </c>
      <c r="AK894" s="107" t="str">
        <f t="shared" si="1115"/>
        <v/>
      </c>
      <c r="AL894" s="109" t="str">
        <f t="shared" si="1145"/>
        <v/>
      </c>
      <c r="AM894" s="107" t="str">
        <f>IF(C894="","",'رصد درجات'!AX894)</f>
        <v/>
      </c>
      <c r="AN894" s="107" t="str">
        <f>IF(C894="","",'رصد درجات'!BK894)</f>
        <v/>
      </c>
      <c r="AO894" s="107" t="str">
        <f t="shared" si="1116"/>
        <v/>
      </c>
      <c r="AP894" s="107" t="str">
        <f t="shared" si="1117"/>
        <v/>
      </c>
      <c r="AQ894" s="107" t="str">
        <f t="shared" si="1118"/>
        <v/>
      </c>
      <c r="AR894" s="108" t="str">
        <f t="shared" si="1146"/>
        <v/>
      </c>
      <c r="AS894" s="107" t="str">
        <f>IF(C894="","",'رصد درجات'!AB894)</f>
        <v/>
      </c>
      <c r="AT894" s="107" t="str">
        <f>IF(C894="","",'رصد درجات'!AO894)</f>
        <v/>
      </c>
      <c r="AU894" s="107" t="str">
        <f>IF(C894="","",'رصد درجات'!AP894)</f>
        <v/>
      </c>
      <c r="AV894" s="107" t="str">
        <f t="shared" si="1119"/>
        <v/>
      </c>
      <c r="AW894" s="107" t="str">
        <f t="shared" si="1147"/>
        <v/>
      </c>
      <c r="AX894" s="107" t="str">
        <f>IF(C894="","",'رصد درجات'!AY894)</f>
        <v/>
      </c>
      <c r="AY894" s="107" t="str">
        <f>IF(C894="","",'رصد درجات'!BL894)</f>
        <v/>
      </c>
      <c r="AZ894" s="107" t="str">
        <f>IF(C894="","",'رصد درجات'!BM894)</f>
        <v/>
      </c>
      <c r="BA894" s="107" t="str">
        <f t="shared" si="1120"/>
        <v/>
      </c>
      <c r="BB894" s="107" t="str">
        <f t="shared" si="1121"/>
        <v/>
      </c>
      <c r="BC894" s="107" t="str">
        <f t="shared" si="1122"/>
        <v/>
      </c>
      <c r="BD894" s="107" t="str">
        <f t="shared" si="1123"/>
        <v/>
      </c>
      <c r="BE894" s="108" t="str">
        <f t="shared" si="1148"/>
        <v/>
      </c>
      <c r="BF894" s="107" t="str">
        <f>IF(C894="","",'رصد درجات'!AC894)</f>
        <v/>
      </c>
      <c r="BG894" s="107" t="str">
        <f>IF(C894="","",'رصد درجات'!AI894)</f>
        <v/>
      </c>
      <c r="BH894" s="107" t="str">
        <f>IF(C894="","",'رصد درجات'!AQ894)</f>
        <v/>
      </c>
      <c r="BI894" s="107" t="str">
        <f t="shared" si="1124"/>
        <v/>
      </c>
      <c r="BJ894" s="107" t="str">
        <f t="shared" si="1149"/>
        <v/>
      </c>
      <c r="BK894" s="107" t="str">
        <f>IF(C894="","",'رصد درجات'!AZ894)</f>
        <v/>
      </c>
      <c r="BL894" s="107" t="str">
        <f>IF(C894="","",'رصد درجات'!BF894)</f>
        <v/>
      </c>
      <c r="BM894" s="107" t="str">
        <f>IF(C894="","",'رصد درجات'!BN894)</f>
        <v/>
      </c>
      <c r="BN894" s="107" t="str">
        <f t="shared" si="1125"/>
        <v/>
      </c>
      <c r="BO894" s="107" t="str">
        <f t="shared" si="1126"/>
        <v/>
      </c>
      <c r="BP894" s="107" t="str">
        <f t="shared" si="1127"/>
        <v/>
      </c>
      <c r="BQ894" s="107" t="str">
        <f t="shared" si="1128"/>
        <v/>
      </c>
      <c r="BR894" s="108" t="str">
        <f t="shared" si="1150"/>
        <v/>
      </c>
      <c r="BS894" s="107" t="str">
        <f>IF(C894="","",'رصد درجات'!AD894)</f>
        <v/>
      </c>
      <c r="BT894" s="107" t="str">
        <f>IF(C894="","",'رصد درجات'!AR894)</f>
        <v/>
      </c>
      <c r="BU894" s="107" t="str">
        <f t="shared" si="1129"/>
        <v/>
      </c>
      <c r="BV894" s="107" t="str">
        <f t="shared" si="1151"/>
        <v/>
      </c>
      <c r="BW894" s="107" t="str">
        <f>IF(C894="","",'رصد درجات'!BA894)</f>
        <v/>
      </c>
      <c r="BX894" s="107" t="str">
        <f>IF(C894="","",'رصد درجات'!BO894)</f>
        <v/>
      </c>
      <c r="BY894" s="107" t="str">
        <f t="shared" si="1130"/>
        <v/>
      </c>
      <c r="BZ894" s="107" t="str">
        <f t="shared" si="1152"/>
        <v/>
      </c>
      <c r="CA894" s="107" t="str">
        <f t="shared" si="1131"/>
        <v/>
      </c>
      <c r="CB894" s="108" t="str">
        <f t="shared" si="1153"/>
        <v/>
      </c>
      <c r="CC894" s="107" t="str">
        <f>IF(C894="","",'رصد درجات'!AE894)</f>
        <v/>
      </c>
      <c r="CD894" s="107" t="str">
        <f>IF(C894="","",'رصد درجات'!AJ894)</f>
        <v/>
      </c>
      <c r="CE894" s="107" t="str">
        <f>IF(C894="","",'رصد درجات'!AS894)</f>
        <v/>
      </c>
      <c r="CF894" s="107" t="str">
        <f t="shared" si="1132"/>
        <v/>
      </c>
      <c r="CG894" s="107" t="str">
        <f t="shared" si="1154"/>
        <v/>
      </c>
      <c r="CH894" s="107" t="str">
        <f>IF(C894="","",'رصد درجات'!BB894)</f>
        <v/>
      </c>
      <c r="CI894" s="107" t="str">
        <f>IF(C894="","",'رصد درجات'!BF894)</f>
        <v/>
      </c>
      <c r="CJ894" s="107" t="str">
        <f>IF(C894="","",'رصد درجات'!BP894)</f>
        <v/>
      </c>
      <c r="CK894" s="107" t="str">
        <f t="shared" si="1133"/>
        <v/>
      </c>
      <c r="CL894" s="107" t="str">
        <f t="shared" si="1134"/>
        <v/>
      </c>
      <c r="CM894" s="107" t="str">
        <f t="shared" si="1135"/>
        <v/>
      </c>
      <c r="CN894" s="107" t="str">
        <f t="shared" si="1155"/>
        <v/>
      </c>
      <c r="CO894" s="108" t="str">
        <f t="shared" si="1156"/>
        <v/>
      </c>
      <c r="CP894" s="110" t="str">
        <f>IF(C894="","",'رصد درجات'!AF894)</f>
        <v/>
      </c>
      <c r="CQ894" s="103" t="str">
        <f t="shared" si="1157"/>
        <v/>
      </c>
      <c r="CR894" s="110" t="str">
        <f>IF(C894="","",'رصد درجات'!BC894)</f>
        <v/>
      </c>
      <c r="CS894" s="110" t="str">
        <f t="shared" si="1158"/>
        <v/>
      </c>
      <c r="CT894" s="110" t="str">
        <f t="shared" si="1159"/>
        <v/>
      </c>
      <c r="CU894" s="103" t="str">
        <f t="shared" si="1160"/>
        <v/>
      </c>
      <c r="CV894" s="107" t="str">
        <f>IF(C894="","",'رصد درجات'!AG894)</f>
        <v/>
      </c>
      <c r="CW894" s="107" t="str">
        <f t="shared" si="1161"/>
        <v/>
      </c>
      <c r="CX894" s="107" t="str">
        <f>IF(C894="","",'رصد درجات'!BD894)</f>
        <v/>
      </c>
      <c r="CY894" s="110" t="str">
        <f t="shared" si="1162"/>
        <v/>
      </c>
      <c r="CZ894" s="110" t="str">
        <f t="shared" si="1163"/>
        <v/>
      </c>
      <c r="DA894" s="103" t="str">
        <f t="shared" si="1164"/>
        <v/>
      </c>
      <c r="DB894" s="111" t="str">
        <f t="shared" si="1165"/>
        <v/>
      </c>
      <c r="DC894" s="112" t="str">
        <f t="shared" si="1166"/>
        <v/>
      </c>
      <c r="DD894" s="111" t="str">
        <f t="shared" si="1167"/>
        <v/>
      </c>
      <c r="DE894" s="112" t="str">
        <f t="shared" si="1168"/>
        <v/>
      </c>
      <c r="DF894" s="107" t="str">
        <f>IF(C894="","",'رصد درجات'!AH894)</f>
        <v/>
      </c>
      <c r="DG894" s="107" t="str">
        <f>IF(C894="","",'رصد درجات'!AT894)</f>
        <v/>
      </c>
      <c r="DH894" s="107" t="str">
        <f t="shared" si="1169"/>
        <v/>
      </c>
      <c r="DI894" s="107" t="str">
        <f t="shared" si="1170"/>
        <v/>
      </c>
      <c r="DJ894" s="107" t="str">
        <f>IF(C894="","",'رصد درجات'!BE894)</f>
        <v/>
      </c>
      <c r="DK894" s="107" t="str">
        <f>IF(C894="","",'رصد درجات'!BQ894)</f>
        <v/>
      </c>
      <c r="DL894" s="107" t="str">
        <f t="shared" si="1171"/>
        <v/>
      </c>
      <c r="DM894" s="107" t="str">
        <f t="shared" si="1172"/>
        <v/>
      </c>
      <c r="DN894" s="107" t="str">
        <f t="shared" si="1173"/>
        <v/>
      </c>
      <c r="DO894" s="108" t="str">
        <f t="shared" si="1174"/>
        <v/>
      </c>
      <c r="DP894" s="81" t="str">
        <f t="shared" si="1175"/>
        <v/>
      </c>
      <c r="DQ894" s="113" t="str">
        <f t="shared" si="1176"/>
        <v/>
      </c>
      <c r="DR894" s="9">
        <f t="shared" si="1177"/>
        <v>0</v>
      </c>
      <c r="DS894" s="114" t="str">
        <f t="shared" si="1178"/>
        <v/>
      </c>
      <c r="DT894" s="115" t="str">
        <f t="shared" si="1179"/>
        <v/>
      </c>
      <c r="DU894" s="115" t="str">
        <f t="shared" si="1180"/>
        <v/>
      </c>
      <c r="DV894" s="115" t="str">
        <f t="shared" si="1181"/>
        <v/>
      </c>
      <c r="DW894" s="115" t="str">
        <f t="shared" si="1182"/>
        <v/>
      </c>
      <c r="DX894" s="115" t="str">
        <f t="shared" si="1183"/>
        <v/>
      </c>
      <c r="DY894" s="115" t="str">
        <f t="shared" si="1184"/>
        <v/>
      </c>
      <c r="DZ894" s="115" t="str">
        <f t="shared" si="1185"/>
        <v/>
      </c>
      <c r="EA894" s="253"/>
      <c r="EB894" s="253"/>
      <c r="EC894" s="253"/>
      <c r="ED894" s="253"/>
      <c r="EE894" s="253"/>
      <c r="EF894" s="253"/>
      <c r="EG894" s="253"/>
      <c r="EH894" s="253"/>
      <c r="EI894" s="253"/>
      <c r="EJ894" s="253"/>
      <c r="EK894" s="253"/>
      <c r="EL894" s="116" t="str">
        <f t="shared" si="1186"/>
        <v/>
      </c>
      <c r="EM894" s="9"/>
      <c r="EN894" s="9"/>
      <c r="EO894" s="81"/>
      <c r="EP894" s="82"/>
      <c r="EQ894" s="9"/>
      <c r="ER894" s="9"/>
      <c r="ES894" s="10"/>
    </row>
    <row r="895" spans="1:149" s="11" customFormat="1" ht="27" customHeight="1" thickBot="1">
      <c r="A895" s="88" t="str">
        <f>IF('رصد درجات'!A895="","",'رصد درجات'!A895)</f>
        <v/>
      </c>
      <c r="B895" s="88" t="str">
        <f>IF('رصد درجات'!B895="","",'رصد درجات'!B895)</f>
        <v/>
      </c>
      <c r="C895" s="88" t="str">
        <f>IF('رصد درجات'!C895="","",'رصد درجات'!C895)</f>
        <v/>
      </c>
      <c r="D895" s="104" t="str">
        <f>IF('رصد درجات'!D895="","",'رصد درجات'!D895)</f>
        <v/>
      </c>
      <c r="E895" s="88" t="str">
        <f>IF('رصد درجات'!E895="","",'رصد درجات'!E895)</f>
        <v/>
      </c>
      <c r="F895" s="88" t="str">
        <f>IF('رصد درجات'!F895="","",'رصد درجات'!F895)</f>
        <v/>
      </c>
      <c r="G895" s="88" t="str">
        <f>IF('رصد درجات'!G895="","",'رصد درجات'!G895)</f>
        <v/>
      </c>
      <c r="H895" s="88" t="str">
        <f>IF('رصد درجات'!H895="","",'رصد درجات'!H895)</f>
        <v/>
      </c>
      <c r="I895" s="88" t="str">
        <f>IF('رصد درجات'!I895="","",'رصد درجات'!I895)</f>
        <v/>
      </c>
      <c r="J895" s="88" t="str">
        <f>IF('رصد درجات'!J895="","",'رصد درجات'!J895)</f>
        <v/>
      </c>
      <c r="K895" s="88" t="str">
        <f>IF('رصد درجات'!K895="","",'رصد درجات'!K895)</f>
        <v/>
      </c>
      <c r="L895" s="88" t="str">
        <f>IF('رصد درجات'!L895="","",'رصد درجات'!L895)</f>
        <v/>
      </c>
      <c r="M895" s="105" t="str">
        <f>IF('رصد درجات'!M895="","",'رصد درجات'!M895)</f>
        <v/>
      </c>
      <c r="N895" s="105" t="str">
        <f>IF('رصد درجات'!N895="","",'رصد درجات'!N895)</f>
        <v/>
      </c>
      <c r="O895" s="88" t="str">
        <f>IF(C895="","",'رصد درجات'!Y895)</f>
        <v/>
      </c>
      <c r="P895" s="88" t="str">
        <f>IF(C895="","",'رصد درجات'!AL895)</f>
        <v/>
      </c>
      <c r="Q895" s="88" t="str">
        <f t="shared" si="1136"/>
        <v/>
      </c>
      <c r="R895" s="103" t="str">
        <f t="shared" si="1137"/>
        <v/>
      </c>
      <c r="S895" s="88" t="str">
        <f>IF(C895="","",'رصد درجات'!AV895)</f>
        <v/>
      </c>
      <c r="T895" s="88" t="str">
        <f>IF(C895="","",'رصد درجات'!BI895)</f>
        <v/>
      </c>
      <c r="U895" s="88" t="str">
        <f t="shared" si="1138"/>
        <v/>
      </c>
      <c r="V895" s="88" t="str">
        <f t="shared" si="1139"/>
        <v/>
      </c>
      <c r="W895" s="88" t="str">
        <f t="shared" si="1140"/>
        <v/>
      </c>
      <c r="X895" s="106" t="str">
        <f t="shared" si="1141"/>
        <v/>
      </c>
      <c r="Y895" s="107" t="str">
        <f>IF(C895="","",'رصد درجات'!Z895)</f>
        <v/>
      </c>
      <c r="Z895" s="107" t="str">
        <f>IF(C895="","",'رصد درجات'!AM895)</f>
        <v/>
      </c>
      <c r="AA895" s="107" t="str">
        <f t="shared" si="1112"/>
        <v/>
      </c>
      <c r="AB895" s="107" t="str">
        <f t="shared" si="1142"/>
        <v/>
      </c>
      <c r="AC895" s="107" t="str">
        <f>IF(C895="","",'رصد درجات'!AV895)</f>
        <v/>
      </c>
      <c r="AD895" s="107" t="str">
        <f>IF(C895="","",'رصد درجات'!BI895)</f>
        <v/>
      </c>
      <c r="AE895" s="107" t="str">
        <f t="shared" si="1113"/>
        <v/>
      </c>
      <c r="AF895" s="107" t="str">
        <f t="shared" si="1114"/>
        <v/>
      </c>
      <c r="AG895" s="107" t="str">
        <f t="shared" si="1143"/>
        <v/>
      </c>
      <c r="AH895" s="108" t="str">
        <f t="shared" si="1144"/>
        <v/>
      </c>
      <c r="AI895" s="107" t="str">
        <f>IF(C895="","",'رصد درجات'!AA895)</f>
        <v/>
      </c>
      <c r="AJ895" s="107" t="str">
        <f>IF(C895="","",'رصد درجات'!AN895)</f>
        <v/>
      </c>
      <c r="AK895" s="107" t="str">
        <f t="shared" si="1115"/>
        <v/>
      </c>
      <c r="AL895" s="109" t="str">
        <f t="shared" si="1145"/>
        <v/>
      </c>
      <c r="AM895" s="107" t="str">
        <f>IF(C895="","",'رصد درجات'!AX895)</f>
        <v/>
      </c>
      <c r="AN895" s="107" t="str">
        <f>IF(C895="","",'رصد درجات'!BK895)</f>
        <v/>
      </c>
      <c r="AO895" s="107" t="str">
        <f t="shared" si="1116"/>
        <v/>
      </c>
      <c r="AP895" s="107" t="str">
        <f t="shared" si="1117"/>
        <v/>
      </c>
      <c r="AQ895" s="107" t="str">
        <f t="shared" si="1118"/>
        <v/>
      </c>
      <c r="AR895" s="108" t="str">
        <f t="shared" si="1146"/>
        <v/>
      </c>
      <c r="AS895" s="107" t="str">
        <f>IF(C895="","",'رصد درجات'!AB895)</f>
        <v/>
      </c>
      <c r="AT895" s="107" t="str">
        <f>IF(C895="","",'رصد درجات'!AO895)</f>
        <v/>
      </c>
      <c r="AU895" s="107" t="str">
        <f>IF(C895="","",'رصد درجات'!AP895)</f>
        <v/>
      </c>
      <c r="AV895" s="107" t="str">
        <f t="shared" si="1119"/>
        <v/>
      </c>
      <c r="AW895" s="107" t="str">
        <f t="shared" si="1147"/>
        <v/>
      </c>
      <c r="AX895" s="107" t="str">
        <f>IF(C895="","",'رصد درجات'!AY895)</f>
        <v/>
      </c>
      <c r="AY895" s="107" t="str">
        <f>IF(C895="","",'رصد درجات'!BL895)</f>
        <v/>
      </c>
      <c r="AZ895" s="107" t="str">
        <f>IF(C895="","",'رصد درجات'!BM895)</f>
        <v/>
      </c>
      <c r="BA895" s="107" t="str">
        <f t="shared" si="1120"/>
        <v/>
      </c>
      <c r="BB895" s="107" t="str">
        <f t="shared" si="1121"/>
        <v/>
      </c>
      <c r="BC895" s="107" t="str">
        <f t="shared" si="1122"/>
        <v/>
      </c>
      <c r="BD895" s="107" t="str">
        <f t="shared" si="1123"/>
        <v/>
      </c>
      <c r="BE895" s="108" t="str">
        <f t="shared" si="1148"/>
        <v/>
      </c>
      <c r="BF895" s="107" t="str">
        <f>IF(C895="","",'رصد درجات'!AC895)</f>
        <v/>
      </c>
      <c r="BG895" s="107" t="str">
        <f>IF(C895="","",'رصد درجات'!AI895)</f>
        <v/>
      </c>
      <c r="BH895" s="107" t="str">
        <f>IF(C895="","",'رصد درجات'!AQ895)</f>
        <v/>
      </c>
      <c r="BI895" s="107" t="str">
        <f t="shared" si="1124"/>
        <v/>
      </c>
      <c r="BJ895" s="107" t="str">
        <f t="shared" si="1149"/>
        <v/>
      </c>
      <c r="BK895" s="107" t="str">
        <f>IF(C895="","",'رصد درجات'!AZ895)</f>
        <v/>
      </c>
      <c r="BL895" s="107" t="str">
        <f>IF(C895="","",'رصد درجات'!BF895)</f>
        <v/>
      </c>
      <c r="BM895" s="107" t="str">
        <f>IF(C895="","",'رصد درجات'!BN895)</f>
        <v/>
      </c>
      <c r="BN895" s="107" t="str">
        <f t="shared" si="1125"/>
        <v/>
      </c>
      <c r="BO895" s="107" t="str">
        <f t="shared" si="1126"/>
        <v/>
      </c>
      <c r="BP895" s="107" t="str">
        <f t="shared" si="1127"/>
        <v/>
      </c>
      <c r="BQ895" s="107" t="str">
        <f t="shared" si="1128"/>
        <v/>
      </c>
      <c r="BR895" s="108" t="str">
        <f t="shared" si="1150"/>
        <v/>
      </c>
      <c r="BS895" s="107" t="str">
        <f>IF(C895="","",'رصد درجات'!AD895)</f>
        <v/>
      </c>
      <c r="BT895" s="107" t="str">
        <f>IF(C895="","",'رصد درجات'!AR895)</f>
        <v/>
      </c>
      <c r="BU895" s="107" t="str">
        <f t="shared" si="1129"/>
        <v/>
      </c>
      <c r="BV895" s="107" t="str">
        <f t="shared" si="1151"/>
        <v/>
      </c>
      <c r="BW895" s="107" t="str">
        <f>IF(C895="","",'رصد درجات'!BA895)</f>
        <v/>
      </c>
      <c r="BX895" s="107" t="str">
        <f>IF(C895="","",'رصد درجات'!BO895)</f>
        <v/>
      </c>
      <c r="BY895" s="107" t="str">
        <f t="shared" si="1130"/>
        <v/>
      </c>
      <c r="BZ895" s="107" t="str">
        <f t="shared" si="1152"/>
        <v/>
      </c>
      <c r="CA895" s="107" t="str">
        <f t="shared" si="1131"/>
        <v/>
      </c>
      <c r="CB895" s="108" t="str">
        <f t="shared" si="1153"/>
        <v/>
      </c>
      <c r="CC895" s="107" t="str">
        <f>IF(C895="","",'رصد درجات'!AE895)</f>
        <v/>
      </c>
      <c r="CD895" s="107" t="str">
        <f>IF(C895="","",'رصد درجات'!AJ895)</f>
        <v/>
      </c>
      <c r="CE895" s="107" t="str">
        <f>IF(C895="","",'رصد درجات'!AS895)</f>
        <v/>
      </c>
      <c r="CF895" s="107" t="str">
        <f t="shared" si="1132"/>
        <v/>
      </c>
      <c r="CG895" s="107" t="str">
        <f t="shared" si="1154"/>
        <v/>
      </c>
      <c r="CH895" s="107" t="str">
        <f>IF(C895="","",'رصد درجات'!BB895)</f>
        <v/>
      </c>
      <c r="CI895" s="107" t="str">
        <f>IF(C895="","",'رصد درجات'!BF895)</f>
        <v/>
      </c>
      <c r="CJ895" s="107" t="str">
        <f>IF(C895="","",'رصد درجات'!BP895)</f>
        <v/>
      </c>
      <c r="CK895" s="107" t="str">
        <f t="shared" si="1133"/>
        <v/>
      </c>
      <c r="CL895" s="107" t="str">
        <f t="shared" si="1134"/>
        <v/>
      </c>
      <c r="CM895" s="107" t="str">
        <f t="shared" si="1135"/>
        <v/>
      </c>
      <c r="CN895" s="107" t="str">
        <f t="shared" si="1155"/>
        <v/>
      </c>
      <c r="CO895" s="108" t="str">
        <f t="shared" si="1156"/>
        <v/>
      </c>
      <c r="CP895" s="110" t="str">
        <f>IF(C895="","",'رصد درجات'!AF895)</f>
        <v/>
      </c>
      <c r="CQ895" s="103" t="str">
        <f t="shared" si="1157"/>
        <v/>
      </c>
      <c r="CR895" s="110" t="str">
        <f>IF(C895="","",'رصد درجات'!BC895)</f>
        <v/>
      </c>
      <c r="CS895" s="110" t="str">
        <f t="shared" si="1158"/>
        <v/>
      </c>
      <c r="CT895" s="110" t="str">
        <f t="shared" si="1159"/>
        <v/>
      </c>
      <c r="CU895" s="103" t="str">
        <f t="shared" si="1160"/>
        <v/>
      </c>
      <c r="CV895" s="107" t="str">
        <f>IF(C895="","",'رصد درجات'!AG895)</f>
        <v/>
      </c>
      <c r="CW895" s="107" t="str">
        <f t="shared" si="1161"/>
        <v/>
      </c>
      <c r="CX895" s="107" t="str">
        <f>IF(C895="","",'رصد درجات'!BD895)</f>
        <v/>
      </c>
      <c r="CY895" s="110" t="str">
        <f t="shared" si="1162"/>
        <v/>
      </c>
      <c r="CZ895" s="110" t="str">
        <f t="shared" si="1163"/>
        <v/>
      </c>
      <c r="DA895" s="103" t="str">
        <f t="shared" si="1164"/>
        <v/>
      </c>
      <c r="DB895" s="111" t="str">
        <f t="shared" si="1165"/>
        <v/>
      </c>
      <c r="DC895" s="112" t="str">
        <f t="shared" si="1166"/>
        <v/>
      </c>
      <c r="DD895" s="111" t="str">
        <f t="shared" si="1167"/>
        <v/>
      </c>
      <c r="DE895" s="112" t="str">
        <f t="shared" si="1168"/>
        <v/>
      </c>
      <c r="DF895" s="107" t="str">
        <f>IF(C895="","",'رصد درجات'!AH895)</f>
        <v/>
      </c>
      <c r="DG895" s="107" t="str">
        <f>IF(C895="","",'رصد درجات'!AT895)</f>
        <v/>
      </c>
      <c r="DH895" s="107" t="str">
        <f t="shared" si="1169"/>
        <v/>
      </c>
      <c r="DI895" s="107" t="str">
        <f t="shared" si="1170"/>
        <v/>
      </c>
      <c r="DJ895" s="107" t="str">
        <f>IF(C895="","",'رصد درجات'!BE895)</f>
        <v/>
      </c>
      <c r="DK895" s="107" t="str">
        <f>IF(C895="","",'رصد درجات'!BQ895)</f>
        <v/>
      </c>
      <c r="DL895" s="107" t="str">
        <f t="shared" si="1171"/>
        <v/>
      </c>
      <c r="DM895" s="107" t="str">
        <f t="shared" si="1172"/>
        <v/>
      </c>
      <c r="DN895" s="107" t="str">
        <f t="shared" si="1173"/>
        <v/>
      </c>
      <c r="DO895" s="108" t="str">
        <f t="shared" si="1174"/>
        <v/>
      </c>
      <c r="DP895" s="81" t="str">
        <f t="shared" si="1175"/>
        <v/>
      </c>
      <c r="DQ895" s="113" t="str">
        <f t="shared" si="1176"/>
        <v/>
      </c>
      <c r="DR895" s="9">
        <f t="shared" si="1177"/>
        <v>0</v>
      </c>
      <c r="DS895" s="114" t="str">
        <f t="shared" si="1178"/>
        <v/>
      </c>
      <c r="DT895" s="115" t="str">
        <f t="shared" si="1179"/>
        <v/>
      </c>
      <c r="DU895" s="115" t="str">
        <f t="shared" si="1180"/>
        <v/>
      </c>
      <c r="DV895" s="115" t="str">
        <f t="shared" si="1181"/>
        <v/>
      </c>
      <c r="DW895" s="115" t="str">
        <f t="shared" si="1182"/>
        <v/>
      </c>
      <c r="DX895" s="115" t="str">
        <f t="shared" si="1183"/>
        <v/>
      </c>
      <c r="DY895" s="115" t="str">
        <f t="shared" si="1184"/>
        <v/>
      </c>
      <c r="DZ895" s="115" t="str">
        <f t="shared" si="1185"/>
        <v/>
      </c>
      <c r="EA895" s="253"/>
      <c r="EB895" s="253"/>
      <c r="EC895" s="253"/>
      <c r="ED895" s="253"/>
      <c r="EE895" s="253"/>
      <c r="EF895" s="253"/>
      <c r="EG895" s="253"/>
      <c r="EH895" s="253"/>
      <c r="EI895" s="253"/>
      <c r="EJ895" s="253"/>
      <c r="EK895" s="253"/>
      <c r="EL895" s="116" t="str">
        <f t="shared" si="1186"/>
        <v/>
      </c>
      <c r="EM895" s="9"/>
      <c r="EN895" s="9"/>
      <c r="EO895" s="81"/>
      <c r="EP895" s="82"/>
      <c r="EQ895" s="9"/>
      <c r="ER895" s="9"/>
      <c r="ES895" s="10"/>
    </row>
    <row r="896" spans="1:149" s="11" customFormat="1" ht="27" customHeight="1" thickBot="1">
      <c r="A896" s="88" t="str">
        <f>IF('رصد درجات'!A896="","",'رصد درجات'!A896)</f>
        <v/>
      </c>
      <c r="B896" s="88" t="str">
        <f>IF('رصد درجات'!B896="","",'رصد درجات'!B896)</f>
        <v/>
      </c>
      <c r="C896" s="88" t="str">
        <f>IF('رصد درجات'!C896="","",'رصد درجات'!C896)</f>
        <v/>
      </c>
      <c r="D896" s="104" t="str">
        <f>IF('رصد درجات'!D896="","",'رصد درجات'!D896)</f>
        <v/>
      </c>
      <c r="E896" s="88" t="str">
        <f>IF('رصد درجات'!E896="","",'رصد درجات'!E896)</f>
        <v/>
      </c>
      <c r="F896" s="88" t="str">
        <f>IF('رصد درجات'!F896="","",'رصد درجات'!F896)</f>
        <v/>
      </c>
      <c r="G896" s="88" t="str">
        <f>IF('رصد درجات'!G896="","",'رصد درجات'!G896)</f>
        <v/>
      </c>
      <c r="H896" s="88" t="str">
        <f>IF('رصد درجات'!H896="","",'رصد درجات'!H896)</f>
        <v/>
      </c>
      <c r="I896" s="88" t="str">
        <f>IF('رصد درجات'!I896="","",'رصد درجات'!I896)</f>
        <v/>
      </c>
      <c r="J896" s="88" t="str">
        <f>IF('رصد درجات'!J896="","",'رصد درجات'!J896)</f>
        <v/>
      </c>
      <c r="K896" s="88" t="str">
        <f>IF('رصد درجات'!K896="","",'رصد درجات'!K896)</f>
        <v/>
      </c>
      <c r="L896" s="88" t="str">
        <f>IF('رصد درجات'!L896="","",'رصد درجات'!L896)</f>
        <v/>
      </c>
      <c r="M896" s="105" t="str">
        <f>IF('رصد درجات'!M896="","",'رصد درجات'!M896)</f>
        <v/>
      </c>
      <c r="N896" s="105" t="str">
        <f>IF('رصد درجات'!N896="","",'رصد درجات'!N896)</f>
        <v/>
      </c>
      <c r="O896" s="88" t="str">
        <f>IF(C896="","",'رصد درجات'!Y896)</f>
        <v/>
      </c>
      <c r="P896" s="88" t="str">
        <f>IF(C896="","",'رصد درجات'!AL896)</f>
        <v/>
      </c>
      <c r="Q896" s="88" t="str">
        <f t="shared" si="1136"/>
        <v/>
      </c>
      <c r="R896" s="103" t="str">
        <f t="shared" si="1137"/>
        <v/>
      </c>
      <c r="S896" s="88" t="str">
        <f>IF(C896="","",'رصد درجات'!AV896)</f>
        <v/>
      </c>
      <c r="T896" s="88" t="str">
        <f>IF(C896="","",'رصد درجات'!BI896)</f>
        <v/>
      </c>
      <c r="U896" s="88" t="str">
        <f t="shared" si="1138"/>
        <v/>
      </c>
      <c r="V896" s="88" t="str">
        <f t="shared" si="1139"/>
        <v/>
      </c>
      <c r="W896" s="88" t="str">
        <f t="shared" si="1140"/>
        <v/>
      </c>
      <c r="X896" s="106" t="str">
        <f t="shared" si="1141"/>
        <v/>
      </c>
      <c r="Y896" s="107" t="str">
        <f>IF(C896="","",'رصد درجات'!Z896)</f>
        <v/>
      </c>
      <c r="Z896" s="107" t="str">
        <f>IF(C896="","",'رصد درجات'!AM896)</f>
        <v/>
      </c>
      <c r="AA896" s="107" t="str">
        <f t="shared" si="1112"/>
        <v/>
      </c>
      <c r="AB896" s="107" t="str">
        <f t="shared" si="1142"/>
        <v/>
      </c>
      <c r="AC896" s="107" t="str">
        <f>IF(C896="","",'رصد درجات'!AV896)</f>
        <v/>
      </c>
      <c r="AD896" s="107" t="str">
        <f>IF(C896="","",'رصد درجات'!BI896)</f>
        <v/>
      </c>
      <c r="AE896" s="107" t="str">
        <f t="shared" si="1113"/>
        <v/>
      </c>
      <c r="AF896" s="107" t="str">
        <f t="shared" si="1114"/>
        <v/>
      </c>
      <c r="AG896" s="107" t="str">
        <f t="shared" si="1143"/>
        <v/>
      </c>
      <c r="AH896" s="108" t="str">
        <f t="shared" si="1144"/>
        <v/>
      </c>
      <c r="AI896" s="107" t="str">
        <f>IF(C896="","",'رصد درجات'!AA896)</f>
        <v/>
      </c>
      <c r="AJ896" s="107" t="str">
        <f>IF(C896="","",'رصد درجات'!AN896)</f>
        <v/>
      </c>
      <c r="AK896" s="107" t="str">
        <f t="shared" si="1115"/>
        <v/>
      </c>
      <c r="AL896" s="109" t="str">
        <f t="shared" si="1145"/>
        <v/>
      </c>
      <c r="AM896" s="107" t="str">
        <f>IF(C896="","",'رصد درجات'!AX896)</f>
        <v/>
      </c>
      <c r="AN896" s="107" t="str">
        <f>IF(C896="","",'رصد درجات'!BK896)</f>
        <v/>
      </c>
      <c r="AO896" s="107" t="str">
        <f t="shared" si="1116"/>
        <v/>
      </c>
      <c r="AP896" s="107" t="str">
        <f t="shared" si="1117"/>
        <v/>
      </c>
      <c r="AQ896" s="107" t="str">
        <f t="shared" si="1118"/>
        <v/>
      </c>
      <c r="AR896" s="108" t="str">
        <f t="shared" si="1146"/>
        <v/>
      </c>
      <c r="AS896" s="107" t="str">
        <f>IF(C896="","",'رصد درجات'!AB896)</f>
        <v/>
      </c>
      <c r="AT896" s="107" t="str">
        <f>IF(C896="","",'رصد درجات'!AO896)</f>
        <v/>
      </c>
      <c r="AU896" s="107" t="str">
        <f>IF(C896="","",'رصد درجات'!AP896)</f>
        <v/>
      </c>
      <c r="AV896" s="107" t="str">
        <f t="shared" si="1119"/>
        <v/>
      </c>
      <c r="AW896" s="107" t="str">
        <f t="shared" si="1147"/>
        <v/>
      </c>
      <c r="AX896" s="107" t="str">
        <f>IF(C896="","",'رصد درجات'!AY896)</f>
        <v/>
      </c>
      <c r="AY896" s="107" t="str">
        <f>IF(C896="","",'رصد درجات'!BL896)</f>
        <v/>
      </c>
      <c r="AZ896" s="107" t="str">
        <f>IF(C896="","",'رصد درجات'!BM896)</f>
        <v/>
      </c>
      <c r="BA896" s="107" t="str">
        <f t="shared" si="1120"/>
        <v/>
      </c>
      <c r="BB896" s="107" t="str">
        <f t="shared" si="1121"/>
        <v/>
      </c>
      <c r="BC896" s="107" t="str">
        <f t="shared" si="1122"/>
        <v/>
      </c>
      <c r="BD896" s="107" t="str">
        <f t="shared" si="1123"/>
        <v/>
      </c>
      <c r="BE896" s="108" t="str">
        <f t="shared" si="1148"/>
        <v/>
      </c>
      <c r="BF896" s="107" t="str">
        <f>IF(C896="","",'رصد درجات'!AC896)</f>
        <v/>
      </c>
      <c r="BG896" s="107" t="str">
        <f>IF(C896="","",'رصد درجات'!AI896)</f>
        <v/>
      </c>
      <c r="BH896" s="107" t="str">
        <f>IF(C896="","",'رصد درجات'!AQ896)</f>
        <v/>
      </c>
      <c r="BI896" s="107" t="str">
        <f t="shared" si="1124"/>
        <v/>
      </c>
      <c r="BJ896" s="107" t="str">
        <f t="shared" si="1149"/>
        <v/>
      </c>
      <c r="BK896" s="107" t="str">
        <f>IF(C896="","",'رصد درجات'!AZ896)</f>
        <v/>
      </c>
      <c r="BL896" s="107" t="str">
        <f>IF(C896="","",'رصد درجات'!BF896)</f>
        <v/>
      </c>
      <c r="BM896" s="107" t="str">
        <f>IF(C896="","",'رصد درجات'!BN896)</f>
        <v/>
      </c>
      <c r="BN896" s="107" t="str">
        <f t="shared" si="1125"/>
        <v/>
      </c>
      <c r="BO896" s="107" t="str">
        <f t="shared" si="1126"/>
        <v/>
      </c>
      <c r="BP896" s="107" t="str">
        <f t="shared" si="1127"/>
        <v/>
      </c>
      <c r="BQ896" s="107" t="str">
        <f t="shared" si="1128"/>
        <v/>
      </c>
      <c r="BR896" s="108" t="str">
        <f t="shared" si="1150"/>
        <v/>
      </c>
      <c r="BS896" s="107" t="str">
        <f>IF(C896="","",'رصد درجات'!AD896)</f>
        <v/>
      </c>
      <c r="BT896" s="107" t="str">
        <f>IF(C896="","",'رصد درجات'!AR896)</f>
        <v/>
      </c>
      <c r="BU896" s="107" t="str">
        <f t="shared" si="1129"/>
        <v/>
      </c>
      <c r="BV896" s="107" t="str">
        <f t="shared" si="1151"/>
        <v/>
      </c>
      <c r="BW896" s="107" t="str">
        <f>IF(C896="","",'رصد درجات'!BA896)</f>
        <v/>
      </c>
      <c r="BX896" s="107" t="str">
        <f>IF(C896="","",'رصد درجات'!BO896)</f>
        <v/>
      </c>
      <c r="BY896" s="107" t="str">
        <f t="shared" si="1130"/>
        <v/>
      </c>
      <c r="BZ896" s="107" t="str">
        <f t="shared" si="1152"/>
        <v/>
      </c>
      <c r="CA896" s="107" t="str">
        <f t="shared" si="1131"/>
        <v/>
      </c>
      <c r="CB896" s="108" t="str">
        <f t="shared" si="1153"/>
        <v/>
      </c>
      <c r="CC896" s="107" t="str">
        <f>IF(C896="","",'رصد درجات'!AE896)</f>
        <v/>
      </c>
      <c r="CD896" s="107" t="str">
        <f>IF(C896="","",'رصد درجات'!AJ896)</f>
        <v/>
      </c>
      <c r="CE896" s="107" t="str">
        <f>IF(C896="","",'رصد درجات'!AS896)</f>
        <v/>
      </c>
      <c r="CF896" s="107" t="str">
        <f t="shared" si="1132"/>
        <v/>
      </c>
      <c r="CG896" s="107" t="str">
        <f t="shared" si="1154"/>
        <v/>
      </c>
      <c r="CH896" s="107" t="str">
        <f>IF(C896="","",'رصد درجات'!BB896)</f>
        <v/>
      </c>
      <c r="CI896" s="107" t="str">
        <f>IF(C896="","",'رصد درجات'!BF896)</f>
        <v/>
      </c>
      <c r="CJ896" s="107" t="str">
        <f>IF(C896="","",'رصد درجات'!BP896)</f>
        <v/>
      </c>
      <c r="CK896" s="107" t="str">
        <f t="shared" si="1133"/>
        <v/>
      </c>
      <c r="CL896" s="107" t="str">
        <f t="shared" si="1134"/>
        <v/>
      </c>
      <c r="CM896" s="107" t="str">
        <f t="shared" si="1135"/>
        <v/>
      </c>
      <c r="CN896" s="107" t="str">
        <f t="shared" si="1155"/>
        <v/>
      </c>
      <c r="CO896" s="108" t="str">
        <f t="shared" si="1156"/>
        <v/>
      </c>
      <c r="CP896" s="110" t="str">
        <f>IF(C896="","",'رصد درجات'!AF896)</f>
        <v/>
      </c>
      <c r="CQ896" s="103" t="str">
        <f t="shared" si="1157"/>
        <v/>
      </c>
      <c r="CR896" s="110" t="str">
        <f>IF(C896="","",'رصد درجات'!BC896)</f>
        <v/>
      </c>
      <c r="CS896" s="110" t="str">
        <f t="shared" si="1158"/>
        <v/>
      </c>
      <c r="CT896" s="110" t="str">
        <f t="shared" si="1159"/>
        <v/>
      </c>
      <c r="CU896" s="103" t="str">
        <f t="shared" si="1160"/>
        <v/>
      </c>
      <c r="CV896" s="107" t="str">
        <f>IF(C896="","",'رصد درجات'!AG896)</f>
        <v/>
      </c>
      <c r="CW896" s="107" t="str">
        <f t="shared" si="1161"/>
        <v/>
      </c>
      <c r="CX896" s="107" t="str">
        <f>IF(C896="","",'رصد درجات'!BD896)</f>
        <v/>
      </c>
      <c r="CY896" s="110" t="str">
        <f t="shared" si="1162"/>
        <v/>
      </c>
      <c r="CZ896" s="110" t="str">
        <f t="shared" si="1163"/>
        <v/>
      </c>
      <c r="DA896" s="103" t="str">
        <f t="shared" si="1164"/>
        <v/>
      </c>
      <c r="DB896" s="111" t="str">
        <f t="shared" si="1165"/>
        <v/>
      </c>
      <c r="DC896" s="112" t="str">
        <f t="shared" si="1166"/>
        <v/>
      </c>
      <c r="DD896" s="111" t="str">
        <f t="shared" si="1167"/>
        <v/>
      </c>
      <c r="DE896" s="112" t="str">
        <f t="shared" si="1168"/>
        <v/>
      </c>
      <c r="DF896" s="107" t="str">
        <f>IF(C896="","",'رصد درجات'!AH896)</f>
        <v/>
      </c>
      <c r="DG896" s="107" t="str">
        <f>IF(C896="","",'رصد درجات'!AT896)</f>
        <v/>
      </c>
      <c r="DH896" s="107" t="str">
        <f t="shared" si="1169"/>
        <v/>
      </c>
      <c r="DI896" s="107" t="str">
        <f t="shared" si="1170"/>
        <v/>
      </c>
      <c r="DJ896" s="107" t="str">
        <f>IF(C896="","",'رصد درجات'!BE896)</f>
        <v/>
      </c>
      <c r="DK896" s="107" t="str">
        <f>IF(C896="","",'رصد درجات'!BQ896)</f>
        <v/>
      </c>
      <c r="DL896" s="107" t="str">
        <f t="shared" si="1171"/>
        <v/>
      </c>
      <c r="DM896" s="107" t="str">
        <f t="shared" si="1172"/>
        <v/>
      </c>
      <c r="DN896" s="107" t="str">
        <f t="shared" si="1173"/>
        <v/>
      </c>
      <c r="DO896" s="108" t="str">
        <f t="shared" si="1174"/>
        <v/>
      </c>
      <c r="DP896" s="81" t="str">
        <f t="shared" si="1175"/>
        <v/>
      </c>
      <c r="DQ896" s="113" t="str">
        <f t="shared" si="1176"/>
        <v/>
      </c>
      <c r="DR896" s="9">
        <f t="shared" si="1177"/>
        <v>0</v>
      </c>
      <c r="DS896" s="114" t="str">
        <f t="shared" si="1178"/>
        <v/>
      </c>
      <c r="DT896" s="115" t="str">
        <f t="shared" si="1179"/>
        <v/>
      </c>
      <c r="DU896" s="115" t="str">
        <f t="shared" si="1180"/>
        <v/>
      </c>
      <c r="DV896" s="115" t="str">
        <f t="shared" si="1181"/>
        <v/>
      </c>
      <c r="DW896" s="115" t="str">
        <f t="shared" si="1182"/>
        <v/>
      </c>
      <c r="DX896" s="115" t="str">
        <f t="shared" si="1183"/>
        <v/>
      </c>
      <c r="DY896" s="115" t="str">
        <f t="shared" si="1184"/>
        <v/>
      </c>
      <c r="DZ896" s="115" t="str">
        <f t="shared" si="1185"/>
        <v/>
      </c>
      <c r="EA896" s="253"/>
      <c r="EB896" s="253"/>
      <c r="EC896" s="253"/>
      <c r="ED896" s="253"/>
      <c r="EE896" s="253"/>
      <c r="EF896" s="253"/>
      <c r="EG896" s="253"/>
      <c r="EH896" s="253"/>
      <c r="EI896" s="253"/>
      <c r="EJ896" s="253"/>
      <c r="EK896" s="253"/>
      <c r="EL896" s="116" t="str">
        <f t="shared" si="1186"/>
        <v/>
      </c>
      <c r="EM896" s="9"/>
      <c r="EN896" s="9"/>
      <c r="EO896" s="81"/>
      <c r="EP896" s="82"/>
      <c r="EQ896" s="9"/>
      <c r="ER896" s="9"/>
      <c r="ES896" s="10"/>
    </row>
    <row r="897" spans="1:149" s="11" customFormat="1" ht="27" customHeight="1" thickBot="1">
      <c r="A897" s="88" t="str">
        <f>IF('رصد درجات'!A897="","",'رصد درجات'!A897)</f>
        <v/>
      </c>
      <c r="B897" s="88" t="str">
        <f>IF('رصد درجات'!B897="","",'رصد درجات'!B897)</f>
        <v/>
      </c>
      <c r="C897" s="88" t="str">
        <f>IF('رصد درجات'!C897="","",'رصد درجات'!C897)</f>
        <v/>
      </c>
      <c r="D897" s="104" t="str">
        <f>IF('رصد درجات'!D897="","",'رصد درجات'!D897)</f>
        <v/>
      </c>
      <c r="E897" s="88" t="str">
        <f>IF('رصد درجات'!E897="","",'رصد درجات'!E897)</f>
        <v/>
      </c>
      <c r="F897" s="88" t="str">
        <f>IF('رصد درجات'!F897="","",'رصد درجات'!F897)</f>
        <v/>
      </c>
      <c r="G897" s="88" t="str">
        <f>IF('رصد درجات'!G897="","",'رصد درجات'!G897)</f>
        <v/>
      </c>
      <c r="H897" s="88" t="str">
        <f>IF('رصد درجات'!H897="","",'رصد درجات'!H897)</f>
        <v/>
      </c>
      <c r="I897" s="88" t="str">
        <f>IF('رصد درجات'!I897="","",'رصد درجات'!I897)</f>
        <v/>
      </c>
      <c r="J897" s="88" t="str">
        <f>IF('رصد درجات'!J897="","",'رصد درجات'!J897)</f>
        <v/>
      </c>
      <c r="K897" s="88" t="str">
        <f>IF('رصد درجات'!K897="","",'رصد درجات'!K897)</f>
        <v/>
      </c>
      <c r="L897" s="88" t="str">
        <f>IF('رصد درجات'!L897="","",'رصد درجات'!L897)</f>
        <v/>
      </c>
      <c r="M897" s="105" t="str">
        <f>IF('رصد درجات'!M897="","",'رصد درجات'!M897)</f>
        <v/>
      </c>
      <c r="N897" s="105" t="str">
        <f>IF('رصد درجات'!N897="","",'رصد درجات'!N897)</f>
        <v/>
      </c>
      <c r="O897" s="88" t="str">
        <f>IF(C897="","",'رصد درجات'!Y897)</f>
        <v/>
      </c>
      <c r="P897" s="88" t="str">
        <f>IF(C897="","",'رصد درجات'!AL897)</f>
        <v/>
      </c>
      <c r="Q897" s="88" t="str">
        <f t="shared" si="1136"/>
        <v/>
      </c>
      <c r="R897" s="103" t="str">
        <f t="shared" si="1137"/>
        <v/>
      </c>
      <c r="S897" s="88" t="str">
        <f>IF(C897="","",'رصد درجات'!AV897)</f>
        <v/>
      </c>
      <c r="T897" s="88" t="str">
        <f>IF(C897="","",'رصد درجات'!BI897)</f>
        <v/>
      </c>
      <c r="U897" s="88" t="str">
        <f t="shared" si="1138"/>
        <v/>
      </c>
      <c r="V897" s="88" t="str">
        <f t="shared" si="1139"/>
        <v/>
      </c>
      <c r="W897" s="88" t="str">
        <f t="shared" si="1140"/>
        <v/>
      </c>
      <c r="X897" s="106" t="str">
        <f t="shared" si="1141"/>
        <v/>
      </c>
      <c r="Y897" s="107" t="str">
        <f>IF(C897="","",'رصد درجات'!Z897)</f>
        <v/>
      </c>
      <c r="Z897" s="107" t="str">
        <f>IF(C897="","",'رصد درجات'!AM897)</f>
        <v/>
      </c>
      <c r="AA897" s="107" t="str">
        <f t="shared" si="1112"/>
        <v/>
      </c>
      <c r="AB897" s="107" t="str">
        <f t="shared" si="1142"/>
        <v/>
      </c>
      <c r="AC897" s="107" t="str">
        <f>IF(C897="","",'رصد درجات'!AV897)</f>
        <v/>
      </c>
      <c r="AD897" s="107" t="str">
        <f>IF(C897="","",'رصد درجات'!BI897)</f>
        <v/>
      </c>
      <c r="AE897" s="107" t="str">
        <f t="shared" si="1113"/>
        <v/>
      </c>
      <c r="AF897" s="107" t="str">
        <f t="shared" si="1114"/>
        <v/>
      </c>
      <c r="AG897" s="107" t="str">
        <f t="shared" si="1143"/>
        <v/>
      </c>
      <c r="AH897" s="108" t="str">
        <f t="shared" si="1144"/>
        <v/>
      </c>
      <c r="AI897" s="107" t="str">
        <f>IF(C897="","",'رصد درجات'!AA897)</f>
        <v/>
      </c>
      <c r="AJ897" s="107" t="str">
        <f>IF(C897="","",'رصد درجات'!AN897)</f>
        <v/>
      </c>
      <c r="AK897" s="107" t="str">
        <f t="shared" si="1115"/>
        <v/>
      </c>
      <c r="AL897" s="109" t="str">
        <f t="shared" si="1145"/>
        <v/>
      </c>
      <c r="AM897" s="107" t="str">
        <f>IF(C897="","",'رصد درجات'!AX897)</f>
        <v/>
      </c>
      <c r="AN897" s="107" t="str">
        <f>IF(C897="","",'رصد درجات'!BK897)</f>
        <v/>
      </c>
      <c r="AO897" s="107" t="str">
        <f t="shared" si="1116"/>
        <v/>
      </c>
      <c r="AP897" s="107" t="str">
        <f t="shared" si="1117"/>
        <v/>
      </c>
      <c r="AQ897" s="107" t="str">
        <f t="shared" si="1118"/>
        <v/>
      </c>
      <c r="AR897" s="108" t="str">
        <f t="shared" si="1146"/>
        <v/>
      </c>
      <c r="AS897" s="107" t="str">
        <f>IF(C897="","",'رصد درجات'!AB897)</f>
        <v/>
      </c>
      <c r="AT897" s="107" t="str">
        <f>IF(C897="","",'رصد درجات'!AO897)</f>
        <v/>
      </c>
      <c r="AU897" s="107" t="str">
        <f>IF(C897="","",'رصد درجات'!AP897)</f>
        <v/>
      </c>
      <c r="AV897" s="107" t="str">
        <f t="shared" si="1119"/>
        <v/>
      </c>
      <c r="AW897" s="107" t="str">
        <f t="shared" si="1147"/>
        <v/>
      </c>
      <c r="AX897" s="107" t="str">
        <f>IF(C897="","",'رصد درجات'!AY897)</f>
        <v/>
      </c>
      <c r="AY897" s="107" t="str">
        <f>IF(C897="","",'رصد درجات'!BL897)</f>
        <v/>
      </c>
      <c r="AZ897" s="107" t="str">
        <f>IF(C897="","",'رصد درجات'!BM897)</f>
        <v/>
      </c>
      <c r="BA897" s="107" t="str">
        <f t="shared" si="1120"/>
        <v/>
      </c>
      <c r="BB897" s="107" t="str">
        <f t="shared" si="1121"/>
        <v/>
      </c>
      <c r="BC897" s="107" t="str">
        <f t="shared" si="1122"/>
        <v/>
      </c>
      <c r="BD897" s="107" t="str">
        <f t="shared" si="1123"/>
        <v/>
      </c>
      <c r="BE897" s="108" t="str">
        <f t="shared" si="1148"/>
        <v/>
      </c>
      <c r="BF897" s="107" t="str">
        <f>IF(C897="","",'رصد درجات'!AC897)</f>
        <v/>
      </c>
      <c r="BG897" s="107" t="str">
        <f>IF(C897="","",'رصد درجات'!AI897)</f>
        <v/>
      </c>
      <c r="BH897" s="107" t="str">
        <f>IF(C897="","",'رصد درجات'!AQ897)</f>
        <v/>
      </c>
      <c r="BI897" s="107" t="str">
        <f t="shared" si="1124"/>
        <v/>
      </c>
      <c r="BJ897" s="107" t="str">
        <f t="shared" si="1149"/>
        <v/>
      </c>
      <c r="BK897" s="107" t="str">
        <f>IF(C897="","",'رصد درجات'!AZ897)</f>
        <v/>
      </c>
      <c r="BL897" s="107" t="str">
        <f>IF(C897="","",'رصد درجات'!BF897)</f>
        <v/>
      </c>
      <c r="BM897" s="107" t="str">
        <f>IF(C897="","",'رصد درجات'!BN897)</f>
        <v/>
      </c>
      <c r="BN897" s="107" t="str">
        <f t="shared" si="1125"/>
        <v/>
      </c>
      <c r="BO897" s="107" t="str">
        <f t="shared" si="1126"/>
        <v/>
      </c>
      <c r="BP897" s="107" t="str">
        <f t="shared" si="1127"/>
        <v/>
      </c>
      <c r="BQ897" s="107" t="str">
        <f t="shared" si="1128"/>
        <v/>
      </c>
      <c r="BR897" s="108" t="str">
        <f t="shared" si="1150"/>
        <v/>
      </c>
      <c r="BS897" s="107" t="str">
        <f>IF(C897="","",'رصد درجات'!AD897)</f>
        <v/>
      </c>
      <c r="BT897" s="107" t="str">
        <f>IF(C897="","",'رصد درجات'!AR897)</f>
        <v/>
      </c>
      <c r="BU897" s="107" t="str">
        <f t="shared" si="1129"/>
        <v/>
      </c>
      <c r="BV897" s="107" t="str">
        <f t="shared" si="1151"/>
        <v/>
      </c>
      <c r="BW897" s="107" t="str">
        <f>IF(C897="","",'رصد درجات'!BA897)</f>
        <v/>
      </c>
      <c r="BX897" s="107" t="str">
        <f>IF(C897="","",'رصد درجات'!BO897)</f>
        <v/>
      </c>
      <c r="BY897" s="107" t="str">
        <f t="shared" si="1130"/>
        <v/>
      </c>
      <c r="BZ897" s="107" t="str">
        <f t="shared" si="1152"/>
        <v/>
      </c>
      <c r="CA897" s="107" t="str">
        <f t="shared" si="1131"/>
        <v/>
      </c>
      <c r="CB897" s="108" t="str">
        <f t="shared" si="1153"/>
        <v/>
      </c>
      <c r="CC897" s="107" t="str">
        <f>IF(C897="","",'رصد درجات'!AE897)</f>
        <v/>
      </c>
      <c r="CD897" s="107" t="str">
        <f>IF(C897="","",'رصد درجات'!AJ897)</f>
        <v/>
      </c>
      <c r="CE897" s="107" t="str">
        <f>IF(C897="","",'رصد درجات'!AS897)</f>
        <v/>
      </c>
      <c r="CF897" s="107" t="str">
        <f t="shared" si="1132"/>
        <v/>
      </c>
      <c r="CG897" s="107" t="str">
        <f t="shared" si="1154"/>
        <v/>
      </c>
      <c r="CH897" s="107" t="str">
        <f>IF(C897="","",'رصد درجات'!BB897)</f>
        <v/>
      </c>
      <c r="CI897" s="107" t="str">
        <f>IF(C897="","",'رصد درجات'!BF897)</f>
        <v/>
      </c>
      <c r="CJ897" s="107" t="str">
        <f>IF(C897="","",'رصد درجات'!BP897)</f>
        <v/>
      </c>
      <c r="CK897" s="107" t="str">
        <f t="shared" si="1133"/>
        <v/>
      </c>
      <c r="CL897" s="107" t="str">
        <f t="shared" si="1134"/>
        <v/>
      </c>
      <c r="CM897" s="107" t="str">
        <f t="shared" si="1135"/>
        <v/>
      </c>
      <c r="CN897" s="107" t="str">
        <f t="shared" si="1155"/>
        <v/>
      </c>
      <c r="CO897" s="108" t="str">
        <f t="shared" si="1156"/>
        <v/>
      </c>
      <c r="CP897" s="110" t="str">
        <f>IF(C897="","",'رصد درجات'!AF897)</f>
        <v/>
      </c>
      <c r="CQ897" s="103" t="str">
        <f t="shared" si="1157"/>
        <v/>
      </c>
      <c r="CR897" s="110" t="str">
        <f>IF(C897="","",'رصد درجات'!BC897)</f>
        <v/>
      </c>
      <c r="CS897" s="110" t="str">
        <f t="shared" si="1158"/>
        <v/>
      </c>
      <c r="CT897" s="110" t="str">
        <f t="shared" si="1159"/>
        <v/>
      </c>
      <c r="CU897" s="103" t="str">
        <f t="shared" si="1160"/>
        <v/>
      </c>
      <c r="CV897" s="107" t="str">
        <f>IF(C897="","",'رصد درجات'!AG897)</f>
        <v/>
      </c>
      <c r="CW897" s="107" t="str">
        <f t="shared" si="1161"/>
        <v/>
      </c>
      <c r="CX897" s="107" t="str">
        <f>IF(C897="","",'رصد درجات'!BD897)</f>
        <v/>
      </c>
      <c r="CY897" s="110" t="str">
        <f t="shared" si="1162"/>
        <v/>
      </c>
      <c r="CZ897" s="110" t="str">
        <f t="shared" si="1163"/>
        <v/>
      </c>
      <c r="DA897" s="103" t="str">
        <f t="shared" si="1164"/>
        <v/>
      </c>
      <c r="DB897" s="111" t="str">
        <f t="shared" si="1165"/>
        <v/>
      </c>
      <c r="DC897" s="112" t="str">
        <f t="shared" si="1166"/>
        <v/>
      </c>
      <c r="DD897" s="111" t="str">
        <f t="shared" si="1167"/>
        <v/>
      </c>
      <c r="DE897" s="112" t="str">
        <f t="shared" si="1168"/>
        <v/>
      </c>
      <c r="DF897" s="107" t="str">
        <f>IF(C897="","",'رصد درجات'!AH897)</f>
        <v/>
      </c>
      <c r="DG897" s="107" t="str">
        <f>IF(C897="","",'رصد درجات'!AT897)</f>
        <v/>
      </c>
      <c r="DH897" s="107" t="str">
        <f t="shared" si="1169"/>
        <v/>
      </c>
      <c r="DI897" s="107" t="str">
        <f t="shared" si="1170"/>
        <v/>
      </c>
      <c r="DJ897" s="107" t="str">
        <f>IF(C897="","",'رصد درجات'!BE897)</f>
        <v/>
      </c>
      <c r="DK897" s="107" t="str">
        <f>IF(C897="","",'رصد درجات'!BQ897)</f>
        <v/>
      </c>
      <c r="DL897" s="107" t="str">
        <f t="shared" si="1171"/>
        <v/>
      </c>
      <c r="DM897" s="107" t="str">
        <f t="shared" si="1172"/>
        <v/>
      </c>
      <c r="DN897" s="107" t="str">
        <f t="shared" si="1173"/>
        <v/>
      </c>
      <c r="DO897" s="108" t="str">
        <f t="shared" si="1174"/>
        <v/>
      </c>
      <c r="DP897" s="81" t="str">
        <f t="shared" si="1175"/>
        <v/>
      </c>
      <c r="DQ897" s="113" t="str">
        <f t="shared" si="1176"/>
        <v/>
      </c>
      <c r="DR897" s="9">
        <f t="shared" si="1177"/>
        <v>0</v>
      </c>
      <c r="DS897" s="114" t="str">
        <f t="shared" si="1178"/>
        <v/>
      </c>
      <c r="DT897" s="115" t="str">
        <f t="shared" si="1179"/>
        <v/>
      </c>
      <c r="DU897" s="115" t="str">
        <f t="shared" si="1180"/>
        <v/>
      </c>
      <c r="DV897" s="115" t="str">
        <f t="shared" si="1181"/>
        <v/>
      </c>
      <c r="DW897" s="115" t="str">
        <f t="shared" si="1182"/>
        <v/>
      </c>
      <c r="DX897" s="115" t="str">
        <f t="shared" si="1183"/>
        <v/>
      </c>
      <c r="DY897" s="115" t="str">
        <f t="shared" si="1184"/>
        <v/>
      </c>
      <c r="DZ897" s="115" t="str">
        <f t="shared" si="1185"/>
        <v/>
      </c>
      <c r="EA897" s="253"/>
      <c r="EB897" s="253"/>
      <c r="EC897" s="253"/>
      <c r="ED897" s="253"/>
      <c r="EE897" s="253"/>
      <c r="EF897" s="253"/>
      <c r="EG897" s="253"/>
      <c r="EH897" s="253"/>
      <c r="EI897" s="253"/>
      <c r="EJ897" s="253"/>
      <c r="EK897" s="253"/>
      <c r="EL897" s="116" t="str">
        <f t="shared" si="1186"/>
        <v/>
      </c>
      <c r="EM897" s="9"/>
      <c r="EN897" s="9"/>
      <c r="EO897" s="81"/>
      <c r="EP897" s="82"/>
      <c r="EQ897" s="9"/>
      <c r="ER897" s="9"/>
      <c r="ES897" s="10"/>
    </row>
    <row r="898" spans="1:149" s="11" customFormat="1" ht="27" customHeight="1" thickBot="1">
      <c r="A898" s="88" t="str">
        <f>IF('رصد درجات'!A898="","",'رصد درجات'!A898)</f>
        <v/>
      </c>
      <c r="B898" s="88" t="str">
        <f>IF('رصد درجات'!B898="","",'رصد درجات'!B898)</f>
        <v/>
      </c>
      <c r="C898" s="88" t="str">
        <f>IF('رصد درجات'!C898="","",'رصد درجات'!C898)</f>
        <v/>
      </c>
      <c r="D898" s="104" t="str">
        <f>IF('رصد درجات'!D898="","",'رصد درجات'!D898)</f>
        <v/>
      </c>
      <c r="E898" s="88" t="str">
        <f>IF('رصد درجات'!E898="","",'رصد درجات'!E898)</f>
        <v/>
      </c>
      <c r="F898" s="88" t="str">
        <f>IF('رصد درجات'!F898="","",'رصد درجات'!F898)</f>
        <v/>
      </c>
      <c r="G898" s="88" t="str">
        <f>IF('رصد درجات'!G898="","",'رصد درجات'!G898)</f>
        <v/>
      </c>
      <c r="H898" s="88" t="str">
        <f>IF('رصد درجات'!H898="","",'رصد درجات'!H898)</f>
        <v/>
      </c>
      <c r="I898" s="88" t="str">
        <f>IF('رصد درجات'!I898="","",'رصد درجات'!I898)</f>
        <v/>
      </c>
      <c r="J898" s="88" t="str">
        <f>IF('رصد درجات'!J898="","",'رصد درجات'!J898)</f>
        <v/>
      </c>
      <c r="K898" s="88" t="str">
        <f>IF('رصد درجات'!K898="","",'رصد درجات'!K898)</f>
        <v/>
      </c>
      <c r="L898" s="88" t="str">
        <f>IF('رصد درجات'!L898="","",'رصد درجات'!L898)</f>
        <v/>
      </c>
      <c r="M898" s="105" t="str">
        <f>IF('رصد درجات'!M898="","",'رصد درجات'!M898)</f>
        <v/>
      </c>
      <c r="N898" s="105" t="str">
        <f>IF('رصد درجات'!N898="","",'رصد درجات'!N898)</f>
        <v/>
      </c>
      <c r="O898" s="88" t="str">
        <f>IF(C898="","",'رصد درجات'!Y898)</f>
        <v/>
      </c>
      <c r="P898" s="88" t="str">
        <f>IF(C898="","",'رصد درجات'!AL898)</f>
        <v/>
      </c>
      <c r="Q898" s="88" t="str">
        <f t="shared" si="1136"/>
        <v/>
      </c>
      <c r="R898" s="103" t="str">
        <f t="shared" si="1137"/>
        <v/>
      </c>
      <c r="S898" s="88" t="str">
        <f>IF(C898="","",'رصد درجات'!AV898)</f>
        <v/>
      </c>
      <c r="T898" s="88" t="str">
        <f>IF(C898="","",'رصد درجات'!BI898)</f>
        <v/>
      </c>
      <c r="U898" s="88" t="str">
        <f t="shared" si="1138"/>
        <v/>
      </c>
      <c r="V898" s="88" t="str">
        <f t="shared" si="1139"/>
        <v/>
      </c>
      <c r="W898" s="88" t="str">
        <f t="shared" si="1140"/>
        <v/>
      </c>
      <c r="X898" s="106" t="str">
        <f t="shared" si="1141"/>
        <v/>
      </c>
      <c r="Y898" s="107" t="str">
        <f>IF(C898="","",'رصد درجات'!Z898)</f>
        <v/>
      </c>
      <c r="Z898" s="107" t="str">
        <f>IF(C898="","",'رصد درجات'!AM898)</f>
        <v/>
      </c>
      <c r="AA898" s="107" t="str">
        <f t="shared" si="1112"/>
        <v/>
      </c>
      <c r="AB898" s="107" t="str">
        <f t="shared" si="1142"/>
        <v/>
      </c>
      <c r="AC898" s="107" t="str">
        <f>IF(C898="","",'رصد درجات'!AV898)</f>
        <v/>
      </c>
      <c r="AD898" s="107" t="str">
        <f>IF(C898="","",'رصد درجات'!BI898)</f>
        <v/>
      </c>
      <c r="AE898" s="107" t="str">
        <f t="shared" si="1113"/>
        <v/>
      </c>
      <c r="AF898" s="107" t="str">
        <f t="shared" si="1114"/>
        <v/>
      </c>
      <c r="AG898" s="107" t="str">
        <f t="shared" si="1143"/>
        <v/>
      </c>
      <c r="AH898" s="108" t="str">
        <f t="shared" si="1144"/>
        <v/>
      </c>
      <c r="AI898" s="107" t="str">
        <f>IF(C898="","",'رصد درجات'!AA898)</f>
        <v/>
      </c>
      <c r="AJ898" s="107" t="str">
        <f>IF(C898="","",'رصد درجات'!AN898)</f>
        <v/>
      </c>
      <c r="AK898" s="107" t="str">
        <f t="shared" si="1115"/>
        <v/>
      </c>
      <c r="AL898" s="109" t="str">
        <f t="shared" si="1145"/>
        <v/>
      </c>
      <c r="AM898" s="107" t="str">
        <f>IF(C898="","",'رصد درجات'!AX898)</f>
        <v/>
      </c>
      <c r="AN898" s="107" t="str">
        <f>IF(C898="","",'رصد درجات'!BK898)</f>
        <v/>
      </c>
      <c r="AO898" s="107" t="str">
        <f t="shared" si="1116"/>
        <v/>
      </c>
      <c r="AP898" s="107" t="str">
        <f t="shared" si="1117"/>
        <v/>
      </c>
      <c r="AQ898" s="107" t="str">
        <f t="shared" si="1118"/>
        <v/>
      </c>
      <c r="AR898" s="108" t="str">
        <f t="shared" si="1146"/>
        <v/>
      </c>
      <c r="AS898" s="107" t="str">
        <f>IF(C898="","",'رصد درجات'!AB898)</f>
        <v/>
      </c>
      <c r="AT898" s="107" t="str">
        <f>IF(C898="","",'رصد درجات'!AO898)</f>
        <v/>
      </c>
      <c r="AU898" s="107" t="str">
        <f>IF(C898="","",'رصد درجات'!AP898)</f>
        <v/>
      </c>
      <c r="AV898" s="107" t="str">
        <f t="shared" si="1119"/>
        <v/>
      </c>
      <c r="AW898" s="107" t="str">
        <f t="shared" si="1147"/>
        <v/>
      </c>
      <c r="AX898" s="107" t="str">
        <f>IF(C898="","",'رصد درجات'!AY898)</f>
        <v/>
      </c>
      <c r="AY898" s="107" t="str">
        <f>IF(C898="","",'رصد درجات'!BL898)</f>
        <v/>
      </c>
      <c r="AZ898" s="107" t="str">
        <f>IF(C898="","",'رصد درجات'!BM898)</f>
        <v/>
      </c>
      <c r="BA898" s="107" t="str">
        <f t="shared" si="1120"/>
        <v/>
      </c>
      <c r="BB898" s="107" t="str">
        <f t="shared" si="1121"/>
        <v/>
      </c>
      <c r="BC898" s="107" t="str">
        <f t="shared" si="1122"/>
        <v/>
      </c>
      <c r="BD898" s="107" t="str">
        <f t="shared" si="1123"/>
        <v/>
      </c>
      <c r="BE898" s="108" t="str">
        <f t="shared" si="1148"/>
        <v/>
      </c>
      <c r="BF898" s="107" t="str">
        <f>IF(C898="","",'رصد درجات'!AC898)</f>
        <v/>
      </c>
      <c r="BG898" s="107" t="str">
        <f>IF(C898="","",'رصد درجات'!AI898)</f>
        <v/>
      </c>
      <c r="BH898" s="107" t="str">
        <f>IF(C898="","",'رصد درجات'!AQ898)</f>
        <v/>
      </c>
      <c r="BI898" s="107" t="str">
        <f t="shared" si="1124"/>
        <v/>
      </c>
      <c r="BJ898" s="107" t="str">
        <f t="shared" si="1149"/>
        <v/>
      </c>
      <c r="BK898" s="107" t="str">
        <f>IF(C898="","",'رصد درجات'!AZ898)</f>
        <v/>
      </c>
      <c r="BL898" s="107" t="str">
        <f>IF(C898="","",'رصد درجات'!BF898)</f>
        <v/>
      </c>
      <c r="BM898" s="107" t="str">
        <f>IF(C898="","",'رصد درجات'!BN898)</f>
        <v/>
      </c>
      <c r="BN898" s="107" t="str">
        <f t="shared" si="1125"/>
        <v/>
      </c>
      <c r="BO898" s="107" t="str">
        <f t="shared" si="1126"/>
        <v/>
      </c>
      <c r="BP898" s="107" t="str">
        <f t="shared" si="1127"/>
        <v/>
      </c>
      <c r="BQ898" s="107" t="str">
        <f t="shared" si="1128"/>
        <v/>
      </c>
      <c r="BR898" s="108" t="str">
        <f t="shared" si="1150"/>
        <v/>
      </c>
      <c r="BS898" s="107" t="str">
        <f>IF(C898="","",'رصد درجات'!AD898)</f>
        <v/>
      </c>
      <c r="BT898" s="107" t="str">
        <f>IF(C898="","",'رصد درجات'!AR898)</f>
        <v/>
      </c>
      <c r="BU898" s="107" t="str">
        <f t="shared" si="1129"/>
        <v/>
      </c>
      <c r="BV898" s="107" t="str">
        <f t="shared" si="1151"/>
        <v/>
      </c>
      <c r="BW898" s="107" t="str">
        <f>IF(C898="","",'رصد درجات'!BA898)</f>
        <v/>
      </c>
      <c r="BX898" s="107" t="str">
        <f>IF(C898="","",'رصد درجات'!BO898)</f>
        <v/>
      </c>
      <c r="BY898" s="107" t="str">
        <f t="shared" si="1130"/>
        <v/>
      </c>
      <c r="BZ898" s="107" t="str">
        <f t="shared" si="1152"/>
        <v/>
      </c>
      <c r="CA898" s="107" t="str">
        <f t="shared" si="1131"/>
        <v/>
      </c>
      <c r="CB898" s="108" t="str">
        <f t="shared" si="1153"/>
        <v/>
      </c>
      <c r="CC898" s="107" t="str">
        <f>IF(C898="","",'رصد درجات'!AE898)</f>
        <v/>
      </c>
      <c r="CD898" s="107" t="str">
        <f>IF(C898="","",'رصد درجات'!AJ898)</f>
        <v/>
      </c>
      <c r="CE898" s="107" t="str">
        <f>IF(C898="","",'رصد درجات'!AS898)</f>
        <v/>
      </c>
      <c r="CF898" s="107" t="str">
        <f t="shared" si="1132"/>
        <v/>
      </c>
      <c r="CG898" s="107" t="str">
        <f t="shared" si="1154"/>
        <v/>
      </c>
      <c r="CH898" s="107" t="str">
        <f>IF(C898="","",'رصد درجات'!BB898)</f>
        <v/>
      </c>
      <c r="CI898" s="107" t="str">
        <f>IF(C898="","",'رصد درجات'!BF898)</f>
        <v/>
      </c>
      <c r="CJ898" s="107" t="str">
        <f>IF(C898="","",'رصد درجات'!BP898)</f>
        <v/>
      </c>
      <c r="CK898" s="107" t="str">
        <f t="shared" si="1133"/>
        <v/>
      </c>
      <c r="CL898" s="107" t="str">
        <f t="shared" si="1134"/>
        <v/>
      </c>
      <c r="CM898" s="107" t="str">
        <f t="shared" si="1135"/>
        <v/>
      </c>
      <c r="CN898" s="107" t="str">
        <f t="shared" si="1155"/>
        <v/>
      </c>
      <c r="CO898" s="108" t="str">
        <f t="shared" si="1156"/>
        <v/>
      </c>
      <c r="CP898" s="110" t="str">
        <f>IF(C898="","",'رصد درجات'!AF898)</f>
        <v/>
      </c>
      <c r="CQ898" s="103" t="str">
        <f t="shared" si="1157"/>
        <v/>
      </c>
      <c r="CR898" s="110" t="str">
        <f>IF(C898="","",'رصد درجات'!BC898)</f>
        <v/>
      </c>
      <c r="CS898" s="110" t="str">
        <f t="shared" si="1158"/>
        <v/>
      </c>
      <c r="CT898" s="110" t="str">
        <f t="shared" si="1159"/>
        <v/>
      </c>
      <c r="CU898" s="103" t="str">
        <f t="shared" si="1160"/>
        <v/>
      </c>
      <c r="CV898" s="107" t="str">
        <f>IF(C898="","",'رصد درجات'!AG898)</f>
        <v/>
      </c>
      <c r="CW898" s="107" t="str">
        <f t="shared" si="1161"/>
        <v/>
      </c>
      <c r="CX898" s="107" t="str">
        <f>IF(C898="","",'رصد درجات'!BD898)</f>
        <v/>
      </c>
      <c r="CY898" s="110" t="str">
        <f t="shared" si="1162"/>
        <v/>
      </c>
      <c r="CZ898" s="110" t="str">
        <f t="shared" si="1163"/>
        <v/>
      </c>
      <c r="DA898" s="103" t="str">
        <f t="shared" si="1164"/>
        <v/>
      </c>
      <c r="DB898" s="111" t="str">
        <f t="shared" si="1165"/>
        <v/>
      </c>
      <c r="DC898" s="112" t="str">
        <f t="shared" si="1166"/>
        <v/>
      </c>
      <c r="DD898" s="111" t="str">
        <f t="shared" si="1167"/>
        <v/>
      </c>
      <c r="DE898" s="112" t="str">
        <f t="shared" si="1168"/>
        <v/>
      </c>
      <c r="DF898" s="107" t="str">
        <f>IF(C898="","",'رصد درجات'!AH898)</f>
        <v/>
      </c>
      <c r="DG898" s="107" t="str">
        <f>IF(C898="","",'رصد درجات'!AT898)</f>
        <v/>
      </c>
      <c r="DH898" s="107" t="str">
        <f t="shared" si="1169"/>
        <v/>
      </c>
      <c r="DI898" s="107" t="str">
        <f t="shared" si="1170"/>
        <v/>
      </c>
      <c r="DJ898" s="107" t="str">
        <f>IF(C898="","",'رصد درجات'!BE898)</f>
        <v/>
      </c>
      <c r="DK898" s="107" t="str">
        <f>IF(C898="","",'رصد درجات'!BQ898)</f>
        <v/>
      </c>
      <c r="DL898" s="107" t="str">
        <f t="shared" si="1171"/>
        <v/>
      </c>
      <c r="DM898" s="107" t="str">
        <f t="shared" si="1172"/>
        <v/>
      </c>
      <c r="DN898" s="107" t="str">
        <f t="shared" si="1173"/>
        <v/>
      </c>
      <c r="DO898" s="108" t="str">
        <f t="shared" si="1174"/>
        <v/>
      </c>
      <c r="DP898" s="81" t="str">
        <f t="shared" si="1175"/>
        <v/>
      </c>
      <c r="DQ898" s="113" t="str">
        <f t="shared" si="1176"/>
        <v/>
      </c>
      <c r="DR898" s="9">
        <f t="shared" si="1177"/>
        <v>0</v>
      </c>
      <c r="DS898" s="114" t="str">
        <f t="shared" si="1178"/>
        <v/>
      </c>
      <c r="DT898" s="115" t="str">
        <f t="shared" si="1179"/>
        <v/>
      </c>
      <c r="DU898" s="115" t="str">
        <f t="shared" si="1180"/>
        <v/>
      </c>
      <c r="DV898" s="115" t="str">
        <f t="shared" si="1181"/>
        <v/>
      </c>
      <c r="DW898" s="115" t="str">
        <f t="shared" si="1182"/>
        <v/>
      </c>
      <c r="DX898" s="115" t="str">
        <f t="shared" si="1183"/>
        <v/>
      </c>
      <c r="DY898" s="115" t="str">
        <f t="shared" si="1184"/>
        <v/>
      </c>
      <c r="DZ898" s="115" t="str">
        <f t="shared" si="1185"/>
        <v/>
      </c>
      <c r="EA898" s="253"/>
      <c r="EB898" s="253"/>
      <c r="EC898" s="253"/>
      <c r="ED898" s="253"/>
      <c r="EE898" s="253"/>
      <c r="EF898" s="253"/>
      <c r="EG898" s="253"/>
      <c r="EH898" s="253"/>
      <c r="EI898" s="253"/>
      <c r="EJ898" s="253"/>
      <c r="EK898" s="253"/>
      <c r="EL898" s="116" t="str">
        <f t="shared" si="1186"/>
        <v/>
      </c>
      <c r="EM898" s="9"/>
      <c r="EN898" s="9"/>
      <c r="EO898" s="81"/>
      <c r="EP898" s="82"/>
      <c r="EQ898" s="9"/>
      <c r="ER898" s="9"/>
      <c r="ES898" s="10"/>
    </row>
    <row r="899" spans="1:149" s="11" customFormat="1" ht="27" customHeight="1" thickBot="1">
      <c r="A899" s="88" t="str">
        <f>IF('رصد درجات'!A899="","",'رصد درجات'!A899)</f>
        <v/>
      </c>
      <c r="B899" s="88" t="str">
        <f>IF('رصد درجات'!B899="","",'رصد درجات'!B899)</f>
        <v/>
      </c>
      <c r="C899" s="88" t="str">
        <f>IF('رصد درجات'!C899="","",'رصد درجات'!C899)</f>
        <v/>
      </c>
      <c r="D899" s="104" t="str">
        <f>IF('رصد درجات'!D899="","",'رصد درجات'!D899)</f>
        <v/>
      </c>
      <c r="E899" s="88" t="str">
        <f>IF('رصد درجات'!E899="","",'رصد درجات'!E899)</f>
        <v/>
      </c>
      <c r="F899" s="88" t="str">
        <f>IF('رصد درجات'!F899="","",'رصد درجات'!F899)</f>
        <v/>
      </c>
      <c r="G899" s="88" t="str">
        <f>IF('رصد درجات'!G899="","",'رصد درجات'!G899)</f>
        <v/>
      </c>
      <c r="H899" s="88" t="str">
        <f>IF('رصد درجات'!H899="","",'رصد درجات'!H899)</f>
        <v/>
      </c>
      <c r="I899" s="88" t="str">
        <f>IF('رصد درجات'!I899="","",'رصد درجات'!I899)</f>
        <v/>
      </c>
      <c r="J899" s="88" t="str">
        <f>IF('رصد درجات'!J899="","",'رصد درجات'!J899)</f>
        <v/>
      </c>
      <c r="K899" s="88" t="str">
        <f>IF('رصد درجات'!K899="","",'رصد درجات'!K899)</f>
        <v/>
      </c>
      <c r="L899" s="88" t="str">
        <f>IF('رصد درجات'!L899="","",'رصد درجات'!L899)</f>
        <v/>
      </c>
      <c r="M899" s="105" t="str">
        <f>IF('رصد درجات'!M899="","",'رصد درجات'!M899)</f>
        <v/>
      </c>
      <c r="N899" s="105" t="str">
        <f>IF('رصد درجات'!N899="","",'رصد درجات'!N899)</f>
        <v/>
      </c>
      <c r="O899" s="88" t="str">
        <f>IF(C899="","",'رصد درجات'!Y899)</f>
        <v/>
      </c>
      <c r="P899" s="88" t="str">
        <f>IF(C899="","",'رصد درجات'!AL899)</f>
        <v/>
      </c>
      <c r="Q899" s="88" t="str">
        <f t="shared" si="1136"/>
        <v/>
      </c>
      <c r="R899" s="103" t="str">
        <f t="shared" si="1137"/>
        <v/>
      </c>
      <c r="S899" s="88" t="str">
        <f>IF(C899="","",'رصد درجات'!AV899)</f>
        <v/>
      </c>
      <c r="T899" s="88" t="str">
        <f>IF(C899="","",'رصد درجات'!BI899)</f>
        <v/>
      </c>
      <c r="U899" s="88" t="str">
        <f t="shared" si="1138"/>
        <v/>
      </c>
      <c r="V899" s="88" t="str">
        <f t="shared" si="1139"/>
        <v/>
      </c>
      <c r="W899" s="88" t="str">
        <f t="shared" si="1140"/>
        <v/>
      </c>
      <c r="X899" s="106" t="str">
        <f t="shared" si="1141"/>
        <v/>
      </c>
      <c r="Y899" s="107" t="str">
        <f>IF(C899="","",'رصد درجات'!Z899)</f>
        <v/>
      </c>
      <c r="Z899" s="107" t="str">
        <f>IF(C899="","",'رصد درجات'!AM899)</f>
        <v/>
      </c>
      <c r="AA899" s="107" t="str">
        <f t="shared" si="1112"/>
        <v/>
      </c>
      <c r="AB899" s="107" t="str">
        <f t="shared" si="1142"/>
        <v/>
      </c>
      <c r="AC899" s="107" t="str">
        <f>IF(C899="","",'رصد درجات'!AV899)</f>
        <v/>
      </c>
      <c r="AD899" s="107" t="str">
        <f>IF(C899="","",'رصد درجات'!BI899)</f>
        <v/>
      </c>
      <c r="AE899" s="107" t="str">
        <f t="shared" si="1113"/>
        <v/>
      </c>
      <c r="AF899" s="107" t="str">
        <f t="shared" si="1114"/>
        <v/>
      </c>
      <c r="AG899" s="107" t="str">
        <f t="shared" si="1143"/>
        <v/>
      </c>
      <c r="AH899" s="108" t="str">
        <f t="shared" si="1144"/>
        <v/>
      </c>
      <c r="AI899" s="107" t="str">
        <f>IF(C899="","",'رصد درجات'!AA899)</f>
        <v/>
      </c>
      <c r="AJ899" s="107" t="str">
        <f>IF(C899="","",'رصد درجات'!AN899)</f>
        <v/>
      </c>
      <c r="AK899" s="107" t="str">
        <f t="shared" si="1115"/>
        <v/>
      </c>
      <c r="AL899" s="109" t="str">
        <f t="shared" si="1145"/>
        <v/>
      </c>
      <c r="AM899" s="107" t="str">
        <f>IF(C899="","",'رصد درجات'!AX899)</f>
        <v/>
      </c>
      <c r="AN899" s="107" t="str">
        <f>IF(C899="","",'رصد درجات'!BK899)</f>
        <v/>
      </c>
      <c r="AO899" s="107" t="str">
        <f t="shared" si="1116"/>
        <v/>
      </c>
      <c r="AP899" s="107" t="str">
        <f t="shared" si="1117"/>
        <v/>
      </c>
      <c r="AQ899" s="107" t="str">
        <f t="shared" si="1118"/>
        <v/>
      </c>
      <c r="AR899" s="108" t="str">
        <f t="shared" si="1146"/>
        <v/>
      </c>
      <c r="AS899" s="107" t="str">
        <f>IF(C899="","",'رصد درجات'!AB899)</f>
        <v/>
      </c>
      <c r="AT899" s="107" t="str">
        <f>IF(C899="","",'رصد درجات'!AO899)</f>
        <v/>
      </c>
      <c r="AU899" s="107" t="str">
        <f>IF(C899="","",'رصد درجات'!AP899)</f>
        <v/>
      </c>
      <c r="AV899" s="107" t="str">
        <f t="shared" si="1119"/>
        <v/>
      </c>
      <c r="AW899" s="107" t="str">
        <f t="shared" si="1147"/>
        <v/>
      </c>
      <c r="AX899" s="107" t="str">
        <f>IF(C899="","",'رصد درجات'!AY899)</f>
        <v/>
      </c>
      <c r="AY899" s="107" t="str">
        <f>IF(C899="","",'رصد درجات'!BL899)</f>
        <v/>
      </c>
      <c r="AZ899" s="107" t="str">
        <f>IF(C899="","",'رصد درجات'!BM899)</f>
        <v/>
      </c>
      <c r="BA899" s="107" t="str">
        <f t="shared" si="1120"/>
        <v/>
      </c>
      <c r="BB899" s="107" t="str">
        <f t="shared" si="1121"/>
        <v/>
      </c>
      <c r="BC899" s="107" t="str">
        <f t="shared" si="1122"/>
        <v/>
      </c>
      <c r="BD899" s="107" t="str">
        <f t="shared" si="1123"/>
        <v/>
      </c>
      <c r="BE899" s="108" t="str">
        <f t="shared" si="1148"/>
        <v/>
      </c>
      <c r="BF899" s="107" t="str">
        <f>IF(C899="","",'رصد درجات'!AC899)</f>
        <v/>
      </c>
      <c r="BG899" s="107" t="str">
        <f>IF(C899="","",'رصد درجات'!AI899)</f>
        <v/>
      </c>
      <c r="BH899" s="107" t="str">
        <f>IF(C899="","",'رصد درجات'!AQ899)</f>
        <v/>
      </c>
      <c r="BI899" s="107" t="str">
        <f t="shared" si="1124"/>
        <v/>
      </c>
      <c r="BJ899" s="107" t="str">
        <f t="shared" si="1149"/>
        <v/>
      </c>
      <c r="BK899" s="107" t="str">
        <f>IF(C899="","",'رصد درجات'!AZ899)</f>
        <v/>
      </c>
      <c r="BL899" s="107" t="str">
        <f>IF(C899="","",'رصد درجات'!BF899)</f>
        <v/>
      </c>
      <c r="BM899" s="107" t="str">
        <f>IF(C899="","",'رصد درجات'!BN899)</f>
        <v/>
      </c>
      <c r="BN899" s="107" t="str">
        <f t="shared" si="1125"/>
        <v/>
      </c>
      <c r="BO899" s="107" t="str">
        <f t="shared" si="1126"/>
        <v/>
      </c>
      <c r="BP899" s="107" t="str">
        <f t="shared" si="1127"/>
        <v/>
      </c>
      <c r="BQ899" s="107" t="str">
        <f t="shared" si="1128"/>
        <v/>
      </c>
      <c r="BR899" s="108" t="str">
        <f t="shared" si="1150"/>
        <v/>
      </c>
      <c r="BS899" s="107" t="str">
        <f>IF(C899="","",'رصد درجات'!AD899)</f>
        <v/>
      </c>
      <c r="BT899" s="107" t="str">
        <f>IF(C899="","",'رصد درجات'!AR899)</f>
        <v/>
      </c>
      <c r="BU899" s="107" t="str">
        <f t="shared" si="1129"/>
        <v/>
      </c>
      <c r="BV899" s="107" t="str">
        <f t="shared" si="1151"/>
        <v/>
      </c>
      <c r="BW899" s="107" t="str">
        <f>IF(C899="","",'رصد درجات'!BA899)</f>
        <v/>
      </c>
      <c r="BX899" s="107" t="str">
        <f>IF(C899="","",'رصد درجات'!BO899)</f>
        <v/>
      </c>
      <c r="BY899" s="107" t="str">
        <f t="shared" si="1130"/>
        <v/>
      </c>
      <c r="BZ899" s="107" t="str">
        <f t="shared" si="1152"/>
        <v/>
      </c>
      <c r="CA899" s="107" t="str">
        <f t="shared" si="1131"/>
        <v/>
      </c>
      <c r="CB899" s="108" t="str">
        <f t="shared" si="1153"/>
        <v/>
      </c>
      <c r="CC899" s="107" t="str">
        <f>IF(C899="","",'رصد درجات'!AE899)</f>
        <v/>
      </c>
      <c r="CD899" s="107" t="str">
        <f>IF(C899="","",'رصد درجات'!AJ899)</f>
        <v/>
      </c>
      <c r="CE899" s="107" t="str">
        <f>IF(C899="","",'رصد درجات'!AS899)</f>
        <v/>
      </c>
      <c r="CF899" s="107" t="str">
        <f t="shared" si="1132"/>
        <v/>
      </c>
      <c r="CG899" s="107" t="str">
        <f t="shared" si="1154"/>
        <v/>
      </c>
      <c r="CH899" s="107" t="str">
        <f>IF(C899="","",'رصد درجات'!BB899)</f>
        <v/>
      </c>
      <c r="CI899" s="107" t="str">
        <f>IF(C899="","",'رصد درجات'!BF899)</f>
        <v/>
      </c>
      <c r="CJ899" s="107" t="str">
        <f>IF(C899="","",'رصد درجات'!BP899)</f>
        <v/>
      </c>
      <c r="CK899" s="107" t="str">
        <f t="shared" si="1133"/>
        <v/>
      </c>
      <c r="CL899" s="107" t="str">
        <f t="shared" si="1134"/>
        <v/>
      </c>
      <c r="CM899" s="107" t="str">
        <f t="shared" si="1135"/>
        <v/>
      </c>
      <c r="CN899" s="107" t="str">
        <f t="shared" si="1155"/>
        <v/>
      </c>
      <c r="CO899" s="108" t="str">
        <f t="shared" si="1156"/>
        <v/>
      </c>
      <c r="CP899" s="110" t="str">
        <f>IF(C899="","",'رصد درجات'!AF899)</f>
        <v/>
      </c>
      <c r="CQ899" s="103" t="str">
        <f t="shared" si="1157"/>
        <v/>
      </c>
      <c r="CR899" s="110" t="str">
        <f>IF(C899="","",'رصد درجات'!BC899)</f>
        <v/>
      </c>
      <c r="CS899" s="110" t="str">
        <f t="shared" si="1158"/>
        <v/>
      </c>
      <c r="CT899" s="110" t="str">
        <f t="shared" si="1159"/>
        <v/>
      </c>
      <c r="CU899" s="103" t="str">
        <f t="shared" si="1160"/>
        <v/>
      </c>
      <c r="CV899" s="107" t="str">
        <f>IF(C899="","",'رصد درجات'!AG899)</f>
        <v/>
      </c>
      <c r="CW899" s="107" t="str">
        <f t="shared" si="1161"/>
        <v/>
      </c>
      <c r="CX899" s="107" t="str">
        <f>IF(C899="","",'رصد درجات'!BD899)</f>
        <v/>
      </c>
      <c r="CY899" s="110" t="str">
        <f t="shared" si="1162"/>
        <v/>
      </c>
      <c r="CZ899" s="110" t="str">
        <f t="shared" si="1163"/>
        <v/>
      </c>
      <c r="DA899" s="103" t="str">
        <f t="shared" si="1164"/>
        <v/>
      </c>
      <c r="DB899" s="111" t="str">
        <f t="shared" si="1165"/>
        <v/>
      </c>
      <c r="DC899" s="112" t="str">
        <f t="shared" si="1166"/>
        <v/>
      </c>
      <c r="DD899" s="111" t="str">
        <f t="shared" si="1167"/>
        <v/>
      </c>
      <c r="DE899" s="112" t="str">
        <f t="shared" si="1168"/>
        <v/>
      </c>
      <c r="DF899" s="107" t="str">
        <f>IF(C899="","",'رصد درجات'!AH899)</f>
        <v/>
      </c>
      <c r="DG899" s="107" t="str">
        <f>IF(C899="","",'رصد درجات'!AT899)</f>
        <v/>
      </c>
      <c r="DH899" s="107" t="str">
        <f t="shared" si="1169"/>
        <v/>
      </c>
      <c r="DI899" s="107" t="str">
        <f t="shared" si="1170"/>
        <v/>
      </c>
      <c r="DJ899" s="107" t="str">
        <f>IF(C899="","",'رصد درجات'!BE899)</f>
        <v/>
      </c>
      <c r="DK899" s="107" t="str">
        <f>IF(C899="","",'رصد درجات'!BQ899)</f>
        <v/>
      </c>
      <c r="DL899" s="107" t="str">
        <f t="shared" si="1171"/>
        <v/>
      </c>
      <c r="DM899" s="107" t="str">
        <f t="shared" si="1172"/>
        <v/>
      </c>
      <c r="DN899" s="107" t="str">
        <f t="shared" si="1173"/>
        <v/>
      </c>
      <c r="DO899" s="108" t="str">
        <f t="shared" si="1174"/>
        <v/>
      </c>
      <c r="DP899" s="81" t="str">
        <f t="shared" si="1175"/>
        <v/>
      </c>
      <c r="DQ899" s="113" t="str">
        <f t="shared" si="1176"/>
        <v/>
      </c>
      <c r="DR899" s="9">
        <f t="shared" si="1177"/>
        <v>0</v>
      </c>
      <c r="DS899" s="114" t="str">
        <f t="shared" si="1178"/>
        <v/>
      </c>
      <c r="DT899" s="115" t="str">
        <f t="shared" si="1179"/>
        <v/>
      </c>
      <c r="DU899" s="115" t="str">
        <f t="shared" si="1180"/>
        <v/>
      </c>
      <c r="DV899" s="115" t="str">
        <f t="shared" si="1181"/>
        <v/>
      </c>
      <c r="DW899" s="115" t="str">
        <f t="shared" si="1182"/>
        <v/>
      </c>
      <c r="DX899" s="115" t="str">
        <f t="shared" si="1183"/>
        <v/>
      </c>
      <c r="DY899" s="115" t="str">
        <f t="shared" si="1184"/>
        <v/>
      </c>
      <c r="DZ899" s="115" t="str">
        <f t="shared" si="1185"/>
        <v/>
      </c>
      <c r="EA899" s="253"/>
      <c r="EB899" s="253"/>
      <c r="EC899" s="253"/>
      <c r="ED899" s="253"/>
      <c r="EE899" s="253"/>
      <c r="EF899" s="253"/>
      <c r="EG899" s="253"/>
      <c r="EH899" s="253"/>
      <c r="EI899" s="253"/>
      <c r="EJ899" s="253"/>
      <c r="EK899" s="253"/>
      <c r="EL899" s="116" t="str">
        <f t="shared" si="1186"/>
        <v/>
      </c>
      <c r="EM899" s="9"/>
      <c r="EN899" s="9"/>
      <c r="EO899" s="81"/>
      <c r="EP899" s="82"/>
      <c r="EQ899" s="9"/>
      <c r="ER899" s="9"/>
      <c r="ES899" s="10"/>
    </row>
    <row r="900" spans="1:149" s="11" customFormat="1" ht="27" customHeight="1" thickBot="1">
      <c r="A900" s="88" t="str">
        <f>IF('رصد درجات'!A900="","",'رصد درجات'!A900)</f>
        <v/>
      </c>
      <c r="B900" s="88" t="str">
        <f>IF('رصد درجات'!B900="","",'رصد درجات'!B900)</f>
        <v/>
      </c>
      <c r="C900" s="88" t="str">
        <f>IF('رصد درجات'!C900="","",'رصد درجات'!C900)</f>
        <v/>
      </c>
      <c r="D900" s="104" t="str">
        <f>IF('رصد درجات'!D900="","",'رصد درجات'!D900)</f>
        <v/>
      </c>
      <c r="E900" s="88" t="str">
        <f>IF('رصد درجات'!E900="","",'رصد درجات'!E900)</f>
        <v/>
      </c>
      <c r="F900" s="88" t="str">
        <f>IF('رصد درجات'!F900="","",'رصد درجات'!F900)</f>
        <v/>
      </c>
      <c r="G900" s="88" t="str">
        <f>IF('رصد درجات'!G900="","",'رصد درجات'!G900)</f>
        <v/>
      </c>
      <c r="H900" s="88" t="str">
        <f>IF('رصد درجات'!H900="","",'رصد درجات'!H900)</f>
        <v/>
      </c>
      <c r="I900" s="88" t="str">
        <f>IF('رصد درجات'!I900="","",'رصد درجات'!I900)</f>
        <v/>
      </c>
      <c r="J900" s="88" t="str">
        <f>IF('رصد درجات'!J900="","",'رصد درجات'!J900)</f>
        <v/>
      </c>
      <c r="K900" s="88" t="str">
        <f>IF('رصد درجات'!K900="","",'رصد درجات'!K900)</f>
        <v/>
      </c>
      <c r="L900" s="88" t="str">
        <f>IF('رصد درجات'!L900="","",'رصد درجات'!L900)</f>
        <v/>
      </c>
      <c r="M900" s="105" t="str">
        <f>IF('رصد درجات'!M900="","",'رصد درجات'!M900)</f>
        <v/>
      </c>
      <c r="N900" s="105" t="str">
        <f>IF('رصد درجات'!N900="","",'رصد درجات'!N900)</f>
        <v/>
      </c>
      <c r="O900" s="88" t="str">
        <f>IF(C900="","",'رصد درجات'!Y900)</f>
        <v/>
      </c>
      <c r="P900" s="88" t="str">
        <f>IF(C900="","",'رصد درجات'!AL900)</f>
        <v/>
      </c>
      <c r="Q900" s="88" t="str">
        <f t="shared" si="1136"/>
        <v/>
      </c>
      <c r="R900" s="103" t="str">
        <f t="shared" si="1137"/>
        <v/>
      </c>
      <c r="S900" s="88" t="str">
        <f>IF(C900="","",'رصد درجات'!AV900)</f>
        <v/>
      </c>
      <c r="T900" s="88" t="str">
        <f>IF(C900="","",'رصد درجات'!BI900)</f>
        <v/>
      </c>
      <c r="U900" s="88" t="str">
        <f t="shared" si="1138"/>
        <v/>
      </c>
      <c r="V900" s="88" t="str">
        <f t="shared" si="1139"/>
        <v/>
      </c>
      <c r="W900" s="88" t="str">
        <f t="shared" si="1140"/>
        <v/>
      </c>
      <c r="X900" s="106" t="str">
        <f t="shared" si="1141"/>
        <v/>
      </c>
      <c r="Y900" s="107" t="str">
        <f>IF(C900="","",'رصد درجات'!Z900)</f>
        <v/>
      </c>
      <c r="Z900" s="107" t="str">
        <f>IF(C900="","",'رصد درجات'!AM900)</f>
        <v/>
      </c>
      <c r="AA900" s="107" t="str">
        <f t="shared" si="1112"/>
        <v/>
      </c>
      <c r="AB900" s="107" t="str">
        <f t="shared" si="1142"/>
        <v/>
      </c>
      <c r="AC900" s="107" t="str">
        <f>IF(C900="","",'رصد درجات'!AV900)</f>
        <v/>
      </c>
      <c r="AD900" s="107" t="str">
        <f>IF(C900="","",'رصد درجات'!BI900)</f>
        <v/>
      </c>
      <c r="AE900" s="107" t="str">
        <f t="shared" si="1113"/>
        <v/>
      </c>
      <c r="AF900" s="107" t="str">
        <f t="shared" si="1114"/>
        <v/>
      </c>
      <c r="AG900" s="107" t="str">
        <f t="shared" si="1143"/>
        <v/>
      </c>
      <c r="AH900" s="108" t="str">
        <f t="shared" si="1144"/>
        <v/>
      </c>
      <c r="AI900" s="107" t="str">
        <f>IF(C900="","",'رصد درجات'!AA900)</f>
        <v/>
      </c>
      <c r="AJ900" s="107" t="str">
        <f>IF(C900="","",'رصد درجات'!AN900)</f>
        <v/>
      </c>
      <c r="AK900" s="107" t="str">
        <f t="shared" si="1115"/>
        <v/>
      </c>
      <c r="AL900" s="109" t="str">
        <f t="shared" si="1145"/>
        <v/>
      </c>
      <c r="AM900" s="107" t="str">
        <f>IF(C900="","",'رصد درجات'!AX900)</f>
        <v/>
      </c>
      <c r="AN900" s="107" t="str">
        <f>IF(C900="","",'رصد درجات'!BK900)</f>
        <v/>
      </c>
      <c r="AO900" s="107" t="str">
        <f t="shared" si="1116"/>
        <v/>
      </c>
      <c r="AP900" s="107" t="str">
        <f t="shared" si="1117"/>
        <v/>
      </c>
      <c r="AQ900" s="107" t="str">
        <f t="shared" si="1118"/>
        <v/>
      </c>
      <c r="AR900" s="108" t="str">
        <f t="shared" si="1146"/>
        <v/>
      </c>
      <c r="AS900" s="107" t="str">
        <f>IF(C900="","",'رصد درجات'!AB900)</f>
        <v/>
      </c>
      <c r="AT900" s="107" t="str">
        <f>IF(C900="","",'رصد درجات'!AO900)</f>
        <v/>
      </c>
      <c r="AU900" s="107" t="str">
        <f>IF(C900="","",'رصد درجات'!AP900)</f>
        <v/>
      </c>
      <c r="AV900" s="107" t="str">
        <f t="shared" si="1119"/>
        <v/>
      </c>
      <c r="AW900" s="107" t="str">
        <f t="shared" si="1147"/>
        <v/>
      </c>
      <c r="AX900" s="107" t="str">
        <f>IF(C900="","",'رصد درجات'!AY900)</f>
        <v/>
      </c>
      <c r="AY900" s="107" t="str">
        <f>IF(C900="","",'رصد درجات'!BL900)</f>
        <v/>
      </c>
      <c r="AZ900" s="107" t="str">
        <f>IF(C900="","",'رصد درجات'!BM900)</f>
        <v/>
      </c>
      <c r="BA900" s="107" t="str">
        <f t="shared" si="1120"/>
        <v/>
      </c>
      <c r="BB900" s="107" t="str">
        <f t="shared" si="1121"/>
        <v/>
      </c>
      <c r="BC900" s="107" t="str">
        <f t="shared" si="1122"/>
        <v/>
      </c>
      <c r="BD900" s="107" t="str">
        <f t="shared" si="1123"/>
        <v/>
      </c>
      <c r="BE900" s="108" t="str">
        <f t="shared" si="1148"/>
        <v/>
      </c>
      <c r="BF900" s="107" t="str">
        <f>IF(C900="","",'رصد درجات'!AC900)</f>
        <v/>
      </c>
      <c r="BG900" s="107" t="str">
        <f>IF(C900="","",'رصد درجات'!AI900)</f>
        <v/>
      </c>
      <c r="BH900" s="107" t="str">
        <f>IF(C900="","",'رصد درجات'!AQ900)</f>
        <v/>
      </c>
      <c r="BI900" s="107" t="str">
        <f t="shared" si="1124"/>
        <v/>
      </c>
      <c r="BJ900" s="107" t="str">
        <f t="shared" si="1149"/>
        <v/>
      </c>
      <c r="BK900" s="107" t="str">
        <f>IF(C900="","",'رصد درجات'!AZ900)</f>
        <v/>
      </c>
      <c r="BL900" s="107" t="str">
        <f>IF(C900="","",'رصد درجات'!BF900)</f>
        <v/>
      </c>
      <c r="BM900" s="107" t="str">
        <f>IF(C900="","",'رصد درجات'!BN900)</f>
        <v/>
      </c>
      <c r="BN900" s="107" t="str">
        <f t="shared" si="1125"/>
        <v/>
      </c>
      <c r="BO900" s="107" t="str">
        <f t="shared" si="1126"/>
        <v/>
      </c>
      <c r="BP900" s="107" t="str">
        <f t="shared" si="1127"/>
        <v/>
      </c>
      <c r="BQ900" s="107" t="str">
        <f t="shared" si="1128"/>
        <v/>
      </c>
      <c r="BR900" s="108" t="str">
        <f t="shared" si="1150"/>
        <v/>
      </c>
      <c r="BS900" s="107" t="str">
        <f>IF(C900="","",'رصد درجات'!AD900)</f>
        <v/>
      </c>
      <c r="BT900" s="107" t="str">
        <f>IF(C900="","",'رصد درجات'!AR900)</f>
        <v/>
      </c>
      <c r="BU900" s="107" t="str">
        <f t="shared" si="1129"/>
        <v/>
      </c>
      <c r="BV900" s="107" t="str">
        <f t="shared" si="1151"/>
        <v/>
      </c>
      <c r="BW900" s="107" t="str">
        <f>IF(C900="","",'رصد درجات'!BA900)</f>
        <v/>
      </c>
      <c r="BX900" s="107" t="str">
        <f>IF(C900="","",'رصد درجات'!BO900)</f>
        <v/>
      </c>
      <c r="BY900" s="107" t="str">
        <f t="shared" si="1130"/>
        <v/>
      </c>
      <c r="BZ900" s="107" t="str">
        <f t="shared" si="1152"/>
        <v/>
      </c>
      <c r="CA900" s="107" t="str">
        <f t="shared" si="1131"/>
        <v/>
      </c>
      <c r="CB900" s="108" t="str">
        <f t="shared" si="1153"/>
        <v/>
      </c>
      <c r="CC900" s="107" t="str">
        <f>IF(C900="","",'رصد درجات'!AE900)</f>
        <v/>
      </c>
      <c r="CD900" s="107" t="str">
        <f>IF(C900="","",'رصد درجات'!AJ900)</f>
        <v/>
      </c>
      <c r="CE900" s="107" t="str">
        <f>IF(C900="","",'رصد درجات'!AS900)</f>
        <v/>
      </c>
      <c r="CF900" s="107" t="str">
        <f t="shared" si="1132"/>
        <v/>
      </c>
      <c r="CG900" s="107" t="str">
        <f t="shared" si="1154"/>
        <v/>
      </c>
      <c r="CH900" s="107" t="str">
        <f>IF(C900="","",'رصد درجات'!BB900)</f>
        <v/>
      </c>
      <c r="CI900" s="107" t="str">
        <f>IF(C900="","",'رصد درجات'!BF900)</f>
        <v/>
      </c>
      <c r="CJ900" s="107" t="str">
        <f>IF(C900="","",'رصد درجات'!BP900)</f>
        <v/>
      </c>
      <c r="CK900" s="107" t="str">
        <f t="shared" si="1133"/>
        <v/>
      </c>
      <c r="CL900" s="107" t="str">
        <f t="shared" si="1134"/>
        <v/>
      </c>
      <c r="CM900" s="107" t="str">
        <f t="shared" si="1135"/>
        <v/>
      </c>
      <c r="CN900" s="107" t="str">
        <f t="shared" si="1155"/>
        <v/>
      </c>
      <c r="CO900" s="108" t="str">
        <f t="shared" si="1156"/>
        <v/>
      </c>
      <c r="CP900" s="110" t="str">
        <f>IF(C900="","",'رصد درجات'!AF900)</f>
        <v/>
      </c>
      <c r="CQ900" s="103" t="str">
        <f t="shared" si="1157"/>
        <v/>
      </c>
      <c r="CR900" s="110" t="str">
        <f>IF(C900="","",'رصد درجات'!BC900)</f>
        <v/>
      </c>
      <c r="CS900" s="110" t="str">
        <f t="shared" si="1158"/>
        <v/>
      </c>
      <c r="CT900" s="110" t="str">
        <f t="shared" si="1159"/>
        <v/>
      </c>
      <c r="CU900" s="103" t="str">
        <f t="shared" si="1160"/>
        <v/>
      </c>
      <c r="CV900" s="107" t="str">
        <f>IF(C900="","",'رصد درجات'!AG900)</f>
        <v/>
      </c>
      <c r="CW900" s="107" t="str">
        <f t="shared" si="1161"/>
        <v/>
      </c>
      <c r="CX900" s="107" t="str">
        <f>IF(C900="","",'رصد درجات'!BD900)</f>
        <v/>
      </c>
      <c r="CY900" s="110" t="str">
        <f t="shared" si="1162"/>
        <v/>
      </c>
      <c r="CZ900" s="110" t="str">
        <f t="shared" si="1163"/>
        <v/>
      </c>
      <c r="DA900" s="103" t="str">
        <f t="shared" si="1164"/>
        <v/>
      </c>
      <c r="DB900" s="111" t="str">
        <f t="shared" si="1165"/>
        <v/>
      </c>
      <c r="DC900" s="112" t="str">
        <f t="shared" si="1166"/>
        <v/>
      </c>
      <c r="DD900" s="111" t="str">
        <f t="shared" si="1167"/>
        <v/>
      </c>
      <c r="DE900" s="112" t="str">
        <f t="shared" si="1168"/>
        <v/>
      </c>
      <c r="DF900" s="107" t="str">
        <f>IF(C900="","",'رصد درجات'!AH900)</f>
        <v/>
      </c>
      <c r="DG900" s="107" t="str">
        <f>IF(C900="","",'رصد درجات'!AT900)</f>
        <v/>
      </c>
      <c r="DH900" s="107" t="str">
        <f t="shared" si="1169"/>
        <v/>
      </c>
      <c r="DI900" s="107" t="str">
        <f t="shared" si="1170"/>
        <v/>
      </c>
      <c r="DJ900" s="107" t="str">
        <f>IF(C900="","",'رصد درجات'!BE900)</f>
        <v/>
      </c>
      <c r="DK900" s="107" t="str">
        <f>IF(C900="","",'رصد درجات'!BQ900)</f>
        <v/>
      </c>
      <c r="DL900" s="107" t="str">
        <f t="shared" si="1171"/>
        <v/>
      </c>
      <c r="DM900" s="107" t="str">
        <f t="shared" si="1172"/>
        <v/>
      </c>
      <c r="DN900" s="107" t="str">
        <f t="shared" si="1173"/>
        <v/>
      </c>
      <c r="DO900" s="108" t="str">
        <f t="shared" si="1174"/>
        <v/>
      </c>
      <c r="DP900" s="81" t="str">
        <f t="shared" si="1175"/>
        <v/>
      </c>
      <c r="DQ900" s="113" t="str">
        <f t="shared" si="1176"/>
        <v/>
      </c>
      <c r="DR900" s="9">
        <f t="shared" si="1177"/>
        <v>0</v>
      </c>
      <c r="DS900" s="114" t="str">
        <f t="shared" si="1178"/>
        <v/>
      </c>
      <c r="DT900" s="115" t="str">
        <f t="shared" si="1179"/>
        <v/>
      </c>
      <c r="DU900" s="115" t="str">
        <f t="shared" si="1180"/>
        <v/>
      </c>
      <c r="DV900" s="115" t="str">
        <f t="shared" si="1181"/>
        <v/>
      </c>
      <c r="DW900" s="115" t="str">
        <f t="shared" si="1182"/>
        <v/>
      </c>
      <c r="DX900" s="115" t="str">
        <f t="shared" si="1183"/>
        <v/>
      </c>
      <c r="DY900" s="115" t="str">
        <f t="shared" si="1184"/>
        <v/>
      </c>
      <c r="DZ900" s="115" t="str">
        <f t="shared" si="1185"/>
        <v/>
      </c>
      <c r="EA900" s="253"/>
      <c r="EB900" s="253"/>
      <c r="EC900" s="253"/>
      <c r="ED900" s="253"/>
      <c r="EE900" s="253"/>
      <c r="EF900" s="253"/>
      <c r="EG900" s="253"/>
      <c r="EH900" s="253"/>
      <c r="EI900" s="253"/>
      <c r="EJ900" s="253"/>
      <c r="EK900" s="253"/>
      <c r="EL900" s="116" t="str">
        <f t="shared" si="1186"/>
        <v/>
      </c>
      <c r="EM900" s="9"/>
      <c r="EN900" s="9"/>
      <c r="EO900" s="81"/>
      <c r="EP900" s="82"/>
      <c r="EQ900" s="9"/>
      <c r="ER900" s="9"/>
      <c r="ES900" s="10"/>
    </row>
    <row r="901" spans="1:149" s="11" customFormat="1" ht="27" customHeight="1" thickBot="1">
      <c r="A901" s="88" t="str">
        <f>IF('رصد درجات'!A901="","",'رصد درجات'!A901)</f>
        <v/>
      </c>
      <c r="B901" s="88" t="str">
        <f>IF('رصد درجات'!B901="","",'رصد درجات'!B901)</f>
        <v/>
      </c>
      <c r="C901" s="88" t="str">
        <f>IF('رصد درجات'!C901="","",'رصد درجات'!C901)</f>
        <v/>
      </c>
      <c r="D901" s="104" t="str">
        <f>IF('رصد درجات'!D901="","",'رصد درجات'!D901)</f>
        <v/>
      </c>
      <c r="E901" s="88" t="str">
        <f>IF('رصد درجات'!E901="","",'رصد درجات'!E901)</f>
        <v/>
      </c>
      <c r="F901" s="88" t="str">
        <f>IF('رصد درجات'!F901="","",'رصد درجات'!F901)</f>
        <v/>
      </c>
      <c r="G901" s="88" t="str">
        <f>IF('رصد درجات'!G901="","",'رصد درجات'!G901)</f>
        <v/>
      </c>
      <c r="H901" s="88" t="str">
        <f>IF('رصد درجات'!H901="","",'رصد درجات'!H901)</f>
        <v/>
      </c>
      <c r="I901" s="88" t="str">
        <f>IF('رصد درجات'!I901="","",'رصد درجات'!I901)</f>
        <v/>
      </c>
      <c r="J901" s="88" t="str">
        <f>IF('رصد درجات'!J901="","",'رصد درجات'!J901)</f>
        <v/>
      </c>
      <c r="K901" s="88" t="str">
        <f>IF('رصد درجات'!K901="","",'رصد درجات'!K901)</f>
        <v/>
      </c>
      <c r="L901" s="88" t="str">
        <f>IF('رصد درجات'!L901="","",'رصد درجات'!L901)</f>
        <v/>
      </c>
      <c r="M901" s="105" t="str">
        <f>IF('رصد درجات'!M901="","",'رصد درجات'!M901)</f>
        <v/>
      </c>
      <c r="N901" s="105" t="str">
        <f>IF('رصد درجات'!N901="","",'رصد درجات'!N901)</f>
        <v/>
      </c>
      <c r="O901" s="88" t="str">
        <f>IF(C901="","",'رصد درجات'!Y901)</f>
        <v/>
      </c>
      <c r="P901" s="88" t="str">
        <f>IF(C901="","",'رصد درجات'!AL901)</f>
        <v/>
      </c>
      <c r="Q901" s="88" t="str">
        <f t="shared" si="1136"/>
        <v/>
      </c>
      <c r="R901" s="103" t="str">
        <f t="shared" si="1137"/>
        <v/>
      </c>
      <c r="S901" s="88" t="str">
        <f>IF(C901="","",'رصد درجات'!AV901)</f>
        <v/>
      </c>
      <c r="T901" s="88" t="str">
        <f>IF(C901="","",'رصد درجات'!BI901)</f>
        <v/>
      </c>
      <c r="U901" s="88" t="str">
        <f t="shared" si="1138"/>
        <v/>
      </c>
      <c r="V901" s="88" t="str">
        <f t="shared" si="1139"/>
        <v/>
      </c>
      <c r="W901" s="88" t="str">
        <f t="shared" si="1140"/>
        <v/>
      </c>
      <c r="X901" s="106" t="str">
        <f t="shared" si="1141"/>
        <v/>
      </c>
      <c r="Y901" s="107" t="str">
        <f>IF(C901="","",'رصد درجات'!Z901)</f>
        <v/>
      </c>
      <c r="Z901" s="107" t="str">
        <f>IF(C901="","",'رصد درجات'!AM901)</f>
        <v/>
      </c>
      <c r="AA901" s="107" t="str">
        <f t="shared" si="1112"/>
        <v/>
      </c>
      <c r="AB901" s="107" t="str">
        <f t="shared" si="1142"/>
        <v/>
      </c>
      <c r="AC901" s="107" t="str">
        <f>IF(C901="","",'رصد درجات'!AV901)</f>
        <v/>
      </c>
      <c r="AD901" s="107" t="str">
        <f>IF(C901="","",'رصد درجات'!BI901)</f>
        <v/>
      </c>
      <c r="AE901" s="107" t="str">
        <f t="shared" si="1113"/>
        <v/>
      </c>
      <c r="AF901" s="107" t="str">
        <f t="shared" si="1114"/>
        <v/>
      </c>
      <c r="AG901" s="107" t="str">
        <f t="shared" si="1143"/>
        <v/>
      </c>
      <c r="AH901" s="108" t="str">
        <f t="shared" si="1144"/>
        <v/>
      </c>
      <c r="AI901" s="107" t="str">
        <f>IF(C901="","",'رصد درجات'!AA901)</f>
        <v/>
      </c>
      <c r="AJ901" s="107" t="str">
        <f>IF(C901="","",'رصد درجات'!AN901)</f>
        <v/>
      </c>
      <c r="AK901" s="107" t="str">
        <f t="shared" si="1115"/>
        <v/>
      </c>
      <c r="AL901" s="109" t="str">
        <f t="shared" si="1145"/>
        <v/>
      </c>
      <c r="AM901" s="107" t="str">
        <f>IF(C901="","",'رصد درجات'!AX901)</f>
        <v/>
      </c>
      <c r="AN901" s="107" t="str">
        <f>IF(C901="","",'رصد درجات'!BK901)</f>
        <v/>
      </c>
      <c r="AO901" s="107" t="str">
        <f t="shared" si="1116"/>
        <v/>
      </c>
      <c r="AP901" s="107" t="str">
        <f t="shared" si="1117"/>
        <v/>
      </c>
      <c r="AQ901" s="107" t="str">
        <f t="shared" si="1118"/>
        <v/>
      </c>
      <c r="AR901" s="108" t="str">
        <f t="shared" si="1146"/>
        <v/>
      </c>
      <c r="AS901" s="107" t="str">
        <f>IF(C901="","",'رصد درجات'!AB901)</f>
        <v/>
      </c>
      <c r="AT901" s="107" t="str">
        <f>IF(C901="","",'رصد درجات'!AO901)</f>
        <v/>
      </c>
      <c r="AU901" s="107" t="str">
        <f>IF(C901="","",'رصد درجات'!AP901)</f>
        <v/>
      </c>
      <c r="AV901" s="107" t="str">
        <f t="shared" si="1119"/>
        <v/>
      </c>
      <c r="AW901" s="107" t="str">
        <f t="shared" si="1147"/>
        <v/>
      </c>
      <c r="AX901" s="107" t="str">
        <f>IF(C901="","",'رصد درجات'!AY901)</f>
        <v/>
      </c>
      <c r="AY901" s="107" t="str">
        <f>IF(C901="","",'رصد درجات'!BL901)</f>
        <v/>
      </c>
      <c r="AZ901" s="107" t="str">
        <f>IF(C901="","",'رصد درجات'!BM901)</f>
        <v/>
      </c>
      <c r="BA901" s="107" t="str">
        <f t="shared" si="1120"/>
        <v/>
      </c>
      <c r="BB901" s="107" t="str">
        <f t="shared" si="1121"/>
        <v/>
      </c>
      <c r="BC901" s="107" t="str">
        <f t="shared" si="1122"/>
        <v/>
      </c>
      <c r="BD901" s="107" t="str">
        <f t="shared" si="1123"/>
        <v/>
      </c>
      <c r="BE901" s="108" t="str">
        <f t="shared" si="1148"/>
        <v/>
      </c>
      <c r="BF901" s="107" t="str">
        <f>IF(C901="","",'رصد درجات'!AC901)</f>
        <v/>
      </c>
      <c r="BG901" s="107" t="str">
        <f>IF(C901="","",'رصد درجات'!AI901)</f>
        <v/>
      </c>
      <c r="BH901" s="107" t="str">
        <f>IF(C901="","",'رصد درجات'!AQ901)</f>
        <v/>
      </c>
      <c r="BI901" s="107" t="str">
        <f t="shared" si="1124"/>
        <v/>
      </c>
      <c r="BJ901" s="107" t="str">
        <f t="shared" si="1149"/>
        <v/>
      </c>
      <c r="BK901" s="107" t="str">
        <f>IF(C901="","",'رصد درجات'!AZ901)</f>
        <v/>
      </c>
      <c r="BL901" s="107" t="str">
        <f>IF(C901="","",'رصد درجات'!BF901)</f>
        <v/>
      </c>
      <c r="BM901" s="107" t="str">
        <f>IF(C901="","",'رصد درجات'!BN901)</f>
        <v/>
      </c>
      <c r="BN901" s="107" t="str">
        <f t="shared" si="1125"/>
        <v/>
      </c>
      <c r="BO901" s="107" t="str">
        <f t="shared" si="1126"/>
        <v/>
      </c>
      <c r="BP901" s="107" t="str">
        <f t="shared" si="1127"/>
        <v/>
      </c>
      <c r="BQ901" s="107" t="str">
        <f t="shared" si="1128"/>
        <v/>
      </c>
      <c r="BR901" s="108" t="str">
        <f t="shared" si="1150"/>
        <v/>
      </c>
      <c r="BS901" s="107" t="str">
        <f>IF(C901="","",'رصد درجات'!AD901)</f>
        <v/>
      </c>
      <c r="BT901" s="107" t="str">
        <f>IF(C901="","",'رصد درجات'!AR901)</f>
        <v/>
      </c>
      <c r="BU901" s="107" t="str">
        <f t="shared" si="1129"/>
        <v/>
      </c>
      <c r="BV901" s="107" t="str">
        <f t="shared" si="1151"/>
        <v/>
      </c>
      <c r="BW901" s="107" t="str">
        <f>IF(C901="","",'رصد درجات'!BA901)</f>
        <v/>
      </c>
      <c r="BX901" s="107" t="str">
        <f>IF(C901="","",'رصد درجات'!BO901)</f>
        <v/>
      </c>
      <c r="BY901" s="107" t="str">
        <f t="shared" si="1130"/>
        <v/>
      </c>
      <c r="BZ901" s="107" t="str">
        <f t="shared" si="1152"/>
        <v/>
      </c>
      <c r="CA901" s="107" t="str">
        <f t="shared" si="1131"/>
        <v/>
      </c>
      <c r="CB901" s="108" t="str">
        <f t="shared" si="1153"/>
        <v/>
      </c>
      <c r="CC901" s="107" t="str">
        <f>IF(C901="","",'رصد درجات'!AE901)</f>
        <v/>
      </c>
      <c r="CD901" s="107" t="str">
        <f>IF(C901="","",'رصد درجات'!AJ901)</f>
        <v/>
      </c>
      <c r="CE901" s="107" t="str">
        <f>IF(C901="","",'رصد درجات'!AS901)</f>
        <v/>
      </c>
      <c r="CF901" s="107" t="str">
        <f t="shared" si="1132"/>
        <v/>
      </c>
      <c r="CG901" s="107" t="str">
        <f t="shared" si="1154"/>
        <v/>
      </c>
      <c r="CH901" s="107" t="str">
        <f>IF(C901="","",'رصد درجات'!BB901)</f>
        <v/>
      </c>
      <c r="CI901" s="107" t="str">
        <f>IF(C901="","",'رصد درجات'!BF901)</f>
        <v/>
      </c>
      <c r="CJ901" s="107" t="str">
        <f>IF(C901="","",'رصد درجات'!BP901)</f>
        <v/>
      </c>
      <c r="CK901" s="107" t="str">
        <f t="shared" si="1133"/>
        <v/>
      </c>
      <c r="CL901" s="107" t="str">
        <f t="shared" si="1134"/>
        <v/>
      </c>
      <c r="CM901" s="107" t="str">
        <f t="shared" si="1135"/>
        <v/>
      </c>
      <c r="CN901" s="107" t="str">
        <f t="shared" si="1155"/>
        <v/>
      </c>
      <c r="CO901" s="108" t="str">
        <f t="shared" si="1156"/>
        <v/>
      </c>
      <c r="CP901" s="110" t="str">
        <f>IF(C901="","",'رصد درجات'!AF901)</f>
        <v/>
      </c>
      <c r="CQ901" s="103" t="str">
        <f t="shared" si="1157"/>
        <v/>
      </c>
      <c r="CR901" s="110" t="str">
        <f>IF(C901="","",'رصد درجات'!BC901)</f>
        <v/>
      </c>
      <c r="CS901" s="110" t="str">
        <f t="shared" si="1158"/>
        <v/>
      </c>
      <c r="CT901" s="110" t="str">
        <f t="shared" si="1159"/>
        <v/>
      </c>
      <c r="CU901" s="103" t="str">
        <f t="shared" si="1160"/>
        <v/>
      </c>
      <c r="CV901" s="107" t="str">
        <f>IF(C901="","",'رصد درجات'!AG901)</f>
        <v/>
      </c>
      <c r="CW901" s="107" t="str">
        <f t="shared" si="1161"/>
        <v/>
      </c>
      <c r="CX901" s="107" t="str">
        <f>IF(C901="","",'رصد درجات'!BD901)</f>
        <v/>
      </c>
      <c r="CY901" s="110" t="str">
        <f t="shared" si="1162"/>
        <v/>
      </c>
      <c r="CZ901" s="110" t="str">
        <f t="shared" si="1163"/>
        <v/>
      </c>
      <c r="DA901" s="103" t="str">
        <f t="shared" si="1164"/>
        <v/>
      </c>
      <c r="DB901" s="111" t="str">
        <f t="shared" si="1165"/>
        <v/>
      </c>
      <c r="DC901" s="112" t="str">
        <f t="shared" si="1166"/>
        <v/>
      </c>
      <c r="DD901" s="111" t="str">
        <f t="shared" si="1167"/>
        <v/>
      </c>
      <c r="DE901" s="112" t="str">
        <f t="shared" si="1168"/>
        <v/>
      </c>
      <c r="DF901" s="107" t="str">
        <f>IF(C901="","",'رصد درجات'!AH901)</f>
        <v/>
      </c>
      <c r="DG901" s="107" t="str">
        <f>IF(C901="","",'رصد درجات'!AT901)</f>
        <v/>
      </c>
      <c r="DH901" s="107" t="str">
        <f t="shared" si="1169"/>
        <v/>
      </c>
      <c r="DI901" s="107" t="str">
        <f t="shared" si="1170"/>
        <v/>
      </c>
      <c r="DJ901" s="107" t="str">
        <f>IF(C901="","",'رصد درجات'!BE901)</f>
        <v/>
      </c>
      <c r="DK901" s="107" t="str">
        <f>IF(C901="","",'رصد درجات'!BQ901)</f>
        <v/>
      </c>
      <c r="DL901" s="107" t="str">
        <f t="shared" si="1171"/>
        <v/>
      </c>
      <c r="DM901" s="107" t="str">
        <f t="shared" si="1172"/>
        <v/>
      </c>
      <c r="DN901" s="107" t="str">
        <f t="shared" si="1173"/>
        <v/>
      </c>
      <c r="DO901" s="108" t="str">
        <f t="shared" si="1174"/>
        <v/>
      </c>
      <c r="DP901" s="81" t="str">
        <f t="shared" si="1175"/>
        <v/>
      </c>
      <c r="DQ901" s="113" t="str">
        <f t="shared" si="1176"/>
        <v/>
      </c>
      <c r="DR901" s="9">
        <f t="shared" si="1177"/>
        <v>0</v>
      </c>
      <c r="DS901" s="114" t="str">
        <f t="shared" si="1178"/>
        <v/>
      </c>
      <c r="DT901" s="115" t="str">
        <f t="shared" si="1179"/>
        <v/>
      </c>
      <c r="DU901" s="115" t="str">
        <f t="shared" si="1180"/>
        <v/>
      </c>
      <c r="DV901" s="115" t="str">
        <f t="shared" si="1181"/>
        <v/>
      </c>
      <c r="DW901" s="115" t="str">
        <f t="shared" si="1182"/>
        <v/>
      </c>
      <c r="DX901" s="115" t="str">
        <f t="shared" si="1183"/>
        <v/>
      </c>
      <c r="DY901" s="115" t="str">
        <f t="shared" si="1184"/>
        <v/>
      </c>
      <c r="DZ901" s="115" t="str">
        <f t="shared" si="1185"/>
        <v/>
      </c>
      <c r="EA901" s="253"/>
      <c r="EB901" s="253"/>
      <c r="EC901" s="253"/>
      <c r="ED901" s="253"/>
      <c r="EE901" s="253"/>
      <c r="EF901" s="253"/>
      <c r="EG901" s="253"/>
      <c r="EH901" s="253"/>
      <c r="EI901" s="253"/>
      <c r="EJ901" s="253"/>
      <c r="EK901" s="253"/>
      <c r="EL901" s="116" t="str">
        <f t="shared" si="1186"/>
        <v/>
      </c>
      <c r="EM901" s="9"/>
      <c r="EN901" s="9"/>
      <c r="EO901" s="81"/>
      <c r="EP901" s="82"/>
      <c r="EQ901" s="9"/>
      <c r="ER901" s="9"/>
      <c r="ES901" s="10"/>
    </row>
    <row r="902" spans="1:149" s="11" customFormat="1" ht="27" customHeight="1" thickBot="1">
      <c r="A902" s="88" t="str">
        <f>IF('رصد درجات'!A902="","",'رصد درجات'!A902)</f>
        <v/>
      </c>
      <c r="B902" s="88" t="str">
        <f>IF('رصد درجات'!B902="","",'رصد درجات'!B902)</f>
        <v/>
      </c>
      <c r="C902" s="88" t="str">
        <f>IF('رصد درجات'!C902="","",'رصد درجات'!C902)</f>
        <v/>
      </c>
      <c r="D902" s="104" t="str">
        <f>IF('رصد درجات'!D902="","",'رصد درجات'!D902)</f>
        <v/>
      </c>
      <c r="E902" s="88" t="str">
        <f>IF('رصد درجات'!E902="","",'رصد درجات'!E902)</f>
        <v/>
      </c>
      <c r="F902" s="88" t="str">
        <f>IF('رصد درجات'!F902="","",'رصد درجات'!F902)</f>
        <v/>
      </c>
      <c r="G902" s="88" t="str">
        <f>IF('رصد درجات'!G902="","",'رصد درجات'!G902)</f>
        <v/>
      </c>
      <c r="H902" s="88" t="str">
        <f>IF('رصد درجات'!H902="","",'رصد درجات'!H902)</f>
        <v/>
      </c>
      <c r="I902" s="88" t="str">
        <f>IF('رصد درجات'!I902="","",'رصد درجات'!I902)</f>
        <v/>
      </c>
      <c r="J902" s="88" t="str">
        <f>IF('رصد درجات'!J902="","",'رصد درجات'!J902)</f>
        <v/>
      </c>
      <c r="K902" s="88" t="str">
        <f>IF('رصد درجات'!K902="","",'رصد درجات'!K902)</f>
        <v/>
      </c>
      <c r="L902" s="88" t="str">
        <f>IF('رصد درجات'!L902="","",'رصد درجات'!L902)</f>
        <v/>
      </c>
      <c r="M902" s="105" t="str">
        <f>IF('رصد درجات'!M902="","",'رصد درجات'!M902)</f>
        <v/>
      </c>
      <c r="N902" s="105" t="str">
        <f>IF('رصد درجات'!N902="","",'رصد درجات'!N902)</f>
        <v/>
      </c>
      <c r="O902" s="88" t="str">
        <f>IF(C902="","",'رصد درجات'!Y902)</f>
        <v/>
      </c>
      <c r="P902" s="88" t="str">
        <f>IF(C902="","",'رصد درجات'!AL902)</f>
        <v/>
      </c>
      <c r="Q902" s="88" t="str">
        <f t="shared" si="1136"/>
        <v/>
      </c>
      <c r="R902" s="103" t="str">
        <f t="shared" si="1137"/>
        <v/>
      </c>
      <c r="S902" s="88" t="str">
        <f>IF(C902="","",'رصد درجات'!AV902)</f>
        <v/>
      </c>
      <c r="T902" s="88" t="str">
        <f>IF(C902="","",'رصد درجات'!BI902)</f>
        <v/>
      </c>
      <c r="U902" s="88" t="str">
        <f t="shared" si="1138"/>
        <v/>
      </c>
      <c r="V902" s="88" t="str">
        <f t="shared" si="1139"/>
        <v/>
      </c>
      <c r="W902" s="88" t="str">
        <f t="shared" si="1140"/>
        <v/>
      </c>
      <c r="X902" s="106" t="str">
        <f t="shared" si="1141"/>
        <v/>
      </c>
      <c r="Y902" s="107" t="str">
        <f>IF(C902="","",'رصد درجات'!Z902)</f>
        <v/>
      </c>
      <c r="Z902" s="107" t="str">
        <f>IF(C902="","",'رصد درجات'!AM902)</f>
        <v/>
      </c>
      <c r="AA902" s="107" t="str">
        <f t="shared" si="1112"/>
        <v/>
      </c>
      <c r="AB902" s="107" t="str">
        <f t="shared" si="1142"/>
        <v/>
      </c>
      <c r="AC902" s="107" t="str">
        <f>IF(C902="","",'رصد درجات'!AV902)</f>
        <v/>
      </c>
      <c r="AD902" s="107" t="str">
        <f>IF(C902="","",'رصد درجات'!BI902)</f>
        <v/>
      </c>
      <c r="AE902" s="107" t="str">
        <f t="shared" si="1113"/>
        <v/>
      </c>
      <c r="AF902" s="107" t="str">
        <f t="shared" si="1114"/>
        <v/>
      </c>
      <c r="AG902" s="107" t="str">
        <f t="shared" si="1143"/>
        <v/>
      </c>
      <c r="AH902" s="108" t="str">
        <f t="shared" si="1144"/>
        <v/>
      </c>
      <c r="AI902" s="107" t="str">
        <f>IF(C902="","",'رصد درجات'!AA902)</f>
        <v/>
      </c>
      <c r="AJ902" s="107" t="str">
        <f>IF(C902="","",'رصد درجات'!AN902)</f>
        <v/>
      </c>
      <c r="AK902" s="107" t="str">
        <f t="shared" si="1115"/>
        <v/>
      </c>
      <c r="AL902" s="109" t="str">
        <f t="shared" si="1145"/>
        <v/>
      </c>
      <c r="AM902" s="107" t="str">
        <f>IF(C902="","",'رصد درجات'!AX902)</f>
        <v/>
      </c>
      <c r="AN902" s="107" t="str">
        <f>IF(C902="","",'رصد درجات'!BK902)</f>
        <v/>
      </c>
      <c r="AO902" s="107" t="str">
        <f t="shared" si="1116"/>
        <v/>
      </c>
      <c r="AP902" s="107" t="str">
        <f t="shared" si="1117"/>
        <v/>
      </c>
      <c r="AQ902" s="107" t="str">
        <f t="shared" si="1118"/>
        <v/>
      </c>
      <c r="AR902" s="108" t="str">
        <f t="shared" si="1146"/>
        <v/>
      </c>
      <c r="AS902" s="107" t="str">
        <f>IF(C902="","",'رصد درجات'!AB902)</f>
        <v/>
      </c>
      <c r="AT902" s="107" t="str">
        <f>IF(C902="","",'رصد درجات'!AO902)</f>
        <v/>
      </c>
      <c r="AU902" s="107" t="str">
        <f>IF(C902="","",'رصد درجات'!AP902)</f>
        <v/>
      </c>
      <c r="AV902" s="107" t="str">
        <f t="shared" si="1119"/>
        <v/>
      </c>
      <c r="AW902" s="107" t="str">
        <f t="shared" si="1147"/>
        <v/>
      </c>
      <c r="AX902" s="107" t="str">
        <f>IF(C902="","",'رصد درجات'!AY902)</f>
        <v/>
      </c>
      <c r="AY902" s="107" t="str">
        <f>IF(C902="","",'رصد درجات'!BL902)</f>
        <v/>
      </c>
      <c r="AZ902" s="107" t="str">
        <f>IF(C902="","",'رصد درجات'!BM902)</f>
        <v/>
      </c>
      <c r="BA902" s="107" t="str">
        <f t="shared" si="1120"/>
        <v/>
      </c>
      <c r="BB902" s="107" t="str">
        <f t="shared" si="1121"/>
        <v/>
      </c>
      <c r="BC902" s="107" t="str">
        <f t="shared" si="1122"/>
        <v/>
      </c>
      <c r="BD902" s="107" t="str">
        <f t="shared" si="1123"/>
        <v/>
      </c>
      <c r="BE902" s="108" t="str">
        <f t="shared" si="1148"/>
        <v/>
      </c>
      <c r="BF902" s="107" t="str">
        <f>IF(C902="","",'رصد درجات'!AC902)</f>
        <v/>
      </c>
      <c r="BG902" s="107" t="str">
        <f>IF(C902="","",'رصد درجات'!AI902)</f>
        <v/>
      </c>
      <c r="BH902" s="107" t="str">
        <f>IF(C902="","",'رصد درجات'!AQ902)</f>
        <v/>
      </c>
      <c r="BI902" s="107" t="str">
        <f t="shared" si="1124"/>
        <v/>
      </c>
      <c r="BJ902" s="107" t="str">
        <f t="shared" si="1149"/>
        <v/>
      </c>
      <c r="BK902" s="107" t="str">
        <f>IF(C902="","",'رصد درجات'!AZ902)</f>
        <v/>
      </c>
      <c r="BL902" s="107" t="str">
        <f>IF(C902="","",'رصد درجات'!BF902)</f>
        <v/>
      </c>
      <c r="BM902" s="107" t="str">
        <f>IF(C902="","",'رصد درجات'!BN902)</f>
        <v/>
      </c>
      <c r="BN902" s="107" t="str">
        <f t="shared" si="1125"/>
        <v/>
      </c>
      <c r="BO902" s="107" t="str">
        <f t="shared" si="1126"/>
        <v/>
      </c>
      <c r="BP902" s="107" t="str">
        <f t="shared" si="1127"/>
        <v/>
      </c>
      <c r="BQ902" s="107" t="str">
        <f t="shared" si="1128"/>
        <v/>
      </c>
      <c r="BR902" s="108" t="str">
        <f t="shared" si="1150"/>
        <v/>
      </c>
      <c r="BS902" s="107" t="str">
        <f>IF(C902="","",'رصد درجات'!AD902)</f>
        <v/>
      </c>
      <c r="BT902" s="107" t="str">
        <f>IF(C902="","",'رصد درجات'!AR902)</f>
        <v/>
      </c>
      <c r="BU902" s="107" t="str">
        <f t="shared" si="1129"/>
        <v/>
      </c>
      <c r="BV902" s="107" t="str">
        <f t="shared" si="1151"/>
        <v/>
      </c>
      <c r="BW902" s="107" t="str">
        <f>IF(C902="","",'رصد درجات'!BA902)</f>
        <v/>
      </c>
      <c r="BX902" s="107" t="str">
        <f>IF(C902="","",'رصد درجات'!BO902)</f>
        <v/>
      </c>
      <c r="BY902" s="107" t="str">
        <f t="shared" si="1130"/>
        <v/>
      </c>
      <c r="BZ902" s="107" t="str">
        <f t="shared" si="1152"/>
        <v/>
      </c>
      <c r="CA902" s="107" t="str">
        <f t="shared" si="1131"/>
        <v/>
      </c>
      <c r="CB902" s="108" t="str">
        <f t="shared" si="1153"/>
        <v/>
      </c>
      <c r="CC902" s="107" t="str">
        <f>IF(C902="","",'رصد درجات'!AE902)</f>
        <v/>
      </c>
      <c r="CD902" s="107" t="str">
        <f>IF(C902="","",'رصد درجات'!AJ902)</f>
        <v/>
      </c>
      <c r="CE902" s="107" t="str">
        <f>IF(C902="","",'رصد درجات'!AS902)</f>
        <v/>
      </c>
      <c r="CF902" s="107" t="str">
        <f t="shared" si="1132"/>
        <v/>
      </c>
      <c r="CG902" s="107" t="str">
        <f t="shared" si="1154"/>
        <v/>
      </c>
      <c r="CH902" s="107" t="str">
        <f>IF(C902="","",'رصد درجات'!BB902)</f>
        <v/>
      </c>
      <c r="CI902" s="107" t="str">
        <f>IF(C902="","",'رصد درجات'!BF902)</f>
        <v/>
      </c>
      <c r="CJ902" s="107" t="str">
        <f>IF(C902="","",'رصد درجات'!BP902)</f>
        <v/>
      </c>
      <c r="CK902" s="107" t="str">
        <f t="shared" si="1133"/>
        <v/>
      </c>
      <c r="CL902" s="107" t="str">
        <f t="shared" si="1134"/>
        <v/>
      </c>
      <c r="CM902" s="107" t="str">
        <f t="shared" si="1135"/>
        <v/>
      </c>
      <c r="CN902" s="107" t="str">
        <f t="shared" si="1155"/>
        <v/>
      </c>
      <c r="CO902" s="108" t="str">
        <f t="shared" si="1156"/>
        <v/>
      </c>
      <c r="CP902" s="110" t="str">
        <f>IF(C902="","",'رصد درجات'!AF902)</f>
        <v/>
      </c>
      <c r="CQ902" s="103" t="str">
        <f t="shared" si="1157"/>
        <v/>
      </c>
      <c r="CR902" s="110" t="str">
        <f>IF(C902="","",'رصد درجات'!BC902)</f>
        <v/>
      </c>
      <c r="CS902" s="110" t="str">
        <f t="shared" si="1158"/>
        <v/>
      </c>
      <c r="CT902" s="110" t="str">
        <f t="shared" si="1159"/>
        <v/>
      </c>
      <c r="CU902" s="103" t="str">
        <f t="shared" si="1160"/>
        <v/>
      </c>
      <c r="CV902" s="107" t="str">
        <f>IF(C902="","",'رصد درجات'!AG902)</f>
        <v/>
      </c>
      <c r="CW902" s="107" t="str">
        <f t="shared" si="1161"/>
        <v/>
      </c>
      <c r="CX902" s="107" t="str">
        <f>IF(C902="","",'رصد درجات'!BD902)</f>
        <v/>
      </c>
      <c r="CY902" s="110" t="str">
        <f t="shared" si="1162"/>
        <v/>
      </c>
      <c r="CZ902" s="110" t="str">
        <f t="shared" si="1163"/>
        <v/>
      </c>
      <c r="DA902" s="103" t="str">
        <f t="shared" si="1164"/>
        <v/>
      </c>
      <c r="DB902" s="111" t="str">
        <f t="shared" si="1165"/>
        <v/>
      </c>
      <c r="DC902" s="112" t="str">
        <f t="shared" si="1166"/>
        <v/>
      </c>
      <c r="DD902" s="111" t="str">
        <f t="shared" si="1167"/>
        <v/>
      </c>
      <c r="DE902" s="112" t="str">
        <f t="shared" si="1168"/>
        <v/>
      </c>
      <c r="DF902" s="107" t="str">
        <f>IF(C902="","",'رصد درجات'!AH902)</f>
        <v/>
      </c>
      <c r="DG902" s="107" t="str">
        <f>IF(C902="","",'رصد درجات'!AT902)</f>
        <v/>
      </c>
      <c r="DH902" s="107" t="str">
        <f t="shared" si="1169"/>
        <v/>
      </c>
      <c r="DI902" s="107" t="str">
        <f t="shared" si="1170"/>
        <v/>
      </c>
      <c r="DJ902" s="107" t="str">
        <f>IF(C902="","",'رصد درجات'!BE902)</f>
        <v/>
      </c>
      <c r="DK902" s="107" t="str">
        <f>IF(C902="","",'رصد درجات'!BQ902)</f>
        <v/>
      </c>
      <c r="DL902" s="107" t="str">
        <f t="shared" si="1171"/>
        <v/>
      </c>
      <c r="DM902" s="107" t="str">
        <f t="shared" si="1172"/>
        <v/>
      </c>
      <c r="DN902" s="107" t="str">
        <f t="shared" si="1173"/>
        <v/>
      </c>
      <c r="DO902" s="108" t="str">
        <f t="shared" si="1174"/>
        <v/>
      </c>
      <c r="DP902" s="81" t="str">
        <f t="shared" si="1175"/>
        <v/>
      </c>
      <c r="DQ902" s="113" t="str">
        <f t="shared" si="1176"/>
        <v/>
      </c>
      <c r="DR902" s="9">
        <f t="shared" si="1177"/>
        <v>0</v>
      </c>
      <c r="DS902" s="114" t="str">
        <f t="shared" si="1178"/>
        <v/>
      </c>
      <c r="DT902" s="115" t="str">
        <f t="shared" si="1179"/>
        <v/>
      </c>
      <c r="DU902" s="115" t="str">
        <f t="shared" si="1180"/>
        <v/>
      </c>
      <c r="DV902" s="115" t="str">
        <f t="shared" si="1181"/>
        <v/>
      </c>
      <c r="DW902" s="115" t="str">
        <f t="shared" si="1182"/>
        <v/>
      </c>
      <c r="DX902" s="115" t="str">
        <f t="shared" si="1183"/>
        <v/>
      </c>
      <c r="DY902" s="115" t="str">
        <f t="shared" si="1184"/>
        <v/>
      </c>
      <c r="DZ902" s="115" t="str">
        <f t="shared" si="1185"/>
        <v/>
      </c>
      <c r="EA902" s="253"/>
      <c r="EB902" s="253"/>
      <c r="EC902" s="253"/>
      <c r="ED902" s="253"/>
      <c r="EE902" s="253"/>
      <c r="EF902" s="253"/>
      <c r="EG902" s="253"/>
      <c r="EH902" s="253"/>
      <c r="EI902" s="253"/>
      <c r="EJ902" s="253"/>
      <c r="EK902" s="253"/>
      <c r="EL902" s="116" t="str">
        <f t="shared" si="1186"/>
        <v/>
      </c>
      <c r="EM902" s="9"/>
      <c r="EN902" s="9"/>
      <c r="EO902" s="81"/>
      <c r="EP902" s="82"/>
      <c r="EQ902" s="9"/>
      <c r="ER902" s="9"/>
      <c r="ES902" s="10"/>
    </row>
    <row r="903" spans="1:149" s="11" customFormat="1" ht="27" customHeight="1" thickBot="1">
      <c r="A903" s="88" t="str">
        <f>IF('رصد درجات'!A903="","",'رصد درجات'!A903)</f>
        <v/>
      </c>
      <c r="B903" s="88" t="str">
        <f>IF('رصد درجات'!B903="","",'رصد درجات'!B903)</f>
        <v/>
      </c>
      <c r="C903" s="88" t="str">
        <f>IF('رصد درجات'!C903="","",'رصد درجات'!C903)</f>
        <v/>
      </c>
      <c r="D903" s="104" t="str">
        <f>IF('رصد درجات'!D903="","",'رصد درجات'!D903)</f>
        <v/>
      </c>
      <c r="E903" s="88" t="str">
        <f>IF('رصد درجات'!E903="","",'رصد درجات'!E903)</f>
        <v/>
      </c>
      <c r="F903" s="88" t="str">
        <f>IF('رصد درجات'!F903="","",'رصد درجات'!F903)</f>
        <v/>
      </c>
      <c r="G903" s="88" t="str">
        <f>IF('رصد درجات'!G903="","",'رصد درجات'!G903)</f>
        <v/>
      </c>
      <c r="H903" s="88" t="str">
        <f>IF('رصد درجات'!H903="","",'رصد درجات'!H903)</f>
        <v/>
      </c>
      <c r="I903" s="88" t="str">
        <f>IF('رصد درجات'!I903="","",'رصد درجات'!I903)</f>
        <v/>
      </c>
      <c r="J903" s="88" t="str">
        <f>IF('رصد درجات'!J903="","",'رصد درجات'!J903)</f>
        <v/>
      </c>
      <c r="K903" s="88" t="str">
        <f>IF('رصد درجات'!K903="","",'رصد درجات'!K903)</f>
        <v/>
      </c>
      <c r="L903" s="88" t="str">
        <f>IF('رصد درجات'!L903="","",'رصد درجات'!L903)</f>
        <v/>
      </c>
      <c r="M903" s="105" t="str">
        <f>IF('رصد درجات'!M903="","",'رصد درجات'!M903)</f>
        <v/>
      </c>
      <c r="N903" s="105" t="str">
        <f>IF('رصد درجات'!N903="","",'رصد درجات'!N903)</f>
        <v/>
      </c>
      <c r="O903" s="88" t="str">
        <f>IF(C903="","",'رصد درجات'!Y903)</f>
        <v/>
      </c>
      <c r="P903" s="88" t="str">
        <f>IF(C903="","",'رصد درجات'!AL903)</f>
        <v/>
      </c>
      <c r="Q903" s="88" t="str">
        <f t="shared" si="1136"/>
        <v/>
      </c>
      <c r="R903" s="103" t="str">
        <f t="shared" si="1137"/>
        <v/>
      </c>
      <c r="S903" s="88" t="str">
        <f>IF(C903="","",'رصد درجات'!AV903)</f>
        <v/>
      </c>
      <c r="T903" s="88" t="str">
        <f>IF(C903="","",'رصد درجات'!BI903)</f>
        <v/>
      </c>
      <c r="U903" s="88" t="str">
        <f t="shared" si="1138"/>
        <v/>
      </c>
      <c r="V903" s="88" t="str">
        <f t="shared" si="1139"/>
        <v/>
      </c>
      <c r="W903" s="88" t="str">
        <f t="shared" si="1140"/>
        <v/>
      </c>
      <c r="X903" s="106" t="str">
        <f t="shared" si="1141"/>
        <v/>
      </c>
      <c r="Y903" s="107" t="str">
        <f>IF(C903="","",'رصد درجات'!Z903)</f>
        <v/>
      </c>
      <c r="Z903" s="107" t="str">
        <f>IF(C903="","",'رصد درجات'!AM903)</f>
        <v/>
      </c>
      <c r="AA903" s="107" t="str">
        <f t="shared" si="1112"/>
        <v/>
      </c>
      <c r="AB903" s="107" t="str">
        <f t="shared" si="1142"/>
        <v/>
      </c>
      <c r="AC903" s="107" t="str">
        <f>IF(C903="","",'رصد درجات'!AV903)</f>
        <v/>
      </c>
      <c r="AD903" s="107" t="str">
        <f>IF(C903="","",'رصد درجات'!BI903)</f>
        <v/>
      </c>
      <c r="AE903" s="107" t="str">
        <f t="shared" si="1113"/>
        <v/>
      </c>
      <c r="AF903" s="107" t="str">
        <f t="shared" si="1114"/>
        <v/>
      </c>
      <c r="AG903" s="107" t="str">
        <f t="shared" si="1143"/>
        <v/>
      </c>
      <c r="AH903" s="108" t="str">
        <f t="shared" si="1144"/>
        <v/>
      </c>
      <c r="AI903" s="107" t="str">
        <f>IF(C903="","",'رصد درجات'!AA903)</f>
        <v/>
      </c>
      <c r="AJ903" s="107" t="str">
        <f>IF(C903="","",'رصد درجات'!AN903)</f>
        <v/>
      </c>
      <c r="AK903" s="107" t="str">
        <f t="shared" si="1115"/>
        <v/>
      </c>
      <c r="AL903" s="109" t="str">
        <f t="shared" si="1145"/>
        <v/>
      </c>
      <c r="AM903" s="107" t="str">
        <f>IF(C903="","",'رصد درجات'!AX903)</f>
        <v/>
      </c>
      <c r="AN903" s="107" t="str">
        <f>IF(C903="","",'رصد درجات'!BK903)</f>
        <v/>
      </c>
      <c r="AO903" s="107" t="str">
        <f t="shared" si="1116"/>
        <v/>
      </c>
      <c r="AP903" s="107" t="str">
        <f t="shared" si="1117"/>
        <v/>
      </c>
      <c r="AQ903" s="107" t="str">
        <f t="shared" si="1118"/>
        <v/>
      </c>
      <c r="AR903" s="108" t="str">
        <f t="shared" si="1146"/>
        <v/>
      </c>
      <c r="AS903" s="107" t="str">
        <f>IF(C903="","",'رصد درجات'!AB903)</f>
        <v/>
      </c>
      <c r="AT903" s="107" t="str">
        <f>IF(C903="","",'رصد درجات'!AO903)</f>
        <v/>
      </c>
      <c r="AU903" s="107" t="str">
        <f>IF(C903="","",'رصد درجات'!AP903)</f>
        <v/>
      </c>
      <c r="AV903" s="107" t="str">
        <f t="shared" si="1119"/>
        <v/>
      </c>
      <c r="AW903" s="107" t="str">
        <f t="shared" si="1147"/>
        <v/>
      </c>
      <c r="AX903" s="107" t="str">
        <f>IF(C903="","",'رصد درجات'!AY903)</f>
        <v/>
      </c>
      <c r="AY903" s="107" t="str">
        <f>IF(C903="","",'رصد درجات'!BL903)</f>
        <v/>
      </c>
      <c r="AZ903" s="107" t="str">
        <f>IF(C903="","",'رصد درجات'!BM903)</f>
        <v/>
      </c>
      <c r="BA903" s="107" t="str">
        <f t="shared" si="1120"/>
        <v/>
      </c>
      <c r="BB903" s="107" t="str">
        <f t="shared" si="1121"/>
        <v/>
      </c>
      <c r="BC903" s="107" t="str">
        <f t="shared" si="1122"/>
        <v/>
      </c>
      <c r="BD903" s="107" t="str">
        <f t="shared" si="1123"/>
        <v/>
      </c>
      <c r="BE903" s="108" t="str">
        <f t="shared" si="1148"/>
        <v/>
      </c>
      <c r="BF903" s="107" t="str">
        <f>IF(C903="","",'رصد درجات'!AC903)</f>
        <v/>
      </c>
      <c r="BG903" s="107" t="str">
        <f>IF(C903="","",'رصد درجات'!AI903)</f>
        <v/>
      </c>
      <c r="BH903" s="107" t="str">
        <f>IF(C903="","",'رصد درجات'!AQ903)</f>
        <v/>
      </c>
      <c r="BI903" s="107" t="str">
        <f t="shared" si="1124"/>
        <v/>
      </c>
      <c r="BJ903" s="107" t="str">
        <f t="shared" si="1149"/>
        <v/>
      </c>
      <c r="BK903" s="107" t="str">
        <f>IF(C903="","",'رصد درجات'!AZ903)</f>
        <v/>
      </c>
      <c r="BL903" s="107" t="str">
        <f>IF(C903="","",'رصد درجات'!BF903)</f>
        <v/>
      </c>
      <c r="BM903" s="107" t="str">
        <f>IF(C903="","",'رصد درجات'!BN903)</f>
        <v/>
      </c>
      <c r="BN903" s="107" t="str">
        <f t="shared" si="1125"/>
        <v/>
      </c>
      <c r="BO903" s="107" t="str">
        <f t="shared" si="1126"/>
        <v/>
      </c>
      <c r="BP903" s="107" t="str">
        <f t="shared" si="1127"/>
        <v/>
      </c>
      <c r="BQ903" s="107" t="str">
        <f t="shared" si="1128"/>
        <v/>
      </c>
      <c r="BR903" s="108" t="str">
        <f t="shared" si="1150"/>
        <v/>
      </c>
      <c r="BS903" s="107" t="str">
        <f>IF(C903="","",'رصد درجات'!AD903)</f>
        <v/>
      </c>
      <c r="BT903" s="107" t="str">
        <f>IF(C903="","",'رصد درجات'!AR903)</f>
        <v/>
      </c>
      <c r="BU903" s="107" t="str">
        <f t="shared" si="1129"/>
        <v/>
      </c>
      <c r="BV903" s="107" t="str">
        <f t="shared" si="1151"/>
        <v/>
      </c>
      <c r="BW903" s="107" t="str">
        <f>IF(C903="","",'رصد درجات'!BA903)</f>
        <v/>
      </c>
      <c r="BX903" s="107" t="str">
        <f>IF(C903="","",'رصد درجات'!BO903)</f>
        <v/>
      </c>
      <c r="BY903" s="107" t="str">
        <f t="shared" si="1130"/>
        <v/>
      </c>
      <c r="BZ903" s="107" t="str">
        <f t="shared" si="1152"/>
        <v/>
      </c>
      <c r="CA903" s="107" t="str">
        <f t="shared" si="1131"/>
        <v/>
      </c>
      <c r="CB903" s="108" t="str">
        <f t="shared" si="1153"/>
        <v/>
      </c>
      <c r="CC903" s="107" t="str">
        <f>IF(C903="","",'رصد درجات'!AE903)</f>
        <v/>
      </c>
      <c r="CD903" s="107" t="str">
        <f>IF(C903="","",'رصد درجات'!AJ903)</f>
        <v/>
      </c>
      <c r="CE903" s="107" t="str">
        <f>IF(C903="","",'رصد درجات'!AS903)</f>
        <v/>
      </c>
      <c r="CF903" s="107" t="str">
        <f t="shared" si="1132"/>
        <v/>
      </c>
      <c r="CG903" s="107" t="str">
        <f t="shared" si="1154"/>
        <v/>
      </c>
      <c r="CH903" s="107" t="str">
        <f>IF(C903="","",'رصد درجات'!BB903)</f>
        <v/>
      </c>
      <c r="CI903" s="107" t="str">
        <f>IF(C903="","",'رصد درجات'!BF903)</f>
        <v/>
      </c>
      <c r="CJ903" s="107" t="str">
        <f>IF(C903="","",'رصد درجات'!BP903)</f>
        <v/>
      </c>
      <c r="CK903" s="107" t="str">
        <f t="shared" si="1133"/>
        <v/>
      </c>
      <c r="CL903" s="107" t="str">
        <f t="shared" si="1134"/>
        <v/>
      </c>
      <c r="CM903" s="107" t="str">
        <f t="shared" si="1135"/>
        <v/>
      </c>
      <c r="CN903" s="107" t="str">
        <f t="shared" si="1155"/>
        <v/>
      </c>
      <c r="CO903" s="108" t="str">
        <f t="shared" si="1156"/>
        <v/>
      </c>
      <c r="CP903" s="110" t="str">
        <f>IF(C903="","",'رصد درجات'!AF903)</f>
        <v/>
      </c>
      <c r="CQ903" s="103" t="str">
        <f t="shared" si="1157"/>
        <v/>
      </c>
      <c r="CR903" s="110" t="str">
        <f>IF(C903="","",'رصد درجات'!BC903)</f>
        <v/>
      </c>
      <c r="CS903" s="110" t="str">
        <f t="shared" si="1158"/>
        <v/>
      </c>
      <c r="CT903" s="110" t="str">
        <f t="shared" si="1159"/>
        <v/>
      </c>
      <c r="CU903" s="103" t="str">
        <f t="shared" si="1160"/>
        <v/>
      </c>
      <c r="CV903" s="107" t="str">
        <f>IF(C903="","",'رصد درجات'!AG903)</f>
        <v/>
      </c>
      <c r="CW903" s="107" t="str">
        <f t="shared" si="1161"/>
        <v/>
      </c>
      <c r="CX903" s="107" t="str">
        <f>IF(C903="","",'رصد درجات'!BD903)</f>
        <v/>
      </c>
      <c r="CY903" s="110" t="str">
        <f t="shared" si="1162"/>
        <v/>
      </c>
      <c r="CZ903" s="110" t="str">
        <f t="shared" si="1163"/>
        <v/>
      </c>
      <c r="DA903" s="103" t="str">
        <f t="shared" si="1164"/>
        <v/>
      </c>
      <c r="DB903" s="111" t="str">
        <f t="shared" si="1165"/>
        <v/>
      </c>
      <c r="DC903" s="112" t="str">
        <f t="shared" si="1166"/>
        <v/>
      </c>
      <c r="DD903" s="111" t="str">
        <f t="shared" si="1167"/>
        <v/>
      </c>
      <c r="DE903" s="112" t="str">
        <f t="shared" si="1168"/>
        <v/>
      </c>
      <c r="DF903" s="107" t="str">
        <f>IF(C903="","",'رصد درجات'!AH903)</f>
        <v/>
      </c>
      <c r="DG903" s="107" t="str">
        <f>IF(C903="","",'رصد درجات'!AT903)</f>
        <v/>
      </c>
      <c r="DH903" s="107" t="str">
        <f t="shared" si="1169"/>
        <v/>
      </c>
      <c r="DI903" s="107" t="str">
        <f t="shared" si="1170"/>
        <v/>
      </c>
      <c r="DJ903" s="107" t="str">
        <f>IF(C903="","",'رصد درجات'!BE903)</f>
        <v/>
      </c>
      <c r="DK903" s="107" t="str">
        <f>IF(C903="","",'رصد درجات'!BQ903)</f>
        <v/>
      </c>
      <c r="DL903" s="107" t="str">
        <f t="shared" si="1171"/>
        <v/>
      </c>
      <c r="DM903" s="107" t="str">
        <f t="shared" si="1172"/>
        <v/>
      </c>
      <c r="DN903" s="107" t="str">
        <f t="shared" si="1173"/>
        <v/>
      </c>
      <c r="DO903" s="108" t="str">
        <f t="shared" si="1174"/>
        <v/>
      </c>
      <c r="DP903" s="81" t="str">
        <f t="shared" si="1175"/>
        <v/>
      </c>
      <c r="DQ903" s="113" t="str">
        <f t="shared" si="1176"/>
        <v/>
      </c>
      <c r="DR903" s="9">
        <f t="shared" si="1177"/>
        <v>0</v>
      </c>
      <c r="DS903" s="114" t="str">
        <f t="shared" si="1178"/>
        <v/>
      </c>
      <c r="DT903" s="115" t="str">
        <f t="shared" si="1179"/>
        <v/>
      </c>
      <c r="DU903" s="115" t="str">
        <f t="shared" si="1180"/>
        <v/>
      </c>
      <c r="DV903" s="115" t="str">
        <f t="shared" si="1181"/>
        <v/>
      </c>
      <c r="DW903" s="115" t="str">
        <f t="shared" si="1182"/>
        <v/>
      </c>
      <c r="DX903" s="115" t="str">
        <f t="shared" si="1183"/>
        <v/>
      </c>
      <c r="DY903" s="115" t="str">
        <f t="shared" si="1184"/>
        <v/>
      </c>
      <c r="DZ903" s="115" t="str">
        <f t="shared" si="1185"/>
        <v/>
      </c>
      <c r="EA903" s="253"/>
      <c r="EB903" s="253"/>
      <c r="EC903" s="253"/>
      <c r="ED903" s="253"/>
      <c r="EE903" s="253"/>
      <c r="EF903" s="253"/>
      <c r="EG903" s="253"/>
      <c r="EH903" s="253"/>
      <c r="EI903" s="253"/>
      <c r="EJ903" s="253"/>
      <c r="EK903" s="253"/>
      <c r="EL903" s="116" t="str">
        <f t="shared" si="1186"/>
        <v/>
      </c>
      <c r="EM903" s="9"/>
      <c r="EN903" s="9"/>
      <c r="EO903" s="81"/>
      <c r="EP903" s="82"/>
      <c r="EQ903" s="9"/>
      <c r="ER903" s="9"/>
      <c r="ES903" s="10"/>
    </row>
    <row r="904" spans="1:149" s="11" customFormat="1" ht="27" customHeight="1" thickBot="1">
      <c r="A904" s="88" t="str">
        <f>IF('رصد درجات'!A904="","",'رصد درجات'!A904)</f>
        <v/>
      </c>
      <c r="B904" s="88" t="str">
        <f>IF('رصد درجات'!B904="","",'رصد درجات'!B904)</f>
        <v/>
      </c>
      <c r="C904" s="88" t="str">
        <f>IF('رصد درجات'!C904="","",'رصد درجات'!C904)</f>
        <v/>
      </c>
      <c r="D904" s="104" t="str">
        <f>IF('رصد درجات'!D904="","",'رصد درجات'!D904)</f>
        <v/>
      </c>
      <c r="E904" s="88" t="str">
        <f>IF('رصد درجات'!E904="","",'رصد درجات'!E904)</f>
        <v/>
      </c>
      <c r="F904" s="88" t="str">
        <f>IF('رصد درجات'!F904="","",'رصد درجات'!F904)</f>
        <v/>
      </c>
      <c r="G904" s="88" t="str">
        <f>IF('رصد درجات'!G904="","",'رصد درجات'!G904)</f>
        <v/>
      </c>
      <c r="H904" s="88" t="str">
        <f>IF('رصد درجات'!H904="","",'رصد درجات'!H904)</f>
        <v/>
      </c>
      <c r="I904" s="88" t="str">
        <f>IF('رصد درجات'!I904="","",'رصد درجات'!I904)</f>
        <v/>
      </c>
      <c r="J904" s="88" t="str">
        <f>IF('رصد درجات'!J904="","",'رصد درجات'!J904)</f>
        <v/>
      </c>
      <c r="K904" s="88" t="str">
        <f>IF('رصد درجات'!K904="","",'رصد درجات'!K904)</f>
        <v/>
      </c>
      <c r="L904" s="88" t="str">
        <f>IF('رصد درجات'!L904="","",'رصد درجات'!L904)</f>
        <v/>
      </c>
      <c r="M904" s="105" t="str">
        <f>IF('رصد درجات'!M904="","",'رصد درجات'!M904)</f>
        <v/>
      </c>
      <c r="N904" s="105" t="str">
        <f>IF('رصد درجات'!N904="","",'رصد درجات'!N904)</f>
        <v/>
      </c>
      <c r="O904" s="88" t="str">
        <f>IF(C904="","",'رصد درجات'!Y904)</f>
        <v/>
      </c>
      <c r="P904" s="88" t="str">
        <f>IF(C904="","",'رصد درجات'!AL904)</f>
        <v/>
      </c>
      <c r="Q904" s="88" t="str">
        <f t="shared" si="1136"/>
        <v/>
      </c>
      <c r="R904" s="103" t="str">
        <f t="shared" si="1137"/>
        <v/>
      </c>
      <c r="S904" s="88" t="str">
        <f>IF(C904="","",'رصد درجات'!AV904)</f>
        <v/>
      </c>
      <c r="T904" s="88" t="str">
        <f>IF(C904="","",'رصد درجات'!BI904)</f>
        <v/>
      </c>
      <c r="U904" s="88" t="str">
        <f t="shared" si="1138"/>
        <v/>
      </c>
      <c r="V904" s="88" t="str">
        <f t="shared" si="1139"/>
        <v/>
      </c>
      <c r="W904" s="88" t="str">
        <f t="shared" si="1140"/>
        <v/>
      </c>
      <c r="X904" s="106" t="str">
        <f t="shared" si="1141"/>
        <v/>
      </c>
      <c r="Y904" s="107" t="str">
        <f>IF(C904="","",'رصد درجات'!Z904)</f>
        <v/>
      </c>
      <c r="Z904" s="107" t="str">
        <f>IF(C904="","",'رصد درجات'!AM904)</f>
        <v/>
      </c>
      <c r="AA904" s="107" t="str">
        <f t="shared" si="1112"/>
        <v/>
      </c>
      <c r="AB904" s="107" t="str">
        <f t="shared" si="1142"/>
        <v/>
      </c>
      <c r="AC904" s="107" t="str">
        <f>IF(C904="","",'رصد درجات'!AV904)</f>
        <v/>
      </c>
      <c r="AD904" s="107" t="str">
        <f>IF(C904="","",'رصد درجات'!BI904)</f>
        <v/>
      </c>
      <c r="AE904" s="107" t="str">
        <f t="shared" si="1113"/>
        <v/>
      </c>
      <c r="AF904" s="107" t="str">
        <f t="shared" si="1114"/>
        <v/>
      </c>
      <c r="AG904" s="107" t="str">
        <f t="shared" si="1143"/>
        <v/>
      </c>
      <c r="AH904" s="108" t="str">
        <f t="shared" si="1144"/>
        <v/>
      </c>
      <c r="AI904" s="107" t="str">
        <f>IF(C904="","",'رصد درجات'!AA904)</f>
        <v/>
      </c>
      <c r="AJ904" s="107" t="str">
        <f>IF(C904="","",'رصد درجات'!AN904)</f>
        <v/>
      </c>
      <c r="AK904" s="107" t="str">
        <f t="shared" si="1115"/>
        <v/>
      </c>
      <c r="AL904" s="109" t="str">
        <f t="shared" si="1145"/>
        <v/>
      </c>
      <c r="AM904" s="107" t="str">
        <f>IF(C904="","",'رصد درجات'!AX904)</f>
        <v/>
      </c>
      <c r="AN904" s="107" t="str">
        <f>IF(C904="","",'رصد درجات'!BK904)</f>
        <v/>
      </c>
      <c r="AO904" s="107" t="str">
        <f t="shared" si="1116"/>
        <v/>
      </c>
      <c r="AP904" s="107" t="str">
        <f t="shared" si="1117"/>
        <v/>
      </c>
      <c r="AQ904" s="107" t="str">
        <f t="shared" si="1118"/>
        <v/>
      </c>
      <c r="AR904" s="108" t="str">
        <f t="shared" si="1146"/>
        <v/>
      </c>
      <c r="AS904" s="107" t="str">
        <f>IF(C904="","",'رصد درجات'!AB904)</f>
        <v/>
      </c>
      <c r="AT904" s="107" t="str">
        <f>IF(C904="","",'رصد درجات'!AO904)</f>
        <v/>
      </c>
      <c r="AU904" s="107" t="str">
        <f>IF(C904="","",'رصد درجات'!AP904)</f>
        <v/>
      </c>
      <c r="AV904" s="107" t="str">
        <f t="shared" si="1119"/>
        <v/>
      </c>
      <c r="AW904" s="107" t="str">
        <f t="shared" si="1147"/>
        <v/>
      </c>
      <c r="AX904" s="107" t="str">
        <f>IF(C904="","",'رصد درجات'!AY904)</f>
        <v/>
      </c>
      <c r="AY904" s="107" t="str">
        <f>IF(C904="","",'رصد درجات'!BL904)</f>
        <v/>
      </c>
      <c r="AZ904" s="107" t="str">
        <f>IF(C904="","",'رصد درجات'!BM904)</f>
        <v/>
      </c>
      <c r="BA904" s="107" t="str">
        <f t="shared" si="1120"/>
        <v/>
      </c>
      <c r="BB904" s="107" t="str">
        <f t="shared" si="1121"/>
        <v/>
      </c>
      <c r="BC904" s="107" t="str">
        <f t="shared" si="1122"/>
        <v/>
      </c>
      <c r="BD904" s="107" t="str">
        <f t="shared" si="1123"/>
        <v/>
      </c>
      <c r="BE904" s="108" t="str">
        <f t="shared" si="1148"/>
        <v/>
      </c>
      <c r="BF904" s="107" t="str">
        <f>IF(C904="","",'رصد درجات'!AC904)</f>
        <v/>
      </c>
      <c r="BG904" s="107" t="str">
        <f>IF(C904="","",'رصد درجات'!AI904)</f>
        <v/>
      </c>
      <c r="BH904" s="107" t="str">
        <f>IF(C904="","",'رصد درجات'!AQ904)</f>
        <v/>
      </c>
      <c r="BI904" s="107" t="str">
        <f t="shared" si="1124"/>
        <v/>
      </c>
      <c r="BJ904" s="107" t="str">
        <f t="shared" si="1149"/>
        <v/>
      </c>
      <c r="BK904" s="107" t="str">
        <f>IF(C904="","",'رصد درجات'!AZ904)</f>
        <v/>
      </c>
      <c r="BL904" s="107" t="str">
        <f>IF(C904="","",'رصد درجات'!BF904)</f>
        <v/>
      </c>
      <c r="BM904" s="107" t="str">
        <f>IF(C904="","",'رصد درجات'!BN904)</f>
        <v/>
      </c>
      <c r="BN904" s="107" t="str">
        <f t="shared" si="1125"/>
        <v/>
      </c>
      <c r="BO904" s="107" t="str">
        <f t="shared" si="1126"/>
        <v/>
      </c>
      <c r="BP904" s="107" t="str">
        <f t="shared" si="1127"/>
        <v/>
      </c>
      <c r="BQ904" s="107" t="str">
        <f t="shared" si="1128"/>
        <v/>
      </c>
      <c r="BR904" s="108" t="str">
        <f t="shared" si="1150"/>
        <v/>
      </c>
      <c r="BS904" s="107" t="str">
        <f>IF(C904="","",'رصد درجات'!AD904)</f>
        <v/>
      </c>
      <c r="BT904" s="107" t="str">
        <f>IF(C904="","",'رصد درجات'!AR904)</f>
        <v/>
      </c>
      <c r="BU904" s="107" t="str">
        <f t="shared" si="1129"/>
        <v/>
      </c>
      <c r="BV904" s="107" t="str">
        <f t="shared" si="1151"/>
        <v/>
      </c>
      <c r="BW904" s="107" t="str">
        <f>IF(C904="","",'رصد درجات'!BA904)</f>
        <v/>
      </c>
      <c r="BX904" s="107" t="str">
        <f>IF(C904="","",'رصد درجات'!BO904)</f>
        <v/>
      </c>
      <c r="BY904" s="107" t="str">
        <f t="shared" si="1130"/>
        <v/>
      </c>
      <c r="BZ904" s="107" t="str">
        <f t="shared" si="1152"/>
        <v/>
      </c>
      <c r="CA904" s="107" t="str">
        <f t="shared" si="1131"/>
        <v/>
      </c>
      <c r="CB904" s="108" t="str">
        <f t="shared" si="1153"/>
        <v/>
      </c>
      <c r="CC904" s="107" t="str">
        <f>IF(C904="","",'رصد درجات'!AE904)</f>
        <v/>
      </c>
      <c r="CD904" s="107" t="str">
        <f>IF(C904="","",'رصد درجات'!AJ904)</f>
        <v/>
      </c>
      <c r="CE904" s="107" t="str">
        <f>IF(C904="","",'رصد درجات'!AS904)</f>
        <v/>
      </c>
      <c r="CF904" s="107" t="str">
        <f t="shared" si="1132"/>
        <v/>
      </c>
      <c r="CG904" s="107" t="str">
        <f t="shared" si="1154"/>
        <v/>
      </c>
      <c r="CH904" s="107" t="str">
        <f>IF(C904="","",'رصد درجات'!BB904)</f>
        <v/>
      </c>
      <c r="CI904" s="107" t="str">
        <f>IF(C904="","",'رصد درجات'!BF904)</f>
        <v/>
      </c>
      <c r="CJ904" s="107" t="str">
        <f>IF(C904="","",'رصد درجات'!BP904)</f>
        <v/>
      </c>
      <c r="CK904" s="107" t="str">
        <f t="shared" si="1133"/>
        <v/>
      </c>
      <c r="CL904" s="107" t="str">
        <f t="shared" si="1134"/>
        <v/>
      </c>
      <c r="CM904" s="107" t="str">
        <f t="shared" si="1135"/>
        <v/>
      </c>
      <c r="CN904" s="107" t="str">
        <f t="shared" si="1155"/>
        <v/>
      </c>
      <c r="CO904" s="108" t="str">
        <f t="shared" si="1156"/>
        <v/>
      </c>
      <c r="CP904" s="110" t="str">
        <f>IF(C904="","",'رصد درجات'!AF904)</f>
        <v/>
      </c>
      <c r="CQ904" s="103" t="str">
        <f t="shared" si="1157"/>
        <v/>
      </c>
      <c r="CR904" s="110" t="str">
        <f>IF(C904="","",'رصد درجات'!BC904)</f>
        <v/>
      </c>
      <c r="CS904" s="110" t="str">
        <f t="shared" si="1158"/>
        <v/>
      </c>
      <c r="CT904" s="110" t="str">
        <f t="shared" si="1159"/>
        <v/>
      </c>
      <c r="CU904" s="103" t="str">
        <f t="shared" si="1160"/>
        <v/>
      </c>
      <c r="CV904" s="107" t="str">
        <f>IF(C904="","",'رصد درجات'!AG904)</f>
        <v/>
      </c>
      <c r="CW904" s="107" t="str">
        <f t="shared" si="1161"/>
        <v/>
      </c>
      <c r="CX904" s="107" t="str">
        <f>IF(C904="","",'رصد درجات'!BD904)</f>
        <v/>
      </c>
      <c r="CY904" s="110" t="str">
        <f t="shared" si="1162"/>
        <v/>
      </c>
      <c r="CZ904" s="110" t="str">
        <f t="shared" si="1163"/>
        <v/>
      </c>
      <c r="DA904" s="103" t="str">
        <f t="shared" si="1164"/>
        <v/>
      </c>
      <c r="DB904" s="111" t="str">
        <f t="shared" si="1165"/>
        <v/>
      </c>
      <c r="DC904" s="112" t="str">
        <f t="shared" si="1166"/>
        <v/>
      </c>
      <c r="DD904" s="111" t="str">
        <f t="shared" si="1167"/>
        <v/>
      </c>
      <c r="DE904" s="112" t="str">
        <f t="shared" si="1168"/>
        <v/>
      </c>
      <c r="DF904" s="107" t="str">
        <f>IF(C904="","",'رصد درجات'!AH904)</f>
        <v/>
      </c>
      <c r="DG904" s="107" t="str">
        <f>IF(C904="","",'رصد درجات'!AT904)</f>
        <v/>
      </c>
      <c r="DH904" s="107" t="str">
        <f t="shared" si="1169"/>
        <v/>
      </c>
      <c r="DI904" s="107" t="str">
        <f t="shared" si="1170"/>
        <v/>
      </c>
      <c r="DJ904" s="107" t="str">
        <f>IF(C904="","",'رصد درجات'!BE904)</f>
        <v/>
      </c>
      <c r="DK904" s="107" t="str">
        <f>IF(C904="","",'رصد درجات'!BQ904)</f>
        <v/>
      </c>
      <c r="DL904" s="107" t="str">
        <f t="shared" si="1171"/>
        <v/>
      </c>
      <c r="DM904" s="107" t="str">
        <f t="shared" si="1172"/>
        <v/>
      </c>
      <c r="DN904" s="107" t="str">
        <f t="shared" si="1173"/>
        <v/>
      </c>
      <c r="DO904" s="108" t="str">
        <f t="shared" si="1174"/>
        <v/>
      </c>
      <c r="DP904" s="81" t="str">
        <f t="shared" si="1175"/>
        <v/>
      </c>
      <c r="DQ904" s="113" t="str">
        <f t="shared" si="1176"/>
        <v/>
      </c>
      <c r="DR904" s="9">
        <f t="shared" si="1177"/>
        <v>0</v>
      </c>
      <c r="DS904" s="114" t="str">
        <f t="shared" si="1178"/>
        <v/>
      </c>
      <c r="DT904" s="115" t="str">
        <f t="shared" si="1179"/>
        <v/>
      </c>
      <c r="DU904" s="115" t="str">
        <f t="shared" si="1180"/>
        <v/>
      </c>
      <c r="DV904" s="115" t="str">
        <f t="shared" si="1181"/>
        <v/>
      </c>
      <c r="DW904" s="115" t="str">
        <f t="shared" si="1182"/>
        <v/>
      </c>
      <c r="DX904" s="115" t="str">
        <f t="shared" si="1183"/>
        <v/>
      </c>
      <c r="DY904" s="115" t="str">
        <f t="shared" si="1184"/>
        <v/>
      </c>
      <c r="DZ904" s="115" t="str">
        <f t="shared" si="1185"/>
        <v/>
      </c>
      <c r="EA904" s="253"/>
      <c r="EB904" s="253"/>
      <c r="EC904" s="253"/>
      <c r="ED904" s="253"/>
      <c r="EE904" s="253"/>
      <c r="EF904" s="253"/>
      <c r="EG904" s="253"/>
      <c r="EH904" s="253"/>
      <c r="EI904" s="253"/>
      <c r="EJ904" s="253"/>
      <c r="EK904" s="253"/>
      <c r="EL904" s="116" t="str">
        <f t="shared" si="1186"/>
        <v/>
      </c>
      <c r="EM904" s="9"/>
      <c r="EN904" s="9"/>
      <c r="EO904" s="81"/>
      <c r="EP904" s="82"/>
      <c r="EQ904" s="9"/>
      <c r="ER904" s="9"/>
      <c r="ES904" s="10"/>
    </row>
    <row r="905" spans="1:149" s="11" customFormat="1" ht="27" customHeight="1" thickBot="1">
      <c r="A905" s="88" t="str">
        <f>IF('رصد درجات'!A905="","",'رصد درجات'!A905)</f>
        <v/>
      </c>
      <c r="B905" s="88" t="str">
        <f>IF('رصد درجات'!B905="","",'رصد درجات'!B905)</f>
        <v/>
      </c>
      <c r="C905" s="88" t="str">
        <f>IF('رصد درجات'!C905="","",'رصد درجات'!C905)</f>
        <v/>
      </c>
      <c r="D905" s="104" t="str">
        <f>IF('رصد درجات'!D905="","",'رصد درجات'!D905)</f>
        <v/>
      </c>
      <c r="E905" s="88" t="str">
        <f>IF('رصد درجات'!E905="","",'رصد درجات'!E905)</f>
        <v/>
      </c>
      <c r="F905" s="88" t="str">
        <f>IF('رصد درجات'!F905="","",'رصد درجات'!F905)</f>
        <v/>
      </c>
      <c r="G905" s="88" t="str">
        <f>IF('رصد درجات'!G905="","",'رصد درجات'!G905)</f>
        <v/>
      </c>
      <c r="H905" s="88" t="str">
        <f>IF('رصد درجات'!H905="","",'رصد درجات'!H905)</f>
        <v/>
      </c>
      <c r="I905" s="88" t="str">
        <f>IF('رصد درجات'!I905="","",'رصد درجات'!I905)</f>
        <v/>
      </c>
      <c r="J905" s="88" t="str">
        <f>IF('رصد درجات'!J905="","",'رصد درجات'!J905)</f>
        <v/>
      </c>
      <c r="K905" s="88" t="str">
        <f>IF('رصد درجات'!K905="","",'رصد درجات'!K905)</f>
        <v/>
      </c>
      <c r="L905" s="88" t="str">
        <f>IF('رصد درجات'!L905="","",'رصد درجات'!L905)</f>
        <v/>
      </c>
      <c r="M905" s="105" t="str">
        <f>IF('رصد درجات'!M905="","",'رصد درجات'!M905)</f>
        <v/>
      </c>
      <c r="N905" s="105" t="str">
        <f>IF('رصد درجات'!N905="","",'رصد درجات'!N905)</f>
        <v/>
      </c>
      <c r="O905" s="88" t="str">
        <f>IF(C905="","",'رصد درجات'!Y905)</f>
        <v/>
      </c>
      <c r="P905" s="88" t="str">
        <f>IF(C905="","",'رصد درجات'!AL905)</f>
        <v/>
      </c>
      <c r="Q905" s="88" t="str">
        <f t="shared" si="1136"/>
        <v/>
      </c>
      <c r="R905" s="103" t="str">
        <f t="shared" si="1137"/>
        <v/>
      </c>
      <c r="S905" s="88" t="str">
        <f>IF(C905="","",'رصد درجات'!AV905)</f>
        <v/>
      </c>
      <c r="T905" s="88" t="str">
        <f>IF(C905="","",'رصد درجات'!BI905)</f>
        <v/>
      </c>
      <c r="U905" s="88" t="str">
        <f t="shared" si="1138"/>
        <v/>
      </c>
      <c r="V905" s="88" t="str">
        <f t="shared" si="1139"/>
        <v/>
      </c>
      <c r="W905" s="88" t="str">
        <f t="shared" si="1140"/>
        <v/>
      </c>
      <c r="X905" s="106" t="str">
        <f t="shared" si="1141"/>
        <v/>
      </c>
      <c r="Y905" s="107" t="str">
        <f>IF(C905="","",'رصد درجات'!Z905)</f>
        <v/>
      </c>
      <c r="Z905" s="107" t="str">
        <f>IF(C905="","",'رصد درجات'!AM905)</f>
        <v/>
      </c>
      <c r="AA905" s="107" t="str">
        <f t="shared" si="1112"/>
        <v/>
      </c>
      <c r="AB905" s="107" t="str">
        <f t="shared" si="1142"/>
        <v/>
      </c>
      <c r="AC905" s="107" t="str">
        <f>IF(C905="","",'رصد درجات'!AV905)</f>
        <v/>
      </c>
      <c r="AD905" s="107" t="str">
        <f>IF(C905="","",'رصد درجات'!BI905)</f>
        <v/>
      </c>
      <c r="AE905" s="107" t="str">
        <f t="shared" si="1113"/>
        <v/>
      </c>
      <c r="AF905" s="107" t="str">
        <f t="shared" si="1114"/>
        <v/>
      </c>
      <c r="AG905" s="107" t="str">
        <f t="shared" si="1143"/>
        <v/>
      </c>
      <c r="AH905" s="108" t="str">
        <f t="shared" si="1144"/>
        <v/>
      </c>
      <c r="AI905" s="107" t="str">
        <f>IF(C905="","",'رصد درجات'!AA905)</f>
        <v/>
      </c>
      <c r="AJ905" s="107" t="str">
        <f>IF(C905="","",'رصد درجات'!AN905)</f>
        <v/>
      </c>
      <c r="AK905" s="107" t="str">
        <f t="shared" si="1115"/>
        <v/>
      </c>
      <c r="AL905" s="109" t="str">
        <f t="shared" si="1145"/>
        <v/>
      </c>
      <c r="AM905" s="107" t="str">
        <f>IF(C905="","",'رصد درجات'!AX905)</f>
        <v/>
      </c>
      <c r="AN905" s="107" t="str">
        <f>IF(C905="","",'رصد درجات'!BK905)</f>
        <v/>
      </c>
      <c r="AO905" s="107" t="str">
        <f t="shared" si="1116"/>
        <v/>
      </c>
      <c r="AP905" s="107" t="str">
        <f t="shared" si="1117"/>
        <v/>
      </c>
      <c r="AQ905" s="107" t="str">
        <f t="shared" si="1118"/>
        <v/>
      </c>
      <c r="AR905" s="108" t="str">
        <f t="shared" si="1146"/>
        <v/>
      </c>
      <c r="AS905" s="107" t="str">
        <f>IF(C905="","",'رصد درجات'!AB905)</f>
        <v/>
      </c>
      <c r="AT905" s="107" t="str">
        <f>IF(C905="","",'رصد درجات'!AO905)</f>
        <v/>
      </c>
      <c r="AU905" s="107" t="str">
        <f>IF(C905="","",'رصد درجات'!AP905)</f>
        <v/>
      </c>
      <c r="AV905" s="107" t="str">
        <f t="shared" si="1119"/>
        <v/>
      </c>
      <c r="AW905" s="107" t="str">
        <f t="shared" si="1147"/>
        <v/>
      </c>
      <c r="AX905" s="107" t="str">
        <f>IF(C905="","",'رصد درجات'!AY905)</f>
        <v/>
      </c>
      <c r="AY905" s="107" t="str">
        <f>IF(C905="","",'رصد درجات'!BL905)</f>
        <v/>
      </c>
      <c r="AZ905" s="107" t="str">
        <f>IF(C905="","",'رصد درجات'!BM905)</f>
        <v/>
      </c>
      <c r="BA905" s="107" t="str">
        <f t="shared" si="1120"/>
        <v/>
      </c>
      <c r="BB905" s="107" t="str">
        <f t="shared" si="1121"/>
        <v/>
      </c>
      <c r="BC905" s="107" t="str">
        <f t="shared" si="1122"/>
        <v/>
      </c>
      <c r="BD905" s="107" t="str">
        <f t="shared" si="1123"/>
        <v/>
      </c>
      <c r="BE905" s="108" t="str">
        <f t="shared" si="1148"/>
        <v/>
      </c>
      <c r="BF905" s="107" t="str">
        <f>IF(C905="","",'رصد درجات'!AC905)</f>
        <v/>
      </c>
      <c r="BG905" s="107" t="str">
        <f>IF(C905="","",'رصد درجات'!AI905)</f>
        <v/>
      </c>
      <c r="BH905" s="107" t="str">
        <f>IF(C905="","",'رصد درجات'!AQ905)</f>
        <v/>
      </c>
      <c r="BI905" s="107" t="str">
        <f t="shared" si="1124"/>
        <v/>
      </c>
      <c r="BJ905" s="107" t="str">
        <f t="shared" si="1149"/>
        <v/>
      </c>
      <c r="BK905" s="107" t="str">
        <f>IF(C905="","",'رصد درجات'!AZ905)</f>
        <v/>
      </c>
      <c r="BL905" s="107" t="str">
        <f>IF(C905="","",'رصد درجات'!BF905)</f>
        <v/>
      </c>
      <c r="BM905" s="107" t="str">
        <f>IF(C905="","",'رصد درجات'!BN905)</f>
        <v/>
      </c>
      <c r="BN905" s="107" t="str">
        <f t="shared" si="1125"/>
        <v/>
      </c>
      <c r="BO905" s="107" t="str">
        <f t="shared" si="1126"/>
        <v/>
      </c>
      <c r="BP905" s="107" t="str">
        <f t="shared" si="1127"/>
        <v/>
      </c>
      <c r="BQ905" s="107" t="str">
        <f t="shared" si="1128"/>
        <v/>
      </c>
      <c r="BR905" s="108" t="str">
        <f t="shared" si="1150"/>
        <v/>
      </c>
      <c r="BS905" s="107" t="str">
        <f>IF(C905="","",'رصد درجات'!AD905)</f>
        <v/>
      </c>
      <c r="BT905" s="107" t="str">
        <f>IF(C905="","",'رصد درجات'!AR905)</f>
        <v/>
      </c>
      <c r="BU905" s="107" t="str">
        <f t="shared" si="1129"/>
        <v/>
      </c>
      <c r="BV905" s="107" t="str">
        <f t="shared" si="1151"/>
        <v/>
      </c>
      <c r="BW905" s="107" t="str">
        <f>IF(C905="","",'رصد درجات'!BA905)</f>
        <v/>
      </c>
      <c r="BX905" s="107" t="str">
        <f>IF(C905="","",'رصد درجات'!BO905)</f>
        <v/>
      </c>
      <c r="BY905" s="107" t="str">
        <f t="shared" si="1130"/>
        <v/>
      </c>
      <c r="BZ905" s="107" t="str">
        <f t="shared" si="1152"/>
        <v/>
      </c>
      <c r="CA905" s="107" t="str">
        <f t="shared" si="1131"/>
        <v/>
      </c>
      <c r="CB905" s="108" t="str">
        <f t="shared" si="1153"/>
        <v/>
      </c>
      <c r="CC905" s="107" t="str">
        <f>IF(C905="","",'رصد درجات'!AE905)</f>
        <v/>
      </c>
      <c r="CD905" s="107" t="str">
        <f>IF(C905="","",'رصد درجات'!AJ905)</f>
        <v/>
      </c>
      <c r="CE905" s="107" t="str">
        <f>IF(C905="","",'رصد درجات'!AS905)</f>
        <v/>
      </c>
      <c r="CF905" s="107" t="str">
        <f t="shared" si="1132"/>
        <v/>
      </c>
      <c r="CG905" s="107" t="str">
        <f t="shared" si="1154"/>
        <v/>
      </c>
      <c r="CH905" s="107" t="str">
        <f>IF(C905="","",'رصد درجات'!BB905)</f>
        <v/>
      </c>
      <c r="CI905" s="107" t="str">
        <f>IF(C905="","",'رصد درجات'!BF905)</f>
        <v/>
      </c>
      <c r="CJ905" s="107" t="str">
        <f>IF(C905="","",'رصد درجات'!BP905)</f>
        <v/>
      </c>
      <c r="CK905" s="107" t="str">
        <f t="shared" si="1133"/>
        <v/>
      </c>
      <c r="CL905" s="107" t="str">
        <f t="shared" si="1134"/>
        <v/>
      </c>
      <c r="CM905" s="107" t="str">
        <f t="shared" si="1135"/>
        <v/>
      </c>
      <c r="CN905" s="107" t="str">
        <f t="shared" si="1155"/>
        <v/>
      </c>
      <c r="CO905" s="108" t="str">
        <f t="shared" si="1156"/>
        <v/>
      </c>
      <c r="CP905" s="110" t="str">
        <f>IF(C905="","",'رصد درجات'!AF905)</f>
        <v/>
      </c>
      <c r="CQ905" s="103" t="str">
        <f t="shared" si="1157"/>
        <v/>
      </c>
      <c r="CR905" s="110" t="str">
        <f>IF(C905="","",'رصد درجات'!BC905)</f>
        <v/>
      </c>
      <c r="CS905" s="110" t="str">
        <f t="shared" si="1158"/>
        <v/>
      </c>
      <c r="CT905" s="110" t="str">
        <f t="shared" si="1159"/>
        <v/>
      </c>
      <c r="CU905" s="103" t="str">
        <f t="shared" si="1160"/>
        <v/>
      </c>
      <c r="CV905" s="107" t="str">
        <f>IF(C905="","",'رصد درجات'!AG905)</f>
        <v/>
      </c>
      <c r="CW905" s="107" t="str">
        <f t="shared" si="1161"/>
        <v/>
      </c>
      <c r="CX905" s="107" t="str">
        <f>IF(C905="","",'رصد درجات'!BD905)</f>
        <v/>
      </c>
      <c r="CY905" s="110" t="str">
        <f t="shared" si="1162"/>
        <v/>
      </c>
      <c r="CZ905" s="110" t="str">
        <f t="shared" si="1163"/>
        <v/>
      </c>
      <c r="DA905" s="103" t="str">
        <f t="shared" si="1164"/>
        <v/>
      </c>
      <c r="DB905" s="111" t="str">
        <f t="shared" si="1165"/>
        <v/>
      </c>
      <c r="DC905" s="112" t="str">
        <f t="shared" si="1166"/>
        <v/>
      </c>
      <c r="DD905" s="111" t="str">
        <f t="shared" si="1167"/>
        <v/>
      </c>
      <c r="DE905" s="112" t="str">
        <f t="shared" si="1168"/>
        <v/>
      </c>
      <c r="DF905" s="107" t="str">
        <f>IF(C905="","",'رصد درجات'!AH905)</f>
        <v/>
      </c>
      <c r="DG905" s="107" t="str">
        <f>IF(C905="","",'رصد درجات'!AT905)</f>
        <v/>
      </c>
      <c r="DH905" s="107" t="str">
        <f t="shared" si="1169"/>
        <v/>
      </c>
      <c r="DI905" s="107" t="str">
        <f t="shared" si="1170"/>
        <v/>
      </c>
      <c r="DJ905" s="107" t="str">
        <f>IF(C905="","",'رصد درجات'!BE905)</f>
        <v/>
      </c>
      <c r="DK905" s="107" t="str">
        <f>IF(C905="","",'رصد درجات'!BQ905)</f>
        <v/>
      </c>
      <c r="DL905" s="107" t="str">
        <f t="shared" si="1171"/>
        <v/>
      </c>
      <c r="DM905" s="107" t="str">
        <f t="shared" si="1172"/>
        <v/>
      </c>
      <c r="DN905" s="107" t="str">
        <f t="shared" si="1173"/>
        <v/>
      </c>
      <c r="DO905" s="108" t="str">
        <f t="shared" si="1174"/>
        <v/>
      </c>
      <c r="DP905" s="81" t="str">
        <f t="shared" si="1175"/>
        <v/>
      </c>
      <c r="DQ905" s="113" t="str">
        <f t="shared" si="1176"/>
        <v/>
      </c>
      <c r="DR905" s="9">
        <f t="shared" si="1177"/>
        <v>0</v>
      </c>
      <c r="DS905" s="114" t="str">
        <f t="shared" si="1178"/>
        <v/>
      </c>
      <c r="DT905" s="115" t="str">
        <f t="shared" si="1179"/>
        <v/>
      </c>
      <c r="DU905" s="115" t="str">
        <f t="shared" si="1180"/>
        <v/>
      </c>
      <c r="DV905" s="115" t="str">
        <f t="shared" si="1181"/>
        <v/>
      </c>
      <c r="DW905" s="115" t="str">
        <f t="shared" si="1182"/>
        <v/>
      </c>
      <c r="DX905" s="115" t="str">
        <f t="shared" si="1183"/>
        <v/>
      </c>
      <c r="DY905" s="115" t="str">
        <f t="shared" si="1184"/>
        <v/>
      </c>
      <c r="DZ905" s="115" t="str">
        <f t="shared" si="1185"/>
        <v/>
      </c>
      <c r="EA905" s="253"/>
      <c r="EB905" s="253"/>
      <c r="EC905" s="253"/>
      <c r="ED905" s="253"/>
      <c r="EE905" s="253"/>
      <c r="EF905" s="253"/>
      <c r="EG905" s="253"/>
      <c r="EH905" s="253"/>
      <c r="EI905" s="253"/>
      <c r="EJ905" s="253"/>
      <c r="EK905" s="253"/>
      <c r="EL905" s="116" t="str">
        <f t="shared" si="1186"/>
        <v/>
      </c>
      <c r="EM905" s="9"/>
      <c r="EN905" s="9"/>
      <c r="EO905" s="81"/>
      <c r="EP905" s="82"/>
      <c r="EQ905" s="9"/>
      <c r="ER905" s="9"/>
      <c r="ES905" s="10"/>
    </row>
    <row r="906" spans="1:149" s="11" customFormat="1" ht="27" customHeight="1" thickBot="1">
      <c r="A906" s="88" t="str">
        <f>IF('رصد درجات'!A906="","",'رصد درجات'!A906)</f>
        <v/>
      </c>
      <c r="B906" s="88" t="str">
        <f>IF('رصد درجات'!B906="","",'رصد درجات'!B906)</f>
        <v/>
      </c>
      <c r="C906" s="88" t="str">
        <f>IF('رصد درجات'!C906="","",'رصد درجات'!C906)</f>
        <v/>
      </c>
      <c r="D906" s="104" t="str">
        <f>IF('رصد درجات'!D906="","",'رصد درجات'!D906)</f>
        <v/>
      </c>
      <c r="E906" s="88" t="str">
        <f>IF('رصد درجات'!E906="","",'رصد درجات'!E906)</f>
        <v/>
      </c>
      <c r="F906" s="88" t="str">
        <f>IF('رصد درجات'!F906="","",'رصد درجات'!F906)</f>
        <v/>
      </c>
      <c r="G906" s="88" t="str">
        <f>IF('رصد درجات'!G906="","",'رصد درجات'!G906)</f>
        <v/>
      </c>
      <c r="H906" s="88" t="str">
        <f>IF('رصد درجات'!H906="","",'رصد درجات'!H906)</f>
        <v/>
      </c>
      <c r="I906" s="88" t="str">
        <f>IF('رصد درجات'!I906="","",'رصد درجات'!I906)</f>
        <v/>
      </c>
      <c r="J906" s="88" t="str">
        <f>IF('رصد درجات'!J906="","",'رصد درجات'!J906)</f>
        <v/>
      </c>
      <c r="K906" s="88" t="str">
        <f>IF('رصد درجات'!K906="","",'رصد درجات'!K906)</f>
        <v/>
      </c>
      <c r="L906" s="88" t="str">
        <f>IF('رصد درجات'!L906="","",'رصد درجات'!L906)</f>
        <v/>
      </c>
      <c r="M906" s="105" t="str">
        <f>IF('رصد درجات'!M906="","",'رصد درجات'!M906)</f>
        <v/>
      </c>
      <c r="N906" s="105" t="str">
        <f>IF('رصد درجات'!N906="","",'رصد درجات'!N906)</f>
        <v/>
      </c>
      <c r="O906" s="88" t="str">
        <f>IF(C906="","",'رصد درجات'!Y906)</f>
        <v/>
      </c>
      <c r="P906" s="88" t="str">
        <f>IF(C906="","",'رصد درجات'!AL906)</f>
        <v/>
      </c>
      <c r="Q906" s="88" t="str">
        <f t="shared" si="1136"/>
        <v/>
      </c>
      <c r="R906" s="103" t="str">
        <f t="shared" si="1137"/>
        <v/>
      </c>
      <c r="S906" s="88" t="str">
        <f>IF(C906="","",'رصد درجات'!AV906)</f>
        <v/>
      </c>
      <c r="T906" s="88" t="str">
        <f>IF(C906="","",'رصد درجات'!BI906)</f>
        <v/>
      </c>
      <c r="U906" s="88" t="str">
        <f t="shared" si="1138"/>
        <v/>
      </c>
      <c r="V906" s="88" t="str">
        <f t="shared" si="1139"/>
        <v/>
      </c>
      <c r="W906" s="88" t="str">
        <f t="shared" si="1140"/>
        <v/>
      </c>
      <c r="X906" s="106" t="str">
        <f t="shared" si="1141"/>
        <v/>
      </c>
      <c r="Y906" s="107" t="str">
        <f>IF(C906="","",'رصد درجات'!Z906)</f>
        <v/>
      </c>
      <c r="Z906" s="107" t="str">
        <f>IF(C906="","",'رصد درجات'!AM906)</f>
        <v/>
      </c>
      <c r="AA906" s="107" t="str">
        <f t="shared" si="1112"/>
        <v/>
      </c>
      <c r="AB906" s="107" t="str">
        <f t="shared" si="1142"/>
        <v/>
      </c>
      <c r="AC906" s="107" t="str">
        <f>IF(C906="","",'رصد درجات'!AV906)</f>
        <v/>
      </c>
      <c r="AD906" s="107" t="str">
        <f>IF(C906="","",'رصد درجات'!BI906)</f>
        <v/>
      </c>
      <c r="AE906" s="107" t="str">
        <f t="shared" si="1113"/>
        <v/>
      </c>
      <c r="AF906" s="107" t="str">
        <f t="shared" si="1114"/>
        <v/>
      </c>
      <c r="AG906" s="107" t="str">
        <f t="shared" si="1143"/>
        <v/>
      </c>
      <c r="AH906" s="108" t="str">
        <f t="shared" si="1144"/>
        <v/>
      </c>
      <c r="AI906" s="107" t="str">
        <f>IF(C906="","",'رصد درجات'!AA906)</f>
        <v/>
      </c>
      <c r="AJ906" s="107" t="str">
        <f>IF(C906="","",'رصد درجات'!AN906)</f>
        <v/>
      </c>
      <c r="AK906" s="107" t="str">
        <f t="shared" si="1115"/>
        <v/>
      </c>
      <c r="AL906" s="109" t="str">
        <f t="shared" si="1145"/>
        <v/>
      </c>
      <c r="AM906" s="107" t="str">
        <f>IF(C906="","",'رصد درجات'!AX906)</f>
        <v/>
      </c>
      <c r="AN906" s="107" t="str">
        <f>IF(C906="","",'رصد درجات'!BK906)</f>
        <v/>
      </c>
      <c r="AO906" s="107" t="str">
        <f t="shared" si="1116"/>
        <v/>
      </c>
      <c r="AP906" s="107" t="str">
        <f t="shared" si="1117"/>
        <v/>
      </c>
      <c r="AQ906" s="107" t="str">
        <f t="shared" si="1118"/>
        <v/>
      </c>
      <c r="AR906" s="108" t="str">
        <f t="shared" si="1146"/>
        <v/>
      </c>
      <c r="AS906" s="107" t="str">
        <f>IF(C906="","",'رصد درجات'!AB906)</f>
        <v/>
      </c>
      <c r="AT906" s="107" t="str">
        <f>IF(C906="","",'رصد درجات'!AO906)</f>
        <v/>
      </c>
      <c r="AU906" s="107" t="str">
        <f>IF(C906="","",'رصد درجات'!AP906)</f>
        <v/>
      </c>
      <c r="AV906" s="107" t="str">
        <f t="shared" si="1119"/>
        <v/>
      </c>
      <c r="AW906" s="107" t="str">
        <f t="shared" si="1147"/>
        <v/>
      </c>
      <c r="AX906" s="107" t="str">
        <f>IF(C906="","",'رصد درجات'!AY906)</f>
        <v/>
      </c>
      <c r="AY906" s="107" t="str">
        <f>IF(C906="","",'رصد درجات'!BL906)</f>
        <v/>
      </c>
      <c r="AZ906" s="107" t="str">
        <f>IF(C906="","",'رصد درجات'!BM906)</f>
        <v/>
      </c>
      <c r="BA906" s="107" t="str">
        <f t="shared" si="1120"/>
        <v/>
      </c>
      <c r="BB906" s="107" t="str">
        <f t="shared" si="1121"/>
        <v/>
      </c>
      <c r="BC906" s="107" t="str">
        <f t="shared" si="1122"/>
        <v/>
      </c>
      <c r="BD906" s="107" t="str">
        <f t="shared" si="1123"/>
        <v/>
      </c>
      <c r="BE906" s="108" t="str">
        <f t="shared" si="1148"/>
        <v/>
      </c>
      <c r="BF906" s="107" t="str">
        <f>IF(C906="","",'رصد درجات'!AC906)</f>
        <v/>
      </c>
      <c r="BG906" s="107" t="str">
        <f>IF(C906="","",'رصد درجات'!AI906)</f>
        <v/>
      </c>
      <c r="BH906" s="107" t="str">
        <f>IF(C906="","",'رصد درجات'!AQ906)</f>
        <v/>
      </c>
      <c r="BI906" s="107" t="str">
        <f t="shared" si="1124"/>
        <v/>
      </c>
      <c r="BJ906" s="107" t="str">
        <f t="shared" si="1149"/>
        <v/>
      </c>
      <c r="BK906" s="107" t="str">
        <f>IF(C906="","",'رصد درجات'!AZ906)</f>
        <v/>
      </c>
      <c r="BL906" s="107" t="str">
        <f>IF(C906="","",'رصد درجات'!BF906)</f>
        <v/>
      </c>
      <c r="BM906" s="107" t="str">
        <f>IF(C906="","",'رصد درجات'!BN906)</f>
        <v/>
      </c>
      <c r="BN906" s="107" t="str">
        <f t="shared" si="1125"/>
        <v/>
      </c>
      <c r="BO906" s="107" t="str">
        <f t="shared" si="1126"/>
        <v/>
      </c>
      <c r="BP906" s="107" t="str">
        <f t="shared" si="1127"/>
        <v/>
      </c>
      <c r="BQ906" s="107" t="str">
        <f t="shared" si="1128"/>
        <v/>
      </c>
      <c r="BR906" s="108" t="str">
        <f t="shared" si="1150"/>
        <v/>
      </c>
      <c r="BS906" s="107" t="str">
        <f>IF(C906="","",'رصد درجات'!AD906)</f>
        <v/>
      </c>
      <c r="BT906" s="107" t="str">
        <f>IF(C906="","",'رصد درجات'!AR906)</f>
        <v/>
      </c>
      <c r="BU906" s="107" t="str">
        <f t="shared" si="1129"/>
        <v/>
      </c>
      <c r="BV906" s="107" t="str">
        <f t="shared" si="1151"/>
        <v/>
      </c>
      <c r="BW906" s="107" t="str">
        <f>IF(C906="","",'رصد درجات'!BA906)</f>
        <v/>
      </c>
      <c r="BX906" s="107" t="str">
        <f>IF(C906="","",'رصد درجات'!BO906)</f>
        <v/>
      </c>
      <c r="BY906" s="107" t="str">
        <f t="shared" si="1130"/>
        <v/>
      </c>
      <c r="BZ906" s="107" t="str">
        <f t="shared" si="1152"/>
        <v/>
      </c>
      <c r="CA906" s="107" t="str">
        <f t="shared" si="1131"/>
        <v/>
      </c>
      <c r="CB906" s="108" t="str">
        <f t="shared" si="1153"/>
        <v/>
      </c>
      <c r="CC906" s="107" t="str">
        <f>IF(C906="","",'رصد درجات'!AE906)</f>
        <v/>
      </c>
      <c r="CD906" s="107" t="str">
        <f>IF(C906="","",'رصد درجات'!AJ906)</f>
        <v/>
      </c>
      <c r="CE906" s="107" t="str">
        <f>IF(C906="","",'رصد درجات'!AS906)</f>
        <v/>
      </c>
      <c r="CF906" s="107" t="str">
        <f t="shared" si="1132"/>
        <v/>
      </c>
      <c r="CG906" s="107" t="str">
        <f t="shared" si="1154"/>
        <v/>
      </c>
      <c r="CH906" s="107" t="str">
        <f>IF(C906="","",'رصد درجات'!BB906)</f>
        <v/>
      </c>
      <c r="CI906" s="107" t="str">
        <f>IF(C906="","",'رصد درجات'!BF906)</f>
        <v/>
      </c>
      <c r="CJ906" s="107" t="str">
        <f>IF(C906="","",'رصد درجات'!BP906)</f>
        <v/>
      </c>
      <c r="CK906" s="107" t="str">
        <f t="shared" si="1133"/>
        <v/>
      </c>
      <c r="CL906" s="107" t="str">
        <f t="shared" si="1134"/>
        <v/>
      </c>
      <c r="CM906" s="107" t="str">
        <f t="shared" si="1135"/>
        <v/>
      </c>
      <c r="CN906" s="107" t="str">
        <f t="shared" si="1155"/>
        <v/>
      </c>
      <c r="CO906" s="108" t="str">
        <f t="shared" si="1156"/>
        <v/>
      </c>
      <c r="CP906" s="110" t="str">
        <f>IF(C906="","",'رصد درجات'!AF906)</f>
        <v/>
      </c>
      <c r="CQ906" s="103" t="str">
        <f t="shared" si="1157"/>
        <v/>
      </c>
      <c r="CR906" s="110" t="str">
        <f>IF(C906="","",'رصد درجات'!BC906)</f>
        <v/>
      </c>
      <c r="CS906" s="110" t="str">
        <f t="shared" si="1158"/>
        <v/>
      </c>
      <c r="CT906" s="110" t="str">
        <f t="shared" si="1159"/>
        <v/>
      </c>
      <c r="CU906" s="103" t="str">
        <f t="shared" si="1160"/>
        <v/>
      </c>
      <c r="CV906" s="107" t="str">
        <f>IF(C906="","",'رصد درجات'!AG906)</f>
        <v/>
      </c>
      <c r="CW906" s="107" t="str">
        <f t="shared" si="1161"/>
        <v/>
      </c>
      <c r="CX906" s="107" t="str">
        <f>IF(C906="","",'رصد درجات'!BD906)</f>
        <v/>
      </c>
      <c r="CY906" s="110" t="str">
        <f t="shared" si="1162"/>
        <v/>
      </c>
      <c r="CZ906" s="110" t="str">
        <f t="shared" si="1163"/>
        <v/>
      </c>
      <c r="DA906" s="103" t="str">
        <f t="shared" si="1164"/>
        <v/>
      </c>
      <c r="DB906" s="111" t="str">
        <f t="shared" si="1165"/>
        <v/>
      </c>
      <c r="DC906" s="112" t="str">
        <f t="shared" si="1166"/>
        <v/>
      </c>
      <c r="DD906" s="111" t="str">
        <f t="shared" si="1167"/>
        <v/>
      </c>
      <c r="DE906" s="112" t="str">
        <f t="shared" si="1168"/>
        <v/>
      </c>
      <c r="DF906" s="107" t="str">
        <f>IF(C906="","",'رصد درجات'!AH906)</f>
        <v/>
      </c>
      <c r="DG906" s="107" t="str">
        <f>IF(C906="","",'رصد درجات'!AT906)</f>
        <v/>
      </c>
      <c r="DH906" s="107" t="str">
        <f t="shared" si="1169"/>
        <v/>
      </c>
      <c r="DI906" s="107" t="str">
        <f t="shared" si="1170"/>
        <v/>
      </c>
      <c r="DJ906" s="107" t="str">
        <f>IF(C906="","",'رصد درجات'!BE906)</f>
        <v/>
      </c>
      <c r="DK906" s="107" t="str">
        <f>IF(C906="","",'رصد درجات'!BQ906)</f>
        <v/>
      </c>
      <c r="DL906" s="107" t="str">
        <f t="shared" si="1171"/>
        <v/>
      </c>
      <c r="DM906" s="107" t="str">
        <f t="shared" si="1172"/>
        <v/>
      </c>
      <c r="DN906" s="107" t="str">
        <f t="shared" si="1173"/>
        <v/>
      </c>
      <c r="DO906" s="108" t="str">
        <f t="shared" si="1174"/>
        <v/>
      </c>
      <c r="DP906" s="81" t="str">
        <f t="shared" si="1175"/>
        <v/>
      </c>
      <c r="DQ906" s="113" t="str">
        <f t="shared" si="1176"/>
        <v/>
      </c>
      <c r="DR906" s="9">
        <f t="shared" si="1177"/>
        <v>0</v>
      </c>
      <c r="DS906" s="114" t="str">
        <f t="shared" si="1178"/>
        <v/>
      </c>
      <c r="DT906" s="115" t="str">
        <f t="shared" si="1179"/>
        <v/>
      </c>
      <c r="DU906" s="115" t="str">
        <f t="shared" si="1180"/>
        <v/>
      </c>
      <c r="DV906" s="115" t="str">
        <f t="shared" si="1181"/>
        <v/>
      </c>
      <c r="DW906" s="115" t="str">
        <f t="shared" si="1182"/>
        <v/>
      </c>
      <c r="DX906" s="115" t="str">
        <f t="shared" si="1183"/>
        <v/>
      </c>
      <c r="DY906" s="115" t="str">
        <f t="shared" si="1184"/>
        <v/>
      </c>
      <c r="DZ906" s="115" t="str">
        <f t="shared" si="1185"/>
        <v/>
      </c>
      <c r="EA906" s="253"/>
      <c r="EB906" s="253"/>
      <c r="EC906" s="253"/>
      <c r="ED906" s="253"/>
      <c r="EE906" s="253"/>
      <c r="EF906" s="253"/>
      <c r="EG906" s="253"/>
      <c r="EH906" s="253"/>
      <c r="EI906" s="253"/>
      <c r="EJ906" s="253"/>
      <c r="EK906" s="253"/>
      <c r="EL906" s="116" t="str">
        <f t="shared" si="1186"/>
        <v/>
      </c>
      <c r="EM906" s="9"/>
      <c r="EN906" s="9"/>
      <c r="EO906" s="81"/>
      <c r="EP906" s="82"/>
      <c r="EQ906" s="9"/>
      <c r="ER906" s="9"/>
      <c r="ES906" s="10"/>
    </row>
    <row r="907" spans="1:149" s="11" customFormat="1" ht="27" customHeight="1" thickBot="1">
      <c r="A907" s="88" t="str">
        <f>IF('رصد درجات'!A907="","",'رصد درجات'!A907)</f>
        <v/>
      </c>
      <c r="B907" s="88" t="str">
        <f>IF('رصد درجات'!B907="","",'رصد درجات'!B907)</f>
        <v/>
      </c>
      <c r="C907" s="88" t="str">
        <f>IF('رصد درجات'!C907="","",'رصد درجات'!C907)</f>
        <v/>
      </c>
      <c r="D907" s="104" t="str">
        <f>IF('رصد درجات'!D907="","",'رصد درجات'!D907)</f>
        <v/>
      </c>
      <c r="E907" s="88" t="str">
        <f>IF('رصد درجات'!E907="","",'رصد درجات'!E907)</f>
        <v/>
      </c>
      <c r="F907" s="88" t="str">
        <f>IF('رصد درجات'!F907="","",'رصد درجات'!F907)</f>
        <v/>
      </c>
      <c r="G907" s="88" t="str">
        <f>IF('رصد درجات'!G907="","",'رصد درجات'!G907)</f>
        <v/>
      </c>
      <c r="H907" s="88" t="str">
        <f>IF('رصد درجات'!H907="","",'رصد درجات'!H907)</f>
        <v/>
      </c>
      <c r="I907" s="88" t="str">
        <f>IF('رصد درجات'!I907="","",'رصد درجات'!I907)</f>
        <v/>
      </c>
      <c r="J907" s="88" t="str">
        <f>IF('رصد درجات'!J907="","",'رصد درجات'!J907)</f>
        <v/>
      </c>
      <c r="K907" s="88" t="str">
        <f>IF('رصد درجات'!K907="","",'رصد درجات'!K907)</f>
        <v/>
      </c>
      <c r="L907" s="88" t="str">
        <f>IF('رصد درجات'!L907="","",'رصد درجات'!L907)</f>
        <v/>
      </c>
      <c r="M907" s="105" t="str">
        <f>IF('رصد درجات'!M907="","",'رصد درجات'!M907)</f>
        <v/>
      </c>
      <c r="N907" s="105" t="str">
        <f>IF('رصد درجات'!N907="","",'رصد درجات'!N907)</f>
        <v/>
      </c>
      <c r="O907" s="88" t="str">
        <f>IF(C907="","",'رصد درجات'!Y907)</f>
        <v/>
      </c>
      <c r="P907" s="88" t="str">
        <f>IF(C907="","",'رصد درجات'!AL907)</f>
        <v/>
      </c>
      <c r="Q907" s="88" t="str">
        <f t="shared" si="1136"/>
        <v/>
      </c>
      <c r="R907" s="103" t="str">
        <f t="shared" si="1137"/>
        <v/>
      </c>
      <c r="S907" s="88" t="str">
        <f>IF(C907="","",'رصد درجات'!AV907)</f>
        <v/>
      </c>
      <c r="T907" s="88" t="str">
        <f>IF(C907="","",'رصد درجات'!BI907)</f>
        <v/>
      </c>
      <c r="U907" s="88" t="str">
        <f t="shared" si="1138"/>
        <v/>
      </c>
      <c r="V907" s="88" t="str">
        <f t="shared" si="1139"/>
        <v/>
      </c>
      <c r="W907" s="88" t="str">
        <f t="shared" si="1140"/>
        <v/>
      </c>
      <c r="X907" s="106" t="str">
        <f t="shared" si="1141"/>
        <v/>
      </c>
      <c r="Y907" s="107" t="str">
        <f>IF(C907="","",'رصد درجات'!Z907)</f>
        <v/>
      </c>
      <c r="Z907" s="107" t="str">
        <f>IF(C907="","",'رصد درجات'!AM907)</f>
        <v/>
      </c>
      <c r="AA907" s="107" t="str">
        <f t="shared" ref="AA907:AA970" si="1187">IF(C907="","",IF(AND(Y907="غ",Z907="غ"),"غ",SUM(Y907:Z907)))</f>
        <v/>
      </c>
      <c r="AB907" s="107" t="str">
        <f t="shared" si="1142"/>
        <v/>
      </c>
      <c r="AC907" s="107" t="str">
        <f>IF(C907="","",'رصد درجات'!AV907)</f>
        <v/>
      </c>
      <c r="AD907" s="107" t="str">
        <f>IF(C907="","",'رصد درجات'!BI907)</f>
        <v/>
      </c>
      <c r="AE907" s="107" t="str">
        <f t="shared" ref="AE907:AE970" si="1188">IF(C907="","",IF(AND(AC907="غ",AD907="غ"),"غ",SUM(AC907:AD907)))</f>
        <v/>
      </c>
      <c r="AF907" s="107" t="str">
        <f t="shared" ref="AF907:AF970" si="1189">IF(C907="","",IF(AND(AE907="غ",AA907="غ"),"غ",SUM(AE907,AA907)/2))</f>
        <v/>
      </c>
      <c r="AG907" s="107" t="str">
        <f t="shared" si="1143"/>
        <v/>
      </c>
      <c r="AH907" s="108" t="str">
        <f t="shared" si="1144"/>
        <v/>
      </c>
      <c r="AI907" s="107" t="str">
        <f>IF(C907="","",'رصد درجات'!AA907)</f>
        <v/>
      </c>
      <c r="AJ907" s="107" t="str">
        <f>IF(C907="","",'رصد درجات'!AN907)</f>
        <v/>
      </c>
      <c r="AK907" s="107" t="str">
        <f t="shared" ref="AK907:AK970" si="1190">IF(C907="","",IF(AND(AI907="غ",AJ907="غ"),"غ",SUM(AI907:AJ907)))</f>
        <v/>
      </c>
      <c r="AL907" s="109" t="str">
        <f t="shared" si="1145"/>
        <v/>
      </c>
      <c r="AM907" s="107" t="str">
        <f>IF(C907="","",'رصد درجات'!AX907)</f>
        <v/>
      </c>
      <c r="AN907" s="107" t="str">
        <f>IF(C907="","",'رصد درجات'!BK907)</f>
        <v/>
      </c>
      <c r="AO907" s="107" t="str">
        <f t="shared" ref="AO907:AO970" si="1191">IF(C907="","",IF(AND(AM907="غ",AN907="غ"),"غ",SUM(AM907:AN907)))</f>
        <v/>
      </c>
      <c r="AP907" s="107" t="str">
        <f t="shared" ref="AP907:AP970" si="1192">IF(C907="","",IF(AND(AO907="غ",AK907="غ"),"غ",SUM(AO907,AK907)/2))</f>
        <v/>
      </c>
      <c r="AQ907" s="107" t="str">
        <f t="shared" ref="AQ907:AQ970" si="1193">IF(C907="","",IF(OR(AP907="غ",AN907="غ"),"غ",(AP907*$AQ$9)/100))</f>
        <v/>
      </c>
      <c r="AR907" s="108" t="str">
        <f t="shared" si="1146"/>
        <v/>
      </c>
      <c r="AS907" s="107" t="str">
        <f>IF(C907="","",'رصد درجات'!AB907)</f>
        <v/>
      </c>
      <c r="AT907" s="107" t="str">
        <f>IF(C907="","",'رصد درجات'!AO907)</f>
        <v/>
      </c>
      <c r="AU907" s="107" t="str">
        <f>IF(C907="","",'رصد درجات'!AP907)</f>
        <v/>
      </c>
      <c r="AV907" s="107" t="str">
        <f t="shared" ref="AV907:AV970" si="1194">IF(C907="","",IF(AND(AT907="غ",AU907="غ",AS907="غ"),"غ",SUM(AS907:AU907)))</f>
        <v/>
      </c>
      <c r="AW907" s="107" t="str">
        <f t="shared" si="1147"/>
        <v/>
      </c>
      <c r="AX907" s="107" t="str">
        <f>IF(C907="","",'رصد درجات'!AY907)</f>
        <v/>
      </c>
      <c r="AY907" s="107" t="str">
        <f>IF(C907="","",'رصد درجات'!BL907)</f>
        <v/>
      </c>
      <c r="AZ907" s="107" t="str">
        <f>IF(C907="","",'رصد درجات'!BM907)</f>
        <v/>
      </c>
      <c r="BA907" s="107" t="str">
        <f t="shared" ref="BA907:BA970" si="1195">IF(C907="","",IF(AND(AY907="غ",AZ907="غ"),"غ",SUM(AY907,AZ907)))</f>
        <v/>
      </c>
      <c r="BB907" s="107" t="str">
        <f t="shared" ref="BB907:BB970" si="1196">IF(C907="","",IF(AND(AX907="غ",BA907="غ"),"غ",SUM(AX907,BA907)))</f>
        <v/>
      </c>
      <c r="BC907" s="107" t="str">
        <f t="shared" ref="BC907:BC970" si="1197">IF(C907="","",IF(AND(BB907="غ",AV907="غ"),"غ",SUM(BB907,AV907)/2))</f>
        <v/>
      </c>
      <c r="BD907" s="107" t="str">
        <f t="shared" ref="BD907:BD970" si="1198">IF(C907="","",IF(OR(BC907="غ",BA907="غ"),"غ",(BC907*$BD$9)/100))</f>
        <v/>
      </c>
      <c r="BE907" s="108" t="str">
        <f t="shared" si="1148"/>
        <v/>
      </c>
      <c r="BF907" s="107" t="str">
        <f>IF(C907="","",'رصد درجات'!AC907)</f>
        <v/>
      </c>
      <c r="BG907" s="107" t="str">
        <f>IF(C907="","",'رصد درجات'!AI907)</f>
        <v/>
      </c>
      <c r="BH907" s="107" t="str">
        <f>IF(C907="","",'رصد درجات'!AQ907)</f>
        <v/>
      </c>
      <c r="BI907" s="107" t="str">
        <f t="shared" ref="BI907:BI970" si="1199">IF(C907="","",IF(AND(BG907="غ",BH907="غ",BF907="غ"),"غ",SUM(BF907:BH907)))</f>
        <v/>
      </c>
      <c r="BJ907" s="107" t="str">
        <f t="shared" si="1149"/>
        <v/>
      </c>
      <c r="BK907" s="107" t="str">
        <f>IF(C907="","",'رصد درجات'!AZ907)</f>
        <v/>
      </c>
      <c r="BL907" s="107" t="str">
        <f>IF(C907="","",'رصد درجات'!BF907)</f>
        <v/>
      </c>
      <c r="BM907" s="107" t="str">
        <f>IF(C907="","",'رصد درجات'!BN907)</f>
        <v/>
      </c>
      <c r="BN907" s="107" t="str">
        <f t="shared" ref="BN907:BN970" si="1200">IF(C907="","",IF(AND(BM907="غ",BL907="غ"),"غ",SUM(BM907,BL907)))</f>
        <v/>
      </c>
      <c r="BO907" s="107" t="str">
        <f t="shared" ref="BO907:BO970" si="1201">IF(C907="","",IF(AND(BN907="غ",BK907="غ"),"غ",SUM(BN907,BK907)))</f>
        <v/>
      </c>
      <c r="BP907" s="107" t="str">
        <f t="shared" ref="BP907:BP970" si="1202">IF(C907="","",IF(AND(BO907="غ",BI907="غ"),"غ",SUM(BO907,BI907)/2))</f>
        <v/>
      </c>
      <c r="BQ907" s="107" t="str">
        <f t="shared" ref="BQ907:BQ970" si="1203">IF(C907="","",IF(OR(BP907="غ",BN907="غ"),"غ",(BP907*$BQ$9)/100))</f>
        <v/>
      </c>
      <c r="BR907" s="108" t="str">
        <f t="shared" si="1150"/>
        <v/>
      </c>
      <c r="BS907" s="107" t="str">
        <f>IF(C907="","",'رصد درجات'!AD907)</f>
        <v/>
      </c>
      <c r="BT907" s="107" t="str">
        <f>IF(C907="","",'رصد درجات'!AR907)</f>
        <v/>
      </c>
      <c r="BU907" s="107" t="str">
        <f t="shared" ref="BU907:BU970" si="1204">IF(C907="","",IF(AND(BS907="غ",BT907="غ"),"غ",SUM(BS907:BT907)))</f>
        <v/>
      </c>
      <c r="BV907" s="107" t="str">
        <f t="shared" si="1151"/>
        <v/>
      </c>
      <c r="BW907" s="107" t="str">
        <f>IF(C907="","",'رصد درجات'!BA907)</f>
        <v/>
      </c>
      <c r="BX907" s="107" t="str">
        <f>IF(C907="","",'رصد درجات'!BO907)</f>
        <v/>
      </c>
      <c r="BY907" s="107" t="str">
        <f t="shared" ref="BY907:BY970" si="1205">IF(C907="","",IF(AND(BW907="غ",BX907="غ"),"غ",SUM(BW907,BX907)))</f>
        <v/>
      </c>
      <c r="BZ907" s="107" t="str">
        <f t="shared" si="1152"/>
        <v/>
      </c>
      <c r="CA907" s="107" t="str">
        <f t="shared" ref="CA907:CA970" si="1206">IF(C907="","",IF(OR(BZ907="غ",BX907="غ"),"غ",(BZ907*$CA$9)/100))</f>
        <v/>
      </c>
      <c r="CB907" s="108" t="str">
        <f t="shared" si="1153"/>
        <v/>
      </c>
      <c r="CC907" s="107" t="str">
        <f>IF(C907="","",'رصد درجات'!AE907)</f>
        <v/>
      </c>
      <c r="CD907" s="107" t="str">
        <f>IF(C907="","",'رصد درجات'!AJ907)</f>
        <v/>
      </c>
      <c r="CE907" s="107" t="str">
        <f>IF(C907="","",'رصد درجات'!AS907)</f>
        <v/>
      </c>
      <c r="CF907" s="107" t="str">
        <f t="shared" ref="CF907:CF970" si="1207">IF(C907="","",IF(AND(CD907="غ",CE907="غ",CC907="غ"),"غ",SUM(CC907:CE907)))</f>
        <v/>
      </c>
      <c r="CG907" s="107" t="str">
        <f t="shared" si="1154"/>
        <v/>
      </c>
      <c r="CH907" s="107" t="str">
        <f>IF(C907="","",'رصد درجات'!BB907)</f>
        <v/>
      </c>
      <c r="CI907" s="107" t="str">
        <f>IF(C907="","",'رصد درجات'!BF907)</f>
        <v/>
      </c>
      <c r="CJ907" s="107" t="str">
        <f>IF(C907="","",'رصد درجات'!BP907)</f>
        <v/>
      </c>
      <c r="CK907" s="107" t="str">
        <f t="shared" ref="CK907:CK970" si="1208">IF(C907="","",IF(AND(CJ907="غ",CI907="غ"),"غ",SUM(CI907:CJ907)))</f>
        <v/>
      </c>
      <c r="CL907" s="107" t="str">
        <f t="shared" ref="CL907:CL970" si="1209">IF(C907="","",IF(AND(CK907="غ",CH907="غ"),"غ",SUM(CK907,CH907)))</f>
        <v/>
      </c>
      <c r="CM907" s="107" t="str">
        <f t="shared" ref="CM907:CM970" si="1210">IF(C907="","",IF(AND(CL907="غ",CF907="غ"),"غ",SUM(CL907,CF907)/2))</f>
        <v/>
      </c>
      <c r="CN907" s="107" t="str">
        <f t="shared" si="1155"/>
        <v/>
      </c>
      <c r="CO907" s="108" t="str">
        <f t="shared" si="1156"/>
        <v/>
      </c>
      <c r="CP907" s="110" t="str">
        <f>IF(C907="","",'رصد درجات'!AF907)</f>
        <v/>
      </c>
      <c r="CQ907" s="103" t="str">
        <f t="shared" si="1157"/>
        <v/>
      </c>
      <c r="CR907" s="110" t="str">
        <f>IF(C907="","",'رصد درجات'!BC907)</f>
        <v/>
      </c>
      <c r="CS907" s="110" t="str">
        <f t="shared" si="1158"/>
        <v/>
      </c>
      <c r="CT907" s="110" t="str">
        <f t="shared" si="1159"/>
        <v/>
      </c>
      <c r="CU907" s="103" t="str">
        <f t="shared" si="1160"/>
        <v/>
      </c>
      <c r="CV907" s="107" t="str">
        <f>IF(C907="","",'رصد درجات'!AG907)</f>
        <v/>
      </c>
      <c r="CW907" s="107" t="str">
        <f t="shared" si="1161"/>
        <v/>
      </c>
      <c r="CX907" s="107" t="str">
        <f>IF(C907="","",'رصد درجات'!BD907)</f>
        <v/>
      </c>
      <c r="CY907" s="110" t="str">
        <f t="shared" si="1162"/>
        <v/>
      </c>
      <c r="CZ907" s="110" t="str">
        <f t="shared" si="1163"/>
        <v/>
      </c>
      <c r="DA907" s="103" t="str">
        <f t="shared" si="1164"/>
        <v/>
      </c>
      <c r="DB907" s="111" t="str">
        <f t="shared" si="1165"/>
        <v/>
      </c>
      <c r="DC907" s="112" t="str">
        <f t="shared" si="1166"/>
        <v/>
      </c>
      <c r="DD907" s="111" t="str">
        <f t="shared" si="1167"/>
        <v/>
      </c>
      <c r="DE907" s="112" t="str">
        <f t="shared" si="1168"/>
        <v/>
      </c>
      <c r="DF907" s="107" t="str">
        <f>IF(C907="","",'رصد درجات'!AH907)</f>
        <v/>
      </c>
      <c r="DG907" s="107" t="str">
        <f>IF(C907="","",'رصد درجات'!AT907)</f>
        <v/>
      </c>
      <c r="DH907" s="107" t="str">
        <f t="shared" si="1169"/>
        <v/>
      </c>
      <c r="DI907" s="107" t="str">
        <f t="shared" si="1170"/>
        <v/>
      </c>
      <c r="DJ907" s="107" t="str">
        <f>IF(C907="","",'رصد درجات'!BE907)</f>
        <v/>
      </c>
      <c r="DK907" s="107" t="str">
        <f>IF(C907="","",'رصد درجات'!BQ907)</f>
        <v/>
      </c>
      <c r="DL907" s="107" t="str">
        <f t="shared" si="1171"/>
        <v/>
      </c>
      <c r="DM907" s="107" t="str">
        <f t="shared" si="1172"/>
        <v/>
      </c>
      <c r="DN907" s="107" t="str">
        <f t="shared" si="1173"/>
        <v/>
      </c>
      <c r="DO907" s="108" t="str">
        <f t="shared" si="1174"/>
        <v/>
      </c>
      <c r="DP907" s="81" t="str">
        <f t="shared" si="1175"/>
        <v/>
      </c>
      <c r="DQ907" s="113" t="str">
        <f t="shared" si="1176"/>
        <v/>
      </c>
      <c r="DR907" s="9">
        <f t="shared" si="1177"/>
        <v>0</v>
      </c>
      <c r="DS907" s="114" t="str">
        <f t="shared" si="1178"/>
        <v/>
      </c>
      <c r="DT907" s="115" t="str">
        <f t="shared" si="1179"/>
        <v/>
      </c>
      <c r="DU907" s="115" t="str">
        <f t="shared" si="1180"/>
        <v/>
      </c>
      <c r="DV907" s="115" t="str">
        <f t="shared" si="1181"/>
        <v/>
      </c>
      <c r="DW907" s="115" t="str">
        <f t="shared" si="1182"/>
        <v/>
      </c>
      <c r="DX907" s="115" t="str">
        <f t="shared" si="1183"/>
        <v/>
      </c>
      <c r="DY907" s="115" t="str">
        <f t="shared" si="1184"/>
        <v/>
      </c>
      <c r="DZ907" s="115" t="str">
        <f t="shared" si="1185"/>
        <v/>
      </c>
      <c r="EA907" s="253"/>
      <c r="EB907" s="253"/>
      <c r="EC907" s="253"/>
      <c r="ED907" s="253"/>
      <c r="EE907" s="253"/>
      <c r="EF907" s="253"/>
      <c r="EG907" s="253"/>
      <c r="EH907" s="253"/>
      <c r="EI907" s="253"/>
      <c r="EJ907" s="253"/>
      <c r="EK907" s="253"/>
      <c r="EL907" s="116" t="str">
        <f t="shared" si="1186"/>
        <v/>
      </c>
      <c r="EM907" s="9"/>
      <c r="EN907" s="9"/>
      <c r="EO907" s="81"/>
      <c r="EP907" s="82"/>
      <c r="EQ907" s="9"/>
      <c r="ER907" s="9"/>
      <c r="ES907" s="10"/>
    </row>
    <row r="908" spans="1:149" s="11" customFormat="1" ht="27" customHeight="1" thickBot="1">
      <c r="A908" s="88" t="str">
        <f>IF('رصد درجات'!A908="","",'رصد درجات'!A908)</f>
        <v/>
      </c>
      <c r="B908" s="88" t="str">
        <f>IF('رصد درجات'!B908="","",'رصد درجات'!B908)</f>
        <v/>
      </c>
      <c r="C908" s="88" t="str">
        <f>IF('رصد درجات'!C908="","",'رصد درجات'!C908)</f>
        <v/>
      </c>
      <c r="D908" s="104" t="str">
        <f>IF('رصد درجات'!D908="","",'رصد درجات'!D908)</f>
        <v/>
      </c>
      <c r="E908" s="88" t="str">
        <f>IF('رصد درجات'!E908="","",'رصد درجات'!E908)</f>
        <v/>
      </c>
      <c r="F908" s="88" t="str">
        <f>IF('رصد درجات'!F908="","",'رصد درجات'!F908)</f>
        <v/>
      </c>
      <c r="G908" s="88" t="str">
        <f>IF('رصد درجات'!G908="","",'رصد درجات'!G908)</f>
        <v/>
      </c>
      <c r="H908" s="88" t="str">
        <f>IF('رصد درجات'!H908="","",'رصد درجات'!H908)</f>
        <v/>
      </c>
      <c r="I908" s="88" t="str">
        <f>IF('رصد درجات'!I908="","",'رصد درجات'!I908)</f>
        <v/>
      </c>
      <c r="J908" s="88" t="str">
        <f>IF('رصد درجات'!J908="","",'رصد درجات'!J908)</f>
        <v/>
      </c>
      <c r="K908" s="88" t="str">
        <f>IF('رصد درجات'!K908="","",'رصد درجات'!K908)</f>
        <v/>
      </c>
      <c r="L908" s="88" t="str">
        <f>IF('رصد درجات'!L908="","",'رصد درجات'!L908)</f>
        <v/>
      </c>
      <c r="M908" s="105" t="str">
        <f>IF('رصد درجات'!M908="","",'رصد درجات'!M908)</f>
        <v/>
      </c>
      <c r="N908" s="105" t="str">
        <f>IF('رصد درجات'!N908="","",'رصد درجات'!N908)</f>
        <v/>
      </c>
      <c r="O908" s="88" t="str">
        <f>IF(C908="","",'رصد درجات'!Y908)</f>
        <v/>
      </c>
      <c r="P908" s="88" t="str">
        <f>IF(C908="","",'رصد درجات'!AL908)</f>
        <v/>
      </c>
      <c r="Q908" s="88" t="str">
        <f t="shared" ref="Q908:Q971" si="1211">IF(C908="","",IF(AND(O908="غ",P908="غ"),"غ",SUM(O908:P908)))</f>
        <v/>
      </c>
      <c r="R908" s="103" t="str">
        <f t="shared" ref="R908:R971" si="1212">IF(C908="","",IF(Q908="غ","غائب",IF(Q908&gt;=0.85*$Q$9,"ممتاز",IF(Q908&gt;=0.75*$Q$9,"جيد جدا",IF(Q908&gt;=0.65*$Q$9,"جيد",IF(Q908&gt;=0.5*$Q$9,"مقبول",IF(Q908&lt;0.75*$Q$9,"دون المستوى")))))))</f>
        <v/>
      </c>
      <c r="S908" s="88" t="str">
        <f>IF(C908="","",'رصد درجات'!AV908)</f>
        <v/>
      </c>
      <c r="T908" s="88" t="str">
        <f>IF(C908="","",'رصد درجات'!BI908)</f>
        <v/>
      </c>
      <c r="U908" s="88" t="str">
        <f t="shared" ref="U908:U971" si="1213">IF(C908="","",IF(AND(S908="غ",T908="غ"),"غ",SUM(S908:T908)))</f>
        <v/>
      </c>
      <c r="V908" s="88" t="str">
        <f t="shared" ref="V908:V971" si="1214">IF(C908="","",IF(AND(Q908="غ",U908="غ"),"غ",SUM(Q908,U908)/2))</f>
        <v/>
      </c>
      <c r="W908" s="88" t="str">
        <f t="shared" ref="W908:W971" si="1215">IF(C908="","",IF(OR(V908="غ",T908="غ"),"غ",(V908*$W$9)/100))</f>
        <v/>
      </c>
      <c r="X908" s="106" t="str">
        <f t="shared" ref="X908:X971" si="1216">IF(C908="","",IF(T908="غ","غائب",IF(OR(W908&lt;$W$10,T908&lt;$T$10),"دون المستوى",IF(W908&gt;=0.85*$W$9,"امتياز",IF(W908&gt;=0.75*$W$9,"جيد جدا",IF(W908&gt;=0.65*$W$9,"جيد",IF(W908&gt;=0.5*$W$9,"مقبول")))))))</f>
        <v/>
      </c>
      <c r="Y908" s="107" t="str">
        <f>IF(C908="","",'رصد درجات'!Z908)</f>
        <v/>
      </c>
      <c r="Z908" s="107" t="str">
        <f>IF(C908="","",'رصد درجات'!AM908)</f>
        <v/>
      </c>
      <c r="AA908" s="107" t="str">
        <f t="shared" si="1187"/>
        <v/>
      </c>
      <c r="AB908" s="107" t="str">
        <f t="shared" ref="AB908:AB971" si="1217">IF(C908="","",IF(AA908="غ","غائب",IF(AA908&gt;=0.85*$AA$9,"ممتاز",IF(AA908&gt;=0.75*$AA$9,"جيد جدا",IF(AA908&gt;=0.65*$AA$9,"جيد",IF(AA908&gt;=0.5*$AA$9,"مقبول",IF(AA908&lt;0.75*$AA$9,"دون المستوى")))))))</f>
        <v/>
      </c>
      <c r="AC908" s="107" t="str">
        <f>IF(C908="","",'رصد درجات'!AV908)</f>
        <v/>
      </c>
      <c r="AD908" s="107" t="str">
        <f>IF(C908="","",'رصد درجات'!BI908)</f>
        <v/>
      </c>
      <c r="AE908" s="107" t="str">
        <f t="shared" si="1188"/>
        <v/>
      </c>
      <c r="AF908" s="107" t="str">
        <f t="shared" si="1189"/>
        <v/>
      </c>
      <c r="AG908" s="107" t="str">
        <f t="shared" ref="AG908:AG971" si="1218">IF(C908="","",IF(OR(AF908="غ",AD908="غ"),"غ",(AF908*$AD$9)/100))</f>
        <v/>
      </c>
      <c r="AH908" s="108" t="str">
        <f t="shared" ref="AH908:AH971" si="1219">IF(C908="","",IF(AD908="غ","غائب",IF(OR(AG908&lt;$AG$10,AD908&lt;$AD$10),"دون المستوى",IF(AG908&gt;=0.85*$AG$9,"امتياز",IF(AG908&gt;=0.75*$AG$9,"جيد جدا",IF(AG908&gt;=0.65*$AG$9,"جيد",IF(AG908&gt;=0.5*$AG$9,"مقبول")))))))</f>
        <v/>
      </c>
      <c r="AI908" s="107" t="str">
        <f>IF(C908="","",'رصد درجات'!AA908)</f>
        <v/>
      </c>
      <c r="AJ908" s="107" t="str">
        <f>IF(C908="","",'رصد درجات'!AN908)</f>
        <v/>
      </c>
      <c r="AK908" s="107" t="str">
        <f t="shared" si="1190"/>
        <v/>
      </c>
      <c r="AL908" s="109" t="str">
        <f t="shared" ref="AL908:AL971" si="1220">IF(C908="","",IF(AK908="غ","غائب",IF(AK908&gt;=0.85*$AK$9,"ممتاز",IF(AK908&gt;=0.75*$AK$9,"جيد جدا",IF(AK908&gt;=0.65*$AK$9,"جيد",IF(AK908&gt;=0.5*$AK$9,"مقبول",IF(AK908&lt;0.75*$AK$9,"دون المستوى")))))))</f>
        <v/>
      </c>
      <c r="AM908" s="107" t="str">
        <f>IF(C908="","",'رصد درجات'!AX908)</f>
        <v/>
      </c>
      <c r="AN908" s="107" t="str">
        <f>IF(C908="","",'رصد درجات'!BK908)</f>
        <v/>
      </c>
      <c r="AO908" s="107" t="str">
        <f t="shared" si="1191"/>
        <v/>
      </c>
      <c r="AP908" s="107" t="str">
        <f t="shared" si="1192"/>
        <v/>
      </c>
      <c r="AQ908" s="107" t="str">
        <f t="shared" si="1193"/>
        <v/>
      </c>
      <c r="AR908" s="108" t="str">
        <f t="shared" ref="AR908:AR971" si="1221">IF(C908="","",IF(AN908="غ","غائب",IF(OR(AQ908&lt;$AQ$10,AN908&lt;$AN$10),"دون المستوى",IF(AQ908&gt;=0.85*$AQ$9,"امتياز",IF(AQ908&gt;=0.75*$AQ$9,"جيد جدا",IF(AQ908&gt;=0.65*$AQ$9,"جيد",IF(AQ908&gt;=0.5*$AQ$9,"مقبول")))))))</f>
        <v/>
      </c>
      <c r="AS908" s="107" t="str">
        <f>IF(C908="","",'رصد درجات'!AB908)</f>
        <v/>
      </c>
      <c r="AT908" s="107" t="str">
        <f>IF(C908="","",'رصد درجات'!AO908)</f>
        <v/>
      </c>
      <c r="AU908" s="107" t="str">
        <f>IF(C908="","",'رصد درجات'!AP908)</f>
        <v/>
      </c>
      <c r="AV908" s="107" t="str">
        <f t="shared" si="1194"/>
        <v/>
      </c>
      <c r="AW908" s="107" t="str">
        <f t="shared" ref="AW908:AW971" si="1222">IF(C908="","",IF(AV908="غ","غائب",IF(AV908&gt;=0.85*$AV$9,"ممتاز",IF(AV908&gt;=0.75*$AV$9,"جيد جدا",IF(AV908&gt;=0.65*$AV$9,"جيد",IF(AV908&gt;=0.5*$AV$9,"مقبول",IF(AV908&lt;0.75*$AV$9,"دون المستوى")))))))</f>
        <v/>
      </c>
      <c r="AX908" s="107" t="str">
        <f>IF(C908="","",'رصد درجات'!AY908)</f>
        <v/>
      </c>
      <c r="AY908" s="107" t="str">
        <f>IF(C908="","",'رصد درجات'!BL908)</f>
        <v/>
      </c>
      <c r="AZ908" s="107" t="str">
        <f>IF(C908="","",'رصد درجات'!BM908)</f>
        <v/>
      </c>
      <c r="BA908" s="107" t="str">
        <f t="shared" si="1195"/>
        <v/>
      </c>
      <c r="BB908" s="107" t="str">
        <f t="shared" si="1196"/>
        <v/>
      </c>
      <c r="BC908" s="107" t="str">
        <f t="shared" si="1197"/>
        <v/>
      </c>
      <c r="BD908" s="107" t="str">
        <f t="shared" si="1198"/>
        <v/>
      </c>
      <c r="BE908" s="108" t="str">
        <f t="shared" ref="BE908:BE971" si="1223">IF(C908="","",IF(BA908="غ","غائب",IF(OR(BA908&lt;$BA$10,BD908&lt;$BD$10),"دون المستوى",IF(BD908&gt;=0.85*$BD$9,"امتياز",IF(BD908&gt;=0.75*$BD$9,"جيد جدا",IF(BD908&gt;=0.65*$BD$9,"جيد",IF(BD908&gt;=0.5*$BD$9,"مقبول")))))))</f>
        <v/>
      </c>
      <c r="BF908" s="107" t="str">
        <f>IF(C908="","",'رصد درجات'!AC908)</f>
        <v/>
      </c>
      <c r="BG908" s="107" t="str">
        <f>IF(C908="","",'رصد درجات'!AI908)</f>
        <v/>
      </c>
      <c r="BH908" s="107" t="str">
        <f>IF(C908="","",'رصد درجات'!AQ908)</f>
        <v/>
      </c>
      <c r="BI908" s="107" t="str">
        <f t="shared" si="1199"/>
        <v/>
      </c>
      <c r="BJ908" s="107" t="str">
        <f t="shared" ref="BJ908:BJ971" si="1224">IF(C908="","",IF(BI908="غ","غائب",IF(BI908&gt;=0.85*$BI$9,"ممتاز",IF(BI908&gt;=0.75*$BI$9,"جيد جدا",IF(BI908&gt;=0.65*$BI$9,"جيد",IF(BI908&gt;=0.5*$BI$9,"مقبول",IF(BI908&lt;0.75*$BI$9,"دون المستوى")))))))</f>
        <v/>
      </c>
      <c r="BK908" s="107" t="str">
        <f>IF(C908="","",'رصد درجات'!AZ908)</f>
        <v/>
      </c>
      <c r="BL908" s="107" t="str">
        <f>IF(C908="","",'رصد درجات'!BF908)</f>
        <v/>
      </c>
      <c r="BM908" s="107" t="str">
        <f>IF(C908="","",'رصد درجات'!BN908)</f>
        <v/>
      </c>
      <c r="BN908" s="107" t="str">
        <f t="shared" si="1200"/>
        <v/>
      </c>
      <c r="BO908" s="107" t="str">
        <f t="shared" si="1201"/>
        <v/>
      </c>
      <c r="BP908" s="107" t="str">
        <f t="shared" si="1202"/>
        <v/>
      </c>
      <c r="BQ908" s="107" t="str">
        <f t="shared" si="1203"/>
        <v/>
      </c>
      <c r="BR908" s="108" t="str">
        <f t="shared" ref="BR908:BR971" si="1225">IF(C908="","",IF(BN908="غ","غائب",IF(OR(BQ908&lt;$BQ$10,BN908&lt;$BN$10),"دون المستوى",IF(BQ908&gt;=0.85*$BQ$9,"امتياز",IF(BQ908&gt;=0.75*$BQ$9,"جيد جدا",IF(BQ908&gt;=0.65*$BQ$9,"جيد",IF(BQ908&gt;=0.5*$BQ$9,"مقبول")))))))</f>
        <v/>
      </c>
      <c r="BS908" s="107" t="str">
        <f>IF(C908="","",'رصد درجات'!AD908)</f>
        <v/>
      </c>
      <c r="BT908" s="107" t="str">
        <f>IF(C908="","",'رصد درجات'!AR908)</f>
        <v/>
      </c>
      <c r="BU908" s="107" t="str">
        <f t="shared" si="1204"/>
        <v/>
      </c>
      <c r="BV908" s="107" t="str">
        <f t="shared" ref="BV908:BV971" si="1226">IF(C908="","",IF(BU908="غ","غائب",IF(BU908&gt;=0.85*$BU$9,"ممتاز",IF(BU908&gt;=0.75*$BU$9,"جيد جدا",IF(BU908&gt;=0.65*$BU$9,"جيد",IF(BU908&gt;=0.5*$BU$9,"مقبول",IF(BU908&lt;0.75*$BU$9,"دون المستوى")))))))</f>
        <v/>
      </c>
      <c r="BW908" s="107" t="str">
        <f>IF(C908="","",'رصد درجات'!BA908)</f>
        <v/>
      </c>
      <c r="BX908" s="107" t="str">
        <f>IF(C908="","",'رصد درجات'!BO908)</f>
        <v/>
      </c>
      <c r="BY908" s="107" t="str">
        <f t="shared" si="1205"/>
        <v/>
      </c>
      <c r="BZ908" s="107" t="str">
        <f t="shared" ref="BZ908:BZ971" si="1227">IF(C908="","",IF(AND(BY908="غ",BU908="غ"),"غ",SUM(BY908,BU908)/2))</f>
        <v/>
      </c>
      <c r="CA908" s="107" t="str">
        <f t="shared" si="1206"/>
        <v/>
      </c>
      <c r="CB908" s="108" t="str">
        <f t="shared" ref="CB908:CB971" si="1228">IF(C908="","",IF(BX908="غ","غائب",IF(OR(CA908&lt;$CA$10,BX908&lt;$BX$10),"دون المستوى",IF(CA908&gt;=0.85*$CA$9,"امتياز",IF(CA908&gt;=0.75*$CA$9,"جيد جدا",IF(CA908&gt;=0.65*$CA$9,"جيد",IF(CA908&gt;=0.5*$CA$9,"مقبول")))))))</f>
        <v/>
      </c>
      <c r="CC908" s="107" t="str">
        <f>IF(C908="","",'رصد درجات'!AE908)</f>
        <v/>
      </c>
      <c r="CD908" s="107" t="str">
        <f>IF(C908="","",'رصد درجات'!AJ908)</f>
        <v/>
      </c>
      <c r="CE908" s="107" t="str">
        <f>IF(C908="","",'رصد درجات'!AS908)</f>
        <v/>
      </c>
      <c r="CF908" s="107" t="str">
        <f t="shared" si="1207"/>
        <v/>
      </c>
      <c r="CG908" s="107" t="str">
        <f t="shared" ref="CG908:CG971" si="1229">IF(C908="","",IF(CF908="غ","غائب",IF(CF908&gt;=0.85*$CF$9,"ممتاز",IF(CF908&gt;=0.75*$CF$9,"جيد جدا",IF(CF908&gt;=0.65*$CF$9,"جيد",IF(CF908&gt;=0.5*$CF$9,"مقبول",IF(CF908&lt;0.75*$CF$9,"دون المستوى")))))))</f>
        <v/>
      </c>
      <c r="CH908" s="107" t="str">
        <f>IF(C908="","",'رصد درجات'!BB908)</f>
        <v/>
      </c>
      <c r="CI908" s="107" t="str">
        <f>IF(C908="","",'رصد درجات'!BF908)</f>
        <v/>
      </c>
      <c r="CJ908" s="107" t="str">
        <f>IF(C908="","",'رصد درجات'!BP908)</f>
        <v/>
      </c>
      <c r="CK908" s="107" t="str">
        <f t="shared" si="1208"/>
        <v/>
      </c>
      <c r="CL908" s="107" t="str">
        <f t="shared" si="1209"/>
        <v/>
      </c>
      <c r="CM908" s="107" t="str">
        <f t="shared" si="1210"/>
        <v/>
      </c>
      <c r="CN908" s="107" t="str">
        <f t="shared" ref="CN908:CN971" si="1230">IF(C908="","",IF(OR(CM908="غ",CK908="غ"),"غ",(CM908*$CN$9)/100))</f>
        <v/>
      </c>
      <c r="CO908" s="108" t="str">
        <f t="shared" ref="CO908:CO971" si="1231">IF(C908="","",IF(CK908="غ","غائب",IF(OR(CN908&lt;$CN$10,CK908&lt;$CK$10),"دون المستوى",IF(CN908&gt;=0.85*$CN$9,"امتياز",IF(CN908&gt;=0.75*$CN$9,"جيد جدا",IF(CN908&gt;=0.65*$CN$9,"جيد",IF(CN908&gt;=0.5*$CN$9,"مقبول")))))))</f>
        <v/>
      </c>
      <c r="CP908" s="110" t="str">
        <f>IF(C908="","",'رصد درجات'!AF908)</f>
        <v/>
      </c>
      <c r="CQ908" s="103" t="str">
        <f t="shared" ref="CQ908:CQ971" si="1232">IF(C908="","",IF(CP908="غ","غائب",IF(CP908&gt;=0.85*$CP$9,"ممتاز",IF(CP908&gt;=0.75*$CP$9,"جيد جدا",IF(CP908&gt;=0.65*$CP$9,"جيد",IF(CP908&gt;=0.5*$CP$9,"مقبول",IF(CP908&lt;0.75*$CP$9,"دون المستوى")))))))</f>
        <v/>
      </c>
      <c r="CR908" s="110" t="str">
        <f>IF(C908="","",'رصد درجات'!BC908)</f>
        <v/>
      </c>
      <c r="CS908" s="110" t="str">
        <f t="shared" ref="CS908:CS971" si="1233">IF(C908="","",IF(AND(CP908="غ",CR908="غ"),"غ",SUM(CP908,CR908)/2))</f>
        <v/>
      </c>
      <c r="CT908" s="110" t="str">
        <f t="shared" ref="CT908:CT971" si="1234">IF(C908="","",IF(OR(CS908="غ",CP908="غ"),"غ",(CS908*$CT$9)/100))</f>
        <v/>
      </c>
      <c r="CU908" s="103" t="str">
        <f t="shared" ref="CU908:CU971" si="1235">IF(C908="","",IF(CR908="غ","غائب",IF(CZ908&gt;=0.85*$CT$9,"ممتاز",IF(CT908&gt;=0.75*$CT$9,"جيد جدا",IF(CT908&gt;=0.65*$CT$9,"جيد",IF(CT908&gt;=0.5*$CT$9,"مقبول",IF(CT908&lt;0.75*$CT$9,"دون المستوى")))))))</f>
        <v/>
      </c>
      <c r="CV908" s="107" t="str">
        <f>IF(C908="","",'رصد درجات'!AG908)</f>
        <v/>
      </c>
      <c r="CW908" s="107" t="str">
        <f t="shared" ref="CW908:CW971" si="1236">IF(C908="","",IF(CV908="غ","غائب",IF(CV908&gt;=0.85*$CV$9,"ممتاز",IF(CV908&gt;=0.75*$CV$9,"جيد جدا",IF(CV908&gt;=0.65*$CV$9,"جيد",IF(CV908&gt;=0.5*$CV$9,"مقبول",IF(CV908&lt;0.75*$CV$9,"دون المستوى")))))))</f>
        <v/>
      </c>
      <c r="CX908" s="107" t="str">
        <f>IF(C908="","",'رصد درجات'!BD908)</f>
        <v/>
      </c>
      <c r="CY908" s="110" t="str">
        <f t="shared" ref="CY908:CY971" si="1237">IF(I908="","",IF(AND(CV908="غ",CX908="غ"),"غ",SUM(CV908,CX908)/2))</f>
        <v/>
      </c>
      <c r="CZ908" s="110" t="str">
        <f t="shared" ref="CZ908:CZ971" si="1238">IF(I908="","",IF(OR(CY908="غ",CV908="غ"),"غ",(CY908*$CZ$9)/100))</f>
        <v/>
      </c>
      <c r="DA908" s="103" t="str">
        <f t="shared" ref="DA908:DA971" si="1239">IF(C908="","",IF(CX908="غ","غائب",IF(CZ908&gt;=0.85*$CZ$9,"ممتاز",IF(CZ908&gt;=0.75*$CZ$9,"جيد جدا",IF(CZ908&gt;=0.65*$CZ$9,"جيد",IF(CZ908&gt;=0.5*$CZ$9,"مقبول",IF(CZ908&lt;0.75*$CZ$9,"دون المستوى")))))))</f>
        <v/>
      </c>
      <c r="DB908" s="111" t="str">
        <f t="shared" ref="DB908:DB971" si="1240">IF(C908="","",IF(AND(Q908="غ",AA908="غ",AK908="غ",AV908="غ",BI908="غ",BU908="غ",CF908="غ",CP908="غ",CV908="غ"),"غ",SUM(Q908,AA908,AK908,AV908,BI908,BU908,CX908,CP908,CV908)))</f>
        <v/>
      </c>
      <c r="DC908" s="112" t="str">
        <f t="shared" ref="DC908:DC971" si="1241">IF(C908="","",IF(DB908="غ","غائب",IF(DB908&gt;=0.85*$DB$9,"ممتاز",IF(DB908&gt;=0.75*$DB$9,"جيد جداً",IF(DB908&gt;=0.65*$DB$9,"جيد",IF(DB908&gt;=0.5*$DB$9,"مقبول",IF(DB908&lt;0.5*$DB$9,"دون المستوى")))))))</f>
        <v/>
      </c>
      <c r="DD908" s="111" t="str">
        <f t="shared" ref="DD908:DD971" si="1242">IF(C908="","",IF(AND(W908="غ",AG908="غ",AQ908="غ",BD908="غ",BQ908="غ",CA908="غ",CN908="غ",CR908="غ",CX908="غ"),"غ",SUM(W908,AG908,AQ908,BD908,BQ908,CA908,CT908,CR908,CZ908)))</f>
        <v/>
      </c>
      <c r="DE908" s="112" t="str">
        <f t="shared" ref="DE908:DE971" si="1243">IF(C908="","",IF(DD908="غ","غائب",IF(DD908&gt;=0.85*$DD$9,"ممتاز",IF(DD908&gt;=0.75*$DD$9,"جيد جداً",IF(DD908&gt;=0.65*$DD$9,"جيد",IF(DD908&gt;=0.5*$DD$9,"مقبول",IF(DD908&lt;0.5*$DD$9,"دون المستوى")))))))</f>
        <v/>
      </c>
      <c r="DF908" s="107" t="str">
        <f>IF(C908="","",'رصد درجات'!AH908)</f>
        <v/>
      </c>
      <c r="DG908" s="107" t="str">
        <f>IF(C908="","",'رصد درجات'!AT908)</f>
        <v/>
      </c>
      <c r="DH908" s="107" t="str">
        <f t="shared" ref="DH908:DH971" si="1244">IF(C908="","",IF(AND(DF908="غ",DG908="غ"),"غ",SUM(DF908:DG908)))</f>
        <v/>
      </c>
      <c r="DI908" s="107" t="str">
        <f t="shared" ref="DI908:DI971" si="1245">IF(C908="","",IF(DH908="غ","غائب",IF(DH908&gt;=0.85*$DH$9,"ممتاز",IF(DH908&gt;=0.75*$DH$9,"جيد جدا",IF(DH908&gt;=0.65*$DH$9,"جيد",IF(DH908&gt;=0.5*$DH$9,"مقبول",IF(DH908&lt;0.75*$DH$9,"دون المستوى")))))))</f>
        <v/>
      </c>
      <c r="DJ908" s="107" t="str">
        <f>IF(C908="","",'رصد درجات'!BE908)</f>
        <v/>
      </c>
      <c r="DK908" s="107" t="str">
        <f>IF(C908="","",'رصد درجات'!BQ908)</f>
        <v/>
      </c>
      <c r="DL908" s="107" t="str">
        <f t="shared" ref="DL908:DL971" si="1246">IF(C908="","",IF(AND(DJ908="غ",DK908="غ"),"غ",SUM(DJ908:DK908)))</f>
        <v/>
      </c>
      <c r="DM908" s="107" t="str">
        <f t="shared" ref="DM908:DM971" si="1247">IF(C908="","",IF(AND(DL908="غ",DH908="غ"),"غ",SUM(DL908,DH908)/2))</f>
        <v/>
      </c>
      <c r="DN908" s="107" t="str">
        <f t="shared" ref="DN908:DN971" si="1248">IF(C908="","",IF(AND(DL908="غ",DH908="غ"),"غ",(DM908*$DN$9)/100))</f>
        <v/>
      </c>
      <c r="DO908" s="108" t="str">
        <f t="shared" ref="DO908:DO971" si="1249">IF(C908="","",IF(DK908="غ","غائب",IF(OR(DN908&lt;$DN$10,DK908&lt;$DN$10),"دون المستوى",IF(DN908&gt;=0.85*$DN$9,"امتياز",IF(DN908&gt;=0.75*$DN$9,"جيد جدا",IF(DN908&gt;=0.65*$DN$9,"جيد",IF(DN908&gt;=0.5*$DN$9,"مقبول")))))))</f>
        <v/>
      </c>
      <c r="DP908" s="81" t="str">
        <f t="shared" ref="DP908:DP971" si="1250">IF(C908="","",IF(EL908=TRUE,"ناجح",IF(EL908=FALSE,"دور ثان",)))</f>
        <v/>
      </c>
      <c r="DQ908" s="113" t="str">
        <f t="shared" ref="DQ908:DQ971" si="1251">IF(C908="","",IF(DD908="غ","غائب",DD908/$DD$9))</f>
        <v/>
      </c>
      <c r="DR908" s="9">
        <f t="shared" ref="DR908:DR971" si="1252">IF(EL908=TRUE,1,IF(EL908=FALSE,2,0))</f>
        <v>0</v>
      </c>
      <c r="DS908" s="114" t="str">
        <f t="shared" ref="DS908:DS971" si="1253">IF(C908="","",IF(OR(W908&lt;$W$10,T908="غ"),"عربى",IF(AND(W908&gt;=$W$10,T908&lt;$T$10)," عربي لثلث الدرجة ","")))</f>
        <v/>
      </c>
      <c r="DT908" s="115" t="str">
        <f t="shared" ref="DT908:DT971" si="1254">IF(C908="","",IF(OR(AG908&lt;$AG$10,AD908="غ"),"انجليزى",IF(AND(AG908&gt;=$AG$10,AD908&lt;$AD$10)," انجليزى لثلث الدرجة ","")))</f>
        <v/>
      </c>
      <c r="DU908" s="115" t="str">
        <f t="shared" ref="DU908:DU971" si="1255">IF(C908="","",IF(OR(AQ908&lt;$AQ$10,AN908="غ"),"دراسات",IF(AND(AQ908&gt;=$AQ$10,AN908&lt;$AN$10)," دراسات لثلث الدرجة ","")))</f>
        <v/>
      </c>
      <c r="DV908" s="115" t="str">
        <f t="shared" ref="DV908:DV971" si="1256">IF(C908="","",IF(OR(BD908&lt;$BD$10,BA908="غ"),"رياضيات",IF(AND(BD908&gt;=$BD$10,BA908&lt;$BA$10)," رياضيات لثلث الدرجة ","")))</f>
        <v/>
      </c>
      <c r="DW908" s="115" t="str">
        <f t="shared" ref="DW908:DW971" si="1257">IF(C908="","",IF(OR(BQ908&lt;BQ$10,BN908="غ"),"علوم",IF(AND(BQ908&gt;=$BQ$10,BN908&lt;$BN$10)," علوم لثلث الدرجة ","")))</f>
        <v/>
      </c>
      <c r="DX908" s="115" t="str">
        <f t="shared" ref="DX908:DX971" si="1258">IF(C908="","",IF(OR(CA908&lt;$CA$10,BX908="غ"),"فنية",IF(AND(CA908&gt;=$CA$10,BX908&lt;$BX$10)," فنية لثلث الدرجة ","")))</f>
        <v/>
      </c>
      <c r="DY908" s="115" t="str">
        <f t="shared" ref="DY908:DY971" si="1259">IF(C908="","",IF(OR(CN908&lt;$CN$10,CK908="غ"),"حاسب",IF(AND(CN908&gt;=$CN$10,CK908&lt;$CK$10)," حاسب لثلث الدرجة ","")))</f>
        <v/>
      </c>
      <c r="DZ908" s="115" t="str">
        <f t="shared" ref="DZ908:DZ971" si="1260">IF(C908="","",IF(OR(DN908&lt;$DN$10,DK908="غ"),"دين",IF(AND(DN908&gt;=$DN$10,DK908&lt;$DK$10)," دين لثلث الدرجة ","")))</f>
        <v/>
      </c>
      <c r="EA908" s="253"/>
      <c r="EB908" s="253"/>
      <c r="EC908" s="253"/>
      <c r="ED908" s="253"/>
      <c r="EE908" s="253"/>
      <c r="EF908" s="253"/>
      <c r="EG908" s="253"/>
      <c r="EH908" s="253"/>
      <c r="EI908" s="253"/>
      <c r="EJ908" s="253"/>
      <c r="EK908" s="253"/>
      <c r="EL908" s="116" t="str">
        <f t="shared" ref="EL908:EL971" si="1261">IF(C908="","",IF(OR(T908&lt;$T$10,W908&lt;$W$10,AD908&lt;$AD$10,AG908&lt;$AG$10,AN908&lt;$AN$10,AQ908&lt;$AQ$10,BA908&lt;$BA$10,BD908&lt;$BD$10,BN908&lt;$BN$10,BQ908&lt;$BQ$10,BX908&lt;$BX$10,CA908&lt;$CA$10,CK908&lt;$CK$10,CN908&lt;$CN$10,DK908&lt;$DK$10,DN908&lt;$DN$10,CR908&lt;$CR$10,CT908&lt;$CT$10,CX908&lt;$CX$10,CZ908&lt;$CZ$10,T908="غ",AD908="غ",AN908="غ",BA908="غ",BN908="غ",BX908="غ",CK908="غ",DK908="غ",CR908="غ",CX908="غ"),FALSE,TRUE))</f>
        <v/>
      </c>
      <c r="EM908" s="9"/>
      <c r="EN908" s="9"/>
      <c r="EO908" s="81"/>
      <c r="EP908" s="82"/>
      <c r="EQ908" s="9"/>
      <c r="ER908" s="9"/>
      <c r="ES908" s="10"/>
    </row>
    <row r="909" spans="1:149" s="11" customFormat="1" ht="27" customHeight="1" thickBot="1">
      <c r="A909" s="88" t="str">
        <f>IF('رصد درجات'!A909="","",'رصد درجات'!A909)</f>
        <v/>
      </c>
      <c r="B909" s="88" t="str">
        <f>IF('رصد درجات'!B909="","",'رصد درجات'!B909)</f>
        <v/>
      </c>
      <c r="C909" s="88" t="str">
        <f>IF('رصد درجات'!C909="","",'رصد درجات'!C909)</f>
        <v/>
      </c>
      <c r="D909" s="104" t="str">
        <f>IF('رصد درجات'!D909="","",'رصد درجات'!D909)</f>
        <v/>
      </c>
      <c r="E909" s="88" t="str">
        <f>IF('رصد درجات'!E909="","",'رصد درجات'!E909)</f>
        <v/>
      </c>
      <c r="F909" s="88" t="str">
        <f>IF('رصد درجات'!F909="","",'رصد درجات'!F909)</f>
        <v/>
      </c>
      <c r="G909" s="88" t="str">
        <f>IF('رصد درجات'!G909="","",'رصد درجات'!G909)</f>
        <v/>
      </c>
      <c r="H909" s="88" t="str">
        <f>IF('رصد درجات'!H909="","",'رصد درجات'!H909)</f>
        <v/>
      </c>
      <c r="I909" s="88" t="str">
        <f>IF('رصد درجات'!I909="","",'رصد درجات'!I909)</f>
        <v/>
      </c>
      <c r="J909" s="88" t="str">
        <f>IF('رصد درجات'!J909="","",'رصد درجات'!J909)</f>
        <v/>
      </c>
      <c r="K909" s="88" t="str">
        <f>IF('رصد درجات'!K909="","",'رصد درجات'!K909)</f>
        <v/>
      </c>
      <c r="L909" s="88" t="str">
        <f>IF('رصد درجات'!L909="","",'رصد درجات'!L909)</f>
        <v/>
      </c>
      <c r="M909" s="105" t="str">
        <f>IF('رصد درجات'!M909="","",'رصد درجات'!M909)</f>
        <v/>
      </c>
      <c r="N909" s="105" t="str">
        <f>IF('رصد درجات'!N909="","",'رصد درجات'!N909)</f>
        <v/>
      </c>
      <c r="O909" s="88" t="str">
        <f>IF(C909="","",'رصد درجات'!Y909)</f>
        <v/>
      </c>
      <c r="P909" s="88" t="str">
        <f>IF(C909="","",'رصد درجات'!AL909)</f>
        <v/>
      </c>
      <c r="Q909" s="88" t="str">
        <f t="shared" si="1211"/>
        <v/>
      </c>
      <c r="R909" s="103" t="str">
        <f t="shared" si="1212"/>
        <v/>
      </c>
      <c r="S909" s="88" t="str">
        <f>IF(C909="","",'رصد درجات'!AV909)</f>
        <v/>
      </c>
      <c r="T909" s="88" t="str">
        <f>IF(C909="","",'رصد درجات'!BI909)</f>
        <v/>
      </c>
      <c r="U909" s="88" t="str">
        <f t="shared" si="1213"/>
        <v/>
      </c>
      <c r="V909" s="88" t="str">
        <f t="shared" si="1214"/>
        <v/>
      </c>
      <c r="W909" s="88" t="str">
        <f t="shared" si="1215"/>
        <v/>
      </c>
      <c r="X909" s="106" t="str">
        <f t="shared" si="1216"/>
        <v/>
      </c>
      <c r="Y909" s="107" t="str">
        <f>IF(C909="","",'رصد درجات'!Z909)</f>
        <v/>
      </c>
      <c r="Z909" s="107" t="str">
        <f>IF(C909="","",'رصد درجات'!AM909)</f>
        <v/>
      </c>
      <c r="AA909" s="107" t="str">
        <f t="shared" si="1187"/>
        <v/>
      </c>
      <c r="AB909" s="107" t="str">
        <f t="shared" si="1217"/>
        <v/>
      </c>
      <c r="AC909" s="107" t="str">
        <f>IF(C909="","",'رصد درجات'!AV909)</f>
        <v/>
      </c>
      <c r="AD909" s="107" t="str">
        <f>IF(C909="","",'رصد درجات'!BI909)</f>
        <v/>
      </c>
      <c r="AE909" s="107" t="str">
        <f t="shared" si="1188"/>
        <v/>
      </c>
      <c r="AF909" s="107" t="str">
        <f t="shared" si="1189"/>
        <v/>
      </c>
      <c r="AG909" s="107" t="str">
        <f t="shared" si="1218"/>
        <v/>
      </c>
      <c r="AH909" s="108" t="str">
        <f t="shared" si="1219"/>
        <v/>
      </c>
      <c r="AI909" s="107" t="str">
        <f>IF(C909="","",'رصد درجات'!AA909)</f>
        <v/>
      </c>
      <c r="AJ909" s="107" t="str">
        <f>IF(C909="","",'رصد درجات'!AN909)</f>
        <v/>
      </c>
      <c r="AK909" s="107" t="str">
        <f t="shared" si="1190"/>
        <v/>
      </c>
      <c r="AL909" s="109" t="str">
        <f t="shared" si="1220"/>
        <v/>
      </c>
      <c r="AM909" s="107" t="str">
        <f>IF(C909="","",'رصد درجات'!AX909)</f>
        <v/>
      </c>
      <c r="AN909" s="107" t="str">
        <f>IF(C909="","",'رصد درجات'!BK909)</f>
        <v/>
      </c>
      <c r="AO909" s="107" t="str">
        <f t="shared" si="1191"/>
        <v/>
      </c>
      <c r="AP909" s="107" t="str">
        <f t="shared" si="1192"/>
        <v/>
      </c>
      <c r="AQ909" s="107" t="str">
        <f t="shared" si="1193"/>
        <v/>
      </c>
      <c r="AR909" s="108" t="str">
        <f t="shared" si="1221"/>
        <v/>
      </c>
      <c r="AS909" s="107" t="str">
        <f>IF(C909="","",'رصد درجات'!AB909)</f>
        <v/>
      </c>
      <c r="AT909" s="107" t="str">
        <f>IF(C909="","",'رصد درجات'!AO909)</f>
        <v/>
      </c>
      <c r="AU909" s="107" t="str">
        <f>IF(C909="","",'رصد درجات'!AP909)</f>
        <v/>
      </c>
      <c r="AV909" s="107" t="str">
        <f t="shared" si="1194"/>
        <v/>
      </c>
      <c r="AW909" s="107" t="str">
        <f t="shared" si="1222"/>
        <v/>
      </c>
      <c r="AX909" s="107" t="str">
        <f>IF(C909="","",'رصد درجات'!AY909)</f>
        <v/>
      </c>
      <c r="AY909" s="107" t="str">
        <f>IF(C909="","",'رصد درجات'!BL909)</f>
        <v/>
      </c>
      <c r="AZ909" s="107" t="str">
        <f>IF(C909="","",'رصد درجات'!BM909)</f>
        <v/>
      </c>
      <c r="BA909" s="107" t="str">
        <f t="shared" si="1195"/>
        <v/>
      </c>
      <c r="BB909" s="107" t="str">
        <f t="shared" si="1196"/>
        <v/>
      </c>
      <c r="BC909" s="107" t="str">
        <f t="shared" si="1197"/>
        <v/>
      </c>
      <c r="BD909" s="107" t="str">
        <f t="shared" si="1198"/>
        <v/>
      </c>
      <c r="BE909" s="108" t="str">
        <f t="shared" si="1223"/>
        <v/>
      </c>
      <c r="BF909" s="107" t="str">
        <f>IF(C909="","",'رصد درجات'!AC909)</f>
        <v/>
      </c>
      <c r="BG909" s="107" t="str">
        <f>IF(C909="","",'رصد درجات'!AI909)</f>
        <v/>
      </c>
      <c r="BH909" s="107" t="str">
        <f>IF(C909="","",'رصد درجات'!AQ909)</f>
        <v/>
      </c>
      <c r="BI909" s="107" t="str">
        <f t="shared" si="1199"/>
        <v/>
      </c>
      <c r="BJ909" s="107" t="str">
        <f t="shared" si="1224"/>
        <v/>
      </c>
      <c r="BK909" s="107" t="str">
        <f>IF(C909="","",'رصد درجات'!AZ909)</f>
        <v/>
      </c>
      <c r="BL909" s="107" t="str">
        <f>IF(C909="","",'رصد درجات'!BF909)</f>
        <v/>
      </c>
      <c r="BM909" s="107" t="str">
        <f>IF(C909="","",'رصد درجات'!BN909)</f>
        <v/>
      </c>
      <c r="BN909" s="107" t="str">
        <f t="shared" si="1200"/>
        <v/>
      </c>
      <c r="BO909" s="107" t="str">
        <f t="shared" si="1201"/>
        <v/>
      </c>
      <c r="BP909" s="107" t="str">
        <f t="shared" si="1202"/>
        <v/>
      </c>
      <c r="BQ909" s="107" t="str">
        <f t="shared" si="1203"/>
        <v/>
      </c>
      <c r="BR909" s="108" t="str">
        <f t="shared" si="1225"/>
        <v/>
      </c>
      <c r="BS909" s="107" t="str">
        <f>IF(C909="","",'رصد درجات'!AD909)</f>
        <v/>
      </c>
      <c r="BT909" s="107" t="str">
        <f>IF(C909="","",'رصد درجات'!AR909)</f>
        <v/>
      </c>
      <c r="BU909" s="107" t="str">
        <f t="shared" si="1204"/>
        <v/>
      </c>
      <c r="BV909" s="107" t="str">
        <f t="shared" si="1226"/>
        <v/>
      </c>
      <c r="BW909" s="107" t="str">
        <f>IF(C909="","",'رصد درجات'!BA909)</f>
        <v/>
      </c>
      <c r="BX909" s="107" t="str">
        <f>IF(C909="","",'رصد درجات'!BO909)</f>
        <v/>
      </c>
      <c r="BY909" s="107" t="str">
        <f t="shared" si="1205"/>
        <v/>
      </c>
      <c r="BZ909" s="107" t="str">
        <f t="shared" si="1227"/>
        <v/>
      </c>
      <c r="CA909" s="107" t="str">
        <f t="shared" si="1206"/>
        <v/>
      </c>
      <c r="CB909" s="108" t="str">
        <f t="shared" si="1228"/>
        <v/>
      </c>
      <c r="CC909" s="107" t="str">
        <f>IF(C909="","",'رصد درجات'!AE909)</f>
        <v/>
      </c>
      <c r="CD909" s="107" t="str">
        <f>IF(C909="","",'رصد درجات'!AJ909)</f>
        <v/>
      </c>
      <c r="CE909" s="107" t="str">
        <f>IF(C909="","",'رصد درجات'!AS909)</f>
        <v/>
      </c>
      <c r="CF909" s="107" t="str">
        <f t="shared" si="1207"/>
        <v/>
      </c>
      <c r="CG909" s="107" t="str">
        <f t="shared" si="1229"/>
        <v/>
      </c>
      <c r="CH909" s="107" t="str">
        <f>IF(C909="","",'رصد درجات'!BB909)</f>
        <v/>
      </c>
      <c r="CI909" s="107" t="str">
        <f>IF(C909="","",'رصد درجات'!BF909)</f>
        <v/>
      </c>
      <c r="CJ909" s="107" t="str">
        <f>IF(C909="","",'رصد درجات'!BP909)</f>
        <v/>
      </c>
      <c r="CK909" s="107" t="str">
        <f t="shared" si="1208"/>
        <v/>
      </c>
      <c r="CL909" s="107" t="str">
        <f t="shared" si="1209"/>
        <v/>
      </c>
      <c r="CM909" s="107" t="str">
        <f t="shared" si="1210"/>
        <v/>
      </c>
      <c r="CN909" s="107" t="str">
        <f t="shared" si="1230"/>
        <v/>
      </c>
      <c r="CO909" s="108" t="str">
        <f t="shared" si="1231"/>
        <v/>
      </c>
      <c r="CP909" s="110" t="str">
        <f>IF(C909="","",'رصد درجات'!AF909)</f>
        <v/>
      </c>
      <c r="CQ909" s="103" t="str">
        <f t="shared" si="1232"/>
        <v/>
      </c>
      <c r="CR909" s="110" t="str">
        <f>IF(C909="","",'رصد درجات'!BC909)</f>
        <v/>
      </c>
      <c r="CS909" s="110" t="str">
        <f t="shared" si="1233"/>
        <v/>
      </c>
      <c r="CT909" s="110" t="str">
        <f t="shared" si="1234"/>
        <v/>
      </c>
      <c r="CU909" s="103" t="str">
        <f t="shared" si="1235"/>
        <v/>
      </c>
      <c r="CV909" s="107" t="str">
        <f>IF(C909="","",'رصد درجات'!AG909)</f>
        <v/>
      </c>
      <c r="CW909" s="107" t="str">
        <f t="shared" si="1236"/>
        <v/>
      </c>
      <c r="CX909" s="107" t="str">
        <f>IF(C909="","",'رصد درجات'!BD909)</f>
        <v/>
      </c>
      <c r="CY909" s="110" t="str">
        <f t="shared" si="1237"/>
        <v/>
      </c>
      <c r="CZ909" s="110" t="str">
        <f t="shared" si="1238"/>
        <v/>
      </c>
      <c r="DA909" s="103" t="str">
        <f t="shared" si="1239"/>
        <v/>
      </c>
      <c r="DB909" s="111" t="str">
        <f t="shared" si="1240"/>
        <v/>
      </c>
      <c r="DC909" s="112" t="str">
        <f t="shared" si="1241"/>
        <v/>
      </c>
      <c r="DD909" s="111" t="str">
        <f t="shared" si="1242"/>
        <v/>
      </c>
      <c r="DE909" s="112" t="str">
        <f t="shared" si="1243"/>
        <v/>
      </c>
      <c r="DF909" s="107" t="str">
        <f>IF(C909="","",'رصد درجات'!AH909)</f>
        <v/>
      </c>
      <c r="DG909" s="107" t="str">
        <f>IF(C909="","",'رصد درجات'!AT909)</f>
        <v/>
      </c>
      <c r="DH909" s="107" t="str">
        <f t="shared" si="1244"/>
        <v/>
      </c>
      <c r="DI909" s="107" t="str">
        <f t="shared" si="1245"/>
        <v/>
      </c>
      <c r="DJ909" s="107" t="str">
        <f>IF(C909="","",'رصد درجات'!BE909)</f>
        <v/>
      </c>
      <c r="DK909" s="107" t="str">
        <f>IF(C909="","",'رصد درجات'!BQ909)</f>
        <v/>
      </c>
      <c r="DL909" s="107" t="str">
        <f t="shared" si="1246"/>
        <v/>
      </c>
      <c r="DM909" s="107" t="str">
        <f t="shared" si="1247"/>
        <v/>
      </c>
      <c r="DN909" s="107" t="str">
        <f t="shared" si="1248"/>
        <v/>
      </c>
      <c r="DO909" s="108" t="str">
        <f t="shared" si="1249"/>
        <v/>
      </c>
      <c r="DP909" s="81" t="str">
        <f t="shared" si="1250"/>
        <v/>
      </c>
      <c r="DQ909" s="113" t="str">
        <f t="shared" si="1251"/>
        <v/>
      </c>
      <c r="DR909" s="9">
        <f t="shared" si="1252"/>
        <v>0</v>
      </c>
      <c r="DS909" s="114" t="str">
        <f t="shared" si="1253"/>
        <v/>
      </c>
      <c r="DT909" s="115" t="str">
        <f t="shared" si="1254"/>
        <v/>
      </c>
      <c r="DU909" s="115" t="str">
        <f t="shared" si="1255"/>
        <v/>
      </c>
      <c r="DV909" s="115" t="str">
        <f t="shared" si="1256"/>
        <v/>
      </c>
      <c r="DW909" s="115" t="str">
        <f t="shared" si="1257"/>
        <v/>
      </c>
      <c r="DX909" s="115" t="str">
        <f t="shared" si="1258"/>
        <v/>
      </c>
      <c r="DY909" s="115" t="str">
        <f t="shared" si="1259"/>
        <v/>
      </c>
      <c r="DZ909" s="115" t="str">
        <f t="shared" si="1260"/>
        <v/>
      </c>
      <c r="EA909" s="253"/>
      <c r="EB909" s="253"/>
      <c r="EC909" s="253"/>
      <c r="ED909" s="253"/>
      <c r="EE909" s="253"/>
      <c r="EF909" s="253"/>
      <c r="EG909" s="253"/>
      <c r="EH909" s="253"/>
      <c r="EI909" s="253"/>
      <c r="EJ909" s="253"/>
      <c r="EK909" s="253"/>
      <c r="EL909" s="116" t="str">
        <f t="shared" si="1261"/>
        <v/>
      </c>
      <c r="EM909" s="9"/>
      <c r="EN909" s="9"/>
      <c r="EO909" s="81"/>
      <c r="EP909" s="82"/>
      <c r="EQ909" s="9"/>
      <c r="ER909" s="9"/>
      <c r="ES909" s="10"/>
    </row>
    <row r="910" spans="1:149" s="11" customFormat="1" ht="27" customHeight="1" thickBot="1">
      <c r="A910" s="88" t="str">
        <f>IF('رصد درجات'!A910="","",'رصد درجات'!A910)</f>
        <v/>
      </c>
      <c r="B910" s="88" t="str">
        <f>IF('رصد درجات'!B910="","",'رصد درجات'!B910)</f>
        <v/>
      </c>
      <c r="C910" s="88" t="str">
        <f>IF('رصد درجات'!C910="","",'رصد درجات'!C910)</f>
        <v/>
      </c>
      <c r="D910" s="104" t="str">
        <f>IF('رصد درجات'!D910="","",'رصد درجات'!D910)</f>
        <v/>
      </c>
      <c r="E910" s="88" t="str">
        <f>IF('رصد درجات'!E910="","",'رصد درجات'!E910)</f>
        <v/>
      </c>
      <c r="F910" s="88" t="str">
        <f>IF('رصد درجات'!F910="","",'رصد درجات'!F910)</f>
        <v/>
      </c>
      <c r="G910" s="88" t="str">
        <f>IF('رصد درجات'!G910="","",'رصد درجات'!G910)</f>
        <v/>
      </c>
      <c r="H910" s="88" t="str">
        <f>IF('رصد درجات'!H910="","",'رصد درجات'!H910)</f>
        <v/>
      </c>
      <c r="I910" s="88" t="str">
        <f>IF('رصد درجات'!I910="","",'رصد درجات'!I910)</f>
        <v/>
      </c>
      <c r="J910" s="88" t="str">
        <f>IF('رصد درجات'!J910="","",'رصد درجات'!J910)</f>
        <v/>
      </c>
      <c r="K910" s="88" t="str">
        <f>IF('رصد درجات'!K910="","",'رصد درجات'!K910)</f>
        <v/>
      </c>
      <c r="L910" s="88" t="str">
        <f>IF('رصد درجات'!L910="","",'رصد درجات'!L910)</f>
        <v/>
      </c>
      <c r="M910" s="105" t="str">
        <f>IF('رصد درجات'!M910="","",'رصد درجات'!M910)</f>
        <v/>
      </c>
      <c r="N910" s="105" t="str">
        <f>IF('رصد درجات'!N910="","",'رصد درجات'!N910)</f>
        <v/>
      </c>
      <c r="O910" s="88" t="str">
        <f>IF(C910="","",'رصد درجات'!Y910)</f>
        <v/>
      </c>
      <c r="P910" s="88" t="str">
        <f>IF(C910="","",'رصد درجات'!AL910)</f>
        <v/>
      </c>
      <c r="Q910" s="88" t="str">
        <f t="shared" si="1211"/>
        <v/>
      </c>
      <c r="R910" s="103" t="str">
        <f t="shared" si="1212"/>
        <v/>
      </c>
      <c r="S910" s="88" t="str">
        <f>IF(C910="","",'رصد درجات'!AV910)</f>
        <v/>
      </c>
      <c r="T910" s="88" t="str">
        <f>IF(C910="","",'رصد درجات'!BI910)</f>
        <v/>
      </c>
      <c r="U910" s="88" t="str">
        <f t="shared" si="1213"/>
        <v/>
      </c>
      <c r="V910" s="88" t="str">
        <f t="shared" si="1214"/>
        <v/>
      </c>
      <c r="W910" s="88" t="str">
        <f t="shared" si="1215"/>
        <v/>
      </c>
      <c r="X910" s="106" t="str">
        <f t="shared" si="1216"/>
        <v/>
      </c>
      <c r="Y910" s="107" t="str">
        <f>IF(C910="","",'رصد درجات'!Z910)</f>
        <v/>
      </c>
      <c r="Z910" s="107" t="str">
        <f>IF(C910="","",'رصد درجات'!AM910)</f>
        <v/>
      </c>
      <c r="AA910" s="107" t="str">
        <f t="shared" si="1187"/>
        <v/>
      </c>
      <c r="AB910" s="107" t="str">
        <f t="shared" si="1217"/>
        <v/>
      </c>
      <c r="AC910" s="107" t="str">
        <f>IF(C910="","",'رصد درجات'!AV910)</f>
        <v/>
      </c>
      <c r="AD910" s="107" t="str">
        <f>IF(C910="","",'رصد درجات'!BI910)</f>
        <v/>
      </c>
      <c r="AE910" s="107" t="str">
        <f t="shared" si="1188"/>
        <v/>
      </c>
      <c r="AF910" s="107" t="str">
        <f t="shared" si="1189"/>
        <v/>
      </c>
      <c r="AG910" s="107" t="str">
        <f t="shared" si="1218"/>
        <v/>
      </c>
      <c r="AH910" s="108" t="str">
        <f t="shared" si="1219"/>
        <v/>
      </c>
      <c r="AI910" s="107" t="str">
        <f>IF(C910="","",'رصد درجات'!AA910)</f>
        <v/>
      </c>
      <c r="AJ910" s="107" t="str">
        <f>IF(C910="","",'رصد درجات'!AN910)</f>
        <v/>
      </c>
      <c r="AK910" s="107" t="str">
        <f t="shared" si="1190"/>
        <v/>
      </c>
      <c r="AL910" s="109" t="str">
        <f t="shared" si="1220"/>
        <v/>
      </c>
      <c r="AM910" s="107" t="str">
        <f>IF(C910="","",'رصد درجات'!AX910)</f>
        <v/>
      </c>
      <c r="AN910" s="107" t="str">
        <f>IF(C910="","",'رصد درجات'!BK910)</f>
        <v/>
      </c>
      <c r="AO910" s="107" t="str">
        <f t="shared" si="1191"/>
        <v/>
      </c>
      <c r="AP910" s="107" t="str">
        <f t="shared" si="1192"/>
        <v/>
      </c>
      <c r="AQ910" s="107" t="str">
        <f t="shared" si="1193"/>
        <v/>
      </c>
      <c r="AR910" s="108" t="str">
        <f t="shared" si="1221"/>
        <v/>
      </c>
      <c r="AS910" s="107" t="str">
        <f>IF(C910="","",'رصد درجات'!AB910)</f>
        <v/>
      </c>
      <c r="AT910" s="107" t="str">
        <f>IF(C910="","",'رصد درجات'!AO910)</f>
        <v/>
      </c>
      <c r="AU910" s="107" t="str">
        <f>IF(C910="","",'رصد درجات'!AP910)</f>
        <v/>
      </c>
      <c r="AV910" s="107" t="str">
        <f t="shared" si="1194"/>
        <v/>
      </c>
      <c r="AW910" s="107" t="str">
        <f t="shared" si="1222"/>
        <v/>
      </c>
      <c r="AX910" s="107" t="str">
        <f>IF(C910="","",'رصد درجات'!AY910)</f>
        <v/>
      </c>
      <c r="AY910" s="107" t="str">
        <f>IF(C910="","",'رصد درجات'!BL910)</f>
        <v/>
      </c>
      <c r="AZ910" s="107" t="str">
        <f>IF(C910="","",'رصد درجات'!BM910)</f>
        <v/>
      </c>
      <c r="BA910" s="107" t="str">
        <f t="shared" si="1195"/>
        <v/>
      </c>
      <c r="BB910" s="107" t="str">
        <f t="shared" si="1196"/>
        <v/>
      </c>
      <c r="BC910" s="107" t="str">
        <f t="shared" si="1197"/>
        <v/>
      </c>
      <c r="BD910" s="107" t="str">
        <f t="shared" si="1198"/>
        <v/>
      </c>
      <c r="BE910" s="108" t="str">
        <f t="shared" si="1223"/>
        <v/>
      </c>
      <c r="BF910" s="107" t="str">
        <f>IF(C910="","",'رصد درجات'!AC910)</f>
        <v/>
      </c>
      <c r="BG910" s="107" t="str">
        <f>IF(C910="","",'رصد درجات'!AI910)</f>
        <v/>
      </c>
      <c r="BH910" s="107" t="str">
        <f>IF(C910="","",'رصد درجات'!AQ910)</f>
        <v/>
      </c>
      <c r="BI910" s="107" t="str">
        <f t="shared" si="1199"/>
        <v/>
      </c>
      <c r="BJ910" s="107" t="str">
        <f t="shared" si="1224"/>
        <v/>
      </c>
      <c r="BK910" s="107" t="str">
        <f>IF(C910="","",'رصد درجات'!AZ910)</f>
        <v/>
      </c>
      <c r="BL910" s="107" t="str">
        <f>IF(C910="","",'رصد درجات'!BF910)</f>
        <v/>
      </c>
      <c r="BM910" s="107" t="str">
        <f>IF(C910="","",'رصد درجات'!BN910)</f>
        <v/>
      </c>
      <c r="BN910" s="107" t="str">
        <f t="shared" si="1200"/>
        <v/>
      </c>
      <c r="BO910" s="107" t="str">
        <f t="shared" si="1201"/>
        <v/>
      </c>
      <c r="BP910" s="107" t="str">
        <f t="shared" si="1202"/>
        <v/>
      </c>
      <c r="BQ910" s="107" t="str">
        <f t="shared" si="1203"/>
        <v/>
      </c>
      <c r="BR910" s="108" t="str">
        <f t="shared" si="1225"/>
        <v/>
      </c>
      <c r="BS910" s="107" t="str">
        <f>IF(C910="","",'رصد درجات'!AD910)</f>
        <v/>
      </c>
      <c r="BT910" s="107" t="str">
        <f>IF(C910="","",'رصد درجات'!AR910)</f>
        <v/>
      </c>
      <c r="BU910" s="107" t="str">
        <f t="shared" si="1204"/>
        <v/>
      </c>
      <c r="BV910" s="107" t="str">
        <f t="shared" si="1226"/>
        <v/>
      </c>
      <c r="BW910" s="107" t="str">
        <f>IF(C910="","",'رصد درجات'!BA910)</f>
        <v/>
      </c>
      <c r="BX910" s="107" t="str">
        <f>IF(C910="","",'رصد درجات'!BO910)</f>
        <v/>
      </c>
      <c r="BY910" s="107" t="str">
        <f t="shared" si="1205"/>
        <v/>
      </c>
      <c r="BZ910" s="107" t="str">
        <f t="shared" si="1227"/>
        <v/>
      </c>
      <c r="CA910" s="107" t="str">
        <f t="shared" si="1206"/>
        <v/>
      </c>
      <c r="CB910" s="108" t="str">
        <f t="shared" si="1228"/>
        <v/>
      </c>
      <c r="CC910" s="107" t="str">
        <f>IF(C910="","",'رصد درجات'!AE910)</f>
        <v/>
      </c>
      <c r="CD910" s="107" t="str">
        <f>IF(C910="","",'رصد درجات'!AJ910)</f>
        <v/>
      </c>
      <c r="CE910" s="107" t="str">
        <f>IF(C910="","",'رصد درجات'!AS910)</f>
        <v/>
      </c>
      <c r="CF910" s="107" t="str">
        <f t="shared" si="1207"/>
        <v/>
      </c>
      <c r="CG910" s="107" t="str">
        <f t="shared" si="1229"/>
        <v/>
      </c>
      <c r="CH910" s="107" t="str">
        <f>IF(C910="","",'رصد درجات'!BB910)</f>
        <v/>
      </c>
      <c r="CI910" s="107" t="str">
        <f>IF(C910="","",'رصد درجات'!BF910)</f>
        <v/>
      </c>
      <c r="CJ910" s="107" t="str">
        <f>IF(C910="","",'رصد درجات'!BP910)</f>
        <v/>
      </c>
      <c r="CK910" s="107" t="str">
        <f t="shared" si="1208"/>
        <v/>
      </c>
      <c r="CL910" s="107" t="str">
        <f t="shared" si="1209"/>
        <v/>
      </c>
      <c r="CM910" s="107" t="str">
        <f t="shared" si="1210"/>
        <v/>
      </c>
      <c r="CN910" s="107" t="str">
        <f t="shared" si="1230"/>
        <v/>
      </c>
      <c r="CO910" s="108" t="str">
        <f t="shared" si="1231"/>
        <v/>
      </c>
      <c r="CP910" s="110" t="str">
        <f>IF(C910="","",'رصد درجات'!AF910)</f>
        <v/>
      </c>
      <c r="CQ910" s="103" t="str">
        <f t="shared" si="1232"/>
        <v/>
      </c>
      <c r="CR910" s="110" t="str">
        <f>IF(C910="","",'رصد درجات'!BC910)</f>
        <v/>
      </c>
      <c r="CS910" s="110" t="str">
        <f t="shared" si="1233"/>
        <v/>
      </c>
      <c r="CT910" s="110" t="str">
        <f t="shared" si="1234"/>
        <v/>
      </c>
      <c r="CU910" s="103" t="str">
        <f t="shared" si="1235"/>
        <v/>
      </c>
      <c r="CV910" s="107" t="str">
        <f>IF(C910="","",'رصد درجات'!AG910)</f>
        <v/>
      </c>
      <c r="CW910" s="107" t="str">
        <f t="shared" si="1236"/>
        <v/>
      </c>
      <c r="CX910" s="107" t="str">
        <f>IF(C910="","",'رصد درجات'!BD910)</f>
        <v/>
      </c>
      <c r="CY910" s="110" t="str">
        <f t="shared" si="1237"/>
        <v/>
      </c>
      <c r="CZ910" s="110" t="str">
        <f t="shared" si="1238"/>
        <v/>
      </c>
      <c r="DA910" s="103" t="str">
        <f t="shared" si="1239"/>
        <v/>
      </c>
      <c r="DB910" s="111" t="str">
        <f t="shared" si="1240"/>
        <v/>
      </c>
      <c r="DC910" s="112" t="str">
        <f t="shared" si="1241"/>
        <v/>
      </c>
      <c r="DD910" s="111" t="str">
        <f t="shared" si="1242"/>
        <v/>
      </c>
      <c r="DE910" s="112" t="str">
        <f t="shared" si="1243"/>
        <v/>
      </c>
      <c r="DF910" s="107" t="str">
        <f>IF(C910="","",'رصد درجات'!AH910)</f>
        <v/>
      </c>
      <c r="DG910" s="107" t="str">
        <f>IF(C910="","",'رصد درجات'!AT910)</f>
        <v/>
      </c>
      <c r="DH910" s="107" t="str">
        <f t="shared" si="1244"/>
        <v/>
      </c>
      <c r="DI910" s="107" t="str">
        <f t="shared" si="1245"/>
        <v/>
      </c>
      <c r="DJ910" s="107" t="str">
        <f>IF(C910="","",'رصد درجات'!BE910)</f>
        <v/>
      </c>
      <c r="DK910" s="107" t="str">
        <f>IF(C910="","",'رصد درجات'!BQ910)</f>
        <v/>
      </c>
      <c r="DL910" s="107" t="str">
        <f t="shared" si="1246"/>
        <v/>
      </c>
      <c r="DM910" s="107" t="str">
        <f t="shared" si="1247"/>
        <v/>
      </c>
      <c r="DN910" s="107" t="str">
        <f t="shared" si="1248"/>
        <v/>
      </c>
      <c r="DO910" s="108" t="str">
        <f t="shared" si="1249"/>
        <v/>
      </c>
      <c r="DP910" s="81" t="str">
        <f t="shared" si="1250"/>
        <v/>
      </c>
      <c r="DQ910" s="113" t="str">
        <f t="shared" si="1251"/>
        <v/>
      </c>
      <c r="DR910" s="9">
        <f t="shared" si="1252"/>
        <v>0</v>
      </c>
      <c r="DS910" s="114" t="str">
        <f t="shared" si="1253"/>
        <v/>
      </c>
      <c r="DT910" s="115" t="str">
        <f t="shared" si="1254"/>
        <v/>
      </c>
      <c r="DU910" s="115" t="str">
        <f t="shared" si="1255"/>
        <v/>
      </c>
      <c r="DV910" s="115" t="str">
        <f t="shared" si="1256"/>
        <v/>
      </c>
      <c r="DW910" s="115" t="str">
        <f t="shared" si="1257"/>
        <v/>
      </c>
      <c r="DX910" s="115" t="str">
        <f t="shared" si="1258"/>
        <v/>
      </c>
      <c r="DY910" s="115" t="str">
        <f t="shared" si="1259"/>
        <v/>
      </c>
      <c r="DZ910" s="115" t="str">
        <f t="shared" si="1260"/>
        <v/>
      </c>
      <c r="EA910" s="253"/>
      <c r="EB910" s="253"/>
      <c r="EC910" s="253"/>
      <c r="ED910" s="253"/>
      <c r="EE910" s="253"/>
      <c r="EF910" s="253"/>
      <c r="EG910" s="253"/>
      <c r="EH910" s="253"/>
      <c r="EI910" s="253"/>
      <c r="EJ910" s="253"/>
      <c r="EK910" s="253"/>
      <c r="EL910" s="116" t="str">
        <f t="shared" si="1261"/>
        <v/>
      </c>
      <c r="EM910" s="9"/>
      <c r="EN910" s="9"/>
      <c r="EO910" s="81"/>
      <c r="EP910" s="82"/>
      <c r="EQ910" s="9"/>
      <c r="ER910" s="9"/>
      <c r="ES910" s="10"/>
    </row>
    <row r="911" spans="1:149" s="11" customFormat="1" ht="27" customHeight="1" thickBot="1">
      <c r="A911" s="88" t="str">
        <f>IF('رصد درجات'!A911="","",'رصد درجات'!A911)</f>
        <v/>
      </c>
      <c r="B911" s="88" t="str">
        <f>IF('رصد درجات'!B911="","",'رصد درجات'!B911)</f>
        <v/>
      </c>
      <c r="C911" s="88" t="str">
        <f>IF('رصد درجات'!C911="","",'رصد درجات'!C911)</f>
        <v/>
      </c>
      <c r="D911" s="104" t="str">
        <f>IF('رصد درجات'!D911="","",'رصد درجات'!D911)</f>
        <v/>
      </c>
      <c r="E911" s="88" t="str">
        <f>IF('رصد درجات'!E911="","",'رصد درجات'!E911)</f>
        <v/>
      </c>
      <c r="F911" s="88" t="str">
        <f>IF('رصد درجات'!F911="","",'رصد درجات'!F911)</f>
        <v/>
      </c>
      <c r="G911" s="88" t="str">
        <f>IF('رصد درجات'!G911="","",'رصد درجات'!G911)</f>
        <v/>
      </c>
      <c r="H911" s="88" t="str">
        <f>IF('رصد درجات'!H911="","",'رصد درجات'!H911)</f>
        <v/>
      </c>
      <c r="I911" s="88" t="str">
        <f>IF('رصد درجات'!I911="","",'رصد درجات'!I911)</f>
        <v/>
      </c>
      <c r="J911" s="88" t="str">
        <f>IF('رصد درجات'!J911="","",'رصد درجات'!J911)</f>
        <v/>
      </c>
      <c r="K911" s="88" t="str">
        <f>IF('رصد درجات'!K911="","",'رصد درجات'!K911)</f>
        <v/>
      </c>
      <c r="L911" s="88" t="str">
        <f>IF('رصد درجات'!L911="","",'رصد درجات'!L911)</f>
        <v/>
      </c>
      <c r="M911" s="105" t="str">
        <f>IF('رصد درجات'!M911="","",'رصد درجات'!M911)</f>
        <v/>
      </c>
      <c r="N911" s="105" t="str">
        <f>IF('رصد درجات'!N911="","",'رصد درجات'!N911)</f>
        <v/>
      </c>
      <c r="O911" s="88" t="str">
        <f>IF(C911="","",'رصد درجات'!Y911)</f>
        <v/>
      </c>
      <c r="P911" s="88" t="str">
        <f>IF(C911="","",'رصد درجات'!AL911)</f>
        <v/>
      </c>
      <c r="Q911" s="88" t="str">
        <f t="shared" si="1211"/>
        <v/>
      </c>
      <c r="R911" s="103" t="str">
        <f t="shared" si="1212"/>
        <v/>
      </c>
      <c r="S911" s="88" t="str">
        <f>IF(C911="","",'رصد درجات'!AV911)</f>
        <v/>
      </c>
      <c r="T911" s="88" t="str">
        <f>IF(C911="","",'رصد درجات'!BI911)</f>
        <v/>
      </c>
      <c r="U911" s="88" t="str">
        <f t="shared" si="1213"/>
        <v/>
      </c>
      <c r="V911" s="88" t="str">
        <f t="shared" si="1214"/>
        <v/>
      </c>
      <c r="W911" s="88" t="str">
        <f t="shared" si="1215"/>
        <v/>
      </c>
      <c r="X911" s="106" t="str">
        <f t="shared" si="1216"/>
        <v/>
      </c>
      <c r="Y911" s="107" t="str">
        <f>IF(C911="","",'رصد درجات'!Z911)</f>
        <v/>
      </c>
      <c r="Z911" s="107" t="str">
        <f>IF(C911="","",'رصد درجات'!AM911)</f>
        <v/>
      </c>
      <c r="AA911" s="107" t="str">
        <f t="shared" si="1187"/>
        <v/>
      </c>
      <c r="AB911" s="107" t="str">
        <f t="shared" si="1217"/>
        <v/>
      </c>
      <c r="AC911" s="107" t="str">
        <f>IF(C911="","",'رصد درجات'!AV911)</f>
        <v/>
      </c>
      <c r="AD911" s="107" t="str">
        <f>IF(C911="","",'رصد درجات'!BI911)</f>
        <v/>
      </c>
      <c r="AE911" s="107" t="str">
        <f t="shared" si="1188"/>
        <v/>
      </c>
      <c r="AF911" s="107" t="str">
        <f t="shared" si="1189"/>
        <v/>
      </c>
      <c r="AG911" s="107" t="str">
        <f t="shared" si="1218"/>
        <v/>
      </c>
      <c r="AH911" s="108" t="str">
        <f t="shared" si="1219"/>
        <v/>
      </c>
      <c r="AI911" s="107" t="str">
        <f>IF(C911="","",'رصد درجات'!AA911)</f>
        <v/>
      </c>
      <c r="AJ911" s="107" t="str">
        <f>IF(C911="","",'رصد درجات'!AN911)</f>
        <v/>
      </c>
      <c r="AK911" s="107" t="str">
        <f t="shared" si="1190"/>
        <v/>
      </c>
      <c r="AL911" s="109" t="str">
        <f t="shared" si="1220"/>
        <v/>
      </c>
      <c r="AM911" s="107" t="str">
        <f>IF(C911="","",'رصد درجات'!AX911)</f>
        <v/>
      </c>
      <c r="AN911" s="107" t="str">
        <f>IF(C911="","",'رصد درجات'!BK911)</f>
        <v/>
      </c>
      <c r="AO911" s="107" t="str">
        <f t="shared" si="1191"/>
        <v/>
      </c>
      <c r="AP911" s="107" t="str">
        <f t="shared" si="1192"/>
        <v/>
      </c>
      <c r="AQ911" s="107" t="str">
        <f t="shared" si="1193"/>
        <v/>
      </c>
      <c r="AR911" s="108" t="str">
        <f t="shared" si="1221"/>
        <v/>
      </c>
      <c r="AS911" s="107" t="str">
        <f>IF(C911="","",'رصد درجات'!AB911)</f>
        <v/>
      </c>
      <c r="AT911" s="107" t="str">
        <f>IF(C911="","",'رصد درجات'!AO911)</f>
        <v/>
      </c>
      <c r="AU911" s="107" t="str">
        <f>IF(C911="","",'رصد درجات'!AP911)</f>
        <v/>
      </c>
      <c r="AV911" s="107" t="str">
        <f t="shared" si="1194"/>
        <v/>
      </c>
      <c r="AW911" s="107" t="str">
        <f t="shared" si="1222"/>
        <v/>
      </c>
      <c r="AX911" s="107" t="str">
        <f>IF(C911="","",'رصد درجات'!AY911)</f>
        <v/>
      </c>
      <c r="AY911" s="107" t="str">
        <f>IF(C911="","",'رصد درجات'!BL911)</f>
        <v/>
      </c>
      <c r="AZ911" s="107" t="str">
        <f>IF(C911="","",'رصد درجات'!BM911)</f>
        <v/>
      </c>
      <c r="BA911" s="107" t="str">
        <f t="shared" si="1195"/>
        <v/>
      </c>
      <c r="BB911" s="107" t="str">
        <f t="shared" si="1196"/>
        <v/>
      </c>
      <c r="BC911" s="107" t="str">
        <f t="shared" si="1197"/>
        <v/>
      </c>
      <c r="BD911" s="107" t="str">
        <f t="shared" si="1198"/>
        <v/>
      </c>
      <c r="BE911" s="108" t="str">
        <f t="shared" si="1223"/>
        <v/>
      </c>
      <c r="BF911" s="107" t="str">
        <f>IF(C911="","",'رصد درجات'!AC911)</f>
        <v/>
      </c>
      <c r="BG911" s="107" t="str">
        <f>IF(C911="","",'رصد درجات'!AI911)</f>
        <v/>
      </c>
      <c r="BH911" s="107" t="str">
        <f>IF(C911="","",'رصد درجات'!AQ911)</f>
        <v/>
      </c>
      <c r="BI911" s="107" t="str">
        <f t="shared" si="1199"/>
        <v/>
      </c>
      <c r="BJ911" s="107" t="str">
        <f t="shared" si="1224"/>
        <v/>
      </c>
      <c r="BK911" s="107" t="str">
        <f>IF(C911="","",'رصد درجات'!AZ911)</f>
        <v/>
      </c>
      <c r="BL911" s="107" t="str">
        <f>IF(C911="","",'رصد درجات'!BF911)</f>
        <v/>
      </c>
      <c r="BM911" s="107" t="str">
        <f>IF(C911="","",'رصد درجات'!BN911)</f>
        <v/>
      </c>
      <c r="BN911" s="107" t="str">
        <f t="shared" si="1200"/>
        <v/>
      </c>
      <c r="BO911" s="107" t="str">
        <f t="shared" si="1201"/>
        <v/>
      </c>
      <c r="BP911" s="107" t="str">
        <f t="shared" si="1202"/>
        <v/>
      </c>
      <c r="BQ911" s="107" t="str">
        <f t="shared" si="1203"/>
        <v/>
      </c>
      <c r="BR911" s="108" t="str">
        <f t="shared" si="1225"/>
        <v/>
      </c>
      <c r="BS911" s="107" t="str">
        <f>IF(C911="","",'رصد درجات'!AD911)</f>
        <v/>
      </c>
      <c r="BT911" s="107" t="str">
        <f>IF(C911="","",'رصد درجات'!AR911)</f>
        <v/>
      </c>
      <c r="BU911" s="107" t="str">
        <f t="shared" si="1204"/>
        <v/>
      </c>
      <c r="BV911" s="107" t="str">
        <f t="shared" si="1226"/>
        <v/>
      </c>
      <c r="BW911" s="107" t="str">
        <f>IF(C911="","",'رصد درجات'!BA911)</f>
        <v/>
      </c>
      <c r="BX911" s="107" t="str">
        <f>IF(C911="","",'رصد درجات'!BO911)</f>
        <v/>
      </c>
      <c r="BY911" s="107" t="str">
        <f t="shared" si="1205"/>
        <v/>
      </c>
      <c r="BZ911" s="107" t="str">
        <f t="shared" si="1227"/>
        <v/>
      </c>
      <c r="CA911" s="107" t="str">
        <f t="shared" si="1206"/>
        <v/>
      </c>
      <c r="CB911" s="108" t="str">
        <f t="shared" si="1228"/>
        <v/>
      </c>
      <c r="CC911" s="107" t="str">
        <f>IF(C911="","",'رصد درجات'!AE911)</f>
        <v/>
      </c>
      <c r="CD911" s="107" t="str">
        <f>IF(C911="","",'رصد درجات'!AJ911)</f>
        <v/>
      </c>
      <c r="CE911" s="107" t="str">
        <f>IF(C911="","",'رصد درجات'!AS911)</f>
        <v/>
      </c>
      <c r="CF911" s="107" t="str">
        <f t="shared" si="1207"/>
        <v/>
      </c>
      <c r="CG911" s="107" t="str">
        <f t="shared" si="1229"/>
        <v/>
      </c>
      <c r="CH911" s="107" t="str">
        <f>IF(C911="","",'رصد درجات'!BB911)</f>
        <v/>
      </c>
      <c r="CI911" s="107" t="str">
        <f>IF(C911="","",'رصد درجات'!BF911)</f>
        <v/>
      </c>
      <c r="CJ911" s="107" t="str">
        <f>IF(C911="","",'رصد درجات'!BP911)</f>
        <v/>
      </c>
      <c r="CK911" s="107" t="str">
        <f t="shared" si="1208"/>
        <v/>
      </c>
      <c r="CL911" s="107" t="str">
        <f t="shared" si="1209"/>
        <v/>
      </c>
      <c r="CM911" s="107" t="str">
        <f t="shared" si="1210"/>
        <v/>
      </c>
      <c r="CN911" s="107" t="str">
        <f t="shared" si="1230"/>
        <v/>
      </c>
      <c r="CO911" s="108" t="str">
        <f t="shared" si="1231"/>
        <v/>
      </c>
      <c r="CP911" s="110" t="str">
        <f>IF(C911="","",'رصد درجات'!AF911)</f>
        <v/>
      </c>
      <c r="CQ911" s="103" t="str">
        <f t="shared" si="1232"/>
        <v/>
      </c>
      <c r="CR911" s="110" t="str">
        <f>IF(C911="","",'رصد درجات'!BC911)</f>
        <v/>
      </c>
      <c r="CS911" s="110" t="str">
        <f t="shared" si="1233"/>
        <v/>
      </c>
      <c r="CT911" s="110" t="str">
        <f t="shared" si="1234"/>
        <v/>
      </c>
      <c r="CU911" s="103" t="str">
        <f t="shared" si="1235"/>
        <v/>
      </c>
      <c r="CV911" s="107" t="str">
        <f>IF(C911="","",'رصد درجات'!AG911)</f>
        <v/>
      </c>
      <c r="CW911" s="107" t="str">
        <f t="shared" si="1236"/>
        <v/>
      </c>
      <c r="CX911" s="107" t="str">
        <f>IF(C911="","",'رصد درجات'!BD911)</f>
        <v/>
      </c>
      <c r="CY911" s="110" t="str">
        <f t="shared" si="1237"/>
        <v/>
      </c>
      <c r="CZ911" s="110" t="str">
        <f t="shared" si="1238"/>
        <v/>
      </c>
      <c r="DA911" s="103" t="str">
        <f t="shared" si="1239"/>
        <v/>
      </c>
      <c r="DB911" s="111" t="str">
        <f t="shared" si="1240"/>
        <v/>
      </c>
      <c r="DC911" s="112" t="str">
        <f t="shared" si="1241"/>
        <v/>
      </c>
      <c r="DD911" s="111" t="str">
        <f t="shared" si="1242"/>
        <v/>
      </c>
      <c r="DE911" s="112" t="str">
        <f t="shared" si="1243"/>
        <v/>
      </c>
      <c r="DF911" s="107" t="str">
        <f>IF(C911="","",'رصد درجات'!AH911)</f>
        <v/>
      </c>
      <c r="DG911" s="107" t="str">
        <f>IF(C911="","",'رصد درجات'!AT911)</f>
        <v/>
      </c>
      <c r="DH911" s="107" t="str">
        <f t="shared" si="1244"/>
        <v/>
      </c>
      <c r="DI911" s="107" t="str">
        <f t="shared" si="1245"/>
        <v/>
      </c>
      <c r="DJ911" s="107" t="str">
        <f>IF(C911="","",'رصد درجات'!BE911)</f>
        <v/>
      </c>
      <c r="DK911" s="107" t="str">
        <f>IF(C911="","",'رصد درجات'!BQ911)</f>
        <v/>
      </c>
      <c r="DL911" s="107" t="str">
        <f t="shared" si="1246"/>
        <v/>
      </c>
      <c r="DM911" s="107" t="str">
        <f t="shared" si="1247"/>
        <v/>
      </c>
      <c r="DN911" s="107" t="str">
        <f t="shared" si="1248"/>
        <v/>
      </c>
      <c r="DO911" s="108" t="str">
        <f t="shared" si="1249"/>
        <v/>
      </c>
      <c r="DP911" s="81" t="str">
        <f t="shared" si="1250"/>
        <v/>
      </c>
      <c r="DQ911" s="113" t="str">
        <f t="shared" si="1251"/>
        <v/>
      </c>
      <c r="DR911" s="9">
        <f t="shared" si="1252"/>
        <v>0</v>
      </c>
      <c r="DS911" s="114" t="str">
        <f t="shared" si="1253"/>
        <v/>
      </c>
      <c r="DT911" s="115" t="str">
        <f t="shared" si="1254"/>
        <v/>
      </c>
      <c r="DU911" s="115" t="str">
        <f t="shared" si="1255"/>
        <v/>
      </c>
      <c r="DV911" s="115" t="str">
        <f t="shared" si="1256"/>
        <v/>
      </c>
      <c r="DW911" s="115" t="str">
        <f t="shared" si="1257"/>
        <v/>
      </c>
      <c r="DX911" s="115" t="str">
        <f t="shared" si="1258"/>
        <v/>
      </c>
      <c r="DY911" s="115" t="str">
        <f t="shared" si="1259"/>
        <v/>
      </c>
      <c r="DZ911" s="115" t="str">
        <f t="shared" si="1260"/>
        <v/>
      </c>
      <c r="EA911" s="253"/>
      <c r="EB911" s="253"/>
      <c r="EC911" s="253"/>
      <c r="ED911" s="253"/>
      <c r="EE911" s="253"/>
      <c r="EF911" s="253"/>
      <c r="EG911" s="253"/>
      <c r="EH911" s="253"/>
      <c r="EI911" s="253"/>
      <c r="EJ911" s="253"/>
      <c r="EK911" s="253"/>
      <c r="EL911" s="116" t="str">
        <f t="shared" si="1261"/>
        <v/>
      </c>
      <c r="EM911" s="9"/>
      <c r="EN911" s="9"/>
      <c r="EO911" s="81"/>
      <c r="EP911" s="82"/>
      <c r="EQ911" s="9"/>
      <c r="ER911" s="9"/>
      <c r="ES911" s="10"/>
    </row>
    <row r="912" spans="1:149" s="11" customFormat="1" ht="27" customHeight="1" thickBot="1">
      <c r="A912" s="88" t="str">
        <f>IF('رصد درجات'!A912="","",'رصد درجات'!A912)</f>
        <v/>
      </c>
      <c r="B912" s="88" t="str">
        <f>IF('رصد درجات'!B912="","",'رصد درجات'!B912)</f>
        <v/>
      </c>
      <c r="C912" s="88" t="str">
        <f>IF('رصد درجات'!C912="","",'رصد درجات'!C912)</f>
        <v/>
      </c>
      <c r="D912" s="104" t="str">
        <f>IF('رصد درجات'!D912="","",'رصد درجات'!D912)</f>
        <v/>
      </c>
      <c r="E912" s="88" t="str">
        <f>IF('رصد درجات'!E912="","",'رصد درجات'!E912)</f>
        <v/>
      </c>
      <c r="F912" s="88" t="str">
        <f>IF('رصد درجات'!F912="","",'رصد درجات'!F912)</f>
        <v/>
      </c>
      <c r="G912" s="88" t="str">
        <f>IF('رصد درجات'!G912="","",'رصد درجات'!G912)</f>
        <v/>
      </c>
      <c r="H912" s="88" t="str">
        <f>IF('رصد درجات'!H912="","",'رصد درجات'!H912)</f>
        <v/>
      </c>
      <c r="I912" s="88" t="str">
        <f>IF('رصد درجات'!I912="","",'رصد درجات'!I912)</f>
        <v/>
      </c>
      <c r="J912" s="88" t="str">
        <f>IF('رصد درجات'!J912="","",'رصد درجات'!J912)</f>
        <v/>
      </c>
      <c r="K912" s="88" t="str">
        <f>IF('رصد درجات'!K912="","",'رصد درجات'!K912)</f>
        <v/>
      </c>
      <c r="L912" s="88" t="str">
        <f>IF('رصد درجات'!L912="","",'رصد درجات'!L912)</f>
        <v/>
      </c>
      <c r="M912" s="105" t="str">
        <f>IF('رصد درجات'!M912="","",'رصد درجات'!M912)</f>
        <v/>
      </c>
      <c r="N912" s="105" t="str">
        <f>IF('رصد درجات'!N912="","",'رصد درجات'!N912)</f>
        <v/>
      </c>
      <c r="O912" s="88" t="str">
        <f>IF(C912="","",'رصد درجات'!Y912)</f>
        <v/>
      </c>
      <c r="P912" s="88" t="str">
        <f>IF(C912="","",'رصد درجات'!AL912)</f>
        <v/>
      </c>
      <c r="Q912" s="88" t="str">
        <f t="shared" si="1211"/>
        <v/>
      </c>
      <c r="R912" s="103" t="str">
        <f t="shared" si="1212"/>
        <v/>
      </c>
      <c r="S912" s="88" t="str">
        <f>IF(C912="","",'رصد درجات'!AV912)</f>
        <v/>
      </c>
      <c r="T912" s="88" t="str">
        <f>IF(C912="","",'رصد درجات'!BI912)</f>
        <v/>
      </c>
      <c r="U912" s="88" t="str">
        <f t="shared" si="1213"/>
        <v/>
      </c>
      <c r="V912" s="88" t="str">
        <f t="shared" si="1214"/>
        <v/>
      </c>
      <c r="W912" s="88" t="str">
        <f t="shared" si="1215"/>
        <v/>
      </c>
      <c r="X912" s="106" t="str">
        <f t="shared" si="1216"/>
        <v/>
      </c>
      <c r="Y912" s="107" t="str">
        <f>IF(C912="","",'رصد درجات'!Z912)</f>
        <v/>
      </c>
      <c r="Z912" s="107" t="str">
        <f>IF(C912="","",'رصد درجات'!AM912)</f>
        <v/>
      </c>
      <c r="AA912" s="107" t="str">
        <f t="shared" si="1187"/>
        <v/>
      </c>
      <c r="AB912" s="107" t="str">
        <f t="shared" si="1217"/>
        <v/>
      </c>
      <c r="AC912" s="107" t="str">
        <f>IF(C912="","",'رصد درجات'!AV912)</f>
        <v/>
      </c>
      <c r="AD912" s="107" t="str">
        <f>IF(C912="","",'رصد درجات'!BI912)</f>
        <v/>
      </c>
      <c r="AE912" s="107" t="str">
        <f t="shared" si="1188"/>
        <v/>
      </c>
      <c r="AF912" s="107" t="str">
        <f t="shared" si="1189"/>
        <v/>
      </c>
      <c r="AG912" s="107" t="str">
        <f t="shared" si="1218"/>
        <v/>
      </c>
      <c r="AH912" s="108" t="str">
        <f t="shared" si="1219"/>
        <v/>
      </c>
      <c r="AI912" s="107" t="str">
        <f>IF(C912="","",'رصد درجات'!AA912)</f>
        <v/>
      </c>
      <c r="AJ912" s="107" t="str">
        <f>IF(C912="","",'رصد درجات'!AN912)</f>
        <v/>
      </c>
      <c r="AK912" s="107" t="str">
        <f t="shared" si="1190"/>
        <v/>
      </c>
      <c r="AL912" s="109" t="str">
        <f t="shared" si="1220"/>
        <v/>
      </c>
      <c r="AM912" s="107" t="str">
        <f>IF(C912="","",'رصد درجات'!AX912)</f>
        <v/>
      </c>
      <c r="AN912" s="107" t="str">
        <f>IF(C912="","",'رصد درجات'!BK912)</f>
        <v/>
      </c>
      <c r="AO912" s="107" t="str">
        <f t="shared" si="1191"/>
        <v/>
      </c>
      <c r="AP912" s="107" t="str">
        <f t="shared" si="1192"/>
        <v/>
      </c>
      <c r="AQ912" s="107" t="str">
        <f t="shared" si="1193"/>
        <v/>
      </c>
      <c r="AR912" s="108" t="str">
        <f t="shared" si="1221"/>
        <v/>
      </c>
      <c r="AS912" s="107" t="str">
        <f>IF(C912="","",'رصد درجات'!AB912)</f>
        <v/>
      </c>
      <c r="AT912" s="107" t="str">
        <f>IF(C912="","",'رصد درجات'!AO912)</f>
        <v/>
      </c>
      <c r="AU912" s="107" t="str">
        <f>IF(C912="","",'رصد درجات'!AP912)</f>
        <v/>
      </c>
      <c r="AV912" s="107" t="str">
        <f t="shared" si="1194"/>
        <v/>
      </c>
      <c r="AW912" s="107" t="str">
        <f t="shared" si="1222"/>
        <v/>
      </c>
      <c r="AX912" s="107" t="str">
        <f>IF(C912="","",'رصد درجات'!AY912)</f>
        <v/>
      </c>
      <c r="AY912" s="107" t="str">
        <f>IF(C912="","",'رصد درجات'!BL912)</f>
        <v/>
      </c>
      <c r="AZ912" s="107" t="str">
        <f>IF(C912="","",'رصد درجات'!BM912)</f>
        <v/>
      </c>
      <c r="BA912" s="107" t="str">
        <f t="shared" si="1195"/>
        <v/>
      </c>
      <c r="BB912" s="107" t="str">
        <f t="shared" si="1196"/>
        <v/>
      </c>
      <c r="BC912" s="107" t="str">
        <f t="shared" si="1197"/>
        <v/>
      </c>
      <c r="BD912" s="107" t="str">
        <f t="shared" si="1198"/>
        <v/>
      </c>
      <c r="BE912" s="108" t="str">
        <f t="shared" si="1223"/>
        <v/>
      </c>
      <c r="BF912" s="107" t="str">
        <f>IF(C912="","",'رصد درجات'!AC912)</f>
        <v/>
      </c>
      <c r="BG912" s="107" t="str">
        <f>IF(C912="","",'رصد درجات'!AI912)</f>
        <v/>
      </c>
      <c r="BH912" s="107" t="str">
        <f>IF(C912="","",'رصد درجات'!AQ912)</f>
        <v/>
      </c>
      <c r="BI912" s="107" t="str">
        <f t="shared" si="1199"/>
        <v/>
      </c>
      <c r="BJ912" s="107" t="str">
        <f t="shared" si="1224"/>
        <v/>
      </c>
      <c r="BK912" s="107" t="str">
        <f>IF(C912="","",'رصد درجات'!AZ912)</f>
        <v/>
      </c>
      <c r="BL912" s="107" t="str">
        <f>IF(C912="","",'رصد درجات'!BF912)</f>
        <v/>
      </c>
      <c r="BM912" s="107" t="str">
        <f>IF(C912="","",'رصد درجات'!BN912)</f>
        <v/>
      </c>
      <c r="BN912" s="107" t="str">
        <f t="shared" si="1200"/>
        <v/>
      </c>
      <c r="BO912" s="107" t="str">
        <f t="shared" si="1201"/>
        <v/>
      </c>
      <c r="BP912" s="107" t="str">
        <f t="shared" si="1202"/>
        <v/>
      </c>
      <c r="BQ912" s="107" t="str">
        <f t="shared" si="1203"/>
        <v/>
      </c>
      <c r="BR912" s="108" t="str">
        <f t="shared" si="1225"/>
        <v/>
      </c>
      <c r="BS912" s="107" t="str">
        <f>IF(C912="","",'رصد درجات'!AD912)</f>
        <v/>
      </c>
      <c r="BT912" s="107" t="str">
        <f>IF(C912="","",'رصد درجات'!AR912)</f>
        <v/>
      </c>
      <c r="BU912" s="107" t="str">
        <f t="shared" si="1204"/>
        <v/>
      </c>
      <c r="BV912" s="107" t="str">
        <f t="shared" si="1226"/>
        <v/>
      </c>
      <c r="BW912" s="107" t="str">
        <f>IF(C912="","",'رصد درجات'!BA912)</f>
        <v/>
      </c>
      <c r="BX912" s="107" t="str">
        <f>IF(C912="","",'رصد درجات'!BO912)</f>
        <v/>
      </c>
      <c r="BY912" s="107" t="str">
        <f t="shared" si="1205"/>
        <v/>
      </c>
      <c r="BZ912" s="107" t="str">
        <f t="shared" si="1227"/>
        <v/>
      </c>
      <c r="CA912" s="107" t="str">
        <f t="shared" si="1206"/>
        <v/>
      </c>
      <c r="CB912" s="108" t="str">
        <f t="shared" si="1228"/>
        <v/>
      </c>
      <c r="CC912" s="107" t="str">
        <f>IF(C912="","",'رصد درجات'!AE912)</f>
        <v/>
      </c>
      <c r="CD912" s="107" t="str">
        <f>IF(C912="","",'رصد درجات'!AJ912)</f>
        <v/>
      </c>
      <c r="CE912" s="107" t="str">
        <f>IF(C912="","",'رصد درجات'!AS912)</f>
        <v/>
      </c>
      <c r="CF912" s="107" t="str">
        <f t="shared" si="1207"/>
        <v/>
      </c>
      <c r="CG912" s="107" t="str">
        <f t="shared" si="1229"/>
        <v/>
      </c>
      <c r="CH912" s="107" t="str">
        <f>IF(C912="","",'رصد درجات'!BB912)</f>
        <v/>
      </c>
      <c r="CI912" s="107" t="str">
        <f>IF(C912="","",'رصد درجات'!BF912)</f>
        <v/>
      </c>
      <c r="CJ912" s="107" t="str">
        <f>IF(C912="","",'رصد درجات'!BP912)</f>
        <v/>
      </c>
      <c r="CK912" s="107" t="str">
        <f t="shared" si="1208"/>
        <v/>
      </c>
      <c r="CL912" s="107" t="str">
        <f t="shared" si="1209"/>
        <v/>
      </c>
      <c r="CM912" s="107" t="str">
        <f t="shared" si="1210"/>
        <v/>
      </c>
      <c r="CN912" s="107" t="str">
        <f t="shared" si="1230"/>
        <v/>
      </c>
      <c r="CO912" s="108" t="str">
        <f t="shared" si="1231"/>
        <v/>
      </c>
      <c r="CP912" s="110" t="str">
        <f>IF(C912="","",'رصد درجات'!AF912)</f>
        <v/>
      </c>
      <c r="CQ912" s="103" t="str">
        <f t="shared" si="1232"/>
        <v/>
      </c>
      <c r="CR912" s="110" t="str">
        <f>IF(C912="","",'رصد درجات'!BC912)</f>
        <v/>
      </c>
      <c r="CS912" s="110" t="str">
        <f t="shared" si="1233"/>
        <v/>
      </c>
      <c r="CT912" s="110" t="str">
        <f t="shared" si="1234"/>
        <v/>
      </c>
      <c r="CU912" s="103" t="str">
        <f t="shared" si="1235"/>
        <v/>
      </c>
      <c r="CV912" s="107" t="str">
        <f>IF(C912="","",'رصد درجات'!AG912)</f>
        <v/>
      </c>
      <c r="CW912" s="107" t="str">
        <f t="shared" si="1236"/>
        <v/>
      </c>
      <c r="CX912" s="107" t="str">
        <f>IF(C912="","",'رصد درجات'!BD912)</f>
        <v/>
      </c>
      <c r="CY912" s="110" t="str">
        <f t="shared" si="1237"/>
        <v/>
      </c>
      <c r="CZ912" s="110" t="str">
        <f t="shared" si="1238"/>
        <v/>
      </c>
      <c r="DA912" s="103" t="str">
        <f t="shared" si="1239"/>
        <v/>
      </c>
      <c r="DB912" s="111" t="str">
        <f t="shared" si="1240"/>
        <v/>
      </c>
      <c r="DC912" s="112" t="str">
        <f t="shared" si="1241"/>
        <v/>
      </c>
      <c r="DD912" s="111" t="str">
        <f t="shared" si="1242"/>
        <v/>
      </c>
      <c r="DE912" s="112" t="str">
        <f t="shared" si="1243"/>
        <v/>
      </c>
      <c r="DF912" s="107" t="str">
        <f>IF(C912="","",'رصد درجات'!AH912)</f>
        <v/>
      </c>
      <c r="DG912" s="107" t="str">
        <f>IF(C912="","",'رصد درجات'!AT912)</f>
        <v/>
      </c>
      <c r="DH912" s="107" t="str">
        <f t="shared" si="1244"/>
        <v/>
      </c>
      <c r="DI912" s="107" t="str">
        <f t="shared" si="1245"/>
        <v/>
      </c>
      <c r="DJ912" s="107" t="str">
        <f>IF(C912="","",'رصد درجات'!BE912)</f>
        <v/>
      </c>
      <c r="DK912" s="107" t="str">
        <f>IF(C912="","",'رصد درجات'!BQ912)</f>
        <v/>
      </c>
      <c r="DL912" s="107" t="str">
        <f t="shared" si="1246"/>
        <v/>
      </c>
      <c r="DM912" s="107" t="str">
        <f t="shared" si="1247"/>
        <v/>
      </c>
      <c r="DN912" s="107" t="str">
        <f t="shared" si="1248"/>
        <v/>
      </c>
      <c r="DO912" s="108" t="str">
        <f t="shared" si="1249"/>
        <v/>
      </c>
      <c r="DP912" s="81" t="str">
        <f t="shared" si="1250"/>
        <v/>
      </c>
      <c r="DQ912" s="113" t="str">
        <f t="shared" si="1251"/>
        <v/>
      </c>
      <c r="DR912" s="9">
        <f t="shared" si="1252"/>
        <v>0</v>
      </c>
      <c r="DS912" s="114" t="str">
        <f t="shared" si="1253"/>
        <v/>
      </c>
      <c r="DT912" s="115" t="str">
        <f t="shared" si="1254"/>
        <v/>
      </c>
      <c r="DU912" s="115" t="str">
        <f t="shared" si="1255"/>
        <v/>
      </c>
      <c r="DV912" s="115" t="str">
        <f t="shared" si="1256"/>
        <v/>
      </c>
      <c r="DW912" s="115" t="str">
        <f t="shared" si="1257"/>
        <v/>
      </c>
      <c r="DX912" s="115" t="str">
        <f t="shared" si="1258"/>
        <v/>
      </c>
      <c r="DY912" s="115" t="str">
        <f t="shared" si="1259"/>
        <v/>
      </c>
      <c r="DZ912" s="115" t="str">
        <f t="shared" si="1260"/>
        <v/>
      </c>
      <c r="EA912" s="253"/>
      <c r="EB912" s="253"/>
      <c r="EC912" s="253"/>
      <c r="ED912" s="253"/>
      <c r="EE912" s="253"/>
      <c r="EF912" s="253"/>
      <c r="EG912" s="253"/>
      <c r="EH912" s="253"/>
      <c r="EI912" s="253"/>
      <c r="EJ912" s="253"/>
      <c r="EK912" s="253"/>
      <c r="EL912" s="116" t="str">
        <f t="shared" si="1261"/>
        <v/>
      </c>
      <c r="EM912" s="9"/>
      <c r="EN912" s="9"/>
      <c r="EO912" s="81"/>
      <c r="EP912" s="82"/>
      <c r="EQ912" s="9"/>
      <c r="ER912" s="9"/>
      <c r="ES912" s="10"/>
    </row>
    <row r="913" spans="1:149" s="11" customFormat="1" ht="27" customHeight="1" thickBot="1">
      <c r="A913" s="88" t="str">
        <f>IF('رصد درجات'!A913="","",'رصد درجات'!A913)</f>
        <v/>
      </c>
      <c r="B913" s="88" t="str">
        <f>IF('رصد درجات'!B913="","",'رصد درجات'!B913)</f>
        <v/>
      </c>
      <c r="C913" s="88" t="str">
        <f>IF('رصد درجات'!C913="","",'رصد درجات'!C913)</f>
        <v/>
      </c>
      <c r="D913" s="104" t="str">
        <f>IF('رصد درجات'!D913="","",'رصد درجات'!D913)</f>
        <v/>
      </c>
      <c r="E913" s="88" t="str">
        <f>IF('رصد درجات'!E913="","",'رصد درجات'!E913)</f>
        <v/>
      </c>
      <c r="F913" s="88" t="str">
        <f>IF('رصد درجات'!F913="","",'رصد درجات'!F913)</f>
        <v/>
      </c>
      <c r="G913" s="88" t="str">
        <f>IF('رصد درجات'!G913="","",'رصد درجات'!G913)</f>
        <v/>
      </c>
      <c r="H913" s="88" t="str">
        <f>IF('رصد درجات'!H913="","",'رصد درجات'!H913)</f>
        <v/>
      </c>
      <c r="I913" s="88" t="str">
        <f>IF('رصد درجات'!I913="","",'رصد درجات'!I913)</f>
        <v/>
      </c>
      <c r="J913" s="88" t="str">
        <f>IF('رصد درجات'!J913="","",'رصد درجات'!J913)</f>
        <v/>
      </c>
      <c r="K913" s="88" t="str">
        <f>IF('رصد درجات'!K913="","",'رصد درجات'!K913)</f>
        <v/>
      </c>
      <c r="L913" s="88" t="str">
        <f>IF('رصد درجات'!L913="","",'رصد درجات'!L913)</f>
        <v/>
      </c>
      <c r="M913" s="105" t="str">
        <f>IF('رصد درجات'!M913="","",'رصد درجات'!M913)</f>
        <v/>
      </c>
      <c r="N913" s="105" t="str">
        <f>IF('رصد درجات'!N913="","",'رصد درجات'!N913)</f>
        <v/>
      </c>
      <c r="O913" s="88" t="str">
        <f>IF(C913="","",'رصد درجات'!Y913)</f>
        <v/>
      </c>
      <c r="P913" s="88" t="str">
        <f>IF(C913="","",'رصد درجات'!AL913)</f>
        <v/>
      </c>
      <c r="Q913" s="88" t="str">
        <f t="shared" si="1211"/>
        <v/>
      </c>
      <c r="R913" s="103" t="str">
        <f t="shared" si="1212"/>
        <v/>
      </c>
      <c r="S913" s="88" t="str">
        <f>IF(C913="","",'رصد درجات'!AV913)</f>
        <v/>
      </c>
      <c r="T913" s="88" t="str">
        <f>IF(C913="","",'رصد درجات'!BI913)</f>
        <v/>
      </c>
      <c r="U913" s="88" t="str">
        <f t="shared" si="1213"/>
        <v/>
      </c>
      <c r="V913" s="88" t="str">
        <f t="shared" si="1214"/>
        <v/>
      </c>
      <c r="W913" s="88" t="str">
        <f t="shared" si="1215"/>
        <v/>
      </c>
      <c r="X913" s="106" t="str">
        <f t="shared" si="1216"/>
        <v/>
      </c>
      <c r="Y913" s="107" t="str">
        <f>IF(C913="","",'رصد درجات'!Z913)</f>
        <v/>
      </c>
      <c r="Z913" s="107" t="str">
        <f>IF(C913="","",'رصد درجات'!AM913)</f>
        <v/>
      </c>
      <c r="AA913" s="107" t="str">
        <f t="shared" si="1187"/>
        <v/>
      </c>
      <c r="AB913" s="107" t="str">
        <f t="shared" si="1217"/>
        <v/>
      </c>
      <c r="AC913" s="107" t="str">
        <f>IF(C913="","",'رصد درجات'!AV913)</f>
        <v/>
      </c>
      <c r="AD913" s="107" t="str">
        <f>IF(C913="","",'رصد درجات'!BI913)</f>
        <v/>
      </c>
      <c r="AE913" s="107" t="str">
        <f t="shared" si="1188"/>
        <v/>
      </c>
      <c r="AF913" s="107" t="str">
        <f t="shared" si="1189"/>
        <v/>
      </c>
      <c r="AG913" s="107" t="str">
        <f t="shared" si="1218"/>
        <v/>
      </c>
      <c r="AH913" s="108" t="str">
        <f t="shared" si="1219"/>
        <v/>
      </c>
      <c r="AI913" s="107" t="str">
        <f>IF(C913="","",'رصد درجات'!AA913)</f>
        <v/>
      </c>
      <c r="AJ913" s="107" t="str">
        <f>IF(C913="","",'رصد درجات'!AN913)</f>
        <v/>
      </c>
      <c r="AK913" s="107" t="str">
        <f t="shared" si="1190"/>
        <v/>
      </c>
      <c r="AL913" s="109" t="str">
        <f t="shared" si="1220"/>
        <v/>
      </c>
      <c r="AM913" s="107" t="str">
        <f>IF(C913="","",'رصد درجات'!AX913)</f>
        <v/>
      </c>
      <c r="AN913" s="107" t="str">
        <f>IF(C913="","",'رصد درجات'!BK913)</f>
        <v/>
      </c>
      <c r="AO913" s="107" t="str">
        <f t="shared" si="1191"/>
        <v/>
      </c>
      <c r="AP913" s="107" t="str">
        <f t="shared" si="1192"/>
        <v/>
      </c>
      <c r="AQ913" s="107" t="str">
        <f t="shared" si="1193"/>
        <v/>
      </c>
      <c r="AR913" s="108" t="str">
        <f t="shared" si="1221"/>
        <v/>
      </c>
      <c r="AS913" s="107" t="str">
        <f>IF(C913="","",'رصد درجات'!AB913)</f>
        <v/>
      </c>
      <c r="AT913" s="107" t="str">
        <f>IF(C913="","",'رصد درجات'!AO913)</f>
        <v/>
      </c>
      <c r="AU913" s="107" t="str">
        <f>IF(C913="","",'رصد درجات'!AP913)</f>
        <v/>
      </c>
      <c r="AV913" s="107" t="str">
        <f t="shared" si="1194"/>
        <v/>
      </c>
      <c r="AW913" s="107" t="str">
        <f t="shared" si="1222"/>
        <v/>
      </c>
      <c r="AX913" s="107" t="str">
        <f>IF(C913="","",'رصد درجات'!AY913)</f>
        <v/>
      </c>
      <c r="AY913" s="107" t="str">
        <f>IF(C913="","",'رصد درجات'!BL913)</f>
        <v/>
      </c>
      <c r="AZ913" s="107" t="str">
        <f>IF(C913="","",'رصد درجات'!BM913)</f>
        <v/>
      </c>
      <c r="BA913" s="107" t="str">
        <f t="shared" si="1195"/>
        <v/>
      </c>
      <c r="BB913" s="107" t="str">
        <f t="shared" si="1196"/>
        <v/>
      </c>
      <c r="BC913" s="107" t="str">
        <f t="shared" si="1197"/>
        <v/>
      </c>
      <c r="BD913" s="107" t="str">
        <f t="shared" si="1198"/>
        <v/>
      </c>
      <c r="BE913" s="108" t="str">
        <f t="shared" si="1223"/>
        <v/>
      </c>
      <c r="BF913" s="107" t="str">
        <f>IF(C913="","",'رصد درجات'!AC913)</f>
        <v/>
      </c>
      <c r="BG913" s="107" t="str">
        <f>IF(C913="","",'رصد درجات'!AI913)</f>
        <v/>
      </c>
      <c r="BH913" s="107" t="str">
        <f>IF(C913="","",'رصد درجات'!AQ913)</f>
        <v/>
      </c>
      <c r="BI913" s="107" t="str">
        <f t="shared" si="1199"/>
        <v/>
      </c>
      <c r="BJ913" s="107" t="str">
        <f t="shared" si="1224"/>
        <v/>
      </c>
      <c r="BK913" s="107" t="str">
        <f>IF(C913="","",'رصد درجات'!AZ913)</f>
        <v/>
      </c>
      <c r="BL913" s="107" t="str">
        <f>IF(C913="","",'رصد درجات'!BF913)</f>
        <v/>
      </c>
      <c r="BM913" s="107" t="str">
        <f>IF(C913="","",'رصد درجات'!BN913)</f>
        <v/>
      </c>
      <c r="BN913" s="107" t="str">
        <f t="shared" si="1200"/>
        <v/>
      </c>
      <c r="BO913" s="107" t="str">
        <f t="shared" si="1201"/>
        <v/>
      </c>
      <c r="BP913" s="107" t="str">
        <f t="shared" si="1202"/>
        <v/>
      </c>
      <c r="BQ913" s="107" t="str">
        <f t="shared" si="1203"/>
        <v/>
      </c>
      <c r="BR913" s="108" t="str">
        <f t="shared" si="1225"/>
        <v/>
      </c>
      <c r="BS913" s="107" t="str">
        <f>IF(C913="","",'رصد درجات'!AD913)</f>
        <v/>
      </c>
      <c r="BT913" s="107" t="str">
        <f>IF(C913="","",'رصد درجات'!AR913)</f>
        <v/>
      </c>
      <c r="BU913" s="107" t="str">
        <f t="shared" si="1204"/>
        <v/>
      </c>
      <c r="BV913" s="107" t="str">
        <f t="shared" si="1226"/>
        <v/>
      </c>
      <c r="BW913" s="107" t="str">
        <f>IF(C913="","",'رصد درجات'!BA913)</f>
        <v/>
      </c>
      <c r="BX913" s="107" t="str">
        <f>IF(C913="","",'رصد درجات'!BO913)</f>
        <v/>
      </c>
      <c r="BY913" s="107" t="str">
        <f t="shared" si="1205"/>
        <v/>
      </c>
      <c r="BZ913" s="107" t="str">
        <f t="shared" si="1227"/>
        <v/>
      </c>
      <c r="CA913" s="107" t="str">
        <f t="shared" si="1206"/>
        <v/>
      </c>
      <c r="CB913" s="108" t="str">
        <f t="shared" si="1228"/>
        <v/>
      </c>
      <c r="CC913" s="107" t="str">
        <f>IF(C913="","",'رصد درجات'!AE913)</f>
        <v/>
      </c>
      <c r="CD913" s="107" t="str">
        <f>IF(C913="","",'رصد درجات'!AJ913)</f>
        <v/>
      </c>
      <c r="CE913" s="107" t="str">
        <f>IF(C913="","",'رصد درجات'!AS913)</f>
        <v/>
      </c>
      <c r="CF913" s="107" t="str">
        <f t="shared" si="1207"/>
        <v/>
      </c>
      <c r="CG913" s="107" t="str">
        <f t="shared" si="1229"/>
        <v/>
      </c>
      <c r="CH913" s="107" t="str">
        <f>IF(C913="","",'رصد درجات'!BB913)</f>
        <v/>
      </c>
      <c r="CI913" s="107" t="str">
        <f>IF(C913="","",'رصد درجات'!BF913)</f>
        <v/>
      </c>
      <c r="CJ913" s="107" t="str">
        <f>IF(C913="","",'رصد درجات'!BP913)</f>
        <v/>
      </c>
      <c r="CK913" s="107" t="str">
        <f t="shared" si="1208"/>
        <v/>
      </c>
      <c r="CL913" s="107" t="str">
        <f t="shared" si="1209"/>
        <v/>
      </c>
      <c r="CM913" s="107" t="str">
        <f t="shared" si="1210"/>
        <v/>
      </c>
      <c r="CN913" s="107" t="str">
        <f t="shared" si="1230"/>
        <v/>
      </c>
      <c r="CO913" s="108" t="str">
        <f t="shared" si="1231"/>
        <v/>
      </c>
      <c r="CP913" s="110" t="str">
        <f>IF(C913="","",'رصد درجات'!AF913)</f>
        <v/>
      </c>
      <c r="CQ913" s="103" t="str">
        <f t="shared" si="1232"/>
        <v/>
      </c>
      <c r="CR913" s="110" t="str">
        <f>IF(C913="","",'رصد درجات'!BC913)</f>
        <v/>
      </c>
      <c r="CS913" s="110" t="str">
        <f t="shared" si="1233"/>
        <v/>
      </c>
      <c r="CT913" s="110" t="str">
        <f t="shared" si="1234"/>
        <v/>
      </c>
      <c r="CU913" s="103" t="str">
        <f t="shared" si="1235"/>
        <v/>
      </c>
      <c r="CV913" s="107" t="str">
        <f>IF(C913="","",'رصد درجات'!AG913)</f>
        <v/>
      </c>
      <c r="CW913" s="107" t="str">
        <f t="shared" si="1236"/>
        <v/>
      </c>
      <c r="CX913" s="107" t="str">
        <f>IF(C913="","",'رصد درجات'!BD913)</f>
        <v/>
      </c>
      <c r="CY913" s="110" t="str">
        <f t="shared" si="1237"/>
        <v/>
      </c>
      <c r="CZ913" s="110" t="str">
        <f t="shared" si="1238"/>
        <v/>
      </c>
      <c r="DA913" s="103" t="str">
        <f t="shared" si="1239"/>
        <v/>
      </c>
      <c r="DB913" s="111" t="str">
        <f t="shared" si="1240"/>
        <v/>
      </c>
      <c r="DC913" s="112" t="str">
        <f t="shared" si="1241"/>
        <v/>
      </c>
      <c r="DD913" s="111" t="str">
        <f t="shared" si="1242"/>
        <v/>
      </c>
      <c r="DE913" s="112" t="str">
        <f t="shared" si="1243"/>
        <v/>
      </c>
      <c r="DF913" s="107" t="str">
        <f>IF(C913="","",'رصد درجات'!AH913)</f>
        <v/>
      </c>
      <c r="DG913" s="107" t="str">
        <f>IF(C913="","",'رصد درجات'!AT913)</f>
        <v/>
      </c>
      <c r="DH913" s="107" t="str">
        <f t="shared" si="1244"/>
        <v/>
      </c>
      <c r="DI913" s="107" t="str">
        <f t="shared" si="1245"/>
        <v/>
      </c>
      <c r="DJ913" s="107" t="str">
        <f>IF(C913="","",'رصد درجات'!BE913)</f>
        <v/>
      </c>
      <c r="DK913" s="107" t="str">
        <f>IF(C913="","",'رصد درجات'!BQ913)</f>
        <v/>
      </c>
      <c r="DL913" s="107" t="str">
        <f t="shared" si="1246"/>
        <v/>
      </c>
      <c r="DM913" s="107" t="str">
        <f t="shared" si="1247"/>
        <v/>
      </c>
      <c r="DN913" s="107" t="str">
        <f t="shared" si="1248"/>
        <v/>
      </c>
      <c r="DO913" s="108" t="str">
        <f t="shared" si="1249"/>
        <v/>
      </c>
      <c r="DP913" s="81" t="str">
        <f t="shared" si="1250"/>
        <v/>
      </c>
      <c r="DQ913" s="113" t="str">
        <f t="shared" si="1251"/>
        <v/>
      </c>
      <c r="DR913" s="9">
        <f t="shared" si="1252"/>
        <v>0</v>
      </c>
      <c r="DS913" s="114" t="str">
        <f t="shared" si="1253"/>
        <v/>
      </c>
      <c r="DT913" s="115" t="str">
        <f t="shared" si="1254"/>
        <v/>
      </c>
      <c r="DU913" s="115" t="str">
        <f t="shared" si="1255"/>
        <v/>
      </c>
      <c r="DV913" s="115" t="str">
        <f t="shared" si="1256"/>
        <v/>
      </c>
      <c r="DW913" s="115" t="str">
        <f t="shared" si="1257"/>
        <v/>
      </c>
      <c r="DX913" s="115" t="str">
        <f t="shared" si="1258"/>
        <v/>
      </c>
      <c r="DY913" s="115" t="str">
        <f t="shared" si="1259"/>
        <v/>
      </c>
      <c r="DZ913" s="115" t="str">
        <f t="shared" si="1260"/>
        <v/>
      </c>
      <c r="EA913" s="253"/>
      <c r="EB913" s="253"/>
      <c r="EC913" s="253"/>
      <c r="ED913" s="253"/>
      <c r="EE913" s="253"/>
      <c r="EF913" s="253"/>
      <c r="EG913" s="253"/>
      <c r="EH913" s="253"/>
      <c r="EI913" s="253"/>
      <c r="EJ913" s="253"/>
      <c r="EK913" s="253"/>
      <c r="EL913" s="116" t="str">
        <f t="shared" si="1261"/>
        <v/>
      </c>
      <c r="EM913" s="9"/>
      <c r="EN913" s="9"/>
      <c r="EO913" s="81"/>
      <c r="EP913" s="82"/>
      <c r="EQ913" s="9"/>
      <c r="ER913" s="9"/>
      <c r="ES913" s="10"/>
    </row>
    <row r="914" spans="1:149" s="11" customFormat="1" ht="27" customHeight="1" thickBot="1">
      <c r="A914" s="88" t="str">
        <f>IF('رصد درجات'!A914="","",'رصد درجات'!A914)</f>
        <v/>
      </c>
      <c r="B914" s="88" t="str">
        <f>IF('رصد درجات'!B914="","",'رصد درجات'!B914)</f>
        <v/>
      </c>
      <c r="C914" s="88" t="str">
        <f>IF('رصد درجات'!C914="","",'رصد درجات'!C914)</f>
        <v/>
      </c>
      <c r="D914" s="104" t="str">
        <f>IF('رصد درجات'!D914="","",'رصد درجات'!D914)</f>
        <v/>
      </c>
      <c r="E914" s="88" t="str">
        <f>IF('رصد درجات'!E914="","",'رصد درجات'!E914)</f>
        <v/>
      </c>
      <c r="F914" s="88" t="str">
        <f>IF('رصد درجات'!F914="","",'رصد درجات'!F914)</f>
        <v/>
      </c>
      <c r="G914" s="88" t="str">
        <f>IF('رصد درجات'!G914="","",'رصد درجات'!G914)</f>
        <v/>
      </c>
      <c r="H914" s="88" t="str">
        <f>IF('رصد درجات'!H914="","",'رصد درجات'!H914)</f>
        <v/>
      </c>
      <c r="I914" s="88" t="str">
        <f>IF('رصد درجات'!I914="","",'رصد درجات'!I914)</f>
        <v/>
      </c>
      <c r="J914" s="88" t="str">
        <f>IF('رصد درجات'!J914="","",'رصد درجات'!J914)</f>
        <v/>
      </c>
      <c r="K914" s="88" t="str">
        <f>IF('رصد درجات'!K914="","",'رصد درجات'!K914)</f>
        <v/>
      </c>
      <c r="L914" s="88" t="str">
        <f>IF('رصد درجات'!L914="","",'رصد درجات'!L914)</f>
        <v/>
      </c>
      <c r="M914" s="105" t="str">
        <f>IF('رصد درجات'!M914="","",'رصد درجات'!M914)</f>
        <v/>
      </c>
      <c r="N914" s="105" t="str">
        <f>IF('رصد درجات'!N914="","",'رصد درجات'!N914)</f>
        <v/>
      </c>
      <c r="O914" s="88" t="str">
        <f>IF(C914="","",'رصد درجات'!Y914)</f>
        <v/>
      </c>
      <c r="P914" s="88" t="str">
        <f>IF(C914="","",'رصد درجات'!AL914)</f>
        <v/>
      </c>
      <c r="Q914" s="88" t="str">
        <f t="shared" si="1211"/>
        <v/>
      </c>
      <c r="R914" s="103" t="str">
        <f t="shared" si="1212"/>
        <v/>
      </c>
      <c r="S914" s="88" t="str">
        <f>IF(C914="","",'رصد درجات'!AV914)</f>
        <v/>
      </c>
      <c r="T914" s="88" t="str">
        <f>IF(C914="","",'رصد درجات'!BI914)</f>
        <v/>
      </c>
      <c r="U914" s="88" t="str">
        <f t="shared" si="1213"/>
        <v/>
      </c>
      <c r="V914" s="88" t="str">
        <f t="shared" si="1214"/>
        <v/>
      </c>
      <c r="W914" s="88" t="str">
        <f t="shared" si="1215"/>
        <v/>
      </c>
      <c r="X914" s="106" t="str">
        <f t="shared" si="1216"/>
        <v/>
      </c>
      <c r="Y914" s="107" t="str">
        <f>IF(C914="","",'رصد درجات'!Z914)</f>
        <v/>
      </c>
      <c r="Z914" s="107" t="str">
        <f>IF(C914="","",'رصد درجات'!AM914)</f>
        <v/>
      </c>
      <c r="AA914" s="107" t="str">
        <f t="shared" si="1187"/>
        <v/>
      </c>
      <c r="AB914" s="107" t="str">
        <f t="shared" si="1217"/>
        <v/>
      </c>
      <c r="AC914" s="107" t="str">
        <f>IF(C914="","",'رصد درجات'!AV914)</f>
        <v/>
      </c>
      <c r="AD914" s="107" t="str">
        <f>IF(C914="","",'رصد درجات'!BI914)</f>
        <v/>
      </c>
      <c r="AE914" s="107" t="str">
        <f t="shared" si="1188"/>
        <v/>
      </c>
      <c r="AF914" s="107" t="str">
        <f t="shared" si="1189"/>
        <v/>
      </c>
      <c r="AG914" s="107" t="str">
        <f t="shared" si="1218"/>
        <v/>
      </c>
      <c r="AH914" s="108" t="str">
        <f t="shared" si="1219"/>
        <v/>
      </c>
      <c r="AI914" s="107" t="str">
        <f>IF(C914="","",'رصد درجات'!AA914)</f>
        <v/>
      </c>
      <c r="AJ914" s="107" t="str">
        <f>IF(C914="","",'رصد درجات'!AN914)</f>
        <v/>
      </c>
      <c r="AK914" s="107" t="str">
        <f t="shared" si="1190"/>
        <v/>
      </c>
      <c r="AL914" s="109" t="str">
        <f t="shared" si="1220"/>
        <v/>
      </c>
      <c r="AM914" s="107" t="str">
        <f>IF(C914="","",'رصد درجات'!AX914)</f>
        <v/>
      </c>
      <c r="AN914" s="107" t="str">
        <f>IF(C914="","",'رصد درجات'!BK914)</f>
        <v/>
      </c>
      <c r="AO914" s="107" t="str">
        <f t="shared" si="1191"/>
        <v/>
      </c>
      <c r="AP914" s="107" t="str">
        <f t="shared" si="1192"/>
        <v/>
      </c>
      <c r="AQ914" s="107" t="str">
        <f t="shared" si="1193"/>
        <v/>
      </c>
      <c r="AR914" s="108" t="str">
        <f t="shared" si="1221"/>
        <v/>
      </c>
      <c r="AS914" s="107" t="str">
        <f>IF(C914="","",'رصد درجات'!AB914)</f>
        <v/>
      </c>
      <c r="AT914" s="107" t="str">
        <f>IF(C914="","",'رصد درجات'!AO914)</f>
        <v/>
      </c>
      <c r="AU914" s="107" t="str">
        <f>IF(C914="","",'رصد درجات'!AP914)</f>
        <v/>
      </c>
      <c r="AV914" s="107" t="str">
        <f t="shared" si="1194"/>
        <v/>
      </c>
      <c r="AW914" s="107" t="str">
        <f t="shared" si="1222"/>
        <v/>
      </c>
      <c r="AX914" s="107" t="str">
        <f>IF(C914="","",'رصد درجات'!AY914)</f>
        <v/>
      </c>
      <c r="AY914" s="107" t="str">
        <f>IF(C914="","",'رصد درجات'!BL914)</f>
        <v/>
      </c>
      <c r="AZ914" s="107" t="str">
        <f>IF(C914="","",'رصد درجات'!BM914)</f>
        <v/>
      </c>
      <c r="BA914" s="107" t="str">
        <f t="shared" si="1195"/>
        <v/>
      </c>
      <c r="BB914" s="107" t="str">
        <f t="shared" si="1196"/>
        <v/>
      </c>
      <c r="BC914" s="107" t="str">
        <f t="shared" si="1197"/>
        <v/>
      </c>
      <c r="BD914" s="107" t="str">
        <f t="shared" si="1198"/>
        <v/>
      </c>
      <c r="BE914" s="108" t="str">
        <f t="shared" si="1223"/>
        <v/>
      </c>
      <c r="BF914" s="107" t="str">
        <f>IF(C914="","",'رصد درجات'!AC914)</f>
        <v/>
      </c>
      <c r="BG914" s="107" t="str">
        <f>IF(C914="","",'رصد درجات'!AI914)</f>
        <v/>
      </c>
      <c r="BH914" s="107" t="str">
        <f>IF(C914="","",'رصد درجات'!AQ914)</f>
        <v/>
      </c>
      <c r="BI914" s="107" t="str">
        <f t="shared" si="1199"/>
        <v/>
      </c>
      <c r="BJ914" s="107" t="str">
        <f t="shared" si="1224"/>
        <v/>
      </c>
      <c r="BK914" s="107" t="str">
        <f>IF(C914="","",'رصد درجات'!AZ914)</f>
        <v/>
      </c>
      <c r="BL914" s="107" t="str">
        <f>IF(C914="","",'رصد درجات'!BF914)</f>
        <v/>
      </c>
      <c r="BM914" s="107" t="str">
        <f>IF(C914="","",'رصد درجات'!BN914)</f>
        <v/>
      </c>
      <c r="BN914" s="107" t="str">
        <f t="shared" si="1200"/>
        <v/>
      </c>
      <c r="BO914" s="107" t="str">
        <f t="shared" si="1201"/>
        <v/>
      </c>
      <c r="BP914" s="107" t="str">
        <f t="shared" si="1202"/>
        <v/>
      </c>
      <c r="BQ914" s="107" t="str">
        <f t="shared" si="1203"/>
        <v/>
      </c>
      <c r="BR914" s="108" t="str">
        <f t="shared" si="1225"/>
        <v/>
      </c>
      <c r="BS914" s="107" t="str">
        <f>IF(C914="","",'رصد درجات'!AD914)</f>
        <v/>
      </c>
      <c r="BT914" s="107" t="str">
        <f>IF(C914="","",'رصد درجات'!AR914)</f>
        <v/>
      </c>
      <c r="BU914" s="107" t="str">
        <f t="shared" si="1204"/>
        <v/>
      </c>
      <c r="BV914" s="107" t="str">
        <f t="shared" si="1226"/>
        <v/>
      </c>
      <c r="BW914" s="107" t="str">
        <f>IF(C914="","",'رصد درجات'!BA914)</f>
        <v/>
      </c>
      <c r="BX914" s="107" t="str">
        <f>IF(C914="","",'رصد درجات'!BO914)</f>
        <v/>
      </c>
      <c r="BY914" s="107" t="str">
        <f t="shared" si="1205"/>
        <v/>
      </c>
      <c r="BZ914" s="107" t="str">
        <f t="shared" si="1227"/>
        <v/>
      </c>
      <c r="CA914" s="107" t="str">
        <f t="shared" si="1206"/>
        <v/>
      </c>
      <c r="CB914" s="108" t="str">
        <f t="shared" si="1228"/>
        <v/>
      </c>
      <c r="CC914" s="107" t="str">
        <f>IF(C914="","",'رصد درجات'!AE914)</f>
        <v/>
      </c>
      <c r="CD914" s="107" t="str">
        <f>IF(C914="","",'رصد درجات'!AJ914)</f>
        <v/>
      </c>
      <c r="CE914" s="107" t="str">
        <f>IF(C914="","",'رصد درجات'!AS914)</f>
        <v/>
      </c>
      <c r="CF914" s="107" t="str">
        <f t="shared" si="1207"/>
        <v/>
      </c>
      <c r="CG914" s="107" t="str">
        <f t="shared" si="1229"/>
        <v/>
      </c>
      <c r="CH914" s="107" t="str">
        <f>IF(C914="","",'رصد درجات'!BB914)</f>
        <v/>
      </c>
      <c r="CI914" s="107" t="str">
        <f>IF(C914="","",'رصد درجات'!BF914)</f>
        <v/>
      </c>
      <c r="CJ914" s="107" t="str">
        <f>IF(C914="","",'رصد درجات'!BP914)</f>
        <v/>
      </c>
      <c r="CK914" s="107" t="str">
        <f t="shared" si="1208"/>
        <v/>
      </c>
      <c r="CL914" s="107" t="str">
        <f t="shared" si="1209"/>
        <v/>
      </c>
      <c r="CM914" s="107" t="str">
        <f t="shared" si="1210"/>
        <v/>
      </c>
      <c r="CN914" s="107" t="str">
        <f t="shared" si="1230"/>
        <v/>
      </c>
      <c r="CO914" s="108" t="str">
        <f t="shared" si="1231"/>
        <v/>
      </c>
      <c r="CP914" s="110" t="str">
        <f>IF(C914="","",'رصد درجات'!AF914)</f>
        <v/>
      </c>
      <c r="CQ914" s="103" t="str">
        <f t="shared" si="1232"/>
        <v/>
      </c>
      <c r="CR914" s="110" t="str">
        <f>IF(C914="","",'رصد درجات'!BC914)</f>
        <v/>
      </c>
      <c r="CS914" s="110" t="str">
        <f t="shared" si="1233"/>
        <v/>
      </c>
      <c r="CT914" s="110" t="str">
        <f t="shared" si="1234"/>
        <v/>
      </c>
      <c r="CU914" s="103" t="str">
        <f t="shared" si="1235"/>
        <v/>
      </c>
      <c r="CV914" s="107" t="str">
        <f>IF(C914="","",'رصد درجات'!AG914)</f>
        <v/>
      </c>
      <c r="CW914" s="107" t="str">
        <f t="shared" si="1236"/>
        <v/>
      </c>
      <c r="CX914" s="107" t="str">
        <f>IF(C914="","",'رصد درجات'!BD914)</f>
        <v/>
      </c>
      <c r="CY914" s="110" t="str">
        <f t="shared" si="1237"/>
        <v/>
      </c>
      <c r="CZ914" s="110" t="str">
        <f t="shared" si="1238"/>
        <v/>
      </c>
      <c r="DA914" s="103" t="str">
        <f t="shared" si="1239"/>
        <v/>
      </c>
      <c r="DB914" s="111" t="str">
        <f t="shared" si="1240"/>
        <v/>
      </c>
      <c r="DC914" s="112" t="str">
        <f t="shared" si="1241"/>
        <v/>
      </c>
      <c r="DD914" s="111" t="str">
        <f t="shared" si="1242"/>
        <v/>
      </c>
      <c r="DE914" s="112" t="str">
        <f t="shared" si="1243"/>
        <v/>
      </c>
      <c r="DF914" s="107" t="str">
        <f>IF(C914="","",'رصد درجات'!AH914)</f>
        <v/>
      </c>
      <c r="DG914" s="107" t="str">
        <f>IF(C914="","",'رصد درجات'!AT914)</f>
        <v/>
      </c>
      <c r="DH914" s="107" t="str">
        <f t="shared" si="1244"/>
        <v/>
      </c>
      <c r="DI914" s="107" t="str">
        <f t="shared" si="1245"/>
        <v/>
      </c>
      <c r="DJ914" s="107" t="str">
        <f>IF(C914="","",'رصد درجات'!BE914)</f>
        <v/>
      </c>
      <c r="DK914" s="107" t="str">
        <f>IF(C914="","",'رصد درجات'!BQ914)</f>
        <v/>
      </c>
      <c r="DL914" s="107" t="str">
        <f t="shared" si="1246"/>
        <v/>
      </c>
      <c r="DM914" s="107" t="str">
        <f t="shared" si="1247"/>
        <v/>
      </c>
      <c r="DN914" s="107" t="str">
        <f t="shared" si="1248"/>
        <v/>
      </c>
      <c r="DO914" s="108" t="str">
        <f t="shared" si="1249"/>
        <v/>
      </c>
      <c r="DP914" s="81" t="str">
        <f t="shared" si="1250"/>
        <v/>
      </c>
      <c r="DQ914" s="113" t="str">
        <f t="shared" si="1251"/>
        <v/>
      </c>
      <c r="DR914" s="9">
        <f t="shared" si="1252"/>
        <v>0</v>
      </c>
      <c r="DS914" s="114" t="str">
        <f t="shared" si="1253"/>
        <v/>
      </c>
      <c r="DT914" s="115" t="str">
        <f t="shared" si="1254"/>
        <v/>
      </c>
      <c r="DU914" s="115" t="str">
        <f t="shared" si="1255"/>
        <v/>
      </c>
      <c r="DV914" s="115" t="str">
        <f t="shared" si="1256"/>
        <v/>
      </c>
      <c r="DW914" s="115" t="str">
        <f t="shared" si="1257"/>
        <v/>
      </c>
      <c r="DX914" s="115" t="str">
        <f t="shared" si="1258"/>
        <v/>
      </c>
      <c r="DY914" s="115" t="str">
        <f t="shared" si="1259"/>
        <v/>
      </c>
      <c r="DZ914" s="115" t="str">
        <f t="shared" si="1260"/>
        <v/>
      </c>
      <c r="EA914" s="253"/>
      <c r="EB914" s="253"/>
      <c r="EC914" s="253"/>
      <c r="ED914" s="253"/>
      <c r="EE914" s="253"/>
      <c r="EF914" s="253"/>
      <c r="EG914" s="253"/>
      <c r="EH914" s="253"/>
      <c r="EI914" s="253"/>
      <c r="EJ914" s="253"/>
      <c r="EK914" s="253"/>
      <c r="EL914" s="116" t="str">
        <f t="shared" si="1261"/>
        <v/>
      </c>
      <c r="EM914" s="9"/>
      <c r="EN914" s="9"/>
      <c r="EO914" s="81"/>
      <c r="EP914" s="82"/>
      <c r="EQ914" s="9"/>
      <c r="ER914" s="9"/>
      <c r="ES914" s="10"/>
    </row>
    <row r="915" spans="1:149" s="11" customFormat="1" ht="27" customHeight="1" thickBot="1">
      <c r="A915" s="88" t="str">
        <f>IF('رصد درجات'!A915="","",'رصد درجات'!A915)</f>
        <v/>
      </c>
      <c r="B915" s="88" t="str">
        <f>IF('رصد درجات'!B915="","",'رصد درجات'!B915)</f>
        <v/>
      </c>
      <c r="C915" s="88" t="str">
        <f>IF('رصد درجات'!C915="","",'رصد درجات'!C915)</f>
        <v/>
      </c>
      <c r="D915" s="104" t="str">
        <f>IF('رصد درجات'!D915="","",'رصد درجات'!D915)</f>
        <v/>
      </c>
      <c r="E915" s="88" t="str">
        <f>IF('رصد درجات'!E915="","",'رصد درجات'!E915)</f>
        <v/>
      </c>
      <c r="F915" s="88" t="str">
        <f>IF('رصد درجات'!F915="","",'رصد درجات'!F915)</f>
        <v/>
      </c>
      <c r="G915" s="88" t="str">
        <f>IF('رصد درجات'!G915="","",'رصد درجات'!G915)</f>
        <v/>
      </c>
      <c r="H915" s="88" t="str">
        <f>IF('رصد درجات'!H915="","",'رصد درجات'!H915)</f>
        <v/>
      </c>
      <c r="I915" s="88" t="str">
        <f>IF('رصد درجات'!I915="","",'رصد درجات'!I915)</f>
        <v/>
      </c>
      <c r="J915" s="88" t="str">
        <f>IF('رصد درجات'!J915="","",'رصد درجات'!J915)</f>
        <v/>
      </c>
      <c r="K915" s="88" t="str">
        <f>IF('رصد درجات'!K915="","",'رصد درجات'!K915)</f>
        <v/>
      </c>
      <c r="L915" s="88" t="str">
        <f>IF('رصد درجات'!L915="","",'رصد درجات'!L915)</f>
        <v/>
      </c>
      <c r="M915" s="105" t="str">
        <f>IF('رصد درجات'!M915="","",'رصد درجات'!M915)</f>
        <v/>
      </c>
      <c r="N915" s="105" t="str">
        <f>IF('رصد درجات'!N915="","",'رصد درجات'!N915)</f>
        <v/>
      </c>
      <c r="O915" s="88" t="str">
        <f>IF(C915="","",'رصد درجات'!Y915)</f>
        <v/>
      </c>
      <c r="P915" s="88" t="str">
        <f>IF(C915="","",'رصد درجات'!AL915)</f>
        <v/>
      </c>
      <c r="Q915" s="88" t="str">
        <f t="shared" si="1211"/>
        <v/>
      </c>
      <c r="R915" s="103" t="str">
        <f t="shared" si="1212"/>
        <v/>
      </c>
      <c r="S915" s="88" t="str">
        <f>IF(C915="","",'رصد درجات'!AV915)</f>
        <v/>
      </c>
      <c r="T915" s="88" t="str">
        <f>IF(C915="","",'رصد درجات'!BI915)</f>
        <v/>
      </c>
      <c r="U915" s="88" t="str">
        <f t="shared" si="1213"/>
        <v/>
      </c>
      <c r="V915" s="88" t="str">
        <f t="shared" si="1214"/>
        <v/>
      </c>
      <c r="W915" s="88" t="str">
        <f t="shared" si="1215"/>
        <v/>
      </c>
      <c r="X915" s="106" t="str">
        <f t="shared" si="1216"/>
        <v/>
      </c>
      <c r="Y915" s="107" t="str">
        <f>IF(C915="","",'رصد درجات'!Z915)</f>
        <v/>
      </c>
      <c r="Z915" s="107" t="str">
        <f>IF(C915="","",'رصد درجات'!AM915)</f>
        <v/>
      </c>
      <c r="AA915" s="107" t="str">
        <f t="shared" si="1187"/>
        <v/>
      </c>
      <c r="AB915" s="107" t="str">
        <f t="shared" si="1217"/>
        <v/>
      </c>
      <c r="AC915" s="107" t="str">
        <f>IF(C915="","",'رصد درجات'!AV915)</f>
        <v/>
      </c>
      <c r="AD915" s="107" t="str">
        <f>IF(C915="","",'رصد درجات'!BI915)</f>
        <v/>
      </c>
      <c r="AE915" s="107" t="str">
        <f t="shared" si="1188"/>
        <v/>
      </c>
      <c r="AF915" s="107" t="str">
        <f t="shared" si="1189"/>
        <v/>
      </c>
      <c r="AG915" s="107" t="str">
        <f t="shared" si="1218"/>
        <v/>
      </c>
      <c r="AH915" s="108" t="str">
        <f t="shared" si="1219"/>
        <v/>
      </c>
      <c r="AI915" s="107" t="str">
        <f>IF(C915="","",'رصد درجات'!AA915)</f>
        <v/>
      </c>
      <c r="AJ915" s="107" t="str">
        <f>IF(C915="","",'رصد درجات'!AN915)</f>
        <v/>
      </c>
      <c r="AK915" s="107" t="str">
        <f t="shared" si="1190"/>
        <v/>
      </c>
      <c r="AL915" s="109" t="str">
        <f t="shared" si="1220"/>
        <v/>
      </c>
      <c r="AM915" s="107" t="str">
        <f>IF(C915="","",'رصد درجات'!AX915)</f>
        <v/>
      </c>
      <c r="AN915" s="107" t="str">
        <f>IF(C915="","",'رصد درجات'!BK915)</f>
        <v/>
      </c>
      <c r="AO915" s="107" t="str">
        <f t="shared" si="1191"/>
        <v/>
      </c>
      <c r="AP915" s="107" t="str">
        <f t="shared" si="1192"/>
        <v/>
      </c>
      <c r="AQ915" s="107" t="str">
        <f t="shared" si="1193"/>
        <v/>
      </c>
      <c r="AR915" s="108" t="str">
        <f t="shared" si="1221"/>
        <v/>
      </c>
      <c r="AS915" s="107" t="str">
        <f>IF(C915="","",'رصد درجات'!AB915)</f>
        <v/>
      </c>
      <c r="AT915" s="107" t="str">
        <f>IF(C915="","",'رصد درجات'!AO915)</f>
        <v/>
      </c>
      <c r="AU915" s="107" t="str">
        <f>IF(C915="","",'رصد درجات'!AP915)</f>
        <v/>
      </c>
      <c r="AV915" s="107" t="str">
        <f t="shared" si="1194"/>
        <v/>
      </c>
      <c r="AW915" s="107" t="str">
        <f t="shared" si="1222"/>
        <v/>
      </c>
      <c r="AX915" s="107" t="str">
        <f>IF(C915="","",'رصد درجات'!AY915)</f>
        <v/>
      </c>
      <c r="AY915" s="107" t="str">
        <f>IF(C915="","",'رصد درجات'!BL915)</f>
        <v/>
      </c>
      <c r="AZ915" s="107" t="str">
        <f>IF(C915="","",'رصد درجات'!BM915)</f>
        <v/>
      </c>
      <c r="BA915" s="107" t="str">
        <f t="shared" si="1195"/>
        <v/>
      </c>
      <c r="BB915" s="107" t="str">
        <f t="shared" si="1196"/>
        <v/>
      </c>
      <c r="BC915" s="107" t="str">
        <f t="shared" si="1197"/>
        <v/>
      </c>
      <c r="BD915" s="107" t="str">
        <f t="shared" si="1198"/>
        <v/>
      </c>
      <c r="BE915" s="108" t="str">
        <f t="shared" si="1223"/>
        <v/>
      </c>
      <c r="BF915" s="107" t="str">
        <f>IF(C915="","",'رصد درجات'!AC915)</f>
        <v/>
      </c>
      <c r="BG915" s="107" t="str">
        <f>IF(C915="","",'رصد درجات'!AI915)</f>
        <v/>
      </c>
      <c r="BH915" s="107" t="str">
        <f>IF(C915="","",'رصد درجات'!AQ915)</f>
        <v/>
      </c>
      <c r="BI915" s="107" t="str">
        <f t="shared" si="1199"/>
        <v/>
      </c>
      <c r="BJ915" s="107" t="str">
        <f t="shared" si="1224"/>
        <v/>
      </c>
      <c r="BK915" s="107" t="str">
        <f>IF(C915="","",'رصد درجات'!AZ915)</f>
        <v/>
      </c>
      <c r="BL915" s="107" t="str">
        <f>IF(C915="","",'رصد درجات'!BF915)</f>
        <v/>
      </c>
      <c r="BM915" s="107" t="str">
        <f>IF(C915="","",'رصد درجات'!BN915)</f>
        <v/>
      </c>
      <c r="BN915" s="107" t="str">
        <f t="shared" si="1200"/>
        <v/>
      </c>
      <c r="BO915" s="107" t="str">
        <f t="shared" si="1201"/>
        <v/>
      </c>
      <c r="BP915" s="107" t="str">
        <f t="shared" si="1202"/>
        <v/>
      </c>
      <c r="BQ915" s="107" t="str">
        <f t="shared" si="1203"/>
        <v/>
      </c>
      <c r="BR915" s="108" t="str">
        <f t="shared" si="1225"/>
        <v/>
      </c>
      <c r="BS915" s="107" t="str">
        <f>IF(C915="","",'رصد درجات'!AD915)</f>
        <v/>
      </c>
      <c r="BT915" s="107" t="str">
        <f>IF(C915="","",'رصد درجات'!AR915)</f>
        <v/>
      </c>
      <c r="BU915" s="107" t="str">
        <f t="shared" si="1204"/>
        <v/>
      </c>
      <c r="BV915" s="107" t="str">
        <f t="shared" si="1226"/>
        <v/>
      </c>
      <c r="BW915" s="107" t="str">
        <f>IF(C915="","",'رصد درجات'!BA915)</f>
        <v/>
      </c>
      <c r="BX915" s="107" t="str">
        <f>IF(C915="","",'رصد درجات'!BO915)</f>
        <v/>
      </c>
      <c r="BY915" s="107" t="str">
        <f t="shared" si="1205"/>
        <v/>
      </c>
      <c r="BZ915" s="107" t="str">
        <f t="shared" si="1227"/>
        <v/>
      </c>
      <c r="CA915" s="107" t="str">
        <f t="shared" si="1206"/>
        <v/>
      </c>
      <c r="CB915" s="108" t="str">
        <f t="shared" si="1228"/>
        <v/>
      </c>
      <c r="CC915" s="107" t="str">
        <f>IF(C915="","",'رصد درجات'!AE915)</f>
        <v/>
      </c>
      <c r="CD915" s="107" t="str">
        <f>IF(C915="","",'رصد درجات'!AJ915)</f>
        <v/>
      </c>
      <c r="CE915" s="107" t="str">
        <f>IF(C915="","",'رصد درجات'!AS915)</f>
        <v/>
      </c>
      <c r="CF915" s="107" t="str">
        <f t="shared" si="1207"/>
        <v/>
      </c>
      <c r="CG915" s="107" t="str">
        <f t="shared" si="1229"/>
        <v/>
      </c>
      <c r="CH915" s="107" t="str">
        <f>IF(C915="","",'رصد درجات'!BB915)</f>
        <v/>
      </c>
      <c r="CI915" s="107" t="str">
        <f>IF(C915="","",'رصد درجات'!BF915)</f>
        <v/>
      </c>
      <c r="CJ915" s="107" t="str">
        <f>IF(C915="","",'رصد درجات'!BP915)</f>
        <v/>
      </c>
      <c r="CK915" s="107" t="str">
        <f t="shared" si="1208"/>
        <v/>
      </c>
      <c r="CL915" s="107" t="str">
        <f t="shared" si="1209"/>
        <v/>
      </c>
      <c r="CM915" s="107" t="str">
        <f t="shared" si="1210"/>
        <v/>
      </c>
      <c r="CN915" s="107" t="str">
        <f t="shared" si="1230"/>
        <v/>
      </c>
      <c r="CO915" s="108" t="str">
        <f t="shared" si="1231"/>
        <v/>
      </c>
      <c r="CP915" s="110" t="str">
        <f>IF(C915="","",'رصد درجات'!AF915)</f>
        <v/>
      </c>
      <c r="CQ915" s="103" t="str">
        <f t="shared" si="1232"/>
        <v/>
      </c>
      <c r="CR915" s="110" t="str">
        <f>IF(C915="","",'رصد درجات'!BC915)</f>
        <v/>
      </c>
      <c r="CS915" s="110" t="str">
        <f t="shared" si="1233"/>
        <v/>
      </c>
      <c r="CT915" s="110" t="str">
        <f t="shared" si="1234"/>
        <v/>
      </c>
      <c r="CU915" s="103" t="str">
        <f t="shared" si="1235"/>
        <v/>
      </c>
      <c r="CV915" s="107" t="str">
        <f>IF(C915="","",'رصد درجات'!AG915)</f>
        <v/>
      </c>
      <c r="CW915" s="107" t="str">
        <f t="shared" si="1236"/>
        <v/>
      </c>
      <c r="CX915" s="107" t="str">
        <f>IF(C915="","",'رصد درجات'!BD915)</f>
        <v/>
      </c>
      <c r="CY915" s="110" t="str">
        <f t="shared" si="1237"/>
        <v/>
      </c>
      <c r="CZ915" s="110" t="str">
        <f t="shared" si="1238"/>
        <v/>
      </c>
      <c r="DA915" s="103" t="str">
        <f t="shared" si="1239"/>
        <v/>
      </c>
      <c r="DB915" s="111" t="str">
        <f t="shared" si="1240"/>
        <v/>
      </c>
      <c r="DC915" s="112" t="str">
        <f t="shared" si="1241"/>
        <v/>
      </c>
      <c r="DD915" s="111" t="str">
        <f t="shared" si="1242"/>
        <v/>
      </c>
      <c r="DE915" s="112" t="str">
        <f t="shared" si="1243"/>
        <v/>
      </c>
      <c r="DF915" s="107" t="str">
        <f>IF(C915="","",'رصد درجات'!AH915)</f>
        <v/>
      </c>
      <c r="DG915" s="107" t="str">
        <f>IF(C915="","",'رصد درجات'!AT915)</f>
        <v/>
      </c>
      <c r="DH915" s="107" t="str">
        <f t="shared" si="1244"/>
        <v/>
      </c>
      <c r="DI915" s="107" t="str">
        <f t="shared" si="1245"/>
        <v/>
      </c>
      <c r="DJ915" s="107" t="str">
        <f>IF(C915="","",'رصد درجات'!BE915)</f>
        <v/>
      </c>
      <c r="DK915" s="107" t="str">
        <f>IF(C915="","",'رصد درجات'!BQ915)</f>
        <v/>
      </c>
      <c r="DL915" s="107" t="str">
        <f t="shared" si="1246"/>
        <v/>
      </c>
      <c r="DM915" s="107" t="str">
        <f t="shared" si="1247"/>
        <v/>
      </c>
      <c r="DN915" s="107" t="str">
        <f t="shared" si="1248"/>
        <v/>
      </c>
      <c r="DO915" s="108" t="str">
        <f t="shared" si="1249"/>
        <v/>
      </c>
      <c r="DP915" s="81" t="str">
        <f t="shared" si="1250"/>
        <v/>
      </c>
      <c r="DQ915" s="113" t="str">
        <f t="shared" si="1251"/>
        <v/>
      </c>
      <c r="DR915" s="9">
        <f t="shared" si="1252"/>
        <v>0</v>
      </c>
      <c r="DS915" s="114" t="str">
        <f t="shared" si="1253"/>
        <v/>
      </c>
      <c r="DT915" s="115" t="str">
        <f t="shared" si="1254"/>
        <v/>
      </c>
      <c r="DU915" s="115" t="str">
        <f t="shared" si="1255"/>
        <v/>
      </c>
      <c r="DV915" s="115" t="str">
        <f t="shared" si="1256"/>
        <v/>
      </c>
      <c r="DW915" s="115" t="str">
        <f t="shared" si="1257"/>
        <v/>
      </c>
      <c r="DX915" s="115" t="str">
        <f t="shared" si="1258"/>
        <v/>
      </c>
      <c r="DY915" s="115" t="str">
        <f t="shared" si="1259"/>
        <v/>
      </c>
      <c r="DZ915" s="115" t="str">
        <f t="shared" si="1260"/>
        <v/>
      </c>
      <c r="EA915" s="253"/>
      <c r="EB915" s="253"/>
      <c r="EC915" s="253"/>
      <c r="ED915" s="253"/>
      <c r="EE915" s="253"/>
      <c r="EF915" s="253"/>
      <c r="EG915" s="253"/>
      <c r="EH915" s="253"/>
      <c r="EI915" s="253"/>
      <c r="EJ915" s="253"/>
      <c r="EK915" s="253"/>
      <c r="EL915" s="116" t="str">
        <f t="shared" si="1261"/>
        <v/>
      </c>
      <c r="EM915" s="9"/>
      <c r="EN915" s="9"/>
      <c r="EO915" s="81"/>
      <c r="EP915" s="82"/>
      <c r="EQ915" s="9"/>
      <c r="ER915" s="9"/>
      <c r="ES915" s="10"/>
    </row>
    <row r="916" spans="1:149" s="11" customFormat="1" ht="27" customHeight="1" thickBot="1">
      <c r="A916" s="88" t="str">
        <f>IF('رصد درجات'!A916="","",'رصد درجات'!A916)</f>
        <v/>
      </c>
      <c r="B916" s="88" t="str">
        <f>IF('رصد درجات'!B916="","",'رصد درجات'!B916)</f>
        <v/>
      </c>
      <c r="C916" s="88" t="str">
        <f>IF('رصد درجات'!C916="","",'رصد درجات'!C916)</f>
        <v/>
      </c>
      <c r="D916" s="104" t="str">
        <f>IF('رصد درجات'!D916="","",'رصد درجات'!D916)</f>
        <v/>
      </c>
      <c r="E916" s="88" t="str">
        <f>IF('رصد درجات'!E916="","",'رصد درجات'!E916)</f>
        <v/>
      </c>
      <c r="F916" s="88" t="str">
        <f>IF('رصد درجات'!F916="","",'رصد درجات'!F916)</f>
        <v/>
      </c>
      <c r="G916" s="88" t="str">
        <f>IF('رصد درجات'!G916="","",'رصد درجات'!G916)</f>
        <v/>
      </c>
      <c r="H916" s="88" t="str">
        <f>IF('رصد درجات'!H916="","",'رصد درجات'!H916)</f>
        <v/>
      </c>
      <c r="I916" s="88" t="str">
        <f>IF('رصد درجات'!I916="","",'رصد درجات'!I916)</f>
        <v/>
      </c>
      <c r="J916" s="88" t="str">
        <f>IF('رصد درجات'!J916="","",'رصد درجات'!J916)</f>
        <v/>
      </c>
      <c r="K916" s="88" t="str">
        <f>IF('رصد درجات'!K916="","",'رصد درجات'!K916)</f>
        <v/>
      </c>
      <c r="L916" s="88" t="str">
        <f>IF('رصد درجات'!L916="","",'رصد درجات'!L916)</f>
        <v/>
      </c>
      <c r="M916" s="105" t="str">
        <f>IF('رصد درجات'!M916="","",'رصد درجات'!M916)</f>
        <v/>
      </c>
      <c r="N916" s="105" t="str">
        <f>IF('رصد درجات'!N916="","",'رصد درجات'!N916)</f>
        <v/>
      </c>
      <c r="O916" s="88" t="str">
        <f>IF(C916="","",'رصد درجات'!Y916)</f>
        <v/>
      </c>
      <c r="P916" s="88" t="str">
        <f>IF(C916="","",'رصد درجات'!AL916)</f>
        <v/>
      </c>
      <c r="Q916" s="88" t="str">
        <f t="shared" si="1211"/>
        <v/>
      </c>
      <c r="R916" s="103" t="str">
        <f t="shared" si="1212"/>
        <v/>
      </c>
      <c r="S916" s="88" t="str">
        <f>IF(C916="","",'رصد درجات'!AV916)</f>
        <v/>
      </c>
      <c r="T916" s="88" t="str">
        <f>IF(C916="","",'رصد درجات'!BI916)</f>
        <v/>
      </c>
      <c r="U916" s="88" t="str">
        <f t="shared" si="1213"/>
        <v/>
      </c>
      <c r="V916" s="88" t="str">
        <f t="shared" si="1214"/>
        <v/>
      </c>
      <c r="W916" s="88" t="str">
        <f t="shared" si="1215"/>
        <v/>
      </c>
      <c r="X916" s="106" t="str">
        <f t="shared" si="1216"/>
        <v/>
      </c>
      <c r="Y916" s="107" t="str">
        <f>IF(C916="","",'رصد درجات'!Z916)</f>
        <v/>
      </c>
      <c r="Z916" s="107" t="str">
        <f>IF(C916="","",'رصد درجات'!AM916)</f>
        <v/>
      </c>
      <c r="AA916" s="107" t="str">
        <f t="shared" si="1187"/>
        <v/>
      </c>
      <c r="AB916" s="107" t="str">
        <f t="shared" si="1217"/>
        <v/>
      </c>
      <c r="AC916" s="107" t="str">
        <f>IF(C916="","",'رصد درجات'!AV916)</f>
        <v/>
      </c>
      <c r="AD916" s="107" t="str">
        <f>IF(C916="","",'رصد درجات'!BI916)</f>
        <v/>
      </c>
      <c r="AE916" s="107" t="str">
        <f t="shared" si="1188"/>
        <v/>
      </c>
      <c r="AF916" s="107" t="str">
        <f t="shared" si="1189"/>
        <v/>
      </c>
      <c r="AG916" s="107" t="str">
        <f t="shared" si="1218"/>
        <v/>
      </c>
      <c r="AH916" s="108" t="str">
        <f t="shared" si="1219"/>
        <v/>
      </c>
      <c r="AI916" s="107" t="str">
        <f>IF(C916="","",'رصد درجات'!AA916)</f>
        <v/>
      </c>
      <c r="AJ916" s="107" t="str">
        <f>IF(C916="","",'رصد درجات'!AN916)</f>
        <v/>
      </c>
      <c r="AK916" s="107" t="str">
        <f t="shared" si="1190"/>
        <v/>
      </c>
      <c r="AL916" s="109" t="str">
        <f t="shared" si="1220"/>
        <v/>
      </c>
      <c r="AM916" s="107" t="str">
        <f>IF(C916="","",'رصد درجات'!AX916)</f>
        <v/>
      </c>
      <c r="AN916" s="107" t="str">
        <f>IF(C916="","",'رصد درجات'!BK916)</f>
        <v/>
      </c>
      <c r="AO916" s="107" t="str">
        <f t="shared" si="1191"/>
        <v/>
      </c>
      <c r="AP916" s="107" t="str">
        <f t="shared" si="1192"/>
        <v/>
      </c>
      <c r="AQ916" s="107" t="str">
        <f t="shared" si="1193"/>
        <v/>
      </c>
      <c r="AR916" s="108" t="str">
        <f t="shared" si="1221"/>
        <v/>
      </c>
      <c r="AS916" s="107" t="str">
        <f>IF(C916="","",'رصد درجات'!AB916)</f>
        <v/>
      </c>
      <c r="AT916" s="107" t="str">
        <f>IF(C916="","",'رصد درجات'!AO916)</f>
        <v/>
      </c>
      <c r="AU916" s="107" t="str">
        <f>IF(C916="","",'رصد درجات'!AP916)</f>
        <v/>
      </c>
      <c r="AV916" s="107" t="str">
        <f t="shared" si="1194"/>
        <v/>
      </c>
      <c r="AW916" s="107" t="str">
        <f t="shared" si="1222"/>
        <v/>
      </c>
      <c r="AX916" s="107" t="str">
        <f>IF(C916="","",'رصد درجات'!AY916)</f>
        <v/>
      </c>
      <c r="AY916" s="107" t="str">
        <f>IF(C916="","",'رصد درجات'!BL916)</f>
        <v/>
      </c>
      <c r="AZ916" s="107" t="str">
        <f>IF(C916="","",'رصد درجات'!BM916)</f>
        <v/>
      </c>
      <c r="BA916" s="107" t="str">
        <f t="shared" si="1195"/>
        <v/>
      </c>
      <c r="BB916" s="107" t="str">
        <f t="shared" si="1196"/>
        <v/>
      </c>
      <c r="BC916" s="107" t="str">
        <f t="shared" si="1197"/>
        <v/>
      </c>
      <c r="BD916" s="107" t="str">
        <f t="shared" si="1198"/>
        <v/>
      </c>
      <c r="BE916" s="108" t="str">
        <f t="shared" si="1223"/>
        <v/>
      </c>
      <c r="BF916" s="107" t="str">
        <f>IF(C916="","",'رصد درجات'!AC916)</f>
        <v/>
      </c>
      <c r="BG916" s="107" t="str">
        <f>IF(C916="","",'رصد درجات'!AI916)</f>
        <v/>
      </c>
      <c r="BH916" s="107" t="str">
        <f>IF(C916="","",'رصد درجات'!AQ916)</f>
        <v/>
      </c>
      <c r="BI916" s="107" t="str">
        <f t="shared" si="1199"/>
        <v/>
      </c>
      <c r="BJ916" s="107" t="str">
        <f t="shared" si="1224"/>
        <v/>
      </c>
      <c r="BK916" s="107" t="str">
        <f>IF(C916="","",'رصد درجات'!AZ916)</f>
        <v/>
      </c>
      <c r="BL916" s="107" t="str">
        <f>IF(C916="","",'رصد درجات'!BF916)</f>
        <v/>
      </c>
      <c r="BM916" s="107" t="str">
        <f>IF(C916="","",'رصد درجات'!BN916)</f>
        <v/>
      </c>
      <c r="BN916" s="107" t="str">
        <f t="shared" si="1200"/>
        <v/>
      </c>
      <c r="BO916" s="107" t="str">
        <f t="shared" si="1201"/>
        <v/>
      </c>
      <c r="BP916" s="107" t="str">
        <f t="shared" si="1202"/>
        <v/>
      </c>
      <c r="BQ916" s="107" t="str">
        <f t="shared" si="1203"/>
        <v/>
      </c>
      <c r="BR916" s="108" t="str">
        <f t="shared" si="1225"/>
        <v/>
      </c>
      <c r="BS916" s="107" t="str">
        <f>IF(C916="","",'رصد درجات'!AD916)</f>
        <v/>
      </c>
      <c r="BT916" s="107" t="str">
        <f>IF(C916="","",'رصد درجات'!AR916)</f>
        <v/>
      </c>
      <c r="BU916" s="107" t="str">
        <f t="shared" si="1204"/>
        <v/>
      </c>
      <c r="BV916" s="107" t="str">
        <f t="shared" si="1226"/>
        <v/>
      </c>
      <c r="BW916" s="107" t="str">
        <f>IF(C916="","",'رصد درجات'!BA916)</f>
        <v/>
      </c>
      <c r="BX916" s="107" t="str">
        <f>IF(C916="","",'رصد درجات'!BO916)</f>
        <v/>
      </c>
      <c r="BY916" s="107" t="str">
        <f t="shared" si="1205"/>
        <v/>
      </c>
      <c r="BZ916" s="107" t="str">
        <f t="shared" si="1227"/>
        <v/>
      </c>
      <c r="CA916" s="107" t="str">
        <f t="shared" si="1206"/>
        <v/>
      </c>
      <c r="CB916" s="108" t="str">
        <f t="shared" si="1228"/>
        <v/>
      </c>
      <c r="CC916" s="107" t="str">
        <f>IF(C916="","",'رصد درجات'!AE916)</f>
        <v/>
      </c>
      <c r="CD916" s="107" t="str">
        <f>IF(C916="","",'رصد درجات'!AJ916)</f>
        <v/>
      </c>
      <c r="CE916" s="107" t="str">
        <f>IF(C916="","",'رصد درجات'!AS916)</f>
        <v/>
      </c>
      <c r="CF916" s="107" t="str">
        <f t="shared" si="1207"/>
        <v/>
      </c>
      <c r="CG916" s="107" t="str">
        <f t="shared" si="1229"/>
        <v/>
      </c>
      <c r="CH916" s="107" t="str">
        <f>IF(C916="","",'رصد درجات'!BB916)</f>
        <v/>
      </c>
      <c r="CI916" s="107" t="str">
        <f>IF(C916="","",'رصد درجات'!BF916)</f>
        <v/>
      </c>
      <c r="CJ916" s="107" t="str">
        <f>IF(C916="","",'رصد درجات'!BP916)</f>
        <v/>
      </c>
      <c r="CK916" s="107" t="str">
        <f t="shared" si="1208"/>
        <v/>
      </c>
      <c r="CL916" s="107" t="str">
        <f t="shared" si="1209"/>
        <v/>
      </c>
      <c r="CM916" s="107" t="str">
        <f t="shared" si="1210"/>
        <v/>
      </c>
      <c r="CN916" s="107" t="str">
        <f t="shared" si="1230"/>
        <v/>
      </c>
      <c r="CO916" s="108" t="str">
        <f t="shared" si="1231"/>
        <v/>
      </c>
      <c r="CP916" s="110" t="str">
        <f>IF(C916="","",'رصد درجات'!AF916)</f>
        <v/>
      </c>
      <c r="CQ916" s="103" t="str">
        <f t="shared" si="1232"/>
        <v/>
      </c>
      <c r="CR916" s="110" t="str">
        <f>IF(C916="","",'رصد درجات'!BC916)</f>
        <v/>
      </c>
      <c r="CS916" s="110" t="str">
        <f t="shared" si="1233"/>
        <v/>
      </c>
      <c r="CT916" s="110" t="str">
        <f t="shared" si="1234"/>
        <v/>
      </c>
      <c r="CU916" s="103" t="str">
        <f t="shared" si="1235"/>
        <v/>
      </c>
      <c r="CV916" s="107" t="str">
        <f>IF(C916="","",'رصد درجات'!AG916)</f>
        <v/>
      </c>
      <c r="CW916" s="107" t="str">
        <f t="shared" si="1236"/>
        <v/>
      </c>
      <c r="CX916" s="107" t="str">
        <f>IF(C916="","",'رصد درجات'!BD916)</f>
        <v/>
      </c>
      <c r="CY916" s="110" t="str">
        <f t="shared" si="1237"/>
        <v/>
      </c>
      <c r="CZ916" s="110" t="str">
        <f t="shared" si="1238"/>
        <v/>
      </c>
      <c r="DA916" s="103" t="str">
        <f t="shared" si="1239"/>
        <v/>
      </c>
      <c r="DB916" s="111" t="str">
        <f t="shared" si="1240"/>
        <v/>
      </c>
      <c r="DC916" s="112" t="str">
        <f t="shared" si="1241"/>
        <v/>
      </c>
      <c r="DD916" s="111" t="str">
        <f t="shared" si="1242"/>
        <v/>
      </c>
      <c r="DE916" s="112" t="str">
        <f t="shared" si="1243"/>
        <v/>
      </c>
      <c r="DF916" s="107" t="str">
        <f>IF(C916="","",'رصد درجات'!AH916)</f>
        <v/>
      </c>
      <c r="DG916" s="107" t="str">
        <f>IF(C916="","",'رصد درجات'!AT916)</f>
        <v/>
      </c>
      <c r="DH916" s="107" t="str">
        <f t="shared" si="1244"/>
        <v/>
      </c>
      <c r="DI916" s="107" t="str">
        <f t="shared" si="1245"/>
        <v/>
      </c>
      <c r="DJ916" s="107" t="str">
        <f>IF(C916="","",'رصد درجات'!BE916)</f>
        <v/>
      </c>
      <c r="DK916" s="107" t="str">
        <f>IF(C916="","",'رصد درجات'!BQ916)</f>
        <v/>
      </c>
      <c r="DL916" s="107" t="str">
        <f t="shared" si="1246"/>
        <v/>
      </c>
      <c r="DM916" s="107" t="str">
        <f t="shared" si="1247"/>
        <v/>
      </c>
      <c r="DN916" s="107" t="str">
        <f t="shared" si="1248"/>
        <v/>
      </c>
      <c r="DO916" s="108" t="str">
        <f t="shared" si="1249"/>
        <v/>
      </c>
      <c r="DP916" s="81" t="str">
        <f t="shared" si="1250"/>
        <v/>
      </c>
      <c r="DQ916" s="113" t="str">
        <f t="shared" si="1251"/>
        <v/>
      </c>
      <c r="DR916" s="9">
        <f t="shared" si="1252"/>
        <v>0</v>
      </c>
      <c r="DS916" s="114" t="str">
        <f t="shared" si="1253"/>
        <v/>
      </c>
      <c r="DT916" s="115" t="str">
        <f t="shared" si="1254"/>
        <v/>
      </c>
      <c r="DU916" s="115" t="str">
        <f t="shared" si="1255"/>
        <v/>
      </c>
      <c r="DV916" s="115" t="str">
        <f t="shared" si="1256"/>
        <v/>
      </c>
      <c r="DW916" s="115" t="str">
        <f t="shared" si="1257"/>
        <v/>
      </c>
      <c r="DX916" s="115" t="str">
        <f t="shared" si="1258"/>
        <v/>
      </c>
      <c r="DY916" s="115" t="str">
        <f t="shared" si="1259"/>
        <v/>
      </c>
      <c r="DZ916" s="115" t="str">
        <f t="shared" si="1260"/>
        <v/>
      </c>
      <c r="EA916" s="253"/>
      <c r="EB916" s="253"/>
      <c r="EC916" s="253"/>
      <c r="ED916" s="253"/>
      <c r="EE916" s="253"/>
      <c r="EF916" s="253"/>
      <c r="EG916" s="253"/>
      <c r="EH916" s="253"/>
      <c r="EI916" s="253"/>
      <c r="EJ916" s="253"/>
      <c r="EK916" s="253"/>
      <c r="EL916" s="116" t="str">
        <f t="shared" si="1261"/>
        <v/>
      </c>
      <c r="EM916" s="9"/>
      <c r="EN916" s="9"/>
      <c r="EO916" s="81"/>
      <c r="EP916" s="82"/>
      <c r="EQ916" s="9"/>
      <c r="ER916" s="9"/>
      <c r="ES916" s="10"/>
    </row>
    <row r="917" spans="1:149" s="11" customFormat="1" ht="27" customHeight="1" thickBot="1">
      <c r="A917" s="88" t="str">
        <f>IF('رصد درجات'!A917="","",'رصد درجات'!A917)</f>
        <v/>
      </c>
      <c r="B917" s="88" t="str">
        <f>IF('رصد درجات'!B917="","",'رصد درجات'!B917)</f>
        <v/>
      </c>
      <c r="C917" s="88" t="str">
        <f>IF('رصد درجات'!C917="","",'رصد درجات'!C917)</f>
        <v/>
      </c>
      <c r="D917" s="104" t="str">
        <f>IF('رصد درجات'!D917="","",'رصد درجات'!D917)</f>
        <v/>
      </c>
      <c r="E917" s="88" t="str">
        <f>IF('رصد درجات'!E917="","",'رصد درجات'!E917)</f>
        <v/>
      </c>
      <c r="F917" s="88" t="str">
        <f>IF('رصد درجات'!F917="","",'رصد درجات'!F917)</f>
        <v/>
      </c>
      <c r="G917" s="88" t="str">
        <f>IF('رصد درجات'!G917="","",'رصد درجات'!G917)</f>
        <v/>
      </c>
      <c r="H917" s="88" t="str">
        <f>IF('رصد درجات'!H917="","",'رصد درجات'!H917)</f>
        <v/>
      </c>
      <c r="I917" s="88" t="str">
        <f>IF('رصد درجات'!I917="","",'رصد درجات'!I917)</f>
        <v/>
      </c>
      <c r="J917" s="88" t="str">
        <f>IF('رصد درجات'!J917="","",'رصد درجات'!J917)</f>
        <v/>
      </c>
      <c r="K917" s="88" t="str">
        <f>IF('رصد درجات'!K917="","",'رصد درجات'!K917)</f>
        <v/>
      </c>
      <c r="L917" s="88" t="str">
        <f>IF('رصد درجات'!L917="","",'رصد درجات'!L917)</f>
        <v/>
      </c>
      <c r="M917" s="105" t="str">
        <f>IF('رصد درجات'!M917="","",'رصد درجات'!M917)</f>
        <v/>
      </c>
      <c r="N917" s="105" t="str">
        <f>IF('رصد درجات'!N917="","",'رصد درجات'!N917)</f>
        <v/>
      </c>
      <c r="O917" s="88" t="str">
        <f>IF(C917="","",'رصد درجات'!Y917)</f>
        <v/>
      </c>
      <c r="P917" s="88" t="str">
        <f>IF(C917="","",'رصد درجات'!AL917)</f>
        <v/>
      </c>
      <c r="Q917" s="88" t="str">
        <f t="shared" si="1211"/>
        <v/>
      </c>
      <c r="R917" s="103" t="str">
        <f t="shared" si="1212"/>
        <v/>
      </c>
      <c r="S917" s="88" t="str">
        <f>IF(C917="","",'رصد درجات'!AV917)</f>
        <v/>
      </c>
      <c r="T917" s="88" t="str">
        <f>IF(C917="","",'رصد درجات'!BI917)</f>
        <v/>
      </c>
      <c r="U917" s="88" t="str">
        <f t="shared" si="1213"/>
        <v/>
      </c>
      <c r="V917" s="88" t="str">
        <f t="shared" si="1214"/>
        <v/>
      </c>
      <c r="W917" s="88" t="str">
        <f t="shared" si="1215"/>
        <v/>
      </c>
      <c r="X917" s="106" t="str">
        <f t="shared" si="1216"/>
        <v/>
      </c>
      <c r="Y917" s="107" t="str">
        <f>IF(C917="","",'رصد درجات'!Z917)</f>
        <v/>
      </c>
      <c r="Z917" s="107" t="str">
        <f>IF(C917="","",'رصد درجات'!AM917)</f>
        <v/>
      </c>
      <c r="AA917" s="107" t="str">
        <f t="shared" si="1187"/>
        <v/>
      </c>
      <c r="AB917" s="107" t="str">
        <f t="shared" si="1217"/>
        <v/>
      </c>
      <c r="AC917" s="107" t="str">
        <f>IF(C917="","",'رصد درجات'!AV917)</f>
        <v/>
      </c>
      <c r="AD917" s="107" t="str">
        <f>IF(C917="","",'رصد درجات'!BI917)</f>
        <v/>
      </c>
      <c r="AE917" s="107" t="str">
        <f t="shared" si="1188"/>
        <v/>
      </c>
      <c r="AF917" s="107" t="str">
        <f t="shared" si="1189"/>
        <v/>
      </c>
      <c r="AG917" s="107" t="str">
        <f t="shared" si="1218"/>
        <v/>
      </c>
      <c r="AH917" s="108" t="str">
        <f t="shared" si="1219"/>
        <v/>
      </c>
      <c r="AI917" s="107" t="str">
        <f>IF(C917="","",'رصد درجات'!AA917)</f>
        <v/>
      </c>
      <c r="AJ917" s="107" t="str">
        <f>IF(C917="","",'رصد درجات'!AN917)</f>
        <v/>
      </c>
      <c r="AK917" s="107" t="str">
        <f t="shared" si="1190"/>
        <v/>
      </c>
      <c r="AL917" s="109" t="str">
        <f t="shared" si="1220"/>
        <v/>
      </c>
      <c r="AM917" s="107" t="str">
        <f>IF(C917="","",'رصد درجات'!AX917)</f>
        <v/>
      </c>
      <c r="AN917" s="107" t="str">
        <f>IF(C917="","",'رصد درجات'!BK917)</f>
        <v/>
      </c>
      <c r="AO917" s="107" t="str">
        <f t="shared" si="1191"/>
        <v/>
      </c>
      <c r="AP917" s="107" t="str">
        <f t="shared" si="1192"/>
        <v/>
      </c>
      <c r="AQ917" s="107" t="str">
        <f t="shared" si="1193"/>
        <v/>
      </c>
      <c r="AR917" s="108" t="str">
        <f t="shared" si="1221"/>
        <v/>
      </c>
      <c r="AS917" s="107" t="str">
        <f>IF(C917="","",'رصد درجات'!AB917)</f>
        <v/>
      </c>
      <c r="AT917" s="107" t="str">
        <f>IF(C917="","",'رصد درجات'!AO917)</f>
        <v/>
      </c>
      <c r="AU917" s="107" t="str">
        <f>IF(C917="","",'رصد درجات'!AP917)</f>
        <v/>
      </c>
      <c r="AV917" s="107" t="str">
        <f t="shared" si="1194"/>
        <v/>
      </c>
      <c r="AW917" s="107" t="str">
        <f t="shared" si="1222"/>
        <v/>
      </c>
      <c r="AX917" s="107" t="str">
        <f>IF(C917="","",'رصد درجات'!AY917)</f>
        <v/>
      </c>
      <c r="AY917" s="107" t="str">
        <f>IF(C917="","",'رصد درجات'!BL917)</f>
        <v/>
      </c>
      <c r="AZ917" s="107" t="str">
        <f>IF(C917="","",'رصد درجات'!BM917)</f>
        <v/>
      </c>
      <c r="BA917" s="107" t="str">
        <f t="shared" si="1195"/>
        <v/>
      </c>
      <c r="BB917" s="107" t="str">
        <f t="shared" si="1196"/>
        <v/>
      </c>
      <c r="BC917" s="107" t="str">
        <f t="shared" si="1197"/>
        <v/>
      </c>
      <c r="BD917" s="107" t="str">
        <f t="shared" si="1198"/>
        <v/>
      </c>
      <c r="BE917" s="108" t="str">
        <f t="shared" si="1223"/>
        <v/>
      </c>
      <c r="BF917" s="107" t="str">
        <f>IF(C917="","",'رصد درجات'!AC917)</f>
        <v/>
      </c>
      <c r="BG917" s="107" t="str">
        <f>IF(C917="","",'رصد درجات'!AI917)</f>
        <v/>
      </c>
      <c r="BH917" s="107" t="str">
        <f>IF(C917="","",'رصد درجات'!AQ917)</f>
        <v/>
      </c>
      <c r="BI917" s="107" t="str">
        <f t="shared" si="1199"/>
        <v/>
      </c>
      <c r="BJ917" s="107" t="str">
        <f t="shared" si="1224"/>
        <v/>
      </c>
      <c r="BK917" s="107" t="str">
        <f>IF(C917="","",'رصد درجات'!AZ917)</f>
        <v/>
      </c>
      <c r="BL917" s="107" t="str">
        <f>IF(C917="","",'رصد درجات'!BF917)</f>
        <v/>
      </c>
      <c r="BM917" s="107" t="str">
        <f>IF(C917="","",'رصد درجات'!BN917)</f>
        <v/>
      </c>
      <c r="BN917" s="107" t="str">
        <f t="shared" si="1200"/>
        <v/>
      </c>
      <c r="BO917" s="107" t="str">
        <f t="shared" si="1201"/>
        <v/>
      </c>
      <c r="BP917" s="107" t="str">
        <f t="shared" si="1202"/>
        <v/>
      </c>
      <c r="BQ917" s="107" t="str">
        <f t="shared" si="1203"/>
        <v/>
      </c>
      <c r="BR917" s="108" t="str">
        <f t="shared" si="1225"/>
        <v/>
      </c>
      <c r="BS917" s="107" t="str">
        <f>IF(C917="","",'رصد درجات'!AD917)</f>
        <v/>
      </c>
      <c r="BT917" s="107" t="str">
        <f>IF(C917="","",'رصد درجات'!AR917)</f>
        <v/>
      </c>
      <c r="BU917" s="107" t="str">
        <f t="shared" si="1204"/>
        <v/>
      </c>
      <c r="BV917" s="107" t="str">
        <f t="shared" si="1226"/>
        <v/>
      </c>
      <c r="BW917" s="107" t="str">
        <f>IF(C917="","",'رصد درجات'!BA917)</f>
        <v/>
      </c>
      <c r="BX917" s="107" t="str">
        <f>IF(C917="","",'رصد درجات'!BO917)</f>
        <v/>
      </c>
      <c r="BY917" s="107" t="str">
        <f t="shared" si="1205"/>
        <v/>
      </c>
      <c r="BZ917" s="107" t="str">
        <f t="shared" si="1227"/>
        <v/>
      </c>
      <c r="CA917" s="107" t="str">
        <f t="shared" si="1206"/>
        <v/>
      </c>
      <c r="CB917" s="108" t="str">
        <f t="shared" si="1228"/>
        <v/>
      </c>
      <c r="CC917" s="107" t="str">
        <f>IF(C917="","",'رصد درجات'!AE917)</f>
        <v/>
      </c>
      <c r="CD917" s="107" t="str">
        <f>IF(C917="","",'رصد درجات'!AJ917)</f>
        <v/>
      </c>
      <c r="CE917" s="107" t="str">
        <f>IF(C917="","",'رصد درجات'!AS917)</f>
        <v/>
      </c>
      <c r="CF917" s="107" t="str">
        <f t="shared" si="1207"/>
        <v/>
      </c>
      <c r="CG917" s="107" t="str">
        <f t="shared" si="1229"/>
        <v/>
      </c>
      <c r="CH917" s="107" t="str">
        <f>IF(C917="","",'رصد درجات'!BB917)</f>
        <v/>
      </c>
      <c r="CI917" s="107" t="str">
        <f>IF(C917="","",'رصد درجات'!BF917)</f>
        <v/>
      </c>
      <c r="CJ917" s="107" t="str">
        <f>IF(C917="","",'رصد درجات'!BP917)</f>
        <v/>
      </c>
      <c r="CK917" s="107" t="str">
        <f t="shared" si="1208"/>
        <v/>
      </c>
      <c r="CL917" s="107" t="str">
        <f t="shared" si="1209"/>
        <v/>
      </c>
      <c r="CM917" s="107" t="str">
        <f t="shared" si="1210"/>
        <v/>
      </c>
      <c r="CN917" s="107" t="str">
        <f t="shared" si="1230"/>
        <v/>
      </c>
      <c r="CO917" s="108" t="str">
        <f t="shared" si="1231"/>
        <v/>
      </c>
      <c r="CP917" s="110" t="str">
        <f>IF(C917="","",'رصد درجات'!AF917)</f>
        <v/>
      </c>
      <c r="CQ917" s="103" t="str">
        <f t="shared" si="1232"/>
        <v/>
      </c>
      <c r="CR917" s="110" t="str">
        <f>IF(C917="","",'رصد درجات'!BC917)</f>
        <v/>
      </c>
      <c r="CS917" s="110" t="str">
        <f t="shared" si="1233"/>
        <v/>
      </c>
      <c r="CT917" s="110" t="str">
        <f t="shared" si="1234"/>
        <v/>
      </c>
      <c r="CU917" s="103" t="str">
        <f t="shared" si="1235"/>
        <v/>
      </c>
      <c r="CV917" s="107" t="str">
        <f>IF(C917="","",'رصد درجات'!AG917)</f>
        <v/>
      </c>
      <c r="CW917" s="107" t="str">
        <f t="shared" si="1236"/>
        <v/>
      </c>
      <c r="CX917" s="107" t="str">
        <f>IF(C917="","",'رصد درجات'!BD917)</f>
        <v/>
      </c>
      <c r="CY917" s="110" t="str">
        <f t="shared" si="1237"/>
        <v/>
      </c>
      <c r="CZ917" s="110" t="str">
        <f t="shared" si="1238"/>
        <v/>
      </c>
      <c r="DA917" s="103" t="str">
        <f t="shared" si="1239"/>
        <v/>
      </c>
      <c r="DB917" s="111" t="str">
        <f t="shared" si="1240"/>
        <v/>
      </c>
      <c r="DC917" s="112" t="str">
        <f t="shared" si="1241"/>
        <v/>
      </c>
      <c r="DD917" s="111" t="str">
        <f t="shared" si="1242"/>
        <v/>
      </c>
      <c r="DE917" s="112" t="str">
        <f t="shared" si="1243"/>
        <v/>
      </c>
      <c r="DF917" s="107" t="str">
        <f>IF(C917="","",'رصد درجات'!AH917)</f>
        <v/>
      </c>
      <c r="DG917" s="107" t="str">
        <f>IF(C917="","",'رصد درجات'!AT917)</f>
        <v/>
      </c>
      <c r="DH917" s="107" t="str">
        <f t="shared" si="1244"/>
        <v/>
      </c>
      <c r="DI917" s="107" t="str">
        <f t="shared" si="1245"/>
        <v/>
      </c>
      <c r="DJ917" s="107" t="str">
        <f>IF(C917="","",'رصد درجات'!BE917)</f>
        <v/>
      </c>
      <c r="DK917" s="107" t="str">
        <f>IF(C917="","",'رصد درجات'!BQ917)</f>
        <v/>
      </c>
      <c r="DL917" s="107" t="str">
        <f t="shared" si="1246"/>
        <v/>
      </c>
      <c r="DM917" s="107" t="str">
        <f t="shared" si="1247"/>
        <v/>
      </c>
      <c r="DN917" s="107" t="str">
        <f t="shared" si="1248"/>
        <v/>
      </c>
      <c r="DO917" s="108" t="str">
        <f t="shared" si="1249"/>
        <v/>
      </c>
      <c r="DP917" s="81" t="str">
        <f t="shared" si="1250"/>
        <v/>
      </c>
      <c r="DQ917" s="113" t="str">
        <f t="shared" si="1251"/>
        <v/>
      </c>
      <c r="DR917" s="9">
        <f t="shared" si="1252"/>
        <v>0</v>
      </c>
      <c r="DS917" s="114" t="str">
        <f t="shared" si="1253"/>
        <v/>
      </c>
      <c r="DT917" s="115" t="str">
        <f t="shared" si="1254"/>
        <v/>
      </c>
      <c r="DU917" s="115" t="str">
        <f t="shared" si="1255"/>
        <v/>
      </c>
      <c r="DV917" s="115" t="str">
        <f t="shared" si="1256"/>
        <v/>
      </c>
      <c r="DW917" s="115" t="str">
        <f t="shared" si="1257"/>
        <v/>
      </c>
      <c r="DX917" s="115" t="str">
        <f t="shared" si="1258"/>
        <v/>
      </c>
      <c r="DY917" s="115" t="str">
        <f t="shared" si="1259"/>
        <v/>
      </c>
      <c r="DZ917" s="115" t="str">
        <f t="shared" si="1260"/>
        <v/>
      </c>
      <c r="EA917" s="253"/>
      <c r="EB917" s="253"/>
      <c r="EC917" s="253"/>
      <c r="ED917" s="253"/>
      <c r="EE917" s="253"/>
      <c r="EF917" s="253"/>
      <c r="EG917" s="253"/>
      <c r="EH917" s="253"/>
      <c r="EI917" s="253"/>
      <c r="EJ917" s="253"/>
      <c r="EK917" s="253"/>
      <c r="EL917" s="116" t="str">
        <f t="shared" si="1261"/>
        <v/>
      </c>
      <c r="EM917" s="9"/>
      <c r="EN917" s="9"/>
      <c r="EO917" s="81"/>
      <c r="EP917" s="82"/>
      <c r="EQ917" s="9"/>
      <c r="ER917" s="9"/>
      <c r="ES917" s="10"/>
    </row>
    <row r="918" spans="1:149" s="11" customFormat="1" ht="27" customHeight="1" thickBot="1">
      <c r="A918" s="88" t="str">
        <f>IF('رصد درجات'!A918="","",'رصد درجات'!A918)</f>
        <v/>
      </c>
      <c r="B918" s="88" t="str">
        <f>IF('رصد درجات'!B918="","",'رصد درجات'!B918)</f>
        <v/>
      </c>
      <c r="C918" s="88" t="str">
        <f>IF('رصد درجات'!C918="","",'رصد درجات'!C918)</f>
        <v/>
      </c>
      <c r="D918" s="104" t="str">
        <f>IF('رصد درجات'!D918="","",'رصد درجات'!D918)</f>
        <v/>
      </c>
      <c r="E918" s="88" t="str">
        <f>IF('رصد درجات'!E918="","",'رصد درجات'!E918)</f>
        <v/>
      </c>
      <c r="F918" s="88" t="str">
        <f>IF('رصد درجات'!F918="","",'رصد درجات'!F918)</f>
        <v/>
      </c>
      <c r="G918" s="88" t="str">
        <f>IF('رصد درجات'!G918="","",'رصد درجات'!G918)</f>
        <v/>
      </c>
      <c r="H918" s="88" t="str">
        <f>IF('رصد درجات'!H918="","",'رصد درجات'!H918)</f>
        <v/>
      </c>
      <c r="I918" s="88" t="str">
        <f>IF('رصد درجات'!I918="","",'رصد درجات'!I918)</f>
        <v/>
      </c>
      <c r="J918" s="88" t="str">
        <f>IF('رصد درجات'!J918="","",'رصد درجات'!J918)</f>
        <v/>
      </c>
      <c r="K918" s="88" t="str">
        <f>IF('رصد درجات'!K918="","",'رصد درجات'!K918)</f>
        <v/>
      </c>
      <c r="L918" s="88" t="str">
        <f>IF('رصد درجات'!L918="","",'رصد درجات'!L918)</f>
        <v/>
      </c>
      <c r="M918" s="105" t="str">
        <f>IF('رصد درجات'!M918="","",'رصد درجات'!M918)</f>
        <v/>
      </c>
      <c r="N918" s="105" t="str">
        <f>IF('رصد درجات'!N918="","",'رصد درجات'!N918)</f>
        <v/>
      </c>
      <c r="O918" s="88" t="str">
        <f>IF(C918="","",'رصد درجات'!Y918)</f>
        <v/>
      </c>
      <c r="P918" s="88" t="str">
        <f>IF(C918="","",'رصد درجات'!AL918)</f>
        <v/>
      </c>
      <c r="Q918" s="88" t="str">
        <f t="shared" si="1211"/>
        <v/>
      </c>
      <c r="R918" s="103" t="str">
        <f t="shared" si="1212"/>
        <v/>
      </c>
      <c r="S918" s="88" t="str">
        <f>IF(C918="","",'رصد درجات'!AV918)</f>
        <v/>
      </c>
      <c r="T918" s="88" t="str">
        <f>IF(C918="","",'رصد درجات'!BI918)</f>
        <v/>
      </c>
      <c r="U918" s="88" t="str">
        <f t="shared" si="1213"/>
        <v/>
      </c>
      <c r="V918" s="88" t="str">
        <f t="shared" si="1214"/>
        <v/>
      </c>
      <c r="W918" s="88" t="str">
        <f t="shared" si="1215"/>
        <v/>
      </c>
      <c r="X918" s="106" t="str">
        <f t="shared" si="1216"/>
        <v/>
      </c>
      <c r="Y918" s="107" t="str">
        <f>IF(C918="","",'رصد درجات'!Z918)</f>
        <v/>
      </c>
      <c r="Z918" s="107" t="str">
        <f>IF(C918="","",'رصد درجات'!AM918)</f>
        <v/>
      </c>
      <c r="AA918" s="107" t="str">
        <f t="shared" si="1187"/>
        <v/>
      </c>
      <c r="AB918" s="107" t="str">
        <f t="shared" si="1217"/>
        <v/>
      </c>
      <c r="AC918" s="107" t="str">
        <f>IF(C918="","",'رصد درجات'!AV918)</f>
        <v/>
      </c>
      <c r="AD918" s="107" t="str">
        <f>IF(C918="","",'رصد درجات'!BI918)</f>
        <v/>
      </c>
      <c r="AE918" s="107" t="str">
        <f t="shared" si="1188"/>
        <v/>
      </c>
      <c r="AF918" s="107" t="str">
        <f t="shared" si="1189"/>
        <v/>
      </c>
      <c r="AG918" s="107" t="str">
        <f t="shared" si="1218"/>
        <v/>
      </c>
      <c r="AH918" s="108" t="str">
        <f t="shared" si="1219"/>
        <v/>
      </c>
      <c r="AI918" s="107" t="str">
        <f>IF(C918="","",'رصد درجات'!AA918)</f>
        <v/>
      </c>
      <c r="AJ918" s="107" t="str">
        <f>IF(C918="","",'رصد درجات'!AN918)</f>
        <v/>
      </c>
      <c r="AK918" s="107" t="str">
        <f t="shared" si="1190"/>
        <v/>
      </c>
      <c r="AL918" s="109" t="str">
        <f t="shared" si="1220"/>
        <v/>
      </c>
      <c r="AM918" s="107" t="str">
        <f>IF(C918="","",'رصد درجات'!AX918)</f>
        <v/>
      </c>
      <c r="AN918" s="107" t="str">
        <f>IF(C918="","",'رصد درجات'!BK918)</f>
        <v/>
      </c>
      <c r="AO918" s="107" t="str">
        <f t="shared" si="1191"/>
        <v/>
      </c>
      <c r="AP918" s="107" t="str">
        <f t="shared" si="1192"/>
        <v/>
      </c>
      <c r="AQ918" s="107" t="str">
        <f t="shared" si="1193"/>
        <v/>
      </c>
      <c r="AR918" s="108" t="str">
        <f t="shared" si="1221"/>
        <v/>
      </c>
      <c r="AS918" s="107" t="str">
        <f>IF(C918="","",'رصد درجات'!AB918)</f>
        <v/>
      </c>
      <c r="AT918" s="107" t="str">
        <f>IF(C918="","",'رصد درجات'!AO918)</f>
        <v/>
      </c>
      <c r="AU918" s="107" t="str">
        <f>IF(C918="","",'رصد درجات'!AP918)</f>
        <v/>
      </c>
      <c r="AV918" s="107" t="str">
        <f t="shared" si="1194"/>
        <v/>
      </c>
      <c r="AW918" s="107" t="str">
        <f t="shared" si="1222"/>
        <v/>
      </c>
      <c r="AX918" s="107" t="str">
        <f>IF(C918="","",'رصد درجات'!AY918)</f>
        <v/>
      </c>
      <c r="AY918" s="107" t="str">
        <f>IF(C918="","",'رصد درجات'!BL918)</f>
        <v/>
      </c>
      <c r="AZ918" s="107" t="str">
        <f>IF(C918="","",'رصد درجات'!BM918)</f>
        <v/>
      </c>
      <c r="BA918" s="107" t="str">
        <f t="shared" si="1195"/>
        <v/>
      </c>
      <c r="BB918" s="107" t="str">
        <f t="shared" si="1196"/>
        <v/>
      </c>
      <c r="BC918" s="107" t="str">
        <f t="shared" si="1197"/>
        <v/>
      </c>
      <c r="BD918" s="107" t="str">
        <f t="shared" si="1198"/>
        <v/>
      </c>
      <c r="BE918" s="108" t="str">
        <f t="shared" si="1223"/>
        <v/>
      </c>
      <c r="BF918" s="107" t="str">
        <f>IF(C918="","",'رصد درجات'!AC918)</f>
        <v/>
      </c>
      <c r="BG918" s="107" t="str">
        <f>IF(C918="","",'رصد درجات'!AI918)</f>
        <v/>
      </c>
      <c r="BH918" s="107" t="str">
        <f>IF(C918="","",'رصد درجات'!AQ918)</f>
        <v/>
      </c>
      <c r="BI918" s="107" t="str">
        <f t="shared" si="1199"/>
        <v/>
      </c>
      <c r="BJ918" s="107" t="str">
        <f t="shared" si="1224"/>
        <v/>
      </c>
      <c r="BK918" s="107" t="str">
        <f>IF(C918="","",'رصد درجات'!AZ918)</f>
        <v/>
      </c>
      <c r="BL918" s="107" t="str">
        <f>IF(C918="","",'رصد درجات'!BF918)</f>
        <v/>
      </c>
      <c r="BM918" s="107" t="str">
        <f>IF(C918="","",'رصد درجات'!BN918)</f>
        <v/>
      </c>
      <c r="BN918" s="107" t="str">
        <f t="shared" si="1200"/>
        <v/>
      </c>
      <c r="BO918" s="107" t="str">
        <f t="shared" si="1201"/>
        <v/>
      </c>
      <c r="BP918" s="107" t="str">
        <f t="shared" si="1202"/>
        <v/>
      </c>
      <c r="BQ918" s="107" t="str">
        <f t="shared" si="1203"/>
        <v/>
      </c>
      <c r="BR918" s="108" t="str">
        <f t="shared" si="1225"/>
        <v/>
      </c>
      <c r="BS918" s="107" t="str">
        <f>IF(C918="","",'رصد درجات'!AD918)</f>
        <v/>
      </c>
      <c r="BT918" s="107" t="str">
        <f>IF(C918="","",'رصد درجات'!AR918)</f>
        <v/>
      </c>
      <c r="BU918" s="107" t="str">
        <f t="shared" si="1204"/>
        <v/>
      </c>
      <c r="BV918" s="107" t="str">
        <f t="shared" si="1226"/>
        <v/>
      </c>
      <c r="BW918" s="107" t="str">
        <f>IF(C918="","",'رصد درجات'!BA918)</f>
        <v/>
      </c>
      <c r="BX918" s="107" t="str">
        <f>IF(C918="","",'رصد درجات'!BO918)</f>
        <v/>
      </c>
      <c r="BY918" s="107" t="str">
        <f t="shared" si="1205"/>
        <v/>
      </c>
      <c r="BZ918" s="107" t="str">
        <f t="shared" si="1227"/>
        <v/>
      </c>
      <c r="CA918" s="107" t="str">
        <f t="shared" si="1206"/>
        <v/>
      </c>
      <c r="CB918" s="108" t="str">
        <f t="shared" si="1228"/>
        <v/>
      </c>
      <c r="CC918" s="107" t="str">
        <f>IF(C918="","",'رصد درجات'!AE918)</f>
        <v/>
      </c>
      <c r="CD918" s="107" t="str">
        <f>IF(C918="","",'رصد درجات'!AJ918)</f>
        <v/>
      </c>
      <c r="CE918" s="107" t="str">
        <f>IF(C918="","",'رصد درجات'!AS918)</f>
        <v/>
      </c>
      <c r="CF918" s="107" t="str">
        <f t="shared" si="1207"/>
        <v/>
      </c>
      <c r="CG918" s="107" t="str">
        <f t="shared" si="1229"/>
        <v/>
      </c>
      <c r="CH918" s="107" t="str">
        <f>IF(C918="","",'رصد درجات'!BB918)</f>
        <v/>
      </c>
      <c r="CI918" s="107" t="str">
        <f>IF(C918="","",'رصد درجات'!BF918)</f>
        <v/>
      </c>
      <c r="CJ918" s="107" t="str">
        <f>IF(C918="","",'رصد درجات'!BP918)</f>
        <v/>
      </c>
      <c r="CK918" s="107" t="str">
        <f t="shared" si="1208"/>
        <v/>
      </c>
      <c r="CL918" s="107" t="str">
        <f t="shared" si="1209"/>
        <v/>
      </c>
      <c r="CM918" s="107" t="str">
        <f t="shared" si="1210"/>
        <v/>
      </c>
      <c r="CN918" s="107" t="str">
        <f t="shared" si="1230"/>
        <v/>
      </c>
      <c r="CO918" s="108" t="str">
        <f t="shared" si="1231"/>
        <v/>
      </c>
      <c r="CP918" s="110" t="str">
        <f>IF(C918="","",'رصد درجات'!AF918)</f>
        <v/>
      </c>
      <c r="CQ918" s="103" t="str">
        <f t="shared" si="1232"/>
        <v/>
      </c>
      <c r="CR918" s="110" t="str">
        <f>IF(C918="","",'رصد درجات'!BC918)</f>
        <v/>
      </c>
      <c r="CS918" s="110" t="str">
        <f t="shared" si="1233"/>
        <v/>
      </c>
      <c r="CT918" s="110" t="str">
        <f t="shared" si="1234"/>
        <v/>
      </c>
      <c r="CU918" s="103" t="str">
        <f t="shared" si="1235"/>
        <v/>
      </c>
      <c r="CV918" s="107" t="str">
        <f>IF(C918="","",'رصد درجات'!AG918)</f>
        <v/>
      </c>
      <c r="CW918" s="107" t="str">
        <f t="shared" si="1236"/>
        <v/>
      </c>
      <c r="CX918" s="107" t="str">
        <f>IF(C918="","",'رصد درجات'!BD918)</f>
        <v/>
      </c>
      <c r="CY918" s="110" t="str">
        <f t="shared" si="1237"/>
        <v/>
      </c>
      <c r="CZ918" s="110" t="str">
        <f t="shared" si="1238"/>
        <v/>
      </c>
      <c r="DA918" s="103" t="str">
        <f t="shared" si="1239"/>
        <v/>
      </c>
      <c r="DB918" s="111" t="str">
        <f t="shared" si="1240"/>
        <v/>
      </c>
      <c r="DC918" s="112" t="str">
        <f t="shared" si="1241"/>
        <v/>
      </c>
      <c r="DD918" s="111" t="str">
        <f t="shared" si="1242"/>
        <v/>
      </c>
      <c r="DE918" s="112" t="str">
        <f t="shared" si="1243"/>
        <v/>
      </c>
      <c r="DF918" s="107" t="str">
        <f>IF(C918="","",'رصد درجات'!AH918)</f>
        <v/>
      </c>
      <c r="DG918" s="107" t="str">
        <f>IF(C918="","",'رصد درجات'!AT918)</f>
        <v/>
      </c>
      <c r="DH918" s="107" t="str">
        <f t="shared" si="1244"/>
        <v/>
      </c>
      <c r="DI918" s="107" t="str">
        <f t="shared" si="1245"/>
        <v/>
      </c>
      <c r="DJ918" s="107" t="str">
        <f>IF(C918="","",'رصد درجات'!BE918)</f>
        <v/>
      </c>
      <c r="DK918" s="107" t="str">
        <f>IF(C918="","",'رصد درجات'!BQ918)</f>
        <v/>
      </c>
      <c r="DL918" s="107" t="str">
        <f t="shared" si="1246"/>
        <v/>
      </c>
      <c r="DM918" s="107" t="str">
        <f t="shared" si="1247"/>
        <v/>
      </c>
      <c r="DN918" s="107" t="str">
        <f t="shared" si="1248"/>
        <v/>
      </c>
      <c r="DO918" s="108" t="str">
        <f t="shared" si="1249"/>
        <v/>
      </c>
      <c r="DP918" s="81" t="str">
        <f t="shared" si="1250"/>
        <v/>
      </c>
      <c r="DQ918" s="113" t="str">
        <f t="shared" si="1251"/>
        <v/>
      </c>
      <c r="DR918" s="9">
        <f t="shared" si="1252"/>
        <v>0</v>
      </c>
      <c r="DS918" s="114" t="str">
        <f t="shared" si="1253"/>
        <v/>
      </c>
      <c r="DT918" s="115" t="str">
        <f t="shared" si="1254"/>
        <v/>
      </c>
      <c r="DU918" s="115" t="str">
        <f t="shared" si="1255"/>
        <v/>
      </c>
      <c r="DV918" s="115" t="str">
        <f t="shared" si="1256"/>
        <v/>
      </c>
      <c r="DW918" s="115" t="str">
        <f t="shared" si="1257"/>
        <v/>
      </c>
      <c r="DX918" s="115" t="str">
        <f t="shared" si="1258"/>
        <v/>
      </c>
      <c r="DY918" s="115" t="str">
        <f t="shared" si="1259"/>
        <v/>
      </c>
      <c r="DZ918" s="115" t="str">
        <f t="shared" si="1260"/>
        <v/>
      </c>
      <c r="EA918" s="253"/>
      <c r="EB918" s="253"/>
      <c r="EC918" s="253"/>
      <c r="ED918" s="253"/>
      <c r="EE918" s="253"/>
      <c r="EF918" s="253"/>
      <c r="EG918" s="253"/>
      <c r="EH918" s="253"/>
      <c r="EI918" s="253"/>
      <c r="EJ918" s="253"/>
      <c r="EK918" s="253"/>
      <c r="EL918" s="116" t="str">
        <f t="shared" si="1261"/>
        <v/>
      </c>
      <c r="EM918" s="9"/>
      <c r="EN918" s="9"/>
      <c r="EO918" s="81"/>
      <c r="EP918" s="82"/>
      <c r="EQ918" s="9"/>
      <c r="ER918" s="9"/>
      <c r="ES918" s="10"/>
    </row>
    <row r="919" spans="1:149" s="11" customFormat="1" ht="27" customHeight="1" thickBot="1">
      <c r="A919" s="88" t="str">
        <f>IF('رصد درجات'!A919="","",'رصد درجات'!A919)</f>
        <v/>
      </c>
      <c r="B919" s="88" t="str">
        <f>IF('رصد درجات'!B919="","",'رصد درجات'!B919)</f>
        <v/>
      </c>
      <c r="C919" s="88" t="str">
        <f>IF('رصد درجات'!C919="","",'رصد درجات'!C919)</f>
        <v/>
      </c>
      <c r="D919" s="104" t="str">
        <f>IF('رصد درجات'!D919="","",'رصد درجات'!D919)</f>
        <v/>
      </c>
      <c r="E919" s="88" t="str">
        <f>IF('رصد درجات'!E919="","",'رصد درجات'!E919)</f>
        <v/>
      </c>
      <c r="F919" s="88" t="str">
        <f>IF('رصد درجات'!F919="","",'رصد درجات'!F919)</f>
        <v/>
      </c>
      <c r="G919" s="88" t="str">
        <f>IF('رصد درجات'!G919="","",'رصد درجات'!G919)</f>
        <v/>
      </c>
      <c r="H919" s="88" t="str">
        <f>IF('رصد درجات'!H919="","",'رصد درجات'!H919)</f>
        <v/>
      </c>
      <c r="I919" s="88" t="str">
        <f>IF('رصد درجات'!I919="","",'رصد درجات'!I919)</f>
        <v/>
      </c>
      <c r="J919" s="88" t="str">
        <f>IF('رصد درجات'!J919="","",'رصد درجات'!J919)</f>
        <v/>
      </c>
      <c r="K919" s="88" t="str">
        <f>IF('رصد درجات'!K919="","",'رصد درجات'!K919)</f>
        <v/>
      </c>
      <c r="L919" s="88" t="str">
        <f>IF('رصد درجات'!L919="","",'رصد درجات'!L919)</f>
        <v/>
      </c>
      <c r="M919" s="105" t="str">
        <f>IF('رصد درجات'!M919="","",'رصد درجات'!M919)</f>
        <v/>
      </c>
      <c r="N919" s="105" t="str">
        <f>IF('رصد درجات'!N919="","",'رصد درجات'!N919)</f>
        <v/>
      </c>
      <c r="O919" s="88" t="str">
        <f>IF(C919="","",'رصد درجات'!Y919)</f>
        <v/>
      </c>
      <c r="P919" s="88" t="str">
        <f>IF(C919="","",'رصد درجات'!AL919)</f>
        <v/>
      </c>
      <c r="Q919" s="88" t="str">
        <f t="shared" si="1211"/>
        <v/>
      </c>
      <c r="R919" s="103" t="str">
        <f t="shared" si="1212"/>
        <v/>
      </c>
      <c r="S919" s="88" t="str">
        <f>IF(C919="","",'رصد درجات'!AV919)</f>
        <v/>
      </c>
      <c r="T919" s="88" t="str">
        <f>IF(C919="","",'رصد درجات'!BI919)</f>
        <v/>
      </c>
      <c r="U919" s="88" t="str">
        <f t="shared" si="1213"/>
        <v/>
      </c>
      <c r="V919" s="88" t="str">
        <f t="shared" si="1214"/>
        <v/>
      </c>
      <c r="W919" s="88" t="str">
        <f t="shared" si="1215"/>
        <v/>
      </c>
      <c r="X919" s="106" t="str">
        <f t="shared" si="1216"/>
        <v/>
      </c>
      <c r="Y919" s="107" t="str">
        <f>IF(C919="","",'رصد درجات'!Z919)</f>
        <v/>
      </c>
      <c r="Z919" s="107" t="str">
        <f>IF(C919="","",'رصد درجات'!AM919)</f>
        <v/>
      </c>
      <c r="AA919" s="107" t="str">
        <f t="shared" si="1187"/>
        <v/>
      </c>
      <c r="AB919" s="107" t="str">
        <f t="shared" si="1217"/>
        <v/>
      </c>
      <c r="AC919" s="107" t="str">
        <f>IF(C919="","",'رصد درجات'!AV919)</f>
        <v/>
      </c>
      <c r="AD919" s="107" t="str">
        <f>IF(C919="","",'رصد درجات'!BI919)</f>
        <v/>
      </c>
      <c r="AE919" s="107" t="str">
        <f t="shared" si="1188"/>
        <v/>
      </c>
      <c r="AF919" s="107" t="str">
        <f t="shared" si="1189"/>
        <v/>
      </c>
      <c r="AG919" s="107" t="str">
        <f t="shared" si="1218"/>
        <v/>
      </c>
      <c r="AH919" s="108" t="str">
        <f t="shared" si="1219"/>
        <v/>
      </c>
      <c r="AI919" s="107" t="str">
        <f>IF(C919="","",'رصد درجات'!AA919)</f>
        <v/>
      </c>
      <c r="AJ919" s="107" t="str">
        <f>IF(C919="","",'رصد درجات'!AN919)</f>
        <v/>
      </c>
      <c r="AK919" s="107" t="str">
        <f t="shared" si="1190"/>
        <v/>
      </c>
      <c r="AL919" s="109" t="str">
        <f t="shared" si="1220"/>
        <v/>
      </c>
      <c r="AM919" s="107" t="str">
        <f>IF(C919="","",'رصد درجات'!AX919)</f>
        <v/>
      </c>
      <c r="AN919" s="107" t="str">
        <f>IF(C919="","",'رصد درجات'!BK919)</f>
        <v/>
      </c>
      <c r="AO919" s="107" t="str">
        <f t="shared" si="1191"/>
        <v/>
      </c>
      <c r="AP919" s="107" t="str">
        <f t="shared" si="1192"/>
        <v/>
      </c>
      <c r="AQ919" s="107" t="str">
        <f t="shared" si="1193"/>
        <v/>
      </c>
      <c r="AR919" s="108" t="str">
        <f t="shared" si="1221"/>
        <v/>
      </c>
      <c r="AS919" s="107" t="str">
        <f>IF(C919="","",'رصد درجات'!AB919)</f>
        <v/>
      </c>
      <c r="AT919" s="107" t="str">
        <f>IF(C919="","",'رصد درجات'!AO919)</f>
        <v/>
      </c>
      <c r="AU919" s="107" t="str">
        <f>IF(C919="","",'رصد درجات'!AP919)</f>
        <v/>
      </c>
      <c r="AV919" s="107" t="str">
        <f t="shared" si="1194"/>
        <v/>
      </c>
      <c r="AW919" s="107" t="str">
        <f t="shared" si="1222"/>
        <v/>
      </c>
      <c r="AX919" s="107" t="str">
        <f>IF(C919="","",'رصد درجات'!AY919)</f>
        <v/>
      </c>
      <c r="AY919" s="107" t="str">
        <f>IF(C919="","",'رصد درجات'!BL919)</f>
        <v/>
      </c>
      <c r="AZ919" s="107" t="str">
        <f>IF(C919="","",'رصد درجات'!BM919)</f>
        <v/>
      </c>
      <c r="BA919" s="107" t="str">
        <f t="shared" si="1195"/>
        <v/>
      </c>
      <c r="BB919" s="107" t="str">
        <f t="shared" si="1196"/>
        <v/>
      </c>
      <c r="BC919" s="107" t="str">
        <f t="shared" si="1197"/>
        <v/>
      </c>
      <c r="BD919" s="107" t="str">
        <f t="shared" si="1198"/>
        <v/>
      </c>
      <c r="BE919" s="108" t="str">
        <f t="shared" si="1223"/>
        <v/>
      </c>
      <c r="BF919" s="107" t="str">
        <f>IF(C919="","",'رصد درجات'!AC919)</f>
        <v/>
      </c>
      <c r="BG919" s="107" t="str">
        <f>IF(C919="","",'رصد درجات'!AI919)</f>
        <v/>
      </c>
      <c r="BH919" s="107" t="str">
        <f>IF(C919="","",'رصد درجات'!AQ919)</f>
        <v/>
      </c>
      <c r="BI919" s="107" t="str">
        <f t="shared" si="1199"/>
        <v/>
      </c>
      <c r="BJ919" s="107" t="str">
        <f t="shared" si="1224"/>
        <v/>
      </c>
      <c r="BK919" s="107" t="str">
        <f>IF(C919="","",'رصد درجات'!AZ919)</f>
        <v/>
      </c>
      <c r="BL919" s="107" t="str">
        <f>IF(C919="","",'رصد درجات'!BF919)</f>
        <v/>
      </c>
      <c r="BM919" s="107" t="str">
        <f>IF(C919="","",'رصد درجات'!BN919)</f>
        <v/>
      </c>
      <c r="BN919" s="107" t="str">
        <f t="shared" si="1200"/>
        <v/>
      </c>
      <c r="BO919" s="107" t="str">
        <f t="shared" si="1201"/>
        <v/>
      </c>
      <c r="BP919" s="107" t="str">
        <f t="shared" si="1202"/>
        <v/>
      </c>
      <c r="BQ919" s="107" t="str">
        <f t="shared" si="1203"/>
        <v/>
      </c>
      <c r="BR919" s="108" t="str">
        <f t="shared" si="1225"/>
        <v/>
      </c>
      <c r="BS919" s="107" t="str">
        <f>IF(C919="","",'رصد درجات'!AD919)</f>
        <v/>
      </c>
      <c r="BT919" s="107" t="str">
        <f>IF(C919="","",'رصد درجات'!AR919)</f>
        <v/>
      </c>
      <c r="BU919" s="107" t="str">
        <f t="shared" si="1204"/>
        <v/>
      </c>
      <c r="BV919" s="107" t="str">
        <f t="shared" si="1226"/>
        <v/>
      </c>
      <c r="BW919" s="107" t="str">
        <f>IF(C919="","",'رصد درجات'!BA919)</f>
        <v/>
      </c>
      <c r="BX919" s="107" t="str">
        <f>IF(C919="","",'رصد درجات'!BO919)</f>
        <v/>
      </c>
      <c r="BY919" s="107" t="str">
        <f t="shared" si="1205"/>
        <v/>
      </c>
      <c r="BZ919" s="107" t="str">
        <f t="shared" si="1227"/>
        <v/>
      </c>
      <c r="CA919" s="107" t="str">
        <f t="shared" si="1206"/>
        <v/>
      </c>
      <c r="CB919" s="108" t="str">
        <f t="shared" si="1228"/>
        <v/>
      </c>
      <c r="CC919" s="107" t="str">
        <f>IF(C919="","",'رصد درجات'!AE919)</f>
        <v/>
      </c>
      <c r="CD919" s="107" t="str">
        <f>IF(C919="","",'رصد درجات'!AJ919)</f>
        <v/>
      </c>
      <c r="CE919" s="107" t="str">
        <f>IF(C919="","",'رصد درجات'!AS919)</f>
        <v/>
      </c>
      <c r="CF919" s="107" t="str">
        <f t="shared" si="1207"/>
        <v/>
      </c>
      <c r="CG919" s="107" t="str">
        <f t="shared" si="1229"/>
        <v/>
      </c>
      <c r="CH919" s="107" t="str">
        <f>IF(C919="","",'رصد درجات'!BB919)</f>
        <v/>
      </c>
      <c r="CI919" s="107" t="str">
        <f>IF(C919="","",'رصد درجات'!BF919)</f>
        <v/>
      </c>
      <c r="CJ919" s="107" t="str">
        <f>IF(C919="","",'رصد درجات'!BP919)</f>
        <v/>
      </c>
      <c r="CK919" s="107" t="str">
        <f t="shared" si="1208"/>
        <v/>
      </c>
      <c r="CL919" s="107" t="str">
        <f t="shared" si="1209"/>
        <v/>
      </c>
      <c r="CM919" s="107" t="str">
        <f t="shared" si="1210"/>
        <v/>
      </c>
      <c r="CN919" s="107" t="str">
        <f t="shared" si="1230"/>
        <v/>
      </c>
      <c r="CO919" s="108" t="str">
        <f t="shared" si="1231"/>
        <v/>
      </c>
      <c r="CP919" s="110" t="str">
        <f>IF(C919="","",'رصد درجات'!AF919)</f>
        <v/>
      </c>
      <c r="CQ919" s="103" t="str">
        <f t="shared" si="1232"/>
        <v/>
      </c>
      <c r="CR919" s="110" t="str">
        <f>IF(C919="","",'رصد درجات'!BC919)</f>
        <v/>
      </c>
      <c r="CS919" s="110" t="str">
        <f t="shared" si="1233"/>
        <v/>
      </c>
      <c r="CT919" s="110" t="str">
        <f t="shared" si="1234"/>
        <v/>
      </c>
      <c r="CU919" s="103" t="str">
        <f t="shared" si="1235"/>
        <v/>
      </c>
      <c r="CV919" s="107" t="str">
        <f>IF(C919="","",'رصد درجات'!AG919)</f>
        <v/>
      </c>
      <c r="CW919" s="107" t="str">
        <f t="shared" si="1236"/>
        <v/>
      </c>
      <c r="CX919" s="107" t="str">
        <f>IF(C919="","",'رصد درجات'!BD919)</f>
        <v/>
      </c>
      <c r="CY919" s="110" t="str">
        <f t="shared" si="1237"/>
        <v/>
      </c>
      <c r="CZ919" s="110" t="str">
        <f t="shared" si="1238"/>
        <v/>
      </c>
      <c r="DA919" s="103" t="str">
        <f t="shared" si="1239"/>
        <v/>
      </c>
      <c r="DB919" s="111" t="str">
        <f t="shared" si="1240"/>
        <v/>
      </c>
      <c r="DC919" s="112" t="str">
        <f t="shared" si="1241"/>
        <v/>
      </c>
      <c r="DD919" s="111" t="str">
        <f t="shared" si="1242"/>
        <v/>
      </c>
      <c r="DE919" s="112" t="str">
        <f t="shared" si="1243"/>
        <v/>
      </c>
      <c r="DF919" s="107" t="str">
        <f>IF(C919="","",'رصد درجات'!AH919)</f>
        <v/>
      </c>
      <c r="DG919" s="107" t="str">
        <f>IF(C919="","",'رصد درجات'!AT919)</f>
        <v/>
      </c>
      <c r="DH919" s="107" t="str">
        <f t="shared" si="1244"/>
        <v/>
      </c>
      <c r="DI919" s="107" t="str">
        <f t="shared" si="1245"/>
        <v/>
      </c>
      <c r="DJ919" s="107" t="str">
        <f>IF(C919="","",'رصد درجات'!BE919)</f>
        <v/>
      </c>
      <c r="DK919" s="107" t="str">
        <f>IF(C919="","",'رصد درجات'!BQ919)</f>
        <v/>
      </c>
      <c r="DL919" s="107" t="str">
        <f t="shared" si="1246"/>
        <v/>
      </c>
      <c r="DM919" s="107" t="str">
        <f t="shared" si="1247"/>
        <v/>
      </c>
      <c r="DN919" s="107" t="str">
        <f t="shared" si="1248"/>
        <v/>
      </c>
      <c r="DO919" s="108" t="str">
        <f t="shared" si="1249"/>
        <v/>
      </c>
      <c r="DP919" s="81" t="str">
        <f t="shared" si="1250"/>
        <v/>
      </c>
      <c r="DQ919" s="113" t="str">
        <f t="shared" si="1251"/>
        <v/>
      </c>
      <c r="DR919" s="9">
        <f t="shared" si="1252"/>
        <v>0</v>
      </c>
      <c r="DS919" s="114" t="str">
        <f t="shared" si="1253"/>
        <v/>
      </c>
      <c r="DT919" s="115" t="str">
        <f t="shared" si="1254"/>
        <v/>
      </c>
      <c r="DU919" s="115" t="str">
        <f t="shared" si="1255"/>
        <v/>
      </c>
      <c r="DV919" s="115" t="str">
        <f t="shared" si="1256"/>
        <v/>
      </c>
      <c r="DW919" s="115" t="str">
        <f t="shared" si="1257"/>
        <v/>
      </c>
      <c r="DX919" s="115" t="str">
        <f t="shared" si="1258"/>
        <v/>
      </c>
      <c r="DY919" s="115" t="str">
        <f t="shared" si="1259"/>
        <v/>
      </c>
      <c r="DZ919" s="115" t="str">
        <f t="shared" si="1260"/>
        <v/>
      </c>
      <c r="EA919" s="253"/>
      <c r="EB919" s="253"/>
      <c r="EC919" s="253"/>
      <c r="ED919" s="253"/>
      <c r="EE919" s="253"/>
      <c r="EF919" s="253"/>
      <c r="EG919" s="253"/>
      <c r="EH919" s="253"/>
      <c r="EI919" s="253"/>
      <c r="EJ919" s="253"/>
      <c r="EK919" s="253"/>
      <c r="EL919" s="116" t="str">
        <f t="shared" si="1261"/>
        <v/>
      </c>
      <c r="EM919" s="9"/>
      <c r="EN919" s="9"/>
      <c r="EO919" s="81"/>
      <c r="EP919" s="82"/>
      <c r="EQ919" s="9"/>
      <c r="ER919" s="9"/>
      <c r="ES919" s="10"/>
    </row>
    <row r="920" spans="1:149" s="11" customFormat="1" ht="27" customHeight="1" thickBot="1">
      <c r="A920" s="88" t="str">
        <f>IF('رصد درجات'!A920="","",'رصد درجات'!A920)</f>
        <v/>
      </c>
      <c r="B920" s="88" t="str">
        <f>IF('رصد درجات'!B920="","",'رصد درجات'!B920)</f>
        <v/>
      </c>
      <c r="C920" s="88" t="str">
        <f>IF('رصد درجات'!C920="","",'رصد درجات'!C920)</f>
        <v/>
      </c>
      <c r="D920" s="104" t="str">
        <f>IF('رصد درجات'!D920="","",'رصد درجات'!D920)</f>
        <v/>
      </c>
      <c r="E920" s="88" t="str">
        <f>IF('رصد درجات'!E920="","",'رصد درجات'!E920)</f>
        <v/>
      </c>
      <c r="F920" s="88" t="str">
        <f>IF('رصد درجات'!F920="","",'رصد درجات'!F920)</f>
        <v/>
      </c>
      <c r="G920" s="88" t="str">
        <f>IF('رصد درجات'!G920="","",'رصد درجات'!G920)</f>
        <v/>
      </c>
      <c r="H920" s="88" t="str">
        <f>IF('رصد درجات'!H920="","",'رصد درجات'!H920)</f>
        <v/>
      </c>
      <c r="I920" s="88" t="str">
        <f>IF('رصد درجات'!I920="","",'رصد درجات'!I920)</f>
        <v/>
      </c>
      <c r="J920" s="88" t="str">
        <f>IF('رصد درجات'!J920="","",'رصد درجات'!J920)</f>
        <v/>
      </c>
      <c r="K920" s="88" t="str">
        <f>IF('رصد درجات'!K920="","",'رصد درجات'!K920)</f>
        <v/>
      </c>
      <c r="L920" s="88" t="str">
        <f>IF('رصد درجات'!L920="","",'رصد درجات'!L920)</f>
        <v/>
      </c>
      <c r="M920" s="105" t="str">
        <f>IF('رصد درجات'!M920="","",'رصد درجات'!M920)</f>
        <v/>
      </c>
      <c r="N920" s="105" t="str">
        <f>IF('رصد درجات'!N920="","",'رصد درجات'!N920)</f>
        <v/>
      </c>
      <c r="O920" s="88" t="str">
        <f>IF(C920="","",'رصد درجات'!Y920)</f>
        <v/>
      </c>
      <c r="P920" s="88" t="str">
        <f>IF(C920="","",'رصد درجات'!AL920)</f>
        <v/>
      </c>
      <c r="Q920" s="88" t="str">
        <f t="shared" si="1211"/>
        <v/>
      </c>
      <c r="R920" s="103" t="str">
        <f t="shared" si="1212"/>
        <v/>
      </c>
      <c r="S920" s="88" t="str">
        <f>IF(C920="","",'رصد درجات'!AV920)</f>
        <v/>
      </c>
      <c r="T920" s="88" t="str">
        <f>IF(C920="","",'رصد درجات'!BI920)</f>
        <v/>
      </c>
      <c r="U920" s="88" t="str">
        <f t="shared" si="1213"/>
        <v/>
      </c>
      <c r="V920" s="88" t="str">
        <f t="shared" si="1214"/>
        <v/>
      </c>
      <c r="W920" s="88" t="str">
        <f t="shared" si="1215"/>
        <v/>
      </c>
      <c r="X920" s="106" t="str">
        <f t="shared" si="1216"/>
        <v/>
      </c>
      <c r="Y920" s="107" t="str">
        <f>IF(C920="","",'رصد درجات'!Z920)</f>
        <v/>
      </c>
      <c r="Z920" s="107" t="str">
        <f>IF(C920="","",'رصد درجات'!AM920)</f>
        <v/>
      </c>
      <c r="AA920" s="107" t="str">
        <f t="shared" si="1187"/>
        <v/>
      </c>
      <c r="AB920" s="107" t="str">
        <f t="shared" si="1217"/>
        <v/>
      </c>
      <c r="AC920" s="107" t="str">
        <f>IF(C920="","",'رصد درجات'!AV920)</f>
        <v/>
      </c>
      <c r="AD920" s="107" t="str">
        <f>IF(C920="","",'رصد درجات'!BI920)</f>
        <v/>
      </c>
      <c r="AE920" s="107" t="str">
        <f t="shared" si="1188"/>
        <v/>
      </c>
      <c r="AF920" s="107" t="str">
        <f t="shared" si="1189"/>
        <v/>
      </c>
      <c r="AG920" s="107" t="str">
        <f t="shared" si="1218"/>
        <v/>
      </c>
      <c r="AH920" s="108" t="str">
        <f t="shared" si="1219"/>
        <v/>
      </c>
      <c r="AI920" s="107" t="str">
        <f>IF(C920="","",'رصد درجات'!AA920)</f>
        <v/>
      </c>
      <c r="AJ920" s="107" t="str">
        <f>IF(C920="","",'رصد درجات'!AN920)</f>
        <v/>
      </c>
      <c r="AK920" s="107" t="str">
        <f t="shared" si="1190"/>
        <v/>
      </c>
      <c r="AL920" s="109" t="str">
        <f t="shared" si="1220"/>
        <v/>
      </c>
      <c r="AM920" s="107" t="str">
        <f>IF(C920="","",'رصد درجات'!AX920)</f>
        <v/>
      </c>
      <c r="AN920" s="107" t="str">
        <f>IF(C920="","",'رصد درجات'!BK920)</f>
        <v/>
      </c>
      <c r="AO920" s="107" t="str">
        <f t="shared" si="1191"/>
        <v/>
      </c>
      <c r="AP920" s="107" t="str">
        <f t="shared" si="1192"/>
        <v/>
      </c>
      <c r="AQ920" s="107" t="str">
        <f t="shared" si="1193"/>
        <v/>
      </c>
      <c r="AR920" s="108" t="str">
        <f t="shared" si="1221"/>
        <v/>
      </c>
      <c r="AS920" s="107" t="str">
        <f>IF(C920="","",'رصد درجات'!AB920)</f>
        <v/>
      </c>
      <c r="AT920" s="107" t="str">
        <f>IF(C920="","",'رصد درجات'!AO920)</f>
        <v/>
      </c>
      <c r="AU920" s="107" t="str">
        <f>IF(C920="","",'رصد درجات'!AP920)</f>
        <v/>
      </c>
      <c r="AV920" s="107" t="str">
        <f t="shared" si="1194"/>
        <v/>
      </c>
      <c r="AW920" s="107" t="str">
        <f t="shared" si="1222"/>
        <v/>
      </c>
      <c r="AX920" s="107" t="str">
        <f>IF(C920="","",'رصد درجات'!AY920)</f>
        <v/>
      </c>
      <c r="AY920" s="107" t="str">
        <f>IF(C920="","",'رصد درجات'!BL920)</f>
        <v/>
      </c>
      <c r="AZ920" s="107" t="str">
        <f>IF(C920="","",'رصد درجات'!BM920)</f>
        <v/>
      </c>
      <c r="BA920" s="107" t="str">
        <f t="shared" si="1195"/>
        <v/>
      </c>
      <c r="BB920" s="107" t="str">
        <f t="shared" si="1196"/>
        <v/>
      </c>
      <c r="BC920" s="107" t="str">
        <f t="shared" si="1197"/>
        <v/>
      </c>
      <c r="BD920" s="107" t="str">
        <f t="shared" si="1198"/>
        <v/>
      </c>
      <c r="BE920" s="108" t="str">
        <f t="shared" si="1223"/>
        <v/>
      </c>
      <c r="BF920" s="107" t="str">
        <f>IF(C920="","",'رصد درجات'!AC920)</f>
        <v/>
      </c>
      <c r="BG920" s="107" t="str">
        <f>IF(C920="","",'رصد درجات'!AI920)</f>
        <v/>
      </c>
      <c r="BH920" s="107" t="str">
        <f>IF(C920="","",'رصد درجات'!AQ920)</f>
        <v/>
      </c>
      <c r="BI920" s="107" t="str">
        <f t="shared" si="1199"/>
        <v/>
      </c>
      <c r="BJ920" s="107" t="str">
        <f t="shared" si="1224"/>
        <v/>
      </c>
      <c r="BK920" s="107" t="str">
        <f>IF(C920="","",'رصد درجات'!AZ920)</f>
        <v/>
      </c>
      <c r="BL920" s="107" t="str">
        <f>IF(C920="","",'رصد درجات'!BF920)</f>
        <v/>
      </c>
      <c r="BM920" s="107" t="str">
        <f>IF(C920="","",'رصد درجات'!BN920)</f>
        <v/>
      </c>
      <c r="BN920" s="107" t="str">
        <f t="shared" si="1200"/>
        <v/>
      </c>
      <c r="BO920" s="107" t="str">
        <f t="shared" si="1201"/>
        <v/>
      </c>
      <c r="BP920" s="107" t="str">
        <f t="shared" si="1202"/>
        <v/>
      </c>
      <c r="BQ920" s="107" t="str">
        <f t="shared" si="1203"/>
        <v/>
      </c>
      <c r="BR920" s="108" t="str">
        <f t="shared" si="1225"/>
        <v/>
      </c>
      <c r="BS920" s="107" t="str">
        <f>IF(C920="","",'رصد درجات'!AD920)</f>
        <v/>
      </c>
      <c r="BT920" s="107" t="str">
        <f>IF(C920="","",'رصد درجات'!AR920)</f>
        <v/>
      </c>
      <c r="BU920" s="107" t="str">
        <f t="shared" si="1204"/>
        <v/>
      </c>
      <c r="BV920" s="107" t="str">
        <f t="shared" si="1226"/>
        <v/>
      </c>
      <c r="BW920" s="107" t="str">
        <f>IF(C920="","",'رصد درجات'!BA920)</f>
        <v/>
      </c>
      <c r="BX920" s="107" t="str">
        <f>IF(C920="","",'رصد درجات'!BO920)</f>
        <v/>
      </c>
      <c r="BY920" s="107" t="str">
        <f t="shared" si="1205"/>
        <v/>
      </c>
      <c r="BZ920" s="107" t="str">
        <f t="shared" si="1227"/>
        <v/>
      </c>
      <c r="CA920" s="107" t="str">
        <f t="shared" si="1206"/>
        <v/>
      </c>
      <c r="CB920" s="108" t="str">
        <f t="shared" si="1228"/>
        <v/>
      </c>
      <c r="CC920" s="107" t="str">
        <f>IF(C920="","",'رصد درجات'!AE920)</f>
        <v/>
      </c>
      <c r="CD920" s="107" t="str">
        <f>IF(C920="","",'رصد درجات'!AJ920)</f>
        <v/>
      </c>
      <c r="CE920" s="107" t="str">
        <f>IF(C920="","",'رصد درجات'!AS920)</f>
        <v/>
      </c>
      <c r="CF920" s="107" t="str">
        <f t="shared" si="1207"/>
        <v/>
      </c>
      <c r="CG920" s="107" t="str">
        <f t="shared" si="1229"/>
        <v/>
      </c>
      <c r="CH920" s="107" t="str">
        <f>IF(C920="","",'رصد درجات'!BB920)</f>
        <v/>
      </c>
      <c r="CI920" s="107" t="str">
        <f>IF(C920="","",'رصد درجات'!BF920)</f>
        <v/>
      </c>
      <c r="CJ920" s="107" t="str">
        <f>IF(C920="","",'رصد درجات'!BP920)</f>
        <v/>
      </c>
      <c r="CK920" s="107" t="str">
        <f t="shared" si="1208"/>
        <v/>
      </c>
      <c r="CL920" s="107" t="str">
        <f t="shared" si="1209"/>
        <v/>
      </c>
      <c r="CM920" s="107" t="str">
        <f t="shared" si="1210"/>
        <v/>
      </c>
      <c r="CN920" s="107" t="str">
        <f t="shared" si="1230"/>
        <v/>
      </c>
      <c r="CO920" s="108" t="str">
        <f t="shared" si="1231"/>
        <v/>
      </c>
      <c r="CP920" s="110" t="str">
        <f>IF(C920="","",'رصد درجات'!AF920)</f>
        <v/>
      </c>
      <c r="CQ920" s="103" t="str">
        <f t="shared" si="1232"/>
        <v/>
      </c>
      <c r="CR920" s="110" t="str">
        <f>IF(C920="","",'رصد درجات'!BC920)</f>
        <v/>
      </c>
      <c r="CS920" s="110" t="str">
        <f t="shared" si="1233"/>
        <v/>
      </c>
      <c r="CT920" s="110" t="str">
        <f t="shared" si="1234"/>
        <v/>
      </c>
      <c r="CU920" s="103" t="str">
        <f t="shared" si="1235"/>
        <v/>
      </c>
      <c r="CV920" s="107" t="str">
        <f>IF(C920="","",'رصد درجات'!AG920)</f>
        <v/>
      </c>
      <c r="CW920" s="107" t="str">
        <f t="shared" si="1236"/>
        <v/>
      </c>
      <c r="CX920" s="107" t="str">
        <f>IF(C920="","",'رصد درجات'!BD920)</f>
        <v/>
      </c>
      <c r="CY920" s="110" t="str">
        <f t="shared" si="1237"/>
        <v/>
      </c>
      <c r="CZ920" s="110" t="str">
        <f t="shared" si="1238"/>
        <v/>
      </c>
      <c r="DA920" s="103" t="str">
        <f t="shared" si="1239"/>
        <v/>
      </c>
      <c r="DB920" s="111" t="str">
        <f t="shared" si="1240"/>
        <v/>
      </c>
      <c r="DC920" s="112" t="str">
        <f t="shared" si="1241"/>
        <v/>
      </c>
      <c r="DD920" s="111" t="str">
        <f t="shared" si="1242"/>
        <v/>
      </c>
      <c r="DE920" s="112" t="str">
        <f t="shared" si="1243"/>
        <v/>
      </c>
      <c r="DF920" s="107" t="str">
        <f>IF(C920="","",'رصد درجات'!AH920)</f>
        <v/>
      </c>
      <c r="DG920" s="107" t="str">
        <f>IF(C920="","",'رصد درجات'!AT920)</f>
        <v/>
      </c>
      <c r="DH920" s="107" t="str">
        <f t="shared" si="1244"/>
        <v/>
      </c>
      <c r="DI920" s="107" t="str">
        <f t="shared" si="1245"/>
        <v/>
      </c>
      <c r="DJ920" s="107" t="str">
        <f>IF(C920="","",'رصد درجات'!BE920)</f>
        <v/>
      </c>
      <c r="DK920" s="107" t="str">
        <f>IF(C920="","",'رصد درجات'!BQ920)</f>
        <v/>
      </c>
      <c r="DL920" s="107" t="str">
        <f t="shared" si="1246"/>
        <v/>
      </c>
      <c r="DM920" s="107" t="str">
        <f t="shared" si="1247"/>
        <v/>
      </c>
      <c r="DN920" s="107" t="str">
        <f t="shared" si="1248"/>
        <v/>
      </c>
      <c r="DO920" s="108" t="str">
        <f t="shared" si="1249"/>
        <v/>
      </c>
      <c r="DP920" s="81" t="str">
        <f t="shared" si="1250"/>
        <v/>
      </c>
      <c r="DQ920" s="113" t="str">
        <f t="shared" si="1251"/>
        <v/>
      </c>
      <c r="DR920" s="9">
        <f t="shared" si="1252"/>
        <v>0</v>
      </c>
      <c r="DS920" s="114" t="str">
        <f t="shared" si="1253"/>
        <v/>
      </c>
      <c r="DT920" s="115" t="str">
        <f t="shared" si="1254"/>
        <v/>
      </c>
      <c r="DU920" s="115" t="str">
        <f t="shared" si="1255"/>
        <v/>
      </c>
      <c r="DV920" s="115" t="str">
        <f t="shared" si="1256"/>
        <v/>
      </c>
      <c r="DW920" s="115" t="str">
        <f t="shared" si="1257"/>
        <v/>
      </c>
      <c r="DX920" s="115" t="str">
        <f t="shared" si="1258"/>
        <v/>
      </c>
      <c r="DY920" s="115" t="str">
        <f t="shared" si="1259"/>
        <v/>
      </c>
      <c r="DZ920" s="115" t="str">
        <f t="shared" si="1260"/>
        <v/>
      </c>
      <c r="EA920" s="253"/>
      <c r="EB920" s="253"/>
      <c r="EC920" s="253"/>
      <c r="ED920" s="253"/>
      <c r="EE920" s="253"/>
      <c r="EF920" s="253"/>
      <c r="EG920" s="253"/>
      <c r="EH920" s="253"/>
      <c r="EI920" s="253"/>
      <c r="EJ920" s="253"/>
      <c r="EK920" s="253"/>
      <c r="EL920" s="116" t="str">
        <f t="shared" si="1261"/>
        <v/>
      </c>
      <c r="EM920" s="9"/>
      <c r="EN920" s="9"/>
      <c r="EO920" s="81"/>
      <c r="EP920" s="82"/>
      <c r="EQ920" s="9"/>
      <c r="ER920" s="9"/>
      <c r="ES920" s="10"/>
    </row>
    <row r="921" spans="1:149" s="11" customFormat="1" ht="27" customHeight="1" thickBot="1">
      <c r="A921" s="88" t="str">
        <f>IF('رصد درجات'!A921="","",'رصد درجات'!A921)</f>
        <v/>
      </c>
      <c r="B921" s="88" t="str">
        <f>IF('رصد درجات'!B921="","",'رصد درجات'!B921)</f>
        <v/>
      </c>
      <c r="C921" s="88" t="str">
        <f>IF('رصد درجات'!C921="","",'رصد درجات'!C921)</f>
        <v/>
      </c>
      <c r="D921" s="104" t="str">
        <f>IF('رصد درجات'!D921="","",'رصد درجات'!D921)</f>
        <v/>
      </c>
      <c r="E921" s="88" t="str">
        <f>IF('رصد درجات'!E921="","",'رصد درجات'!E921)</f>
        <v/>
      </c>
      <c r="F921" s="88" t="str">
        <f>IF('رصد درجات'!F921="","",'رصد درجات'!F921)</f>
        <v/>
      </c>
      <c r="G921" s="88" t="str">
        <f>IF('رصد درجات'!G921="","",'رصد درجات'!G921)</f>
        <v/>
      </c>
      <c r="H921" s="88" t="str">
        <f>IF('رصد درجات'!H921="","",'رصد درجات'!H921)</f>
        <v/>
      </c>
      <c r="I921" s="88" t="str">
        <f>IF('رصد درجات'!I921="","",'رصد درجات'!I921)</f>
        <v/>
      </c>
      <c r="J921" s="88" t="str">
        <f>IF('رصد درجات'!J921="","",'رصد درجات'!J921)</f>
        <v/>
      </c>
      <c r="K921" s="88" t="str">
        <f>IF('رصد درجات'!K921="","",'رصد درجات'!K921)</f>
        <v/>
      </c>
      <c r="L921" s="88" t="str">
        <f>IF('رصد درجات'!L921="","",'رصد درجات'!L921)</f>
        <v/>
      </c>
      <c r="M921" s="105" t="str">
        <f>IF('رصد درجات'!M921="","",'رصد درجات'!M921)</f>
        <v/>
      </c>
      <c r="N921" s="105" t="str">
        <f>IF('رصد درجات'!N921="","",'رصد درجات'!N921)</f>
        <v/>
      </c>
      <c r="O921" s="88" t="str">
        <f>IF(C921="","",'رصد درجات'!Y921)</f>
        <v/>
      </c>
      <c r="P921" s="88" t="str">
        <f>IF(C921="","",'رصد درجات'!AL921)</f>
        <v/>
      </c>
      <c r="Q921" s="88" t="str">
        <f t="shared" si="1211"/>
        <v/>
      </c>
      <c r="R921" s="103" t="str">
        <f t="shared" si="1212"/>
        <v/>
      </c>
      <c r="S921" s="88" t="str">
        <f>IF(C921="","",'رصد درجات'!AV921)</f>
        <v/>
      </c>
      <c r="T921" s="88" t="str">
        <f>IF(C921="","",'رصد درجات'!BI921)</f>
        <v/>
      </c>
      <c r="U921" s="88" t="str">
        <f t="shared" si="1213"/>
        <v/>
      </c>
      <c r="V921" s="88" t="str">
        <f t="shared" si="1214"/>
        <v/>
      </c>
      <c r="W921" s="88" t="str">
        <f t="shared" si="1215"/>
        <v/>
      </c>
      <c r="X921" s="106" t="str">
        <f t="shared" si="1216"/>
        <v/>
      </c>
      <c r="Y921" s="107" t="str">
        <f>IF(C921="","",'رصد درجات'!Z921)</f>
        <v/>
      </c>
      <c r="Z921" s="107" t="str">
        <f>IF(C921="","",'رصد درجات'!AM921)</f>
        <v/>
      </c>
      <c r="AA921" s="107" t="str">
        <f t="shared" si="1187"/>
        <v/>
      </c>
      <c r="AB921" s="107" t="str">
        <f t="shared" si="1217"/>
        <v/>
      </c>
      <c r="AC921" s="107" t="str">
        <f>IF(C921="","",'رصد درجات'!AV921)</f>
        <v/>
      </c>
      <c r="AD921" s="107" t="str">
        <f>IF(C921="","",'رصد درجات'!BI921)</f>
        <v/>
      </c>
      <c r="AE921" s="107" t="str">
        <f t="shared" si="1188"/>
        <v/>
      </c>
      <c r="AF921" s="107" t="str">
        <f t="shared" si="1189"/>
        <v/>
      </c>
      <c r="AG921" s="107" t="str">
        <f t="shared" si="1218"/>
        <v/>
      </c>
      <c r="AH921" s="108" t="str">
        <f t="shared" si="1219"/>
        <v/>
      </c>
      <c r="AI921" s="107" t="str">
        <f>IF(C921="","",'رصد درجات'!AA921)</f>
        <v/>
      </c>
      <c r="AJ921" s="107" t="str">
        <f>IF(C921="","",'رصد درجات'!AN921)</f>
        <v/>
      </c>
      <c r="AK921" s="107" t="str">
        <f t="shared" si="1190"/>
        <v/>
      </c>
      <c r="AL921" s="109" t="str">
        <f t="shared" si="1220"/>
        <v/>
      </c>
      <c r="AM921" s="107" t="str">
        <f>IF(C921="","",'رصد درجات'!AX921)</f>
        <v/>
      </c>
      <c r="AN921" s="107" t="str">
        <f>IF(C921="","",'رصد درجات'!BK921)</f>
        <v/>
      </c>
      <c r="AO921" s="107" t="str">
        <f t="shared" si="1191"/>
        <v/>
      </c>
      <c r="AP921" s="107" t="str">
        <f t="shared" si="1192"/>
        <v/>
      </c>
      <c r="AQ921" s="107" t="str">
        <f t="shared" si="1193"/>
        <v/>
      </c>
      <c r="AR921" s="108" t="str">
        <f t="shared" si="1221"/>
        <v/>
      </c>
      <c r="AS921" s="107" t="str">
        <f>IF(C921="","",'رصد درجات'!AB921)</f>
        <v/>
      </c>
      <c r="AT921" s="107" t="str">
        <f>IF(C921="","",'رصد درجات'!AO921)</f>
        <v/>
      </c>
      <c r="AU921" s="107" t="str">
        <f>IF(C921="","",'رصد درجات'!AP921)</f>
        <v/>
      </c>
      <c r="AV921" s="107" t="str">
        <f t="shared" si="1194"/>
        <v/>
      </c>
      <c r="AW921" s="107" t="str">
        <f t="shared" si="1222"/>
        <v/>
      </c>
      <c r="AX921" s="107" t="str">
        <f>IF(C921="","",'رصد درجات'!AY921)</f>
        <v/>
      </c>
      <c r="AY921" s="107" t="str">
        <f>IF(C921="","",'رصد درجات'!BL921)</f>
        <v/>
      </c>
      <c r="AZ921" s="107" t="str">
        <f>IF(C921="","",'رصد درجات'!BM921)</f>
        <v/>
      </c>
      <c r="BA921" s="107" t="str">
        <f t="shared" si="1195"/>
        <v/>
      </c>
      <c r="BB921" s="107" t="str">
        <f t="shared" si="1196"/>
        <v/>
      </c>
      <c r="BC921" s="107" t="str">
        <f t="shared" si="1197"/>
        <v/>
      </c>
      <c r="BD921" s="107" t="str">
        <f t="shared" si="1198"/>
        <v/>
      </c>
      <c r="BE921" s="108" t="str">
        <f t="shared" si="1223"/>
        <v/>
      </c>
      <c r="BF921" s="107" t="str">
        <f>IF(C921="","",'رصد درجات'!AC921)</f>
        <v/>
      </c>
      <c r="BG921" s="107" t="str">
        <f>IF(C921="","",'رصد درجات'!AI921)</f>
        <v/>
      </c>
      <c r="BH921" s="107" t="str">
        <f>IF(C921="","",'رصد درجات'!AQ921)</f>
        <v/>
      </c>
      <c r="BI921" s="107" t="str">
        <f t="shared" si="1199"/>
        <v/>
      </c>
      <c r="BJ921" s="107" t="str">
        <f t="shared" si="1224"/>
        <v/>
      </c>
      <c r="BK921" s="107" t="str">
        <f>IF(C921="","",'رصد درجات'!AZ921)</f>
        <v/>
      </c>
      <c r="BL921" s="107" t="str">
        <f>IF(C921="","",'رصد درجات'!BF921)</f>
        <v/>
      </c>
      <c r="BM921" s="107" t="str">
        <f>IF(C921="","",'رصد درجات'!BN921)</f>
        <v/>
      </c>
      <c r="BN921" s="107" t="str">
        <f t="shared" si="1200"/>
        <v/>
      </c>
      <c r="BO921" s="107" t="str">
        <f t="shared" si="1201"/>
        <v/>
      </c>
      <c r="BP921" s="107" t="str">
        <f t="shared" si="1202"/>
        <v/>
      </c>
      <c r="BQ921" s="107" t="str">
        <f t="shared" si="1203"/>
        <v/>
      </c>
      <c r="BR921" s="108" t="str">
        <f t="shared" si="1225"/>
        <v/>
      </c>
      <c r="BS921" s="107" t="str">
        <f>IF(C921="","",'رصد درجات'!AD921)</f>
        <v/>
      </c>
      <c r="BT921" s="107" t="str">
        <f>IF(C921="","",'رصد درجات'!AR921)</f>
        <v/>
      </c>
      <c r="BU921" s="107" t="str">
        <f t="shared" si="1204"/>
        <v/>
      </c>
      <c r="BV921" s="107" t="str">
        <f t="shared" si="1226"/>
        <v/>
      </c>
      <c r="BW921" s="107" t="str">
        <f>IF(C921="","",'رصد درجات'!BA921)</f>
        <v/>
      </c>
      <c r="BX921" s="107" t="str">
        <f>IF(C921="","",'رصد درجات'!BO921)</f>
        <v/>
      </c>
      <c r="BY921" s="107" t="str">
        <f t="shared" si="1205"/>
        <v/>
      </c>
      <c r="BZ921" s="107" t="str">
        <f t="shared" si="1227"/>
        <v/>
      </c>
      <c r="CA921" s="107" t="str">
        <f t="shared" si="1206"/>
        <v/>
      </c>
      <c r="CB921" s="108" t="str">
        <f t="shared" si="1228"/>
        <v/>
      </c>
      <c r="CC921" s="107" t="str">
        <f>IF(C921="","",'رصد درجات'!AE921)</f>
        <v/>
      </c>
      <c r="CD921" s="107" t="str">
        <f>IF(C921="","",'رصد درجات'!AJ921)</f>
        <v/>
      </c>
      <c r="CE921" s="107" t="str">
        <f>IF(C921="","",'رصد درجات'!AS921)</f>
        <v/>
      </c>
      <c r="CF921" s="107" t="str">
        <f t="shared" si="1207"/>
        <v/>
      </c>
      <c r="CG921" s="107" t="str">
        <f t="shared" si="1229"/>
        <v/>
      </c>
      <c r="CH921" s="107" t="str">
        <f>IF(C921="","",'رصد درجات'!BB921)</f>
        <v/>
      </c>
      <c r="CI921" s="107" t="str">
        <f>IF(C921="","",'رصد درجات'!BF921)</f>
        <v/>
      </c>
      <c r="CJ921" s="107" t="str">
        <f>IF(C921="","",'رصد درجات'!BP921)</f>
        <v/>
      </c>
      <c r="CK921" s="107" t="str">
        <f t="shared" si="1208"/>
        <v/>
      </c>
      <c r="CL921" s="107" t="str">
        <f t="shared" si="1209"/>
        <v/>
      </c>
      <c r="CM921" s="107" t="str">
        <f t="shared" si="1210"/>
        <v/>
      </c>
      <c r="CN921" s="107" t="str">
        <f t="shared" si="1230"/>
        <v/>
      </c>
      <c r="CO921" s="108" t="str">
        <f t="shared" si="1231"/>
        <v/>
      </c>
      <c r="CP921" s="110" t="str">
        <f>IF(C921="","",'رصد درجات'!AF921)</f>
        <v/>
      </c>
      <c r="CQ921" s="103" t="str">
        <f t="shared" si="1232"/>
        <v/>
      </c>
      <c r="CR921" s="110" t="str">
        <f>IF(C921="","",'رصد درجات'!BC921)</f>
        <v/>
      </c>
      <c r="CS921" s="110" t="str">
        <f t="shared" si="1233"/>
        <v/>
      </c>
      <c r="CT921" s="110" t="str">
        <f t="shared" si="1234"/>
        <v/>
      </c>
      <c r="CU921" s="103" t="str">
        <f t="shared" si="1235"/>
        <v/>
      </c>
      <c r="CV921" s="107" t="str">
        <f>IF(C921="","",'رصد درجات'!AG921)</f>
        <v/>
      </c>
      <c r="CW921" s="107" t="str">
        <f t="shared" si="1236"/>
        <v/>
      </c>
      <c r="CX921" s="107" t="str">
        <f>IF(C921="","",'رصد درجات'!BD921)</f>
        <v/>
      </c>
      <c r="CY921" s="110" t="str">
        <f t="shared" si="1237"/>
        <v/>
      </c>
      <c r="CZ921" s="110" t="str">
        <f t="shared" si="1238"/>
        <v/>
      </c>
      <c r="DA921" s="103" t="str">
        <f t="shared" si="1239"/>
        <v/>
      </c>
      <c r="DB921" s="111" t="str">
        <f t="shared" si="1240"/>
        <v/>
      </c>
      <c r="DC921" s="112" t="str">
        <f t="shared" si="1241"/>
        <v/>
      </c>
      <c r="DD921" s="111" t="str">
        <f t="shared" si="1242"/>
        <v/>
      </c>
      <c r="DE921" s="112" t="str">
        <f t="shared" si="1243"/>
        <v/>
      </c>
      <c r="DF921" s="107" t="str">
        <f>IF(C921="","",'رصد درجات'!AH921)</f>
        <v/>
      </c>
      <c r="DG921" s="107" t="str">
        <f>IF(C921="","",'رصد درجات'!AT921)</f>
        <v/>
      </c>
      <c r="DH921" s="107" t="str">
        <f t="shared" si="1244"/>
        <v/>
      </c>
      <c r="DI921" s="107" t="str">
        <f t="shared" si="1245"/>
        <v/>
      </c>
      <c r="DJ921" s="107" t="str">
        <f>IF(C921="","",'رصد درجات'!BE921)</f>
        <v/>
      </c>
      <c r="DK921" s="107" t="str">
        <f>IF(C921="","",'رصد درجات'!BQ921)</f>
        <v/>
      </c>
      <c r="DL921" s="107" t="str">
        <f t="shared" si="1246"/>
        <v/>
      </c>
      <c r="DM921" s="107" t="str">
        <f t="shared" si="1247"/>
        <v/>
      </c>
      <c r="DN921" s="107" t="str">
        <f t="shared" si="1248"/>
        <v/>
      </c>
      <c r="DO921" s="108" t="str">
        <f t="shared" si="1249"/>
        <v/>
      </c>
      <c r="DP921" s="81" t="str">
        <f t="shared" si="1250"/>
        <v/>
      </c>
      <c r="DQ921" s="113" t="str">
        <f t="shared" si="1251"/>
        <v/>
      </c>
      <c r="DR921" s="9">
        <f t="shared" si="1252"/>
        <v>0</v>
      </c>
      <c r="DS921" s="114" t="str">
        <f t="shared" si="1253"/>
        <v/>
      </c>
      <c r="DT921" s="115" t="str">
        <f t="shared" si="1254"/>
        <v/>
      </c>
      <c r="DU921" s="115" t="str">
        <f t="shared" si="1255"/>
        <v/>
      </c>
      <c r="DV921" s="115" t="str">
        <f t="shared" si="1256"/>
        <v/>
      </c>
      <c r="DW921" s="115" t="str">
        <f t="shared" si="1257"/>
        <v/>
      </c>
      <c r="DX921" s="115" t="str">
        <f t="shared" si="1258"/>
        <v/>
      </c>
      <c r="DY921" s="115" t="str">
        <f t="shared" si="1259"/>
        <v/>
      </c>
      <c r="DZ921" s="115" t="str">
        <f t="shared" si="1260"/>
        <v/>
      </c>
      <c r="EA921" s="253"/>
      <c r="EB921" s="253"/>
      <c r="EC921" s="253"/>
      <c r="ED921" s="253"/>
      <c r="EE921" s="253"/>
      <c r="EF921" s="253"/>
      <c r="EG921" s="253"/>
      <c r="EH921" s="253"/>
      <c r="EI921" s="253"/>
      <c r="EJ921" s="253"/>
      <c r="EK921" s="253"/>
      <c r="EL921" s="116" t="str">
        <f t="shared" si="1261"/>
        <v/>
      </c>
      <c r="EM921" s="9"/>
      <c r="EN921" s="9"/>
      <c r="EO921" s="81"/>
      <c r="EP921" s="82"/>
      <c r="EQ921" s="9"/>
      <c r="ER921" s="9"/>
      <c r="ES921" s="10"/>
    </row>
    <row r="922" spans="1:149" s="11" customFormat="1" ht="27" customHeight="1" thickBot="1">
      <c r="A922" s="88" t="str">
        <f>IF('رصد درجات'!A922="","",'رصد درجات'!A922)</f>
        <v/>
      </c>
      <c r="B922" s="88" t="str">
        <f>IF('رصد درجات'!B922="","",'رصد درجات'!B922)</f>
        <v/>
      </c>
      <c r="C922" s="88" t="str">
        <f>IF('رصد درجات'!C922="","",'رصد درجات'!C922)</f>
        <v/>
      </c>
      <c r="D922" s="104" t="str">
        <f>IF('رصد درجات'!D922="","",'رصد درجات'!D922)</f>
        <v/>
      </c>
      <c r="E922" s="88" t="str">
        <f>IF('رصد درجات'!E922="","",'رصد درجات'!E922)</f>
        <v/>
      </c>
      <c r="F922" s="88" t="str">
        <f>IF('رصد درجات'!F922="","",'رصد درجات'!F922)</f>
        <v/>
      </c>
      <c r="G922" s="88" t="str">
        <f>IF('رصد درجات'!G922="","",'رصد درجات'!G922)</f>
        <v/>
      </c>
      <c r="H922" s="88" t="str">
        <f>IF('رصد درجات'!H922="","",'رصد درجات'!H922)</f>
        <v/>
      </c>
      <c r="I922" s="88" t="str">
        <f>IF('رصد درجات'!I922="","",'رصد درجات'!I922)</f>
        <v/>
      </c>
      <c r="J922" s="88" t="str">
        <f>IF('رصد درجات'!J922="","",'رصد درجات'!J922)</f>
        <v/>
      </c>
      <c r="K922" s="88" t="str">
        <f>IF('رصد درجات'!K922="","",'رصد درجات'!K922)</f>
        <v/>
      </c>
      <c r="L922" s="88" t="str">
        <f>IF('رصد درجات'!L922="","",'رصد درجات'!L922)</f>
        <v/>
      </c>
      <c r="M922" s="105" t="str">
        <f>IF('رصد درجات'!M922="","",'رصد درجات'!M922)</f>
        <v/>
      </c>
      <c r="N922" s="105" t="str">
        <f>IF('رصد درجات'!N922="","",'رصد درجات'!N922)</f>
        <v/>
      </c>
      <c r="O922" s="88" t="str">
        <f>IF(C922="","",'رصد درجات'!Y922)</f>
        <v/>
      </c>
      <c r="P922" s="88" t="str">
        <f>IF(C922="","",'رصد درجات'!AL922)</f>
        <v/>
      </c>
      <c r="Q922" s="88" t="str">
        <f t="shared" si="1211"/>
        <v/>
      </c>
      <c r="R922" s="103" t="str">
        <f t="shared" si="1212"/>
        <v/>
      </c>
      <c r="S922" s="88" t="str">
        <f>IF(C922="","",'رصد درجات'!AV922)</f>
        <v/>
      </c>
      <c r="T922" s="88" t="str">
        <f>IF(C922="","",'رصد درجات'!BI922)</f>
        <v/>
      </c>
      <c r="U922" s="88" t="str">
        <f t="shared" si="1213"/>
        <v/>
      </c>
      <c r="V922" s="88" t="str">
        <f t="shared" si="1214"/>
        <v/>
      </c>
      <c r="W922" s="88" t="str">
        <f t="shared" si="1215"/>
        <v/>
      </c>
      <c r="X922" s="106" t="str">
        <f t="shared" si="1216"/>
        <v/>
      </c>
      <c r="Y922" s="107" t="str">
        <f>IF(C922="","",'رصد درجات'!Z922)</f>
        <v/>
      </c>
      <c r="Z922" s="107" t="str">
        <f>IF(C922="","",'رصد درجات'!AM922)</f>
        <v/>
      </c>
      <c r="AA922" s="107" t="str">
        <f t="shared" si="1187"/>
        <v/>
      </c>
      <c r="AB922" s="107" t="str">
        <f t="shared" si="1217"/>
        <v/>
      </c>
      <c r="AC922" s="107" t="str">
        <f>IF(C922="","",'رصد درجات'!AV922)</f>
        <v/>
      </c>
      <c r="AD922" s="107" t="str">
        <f>IF(C922="","",'رصد درجات'!BI922)</f>
        <v/>
      </c>
      <c r="AE922" s="107" t="str">
        <f t="shared" si="1188"/>
        <v/>
      </c>
      <c r="AF922" s="107" t="str">
        <f t="shared" si="1189"/>
        <v/>
      </c>
      <c r="AG922" s="107" t="str">
        <f t="shared" si="1218"/>
        <v/>
      </c>
      <c r="AH922" s="108" t="str">
        <f t="shared" si="1219"/>
        <v/>
      </c>
      <c r="AI922" s="107" t="str">
        <f>IF(C922="","",'رصد درجات'!AA922)</f>
        <v/>
      </c>
      <c r="AJ922" s="107" t="str">
        <f>IF(C922="","",'رصد درجات'!AN922)</f>
        <v/>
      </c>
      <c r="AK922" s="107" t="str">
        <f t="shared" si="1190"/>
        <v/>
      </c>
      <c r="AL922" s="109" t="str">
        <f t="shared" si="1220"/>
        <v/>
      </c>
      <c r="AM922" s="107" t="str">
        <f>IF(C922="","",'رصد درجات'!AX922)</f>
        <v/>
      </c>
      <c r="AN922" s="107" t="str">
        <f>IF(C922="","",'رصد درجات'!BK922)</f>
        <v/>
      </c>
      <c r="AO922" s="107" t="str">
        <f t="shared" si="1191"/>
        <v/>
      </c>
      <c r="AP922" s="107" t="str">
        <f t="shared" si="1192"/>
        <v/>
      </c>
      <c r="AQ922" s="107" t="str">
        <f t="shared" si="1193"/>
        <v/>
      </c>
      <c r="AR922" s="108" t="str">
        <f t="shared" si="1221"/>
        <v/>
      </c>
      <c r="AS922" s="107" t="str">
        <f>IF(C922="","",'رصد درجات'!AB922)</f>
        <v/>
      </c>
      <c r="AT922" s="107" t="str">
        <f>IF(C922="","",'رصد درجات'!AO922)</f>
        <v/>
      </c>
      <c r="AU922" s="107" t="str">
        <f>IF(C922="","",'رصد درجات'!AP922)</f>
        <v/>
      </c>
      <c r="AV922" s="107" t="str">
        <f t="shared" si="1194"/>
        <v/>
      </c>
      <c r="AW922" s="107" t="str">
        <f t="shared" si="1222"/>
        <v/>
      </c>
      <c r="AX922" s="107" t="str">
        <f>IF(C922="","",'رصد درجات'!AY922)</f>
        <v/>
      </c>
      <c r="AY922" s="107" t="str">
        <f>IF(C922="","",'رصد درجات'!BL922)</f>
        <v/>
      </c>
      <c r="AZ922" s="107" t="str">
        <f>IF(C922="","",'رصد درجات'!BM922)</f>
        <v/>
      </c>
      <c r="BA922" s="107" t="str">
        <f t="shared" si="1195"/>
        <v/>
      </c>
      <c r="BB922" s="107" t="str">
        <f t="shared" si="1196"/>
        <v/>
      </c>
      <c r="BC922" s="107" t="str">
        <f t="shared" si="1197"/>
        <v/>
      </c>
      <c r="BD922" s="107" t="str">
        <f t="shared" si="1198"/>
        <v/>
      </c>
      <c r="BE922" s="108" t="str">
        <f t="shared" si="1223"/>
        <v/>
      </c>
      <c r="BF922" s="107" t="str">
        <f>IF(C922="","",'رصد درجات'!AC922)</f>
        <v/>
      </c>
      <c r="BG922" s="107" t="str">
        <f>IF(C922="","",'رصد درجات'!AI922)</f>
        <v/>
      </c>
      <c r="BH922" s="107" t="str">
        <f>IF(C922="","",'رصد درجات'!AQ922)</f>
        <v/>
      </c>
      <c r="BI922" s="107" t="str">
        <f t="shared" si="1199"/>
        <v/>
      </c>
      <c r="BJ922" s="107" t="str">
        <f t="shared" si="1224"/>
        <v/>
      </c>
      <c r="BK922" s="107" t="str">
        <f>IF(C922="","",'رصد درجات'!AZ922)</f>
        <v/>
      </c>
      <c r="BL922" s="107" t="str">
        <f>IF(C922="","",'رصد درجات'!BF922)</f>
        <v/>
      </c>
      <c r="BM922" s="107" t="str">
        <f>IF(C922="","",'رصد درجات'!BN922)</f>
        <v/>
      </c>
      <c r="BN922" s="107" t="str">
        <f t="shared" si="1200"/>
        <v/>
      </c>
      <c r="BO922" s="107" t="str">
        <f t="shared" si="1201"/>
        <v/>
      </c>
      <c r="BP922" s="107" t="str">
        <f t="shared" si="1202"/>
        <v/>
      </c>
      <c r="BQ922" s="107" t="str">
        <f t="shared" si="1203"/>
        <v/>
      </c>
      <c r="BR922" s="108" t="str">
        <f t="shared" si="1225"/>
        <v/>
      </c>
      <c r="BS922" s="107" t="str">
        <f>IF(C922="","",'رصد درجات'!AD922)</f>
        <v/>
      </c>
      <c r="BT922" s="107" t="str">
        <f>IF(C922="","",'رصد درجات'!AR922)</f>
        <v/>
      </c>
      <c r="BU922" s="107" t="str">
        <f t="shared" si="1204"/>
        <v/>
      </c>
      <c r="BV922" s="107" t="str">
        <f t="shared" si="1226"/>
        <v/>
      </c>
      <c r="BW922" s="107" t="str">
        <f>IF(C922="","",'رصد درجات'!BA922)</f>
        <v/>
      </c>
      <c r="BX922" s="107" t="str">
        <f>IF(C922="","",'رصد درجات'!BO922)</f>
        <v/>
      </c>
      <c r="BY922" s="107" t="str">
        <f t="shared" si="1205"/>
        <v/>
      </c>
      <c r="BZ922" s="107" t="str">
        <f t="shared" si="1227"/>
        <v/>
      </c>
      <c r="CA922" s="107" t="str">
        <f t="shared" si="1206"/>
        <v/>
      </c>
      <c r="CB922" s="108" t="str">
        <f t="shared" si="1228"/>
        <v/>
      </c>
      <c r="CC922" s="107" t="str">
        <f>IF(C922="","",'رصد درجات'!AE922)</f>
        <v/>
      </c>
      <c r="CD922" s="107" t="str">
        <f>IF(C922="","",'رصد درجات'!AJ922)</f>
        <v/>
      </c>
      <c r="CE922" s="107" t="str">
        <f>IF(C922="","",'رصد درجات'!AS922)</f>
        <v/>
      </c>
      <c r="CF922" s="107" t="str">
        <f t="shared" si="1207"/>
        <v/>
      </c>
      <c r="CG922" s="107" t="str">
        <f t="shared" si="1229"/>
        <v/>
      </c>
      <c r="CH922" s="107" t="str">
        <f>IF(C922="","",'رصد درجات'!BB922)</f>
        <v/>
      </c>
      <c r="CI922" s="107" t="str">
        <f>IF(C922="","",'رصد درجات'!BF922)</f>
        <v/>
      </c>
      <c r="CJ922" s="107" t="str">
        <f>IF(C922="","",'رصد درجات'!BP922)</f>
        <v/>
      </c>
      <c r="CK922" s="107" t="str">
        <f t="shared" si="1208"/>
        <v/>
      </c>
      <c r="CL922" s="107" t="str">
        <f t="shared" si="1209"/>
        <v/>
      </c>
      <c r="CM922" s="107" t="str">
        <f t="shared" si="1210"/>
        <v/>
      </c>
      <c r="CN922" s="107" t="str">
        <f t="shared" si="1230"/>
        <v/>
      </c>
      <c r="CO922" s="108" t="str">
        <f t="shared" si="1231"/>
        <v/>
      </c>
      <c r="CP922" s="110" t="str">
        <f>IF(C922="","",'رصد درجات'!AF922)</f>
        <v/>
      </c>
      <c r="CQ922" s="103" t="str">
        <f t="shared" si="1232"/>
        <v/>
      </c>
      <c r="CR922" s="110" t="str">
        <f>IF(C922="","",'رصد درجات'!BC922)</f>
        <v/>
      </c>
      <c r="CS922" s="110" t="str">
        <f t="shared" si="1233"/>
        <v/>
      </c>
      <c r="CT922" s="110" t="str">
        <f t="shared" si="1234"/>
        <v/>
      </c>
      <c r="CU922" s="103" t="str">
        <f t="shared" si="1235"/>
        <v/>
      </c>
      <c r="CV922" s="107" t="str">
        <f>IF(C922="","",'رصد درجات'!AG922)</f>
        <v/>
      </c>
      <c r="CW922" s="107" t="str">
        <f t="shared" si="1236"/>
        <v/>
      </c>
      <c r="CX922" s="107" t="str">
        <f>IF(C922="","",'رصد درجات'!BD922)</f>
        <v/>
      </c>
      <c r="CY922" s="110" t="str">
        <f t="shared" si="1237"/>
        <v/>
      </c>
      <c r="CZ922" s="110" t="str">
        <f t="shared" si="1238"/>
        <v/>
      </c>
      <c r="DA922" s="103" t="str">
        <f t="shared" si="1239"/>
        <v/>
      </c>
      <c r="DB922" s="111" t="str">
        <f t="shared" si="1240"/>
        <v/>
      </c>
      <c r="DC922" s="112" t="str">
        <f t="shared" si="1241"/>
        <v/>
      </c>
      <c r="DD922" s="111" t="str">
        <f t="shared" si="1242"/>
        <v/>
      </c>
      <c r="DE922" s="112" t="str">
        <f t="shared" si="1243"/>
        <v/>
      </c>
      <c r="DF922" s="107" t="str">
        <f>IF(C922="","",'رصد درجات'!AH922)</f>
        <v/>
      </c>
      <c r="DG922" s="107" t="str">
        <f>IF(C922="","",'رصد درجات'!AT922)</f>
        <v/>
      </c>
      <c r="DH922" s="107" t="str">
        <f t="shared" si="1244"/>
        <v/>
      </c>
      <c r="DI922" s="107" t="str">
        <f t="shared" si="1245"/>
        <v/>
      </c>
      <c r="DJ922" s="107" t="str">
        <f>IF(C922="","",'رصد درجات'!BE922)</f>
        <v/>
      </c>
      <c r="DK922" s="107" t="str">
        <f>IF(C922="","",'رصد درجات'!BQ922)</f>
        <v/>
      </c>
      <c r="DL922" s="107" t="str">
        <f t="shared" si="1246"/>
        <v/>
      </c>
      <c r="DM922" s="107" t="str">
        <f t="shared" si="1247"/>
        <v/>
      </c>
      <c r="DN922" s="107" t="str">
        <f t="shared" si="1248"/>
        <v/>
      </c>
      <c r="DO922" s="108" t="str">
        <f t="shared" si="1249"/>
        <v/>
      </c>
      <c r="DP922" s="81" t="str">
        <f t="shared" si="1250"/>
        <v/>
      </c>
      <c r="DQ922" s="113" t="str">
        <f t="shared" si="1251"/>
        <v/>
      </c>
      <c r="DR922" s="9">
        <f t="shared" si="1252"/>
        <v>0</v>
      </c>
      <c r="DS922" s="114" t="str">
        <f t="shared" si="1253"/>
        <v/>
      </c>
      <c r="DT922" s="115" t="str">
        <f t="shared" si="1254"/>
        <v/>
      </c>
      <c r="DU922" s="115" t="str">
        <f t="shared" si="1255"/>
        <v/>
      </c>
      <c r="DV922" s="115" t="str">
        <f t="shared" si="1256"/>
        <v/>
      </c>
      <c r="DW922" s="115" t="str">
        <f t="shared" si="1257"/>
        <v/>
      </c>
      <c r="DX922" s="115" t="str">
        <f t="shared" si="1258"/>
        <v/>
      </c>
      <c r="DY922" s="115" t="str">
        <f t="shared" si="1259"/>
        <v/>
      </c>
      <c r="DZ922" s="115" t="str">
        <f t="shared" si="1260"/>
        <v/>
      </c>
      <c r="EA922" s="253"/>
      <c r="EB922" s="253"/>
      <c r="EC922" s="253"/>
      <c r="ED922" s="253"/>
      <c r="EE922" s="253"/>
      <c r="EF922" s="253"/>
      <c r="EG922" s="253"/>
      <c r="EH922" s="253"/>
      <c r="EI922" s="253"/>
      <c r="EJ922" s="253"/>
      <c r="EK922" s="253"/>
      <c r="EL922" s="116" t="str">
        <f t="shared" si="1261"/>
        <v/>
      </c>
      <c r="EM922" s="9"/>
      <c r="EN922" s="9"/>
      <c r="EO922" s="81"/>
      <c r="EP922" s="82"/>
      <c r="EQ922" s="9"/>
      <c r="ER922" s="9"/>
      <c r="ES922" s="10"/>
    </row>
    <row r="923" spans="1:149" s="11" customFormat="1" ht="27" customHeight="1" thickBot="1">
      <c r="A923" s="88" t="str">
        <f>IF('رصد درجات'!A923="","",'رصد درجات'!A923)</f>
        <v/>
      </c>
      <c r="B923" s="88" t="str">
        <f>IF('رصد درجات'!B923="","",'رصد درجات'!B923)</f>
        <v/>
      </c>
      <c r="C923" s="88" t="str">
        <f>IF('رصد درجات'!C923="","",'رصد درجات'!C923)</f>
        <v/>
      </c>
      <c r="D923" s="104" t="str">
        <f>IF('رصد درجات'!D923="","",'رصد درجات'!D923)</f>
        <v/>
      </c>
      <c r="E923" s="88" t="str">
        <f>IF('رصد درجات'!E923="","",'رصد درجات'!E923)</f>
        <v/>
      </c>
      <c r="F923" s="88" t="str">
        <f>IF('رصد درجات'!F923="","",'رصد درجات'!F923)</f>
        <v/>
      </c>
      <c r="G923" s="88" t="str">
        <f>IF('رصد درجات'!G923="","",'رصد درجات'!G923)</f>
        <v/>
      </c>
      <c r="H923" s="88" t="str">
        <f>IF('رصد درجات'!H923="","",'رصد درجات'!H923)</f>
        <v/>
      </c>
      <c r="I923" s="88" t="str">
        <f>IF('رصد درجات'!I923="","",'رصد درجات'!I923)</f>
        <v/>
      </c>
      <c r="J923" s="88" t="str">
        <f>IF('رصد درجات'!J923="","",'رصد درجات'!J923)</f>
        <v/>
      </c>
      <c r="K923" s="88" t="str">
        <f>IF('رصد درجات'!K923="","",'رصد درجات'!K923)</f>
        <v/>
      </c>
      <c r="L923" s="88" t="str">
        <f>IF('رصد درجات'!L923="","",'رصد درجات'!L923)</f>
        <v/>
      </c>
      <c r="M923" s="105" t="str">
        <f>IF('رصد درجات'!M923="","",'رصد درجات'!M923)</f>
        <v/>
      </c>
      <c r="N923" s="105" t="str">
        <f>IF('رصد درجات'!N923="","",'رصد درجات'!N923)</f>
        <v/>
      </c>
      <c r="O923" s="88" t="str">
        <f>IF(C923="","",'رصد درجات'!Y923)</f>
        <v/>
      </c>
      <c r="P923" s="88" t="str">
        <f>IF(C923="","",'رصد درجات'!AL923)</f>
        <v/>
      </c>
      <c r="Q923" s="88" t="str">
        <f t="shared" si="1211"/>
        <v/>
      </c>
      <c r="R923" s="103" t="str">
        <f t="shared" si="1212"/>
        <v/>
      </c>
      <c r="S923" s="88" t="str">
        <f>IF(C923="","",'رصد درجات'!AV923)</f>
        <v/>
      </c>
      <c r="T923" s="88" t="str">
        <f>IF(C923="","",'رصد درجات'!BI923)</f>
        <v/>
      </c>
      <c r="U923" s="88" t="str">
        <f t="shared" si="1213"/>
        <v/>
      </c>
      <c r="V923" s="88" t="str">
        <f t="shared" si="1214"/>
        <v/>
      </c>
      <c r="W923" s="88" t="str">
        <f t="shared" si="1215"/>
        <v/>
      </c>
      <c r="X923" s="106" t="str">
        <f t="shared" si="1216"/>
        <v/>
      </c>
      <c r="Y923" s="107" t="str">
        <f>IF(C923="","",'رصد درجات'!Z923)</f>
        <v/>
      </c>
      <c r="Z923" s="107" t="str">
        <f>IF(C923="","",'رصد درجات'!AM923)</f>
        <v/>
      </c>
      <c r="AA923" s="107" t="str">
        <f t="shared" si="1187"/>
        <v/>
      </c>
      <c r="AB923" s="107" t="str">
        <f t="shared" si="1217"/>
        <v/>
      </c>
      <c r="AC923" s="107" t="str">
        <f>IF(C923="","",'رصد درجات'!AV923)</f>
        <v/>
      </c>
      <c r="AD923" s="107" t="str">
        <f>IF(C923="","",'رصد درجات'!BI923)</f>
        <v/>
      </c>
      <c r="AE923" s="107" t="str">
        <f t="shared" si="1188"/>
        <v/>
      </c>
      <c r="AF923" s="107" t="str">
        <f t="shared" si="1189"/>
        <v/>
      </c>
      <c r="AG923" s="107" t="str">
        <f t="shared" si="1218"/>
        <v/>
      </c>
      <c r="AH923" s="108" t="str">
        <f t="shared" si="1219"/>
        <v/>
      </c>
      <c r="AI923" s="107" t="str">
        <f>IF(C923="","",'رصد درجات'!AA923)</f>
        <v/>
      </c>
      <c r="AJ923" s="107" t="str">
        <f>IF(C923="","",'رصد درجات'!AN923)</f>
        <v/>
      </c>
      <c r="AK923" s="107" t="str">
        <f t="shared" si="1190"/>
        <v/>
      </c>
      <c r="AL923" s="109" t="str">
        <f t="shared" si="1220"/>
        <v/>
      </c>
      <c r="AM923" s="107" t="str">
        <f>IF(C923="","",'رصد درجات'!AX923)</f>
        <v/>
      </c>
      <c r="AN923" s="107" t="str">
        <f>IF(C923="","",'رصد درجات'!BK923)</f>
        <v/>
      </c>
      <c r="AO923" s="107" t="str">
        <f t="shared" si="1191"/>
        <v/>
      </c>
      <c r="AP923" s="107" t="str">
        <f t="shared" si="1192"/>
        <v/>
      </c>
      <c r="AQ923" s="107" t="str">
        <f t="shared" si="1193"/>
        <v/>
      </c>
      <c r="AR923" s="108" t="str">
        <f t="shared" si="1221"/>
        <v/>
      </c>
      <c r="AS923" s="107" t="str">
        <f>IF(C923="","",'رصد درجات'!AB923)</f>
        <v/>
      </c>
      <c r="AT923" s="107" t="str">
        <f>IF(C923="","",'رصد درجات'!AO923)</f>
        <v/>
      </c>
      <c r="AU923" s="107" t="str">
        <f>IF(C923="","",'رصد درجات'!AP923)</f>
        <v/>
      </c>
      <c r="AV923" s="107" t="str">
        <f t="shared" si="1194"/>
        <v/>
      </c>
      <c r="AW923" s="107" t="str">
        <f t="shared" si="1222"/>
        <v/>
      </c>
      <c r="AX923" s="107" t="str">
        <f>IF(C923="","",'رصد درجات'!AY923)</f>
        <v/>
      </c>
      <c r="AY923" s="107" t="str">
        <f>IF(C923="","",'رصد درجات'!BL923)</f>
        <v/>
      </c>
      <c r="AZ923" s="107" t="str">
        <f>IF(C923="","",'رصد درجات'!BM923)</f>
        <v/>
      </c>
      <c r="BA923" s="107" t="str">
        <f t="shared" si="1195"/>
        <v/>
      </c>
      <c r="BB923" s="107" t="str">
        <f t="shared" si="1196"/>
        <v/>
      </c>
      <c r="BC923" s="107" t="str">
        <f t="shared" si="1197"/>
        <v/>
      </c>
      <c r="BD923" s="107" t="str">
        <f t="shared" si="1198"/>
        <v/>
      </c>
      <c r="BE923" s="108" t="str">
        <f t="shared" si="1223"/>
        <v/>
      </c>
      <c r="BF923" s="107" t="str">
        <f>IF(C923="","",'رصد درجات'!AC923)</f>
        <v/>
      </c>
      <c r="BG923" s="107" t="str">
        <f>IF(C923="","",'رصد درجات'!AI923)</f>
        <v/>
      </c>
      <c r="BH923" s="107" t="str">
        <f>IF(C923="","",'رصد درجات'!AQ923)</f>
        <v/>
      </c>
      <c r="BI923" s="107" t="str">
        <f t="shared" si="1199"/>
        <v/>
      </c>
      <c r="BJ923" s="107" t="str">
        <f t="shared" si="1224"/>
        <v/>
      </c>
      <c r="BK923" s="107" t="str">
        <f>IF(C923="","",'رصد درجات'!AZ923)</f>
        <v/>
      </c>
      <c r="BL923" s="107" t="str">
        <f>IF(C923="","",'رصد درجات'!BF923)</f>
        <v/>
      </c>
      <c r="BM923" s="107" t="str">
        <f>IF(C923="","",'رصد درجات'!BN923)</f>
        <v/>
      </c>
      <c r="BN923" s="107" t="str">
        <f t="shared" si="1200"/>
        <v/>
      </c>
      <c r="BO923" s="107" t="str">
        <f t="shared" si="1201"/>
        <v/>
      </c>
      <c r="BP923" s="107" t="str">
        <f t="shared" si="1202"/>
        <v/>
      </c>
      <c r="BQ923" s="107" t="str">
        <f t="shared" si="1203"/>
        <v/>
      </c>
      <c r="BR923" s="108" t="str">
        <f t="shared" si="1225"/>
        <v/>
      </c>
      <c r="BS923" s="107" t="str">
        <f>IF(C923="","",'رصد درجات'!AD923)</f>
        <v/>
      </c>
      <c r="BT923" s="107" t="str">
        <f>IF(C923="","",'رصد درجات'!AR923)</f>
        <v/>
      </c>
      <c r="BU923" s="107" t="str">
        <f t="shared" si="1204"/>
        <v/>
      </c>
      <c r="BV923" s="107" t="str">
        <f t="shared" si="1226"/>
        <v/>
      </c>
      <c r="BW923" s="107" t="str">
        <f>IF(C923="","",'رصد درجات'!BA923)</f>
        <v/>
      </c>
      <c r="BX923" s="107" t="str">
        <f>IF(C923="","",'رصد درجات'!BO923)</f>
        <v/>
      </c>
      <c r="BY923" s="107" t="str">
        <f t="shared" si="1205"/>
        <v/>
      </c>
      <c r="BZ923" s="107" t="str">
        <f t="shared" si="1227"/>
        <v/>
      </c>
      <c r="CA923" s="107" t="str">
        <f t="shared" si="1206"/>
        <v/>
      </c>
      <c r="CB923" s="108" t="str">
        <f t="shared" si="1228"/>
        <v/>
      </c>
      <c r="CC923" s="107" t="str">
        <f>IF(C923="","",'رصد درجات'!AE923)</f>
        <v/>
      </c>
      <c r="CD923" s="107" t="str">
        <f>IF(C923="","",'رصد درجات'!AJ923)</f>
        <v/>
      </c>
      <c r="CE923" s="107" t="str">
        <f>IF(C923="","",'رصد درجات'!AS923)</f>
        <v/>
      </c>
      <c r="CF923" s="107" t="str">
        <f t="shared" si="1207"/>
        <v/>
      </c>
      <c r="CG923" s="107" t="str">
        <f t="shared" si="1229"/>
        <v/>
      </c>
      <c r="CH923" s="107" t="str">
        <f>IF(C923="","",'رصد درجات'!BB923)</f>
        <v/>
      </c>
      <c r="CI923" s="107" t="str">
        <f>IF(C923="","",'رصد درجات'!BF923)</f>
        <v/>
      </c>
      <c r="CJ923" s="107" t="str">
        <f>IF(C923="","",'رصد درجات'!BP923)</f>
        <v/>
      </c>
      <c r="CK923" s="107" t="str">
        <f t="shared" si="1208"/>
        <v/>
      </c>
      <c r="CL923" s="107" t="str">
        <f t="shared" si="1209"/>
        <v/>
      </c>
      <c r="CM923" s="107" t="str">
        <f t="shared" si="1210"/>
        <v/>
      </c>
      <c r="CN923" s="107" t="str">
        <f t="shared" si="1230"/>
        <v/>
      </c>
      <c r="CO923" s="108" t="str">
        <f t="shared" si="1231"/>
        <v/>
      </c>
      <c r="CP923" s="110" t="str">
        <f>IF(C923="","",'رصد درجات'!AF923)</f>
        <v/>
      </c>
      <c r="CQ923" s="103" t="str">
        <f t="shared" si="1232"/>
        <v/>
      </c>
      <c r="CR923" s="110" t="str">
        <f>IF(C923="","",'رصد درجات'!BC923)</f>
        <v/>
      </c>
      <c r="CS923" s="110" t="str">
        <f t="shared" si="1233"/>
        <v/>
      </c>
      <c r="CT923" s="110" t="str">
        <f t="shared" si="1234"/>
        <v/>
      </c>
      <c r="CU923" s="103" t="str">
        <f t="shared" si="1235"/>
        <v/>
      </c>
      <c r="CV923" s="107" t="str">
        <f>IF(C923="","",'رصد درجات'!AG923)</f>
        <v/>
      </c>
      <c r="CW923" s="107" t="str">
        <f t="shared" si="1236"/>
        <v/>
      </c>
      <c r="CX923" s="107" t="str">
        <f>IF(C923="","",'رصد درجات'!BD923)</f>
        <v/>
      </c>
      <c r="CY923" s="110" t="str">
        <f t="shared" si="1237"/>
        <v/>
      </c>
      <c r="CZ923" s="110" t="str">
        <f t="shared" si="1238"/>
        <v/>
      </c>
      <c r="DA923" s="103" t="str">
        <f t="shared" si="1239"/>
        <v/>
      </c>
      <c r="DB923" s="111" t="str">
        <f t="shared" si="1240"/>
        <v/>
      </c>
      <c r="DC923" s="112" t="str">
        <f t="shared" si="1241"/>
        <v/>
      </c>
      <c r="DD923" s="111" t="str">
        <f t="shared" si="1242"/>
        <v/>
      </c>
      <c r="DE923" s="112" t="str">
        <f t="shared" si="1243"/>
        <v/>
      </c>
      <c r="DF923" s="107" t="str">
        <f>IF(C923="","",'رصد درجات'!AH923)</f>
        <v/>
      </c>
      <c r="DG923" s="107" t="str">
        <f>IF(C923="","",'رصد درجات'!AT923)</f>
        <v/>
      </c>
      <c r="DH923" s="107" t="str">
        <f t="shared" si="1244"/>
        <v/>
      </c>
      <c r="DI923" s="107" t="str">
        <f t="shared" si="1245"/>
        <v/>
      </c>
      <c r="DJ923" s="107" t="str">
        <f>IF(C923="","",'رصد درجات'!BE923)</f>
        <v/>
      </c>
      <c r="DK923" s="107" t="str">
        <f>IF(C923="","",'رصد درجات'!BQ923)</f>
        <v/>
      </c>
      <c r="DL923" s="107" t="str">
        <f t="shared" si="1246"/>
        <v/>
      </c>
      <c r="DM923" s="107" t="str">
        <f t="shared" si="1247"/>
        <v/>
      </c>
      <c r="DN923" s="107" t="str">
        <f t="shared" si="1248"/>
        <v/>
      </c>
      <c r="DO923" s="108" t="str">
        <f t="shared" si="1249"/>
        <v/>
      </c>
      <c r="DP923" s="81" t="str">
        <f t="shared" si="1250"/>
        <v/>
      </c>
      <c r="DQ923" s="113" t="str">
        <f t="shared" si="1251"/>
        <v/>
      </c>
      <c r="DR923" s="9">
        <f t="shared" si="1252"/>
        <v>0</v>
      </c>
      <c r="DS923" s="114" t="str">
        <f t="shared" si="1253"/>
        <v/>
      </c>
      <c r="DT923" s="115" t="str">
        <f t="shared" si="1254"/>
        <v/>
      </c>
      <c r="DU923" s="115" t="str">
        <f t="shared" si="1255"/>
        <v/>
      </c>
      <c r="DV923" s="115" t="str">
        <f t="shared" si="1256"/>
        <v/>
      </c>
      <c r="DW923" s="115" t="str">
        <f t="shared" si="1257"/>
        <v/>
      </c>
      <c r="DX923" s="115" t="str">
        <f t="shared" si="1258"/>
        <v/>
      </c>
      <c r="DY923" s="115" t="str">
        <f t="shared" si="1259"/>
        <v/>
      </c>
      <c r="DZ923" s="115" t="str">
        <f t="shared" si="1260"/>
        <v/>
      </c>
      <c r="EA923" s="253"/>
      <c r="EB923" s="253"/>
      <c r="EC923" s="253"/>
      <c r="ED923" s="253"/>
      <c r="EE923" s="253"/>
      <c r="EF923" s="253"/>
      <c r="EG923" s="253"/>
      <c r="EH923" s="253"/>
      <c r="EI923" s="253"/>
      <c r="EJ923" s="253"/>
      <c r="EK923" s="253"/>
      <c r="EL923" s="116" t="str">
        <f t="shared" si="1261"/>
        <v/>
      </c>
      <c r="EM923" s="9"/>
      <c r="EN923" s="9"/>
      <c r="EO923" s="81"/>
      <c r="EP923" s="82"/>
      <c r="EQ923" s="9"/>
      <c r="ER923" s="9"/>
      <c r="ES923" s="10"/>
    </row>
    <row r="924" spans="1:149" s="11" customFormat="1" ht="27" customHeight="1" thickBot="1">
      <c r="A924" s="88" t="str">
        <f>IF('رصد درجات'!A924="","",'رصد درجات'!A924)</f>
        <v/>
      </c>
      <c r="B924" s="88" t="str">
        <f>IF('رصد درجات'!B924="","",'رصد درجات'!B924)</f>
        <v/>
      </c>
      <c r="C924" s="88" t="str">
        <f>IF('رصد درجات'!C924="","",'رصد درجات'!C924)</f>
        <v/>
      </c>
      <c r="D924" s="104" t="str">
        <f>IF('رصد درجات'!D924="","",'رصد درجات'!D924)</f>
        <v/>
      </c>
      <c r="E924" s="88" t="str">
        <f>IF('رصد درجات'!E924="","",'رصد درجات'!E924)</f>
        <v/>
      </c>
      <c r="F924" s="88" t="str">
        <f>IF('رصد درجات'!F924="","",'رصد درجات'!F924)</f>
        <v/>
      </c>
      <c r="G924" s="88" t="str">
        <f>IF('رصد درجات'!G924="","",'رصد درجات'!G924)</f>
        <v/>
      </c>
      <c r="H924" s="88" t="str">
        <f>IF('رصد درجات'!H924="","",'رصد درجات'!H924)</f>
        <v/>
      </c>
      <c r="I924" s="88" t="str">
        <f>IF('رصد درجات'!I924="","",'رصد درجات'!I924)</f>
        <v/>
      </c>
      <c r="J924" s="88" t="str">
        <f>IF('رصد درجات'!J924="","",'رصد درجات'!J924)</f>
        <v/>
      </c>
      <c r="K924" s="88" t="str">
        <f>IF('رصد درجات'!K924="","",'رصد درجات'!K924)</f>
        <v/>
      </c>
      <c r="L924" s="88" t="str">
        <f>IF('رصد درجات'!L924="","",'رصد درجات'!L924)</f>
        <v/>
      </c>
      <c r="M924" s="105" t="str">
        <f>IF('رصد درجات'!M924="","",'رصد درجات'!M924)</f>
        <v/>
      </c>
      <c r="N924" s="105" t="str">
        <f>IF('رصد درجات'!N924="","",'رصد درجات'!N924)</f>
        <v/>
      </c>
      <c r="O924" s="88" t="str">
        <f>IF(C924="","",'رصد درجات'!Y924)</f>
        <v/>
      </c>
      <c r="P924" s="88" t="str">
        <f>IF(C924="","",'رصد درجات'!AL924)</f>
        <v/>
      </c>
      <c r="Q924" s="88" t="str">
        <f t="shared" si="1211"/>
        <v/>
      </c>
      <c r="R924" s="103" t="str">
        <f t="shared" si="1212"/>
        <v/>
      </c>
      <c r="S924" s="88" t="str">
        <f>IF(C924="","",'رصد درجات'!AV924)</f>
        <v/>
      </c>
      <c r="T924" s="88" t="str">
        <f>IF(C924="","",'رصد درجات'!BI924)</f>
        <v/>
      </c>
      <c r="U924" s="88" t="str">
        <f t="shared" si="1213"/>
        <v/>
      </c>
      <c r="V924" s="88" t="str">
        <f t="shared" si="1214"/>
        <v/>
      </c>
      <c r="W924" s="88" t="str">
        <f t="shared" si="1215"/>
        <v/>
      </c>
      <c r="X924" s="106" t="str">
        <f t="shared" si="1216"/>
        <v/>
      </c>
      <c r="Y924" s="107" t="str">
        <f>IF(C924="","",'رصد درجات'!Z924)</f>
        <v/>
      </c>
      <c r="Z924" s="107" t="str">
        <f>IF(C924="","",'رصد درجات'!AM924)</f>
        <v/>
      </c>
      <c r="AA924" s="107" t="str">
        <f t="shared" si="1187"/>
        <v/>
      </c>
      <c r="AB924" s="107" t="str">
        <f t="shared" si="1217"/>
        <v/>
      </c>
      <c r="AC924" s="107" t="str">
        <f>IF(C924="","",'رصد درجات'!AV924)</f>
        <v/>
      </c>
      <c r="AD924" s="107" t="str">
        <f>IF(C924="","",'رصد درجات'!BI924)</f>
        <v/>
      </c>
      <c r="AE924" s="107" t="str">
        <f t="shared" si="1188"/>
        <v/>
      </c>
      <c r="AF924" s="107" t="str">
        <f t="shared" si="1189"/>
        <v/>
      </c>
      <c r="AG924" s="107" t="str">
        <f t="shared" si="1218"/>
        <v/>
      </c>
      <c r="AH924" s="108" t="str">
        <f t="shared" si="1219"/>
        <v/>
      </c>
      <c r="AI924" s="107" t="str">
        <f>IF(C924="","",'رصد درجات'!AA924)</f>
        <v/>
      </c>
      <c r="AJ924" s="107" t="str">
        <f>IF(C924="","",'رصد درجات'!AN924)</f>
        <v/>
      </c>
      <c r="AK924" s="107" t="str">
        <f t="shared" si="1190"/>
        <v/>
      </c>
      <c r="AL924" s="109" t="str">
        <f t="shared" si="1220"/>
        <v/>
      </c>
      <c r="AM924" s="107" t="str">
        <f>IF(C924="","",'رصد درجات'!AX924)</f>
        <v/>
      </c>
      <c r="AN924" s="107" t="str">
        <f>IF(C924="","",'رصد درجات'!BK924)</f>
        <v/>
      </c>
      <c r="AO924" s="107" t="str">
        <f t="shared" si="1191"/>
        <v/>
      </c>
      <c r="AP924" s="107" t="str">
        <f t="shared" si="1192"/>
        <v/>
      </c>
      <c r="AQ924" s="107" t="str">
        <f t="shared" si="1193"/>
        <v/>
      </c>
      <c r="AR924" s="108" t="str">
        <f t="shared" si="1221"/>
        <v/>
      </c>
      <c r="AS924" s="107" t="str">
        <f>IF(C924="","",'رصد درجات'!AB924)</f>
        <v/>
      </c>
      <c r="AT924" s="107" t="str">
        <f>IF(C924="","",'رصد درجات'!AO924)</f>
        <v/>
      </c>
      <c r="AU924" s="107" t="str">
        <f>IF(C924="","",'رصد درجات'!AP924)</f>
        <v/>
      </c>
      <c r="AV924" s="107" t="str">
        <f t="shared" si="1194"/>
        <v/>
      </c>
      <c r="AW924" s="107" t="str">
        <f t="shared" si="1222"/>
        <v/>
      </c>
      <c r="AX924" s="107" t="str">
        <f>IF(C924="","",'رصد درجات'!AY924)</f>
        <v/>
      </c>
      <c r="AY924" s="107" t="str">
        <f>IF(C924="","",'رصد درجات'!BL924)</f>
        <v/>
      </c>
      <c r="AZ924" s="107" t="str">
        <f>IF(C924="","",'رصد درجات'!BM924)</f>
        <v/>
      </c>
      <c r="BA924" s="107" t="str">
        <f t="shared" si="1195"/>
        <v/>
      </c>
      <c r="BB924" s="107" t="str">
        <f t="shared" si="1196"/>
        <v/>
      </c>
      <c r="BC924" s="107" t="str">
        <f t="shared" si="1197"/>
        <v/>
      </c>
      <c r="BD924" s="107" t="str">
        <f t="shared" si="1198"/>
        <v/>
      </c>
      <c r="BE924" s="108" t="str">
        <f t="shared" si="1223"/>
        <v/>
      </c>
      <c r="BF924" s="107" t="str">
        <f>IF(C924="","",'رصد درجات'!AC924)</f>
        <v/>
      </c>
      <c r="BG924" s="107" t="str">
        <f>IF(C924="","",'رصد درجات'!AI924)</f>
        <v/>
      </c>
      <c r="BH924" s="107" t="str">
        <f>IF(C924="","",'رصد درجات'!AQ924)</f>
        <v/>
      </c>
      <c r="BI924" s="107" t="str">
        <f t="shared" si="1199"/>
        <v/>
      </c>
      <c r="BJ924" s="107" t="str">
        <f t="shared" si="1224"/>
        <v/>
      </c>
      <c r="BK924" s="107" t="str">
        <f>IF(C924="","",'رصد درجات'!AZ924)</f>
        <v/>
      </c>
      <c r="BL924" s="107" t="str">
        <f>IF(C924="","",'رصد درجات'!BF924)</f>
        <v/>
      </c>
      <c r="BM924" s="107" t="str">
        <f>IF(C924="","",'رصد درجات'!BN924)</f>
        <v/>
      </c>
      <c r="BN924" s="107" t="str">
        <f t="shared" si="1200"/>
        <v/>
      </c>
      <c r="BO924" s="107" t="str">
        <f t="shared" si="1201"/>
        <v/>
      </c>
      <c r="BP924" s="107" t="str">
        <f t="shared" si="1202"/>
        <v/>
      </c>
      <c r="BQ924" s="107" t="str">
        <f t="shared" si="1203"/>
        <v/>
      </c>
      <c r="BR924" s="108" t="str">
        <f t="shared" si="1225"/>
        <v/>
      </c>
      <c r="BS924" s="107" t="str">
        <f>IF(C924="","",'رصد درجات'!AD924)</f>
        <v/>
      </c>
      <c r="BT924" s="107" t="str">
        <f>IF(C924="","",'رصد درجات'!AR924)</f>
        <v/>
      </c>
      <c r="BU924" s="107" t="str">
        <f t="shared" si="1204"/>
        <v/>
      </c>
      <c r="BV924" s="107" t="str">
        <f t="shared" si="1226"/>
        <v/>
      </c>
      <c r="BW924" s="107" t="str">
        <f>IF(C924="","",'رصد درجات'!BA924)</f>
        <v/>
      </c>
      <c r="BX924" s="107" t="str">
        <f>IF(C924="","",'رصد درجات'!BO924)</f>
        <v/>
      </c>
      <c r="BY924" s="107" t="str">
        <f t="shared" si="1205"/>
        <v/>
      </c>
      <c r="BZ924" s="107" t="str">
        <f t="shared" si="1227"/>
        <v/>
      </c>
      <c r="CA924" s="107" t="str">
        <f t="shared" si="1206"/>
        <v/>
      </c>
      <c r="CB924" s="108" t="str">
        <f t="shared" si="1228"/>
        <v/>
      </c>
      <c r="CC924" s="107" t="str">
        <f>IF(C924="","",'رصد درجات'!AE924)</f>
        <v/>
      </c>
      <c r="CD924" s="107" t="str">
        <f>IF(C924="","",'رصد درجات'!AJ924)</f>
        <v/>
      </c>
      <c r="CE924" s="107" t="str">
        <f>IF(C924="","",'رصد درجات'!AS924)</f>
        <v/>
      </c>
      <c r="CF924" s="107" t="str">
        <f t="shared" si="1207"/>
        <v/>
      </c>
      <c r="CG924" s="107" t="str">
        <f t="shared" si="1229"/>
        <v/>
      </c>
      <c r="CH924" s="107" t="str">
        <f>IF(C924="","",'رصد درجات'!BB924)</f>
        <v/>
      </c>
      <c r="CI924" s="107" t="str">
        <f>IF(C924="","",'رصد درجات'!BF924)</f>
        <v/>
      </c>
      <c r="CJ924" s="107" t="str">
        <f>IF(C924="","",'رصد درجات'!BP924)</f>
        <v/>
      </c>
      <c r="CK924" s="107" t="str">
        <f t="shared" si="1208"/>
        <v/>
      </c>
      <c r="CL924" s="107" t="str">
        <f t="shared" si="1209"/>
        <v/>
      </c>
      <c r="CM924" s="107" t="str">
        <f t="shared" si="1210"/>
        <v/>
      </c>
      <c r="CN924" s="107" t="str">
        <f t="shared" si="1230"/>
        <v/>
      </c>
      <c r="CO924" s="108" t="str">
        <f t="shared" si="1231"/>
        <v/>
      </c>
      <c r="CP924" s="110" t="str">
        <f>IF(C924="","",'رصد درجات'!AF924)</f>
        <v/>
      </c>
      <c r="CQ924" s="103" t="str">
        <f t="shared" si="1232"/>
        <v/>
      </c>
      <c r="CR924" s="110" t="str">
        <f>IF(C924="","",'رصد درجات'!BC924)</f>
        <v/>
      </c>
      <c r="CS924" s="110" t="str">
        <f t="shared" si="1233"/>
        <v/>
      </c>
      <c r="CT924" s="110" t="str">
        <f t="shared" si="1234"/>
        <v/>
      </c>
      <c r="CU924" s="103" t="str">
        <f t="shared" si="1235"/>
        <v/>
      </c>
      <c r="CV924" s="107" t="str">
        <f>IF(C924="","",'رصد درجات'!AG924)</f>
        <v/>
      </c>
      <c r="CW924" s="107" t="str">
        <f t="shared" si="1236"/>
        <v/>
      </c>
      <c r="CX924" s="107" t="str">
        <f>IF(C924="","",'رصد درجات'!BD924)</f>
        <v/>
      </c>
      <c r="CY924" s="110" t="str">
        <f t="shared" si="1237"/>
        <v/>
      </c>
      <c r="CZ924" s="110" t="str">
        <f t="shared" si="1238"/>
        <v/>
      </c>
      <c r="DA924" s="103" t="str">
        <f t="shared" si="1239"/>
        <v/>
      </c>
      <c r="DB924" s="111" t="str">
        <f t="shared" si="1240"/>
        <v/>
      </c>
      <c r="DC924" s="112" t="str">
        <f t="shared" si="1241"/>
        <v/>
      </c>
      <c r="DD924" s="111" t="str">
        <f t="shared" si="1242"/>
        <v/>
      </c>
      <c r="DE924" s="112" t="str">
        <f t="shared" si="1243"/>
        <v/>
      </c>
      <c r="DF924" s="107" t="str">
        <f>IF(C924="","",'رصد درجات'!AH924)</f>
        <v/>
      </c>
      <c r="DG924" s="107" t="str">
        <f>IF(C924="","",'رصد درجات'!AT924)</f>
        <v/>
      </c>
      <c r="DH924" s="107" t="str">
        <f t="shared" si="1244"/>
        <v/>
      </c>
      <c r="DI924" s="107" t="str">
        <f t="shared" si="1245"/>
        <v/>
      </c>
      <c r="DJ924" s="107" t="str">
        <f>IF(C924="","",'رصد درجات'!BE924)</f>
        <v/>
      </c>
      <c r="DK924" s="107" t="str">
        <f>IF(C924="","",'رصد درجات'!BQ924)</f>
        <v/>
      </c>
      <c r="DL924" s="107" t="str">
        <f t="shared" si="1246"/>
        <v/>
      </c>
      <c r="DM924" s="107" t="str">
        <f t="shared" si="1247"/>
        <v/>
      </c>
      <c r="DN924" s="107" t="str">
        <f t="shared" si="1248"/>
        <v/>
      </c>
      <c r="DO924" s="108" t="str">
        <f t="shared" si="1249"/>
        <v/>
      </c>
      <c r="DP924" s="81" t="str">
        <f t="shared" si="1250"/>
        <v/>
      </c>
      <c r="DQ924" s="113" t="str">
        <f t="shared" si="1251"/>
        <v/>
      </c>
      <c r="DR924" s="9">
        <f t="shared" si="1252"/>
        <v>0</v>
      </c>
      <c r="DS924" s="114" t="str">
        <f t="shared" si="1253"/>
        <v/>
      </c>
      <c r="DT924" s="115" t="str">
        <f t="shared" si="1254"/>
        <v/>
      </c>
      <c r="DU924" s="115" t="str">
        <f t="shared" si="1255"/>
        <v/>
      </c>
      <c r="DV924" s="115" t="str">
        <f t="shared" si="1256"/>
        <v/>
      </c>
      <c r="DW924" s="115" t="str">
        <f t="shared" si="1257"/>
        <v/>
      </c>
      <c r="DX924" s="115" t="str">
        <f t="shared" si="1258"/>
        <v/>
      </c>
      <c r="DY924" s="115" t="str">
        <f t="shared" si="1259"/>
        <v/>
      </c>
      <c r="DZ924" s="115" t="str">
        <f t="shared" si="1260"/>
        <v/>
      </c>
      <c r="EA924" s="253"/>
      <c r="EB924" s="253"/>
      <c r="EC924" s="253"/>
      <c r="ED924" s="253"/>
      <c r="EE924" s="253"/>
      <c r="EF924" s="253"/>
      <c r="EG924" s="253"/>
      <c r="EH924" s="253"/>
      <c r="EI924" s="253"/>
      <c r="EJ924" s="253"/>
      <c r="EK924" s="253"/>
      <c r="EL924" s="116" t="str">
        <f t="shared" si="1261"/>
        <v/>
      </c>
      <c r="EM924" s="9"/>
      <c r="EN924" s="9"/>
      <c r="EO924" s="81"/>
      <c r="EP924" s="82"/>
      <c r="EQ924" s="9"/>
      <c r="ER924" s="9"/>
      <c r="ES924" s="10"/>
    </row>
    <row r="925" spans="1:149" s="11" customFormat="1" ht="27" customHeight="1" thickBot="1">
      <c r="A925" s="88" t="str">
        <f>IF('رصد درجات'!A925="","",'رصد درجات'!A925)</f>
        <v/>
      </c>
      <c r="B925" s="88" t="str">
        <f>IF('رصد درجات'!B925="","",'رصد درجات'!B925)</f>
        <v/>
      </c>
      <c r="C925" s="88" t="str">
        <f>IF('رصد درجات'!C925="","",'رصد درجات'!C925)</f>
        <v/>
      </c>
      <c r="D925" s="104" t="str">
        <f>IF('رصد درجات'!D925="","",'رصد درجات'!D925)</f>
        <v/>
      </c>
      <c r="E925" s="88" t="str">
        <f>IF('رصد درجات'!E925="","",'رصد درجات'!E925)</f>
        <v/>
      </c>
      <c r="F925" s="88" t="str">
        <f>IF('رصد درجات'!F925="","",'رصد درجات'!F925)</f>
        <v/>
      </c>
      <c r="G925" s="88" t="str">
        <f>IF('رصد درجات'!G925="","",'رصد درجات'!G925)</f>
        <v/>
      </c>
      <c r="H925" s="88" t="str">
        <f>IF('رصد درجات'!H925="","",'رصد درجات'!H925)</f>
        <v/>
      </c>
      <c r="I925" s="88" t="str">
        <f>IF('رصد درجات'!I925="","",'رصد درجات'!I925)</f>
        <v/>
      </c>
      <c r="J925" s="88" t="str">
        <f>IF('رصد درجات'!J925="","",'رصد درجات'!J925)</f>
        <v/>
      </c>
      <c r="K925" s="88" t="str">
        <f>IF('رصد درجات'!K925="","",'رصد درجات'!K925)</f>
        <v/>
      </c>
      <c r="L925" s="88" t="str">
        <f>IF('رصد درجات'!L925="","",'رصد درجات'!L925)</f>
        <v/>
      </c>
      <c r="M925" s="105" t="str">
        <f>IF('رصد درجات'!M925="","",'رصد درجات'!M925)</f>
        <v/>
      </c>
      <c r="N925" s="105" t="str">
        <f>IF('رصد درجات'!N925="","",'رصد درجات'!N925)</f>
        <v/>
      </c>
      <c r="O925" s="88" t="str">
        <f>IF(C925="","",'رصد درجات'!Y925)</f>
        <v/>
      </c>
      <c r="P925" s="88" t="str">
        <f>IF(C925="","",'رصد درجات'!AL925)</f>
        <v/>
      </c>
      <c r="Q925" s="88" t="str">
        <f t="shared" si="1211"/>
        <v/>
      </c>
      <c r="R925" s="103" t="str">
        <f t="shared" si="1212"/>
        <v/>
      </c>
      <c r="S925" s="88" t="str">
        <f>IF(C925="","",'رصد درجات'!AV925)</f>
        <v/>
      </c>
      <c r="T925" s="88" t="str">
        <f>IF(C925="","",'رصد درجات'!BI925)</f>
        <v/>
      </c>
      <c r="U925" s="88" t="str">
        <f t="shared" si="1213"/>
        <v/>
      </c>
      <c r="V925" s="88" t="str">
        <f t="shared" si="1214"/>
        <v/>
      </c>
      <c r="W925" s="88" t="str">
        <f t="shared" si="1215"/>
        <v/>
      </c>
      <c r="X925" s="106" t="str">
        <f t="shared" si="1216"/>
        <v/>
      </c>
      <c r="Y925" s="107" t="str">
        <f>IF(C925="","",'رصد درجات'!Z925)</f>
        <v/>
      </c>
      <c r="Z925" s="107" t="str">
        <f>IF(C925="","",'رصد درجات'!AM925)</f>
        <v/>
      </c>
      <c r="AA925" s="107" t="str">
        <f t="shared" si="1187"/>
        <v/>
      </c>
      <c r="AB925" s="107" t="str">
        <f t="shared" si="1217"/>
        <v/>
      </c>
      <c r="AC925" s="107" t="str">
        <f>IF(C925="","",'رصد درجات'!AV925)</f>
        <v/>
      </c>
      <c r="AD925" s="107" t="str">
        <f>IF(C925="","",'رصد درجات'!BI925)</f>
        <v/>
      </c>
      <c r="AE925" s="107" t="str">
        <f t="shared" si="1188"/>
        <v/>
      </c>
      <c r="AF925" s="107" t="str">
        <f t="shared" si="1189"/>
        <v/>
      </c>
      <c r="AG925" s="107" t="str">
        <f t="shared" si="1218"/>
        <v/>
      </c>
      <c r="AH925" s="108" t="str">
        <f t="shared" si="1219"/>
        <v/>
      </c>
      <c r="AI925" s="107" t="str">
        <f>IF(C925="","",'رصد درجات'!AA925)</f>
        <v/>
      </c>
      <c r="AJ925" s="107" t="str">
        <f>IF(C925="","",'رصد درجات'!AN925)</f>
        <v/>
      </c>
      <c r="AK925" s="107" t="str">
        <f t="shared" si="1190"/>
        <v/>
      </c>
      <c r="AL925" s="109" t="str">
        <f t="shared" si="1220"/>
        <v/>
      </c>
      <c r="AM925" s="107" t="str">
        <f>IF(C925="","",'رصد درجات'!AX925)</f>
        <v/>
      </c>
      <c r="AN925" s="107" t="str">
        <f>IF(C925="","",'رصد درجات'!BK925)</f>
        <v/>
      </c>
      <c r="AO925" s="107" t="str">
        <f t="shared" si="1191"/>
        <v/>
      </c>
      <c r="AP925" s="107" t="str">
        <f t="shared" si="1192"/>
        <v/>
      </c>
      <c r="AQ925" s="107" t="str">
        <f t="shared" si="1193"/>
        <v/>
      </c>
      <c r="AR925" s="108" t="str">
        <f t="shared" si="1221"/>
        <v/>
      </c>
      <c r="AS925" s="107" t="str">
        <f>IF(C925="","",'رصد درجات'!AB925)</f>
        <v/>
      </c>
      <c r="AT925" s="107" t="str">
        <f>IF(C925="","",'رصد درجات'!AO925)</f>
        <v/>
      </c>
      <c r="AU925" s="107" t="str">
        <f>IF(C925="","",'رصد درجات'!AP925)</f>
        <v/>
      </c>
      <c r="AV925" s="107" t="str">
        <f t="shared" si="1194"/>
        <v/>
      </c>
      <c r="AW925" s="107" t="str">
        <f t="shared" si="1222"/>
        <v/>
      </c>
      <c r="AX925" s="107" t="str">
        <f>IF(C925="","",'رصد درجات'!AY925)</f>
        <v/>
      </c>
      <c r="AY925" s="107" t="str">
        <f>IF(C925="","",'رصد درجات'!BL925)</f>
        <v/>
      </c>
      <c r="AZ925" s="107" t="str">
        <f>IF(C925="","",'رصد درجات'!BM925)</f>
        <v/>
      </c>
      <c r="BA925" s="107" t="str">
        <f t="shared" si="1195"/>
        <v/>
      </c>
      <c r="BB925" s="107" t="str">
        <f t="shared" si="1196"/>
        <v/>
      </c>
      <c r="BC925" s="107" t="str">
        <f t="shared" si="1197"/>
        <v/>
      </c>
      <c r="BD925" s="107" t="str">
        <f t="shared" si="1198"/>
        <v/>
      </c>
      <c r="BE925" s="108" t="str">
        <f t="shared" si="1223"/>
        <v/>
      </c>
      <c r="BF925" s="107" t="str">
        <f>IF(C925="","",'رصد درجات'!AC925)</f>
        <v/>
      </c>
      <c r="BG925" s="107" t="str">
        <f>IF(C925="","",'رصد درجات'!AI925)</f>
        <v/>
      </c>
      <c r="BH925" s="107" t="str">
        <f>IF(C925="","",'رصد درجات'!AQ925)</f>
        <v/>
      </c>
      <c r="BI925" s="107" t="str">
        <f t="shared" si="1199"/>
        <v/>
      </c>
      <c r="BJ925" s="107" t="str">
        <f t="shared" si="1224"/>
        <v/>
      </c>
      <c r="BK925" s="107" t="str">
        <f>IF(C925="","",'رصد درجات'!AZ925)</f>
        <v/>
      </c>
      <c r="BL925" s="107" t="str">
        <f>IF(C925="","",'رصد درجات'!BF925)</f>
        <v/>
      </c>
      <c r="BM925" s="107" t="str">
        <f>IF(C925="","",'رصد درجات'!BN925)</f>
        <v/>
      </c>
      <c r="BN925" s="107" t="str">
        <f t="shared" si="1200"/>
        <v/>
      </c>
      <c r="BO925" s="107" t="str">
        <f t="shared" si="1201"/>
        <v/>
      </c>
      <c r="BP925" s="107" t="str">
        <f t="shared" si="1202"/>
        <v/>
      </c>
      <c r="BQ925" s="107" t="str">
        <f t="shared" si="1203"/>
        <v/>
      </c>
      <c r="BR925" s="108" t="str">
        <f t="shared" si="1225"/>
        <v/>
      </c>
      <c r="BS925" s="107" t="str">
        <f>IF(C925="","",'رصد درجات'!AD925)</f>
        <v/>
      </c>
      <c r="BT925" s="107" t="str">
        <f>IF(C925="","",'رصد درجات'!AR925)</f>
        <v/>
      </c>
      <c r="BU925" s="107" t="str">
        <f t="shared" si="1204"/>
        <v/>
      </c>
      <c r="BV925" s="107" t="str">
        <f t="shared" si="1226"/>
        <v/>
      </c>
      <c r="BW925" s="107" t="str">
        <f>IF(C925="","",'رصد درجات'!BA925)</f>
        <v/>
      </c>
      <c r="BX925" s="107" t="str">
        <f>IF(C925="","",'رصد درجات'!BO925)</f>
        <v/>
      </c>
      <c r="BY925" s="107" t="str">
        <f t="shared" si="1205"/>
        <v/>
      </c>
      <c r="BZ925" s="107" t="str">
        <f t="shared" si="1227"/>
        <v/>
      </c>
      <c r="CA925" s="107" t="str">
        <f t="shared" si="1206"/>
        <v/>
      </c>
      <c r="CB925" s="108" t="str">
        <f t="shared" si="1228"/>
        <v/>
      </c>
      <c r="CC925" s="107" t="str">
        <f>IF(C925="","",'رصد درجات'!AE925)</f>
        <v/>
      </c>
      <c r="CD925" s="107" t="str">
        <f>IF(C925="","",'رصد درجات'!AJ925)</f>
        <v/>
      </c>
      <c r="CE925" s="107" t="str">
        <f>IF(C925="","",'رصد درجات'!AS925)</f>
        <v/>
      </c>
      <c r="CF925" s="107" t="str">
        <f t="shared" si="1207"/>
        <v/>
      </c>
      <c r="CG925" s="107" t="str">
        <f t="shared" si="1229"/>
        <v/>
      </c>
      <c r="CH925" s="107" t="str">
        <f>IF(C925="","",'رصد درجات'!BB925)</f>
        <v/>
      </c>
      <c r="CI925" s="107" t="str">
        <f>IF(C925="","",'رصد درجات'!BF925)</f>
        <v/>
      </c>
      <c r="CJ925" s="107" t="str">
        <f>IF(C925="","",'رصد درجات'!BP925)</f>
        <v/>
      </c>
      <c r="CK925" s="107" t="str">
        <f t="shared" si="1208"/>
        <v/>
      </c>
      <c r="CL925" s="107" t="str">
        <f t="shared" si="1209"/>
        <v/>
      </c>
      <c r="CM925" s="107" t="str">
        <f t="shared" si="1210"/>
        <v/>
      </c>
      <c r="CN925" s="107" t="str">
        <f t="shared" si="1230"/>
        <v/>
      </c>
      <c r="CO925" s="108" t="str">
        <f t="shared" si="1231"/>
        <v/>
      </c>
      <c r="CP925" s="110" t="str">
        <f>IF(C925="","",'رصد درجات'!AF925)</f>
        <v/>
      </c>
      <c r="CQ925" s="103" t="str">
        <f t="shared" si="1232"/>
        <v/>
      </c>
      <c r="CR925" s="110" t="str">
        <f>IF(C925="","",'رصد درجات'!BC925)</f>
        <v/>
      </c>
      <c r="CS925" s="110" t="str">
        <f t="shared" si="1233"/>
        <v/>
      </c>
      <c r="CT925" s="110" t="str">
        <f t="shared" si="1234"/>
        <v/>
      </c>
      <c r="CU925" s="103" t="str">
        <f t="shared" si="1235"/>
        <v/>
      </c>
      <c r="CV925" s="107" t="str">
        <f>IF(C925="","",'رصد درجات'!AG925)</f>
        <v/>
      </c>
      <c r="CW925" s="107" t="str">
        <f t="shared" si="1236"/>
        <v/>
      </c>
      <c r="CX925" s="107" t="str">
        <f>IF(C925="","",'رصد درجات'!BD925)</f>
        <v/>
      </c>
      <c r="CY925" s="110" t="str">
        <f t="shared" si="1237"/>
        <v/>
      </c>
      <c r="CZ925" s="110" t="str">
        <f t="shared" si="1238"/>
        <v/>
      </c>
      <c r="DA925" s="103" t="str">
        <f t="shared" si="1239"/>
        <v/>
      </c>
      <c r="DB925" s="111" t="str">
        <f t="shared" si="1240"/>
        <v/>
      </c>
      <c r="DC925" s="112" t="str">
        <f t="shared" si="1241"/>
        <v/>
      </c>
      <c r="DD925" s="111" t="str">
        <f t="shared" si="1242"/>
        <v/>
      </c>
      <c r="DE925" s="112" t="str">
        <f t="shared" si="1243"/>
        <v/>
      </c>
      <c r="DF925" s="107" t="str">
        <f>IF(C925="","",'رصد درجات'!AH925)</f>
        <v/>
      </c>
      <c r="DG925" s="107" t="str">
        <f>IF(C925="","",'رصد درجات'!AT925)</f>
        <v/>
      </c>
      <c r="DH925" s="107" t="str">
        <f t="shared" si="1244"/>
        <v/>
      </c>
      <c r="DI925" s="107" t="str">
        <f t="shared" si="1245"/>
        <v/>
      </c>
      <c r="DJ925" s="107" t="str">
        <f>IF(C925="","",'رصد درجات'!BE925)</f>
        <v/>
      </c>
      <c r="DK925" s="107" t="str">
        <f>IF(C925="","",'رصد درجات'!BQ925)</f>
        <v/>
      </c>
      <c r="DL925" s="107" t="str">
        <f t="shared" si="1246"/>
        <v/>
      </c>
      <c r="DM925" s="107" t="str">
        <f t="shared" si="1247"/>
        <v/>
      </c>
      <c r="DN925" s="107" t="str">
        <f t="shared" si="1248"/>
        <v/>
      </c>
      <c r="DO925" s="108" t="str">
        <f t="shared" si="1249"/>
        <v/>
      </c>
      <c r="DP925" s="81" t="str">
        <f t="shared" si="1250"/>
        <v/>
      </c>
      <c r="DQ925" s="113" t="str">
        <f t="shared" si="1251"/>
        <v/>
      </c>
      <c r="DR925" s="9">
        <f t="shared" si="1252"/>
        <v>0</v>
      </c>
      <c r="DS925" s="114" t="str">
        <f t="shared" si="1253"/>
        <v/>
      </c>
      <c r="DT925" s="115" t="str">
        <f t="shared" si="1254"/>
        <v/>
      </c>
      <c r="DU925" s="115" t="str">
        <f t="shared" si="1255"/>
        <v/>
      </c>
      <c r="DV925" s="115" t="str">
        <f t="shared" si="1256"/>
        <v/>
      </c>
      <c r="DW925" s="115" t="str">
        <f t="shared" si="1257"/>
        <v/>
      </c>
      <c r="DX925" s="115" t="str">
        <f t="shared" si="1258"/>
        <v/>
      </c>
      <c r="DY925" s="115" t="str">
        <f t="shared" si="1259"/>
        <v/>
      </c>
      <c r="DZ925" s="115" t="str">
        <f t="shared" si="1260"/>
        <v/>
      </c>
      <c r="EA925" s="253"/>
      <c r="EB925" s="253"/>
      <c r="EC925" s="253"/>
      <c r="ED925" s="253"/>
      <c r="EE925" s="253"/>
      <c r="EF925" s="253"/>
      <c r="EG925" s="253"/>
      <c r="EH925" s="253"/>
      <c r="EI925" s="253"/>
      <c r="EJ925" s="253"/>
      <c r="EK925" s="253"/>
      <c r="EL925" s="116" t="str">
        <f t="shared" si="1261"/>
        <v/>
      </c>
      <c r="EM925" s="9"/>
      <c r="EN925" s="9"/>
      <c r="EO925" s="81"/>
      <c r="EP925" s="82"/>
      <c r="EQ925" s="9"/>
      <c r="ER925" s="9"/>
      <c r="ES925" s="10"/>
    </row>
    <row r="926" spans="1:149" s="11" customFormat="1" ht="27" customHeight="1" thickBot="1">
      <c r="A926" s="88" t="str">
        <f>IF('رصد درجات'!A926="","",'رصد درجات'!A926)</f>
        <v/>
      </c>
      <c r="B926" s="88" t="str">
        <f>IF('رصد درجات'!B926="","",'رصد درجات'!B926)</f>
        <v/>
      </c>
      <c r="C926" s="88" t="str">
        <f>IF('رصد درجات'!C926="","",'رصد درجات'!C926)</f>
        <v/>
      </c>
      <c r="D926" s="104" t="str">
        <f>IF('رصد درجات'!D926="","",'رصد درجات'!D926)</f>
        <v/>
      </c>
      <c r="E926" s="88" t="str">
        <f>IF('رصد درجات'!E926="","",'رصد درجات'!E926)</f>
        <v/>
      </c>
      <c r="F926" s="88" t="str">
        <f>IF('رصد درجات'!F926="","",'رصد درجات'!F926)</f>
        <v/>
      </c>
      <c r="G926" s="88" t="str">
        <f>IF('رصد درجات'!G926="","",'رصد درجات'!G926)</f>
        <v/>
      </c>
      <c r="H926" s="88" t="str">
        <f>IF('رصد درجات'!H926="","",'رصد درجات'!H926)</f>
        <v/>
      </c>
      <c r="I926" s="88" t="str">
        <f>IF('رصد درجات'!I926="","",'رصد درجات'!I926)</f>
        <v/>
      </c>
      <c r="J926" s="88" t="str">
        <f>IF('رصد درجات'!J926="","",'رصد درجات'!J926)</f>
        <v/>
      </c>
      <c r="K926" s="88" t="str">
        <f>IF('رصد درجات'!K926="","",'رصد درجات'!K926)</f>
        <v/>
      </c>
      <c r="L926" s="88" t="str">
        <f>IF('رصد درجات'!L926="","",'رصد درجات'!L926)</f>
        <v/>
      </c>
      <c r="M926" s="105" t="str">
        <f>IF('رصد درجات'!M926="","",'رصد درجات'!M926)</f>
        <v/>
      </c>
      <c r="N926" s="105" t="str">
        <f>IF('رصد درجات'!N926="","",'رصد درجات'!N926)</f>
        <v/>
      </c>
      <c r="O926" s="88" t="str">
        <f>IF(C926="","",'رصد درجات'!Y926)</f>
        <v/>
      </c>
      <c r="P926" s="88" t="str">
        <f>IF(C926="","",'رصد درجات'!AL926)</f>
        <v/>
      </c>
      <c r="Q926" s="88" t="str">
        <f t="shared" si="1211"/>
        <v/>
      </c>
      <c r="R926" s="103" t="str">
        <f t="shared" si="1212"/>
        <v/>
      </c>
      <c r="S926" s="88" t="str">
        <f>IF(C926="","",'رصد درجات'!AV926)</f>
        <v/>
      </c>
      <c r="T926" s="88" t="str">
        <f>IF(C926="","",'رصد درجات'!BI926)</f>
        <v/>
      </c>
      <c r="U926" s="88" t="str">
        <f t="shared" si="1213"/>
        <v/>
      </c>
      <c r="V926" s="88" t="str">
        <f t="shared" si="1214"/>
        <v/>
      </c>
      <c r="W926" s="88" t="str">
        <f t="shared" si="1215"/>
        <v/>
      </c>
      <c r="X926" s="106" t="str">
        <f t="shared" si="1216"/>
        <v/>
      </c>
      <c r="Y926" s="107" t="str">
        <f>IF(C926="","",'رصد درجات'!Z926)</f>
        <v/>
      </c>
      <c r="Z926" s="107" t="str">
        <f>IF(C926="","",'رصد درجات'!AM926)</f>
        <v/>
      </c>
      <c r="AA926" s="107" t="str">
        <f t="shared" si="1187"/>
        <v/>
      </c>
      <c r="AB926" s="107" t="str">
        <f t="shared" si="1217"/>
        <v/>
      </c>
      <c r="AC926" s="107" t="str">
        <f>IF(C926="","",'رصد درجات'!AV926)</f>
        <v/>
      </c>
      <c r="AD926" s="107" t="str">
        <f>IF(C926="","",'رصد درجات'!BI926)</f>
        <v/>
      </c>
      <c r="AE926" s="107" t="str">
        <f t="shared" si="1188"/>
        <v/>
      </c>
      <c r="AF926" s="107" t="str">
        <f t="shared" si="1189"/>
        <v/>
      </c>
      <c r="AG926" s="107" t="str">
        <f t="shared" si="1218"/>
        <v/>
      </c>
      <c r="AH926" s="108" t="str">
        <f t="shared" si="1219"/>
        <v/>
      </c>
      <c r="AI926" s="107" t="str">
        <f>IF(C926="","",'رصد درجات'!AA926)</f>
        <v/>
      </c>
      <c r="AJ926" s="107" t="str">
        <f>IF(C926="","",'رصد درجات'!AN926)</f>
        <v/>
      </c>
      <c r="AK926" s="107" t="str">
        <f t="shared" si="1190"/>
        <v/>
      </c>
      <c r="AL926" s="109" t="str">
        <f t="shared" si="1220"/>
        <v/>
      </c>
      <c r="AM926" s="107" t="str">
        <f>IF(C926="","",'رصد درجات'!AX926)</f>
        <v/>
      </c>
      <c r="AN926" s="107" t="str">
        <f>IF(C926="","",'رصد درجات'!BK926)</f>
        <v/>
      </c>
      <c r="AO926" s="107" t="str">
        <f t="shared" si="1191"/>
        <v/>
      </c>
      <c r="AP926" s="107" t="str">
        <f t="shared" si="1192"/>
        <v/>
      </c>
      <c r="AQ926" s="107" t="str">
        <f t="shared" si="1193"/>
        <v/>
      </c>
      <c r="AR926" s="108" t="str">
        <f t="shared" si="1221"/>
        <v/>
      </c>
      <c r="AS926" s="107" t="str">
        <f>IF(C926="","",'رصد درجات'!AB926)</f>
        <v/>
      </c>
      <c r="AT926" s="107" t="str">
        <f>IF(C926="","",'رصد درجات'!AO926)</f>
        <v/>
      </c>
      <c r="AU926" s="107" t="str">
        <f>IF(C926="","",'رصد درجات'!AP926)</f>
        <v/>
      </c>
      <c r="AV926" s="107" t="str">
        <f t="shared" si="1194"/>
        <v/>
      </c>
      <c r="AW926" s="107" t="str">
        <f t="shared" si="1222"/>
        <v/>
      </c>
      <c r="AX926" s="107" t="str">
        <f>IF(C926="","",'رصد درجات'!AY926)</f>
        <v/>
      </c>
      <c r="AY926" s="107" t="str">
        <f>IF(C926="","",'رصد درجات'!BL926)</f>
        <v/>
      </c>
      <c r="AZ926" s="107" t="str">
        <f>IF(C926="","",'رصد درجات'!BM926)</f>
        <v/>
      </c>
      <c r="BA926" s="107" t="str">
        <f t="shared" si="1195"/>
        <v/>
      </c>
      <c r="BB926" s="107" t="str">
        <f t="shared" si="1196"/>
        <v/>
      </c>
      <c r="BC926" s="107" t="str">
        <f t="shared" si="1197"/>
        <v/>
      </c>
      <c r="BD926" s="107" t="str">
        <f t="shared" si="1198"/>
        <v/>
      </c>
      <c r="BE926" s="108" t="str">
        <f t="shared" si="1223"/>
        <v/>
      </c>
      <c r="BF926" s="107" t="str">
        <f>IF(C926="","",'رصد درجات'!AC926)</f>
        <v/>
      </c>
      <c r="BG926" s="107" t="str">
        <f>IF(C926="","",'رصد درجات'!AI926)</f>
        <v/>
      </c>
      <c r="BH926" s="107" t="str">
        <f>IF(C926="","",'رصد درجات'!AQ926)</f>
        <v/>
      </c>
      <c r="BI926" s="107" t="str">
        <f t="shared" si="1199"/>
        <v/>
      </c>
      <c r="BJ926" s="107" t="str">
        <f t="shared" si="1224"/>
        <v/>
      </c>
      <c r="BK926" s="107" t="str">
        <f>IF(C926="","",'رصد درجات'!AZ926)</f>
        <v/>
      </c>
      <c r="BL926" s="107" t="str">
        <f>IF(C926="","",'رصد درجات'!BF926)</f>
        <v/>
      </c>
      <c r="BM926" s="107" t="str">
        <f>IF(C926="","",'رصد درجات'!BN926)</f>
        <v/>
      </c>
      <c r="BN926" s="107" t="str">
        <f t="shared" si="1200"/>
        <v/>
      </c>
      <c r="BO926" s="107" t="str">
        <f t="shared" si="1201"/>
        <v/>
      </c>
      <c r="BP926" s="107" t="str">
        <f t="shared" si="1202"/>
        <v/>
      </c>
      <c r="BQ926" s="107" t="str">
        <f t="shared" si="1203"/>
        <v/>
      </c>
      <c r="BR926" s="108" t="str">
        <f t="shared" si="1225"/>
        <v/>
      </c>
      <c r="BS926" s="107" t="str">
        <f>IF(C926="","",'رصد درجات'!AD926)</f>
        <v/>
      </c>
      <c r="BT926" s="107" t="str">
        <f>IF(C926="","",'رصد درجات'!AR926)</f>
        <v/>
      </c>
      <c r="BU926" s="107" t="str">
        <f t="shared" si="1204"/>
        <v/>
      </c>
      <c r="BV926" s="107" t="str">
        <f t="shared" si="1226"/>
        <v/>
      </c>
      <c r="BW926" s="107" t="str">
        <f>IF(C926="","",'رصد درجات'!BA926)</f>
        <v/>
      </c>
      <c r="BX926" s="107" t="str">
        <f>IF(C926="","",'رصد درجات'!BO926)</f>
        <v/>
      </c>
      <c r="BY926" s="107" t="str">
        <f t="shared" si="1205"/>
        <v/>
      </c>
      <c r="BZ926" s="107" t="str">
        <f t="shared" si="1227"/>
        <v/>
      </c>
      <c r="CA926" s="107" t="str">
        <f t="shared" si="1206"/>
        <v/>
      </c>
      <c r="CB926" s="108" t="str">
        <f t="shared" si="1228"/>
        <v/>
      </c>
      <c r="CC926" s="107" t="str">
        <f>IF(C926="","",'رصد درجات'!AE926)</f>
        <v/>
      </c>
      <c r="CD926" s="107" t="str">
        <f>IF(C926="","",'رصد درجات'!AJ926)</f>
        <v/>
      </c>
      <c r="CE926" s="107" t="str">
        <f>IF(C926="","",'رصد درجات'!AS926)</f>
        <v/>
      </c>
      <c r="CF926" s="107" t="str">
        <f t="shared" si="1207"/>
        <v/>
      </c>
      <c r="CG926" s="107" t="str">
        <f t="shared" si="1229"/>
        <v/>
      </c>
      <c r="CH926" s="107" t="str">
        <f>IF(C926="","",'رصد درجات'!BB926)</f>
        <v/>
      </c>
      <c r="CI926" s="107" t="str">
        <f>IF(C926="","",'رصد درجات'!BF926)</f>
        <v/>
      </c>
      <c r="CJ926" s="107" t="str">
        <f>IF(C926="","",'رصد درجات'!BP926)</f>
        <v/>
      </c>
      <c r="CK926" s="107" t="str">
        <f t="shared" si="1208"/>
        <v/>
      </c>
      <c r="CL926" s="107" t="str">
        <f t="shared" si="1209"/>
        <v/>
      </c>
      <c r="CM926" s="107" t="str">
        <f t="shared" si="1210"/>
        <v/>
      </c>
      <c r="CN926" s="107" t="str">
        <f t="shared" si="1230"/>
        <v/>
      </c>
      <c r="CO926" s="108" t="str">
        <f t="shared" si="1231"/>
        <v/>
      </c>
      <c r="CP926" s="110" t="str">
        <f>IF(C926="","",'رصد درجات'!AF926)</f>
        <v/>
      </c>
      <c r="CQ926" s="103" t="str">
        <f t="shared" si="1232"/>
        <v/>
      </c>
      <c r="CR926" s="110" t="str">
        <f>IF(C926="","",'رصد درجات'!BC926)</f>
        <v/>
      </c>
      <c r="CS926" s="110" t="str">
        <f t="shared" si="1233"/>
        <v/>
      </c>
      <c r="CT926" s="110" t="str">
        <f t="shared" si="1234"/>
        <v/>
      </c>
      <c r="CU926" s="103" t="str">
        <f t="shared" si="1235"/>
        <v/>
      </c>
      <c r="CV926" s="107" t="str">
        <f>IF(C926="","",'رصد درجات'!AG926)</f>
        <v/>
      </c>
      <c r="CW926" s="107" t="str">
        <f t="shared" si="1236"/>
        <v/>
      </c>
      <c r="CX926" s="107" t="str">
        <f>IF(C926="","",'رصد درجات'!BD926)</f>
        <v/>
      </c>
      <c r="CY926" s="110" t="str">
        <f t="shared" si="1237"/>
        <v/>
      </c>
      <c r="CZ926" s="110" t="str">
        <f t="shared" si="1238"/>
        <v/>
      </c>
      <c r="DA926" s="103" t="str">
        <f t="shared" si="1239"/>
        <v/>
      </c>
      <c r="DB926" s="111" t="str">
        <f t="shared" si="1240"/>
        <v/>
      </c>
      <c r="DC926" s="112" t="str">
        <f t="shared" si="1241"/>
        <v/>
      </c>
      <c r="DD926" s="111" t="str">
        <f t="shared" si="1242"/>
        <v/>
      </c>
      <c r="DE926" s="112" t="str">
        <f t="shared" si="1243"/>
        <v/>
      </c>
      <c r="DF926" s="107" t="str">
        <f>IF(C926="","",'رصد درجات'!AH926)</f>
        <v/>
      </c>
      <c r="DG926" s="107" t="str">
        <f>IF(C926="","",'رصد درجات'!AT926)</f>
        <v/>
      </c>
      <c r="DH926" s="107" t="str">
        <f t="shared" si="1244"/>
        <v/>
      </c>
      <c r="DI926" s="107" t="str">
        <f t="shared" si="1245"/>
        <v/>
      </c>
      <c r="DJ926" s="107" t="str">
        <f>IF(C926="","",'رصد درجات'!BE926)</f>
        <v/>
      </c>
      <c r="DK926" s="107" t="str">
        <f>IF(C926="","",'رصد درجات'!BQ926)</f>
        <v/>
      </c>
      <c r="DL926" s="107" t="str">
        <f t="shared" si="1246"/>
        <v/>
      </c>
      <c r="DM926" s="107" t="str">
        <f t="shared" si="1247"/>
        <v/>
      </c>
      <c r="DN926" s="107" t="str">
        <f t="shared" si="1248"/>
        <v/>
      </c>
      <c r="DO926" s="108" t="str">
        <f t="shared" si="1249"/>
        <v/>
      </c>
      <c r="DP926" s="81" t="str">
        <f t="shared" si="1250"/>
        <v/>
      </c>
      <c r="DQ926" s="113" t="str">
        <f t="shared" si="1251"/>
        <v/>
      </c>
      <c r="DR926" s="9">
        <f t="shared" si="1252"/>
        <v>0</v>
      </c>
      <c r="DS926" s="114" t="str">
        <f t="shared" si="1253"/>
        <v/>
      </c>
      <c r="DT926" s="115" t="str">
        <f t="shared" si="1254"/>
        <v/>
      </c>
      <c r="DU926" s="115" t="str">
        <f t="shared" si="1255"/>
        <v/>
      </c>
      <c r="DV926" s="115" t="str">
        <f t="shared" si="1256"/>
        <v/>
      </c>
      <c r="DW926" s="115" t="str">
        <f t="shared" si="1257"/>
        <v/>
      </c>
      <c r="DX926" s="115" t="str">
        <f t="shared" si="1258"/>
        <v/>
      </c>
      <c r="DY926" s="115" t="str">
        <f t="shared" si="1259"/>
        <v/>
      </c>
      <c r="DZ926" s="115" t="str">
        <f t="shared" si="1260"/>
        <v/>
      </c>
      <c r="EA926" s="253"/>
      <c r="EB926" s="253"/>
      <c r="EC926" s="253"/>
      <c r="ED926" s="253"/>
      <c r="EE926" s="253"/>
      <c r="EF926" s="253"/>
      <c r="EG926" s="253"/>
      <c r="EH926" s="253"/>
      <c r="EI926" s="253"/>
      <c r="EJ926" s="253"/>
      <c r="EK926" s="253"/>
      <c r="EL926" s="116" t="str">
        <f t="shared" si="1261"/>
        <v/>
      </c>
      <c r="EM926" s="9"/>
      <c r="EN926" s="9"/>
      <c r="EO926" s="81"/>
      <c r="EP926" s="82"/>
      <c r="EQ926" s="9"/>
      <c r="ER926" s="9"/>
      <c r="ES926" s="10"/>
    </row>
    <row r="927" spans="1:149" s="11" customFormat="1" ht="27" customHeight="1" thickBot="1">
      <c r="A927" s="88" t="str">
        <f>IF('رصد درجات'!A927="","",'رصد درجات'!A927)</f>
        <v/>
      </c>
      <c r="B927" s="88" t="str">
        <f>IF('رصد درجات'!B927="","",'رصد درجات'!B927)</f>
        <v/>
      </c>
      <c r="C927" s="88" t="str">
        <f>IF('رصد درجات'!C927="","",'رصد درجات'!C927)</f>
        <v/>
      </c>
      <c r="D927" s="104" t="str">
        <f>IF('رصد درجات'!D927="","",'رصد درجات'!D927)</f>
        <v/>
      </c>
      <c r="E927" s="88" t="str">
        <f>IF('رصد درجات'!E927="","",'رصد درجات'!E927)</f>
        <v/>
      </c>
      <c r="F927" s="88" t="str">
        <f>IF('رصد درجات'!F927="","",'رصد درجات'!F927)</f>
        <v/>
      </c>
      <c r="G927" s="88" t="str">
        <f>IF('رصد درجات'!G927="","",'رصد درجات'!G927)</f>
        <v/>
      </c>
      <c r="H927" s="88" t="str">
        <f>IF('رصد درجات'!H927="","",'رصد درجات'!H927)</f>
        <v/>
      </c>
      <c r="I927" s="88" t="str">
        <f>IF('رصد درجات'!I927="","",'رصد درجات'!I927)</f>
        <v/>
      </c>
      <c r="J927" s="88" t="str">
        <f>IF('رصد درجات'!J927="","",'رصد درجات'!J927)</f>
        <v/>
      </c>
      <c r="K927" s="88" t="str">
        <f>IF('رصد درجات'!K927="","",'رصد درجات'!K927)</f>
        <v/>
      </c>
      <c r="L927" s="88" t="str">
        <f>IF('رصد درجات'!L927="","",'رصد درجات'!L927)</f>
        <v/>
      </c>
      <c r="M927" s="105" t="str">
        <f>IF('رصد درجات'!M927="","",'رصد درجات'!M927)</f>
        <v/>
      </c>
      <c r="N927" s="105" t="str">
        <f>IF('رصد درجات'!N927="","",'رصد درجات'!N927)</f>
        <v/>
      </c>
      <c r="O927" s="88" t="str">
        <f>IF(C927="","",'رصد درجات'!Y927)</f>
        <v/>
      </c>
      <c r="P927" s="88" t="str">
        <f>IF(C927="","",'رصد درجات'!AL927)</f>
        <v/>
      </c>
      <c r="Q927" s="88" t="str">
        <f t="shared" si="1211"/>
        <v/>
      </c>
      <c r="R927" s="103" t="str">
        <f t="shared" si="1212"/>
        <v/>
      </c>
      <c r="S927" s="88" t="str">
        <f>IF(C927="","",'رصد درجات'!AV927)</f>
        <v/>
      </c>
      <c r="T927" s="88" t="str">
        <f>IF(C927="","",'رصد درجات'!BI927)</f>
        <v/>
      </c>
      <c r="U927" s="88" t="str">
        <f t="shared" si="1213"/>
        <v/>
      </c>
      <c r="V927" s="88" t="str">
        <f t="shared" si="1214"/>
        <v/>
      </c>
      <c r="W927" s="88" t="str">
        <f t="shared" si="1215"/>
        <v/>
      </c>
      <c r="X927" s="106" t="str">
        <f t="shared" si="1216"/>
        <v/>
      </c>
      <c r="Y927" s="107" t="str">
        <f>IF(C927="","",'رصد درجات'!Z927)</f>
        <v/>
      </c>
      <c r="Z927" s="107" t="str">
        <f>IF(C927="","",'رصد درجات'!AM927)</f>
        <v/>
      </c>
      <c r="AA927" s="107" t="str">
        <f t="shared" si="1187"/>
        <v/>
      </c>
      <c r="AB927" s="107" t="str">
        <f t="shared" si="1217"/>
        <v/>
      </c>
      <c r="AC927" s="107" t="str">
        <f>IF(C927="","",'رصد درجات'!AV927)</f>
        <v/>
      </c>
      <c r="AD927" s="107" t="str">
        <f>IF(C927="","",'رصد درجات'!BI927)</f>
        <v/>
      </c>
      <c r="AE927" s="107" t="str">
        <f t="shared" si="1188"/>
        <v/>
      </c>
      <c r="AF927" s="107" t="str">
        <f t="shared" si="1189"/>
        <v/>
      </c>
      <c r="AG927" s="107" t="str">
        <f t="shared" si="1218"/>
        <v/>
      </c>
      <c r="AH927" s="108" t="str">
        <f t="shared" si="1219"/>
        <v/>
      </c>
      <c r="AI927" s="107" t="str">
        <f>IF(C927="","",'رصد درجات'!AA927)</f>
        <v/>
      </c>
      <c r="AJ927" s="107" t="str">
        <f>IF(C927="","",'رصد درجات'!AN927)</f>
        <v/>
      </c>
      <c r="AK927" s="107" t="str">
        <f t="shared" si="1190"/>
        <v/>
      </c>
      <c r="AL927" s="109" t="str">
        <f t="shared" si="1220"/>
        <v/>
      </c>
      <c r="AM927" s="107" t="str">
        <f>IF(C927="","",'رصد درجات'!AX927)</f>
        <v/>
      </c>
      <c r="AN927" s="107" t="str">
        <f>IF(C927="","",'رصد درجات'!BK927)</f>
        <v/>
      </c>
      <c r="AO927" s="107" t="str">
        <f t="shared" si="1191"/>
        <v/>
      </c>
      <c r="AP927" s="107" t="str">
        <f t="shared" si="1192"/>
        <v/>
      </c>
      <c r="AQ927" s="107" t="str">
        <f t="shared" si="1193"/>
        <v/>
      </c>
      <c r="AR927" s="108" t="str">
        <f t="shared" si="1221"/>
        <v/>
      </c>
      <c r="AS927" s="107" t="str">
        <f>IF(C927="","",'رصد درجات'!AB927)</f>
        <v/>
      </c>
      <c r="AT927" s="107" t="str">
        <f>IF(C927="","",'رصد درجات'!AO927)</f>
        <v/>
      </c>
      <c r="AU927" s="107" t="str">
        <f>IF(C927="","",'رصد درجات'!AP927)</f>
        <v/>
      </c>
      <c r="AV927" s="107" t="str">
        <f t="shared" si="1194"/>
        <v/>
      </c>
      <c r="AW927" s="107" t="str">
        <f t="shared" si="1222"/>
        <v/>
      </c>
      <c r="AX927" s="107" t="str">
        <f>IF(C927="","",'رصد درجات'!AY927)</f>
        <v/>
      </c>
      <c r="AY927" s="107" t="str">
        <f>IF(C927="","",'رصد درجات'!BL927)</f>
        <v/>
      </c>
      <c r="AZ927" s="107" t="str">
        <f>IF(C927="","",'رصد درجات'!BM927)</f>
        <v/>
      </c>
      <c r="BA927" s="107" t="str">
        <f t="shared" si="1195"/>
        <v/>
      </c>
      <c r="BB927" s="107" t="str">
        <f t="shared" si="1196"/>
        <v/>
      </c>
      <c r="BC927" s="107" t="str">
        <f t="shared" si="1197"/>
        <v/>
      </c>
      <c r="BD927" s="107" t="str">
        <f t="shared" si="1198"/>
        <v/>
      </c>
      <c r="BE927" s="108" t="str">
        <f t="shared" si="1223"/>
        <v/>
      </c>
      <c r="BF927" s="107" t="str">
        <f>IF(C927="","",'رصد درجات'!AC927)</f>
        <v/>
      </c>
      <c r="BG927" s="107" t="str">
        <f>IF(C927="","",'رصد درجات'!AI927)</f>
        <v/>
      </c>
      <c r="BH927" s="107" t="str">
        <f>IF(C927="","",'رصد درجات'!AQ927)</f>
        <v/>
      </c>
      <c r="BI927" s="107" t="str">
        <f t="shared" si="1199"/>
        <v/>
      </c>
      <c r="BJ927" s="107" t="str">
        <f t="shared" si="1224"/>
        <v/>
      </c>
      <c r="BK927" s="107" t="str">
        <f>IF(C927="","",'رصد درجات'!AZ927)</f>
        <v/>
      </c>
      <c r="BL927" s="107" t="str">
        <f>IF(C927="","",'رصد درجات'!BF927)</f>
        <v/>
      </c>
      <c r="BM927" s="107" t="str">
        <f>IF(C927="","",'رصد درجات'!BN927)</f>
        <v/>
      </c>
      <c r="BN927" s="107" t="str">
        <f t="shared" si="1200"/>
        <v/>
      </c>
      <c r="BO927" s="107" t="str">
        <f t="shared" si="1201"/>
        <v/>
      </c>
      <c r="BP927" s="107" t="str">
        <f t="shared" si="1202"/>
        <v/>
      </c>
      <c r="BQ927" s="107" t="str">
        <f t="shared" si="1203"/>
        <v/>
      </c>
      <c r="BR927" s="108" t="str">
        <f t="shared" si="1225"/>
        <v/>
      </c>
      <c r="BS927" s="107" t="str">
        <f>IF(C927="","",'رصد درجات'!AD927)</f>
        <v/>
      </c>
      <c r="BT927" s="107" t="str">
        <f>IF(C927="","",'رصد درجات'!AR927)</f>
        <v/>
      </c>
      <c r="BU927" s="107" t="str">
        <f t="shared" si="1204"/>
        <v/>
      </c>
      <c r="BV927" s="107" t="str">
        <f t="shared" si="1226"/>
        <v/>
      </c>
      <c r="BW927" s="107" t="str">
        <f>IF(C927="","",'رصد درجات'!BA927)</f>
        <v/>
      </c>
      <c r="BX927" s="107" t="str">
        <f>IF(C927="","",'رصد درجات'!BO927)</f>
        <v/>
      </c>
      <c r="BY927" s="107" t="str">
        <f t="shared" si="1205"/>
        <v/>
      </c>
      <c r="BZ927" s="107" t="str">
        <f t="shared" si="1227"/>
        <v/>
      </c>
      <c r="CA927" s="107" t="str">
        <f t="shared" si="1206"/>
        <v/>
      </c>
      <c r="CB927" s="108" t="str">
        <f t="shared" si="1228"/>
        <v/>
      </c>
      <c r="CC927" s="107" t="str">
        <f>IF(C927="","",'رصد درجات'!AE927)</f>
        <v/>
      </c>
      <c r="CD927" s="107" t="str">
        <f>IF(C927="","",'رصد درجات'!AJ927)</f>
        <v/>
      </c>
      <c r="CE927" s="107" t="str">
        <f>IF(C927="","",'رصد درجات'!AS927)</f>
        <v/>
      </c>
      <c r="CF927" s="107" t="str">
        <f t="shared" si="1207"/>
        <v/>
      </c>
      <c r="CG927" s="107" t="str">
        <f t="shared" si="1229"/>
        <v/>
      </c>
      <c r="CH927" s="107" t="str">
        <f>IF(C927="","",'رصد درجات'!BB927)</f>
        <v/>
      </c>
      <c r="CI927" s="107" t="str">
        <f>IF(C927="","",'رصد درجات'!BF927)</f>
        <v/>
      </c>
      <c r="CJ927" s="107" t="str">
        <f>IF(C927="","",'رصد درجات'!BP927)</f>
        <v/>
      </c>
      <c r="CK927" s="107" t="str">
        <f t="shared" si="1208"/>
        <v/>
      </c>
      <c r="CL927" s="107" t="str">
        <f t="shared" si="1209"/>
        <v/>
      </c>
      <c r="CM927" s="107" t="str">
        <f t="shared" si="1210"/>
        <v/>
      </c>
      <c r="CN927" s="107" t="str">
        <f t="shared" si="1230"/>
        <v/>
      </c>
      <c r="CO927" s="108" t="str">
        <f t="shared" si="1231"/>
        <v/>
      </c>
      <c r="CP927" s="110" t="str">
        <f>IF(C927="","",'رصد درجات'!AF927)</f>
        <v/>
      </c>
      <c r="CQ927" s="103" t="str">
        <f t="shared" si="1232"/>
        <v/>
      </c>
      <c r="CR927" s="110" t="str">
        <f>IF(C927="","",'رصد درجات'!BC927)</f>
        <v/>
      </c>
      <c r="CS927" s="110" t="str">
        <f t="shared" si="1233"/>
        <v/>
      </c>
      <c r="CT927" s="110" t="str">
        <f t="shared" si="1234"/>
        <v/>
      </c>
      <c r="CU927" s="103" t="str">
        <f t="shared" si="1235"/>
        <v/>
      </c>
      <c r="CV927" s="107" t="str">
        <f>IF(C927="","",'رصد درجات'!AG927)</f>
        <v/>
      </c>
      <c r="CW927" s="107" t="str">
        <f t="shared" si="1236"/>
        <v/>
      </c>
      <c r="CX927" s="107" t="str">
        <f>IF(C927="","",'رصد درجات'!BD927)</f>
        <v/>
      </c>
      <c r="CY927" s="110" t="str">
        <f t="shared" si="1237"/>
        <v/>
      </c>
      <c r="CZ927" s="110" t="str">
        <f t="shared" si="1238"/>
        <v/>
      </c>
      <c r="DA927" s="103" t="str">
        <f t="shared" si="1239"/>
        <v/>
      </c>
      <c r="DB927" s="111" t="str">
        <f t="shared" si="1240"/>
        <v/>
      </c>
      <c r="DC927" s="112" t="str">
        <f t="shared" si="1241"/>
        <v/>
      </c>
      <c r="DD927" s="111" t="str">
        <f t="shared" si="1242"/>
        <v/>
      </c>
      <c r="DE927" s="112" t="str">
        <f t="shared" si="1243"/>
        <v/>
      </c>
      <c r="DF927" s="107" t="str">
        <f>IF(C927="","",'رصد درجات'!AH927)</f>
        <v/>
      </c>
      <c r="DG927" s="107" t="str">
        <f>IF(C927="","",'رصد درجات'!AT927)</f>
        <v/>
      </c>
      <c r="DH927" s="107" t="str">
        <f t="shared" si="1244"/>
        <v/>
      </c>
      <c r="DI927" s="107" t="str">
        <f t="shared" si="1245"/>
        <v/>
      </c>
      <c r="DJ927" s="107" t="str">
        <f>IF(C927="","",'رصد درجات'!BE927)</f>
        <v/>
      </c>
      <c r="DK927" s="107" t="str">
        <f>IF(C927="","",'رصد درجات'!BQ927)</f>
        <v/>
      </c>
      <c r="DL927" s="107" t="str">
        <f t="shared" si="1246"/>
        <v/>
      </c>
      <c r="DM927" s="107" t="str">
        <f t="shared" si="1247"/>
        <v/>
      </c>
      <c r="DN927" s="107" t="str">
        <f t="shared" si="1248"/>
        <v/>
      </c>
      <c r="DO927" s="108" t="str">
        <f t="shared" si="1249"/>
        <v/>
      </c>
      <c r="DP927" s="81" t="str">
        <f t="shared" si="1250"/>
        <v/>
      </c>
      <c r="DQ927" s="113" t="str">
        <f t="shared" si="1251"/>
        <v/>
      </c>
      <c r="DR927" s="9">
        <f t="shared" si="1252"/>
        <v>0</v>
      </c>
      <c r="DS927" s="114" t="str">
        <f t="shared" si="1253"/>
        <v/>
      </c>
      <c r="DT927" s="115" t="str">
        <f t="shared" si="1254"/>
        <v/>
      </c>
      <c r="DU927" s="115" t="str">
        <f t="shared" si="1255"/>
        <v/>
      </c>
      <c r="DV927" s="115" t="str">
        <f t="shared" si="1256"/>
        <v/>
      </c>
      <c r="DW927" s="115" t="str">
        <f t="shared" si="1257"/>
        <v/>
      </c>
      <c r="DX927" s="115" t="str">
        <f t="shared" si="1258"/>
        <v/>
      </c>
      <c r="DY927" s="115" t="str">
        <f t="shared" si="1259"/>
        <v/>
      </c>
      <c r="DZ927" s="115" t="str">
        <f t="shared" si="1260"/>
        <v/>
      </c>
      <c r="EA927" s="253"/>
      <c r="EB927" s="253"/>
      <c r="EC927" s="253"/>
      <c r="ED927" s="253"/>
      <c r="EE927" s="253"/>
      <c r="EF927" s="253"/>
      <c r="EG927" s="253"/>
      <c r="EH927" s="253"/>
      <c r="EI927" s="253"/>
      <c r="EJ927" s="253"/>
      <c r="EK927" s="253"/>
      <c r="EL927" s="116" t="str">
        <f t="shared" si="1261"/>
        <v/>
      </c>
      <c r="EM927" s="9"/>
      <c r="EN927" s="9"/>
      <c r="EO927" s="81"/>
      <c r="EP927" s="82"/>
      <c r="EQ927" s="9"/>
      <c r="ER927" s="9"/>
      <c r="ES927" s="10"/>
    </row>
    <row r="928" spans="1:149" s="11" customFormat="1" ht="27" customHeight="1" thickBot="1">
      <c r="A928" s="88" t="str">
        <f>IF('رصد درجات'!A928="","",'رصد درجات'!A928)</f>
        <v/>
      </c>
      <c r="B928" s="88" t="str">
        <f>IF('رصد درجات'!B928="","",'رصد درجات'!B928)</f>
        <v/>
      </c>
      <c r="C928" s="88" t="str">
        <f>IF('رصد درجات'!C928="","",'رصد درجات'!C928)</f>
        <v/>
      </c>
      <c r="D928" s="104" t="str">
        <f>IF('رصد درجات'!D928="","",'رصد درجات'!D928)</f>
        <v/>
      </c>
      <c r="E928" s="88" t="str">
        <f>IF('رصد درجات'!E928="","",'رصد درجات'!E928)</f>
        <v/>
      </c>
      <c r="F928" s="88" t="str">
        <f>IF('رصد درجات'!F928="","",'رصد درجات'!F928)</f>
        <v/>
      </c>
      <c r="G928" s="88" t="str">
        <f>IF('رصد درجات'!G928="","",'رصد درجات'!G928)</f>
        <v/>
      </c>
      <c r="H928" s="88" t="str">
        <f>IF('رصد درجات'!H928="","",'رصد درجات'!H928)</f>
        <v/>
      </c>
      <c r="I928" s="88" t="str">
        <f>IF('رصد درجات'!I928="","",'رصد درجات'!I928)</f>
        <v/>
      </c>
      <c r="J928" s="88" t="str">
        <f>IF('رصد درجات'!J928="","",'رصد درجات'!J928)</f>
        <v/>
      </c>
      <c r="K928" s="88" t="str">
        <f>IF('رصد درجات'!K928="","",'رصد درجات'!K928)</f>
        <v/>
      </c>
      <c r="L928" s="88" t="str">
        <f>IF('رصد درجات'!L928="","",'رصد درجات'!L928)</f>
        <v/>
      </c>
      <c r="M928" s="105" t="str">
        <f>IF('رصد درجات'!M928="","",'رصد درجات'!M928)</f>
        <v/>
      </c>
      <c r="N928" s="105" t="str">
        <f>IF('رصد درجات'!N928="","",'رصد درجات'!N928)</f>
        <v/>
      </c>
      <c r="O928" s="88" t="str">
        <f>IF(C928="","",'رصد درجات'!Y928)</f>
        <v/>
      </c>
      <c r="P928" s="88" t="str">
        <f>IF(C928="","",'رصد درجات'!AL928)</f>
        <v/>
      </c>
      <c r="Q928" s="88" t="str">
        <f t="shared" si="1211"/>
        <v/>
      </c>
      <c r="R928" s="103" t="str">
        <f t="shared" si="1212"/>
        <v/>
      </c>
      <c r="S928" s="88" t="str">
        <f>IF(C928="","",'رصد درجات'!AV928)</f>
        <v/>
      </c>
      <c r="T928" s="88" t="str">
        <f>IF(C928="","",'رصد درجات'!BI928)</f>
        <v/>
      </c>
      <c r="U928" s="88" t="str">
        <f t="shared" si="1213"/>
        <v/>
      </c>
      <c r="V928" s="88" t="str">
        <f t="shared" si="1214"/>
        <v/>
      </c>
      <c r="W928" s="88" t="str">
        <f t="shared" si="1215"/>
        <v/>
      </c>
      <c r="X928" s="106" t="str">
        <f t="shared" si="1216"/>
        <v/>
      </c>
      <c r="Y928" s="107" t="str">
        <f>IF(C928="","",'رصد درجات'!Z928)</f>
        <v/>
      </c>
      <c r="Z928" s="107" t="str">
        <f>IF(C928="","",'رصد درجات'!AM928)</f>
        <v/>
      </c>
      <c r="AA928" s="107" t="str">
        <f t="shared" si="1187"/>
        <v/>
      </c>
      <c r="AB928" s="107" t="str">
        <f t="shared" si="1217"/>
        <v/>
      </c>
      <c r="AC928" s="107" t="str">
        <f>IF(C928="","",'رصد درجات'!AV928)</f>
        <v/>
      </c>
      <c r="AD928" s="107" t="str">
        <f>IF(C928="","",'رصد درجات'!BI928)</f>
        <v/>
      </c>
      <c r="AE928" s="107" t="str">
        <f t="shared" si="1188"/>
        <v/>
      </c>
      <c r="AF928" s="107" t="str">
        <f t="shared" si="1189"/>
        <v/>
      </c>
      <c r="AG928" s="107" t="str">
        <f t="shared" si="1218"/>
        <v/>
      </c>
      <c r="AH928" s="108" t="str">
        <f t="shared" si="1219"/>
        <v/>
      </c>
      <c r="AI928" s="107" t="str">
        <f>IF(C928="","",'رصد درجات'!AA928)</f>
        <v/>
      </c>
      <c r="AJ928" s="107" t="str">
        <f>IF(C928="","",'رصد درجات'!AN928)</f>
        <v/>
      </c>
      <c r="AK928" s="107" t="str">
        <f t="shared" si="1190"/>
        <v/>
      </c>
      <c r="AL928" s="109" t="str">
        <f t="shared" si="1220"/>
        <v/>
      </c>
      <c r="AM928" s="107" t="str">
        <f>IF(C928="","",'رصد درجات'!AX928)</f>
        <v/>
      </c>
      <c r="AN928" s="107" t="str">
        <f>IF(C928="","",'رصد درجات'!BK928)</f>
        <v/>
      </c>
      <c r="AO928" s="107" t="str">
        <f t="shared" si="1191"/>
        <v/>
      </c>
      <c r="AP928" s="107" t="str">
        <f t="shared" si="1192"/>
        <v/>
      </c>
      <c r="AQ928" s="107" t="str">
        <f t="shared" si="1193"/>
        <v/>
      </c>
      <c r="AR928" s="108" t="str">
        <f t="shared" si="1221"/>
        <v/>
      </c>
      <c r="AS928" s="107" t="str">
        <f>IF(C928="","",'رصد درجات'!AB928)</f>
        <v/>
      </c>
      <c r="AT928" s="107" t="str">
        <f>IF(C928="","",'رصد درجات'!AO928)</f>
        <v/>
      </c>
      <c r="AU928" s="107" t="str">
        <f>IF(C928="","",'رصد درجات'!AP928)</f>
        <v/>
      </c>
      <c r="AV928" s="107" t="str">
        <f t="shared" si="1194"/>
        <v/>
      </c>
      <c r="AW928" s="107" t="str">
        <f t="shared" si="1222"/>
        <v/>
      </c>
      <c r="AX928" s="107" t="str">
        <f>IF(C928="","",'رصد درجات'!AY928)</f>
        <v/>
      </c>
      <c r="AY928" s="107" t="str">
        <f>IF(C928="","",'رصد درجات'!BL928)</f>
        <v/>
      </c>
      <c r="AZ928" s="107" t="str">
        <f>IF(C928="","",'رصد درجات'!BM928)</f>
        <v/>
      </c>
      <c r="BA928" s="107" t="str">
        <f t="shared" si="1195"/>
        <v/>
      </c>
      <c r="BB928" s="107" t="str">
        <f t="shared" si="1196"/>
        <v/>
      </c>
      <c r="BC928" s="107" t="str">
        <f t="shared" si="1197"/>
        <v/>
      </c>
      <c r="BD928" s="107" t="str">
        <f t="shared" si="1198"/>
        <v/>
      </c>
      <c r="BE928" s="108" t="str">
        <f t="shared" si="1223"/>
        <v/>
      </c>
      <c r="BF928" s="107" t="str">
        <f>IF(C928="","",'رصد درجات'!AC928)</f>
        <v/>
      </c>
      <c r="BG928" s="107" t="str">
        <f>IF(C928="","",'رصد درجات'!AI928)</f>
        <v/>
      </c>
      <c r="BH928" s="107" t="str">
        <f>IF(C928="","",'رصد درجات'!AQ928)</f>
        <v/>
      </c>
      <c r="BI928" s="107" t="str">
        <f t="shared" si="1199"/>
        <v/>
      </c>
      <c r="BJ928" s="107" t="str">
        <f t="shared" si="1224"/>
        <v/>
      </c>
      <c r="BK928" s="107" t="str">
        <f>IF(C928="","",'رصد درجات'!AZ928)</f>
        <v/>
      </c>
      <c r="BL928" s="107" t="str">
        <f>IF(C928="","",'رصد درجات'!BF928)</f>
        <v/>
      </c>
      <c r="BM928" s="107" t="str">
        <f>IF(C928="","",'رصد درجات'!BN928)</f>
        <v/>
      </c>
      <c r="BN928" s="107" t="str">
        <f t="shared" si="1200"/>
        <v/>
      </c>
      <c r="BO928" s="107" t="str">
        <f t="shared" si="1201"/>
        <v/>
      </c>
      <c r="BP928" s="107" t="str">
        <f t="shared" si="1202"/>
        <v/>
      </c>
      <c r="BQ928" s="107" t="str">
        <f t="shared" si="1203"/>
        <v/>
      </c>
      <c r="BR928" s="108" t="str">
        <f t="shared" si="1225"/>
        <v/>
      </c>
      <c r="BS928" s="107" t="str">
        <f>IF(C928="","",'رصد درجات'!AD928)</f>
        <v/>
      </c>
      <c r="BT928" s="107" t="str">
        <f>IF(C928="","",'رصد درجات'!AR928)</f>
        <v/>
      </c>
      <c r="BU928" s="107" t="str">
        <f t="shared" si="1204"/>
        <v/>
      </c>
      <c r="BV928" s="107" t="str">
        <f t="shared" si="1226"/>
        <v/>
      </c>
      <c r="BW928" s="107" t="str">
        <f>IF(C928="","",'رصد درجات'!BA928)</f>
        <v/>
      </c>
      <c r="BX928" s="107" t="str">
        <f>IF(C928="","",'رصد درجات'!BO928)</f>
        <v/>
      </c>
      <c r="BY928" s="107" t="str">
        <f t="shared" si="1205"/>
        <v/>
      </c>
      <c r="BZ928" s="107" t="str">
        <f t="shared" si="1227"/>
        <v/>
      </c>
      <c r="CA928" s="107" t="str">
        <f t="shared" si="1206"/>
        <v/>
      </c>
      <c r="CB928" s="108" t="str">
        <f t="shared" si="1228"/>
        <v/>
      </c>
      <c r="CC928" s="107" t="str">
        <f>IF(C928="","",'رصد درجات'!AE928)</f>
        <v/>
      </c>
      <c r="CD928" s="107" t="str">
        <f>IF(C928="","",'رصد درجات'!AJ928)</f>
        <v/>
      </c>
      <c r="CE928" s="107" t="str">
        <f>IF(C928="","",'رصد درجات'!AS928)</f>
        <v/>
      </c>
      <c r="CF928" s="107" t="str">
        <f t="shared" si="1207"/>
        <v/>
      </c>
      <c r="CG928" s="107" t="str">
        <f t="shared" si="1229"/>
        <v/>
      </c>
      <c r="CH928" s="107" t="str">
        <f>IF(C928="","",'رصد درجات'!BB928)</f>
        <v/>
      </c>
      <c r="CI928" s="107" t="str">
        <f>IF(C928="","",'رصد درجات'!BF928)</f>
        <v/>
      </c>
      <c r="CJ928" s="107" t="str">
        <f>IF(C928="","",'رصد درجات'!BP928)</f>
        <v/>
      </c>
      <c r="CK928" s="107" t="str">
        <f t="shared" si="1208"/>
        <v/>
      </c>
      <c r="CL928" s="107" t="str">
        <f t="shared" si="1209"/>
        <v/>
      </c>
      <c r="CM928" s="107" t="str">
        <f t="shared" si="1210"/>
        <v/>
      </c>
      <c r="CN928" s="107" t="str">
        <f t="shared" si="1230"/>
        <v/>
      </c>
      <c r="CO928" s="108" t="str">
        <f t="shared" si="1231"/>
        <v/>
      </c>
      <c r="CP928" s="110" t="str">
        <f>IF(C928="","",'رصد درجات'!AF928)</f>
        <v/>
      </c>
      <c r="CQ928" s="103" t="str">
        <f t="shared" si="1232"/>
        <v/>
      </c>
      <c r="CR928" s="110" t="str">
        <f>IF(C928="","",'رصد درجات'!BC928)</f>
        <v/>
      </c>
      <c r="CS928" s="110" t="str">
        <f t="shared" si="1233"/>
        <v/>
      </c>
      <c r="CT928" s="110" t="str">
        <f t="shared" si="1234"/>
        <v/>
      </c>
      <c r="CU928" s="103" t="str">
        <f t="shared" si="1235"/>
        <v/>
      </c>
      <c r="CV928" s="107" t="str">
        <f>IF(C928="","",'رصد درجات'!AG928)</f>
        <v/>
      </c>
      <c r="CW928" s="107" t="str">
        <f t="shared" si="1236"/>
        <v/>
      </c>
      <c r="CX928" s="107" t="str">
        <f>IF(C928="","",'رصد درجات'!BD928)</f>
        <v/>
      </c>
      <c r="CY928" s="110" t="str">
        <f t="shared" si="1237"/>
        <v/>
      </c>
      <c r="CZ928" s="110" t="str">
        <f t="shared" si="1238"/>
        <v/>
      </c>
      <c r="DA928" s="103" t="str">
        <f t="shared" si="1239"/>
        <v/>
      </c>
      <c r="DB928" s="111" t="str">
        <f t="shared" si="1240"/>
        <v/>
      </c>
      <c r="DC928" s="112" t="str">
        <f t="shared" si="1241"/>
        <v/>
      </c>
      <c r="DD928" s="111" t="str">
        <f t="shared" si="1242"/>
        <v/>
      </c>
      <c r="DE928" s="112" t="str">
        <f t="shared" si="1243"/>
        <v/>
      </c>
      <c r="DF928" s="107" t="str">
        <f>IF(C928="","",'رصد درجات'!AH928)</f>
        <v/>
      </c>
      <c r="DG928" s="107" t="str">
        <f>IF(C928="","",'رصد درجات'!AT928)</f>
        <v/>
      </c>
      <c r="DH928" s="107" t="str">
        <f t="shared" si="1244"/>
        <v/>
      </c>
      <c r="DI928" s="107" t="str">
        <f t="shared" si="1245"/>
        <v/>
      </c>
      <c r="DJ928" s="107" t="str">
        <f>IF(C928="","",'رصد درجات'!BE928)</f>
        <v/>
      </c>
      <c r="DK928" s="107" t="str">
        <f>IF(C928="","",'رصد درجات'!BQ928)</f>
        <v/>
      </c>
      <c r="DL928" s="107" t="str">
        <f t="shared" si="1246"/>
        <v/>
      </c>
      <c r="DM928" s="107" t="str">
        <f t="shared" si="1247"/>
        <v/>
      </c>
      <c r="DN928" s="107" t="str">
        <f t="shared" si="1248"/>
        <v/>
      </c>
      <c r="DO928" s="108" t="str">
        <f t="shared" si="1249"/>
        <v/>
      </c>
      <c r="DP928" s="81" t="str">
        <f t="shared" si="1250"/>
        <v/>
      </c>
      <c r="DQ928" s="113" t="str">
        <f t="shared" si="1251"/>
        <v/>
      </c>
      <c r="DR928" s="9">
        <f t="shared" si="1252"/>
        <v>0</v>
      </c>
      <c r="DS928" s="114" t="str">
        <f t="shared" si="1253"/>
        <v/>
      </c>
      <c r="DT928" s="115" t="str">
        <f t="shared" si="1254"/>
        <v/>
      </c>
      <c r="DU928" s="115" t="str">
        <f t="shared" si="1255"/>
        <v/>
      </c>
      <c r="DV928" s="115" t="str">
        <f t="shared" si="1256"/>
        <v/>
      </c>
      <c r="DW928" s="115" t="str">
        <f t="shared" si="1257"/>
        <v/>
      </c>
      <c r="DX928" s="115" t="str">
        <f t="shared" si="1258"/>
        <v/>
      </c>
      <c r="DY928" s="115" t="str">
        <f t="shared" si="1259"/>
        <v/>
      </c>
      <c r="DZ928" s="115" t="str">
        <f t="shared" si="1260"/>
        <v/>
      </c>
      <c r="EA928" s="253"/>
      <c r="EB928" s="253"/>
      <c r="EC928" s="253"/>
      <c r="ED928" s="253"/>
      <c r="EE928" s="253"/>
      <c r="EF928" s="253"/>
      <c r="EG928" s="253"/>
      <c r="EH928" s="253"/>
      <c r="EI928" s="253"/>
      <c r="EJ928" s="253"/>
      <c r="EK928" s="253"/>
      <c r="EL928" s="116" t="str">
        <f t="shared" si="1261"/>
        <v/>
      </c>
      <c r="EM928" s="9"/>
      <c r="EN928" s="9"/>
      <c r="EO928" s="81"/>
      <c r="EP928" s="82"/>
      <c r="EQ928" s="9"/>
      <c r="ER928" s="9"/>
      <c r="ES928" s="10"/>
    </row>
    <row r="929" spans="1:149" s="11" customFormat="1" ht="27" customHeight="1" thickBot="1">
      <c r="A929" s="88" t="str">
        <f>IF('رصد درجات'!A929="","",'رصد درجات'!A929)</f>
        <v/>
      </c>
      <c r="B929" s="88" t="str">
        <f>IF('رصد درجات'!B929="","",'رصد درجات'!B929)</f>
        <v/>
      </c>
      <c r="C929" s="88" t="str">
        <f>IF('رصد درجات'!C929="","",'رصد درجات'!C929)</f>
        <v/>
      </c>
      <c r="D929" s="104" t="str">
        <f>IF('رصد درجات'!D929="","",'رصد درجات'!D929)</f>
        <v/>
      </c>
      <c r="E929" s="88" t="str">
        <f>IF('رصد درجات'!E929="","",'رصد درجات'!E929)</f>
        <v/>
      </c>
      <c r="F929" s="88" t="str">
        <f>IF('رصد درجات'!F929="","",'رصد درجات'!F929)</f>
        <v/>
      </c>
      <c r="G929" s="88" t="str">
        <f>IF('رصد درجات'!G929="","",'رصد درجات'!G929)</f>
        <v/>
      </c>
      <c r="H929" s="88" t="str">
        <f>IF('رصد درجات'!H929="","",'رصد درجات'!H929)</f>
        <v/>
      </c>
      <c r="I929" s="88" t="str">
        <f>IF('رصد درجات'!I929="","",'رصد درجات'!I929)</f>
        <v/>
      </c>
      <c r="J929" s="88" t="str">
        <f>IF('رصد درجات'!J929="","",'رصد درجات'!J929)</f>
        <v/>
      </c>
      <c r="K929" s="88" t="str">
        <f>IF('رصد درجات'!K929="","",'رصد درجات'!K929)</f>
        <v/>
      </c>
      <c r="L929" s="88" t="str">
        <f>IF('رصد درجات'!L929="","",'رصد درجات'!L929)</f>
        <v/>
      </c>
      <c r="M929" s="105" t="str">
        <f>IF('رصد درجات'!M929="","",'رصد درجات'!M929)</f>
        <v/>
      </c>
      <c r="N929" s="105" t="str">
        <f>IF('رصد درجات'!N929="","",'رصد درجات'!N929)</f>
        <v/>
      </c>
      <c r="O929" s="88" t="str">
        <f>IF(C929="","",'رصد درجات'!Y929)</f>
        <v/>
      </c>
      <c r="P929" s="88" t="str">
        <f>IF(C929="","",'رصد درجات'!AL929)</f>
        <v/>
      </c>
      <c r="Q929" s="88" t="str">
        <f t="shared" si="1211"/>
        <v/>
      </c>
      <c r="R929" s="103" t="str">
        <f t="shared" si="1212"/>
        <v/>
      </c>
      <c r="S929" s="88" t="str">
        <f>IF(C929="","",'رصد درجات'!AV929)</f>
        <v/>
      </c>
      <c r="T929" s="88" t="str">
        <f>IF(C929="","",'رصد درجات'!BI929)</f>
        <v/>
      </c>
      <c r="U929" s="88" t="str">
        <f t="shared" si="1213"/>
        <v/>
      </c>
      <c r="V929" s="88" t="str">
        <f t="shared" si="1214"/>
        <v/>
      </c>
      <c r="W929" s="88" t="str">
        <f t="shared" si="1215"/>
        <v/>
      </c>
      <c r="X929" s="106" t="str">
        <f t="shared" si="1216"/>
        <v/>
      </c>
      <c r="Y929" s="107" t="str">
        <f>IF(C929="","",'رصد درجات'!Z929)</f>
        <v/>
      </c>
      <c r="Z929" s="107" t="str">
        <f>IF(C929="","",'رصد درجات'!AM929)</f>
        <v/>
      </c>
      <c r="AA929" s="107" t="str">
        <f t="shared" si="1187"/>
        <v/>
      </c>
      <c r="AB929" s="107" t="str">
        <f t="shared" si="1217"/>
        <v/>
      </c>
      <c r="AC929" s="107" t="str">
        <f>IF(C929="","",'رصد درجات'!AV929)</f>
        <v/>
      </c>
      <c r="AD929" s="107" t="str">
        <f>IF(C929="","",'رصد درجات'!BI929)</f>
        <v/>
      </c>
      <c r="AE929" s="107" t="str">
        <f t="shared" si="1188"/>
        <v/>
      </c>
      <c r="AF929" s="107" t="str">
        <f t="shared" si="1189"/>
        <v/>
      </c>
      <c r="AG929" s="107" t="str">
        <f t="shared" si="1218"/>
        <v/>
      </c>
      <c r="AH929" s="108" t="str">
        <f t="shared" si="1219"/>
        <v/>
      </c>
      <c r="AI929" s="107" t="str">
        <f>IF(C929="","",'رصد درجات'!AA929)</f>
        <v/>
      </c>
      <c r="AJ929" s="107" t="str">
        <f>IF(C929="","",'رصد درجات'!AN929)</f>
        <v/>
      </c>
      <c r="AK929" s="107" t="str">
        <f t="shared" si="1190"/>
        <v/>
      </c>
      <c r="AL929" s="109" t="str">
        <f t="shared" si="1220"/>
        <v/>
      </c>
      <c r="AM929" s="107" t="str">
        <f>IF(C929="","",'رصد درجات'!AX929)</f>
        <v/>
      </c>
      <c r="AN929" s="107" t="str">
        <f>IF(C929="","",'رصد درجات'!BK929)</f>
        <v/>
      </c>
      <c r="AO929" s="107" t="str">
        <f t="shared" si="1191"/>
        <v/>
      </c>
      <c r="AP929" s="107" t="str">
        <f t="shared" si="1192"/>
        <v/>
      </c>
      <c r="AQ929" s="107" t="str">
        <f t="shared" si="1193"/>
        <v/>
      </c>
      <c r="AR929" s="108" t="str">
        <f t="shared" si="1221"/>
        <v/>
      </c>
      <c r="AS929" s="107" t="str">
        <f>IF(C929="","",'رصد درجات'!AB929)</f>
        <v/>
      </c>
      <c r="AT929" s="107" t="str">
        <f>IF(C929="","",'رصد درجات'!AO929)</f>
        <v/>
      </c>
      <c r="AU929" s="107" t="str">
        <f>IF(C929="","",'رصد درجات'!AP929)</f>
        <v/>
      </c>
      <c r="AV929" s="107" t="str">
        <f t="shared" si="1194"/>
        <v/>
      </c>
      <c r="AW929" s="107" t="str">
        <f t="shared" si="1222"/>
        <v/>
      </c>
      <c r="AX929" s="107" t="str">
        <f>IF(C929="","",'رصد درجات'!AY929)</f>
        <v/>
      </c>
      <c r="AY929" s="107" t="str">
        <f>IF(C929="","",'رصد درجات'!BL929)</f>
        <v/>
      </c>
      <c r="AZ929" s="107" t="str">
        <f>IF(C929="","",'رصد درجات'!BM929)</f>
        <v/>
      </c>
      <c r="BA929" s="107" t="str">
        <f t="shared" si="1195"/>
        <v/>
      </c>
      <c r="BB929" s="107" t="str">
        <f t="shared" si="1196"/>
        <v/>
      </c>
      <c r="BC929" s="107" t="str">
        <f t="shared" si="1197"/>
        <v/>
      </c>
      <c r="BD929" s="107" t="str">
        <f t="shared" si="1198"/>
        <v/>
      </c>
      <c r="BE929" s="108" t="str">
        <f t="shared" si="1223"/>
        <v/>
      </c>
      <c r="BF929" s="107" t="str">
        <f>IF(C929="","",'رصد درجات'!AC929)</f>
        <v/>
      </c>
      <c r="BG929" s="107" t="str">
        <f>IF(C929="","",'رصد درجات'!AI929)</f>
        <v/>
      </c>
      <c r="BH929" s="107" t="str">
        <f>IF(C929="","",'رصد درجات'!AQ929)</f>
        <v/>
      </c>
      <c r="BI929" s="107" t="str">
        <f t="shared" si="1199"/>
        <v/>
      </c>
      <c r="BJ929" s="107" t="str">
        <f t="shared" si="1224"/>
        <v/>
      </c>
      <c r="BK929" s="107" t="str">
        <f>IF(C929="","",'رصد درجات'!AZ929)</f>
        <v/>
      </c>
      <c r="BL929" s="107" t="str">
        <f>IF(C929="","",'رصد درجات'!BF929)</f>
        <v/>
      </c>
      <c r="BM929" s="107" t="str">
        <f>IF(C929="","",'رصد درجات'!BN929)</f>
        <v/>
      </c>
      <c r="BN929" s="107" t="str">
        <f t="shared" si="1200"/>
        <v/>
      </c>
      <c r="BO929" s="107" t="str">
        <f t="shared" si="1201"/>
        <v/>
      </c>
      <c r="BP929" s="107" t="str">
        <f t="shared" si="1202"/>
        <v/>
      </c>
      <c r="BQ929" s="107" t="str">
        <f t="shared" si="1203"/>
        <v/>
      </c>
      <c r="BR929" s="108" t="str">
        <f t="shared" si="1225"/>
        <v/>
      </c>
      <c r="BS929" s="107" t="str">
        <f>IF(C929="","",'رصد درجات'!AD929)</f>
        <v/>
      </c>
      <c r="BT929" s="107" t="str">
        <f>IF(C929="","",'رصد درجات'!AR929)</f>
        <v/>
      </c>
      <c r="BU929" s="107" t="str">
        <f t="shared" si="1204"/>
        <v/>
      </c>
      <c r="BV929" s="107" t="str">
        <f t="shared" si="1226"/>
        <v/>
      </c>
      <c r="BW929" s="107" t="str">
        <f>IF(C929="","",'رصد درجات'!BA929)</f>
        <v/>
      </c>
      <c r="BX929" s="107" t="str">
        <f>IF(C929="","",'رصد درجات'!BO929)</f>
        <v/>
      </c>
      <c r="BY929" s="107" t="str">
        <f t="shared" si="1205"/>
        <v/>
      </c>
      <c r="BZ929" s="107" t="str">
        <f t="shared" si="1227"/>
        <v/>
      </c>
      <c r="CA929" s="107" t="str">
        <f t="shared" si="1206"/>
        <v/>
      </c>
      <c r="CB929" s="108" t="str">
        <f t="shared" si="1228"/>
        <v/>
      </c>
      <c r="CC929" s="107" t="str">
        <f>IF(C929="","",'رصد درجات'!AE929)</f>
        <v/>
      </c>
      <c r="CD929" s="107" t="str">
        <f>IF(C929="","",'رصد درجات'!AJ929)</f>
        <v/>
      </c>
      <c r="CE929" s="107" t="str">
        <f>IF(C929="","",'رصد درجات'!AS929)</f>
        <v/>
      </c>
      <c r="CF929" s="107" t="str">
        <f t="shared" si="1207"/>
        <v/>
      </c>
      <c r="CG929" s="107" t="str">
        <f t="shared" si="1229"/>
        <v/>
      </c>
      <c r="CH929" s="107" t="str">
        <f>IF(C929="","",'رصد درجات'!BB929)</f>
        <v/>
      </c>
      <c r="CI929" s="107" t="str">
        <f>IF(C929="","",'رصد درجات'!BF929)</f>
        <v/>
      </c>
      <c r="CJ929" s="107" t="str">
        <f>IF(C929="","",'رصد درجات'!BP929)</f>
        <v/>
      </c>
      <c r="CK929" s="107" t="str">
        <f t="shared" si="1208"/>
        <v/>
      </c>
      <c r="CL929" s="107" t="str">
        <f t="shared" si="1209"/>
        <v/>
      </c>
      <c r="CM929" s="107" t="str">
        <f t="shared" si="1210"/>
        <v/>
      </c>
      <c r="CN929" s="107" t="str">
        <f t="shared" si="1230"/>
        <v/>
      </c>
      <c r="CO929" s="108" t="str">
        <f t="shared" si="1231"/>
        <v/>
      </c>
      <c r="CP929" s="110" t="str">
        <f>IF(C929="","",'رصد درجات'!AF929)</f>
        <v/>
      </c>
      <c r="CQ929" s="103" t="str">
        <f t="shared" si="1232"/>
        <v/>
      </c>
      <c r="CR929" s="110" t="str">
        <f>IF(C929="","",'رصد درجات'!BC929)</f>
        <v/>
      </c>
      <c r="CS929" s="110" t="str">
        <f t="shared" si="1233"/>
        <v/>
      </c>
      <c r="CT929" s="110" t="str">
        <f t="shared" si="1234"/>
        <v/>
      </c>
      <c r="CU929" s="103" t="str">
        <f t="shared" si="1235"/>
        <v/>
      </c>
      <c r="CV929" s="107" t="str">
        <f>IF(C929="","",'رصد درجات'!AG929)</f>
        <v/>
      </c>
      <c r="CW929" s="107" t="str">
        <f t="shared" si="1236"/>
        <v/>
      </c>
      <c r="CX929" s="107" t="str">
        <f>IF(C929="","",'رصد درجات'!BD929)</f>
        <v/>
      </c>
      <c r="CY929" s="110" t="str">
        <f t="shared" si="1237"/>
        <v/>
      </c>
      <c r="CZ929" s="110" t="str">
        <f t="shared" si="1238"/>
        <v/>
      </c>
      <c r="DA929" s="103" t="str">
        <f t="shared" si="1239"/>
        <v/>
      </c>
      <c r="DB929" s="111" t="str">
        <f t="shared" si="1240"/>
        <v/>
      </c>
      <c r="DC929" s="112" t="str">
        <f t="shared" si="1241"/>
        <v/>
      </c>
      <c r="DD929" s="111" t="str">
        <f t="shared" si="1242"/>
        <v/>
      </c>
      <c r="DE929" s="112" t="str">
        <f t="shared" si="1243"/>
        <v/>
      </c>
      <c r="DF929" s="107" t="str">
        <f>IF(C929="","",'رصد درجات'!AH929)</f>
        <v/>
      </c>
      <c r="DG929" s="107" t="str">
        <f>IF(C929="","",'رصد درجات'!AT929)</f>
        <v/>
      </c>
      <c r="DH929" s="107" t="str">
        <f t="shared" si="1244"/>
        <v/>
      </c>
      <c r="DI929" s="107" t="str">
        <f t="shared" si="1245"/>
        <v/>
      </c>
      <c r="DJ929" s="107" t="str">
        <f>IF(C929="","",'رصد درجات'!BE929)</f>
        <v/>
      </c>
      <c r="DK929" s="107" t="str">
        <f>IF(C929="","",'رصد درجات'!BQ929)</f>
        <v/>
      </c>
      <c r="DL929" s="107" t="str">
        <f t="shared" si="1246"/>
        <v/>
      </c>
      <c r="DM929" s="107" t="str">
        <f t="shared" si="1247"/>
        <v/>
      </c>
      <c r="DN929" s="107" t="str">
        <f t="shared" si="1248"/>
        <v/>
      </c>
      <c r="DO929" s="108" t="str">
        <f t="shared" si="1249"/>
        <v/>
      </c>
      <c r="DP929" s="81" t="str">
        <f t="shared" si="1250"/>
        <v/>
      </c>
      <c r="DQ929" s="113" t="str">
        <f t="shared" si="1251"/>
        <v/>
      </c>
      <c r="DR929" s="9">
        <f t="shared" si="1252"/>
        <v>0</v>
      </c>
      <c r="DS929" s="114" t="str">
        <f t="shared" si="1253"/>
        <v/>
      </c>
      <c r="DT929" s="115" t="str">
        <f t="shared" si="1254"/>
        <v/>
      </c>
      <c r="DU929" s="115" t="str">
        <f t="shared" si="1255"/>
        <v/>
      </c>
      <c r="DV929" s="115" t="str">
        <f t="shared" si="1256"/>
        <v/>
      </c>
      <c r="DW929" s="115" t="str">
        <f t="shared" si="1257"/>
        <v/>
      </c>
      <c r="DX929" s="115" t="str">
        <f t="shared" si="1258"/>
        <v/>
      </c>
      <c r="DY929" s="115" t="str">
        <f t="shared" si="1259"/>
        <v/>
      </c>
      <c r="DZ929" s="115" t="str">
        <f t="shared" si="1260"/>
        <v/>
      </c>
      <c r="EA929" s="253"/>
      <c r="EB929" s="253"/>
      <c r="EC929" s="253"/>
      <c r="ED929" s="253"/>
      <c r="EE929" s="253"/>
      <c r="EF929" s="253"/>
      <c r="EG929" s="253"/>
      <c r="EH929" s="253"/>
      <c r="EI929" s="253"/>
      <c r="EJ929" s="253"/>
      <c r="EK929" s="253"/>
      <c r="EL929" s="116" t="str">
        <f t="shared" si="1261"/>
        <v/>
      </c>
      <c r="EM929" s="9"/>
      <c r="EN929" s="9"/>
      <c r="EO929" s="81"/>
      <c r="EP929" s="82"/>
      <c r="EQ929" s="9"/>
      <c r="ER929" s="9"/>
      <c r="ES929" s="10"/>
    </row>
    <row r="930" spans="1:149" s="11" customFormat="1" ht="27" customHeight="1" thickBot="1">
      <c r="A930" s="88" t="str">
        <f>IF('رصد درجات'!A930="","",'رصد درجات'!A930)</f>
        <v/>
      </c>
      <c r="B930" s="88" t="str">
        <f>IF('رصد درجات'!B930="","",'رصد درجات'!B930)</f>
        <v/>
      </c>
      <c r="C930" s="88" t="str">
        <f>IF('رصد درجات'!C930="","",'رصد درجات'!C930)</f>
        <v/>
      </c>
      <c r="D930" s="104" t="str">
        <f>IF('رصد درجات'!D930="","",'رصد درجات'!D930)</f>
        <v/>
      </c>
      <c r="E930" s="88" t="str">
        <f>IF('رصد درجات'!E930="","",'رصد درجات'!E930)</f>
        <v/>
      </c>
      <c r="F930" s="88" t="str">
        <f>IF('رصد درجات'!F930="","",'رصد درجات'!F930)</f>
        <v/>
      </c>
      <c r="G930" s="88" t="str">
        <f>IF('رصد درجات'!G930="","",'رصد درجات'!G930)</f>
        <v/>
      </c>
      <c r="H930" s="88" t="str">
        <f>IF('رصد درجات'!H930="","",'رصد درجات'!H930)</f>
        <v/>
      </c>
      <c r="I930" s="88" t="str">
        <f>IF('رصد درجات'!I930="","",'رصد درجات'!I930)</f>
        <v/>
      </c>
      <c r="J930" s="88" t="str">
        <f>IF('رصد درجات'!J930="","",'رصد درجات'!J930)</f>
        <v/>
      </c>
      <c r="K930" s="88" t="str">
        <f>IF('رصد درجات'!K930="","",'رصد درجات'!K930)</f>
        <v/>
      </c>
      <c r="L930" s="88" t="str">
        <f>IF('رصد درجات'!L930="","",'رصد درجات'!L930)</f>
        <v/>
      </c>
      <c r="M930" s="105" t="str">
        <f>IF('رصد درجات'!M930="","",'رصد درجات'!M930)</f>
        <v/>
      </c>
      <c r="N930" s="105" t="str">
        <f>IF('رصد درجات'!N930="","",'رصد درجات'!N930)</f>
        <v/>
      </c>
      <c r="O930" s="88" t="str">
        <f>IF(C930="","",'رصد درجات'!Y930)</f>
        <v/>
      </c>
      <c r="P930" s="88" t="str">
        <f>IF(C930="","",'رصد درجات'!AL930)</f>
        <v/>
      </c>
      <c r="Q930" s="88" t="str">
        <f t="shared" si="1211"/>
        <v/>
      </c>
      <c r="R930" s="103" t="str">
        <f t="shared" si="1212"/>
        <v/>
      </c>
      <c r="S930" s="88" t="str">
        <f>IF(C930="","",'رصد درجات'!AV930)</f>
        <v/>
      </c>
      <c r="T930" s="88" t="str">
        <f>IF(C930="","",'رصد درجات'!BI930)</f>
        <v/>
      </c>
      <c r="U930" s="88" t="str">
        <f t="shared" si="1213"/>
        <v/>
      </c>
      <c r="V930" s="88" t="str">
        <f t="shared" si="1214"/>
        <v/>
      </c>
      <c r="W930" s="88" t="str">
        <f t="shared" si="1215"/>
        <v/>
      </c>
      <c r="X930" s="106" t="str">
        <f t="shared" si="1216"/>
        <v/>
      </c>
      <c r="Y930" s="107" t="str">
        <f>IF(C930="","",'رصد درجات'!Z930)</f>
        <v/>
      </c>
      <c r="Z930" s="107" t="str">
        <f>IF(C930="","",'رصد درجات'!AM930)</f>
        <v/>
      </c>
      <c r="AA930" s="107" t="str">
        <f t="shared" si="1187"/>
        <v/>
      </c>
      <c r="AB930" s="107" t="str">
        <f t="shared" si="1217"/>
        <v/>
      </c>
      <c r="AC930" s="107" t="str">
        <f>IF(C930="","",'رصد درجات'!AV930)</f>
        <v/>
      </c>
      <c r="AD930" s="107" t="str">
        <f>IF(C930="","",'رصد درجات'!BI930)</f>
        <v/>
      </c>
      <c r="AE930" s="107" t="str">
        <f t="shared" si="1188"/>
        <v/>
      </c>
      <c r="AF930" s="107" t="str">
        <f t="shared" si="1189"/>
        <v/>
      </c>
      <c r="AG930" s="107" t="str">
        <f t="shared" si="1218"/>
        <v/>
      </c>
      <c r="AH930" s="108" t="str">
        <f t="shared" si="1219"/>
        <v/>
      </c>
      <c r="AI930" s="107" t="str">
        <f>IF(C930="","",'رصد درجات'!AA930)</f>
        <v/>
      </c>
      <c r="AJ930" s="107" t="str">
        <f>IF(C930="","",'رصد درجات'!AN930)</f>
        <v/>
      </c>
      <c r="AK930" s="107" t="str">
        <f t="shared" si="1190"/>
        <v/>
      </c>
      <c r="AL930" s="109" t="str">
        <f t="shared" si="1220"/>
        <v/>
      </c>
      <c r="AM930" s="107" t="str">
        <f>IF(C930="","",'رصد درجات'!AX930)</f>
        <v/>
      </c>
      <c r="AN930" s="107" t="str">
        <f>IF(C930="","",'رصد درجات'!BK930)</f>
        <v/>
      </c>
      <c r="AO930" s="107" t="str">
        <f t="shared" si="1191"/>
        <v/>
      </c>
      <c r="AP930" s="107" t="str">
        <f t="shared" si="1192"/>
        <v/>
      </c>
      <c r="AQ930" s="107" t="str">
        <f t="shared" si="1193"/>
        <v/>
      </c>
      <c r="AR930" s="108" t="str">
        <f t="shared" si="1221"/>
        <v/>
      </c>
      <c r="AS930" s="107" t="str">
        <f>IF(C930="","",'رصد درجات'!AB930)</f>
        <v/>
      </c>
      <c r="AT930" s="107" t="str">
        <f>IF(C930="","",'رصد درجات'!AO930)</f>
        <v/>
      </c>
      <c r="AU930" s="107" t="str">
        <f>IF(C930="","",'رصد درجات'!AP930)</f>
        <v/>
      </c>
      <c r="AV930" s="107" t="str">
        <f t="shared" si="1194"/>
        <v/>
      </c>
      <c r="AW930" s="107" t="str">
        <f t="shared" si="1222"/>
        <v/>
      </c>
      <c r="AX930" s="107" t="str">
        <f>IF(C930="","",'رصد درجات'!AY930)</f>
        <v/>
      </c>
      <c r="AY930" s="107" t="str">
        <f>IF(C930="","",'رصد درجات'!BL930)</f>
        <v/>
      </c>
      <c r="AZ930" s="107" t="str">
        <f>IF(C930="","",'رصد درجات'!BM930)</f>
        <v/>
      </c>
      <c r="BA930" s="107" t="str">
        <f t="shared" si="1195"/>
        <v/>
      </c>
      <c r="BB930" s="107" t="str">
        <f t="shared" si="1196"/>
        <v/>
      </c>
      <c r="BC930" s="107" t="str">
        <f t="shared" si="1197"/>
        <v/>
      </c>
      <c r="BD930" s="107" t="str">
        <f t="shared" si="1198"/>
        <v/>
      </c>
      <c r="BE930" s="108" t="str">
        <f t="shared" si="1223"/>
        <v/>
      </c>
      <c r="BF930" s="107" t="str">
        <f>IF(C930="","",'رصد درجات'!AC930)</f>
        <v/>
      </c>
      <c r="BG930" s="107" t="str">
        <f>IF(C930="","",'رصد درجات'!AI930)</f>
        <v/>
      </c>
      <c r="BH930" s="107" t="str">
        <f>IF(C930="","",'رصد درجات'!AQ930)</f>
        <v/>
      </c>
      <c r="BI930" s="107" t="str">
        <f t="shared" si="1199"/>
        <v/>
      </c>
      <c r="BJ930" s="107" t="str">
        <f t="shared" si="1224"/>
        <v/>
      </c>
      <c r="BK930" s="107" t="str">
        <f>IF(C930="","",'رصد درجات'!AZ930)</f>
        <v/>
      </c>
      <c r="BL930" s="107" t="str">
        <f>IF(C930="","",'رصد درجات'!BF930)</f>
        <v/>
      </c>
      <c r="BM930" s="107" t="str">
        <f>IF(C930="","",'رصد درجات'!BN930)</f>
        <v/>
      </c>
      <c r="BN930" s="107" t="str">
        <f t="shared" si="1200"/>
        <v/>
      </c>
      <c r="BO930" s="107" t="str">
        <f t="shared" si="1201"/>
        <v/>
      </c>
      <c r="BP930" s="107" t="str">
        <f t="shared" si="1202"/>
        <v/>
      </c>
      <c r="BQ930" s="107" t="str">
        <f t="shared" si="1203"/>
        <v/>
      </c>
      <c r="BR930" s="108" t="str">
        <f t="shared" si="1225"/>
        <v/>
      </c>
      <c r="BS930" s="107" t="str">
        <f>IF(C930="","",'رصد درجات'!AD930)</f>
        <v/>
      </c>
      <c r="BT930" s="107" t="str">
        <f>IF(C930="","",'رصد درجات'!AR930)</f>
        <v/>
      </c>
      <c r="BU930" s="107" t="str">
        <f t="shared" si="1204"/>
        <v/>
      </c>
      <c r="BV930" s="107" t="str">
        <f t="shared" si="1226"/>
        <v/>
      </c>
      <c r="BW930" s="107" t="str">
        <f>IF(C930="","",'رصد درجات'!BA930)</f>
        <v/>
      </c>
      <c r="BX930" s="107" t="str">
        <f>IF(C930="","",'رصد درجات'!BO930)</f>
        <v/>
      </c>
      <c r="BY930" s="107" t="str">
        <f t="shared" si="1205"/>
        <v/>
      </c>
      <c r="BZ930" s="107" t="str">
        <f t="shared" si="1227"/>
        <v/>
      </c>
      <c r="CA930" s="107" t="str">
        <f t="shared" si="1206"/>
        <v/>
      </c>
      <c r="CB930" s="108" t="str">
        <f t="shared" si="1228"/>
        <v/>
      </c>
      <c r="CC930" s="107" t="str">
        <f>IF(C930="","",'رصد درجات'!AE930)</f>
        <v/>
      </c>
      <c r="CD930" s="107" t="str">
        <f>IF(C930="","",'رصد درجات'!AJ930)</f>
        <v/>
      </c>
      <c r="CE930" s="107" t="str">
        <f>IF(C930="","",'رصد درجات'!AS930)</f>
        <v/>
      </c>
      <c r="CF930" s="107" t="str">
        <f t="shared" si="1207"/>
        <v/>
      </c>
      <c r="CG930" s="107" t="str">
        <f t="shared" si="1229"/>
        <v/>
      </c>
      <c r="CH930" s="107" t="str">
        <f>IF(C930="","",'رصد درجات'!BB930)</f>
        <v/>
      </c>
      <c r="CI930" s="107" t="str">
        <f>IF(C930="","",'رصد درجات'!BF930)</f>
        <v/>
      </c>
      <c r="CJ930" s="107" t="str">
        <f>IF(C930="","",'رصد درجات'!BP930)</f>
        <v/>
      </c>
      <c r="CK930" s="107" t="str">
        <f t="shared" si="1208"/>
        <v/>
      </c>
      <c r="CL930" s="107" t="str">
        <f t="shared" si="1209"/>
        <v/>
      </c>
      <c r="CM930" s="107" t="str">
        <f t="shared" si="1210"/>
        <v/>
      </c>
      <c r="CN930" s="107" t="str">
        <f t="shared" si="1230"/>
        <v/>
      </c>
      <c r="CO930" s="108" t="str">
        <f t="shared" si="1231"/>
        <v/>
      </c>
      <c r="CP930" s="110" t="str">
        <f>IF(C930="","",'رصد درجات'!AF930)</f>
        <v/>
      </c>
      <c r="CQ930" s="103" t="str">
        <f t="shared" si="1232"/>
        <v/>
      </c>
      <c r="CR930" s="110" t="str">
        <f>IF(C930="","",'رصد درجات'!BC930)</f>
        <v/>
      </c>
      <c r="CS930" s="110" t="str">
        <f t="shared" si="1233"/>
        <v/>
      </c>
      <c r="CT930" s="110" t="str">
        <f t="shared" si="1234"/>
        <v/>
      </c>
      <c r="CU930" s="103" t="str">
        <f t="shared" si="1235"/>
        <v/>
      </c>
      <c r="CV930" s="107" t="str">
        <f>IF(C930="","",'رصد درجات'!AG930)</f>
        <v/>
      </c>
      <c r="CW930" s="107" t="str">
        <f t="shared" si="1236"/>
        <v/>
      </c>
      <c r="CX930" s="107" t="str">
        <f>IF(C930="","",'رصد درجات'!BD930)</f>
        <v/>
      </c>
      <c r="CY930" s="110" t="str">
        <f t="shared" si="1237"/>
        <v/>
      </c>
      <c r="CZ930" s="110" t="str">
        <f t="shared" si="1238"/>
        <v/>
      </c>
      <c r="DA930" s="103" t="str">
        <f t="shared" si="1239"/>
        <v/>
      </c>
      <c r="DB930" s="111" t="str">
        <f t="shared" si="1240"/>
        <v/>
      </c>
      <c r="DC930" s="112" t="str">
        <f t="shared" si="1241"/>
        <v/>
      </c>
      <c r="DD930" s="111" t="str">
        <f t="shared" si="1242"/>
        <v/>
      </c>
      <c r="DE930" s="112" t="str">
        <f t="shared" si="1243"/>
        <v/>
      </c>
      <c r="DF930" s="107" t="str">
        <f>IF(C930="","",'رصد درجات'!AH930)</f>
        <v/>
      </c>
      <c r="DG930" s="107" t="str">
        <f>IF(C930="","",'رصد درجات'!AT930)</f>
        <v/>
      </c>
      <c r="DH930" s="107" t="str">
        <f t="shared" si="1244"/>
        <v/>
      </c>
      <c r="DI930" s="107" t="str">
        <f t="shared" si="1245"/>
        <v/>
      </c>
      <c r="DJ930" s="107" t="str">
        <f>IF(C930="","",'رصد درجات'!BE930)</f>
        <v/>
      </c>
      <c r="DK930" s="107" t="str">
        <f>IF(C930="","",'رصد درجات'!BQ930)</f>
        <v/>
      </c>
      <c r="DL930" s="107" t="str">
        <f t="shared" si="1246"/>
        <v/>
      </c>
      <c r="DM930" s="107" t="str">
        <f t="shared" si="1247"/>
        <v/>
      </c>
      <c r="DN930" s="107" t="str">
        <f t="shared" si="1248"/>
        <v/>
      </c>
      <c r="DO930" s="108" t="str">
        <f t="shared" si="1249"/>
        <v/>
      </c>
      <c r="DP930" s="81" t="str">
        <f t="shared" si="1250"/>
        <v/>
      </c>
      <c r="DQ930" s="113" t="str">
        <f t="shared" si="1251"/>
        <v/>
      </c>
      <c r="DR930" s="9">
        <f t="shared" si="1252"/>
        <v>0</v>
      </c>
      <c r="DS930" s="114" t="str">
        <f t="shared" si="1253"/>
        <v/>
      </c>
      <c r="DT930" s="115" t="str">
        <f t="shared" si="1254"/>
        <v/>
      </c>
      <c r="DU930" s="115" t="str">
        <f t="shared" si="1255"/>
        <v/>
      </c>
      <c r="DV930" s="115" t="str">
        <f t="shared" si="1256"/>
        <v/>
      </c>
      <c r="DW930" s="115" t="str">
        <f t="shared" si="1257"/>
        <v/>
      </c>
      <c r="DX930" s="115" t="str">
        <f t="shared" si="1258"/>
        <v/>
      </c>
      <c r="DY930" s="115" t="str">
        <f t="shared" si="1259"/>
        <v/>
      </c>
      <c r="DZ930" s="115" t="str">
        <f t="shared" si="1260"/>
        <v/>
      </c>
      <c r="EA930" s="253"/>
      <c r="EB930" s="253"/>
      <c r="EC930" s="253"/>
      <c r="ED930" s="253"/>
      <c r="EE930" s="253"/>
      <c r="EF930" s="253"/>
      <c r="EG930" s="253"/>
      <c r="EH930" s="253"/>
      <c r="EI930" s="253"/>
      <c r="EJ930" s="253"/>
      <c r="EK930" s="253"/>
      <c r="EL930" s="116" t="str">
        <f t="shared" si="1261"/>
        <v/>
      </c>
      <c r="EM930" s="9"/>
      <c r="EN930" s="9"/>
      <c r="EO930" s="81"/>
      <c r="EP930" s="82"/>
      <c r="EQ930" s="9"/>
      <c r="ER930" s="9"/>
      <c r="ES930" s="10"/>
    </row>
    <row r="931" spans="1:149" s="11" customFormat="1" ht="27" customHeight="1" thickBot="1">
      <c r="A931" s="88" t="str">
        <f>IF('رصد درجات'!A931="","",'رصد درجات'!A931)</f>
        <v/>
      </c>
      <c r="B931" s="88" t="str">
        <f>IF('رصد درجات'!B931="","",'رصد درجات'!B931)</f>
        <v/>
      </c>
      <c r="C931" s="88" t="str">
        <f>IF('رصد درجات'!C931="","",'رصد درجات'!C931)</f>
        <v/>
      </c>
      <c r="D931" s="104" t="str">
        <f>IF('رصد درجات'!D931="","",'رصد درجات'!D931)</f>
        <v/>
      </c>
      <c r="E931" s="88" t="str">
        <f>IF('رصد درجات'!E931="","",'رصد درجات'!E931)</f>
        <v/>
      </c>
      <c r="F931" s="88" t="str">
        <f>IF('رصد درجات'!F931="","",'رصد درجات'!F931)</f>
        <v/>
      </c>
      <c r="G931" s="88" t="str">
        <f>IF('رصد درجات'!G931="","",'رصد درجات'!G931)</f>
        <v/>
      </c>
      <c r="H931" s="88" t="str">
        <f>IF('رصد درجات'!H931="","",'رصد درجات'!H931)</f>
        <v/>
      </c>
      <c r="I931" s="88" t="str">
        <f>IF('رصد درجات'!I931="","",'رصد درجات'!I931)</f>
        <v/>
      </c>
      <c r="J931" s="88" t="str">
        <f>IF('رصد درجات'!J931="","",'رصد درجات'!J931)</f>
        <v/>
      </c>
      <c r="K931" s="88" t="str">
        <f>IF('رصد درجات'!K931="","",'رصد درجات'!K931)</f>
        <v/>
      </c>
      <c r="L931" s="88" t="str">
        <f>IF('رصد درجات'!L931="","",'رصد درجات'!L931)</f>
        <v/>
      </c>
      <c r="M931" s="105" t="str">
        <f>IF('رصد درجات'!M931="","",'رصد درجات'!M931)</f>
        <v/>
      </c>
      <c r="N931" s="105" t="str">
        <f>IF('رصد درجات'!N931="","",'رصد درجات'!N931)</f>
        <v/>
      </c>
      <c r="O931" s="88" t="str">
        <f>IF(C931="","",'رصد درجات'!Y931)</f>
        <v/>
      </c>
      <c r="P931" s="88" t="str">
        <f>IF(C931="","",'رصد درجات'!AL931)</f>
        <v/>
      </c>
      <c r="Q931" s="88" t="str">
        <f t="shared" si="1211"/>
        <v/>
      </c>
      <c r="R931" s="103" t="str">
        <f t="shared" si="1212"/>
        <v/>
      </c>
      <c r="S931" s="88" t="str">
        <f>IF(C931="","",'رصد درجات'!AV931)</f>
        <v/>
      </c>
      <c r="T931" s="88" t="str">
        <f>IF(C931="","",'رصد درجات'!BI931)</f>
        <v/>
      </c>
      <c r="U931" s="88" t="str">
        <f t="shared" si="1213"/>
        <v/>
      </c>
      <c r="V931" s="88" t="str">
        <f t="shared" si="1214"/>
        <v/>
      </c>
      <c r="W931" s="88" t="str">
        <f t="shared" si="1215"/>
        <v/>
      </c>
      <c r="X931" s="106" t="str">
        <f t="shared" si="1216"/>
        <v/>
      </c>
      <c r="Y931" s="107" t="str">
        <f>IF(C931="","",'رصد درجات'!Z931)</f>
        <v/>
      </c>
      <c r="Z931" s="107" t="str">
        <f>IF(C931="","",'رصد درجات'!AM931)</f>
        <v/>
      </c>
      <c r="AA931" s="107" t="str">
        <f t="shared" si="1187"/>
        <v/>
      </c>
      <c r="AB931" s="107" t="str">
        <f t="shared" si="1217"/>
        <v/>
      </c>
      <c r="AC931" s="107" t="str">
        <f>IF(C931="","",'رصد درجات'!AV931)</f>
        <v/>
      </c>
      <c r="AD931" s="107" t="str">
        <f>IF(C931="","",'رصد درجات'!BI931)</f>
        <v/>
      </c>
      <c r="AE931" s="107" t="str">
        <f t="shared" si="1188"/>
        <v/>
      </c>
      <c r="AF931" s="107" t="str">
        <f t="shared" si="1189"/>
        <v/>
      </c>
      <c r="AG931" s="107" t="str">
        <f t="shared" si="1218"/>
        <v/>
      </c>
      <c r="AH931" s="108" t="str">
        <f t="shared" si="1219"/>
        <v/>
      </c>
      <c r="AI931" s="107" t="str">
        <f>IF(C931="","",'رصد درجات'!AA931)</f>
        <v/>
      </c>
      <c r="AJ931" s="107" t="str">
        <f>IF(C931="","",'رصد درجات'!AN931)</f>
        <v/>
      </c>
      <c r="AK931" s="107" t="str">
        <f t="shared" si="1190"/>
        <v/>
      </c>
      <c r="AL931" s="109" t="str">
        <f t="shared" si="1220"/>
        <v/>
      </c>
      <c r="AM931" s="107" t="str">
        <f>IF(C931="","",'رصد درجات'!AX931)</f>
        <v/>
      </c>
      <c r="AN931" s="107" t="str">
        <f>IF(C931="","",'رصد درجات'!BK931)</f>
        <v/>
      </c>
      <c r="AO931" s="107" t="str">
        <f t="shared" si="1191"/>
        <v/>
      </c>
      <c r="AP931" s="107" t="str">
        <f t="shared" si="1192"/>
        <v/>
      </c>
      <c r="AQ931" s="107" t="str">
        <f t="shared" si="1193"/>
        <v/>
      </c>
      <c r="AR931" s="108" t="str">
        <f t="shared" si="1221"/>
        <v/>
      </c>
      <c r="AS931" s="107" t="str">
        <f>IF(C931="","",'رصد درجات'!AB931)</f>
        <v/>
      </c>
      <c r="AT931" s="107" t="str">
        <f>IF(C931="","",'رصد درجات'!AO931)</f>
        <v/>
      </c>
      <c r="AU931" s="107" t="str">
        <f>IF(C931="","",'رصد درجات'!AP931)</f>
        <v/>
      </c>
      <c r="AV931" s="107" t="str">
        <f t="shared" si="1194"/>
        <v/>
      </c>
      <c r="AW931" s="107" t="str">
        <f t="shared" si="1222"/>
        <v/>
      </c>
      <c r="AX931" s="107" t="str">
        <f>IF(C931="","",'رصد درجات'!AY931)</f>
        <v/>
      </c>
      <c r="AY931" s="107" t="str">
        <f>IF(C931="","",'رصد درجات'!BL931)</f>
        <v/>
      </c>
      <c r="AZ931" s="107" t="str">
        <f>IF(C931="","",'رصد درجات'!BM931)</f>
        <v/>
      </c>
      <c r="BA931" s="107" t="str">
        <f t="shared" si="1195"/>
        <v/>
      </c>
      <c r="BB931" s="107" t="str">
        <f t="shared" si="1196"/>
        <v/>
      </c>
      <c r="BC931" s="107" t="str">
        <f t="shared" si="1197"/>
        <v/>
      </c>
      <c r="BD931" s="107" t="str">
        <f t="shared" si="1198"/>
        <v/>
      </c>
      <c r="BE931" s="108" t="str">
        <f t="shared" si="1223"/>
        <v/>
      </c>
      <c r="BF931" s="107" t="str">
        <f>IF(C931="","",'رصد درجات'!AC931)</f>
        <v/>
      </c>
      <c r="BG931" s="107" t="str">
        <f>IF(C931="","",'رصد درجات'!AI931)</f>
        <v/>
      </c>
      <c r="BH931" s="107" t="str">
        <f>IF(C931="","",'رصد درجات'!AQ931)</f>
        <v/>
      </c>
      <c r="BI931" s="107" t="str">
        <f t="shared" si="1199"/>
        <v/>
      </c>
      <c r="BJ931" s="107" t="str">
        <f t="shared" si="1224"/>
        <v/>
      </c>
      <c r="BK931" s="107" t="str">
        <f>IF(C931="","",'رصد درجات'!AZ931)</f>
        <v/>
      </c>
      <c r="BL931" s="107" t="str">
        <f>IF(C931="","",'رصد درجات'!BF931)</f>
        <v/>
      </c>
      <c r="BM931" s="107" t="str">
        <f>IF(C931="","",'رصد درجات'!BN931)</f>
        <v/>
      </c>
      <c r="BN931" s="107" t="str">
        <f t="shared" si="1200"/>
        <v/>
      </c>
      <c r="BO931" s="107" t="str">
        <f t="shared" si="1201"/>
        <v/>
      </c>
      <c r="BP931" s="107" t="str">
        <f t="shared" si="1202"/>
        <v/>
      </c>
      <c r="BQ931" s="107" t="str">
        <f t="shared" si="1203"/>
        <v/>
      </c>
      <c r="BR931" s="108" t="str">
        <f t="shared" si="1225"/>
        <v/>
      </c>
      <c r="BS931" s="107" t="str">
        <f>IF(C931="","",'رصد درجات'!AD931)</f>
        <v/>
      </c>
      <c r="BT931" s="107" t="str">
        <f>IF(C931="","",'رصد درجات'!AR931)</f>
        <v/>
      </c>
      <c r="BU931" s="107" t="str">
        <f t="shared" si="1204"/>
        <v/>
      </c>
      <c r="BV931" s="107" t="str">
        <f t="shared" si="1226"/>
        <v/>
      </c>
      <c r="BW931" s="107" t="str">
        <f>IF(C931="","",'رصد درجات'!BA931)</f>
        <v/>
      </c>
      <c r="BX931" s="107" t="str">
        <f>IF(C931="","",'رصد درجات'!BO931)</f>
        <v/>
      </c>
      <c r="BY931" s="107" t="str">
        <f t="shared" si="1205"/>
        <v/>
      </c>
      <c r="BZ931" s="107" t="str">
        <f t="shared" si="1227"/>
        <v/>
      </c>
      <c r="CA931" s="107" t="str">
        <f t="shared" si="1206"/>
        <v/>
      </c>
      <c r="CB931" s="108" t="str">
        <f t="shared" si="1228"/>
        <v/>
      </c>
      <c r="CC931" s="107" t="str">
        <f>IF(C931="","",'رصد درجات'!AE931)</f>
        <v/>
      </c>
      <c r="CD931" s="107" t="str">
        <f>IF(C931="","",'رصد درجات'!AJ931)</f>
        <v/>
      </c>
      <c r="CE931" s="107" t="str">
        <f>IF(C931="","",'رصد درجات'!AS931)</f>
        <v/>
      </c>
      <c r="CF931" s="107" t="str">
        <f t="shared" si="1207"/>
        <v/>
      </c>
      <c r="CG931" s="107" t="str">
        <f t="shared" si="1229"/>
        <v/>
      </c>
      <c r="CH931" s="107" t="str">
        <f>IF(C931="","",'رصد درجات'!BB931)</f>
        <v/>
      </c>
      <c r="CI931" s="107" t="str">
        <f>IF(C931="","",'رصد درجات'!BF931)</f>
        <v/>
      </c>
      <c r="CJ931" s="107" t="str">
        <f>IF(C931="","",'رصد درجات'!BP931)</f>
        <v/>
      </c>
      <c r="CK931" s="107" t="str">
        <f t="shared" si="1208"/>
        <v/>
      </c>
      <c r="CL931" s="107" t="str">
        <f t="shared" si="1209"/>
        <v/>
      </c>
      <c r="CM931" s="107" t="str">
        <f t="shared" si="1210"/>
        <v/>
      </c>
      <c r="CN931" s="107" t="str">
        <f t="shared" si="1230"/>
        <v/>
      </c>
      <c r="CO931" s="108" t="str">
        <f t="shared" si="1231"/>
        <v/>
      </c>
      <c r="CP931" s="110" t="str">
        <f>IF(C931="","",'رصد درجات'!AF931)</f>
        <v/>
      </c>
      <c r="CQ931" s="103" t="str">
        <f t="shared" si="1232"/>
        <v/>
      </c>
      <c r="CR931" s="110" t="str">
        <f>IF(C931="","",'رصد درجات'!BC931)</f>
        <v/>
      </c>
      <c r="CS931" s="110" t="str">
        <f t="shared" si="1233"/>
        <v/>
      </c>
      <c r="CT931" s="110" t="str">
        <f t="shared" si="1234"/>
        <v/>
      </c>
      <c r="CU931" s="103" t="str">
        <f t="shared" si="1235"/>
        <v/>
      </c>
      <c r="CV931" s="107" t="str">
        <f>IF(C931="","",'رصد درجات'!AG931)</f>
        <v/>
      </c>
      <c r="CW931" s="107" t="str">
        <f t="shared" si="1236"/>
        <v/>
      </c>
      <c r="CX931" s="107" t="str">
        <f>IF(C931="","",'رصد درجات'!BD931)</f>
        <v/>
      </c>
      <c r="CY931" s="110" t="str">
        <f t="shared" si="1237"/>
        <v/>
      </c>
      <c r="CZ931" s="110" t="str">
        <f t="shared" si="1238"/>
        <v/>
      </c>
      <c r="DA931" s="103" t="str">
        <f t="shared" si="1239"/>
        <v/>
      </c>
      <c r="DB931" s="111" t="str">
        <f t="shared" si="1240"/>
        <v/>
      </c>
      <c r="DC931" s="112" t="str">
        <f t="shared" si="1241"/>
        <v/>
      </c>
      <c r="DD931" s="111" t="str">
        <f t="shared" si="1242"/>
        <v/>
      </c>
      <c r="DE931" s="112" t="str">
        <f t="shared" si="1243"/>
        <v/>
      </c>
      <c r="DF931" s="107" t="str">
        <f>IF(C931="","",'رصد درجات'!AH931)</f>
        <v/>
      </c>
      <c r="DG931" s="107" t="str">
        <f>IF(C931="","",'رصد درجات'!AT931)</f>
        <v/>
      </c>
      <c r="DH931" s="107" t="str">
        <f t="shared" si="1244"/>
        <v/>
      </c>
      <c r="DI931" s="107" t="str">
        <f t="shared" si="1245"/>
        <v/>
      </c>
      <c r="DJ931" s="107" t="str">
        <f>IF(C931="","",'رصد درجات'!BE931)</f>
        <v/>
      </c>
      <c r="DK931" s="107" t="str">
        <f>IF(C931="","",'رصد درجات'!BQ931)</f>
        <v/>
      </c>
      <c r="DL931" s="107" t="str">
        <f t="shared" si="1246"/>
        <v/>
      </c>
      <c r="DM931" s="107" t="str">
        <f t="shared" si="1247"/>
        <v/>
      </c>
      <c r="DN931" s="107" t="str">
        <f t="shared" si="1248"/>
        <v/>
      </c>
      <c r="DO931" s="108" t="str">
        <f t="shared" si="1249"/>
        <v/>
      </c>
      <c r="DP931" s="81" t="str">
        <f t="shared" si="1250"/>
        <v/>
      </c>
      <c r="DQ931" s="113" t="str">
        <f t="shared" si="1251"/>
        <v/>
      </c>
      <c r="DR931" s="9">
        <f t="shared" si="1252"/>
        <v>0</v>
      </c>
      <c r="DS931" s="114" t="str">
        <f t="shared" si="1253"/>
        <v/>
      </c>
      <c r="DT931" s="115" t="str">
        <f t="shared" si="1254"/>
        <v/>
      </c>
      <c r="DU931" s="115" t="str">
        <f t="shared" si="1255"/>
        <v/>
      </c>
      <c r="DV931" s="115" t="str">
        <f t="shared" si="1256"/>
        <v/>
      </c>
      <c r="DW931" s="115" t="str">
        <f t="shared" si="1257"/>
        <v/>
      </c>
      <c r="DX931" s="115" t="str">
        <f t="shared" si="1258"/>
        <v/>
      </c>
      <c r="DY931" s="115" t="str">
        <f t="shared" si="1259"/>
        <v/>
      </c>
      <c r="DZ931" s="115" t="str">
        <f t="shared" si="1260"/>
        <v/>
      </c>
      <c r="EA931" s="253"/>
      <c r="EB931" s="253"/>
      <c r="EC931" s="253"/>
      <c r="ED931" s="253"/>
      <c r="EE931" s="253"/>
      <c r="EF931" s="253"/>
      <c r="EG931" s="253"/>
      <c r="EH931" s="253"/>
      <c r="EI931" s="253"/>
      <c r="EJ931" s="253"/>
      <c r="EK931" s="253"/>
      <c r="EL931" s="116" t="str">
        <f t="shared" si="1261"/>
        <v/>
      </c>
      <c r="EM931" s="9"/>
      <c r="EN931" s="9"/>
      <c r="EO931" s="81"/>
      <c r="EP931" s="82"/>
      <c r="EQ931" s="9"/>
      <c r="ER931" s="9"/>
      <c r="ES931" s="10"/>
    </row>
    <row r="932" spans="1:149" s="11" customFormat="1" ht="27" customHeight="1" thickBot="1">
      <c r="A932" s="88" t="str">
        <f>IF('رصد درجات'!A932="","",'رصد درجات'!A932)</f>
        <v/>
      </c>
      <c r="B932" s="88" t="str">
        <f>IF('رصد درجات'!B932="","",'رصد درجات'!B932)</f>
        <v/>
      </c>
      <c r="C932" s="88" t="str">
        <f>IF('رصد درجات'!C932="","",'رصد درجات'!C932)</f>
        <v/>
      </c>
      <c r="D932" s="104" t="str">
        <f>IF('رصد درجات'!D932="","",'رصد درجات'!D932)</f>
        <v/>
      </c>
      <c r="E932" s="88" t="str">
        <f>IF('رصد درجات'!E932="","",'رصد درجات'!E932)</f>
        <v/>
      </c>
      <c r="F932" s="88" t="str">
        <f>IF('رصد درجات'!F932="","",'رصد درجات'!F932)</f>
        <v/>
      </c>
      <c r="G932" s="88" t="str">
        <f>IF('رصد درجات'!G932="","",'رصد درجات'!G932)</f>
        <v/>
      </c>
      <c r="H932" s="88" t="str">
        <f>IF('رصد درجات'!H932="","",'رصد درجات'!H932)</f>
        <v/>
      </c>
      <c r="I932" s="88" t="str">
        <f>IF('رصد درجات'!I932="","",'رصد درجات'!I932)</f>
        <v/>
      </c>
      <c r="J932" s="88" t="str">
        <f>IF('رصد درجات'!J932="","",'رصد درجات'!J932)</f>
        <v/>
      </c>
      <c r="K932" s="88" t="str">
        <f>IF('رصد درجات'!K932="","",'رصد درجات'!K932)</f>
        <v/>
      </c>
      <c r="L932" s="88" t="str">
        <f>IF('رصد درجات'!L932="","",'رصد درجات'!L932)</f>
        <v/>
      </c>
      <c r="M932" s="105" t="str">
        <f>IF('رصد درجات'!M932="","",'رصد درجات'!M932)</f>
        <v/>
      </c>
      <c r="N932" s="105" t="str">
        <f>IF('رصد درجات'!N932="","",'رصد درجات'!N932)</f>
        <v/>
      </c>
      <c r="O932" s="88" t="str">
        <f>IF(C932="","",'رصد درجات'!Y932)</f>
        <v/>
      </c>
      <c r="P932" s="88" t="str">
        <f>IF(C932="","",'رصد درجات'!AL932)</f>
        <v/>
      </c>
      <c r="Q932" s="88" t="str">
        <f t="shared" si="1211"/>
        <v/>
      </c>
      <c r="R932" s="103" t="str">
        <f t="shared" si="1212"/>
        <v/>
      </c>
      <c r="S932" s="88" t="str">
        <f>IF(C932="","",'رصد درجات'!AV932)</f>
        <v/>
      </c>
      <c r="T932" s="88" t="str">
        <f>IF(C932="","",'رصد درجات'!BI932)</f>
        <v/>
      </c>
      <c r="U932" s="88" t="str">
        <f t="shared" si="1213"/>
        <v/>
      </c>
      <c r="V932" s="88" t="str">
        <f t="shared" si="1214"/>
        <v/>
      </c>
      <c r="W932" s="88" t="str">
        <f t="shared" si="1215"/>
        <v/>
      </c>
      <c r="X932" s="106" t="str">
        <f t="shared" si="1216"/>
        <v/>
      </c>
      <c r="Y932" s="107" t="str">
        <f>IF(C932="","",'رصد درجات'!Z932)</f>
        <v/>
      </c>
      <c r="Z932" s="107" t="str">
        <f>IF(C932="","",'رصد درجات'!AM932)</f>
        <v/>
      </c>
      <c r="AA932" s="107" t="str">
        <f t="shared" si="1187"/>
        <v/>
      </c>
      <c r="AB932" s="107" t="str">
        <f t="shared" si="1217"/>
        <v/>
      </c>
      <c r="AC932" s="107" t="str">
        <f>IF(C932="","",'رصد درجات'!AV932)</f>
        <v/>
      </c>
      <c r="AD932" s="107" t="str">
        <f>IF(C932="","",'رصد درجات'!BI932)</f>
        <v/>
      </c>
      <c r="AE932" s="107" t="str">
        <f t="shared" si="1188"/>
        <v/>
      </c>
      <c r="AF932" s="107" t="str">
        <f t="shared" si="1189"/>
        <v/>
      </c>
      <c r="AG932" s="107" t="str">
        <f t="shared" si="1218"/>
        <v/>
      </c>
      <c r="AH932" s="108" t="str">
        <f t="shared" si="1219"/>
        <v/>
      </c>
      <c r="AI932" s="107" t="str">
        <f>IF(C932="","",'رصد درجات'!AA932)</f>
        <v/>
      </c>
      <c r="AJ932" s="107" t="str">
        <f>IF(C932="","",'رصد درجات'!AN932)</f>
        <v/>
      </c>
      <c r="AK932" s="107" t="str">
        <f t="shared" si="1190"/>
        <v/>
      </c>
      <c r="AL932" s="109" t="str">
        <f t="shared" si="1220"/>
        <v/>
      </c>
      <c r="AM932" s="107" t="str">
        <f>IF(C932="","",'رصد درجات'!AX932)</f>
        <v/>
      </c>
      <c r="AN932" s="107" t="str">
        <f>IF(C932="","",'رصد درجات'!BK932)</f>
        <v/>
      </c>
      <c r="AO932" s="107" t="str">
        <f t="shared" si="1191"/>
        <v/>
      </c>
      <c r="AP932" s="107" t="str">
        <f t="shared" si="1192"/>
        <v/>
      </c>
      <c r="AQ932" s="107" t="str">
        <f t="shared" si="1193"/>
        <v/>
      </c>
      <c r="AR932" s="108" t="str">
        <f t="shared" si="1221"/>
        <v/>
      </c>
      <c r="AS932" s="107" t="str">
        <f>IF(C932="","",'رصد درجات'!AB932)</f>
        <v/>
      </c>
      <c r="AT932" s="107" t="str">
        <f>IF(C932="","",'رصد درجات'!AO932)</f>
        <v/>
      </c>
      <c r="AU932" s="107" t="str">
        <f>IF(C932="","",'رصد درجات'!AP932)</f>
        <v/>
      </c>
      <c r="AV932" s="107" t="str">
        <f t="shared" si="1194"/>
        <v/>
      </c>
      <c r="AW932" s="107" t="str">
        <f t="shared" si="1222"/>
        <v/>
      </c>
      <c r="AX932" s="107" t="str">
        <f>IF(C932="","",'رصد درجات'!AY932)</f>
        <v/>
      </c>
      <c r="AY932" s="107" t="str">
        <f>IF(C932="","",'رصد درجات'!BL932)</f>
        <v/>
      </c>
      <c r="AZ932" s="107" t="str">
        <f>IF(C932="","",'رصد درجات'!BM932)</f>
        <v/>
      </c>
      <c r="BA932" s="107" t="str">
        <f t="shared" si="1195"/>
        <v/>
      </c>
      <c r="BB932" s="107" t="str">
        <f t="shared" si="1196"/>
        <v/>
      </c>
      <c r="BC932" s="107" t="str">
        <f t="shared" si="1197"/>
        <v/>
      </c>
      <c r="BD932" s="107" t="str">
        <f t="shared" si="1198"/>
        <v/>
      </c>
      <c r="BE932" s="108" t="str">
        <f t="shared" si="1223"/>
        <v/>
      </c>
      <c r="BF932" s="107" t="str">
        <f>IF(C932="","",'رصد درجات'!AC932)</f>
        <v/>
      </c>
      <c r="BG932" s="107" t="str">
        <f>IF(C932="","",'رصد درجات'!AI932)</f>
        <v/>
      </c>
      <c r="BH932" s="107" t="str">
        <f>IF(C932="","",'رصد درجات'!AQ932)</f>
        <v/>
      </c>
      <c r="BI932" s="107" t="str">
        <f t="shared" si="1199"/>
        <v/>
      </c>
      <c r="BJ932" s="107" t="str">
        <f t="shared" si="1224"/>
        <v/>
      </c>
      <c r="BK932" s="107" t="str">
        <f>IF(C932="","",'رصد درجات'!AZ932)</f>
        <v/>
      </c>
      <c r="BL932" s="107" t="str">
        <f>IF(C932="","",'رصد درجات'!BF932)</f>
        <v/>
      </c>
      <c r="BM932" s="107" t="str">
        <f>IF(C932="","",'رصد درجات'!BN932)</f>
        <v/>
      </c>
      <c r="BN932" s="107" t="str">
        <f t="shared" si="1200"/>
        <v/>
      </c>
      <c r="BO932" s="107" t="str">
        <f t="shared" si="1201"/>
        <v/>
      </c>
      <c r="BP932" s="107" t="str">
        <f t="shared" si="1202"/>
        <v/>
      </c>
      <c r="BQ932" s="107" t="str">
        <f t="shared" si="1203"/>
        <v/>
      </c>
      <c r="BR932" s="108" t="str">
        <f t="shared" si="1225"/>
        <v/>
      </c>
      <c r="BS932" s="107" t="str">
        <f>IF(C932="","",'رصد درجات'!AD932)</f>
        <v/>
      </c>
      <c r="BT932" s="107" t="str">
        <f>IF(C932="","",'رصد درجات'!AR932)</f>
        <v/>
      </c>
      <c r="BU932" s="107" t="str">
        <f t="shared" si="1204"/>
        <v/>
      </c>
      <c r="BV932" s="107" t="str">
        <f t="shared" si="1226"/>
        <v/>
      </c>
      <c r="BW932" s="107" t="str">
        <f>IF(C932="","",'رصد درجات'!BA932)</f>
        <v/>
      </c>
      <c r="BX932" s="107" t="str">
        <f>IF(C932="","",'رصد درجات'!BO932)</f>
        <v/>
      </c>
      <c r="BY932" s="107" t="str">
        <f t="shared" si="1205"/>
        <v/>
      </c>
      <c r="BZ932" s="107" t="str">
        <f t="shared" si="1227"/>
        <v/>
      </c>
      <c r="CA932" s="107" t="str">
        <f t="shared" si="1206"/>
        <v/>
      </c>
      <c r="CB932" s="108" t="str">
        <f t="shared" si="1228"/>
        <v/>
      </c>
      <c r="CC932" s="107" t="str">
        <f>IF(C932="","",'رصد درجات'!AE932)</f>
        <v/>
      </c>
      <c r="CD932" s="107" t="str">
        <f>IF(C932="","",'رصد درجات'!AJ932)</f>
        <v/>
      </c>
      <c r="CE932" s="107" t="str">
        <f>IF(C932="","",'رصد درجات'!AS932)</f>
        <v/>
      </c>
      <c r="CF932" s="107" t="str">
        <f t="shared" si="1207"/>
        <v/>
      </c>
      <c r="CG932" s="107" t="str">
        <f t="shared" si="1229"/>
        <v/>
      </c>
      <c r="CH932" s="107" t="str">
        <f>IF(C932="","",'رصد درجات'!BB932)</f>
        <v/>
      </c>
      <c r="CI932" s="107" t="str">
        <f>IF(C932="","",'رصد درجات'!BF932)</f>
        <v/>
      </c>
      <c r="CJ932" s="107" t="str">
        <f>IF(C932="","",'رصد درجات'!BP932)</f>
        <v/>
      </c>
      <c r="CK932" s="107" t="str">
        <f t="shared" si="1208"/>
        <v/>
      </c>
      <c r="CL932" s="107" t="str">
        <f t="shared" si="1209"/>
        <v/>
      </c>
      <c r="CM932" s="107" t="str">
        <f t="shared" si="1210"/>
        <v/>
      </c>
      <c r="CN932" s="107" t="str">
        <f t="shared" si="1230"/>
        <v/>
      </c>
      <c r="CO932" s="108" t="str">
        <f t="shared" si="1231"/>
        <v/>
      </c>
      <c r="CP932" s="110" t="str">
        <f>IF(C932="","",'رصد درجات'!AF932)</f>
        <v/>
      </c>
      <c r="CQ932" s="103" t="str">
        <f t="shared" si="1232"/>
        <v/>
      </c>
      <c r="CR932" s="110" t="str">
        <f>IF(C932="","",'رصد درجات'!BC932)</f>
        <v/>
      </c>
      <c r="CS932" s="110" t="str">
        <f t="shared" si="1233"/>
        <v/>
      </c>
      <c r="CT932" s="110" t="str">
        <f t="shared" si="1234"/>
        <v/>
      </c>
      <c r="CU932" s="103" t="str">
        <f t="shared" si="1235"/>
        <v/>
      </c>
      <c r="CV932" s="107" t="str">
        <f>IF(C932="","",'رصد درجات'!AG932)</f>
        <v/>
      </c>
      <c r="CW932" s="107" t="str">
        <f t="shared" si="1236"/>
        <v/>
      </c>
      <c r="CX932" s="107" t="str">
        <f>IF(C932="","",'رصد درجات'!BD932)</f>
        <v/>
      </c>
      <c r="CY932" s="110" t="str">
        <f t="shared" si="1237"/>
        <v/>
      </c>
      <c r="CZ932" s="110" t="str">
        <f t="shared" si="1238"/>
        <v/>
      </c>
      <c r="DA932" s="103" t="str">
        <f t="shared" si="1239"/>
        <v/>
      </c>
      <c r="DB932" s="111" t="str">
        <f t="shared" si="1240"/>
        <v/>
      </c>
      <c r="DC932" s="112" t="str">
        <f t="shared" si="1241"/>
        <v/>
      </c>
      <c r="DD932" s="111" t="str">
        <f t="shared" si="1242"/>
        <v/>
      </c>
      <c r="DE932" s="112" t="str">
        <f t="shared" si="1243"/>
        <v/>
      </c>
      <c r="DF932" s="107" t="str">
        <f>IF(C932="","",'رصد درجات'!AH932)</f>
        <v/>
      </c>
      <c r="DG932" s="107" t="str">
        <f>IF(C932="","",'رصد درجات'!AT932)</f>
        <v/>
      </c>
      <c r="DH932" s="107" t="str">
        <f t="shared" si="1244"/>
        <v/>
      </c>
      <c r="DI932" s="107" t="str">
        <f t="shared" si="1245"/>
        <v/>
      </c>
      <c r="DJ932" s="107" t="str">
        <f>IF(C932="","",'رصد درجات'!BE932)</f>
        <v/>
      </c>
      <c r="DK932" s="107" t="str">
        <f>IF(C932="","",'رصد درجات'!BQ932)</f>
        <v/>
      </c>
      <c r="DL932" s="107" t="str">
        <f t="shared" si="1246"/>
        <v/>
      </c>
      <c r="DM932" s="107" t="str">
        <f t="shared" si="1247"/>
        <v/>
      </c>
      <c r="DN932" s="107" t="str">
        <f t="shared" si="1248"/>
        <v/>
      </c>
      <c r="DO932" s="108" t="str">
        <f t="shared" si="1249"/>
        <v/>
      </c>
      <c r="DP932" s="81" t="str">
        <f t="shared" si="1250"/>
        <v/>
      </c>
      <c r="DQ932" s="113" t="str">
        <f t="shared" si="1251"/>
        <v/>
      </c>
      <c r="DR932" s="9">
        <f t="shared" si="1252"/>
        <v>0</v>
      </c>
      <c r="DS932" s="114" t="str">
        <f t="shared" si="1253"/>
        <v/>
      </c>
      <c r="DT932" s="115" t="str">
        <f t="shared" si="1254"/>
        <v/>
      </c>
      <c r="DU932" s="115" t="str">
        <f t="shared" si="1255"/>
        <v/>
      </c>
      <c r="DV932" s="115" t="str">
        <f t="shared" si="1256"/>
        <v/>
      </c>
      <c r="DW932" s="115" t="str">
        <f t="shared" si="1257"/>
        <v/>
      </c>
      <c r="DX932" s="115" t="str">
        <f t="shared" si="1258"/>
        <v/>
      </c>
      <c r="DY932" s="115" t="str">
        <f t="shared" si="1259"/>
        <v/>
      </c>
      <c r="DZ932" s="115" t="str">
        <f t="shared" si="1260"/>
        <v/>
      </c>
      <c r="EA932" s="253"/>
      <c r="EB932" s="253"/>
      <c r="EC932" s="253"/>
      <c r="ED932" s="253"/>
      <c r="EE932" s="253"/>
      <c r="EF932" s="253"/>
      <c r="EG932" s="253"/>
      <c r="EH932" s="253"/>
      <c r="EI932" s="253"/>
      <c r="EJ932" s="253"/>
      <c r="EK932" s="253"/>
      <c r="EL932" s="116" t="str">
        <f t="shared" si="1261"/>
        <v/>
      </c>
      <c r="EM932" s="9"/>
      <c r="EN932" s="9"/>
      <c r="EO932" s="81"/>
      <c r="EP932" s="82"/>
      <c r="EQ932" s="9"/>
      <c r="ER932" s="9"/>
      <c r="ES932" s="10"/>
    </row>
    <row r="933" spans="1:149" s="11" customFormat="1" ht="27" customHeight="1" thickBot="1">
      <c r="A933" s="88" t="str">
        <f>IF('رصد درجات'!A933="","",'رصد درجات'!A933)</f>
        <v/>
      </c>
      <c r="B933" s="88" t="str">
        <f>IF('رصد درجات'!B933="","",'رصد درجات'!B933)</f>
        <v/>
      </c>
      <c r="C933" s="88" t="str">
        <f>IF('رصد درجات'!C933="","",'رصد درجات'!C933)</f>
        <v/>
      </c>
      <c r="D933" s="104" t="str">
        <f>IF('رصد درجات'!D933="","",'رصد درجات'!D933)</f>
        <v/>
      </c>
      <c r="E933" s="88" t="str">
        <f>IF('رصد درجات'!E933="","",'رصد درجات'!E933)</f>
        <v/>
      </c>
      <c r="F933" s="88" t="str">
        <f>IF('رصد درجات'!F933="","",'رصد درجات'!F933)</f>
        <v/>
      </c>
      <c r="G933" s="88" t="str">
        <f>IF('رصد درجات'!G933="","",'رصد درجات'!G933)</f>
        <v/>
      </c>
      <c r="H933" s="88" t="str">
        <f>IF('رصد درجات'!H933="","",'رصد درجات'!H933)</f>
        <v/>
      </c>
      <c r="I933" s="88" t="str">
        <f>IF('رصد درجات'!I933="","",'رصد درجات'!I933)</f>
        <v/>
      </c>
      <c r="J933" s="88" t="str">
        <f>IF('رصد درجات'!J933="","",'رصد درجات'!J933)</f>
        <v/>
      </c>
      <c r="K933" s="88" t="str">
        <f>IF('رصد درجات'!K933="","",'رصد درجات'!K933)</f>
        <v/>
      </c>
      <c r="L933" s="88" t="str">
        <f>IF('رصد درجات'!L933="","",'رصد درجات'!L933)</f>
        <v/>
      </c>
      <c r="M933" s="105" t="str">
        <f>IF('رصد درجات'!M933="","",'رصد درجات'!M933)</f>
        <v/>
      </c>
      <c r="N933" s="105" t="str">
        <f>IF('رصد درجات'!N933="","",'رصد درجات'!N933)</f>
        <v/>
      </c>
      <c r="O933" s="88" t="str">
        <f>IF(C933="","",'رصد درجات'!Y933)</f>
        <v/>
      </c>
      <c r="P933" s="88" t="str">
        <f>IF(C933="","",'رصد درجات'!AL933)</f>
        <v/>
      </c>
      <c r="Q933" s="88" t="str">
        <f t="shared" si="1211"/>
        <v/>
      </c>
      <c r="R933" s="103" t="str">
        <f t="shared" si="1212"/>
        <v/>
      </c>
      <c r="S933" s="88" t="str">
        <f>IF(C933="","",'رصد درجات'!AV933)</f>
        <v/>
      </c>
      <c r="T933" s="88" t="str">
        <f>IF(C933="","",'رصد درجات'!BI933)</f>
        <v/>
      </c>
      <c r="U933" s="88" t="str">
        <f t="shared" si="1213"/>
        <v/>
      </c>
      <c r="V933" s="88" t="str">
        <f t="shared" si="1214"/>
        <v/>
      </c>
      <c r="W933" s="88" t="str">
        <f t="shared" si="1215"/>
        <v/>
      </c>
      <c r="X933" s="106" t="str">
        <f t="shared" si="1216"/>
        <v/>
      </c>
      <c r="Y933" s="107" t="str">
        <f>IF(C933="","",'رصد درجات'!Z933)</f>
        <v/>
      </c>
      <c r="Z933" s="107" t="str">
        <f>IF(C933="","",'رصد درجات'!AM933)</f>
        <v/>
      </c>
      <c r="AA933" s="107" t="str">
        <f t="shared" si="1187"/>
        <v/>
      </c>
      <c r="AB933" s="107" t="str">
        <f t="shared" si="1217"/>
        <v/>
      </c>
      <c r="AC933" s="107" t="str">
        <f>IF(C933="","",'رصد درجات'!AV933)</f>
        <v/>
      </c>
      <c r="AD933" s="107" t="str">
        <f>IF(C933="","",'رصد درجات'!BI933)</f>
        <v/>
      </c>
      <c r="AE933" s="107" t="str">
        <f t="shared" si="1188"/>
        <v/>
      </c>
      <c r="AF933" s="107" t="str">
        <f t="shared" si="1189"/>
        <v/>
      </c>
      <c r="AG933" s="107" t="str">
        <f t="shared" si="1218"/>
        <v/>
      </c>
      <c r="AH933" s="108" t="str">
        <f t="shared" si="1219"/>
        <v/>
      </c>
      <c r="AI933" s="107" t="str">
        <f>IF(C933="","",'رصد درجات'!AA933)</f>
        <v/>
      </c>
      <c r="AJ933" s="107" t="str">
        <f>IF(C933="","",'رصد درجات'!AN933)</f>
        <v/>
      </c>
      <c r="AK933" s="107" t="str">
        <f t="shared" si="1190"/>
        <v/>
      </c>
      <c r="AL933" s="109" t="str">
        <f t="shared" si="1220"/>
        <v/>
      </c>
      <c r="AM933" s="107" t="str">
        <f>IF(C933="","",'رصد درجات'!AX933)</f>
        <v/>
      </c>
      <c r="AN933" s="107" t="str">
        <f>IF(C933="","",'رصد درجات'!BK933)</f>
        <v/>
      </c>
      <c r="AO933" s="107" t="str">
        <f t="shared" si="1191"/>
        <v/>
      </c>
      <c r="AP933" s="107" t="str">
        <f t="shared" si="1192"/>
        <v/>
      </c>
      <c r="AQ933" s="107" t="str">
        <f t="shared" si="1193"/>
        <v/>
      </c>
      <c r="AR933" s="108" t="str">
        <f t="shared" si="1221"/>
        <v/>
      </c>
      <c r="AS933" s="107" t="str">
        <f>IF(C933="","",'رصد درجات'!AB933)</f>
        <v/>
      </c>
      <c r="AT933" s="107" t="str">
        <f>IF(C933="","",'رصد درجات'!AO933)</f>
        <v/>
      </c>
      <c r="AU933" s="107" t="str">
        <f>IF(C933="","",'رصد درجات'!AP933)</f>
        <v/>
      </c>
      <c r="AV933" s="107" t="str">
        <f t="shared" si="1194"/>
        <v/>
      </c>
      <c r="AW933" s="107" t="str">
        <f t="shared" si="1222"/>
        <v/>
      </c>
      <c r="AX933" s="107" t="str">
        <f>IF(C933="","",'رصد درجات'!AY933)</f>
        <v/>
      </c>
      <c r="AY933" s="107" t="str">
        <f>IF(C933="","",'رصد درجات'!BL933)</f>
        <v/>
      </c>
      <c r="AZ933" s="107" t="str">
        <f>IF(C933="","",'رصد درجات'!BM933)</f>
        <v/>
      </c>
      <c r="BA933" s="107" t="str">
        <f t="shared" si="1195"/>
        <v/>
      </c>
      <c r="BB933" s="107" t="str">
        <f t="shared" si="1196"/>
        <v/>
      </c>
      <c r="BC933" s="107" t="str">
        <f t="shared" si="1197"/>
        <v/>
      </c>
      <c r="BD933" s="107" t="str">
        <f t="shared" si="1198"/>
        <v/>
      </c>
      <c r="BE933" s="108" t="str">
        <f t="shared" si="1223"/>
        <v/>
      </c>
      <c r="BF933" s="107" t="str">
        <f>IF(C933="","",'رصد درجات'!AC933)</f>
        <v/>
      </c>
      <c r="BG933" s="107" t="str">
        <f>IF(C933="","",'رصد درجات'!AI933)</f>
        <v/>
      </c>
      <c r="BH933" s="107" t="str">
        <f>IF(C933="","",'رصد درجات'!AQ933)</f>
        <v/>
      </c>
      <c r="BI933" s="107" t="str">
        <f t="shared" si="1199"/>
        <v/>
      </c>
      <c r="BJ933" s="107" t="str">
        <f t="shared" si="1224"/>
        <v/>
      </c>
      <c r="BK933" s="107" t="str">
        <f>IF(C933="","",'رصد درجات'!AZ933)</f>
        <v/>
      </c>
      <c r="BL933" s="107" t="str">
        <f>IF(C933="","",'رصد درجات'!BF933)</f>
        <v/>
      </c>
      <c r="BM933" s="107" t="str">
        <f>IF(C933="","",'رصد درجات'!BN933)</f>
        <v/>
      </c>
      <c r="BN933" s="107" t="str">
        <f t="shared" si="1200"/>
        <v/>
      </c>
      <c r="BO933" s="107" t="str">
        <f t="shared" si="1201"/>
        <v/>
      </c>
      <c r="BP933" s="107" t="str">
        <f t="shared" si="1202"/>
        <v/>
      </c>
      <c r="BQ933" s="107" t="str">
        <f t="shared" si="1203"/>
        <v/>
      </c>
      <c r="BR933" s="108" t="str">
        <f t="shared" si="1225"/>
        <v/>
      </c>
      <c r="BS933" s="107" t="str">
        <f>IF(C933="","",'رصد درجات'!AD933)</f>
        <v/>
      </c>
      <c r="BT933" s="107" t="str">
        <f>IF(C933="","",'رصد درجات'!AR933)</f>
        <v/>
      </c>
      <c r="BU933" s="107" t="str">
        <f t="shared" si="1204"/>
        <v/>
      </c>
      <c r="BV933" s="107" t="str">
        <f t="shared" si="1226"/>
        <v/>
      </c>
      <c r="BW933" s="107" t="str">
        <f>IF(C933="","",'رصد درجات'!BA933)</f>
        <v/>
      </c>
      <c r="BX933" s="107" t="str">
        <f>IF(C933="","",'رصد درجات'!BO933)</f>
        <v/>
      </c>
      <c r="BY933" s="107" t="str">
        <f t="shared" si="1205"/>
        <v/>
      </c>
      <c r="BZ933" s="107" t="str">
        <f t="shared" si="1227"/>
        <v/>
      </c>
      <c r="CA933" s="107" t="str">
        <f t="shared" si="1206"/>
        <v/>
      </c>
      <c r="CB933" s="108" t="str">
        <f t="shared" si="1228"/>
        <v/>
      </c>
      <c r="CC933" s="107" t="str">
        <f>IF(C933="","",'رصد درجات'!AE933)</f>
        <v/>
      </c>
      <c r="CD933" s="107" t="str">
        <f>IF(C933="","",'رصد درجات'!AJ933)</f>
        <v/>
      </c>
      <c r="CE933" s="107" t="str">
        <f>IF(C933="","",'رصد درجات'!AS933)</f>
        <v/>
      </c>
      <c r="CF933" s="107" t="str">
        <f t="shared" si="1207"/>
        <v/>
      </c>
      <c r="CG933" s="107" t="str">
        <f t="shared" si="1229"/>
        <v/>
      </c>
      <c r="CH933" s="107" t="str">
        <f>IF(C933="","",'رصد درجات'!BB933)</f>
        <v/>
      </c>
      <c r="CI933" s="107" t="str">
        <f>IF(C933="","",'رصد درجات'!BF933)</f>
        <v/>
      </c>
      <c r="CJ933" s="107" t="str">
        <f>IF(C933="","",'رصد درجات'!BP933)</f>
        <v/>
      </c>
      <c r="CK933" s="107" t="str">
        <f t="shared" si="1208"/>
        <v/>
      </c>
      <c r="CL933" s="107" t="str">
        <f t="shared" si="1209"/>
        <v/>
      </c>
      <c r="CM933" s="107" t="str">
        <f t="shared" si="1210"/>
        <v/>
      </c>
      <c r="CN933" s="107" t="str">
        <f t="shared" si="1230"/>
        <v/>
      </c>
      <c r="CO933" s="108" t="str">
        <f t="shared" si="1231"/>
        <v/>
      </c>
      <c r="CP933" s="110" t="str">
        <f>IF(C933="","",'رصد درجات'!AF933)</f>
        <v/>
      </c>
      <c r="CQ933" s="103" t="str">
        <f t="shared" si="1232"/>
        <v/>
      </c>
      <c r="CR933" s="110" t="str">
        <f>IF(C933="","",'رصد درجات'!BC933)</f>
        <v/>
      </c>
      <c r="CS933" s="110" t="str">
        <f t="shared" si="1233"/>
        <v/>
      </c>
      <c r="CT933" s="110" t="str">
        <f t="shared" si="1234"/>
        <v/>
      </c>
      <c r="CU933" s="103" t="str">
        <f t="shared" si="1235"/>
        <v/>
      </c>
      <c r="CV933" s="107" t="str">
        <f>IF(C933="","",'رصد درجات'!AG933)</f>
        <v/>
      </c>
      <c r="CW933" s="107" t="str">
        <f t="shared" si="1236"/>
        <v/>
      </c>
      <c r="CX933" s="107" t="str">
        <f>IF(C933="","",'رصد درجات'!BD933)</f>
        <v/>
      </c>
      <c r="CY933" s="110" t="str">
        <f t="shared" si="1237"/>
        <v/>
      </c>
      <c r="CZ933" s="110" t="str">
        <f t="shared" si="1238"/>
        <v/>
      </c>
      <c r="DA933" s="103" t="str">
        <f t="shared" si="1239"/>
        <v/>
      </c>
      <c r="DB933" s="111" t="str">
        <f t="shared" si="1240"/>
        <v/>
      </c>
      <c r="DC933" s="112" t="str">
        <f t="shared" si="1241"/>
        <v/>
      </c>
      <c r="DD933" s="111" t="str">
        <f t="shared" si="1242"/>
        <v/>
      </c>
      <c r="DE933" s="112" t="str">
        <f t="shared" si="1243"/>
        <v/>
      </c>
      <c r="DF933" s="107" t="str">
        <f>IF(C933="","",'رصد درجات'!AH933)</f>
        <v/>
      </c>
      <c r="DG933" s="107" t="str">
        <f>IF(C933="","",'رصد درجات'!AT933)</f>
        <v/>
      </c>
      <c r="DH933" s="107" t="str">
        <f t="shared" si="1244"/>
        <v/>
      </c>
      <c r="DI933" s="107" t="str">
        <f t="shared" si="1245"/>
        <v/>
      </c>
      <c r="DJ933" s="107" t="str">
        <f>IF(C933="","",'رصد درجات'!BE933)</f>
        <v/>
      </c>
      <c r="DK933" s="107" t="str">
        <f>IF(C933="","",'رصد درجات'!BQ933)</f>
        <v/>
      </c>
      <c r="DL933" s="107" t="str">
        <f t="shared" si="1246"/>
        <v/>
      </c>
      <c r="DM933" s="107" t="str">
        <f t="shared" si="1247"/>
        <v/>
      </c>
      <c r="DN933" s="107" t="str">
        <f t="shared" si="1248"/>
        <v/>
      </c>
      <c r="DO933" s="108" t="str">
        <f t="shared" si="1249"/>
        <v/>
      </c>
      <c r="DP933" s="81" t="str">
        <f t="shared" si="1250"/>
        <v/>
      </c>
      <c r="DQ933" s="113" t="str">
        <f t="shared" si="1251"/>
        <v/>
      </c>
      <c r="DR933" s="9">
        <f t="shared" si="1252"/>
        <v>0</v>
      </c>
      <c r="DS933" s="114" t="str">
        <f t="shared" si="1253"/>
        <v/>
      </c>
      <c r="DT933" s="115" t="str">
        <f t="shared" si="1254"/>
        <v/>
      </c>
      <c r="DU933" s="115" t="str">
        <f t="shared" si="1255"/>
        <v/>
      </c>
      <c r="DV933" s="115" t="str">
        <f t="shared" si="1256"/>
        <v/>
      </c>
      <c r="DW933" s="115" t="str">
        <f t="shared" si="1257"/>
        <v/>
      </c>
      <c r="DX933" s="115" t="str">
        <f t="shared" si="1258"/>
        <v/>
      </c>
      <c r="DY933" s="115" t="str">
        <f t="shared" si="1259"/>
        <v/>
      </c>
      <c r="DZ933" s="115" t="str">
        <f t="shared" si="1260"/>
        <v/>
      </c>
      <c r="EA933" s="253"/>
      <c r="EB933" s="253"/>
      <c r="EC933" s="253"/>
      <c r="ED933" s="253"/>
      <c r="EE933" s="253"/>
      <c r="EF933" s="253"/>
      <c r="EG933" s="253"/>
      <c r="EH933" s="253"/>
      <c r="EI933" s="253"/>
      <c r="EJ933" s="253"/>
      <c r="EK933" s="253"/>
      <c r="EL933" s="116" t="str">
        <f t="shared" si="1261"/>
        <v/>
      </c>
      <c r="EM933" s="9"/>
      <c r="EN933" s="9"/>
      <c r="EO933" s="81"/>
      <c r="EP933" s="82"/>
      <c r="EQ933" s="9"/>
      <c r="ER933" s="9"/>
      <c r="ES933" s="10"/>
    </row>
    <row r="934" spans="1:149" s="11" customFormat="1" ht="27" customHeight="1" thickBot="1">
      <c r="A934" s="88" t="str">
        <f>IF('رصد درجات'!A934="","",'رصد درجات'!A934)</f>
        <v/>
      </c>
      <c r="B934" s="88" t="str">
        <f>IF('رصد درجات'!B934="","",'رصد درجات'!B934)</f>
        <v/>
      </c>
      <c r="C934" s="88" t="str">
        <f>IF('رصد درجات'!C934="","",'رصد درجات'!C934)</f>
        <v/>
      </c>
      <c r="D934" s="104" t="str">
        <f>IF('رصد درجات'!D934="","",'رصد درجات'!D934)</f>
        <v/>
      </c>
      <c r="E934" s="88" t="str">
        <f>IF('رصد درجات'!E934="","",'رصد درجات'!E934)</f>
        <v/>
      </c>
      <c r="F934" s="88" t="str">
        <f>IF('رصد درجات'!F934="","",'رصد درجات'!F934)</f>
        <v/>
      </c>
      <c r="G934" s="88" t="str">
        <f>IF('رصد درجات'!G934="","",'رصد درجات'!G934)</f>
        <v/>
      </c>
      <c r="H934" s="88" t="str">
        <f>IF('رصد درجات'!H934="","",'رصد درجات'!H934)</f>
        <v/>
      </c>
      <c r="I934" s="88" t="str">
        <f>IF('رصد درجات'!I934="","",'رصد درجات'!I934)</f>
        <v/>
      </c>
      <c r="J934" s="88" t="str">
        <f>IF('رصد درجات'!J934="","",'رصد درجات'!J934)</f>
        <v/>
      </c>
      <c r="K934" s="88" t="str">
        <f>IF('رصد درجات'!K934="","",'رصد درجات'!K934)</f>
        <v/>
      </c>
      <c r="L934" s="88" t="str">
        <f>IF('رصد درجات'!L934="","",'رصد درجات'!L934)</f>
        <v/>
      </c>
      <c r="M934" s="105" t="str">
        <f>IF('رصد درجات'!M934="","",'رصد درجات'!M934)</f>
        <v/>
      </c>
      <c r="N934" s="105" t="str">
        <f>IF('رصد درجات'!N934="","",'رصد درجات'!N934)</f>
        <v/>
      </c>
      <c r="O934" s="88" t="str">
        <f>IF(C934="","",'رصد درجات'!Y934)</f>
        <v/>
      </c>
      <c r="P934" s="88" t="str">
        <f>IF(C934="","",'رصد درجات'!AL934)</f>
        <v/>
      </c>
      <c r="Q934" s="88" t="str">
        <f t="shared" si="1211"/>
        <v/>
      </c>
      <c r="R934" s="103" t="str">
        <f t="shared" si="1212"/>
        <v/>
      </c>
      <c r="S934" s="88" t="str">
        <f>IF(C934="","",'رصد درجات'!AV934)</f>
        <v/>
      </c>
      <c r="T934" s="88" t="str">
        <f>IF(C934="","",'رصد درجات'!BI934)</f>
        <v/>
      </c>
      <c r="U934" s="88" t="str">
        <f t="shared" si="1213"/>
        <v/>
      </c>
      <c r="V934" s="88" t="str">
        <f t="shared" si="1214"/>
        <v/>
      </c>
      <c r="W934" s="88" t="str">
        <f t="shared" si="1215"/>
        <v/>
      </c>
      <c r="X934" s="106" t="str">
        <f t="shared" si="1216"/>
        <v/>
      </c>
      <c r="Y934" s="107" t="str">
        <f>IF(C934="","",'رصد درجات'!Z934)</f>
        <v/>
      </c>
      <c r="Z934" s="107" t="str">
        <f>IF(C934="","",'رصد درجات'!AM934)</f>
        <v/>
      </c>
      <c r="AA934" s="107" t="str">
        <f t="shared" si="1187"/>
        <v/>
      </c>
      <c r="AB934" s="107" t="str">
        <f t="shared" si="1217"/>
        <v/>
      </c>
      <c r="AC934" s="107" t="str">
        <f>IF(C934="","",'رصد درجات'!AV934)</f>
        <v/>
      </c>
      <c r="AD934" s="107" t="str">
        <f>IF(C934="","",'رصد درجات'!BI934)</f>
        <v/>
      </c>
      <c r="AE934" s="107" t="str">
        <f t="shared" si="1188"/>
        <v/>
      </c>
      <c r="AF934" s="107" t="str">
        <f t="shared" si="1189"/>
        <v/>
      </c>
      <c r="AG934" s="107" t="str">
        <f t="shared" si="1218"/>
        <v/>
      </c>
      <c r="AH934" s="108" t="str">
        <f t="shared" si="1219"/>
        <v/>
      </c>
      <c r="AI934" s="107" t="str">
        <f>IF(C934="","",'رصد درجات'!AA934)</f>
        <v/>
      </c>
      <c r="AJ934" s="107" t="str">
        <f>IF(C934="","",'رصد درجات'!AN934)</f>
        <v/>
      </c>
      <c r="AK934" s="107" t="str">
        <f t="shared" si="1190"/>
        <v/>
      </c>
      <c r="AL934" s="109" t="str">
        <f t="shared" si="1220"/>
        <v/>
      </c>
      <c r="AM934" s="107" t="str">
        <f>IF(C934="","",'رصد درجات'!AX934)</f>
        <v/>
      </c>
      <c r="AN934" s="107" t="str">
        <f>IF(C934="","",'رصد درجات'!BK934)</f>
        <v/>
      </c>
      <c r="AO934" s="107" t="str">
        <f t="shared" si="1191"/>
        <v/>
      </c>
      <c r="AP934" s="107" t="str">
        <f t="shared" si="1192"/>
        <v/>
      </c>
      <c r="AQ934" s="107" t="str">
        <f t="shared" si="1193"/>
        <v/>
      </c>
      <c r="AR934" s="108" t="str">
        <f t="shared" si="1221"/>
        <v/>
      </c>
      <c r="AS934" s="107" t="str">
        <f>IF(C934="","",'رصد درجات'!AB934)</f>
        <v/>
      </c>
      <c r="AT934" s="107" t="str">
        <f>IF(C934="","",'رصد درجات'!AO934)</f>
        <v/>
      </c>
      <c r="AU934" s="107" t="str">
        <f>IF(C934="","",'رصد درجات'!AP934)</f>
        <v/>
      </c>
      <c r="AV934" s="107" t="str">
        <f t="shared" si="1194"/>
        <v/>
      </c>
      <c r="AW934" s="107" t="str">
        <f t="shared" si="1222"/>
        <v/>
      </c>
      <c r="AX934" s="107" t="str">
        <f>IF(C934="","",'رصد درجات'!AY934)</f>
        <v/>
      </c>
      <c r="AY934" s="107" t="str">
        <f>IF(C934="","",'رصد درجات'!BL934)</f>
        <v/>
      </c>
      <c r="AZ934" s="107" t="str">
        <f>IF(C934="","",'رصد درجات'!BM934)</f>
        <v/>
      </c>
      <c r="BA934" s="107" t="str">
        <f t="shared" si="1195"/>
        <v/>
      </c>
      <c r="BB934" s="107" t="str">
        <f t="shared" si="1196"/>
        <v/>
      </c>
      <c r="BC934" s="107" t="str">
        <f t="shared" si="1197"/>
        <v/>
      </c>
      <c r="BD934" s="107" t="str">
        <f t="shared" si="1198"/>
        <v/>
      </c>
      <c r="BE934" s="108" t="str">
        <f t="shared" si="1223"/>
        <v/>
      </c>
      <c r="BF934" s="107" t="str">
        <f>IF(C934="","",'رصد درجات'!AC934)</f>
        <v/>
      </c>
      <c r="BG934" s="107" t="str">
        <f>IF(C934="","",'رصد درجات'!AI934)</f>
        <v/>
      </c>
      <c r="BH934" s="107" t="str">
        <f>IF(C934="","",'رصد درجات'!AQ934)</f>
        <v/>
      </c>
      <c r="BI934" s="107" t="str">
        <f t="shared" si="1199"/>
        <v/>
      </c>
      <c r="BJ934" s="107" t="str">
        <f t="shared" si="1224"/>
        <v/>
      </c>
      <c r="BK934" s="107" t="str">
        <f>IF(C934="","",'رصد درجات'!AZ934)</f>
        <v/>
      </c>
      <c r="BL934" s="107" t="str">
        <f>IF(C934="","",'رصد درجات'!BF934)</f>
        <v/>
      </c>
      <c r="BM934" s="107" t="str">
        <f>IF(C934="","",'رصد درجات'!BN934)</f>
        <v/>
      </c>
      <c r="BN934" s="107" t="str">
        <f t="shared" si="1200"/>
        <v/>
      </c>
      <c r="BO934" s="107" t="str">
        <f t="shared" si="1201"/>
        <v/>
      </c>
      <c r="BP934" s="107" t="str">
        <f t="shared" si="1202"/>
        <v/>
      </c>
      <c r="BQ934" s="107" t="str">
        <f t="shared" si="1203"/>
        <v/>
      </c>
      <c r="BR934" s="108" t="str">
        <f t="shared" si="1225"/>
        <v/>
      </c>
      <c r="BS934" s="107" t="str">
        <f>IF(C934="","",'رصد درجات'!AD934)</f>
        <v/>
      </c>
      <c r="BT934" s="107" t="str">
        <f>IF(C934="","",'رصد درجات'!AR934)</f>
        <v/>
      </c>
      <c r="BU934" s="107" t="str">
        <f t="shared" si="1204"/>
        <v/>
      </c>
      <c r="BV934" s="107" t="str">
        <f t="shared" si="1226"/>
        <v/>
      </c>
      <c r="BW934" s="107" t="str">
        <f>IF(C934="","",'رصد درجات'!BA934)</f>
        <v/>
      </c>
      <c r="BX934" s="107" t="str">
        <f>IF(C934="","",'رصد درجات'!BO934)</f>
        <v/>
      </c>
      <c r="BY934" s="107" t="str">
        <f t="shared" si="1205"/>
        <v/>
      </c>
      <c r="BZ934" s="107" t="str">
        <f t="shared" si="1227"/>
        <v/>
      </c>
      <c r="CA934" s="107" t="str">
        <f t="shared" si="1206"/>
        <v/>
      </c>
      <c r="CB934" s="108" t="str">
        <f t="shared" si="1228"/>
        <v/>
      </c>
      <c r="CC934" s="107" t="str">
        <f>IF(C934="","",'رصد درجات'!AE934)</f>
        <v/>
      </c>
      <c r="CD934" s="107" t="str">
        <f>IF(C934="","",'رصد درجات'!AJ934)</f>
        <v/>
      </c>
      <c r="CE934" s="107" t="str">
        <f>IF(C934="","",'رصد درجات'!AS934)</f>
        <v/>
      </c>
      <c r="CF934" s="107" t="str">
        <f t="shared" si="1207"/>
        <v/>
      </c>
      <c r="CG934" s="107" t="str">
        <f t="shared" si="1229"/>
        <v/>
      </c>
      <c r="CH934" s="107" t="str">
        <f>IF(C934="","",'رصد درجات'!BB934)</f>
        <v/>
      </c>
      <c r="CI934" s="107" t="str">
        <f>IF(C934="","",'رصد درجات'!BF934)</f>
        <v/>
      </c>
      <c r="CJ934" s="107" t="str">
        <f>IF(C934="","",'رصد درجات'!BP934)</f>
        <v/>
      </c>
      <c r="CK934" s="107" t="str">
        <f t="shared" si="1208"/>
        <v/>
      </c>
      <c r="CL934" s="107" t="str">
        <f t="shared" si="1209"/>
        <v/>
      </c>
      <c r="CM934" s="107" t="str">
        <f t="shared" si="1210"/>
        <v/>
      </c>
      <c r="CN934" s="107" t="str">
        <f t="shared" si="1230"/>
        <v/>
      </c>
      <c r="CO934" s="108" t="str">
        <f t="shared" si="1231"/>
        <v/>
      </c>
      <c r="CP934" s="110" t="str">
        <f>IF(C934="","",'رصد درجات'!AF934)</f>
        <v/>
      </c>
      <c r="CQ934" s="103" t="str">
        <f t="shared" si="1232"/>
        <v/>
      </c>
      <c r="CR934" s="110" t="str">
        <f>IF(C934="","",'رصد درجات'!BC934)</f>
        <v/>
      </c>
      <c r="CS934" s="110" t="str">
        <f t="shared" si="1233"/>
        <v/>
      </c>
      <c r="CT934" s="110" t="str">
        <f t="shared" si="1234"/>
        <v/>
      </c>
      <c r="CU934" s="103" t="str">
        <f t="shared" si="1235"/>
        <v/>
      </c>
      <c r="CV934" s="107" t="str">
        <f>IF(C934="","",'رصد درجات'!AG934)</f>
        <v/>
      </c>
      <c r="CW934" s="107" t="str">
        <f t="shared" si="1236"/>
        <v/>
      </c>
      <c r="CX934" s="107" t="str">
        <f>IF(C934="","",'رصد درجات'!BD934)</f>
        <v/>
      </c>
      <c r="CY934" s="110" t="str">
        <f t="shared" si="1237"/>
        <v/>
      </c>
      <c r="CZ934" s="110" t="str">
        <f t="shared" si="1238"/>
        <v/>
      </c>
      <c r="DA934" s="103" t="str">
        <f t="shared" si="1239"/>
        <v/>
      </c>
      <c r="DB934" s="111" t="str">
        <f t="shared" si="1240"/>
        <v/>
      </c>
      <c r="DC934" s="112" t="str">
        <f t="shared" si="1241"/>
        <v/>
      </c>
      <c r="DD934" s="111" t="str">
        <f t="shared" si="1242"/>
        <v/>
      </c>
      <c r="DE934" s="112" t="str">
        <f t="shared" si="1243"/>
        <v/>
      </c>
      <c r="DF934" s="107" t="str">
        <f>IF(C934="","",'رصد درجات'!AH934)</f>
        <v/>
      </c>
      <c r="DG934" s="107" t="str">
        <f>IF(C934="","",'رصد درجات'!AT934)</f>
        <v/>
      </c>
      <c r="DH934" s="107" t="str">
        <f t="shared" si="1244"/>
        <v/>
      </c>
      <c r="DI934" s="107" t="str">
        <f t="shared" si="1245"/>
        <v/>
      </c>
      <c r="DJ934" s="107" t="str">
        <f>IF(C934="","",'رصد درجات'!BE934)</f>
        <v/>
      </c>
      <c r="DK934" s="107" t="str">
        <f>IF(C934="","",'رصد درجات'!BQ934)</f>
        <v/>
      </c>
      <c r="DL934" s="107" t="str">
        <f t="shared" si="1246"/>
        <v/>
      </c>
      <c r="DM934" s="107" t="str">
        <f t="shared" si="1247"/>
        <v/>
      </c>
      <c r="DN934" s="107" t="str">
        <f t="shared" si="1248"/>
        <v/>
      </c>
      <c r="DO934" s="108" t="str">
        <f t="shared" si="1249"/>
        <v/>
      </c>
      <c r="DP934" s="81" t="str">
        <f t="shared" si="1250"/>
        <v/>
      </c>
      <c r="DQ934" s="113" t="str">
        <f t="shared" si="1251"/>
        <v/>
      </c>
      <c r="DR934" s="9">
        <f t="shared" si="1252"/>
        <v>0</v>
      </c>
      <c r="DS934" s="114" t="str">
        <f t="shared" si="1253"/>
        <v/>
      </c>
      <c r="DT934" s="115" t="str">
        <f t="shared" si="1254"/>
        <v/>
      </c>
      <c r="DU934" s="115" t="str">
        <f t="shared" si="1255"/>
        <v/>
      </c>
      <c r="DV934" s="115" t="str">
        <f t="shared" si="1256"/>
        <v/>
      </c>
      <c r="DW934" s="115" t="str">
        <f t="shared" si="1257"/>
        <v/>
      </c>
      <c r="DX934" s="115" t="str">
        <f t="shared" si="1258"/>
        <v/>
      </c>
      <c r="DY934" s="115" t="str">
        <f t="shared" si="1259"/>
        <v/>
      </c>
      <c r="DZ934" s="115" t="str">
        <f t="shared" si="1260"/>
        <v/>
      </c>
      <c r="EA934" s="253"/>
      <c r="EB934" s="253"/>
      <c r="EC934" s="253"/>
      <c r="ED934" s="253"/>
      <c r="EE934" s="253"/>
      <c r="EF934" s="253"/>
      <c r="EG934" s="253"/>
      <c r="EH934" s="253"/>
      <c r="EI934" s="253"/>
      <c r="EJ934" s="253"/>
      <c r="EK934" s="253"/>
      <c r="EL934" s="116" t="str">
        <f t="shared" si="1261"/>
        <v/>
      </c>
      <c r="EM934" s="9"/>
      <c r="EN934" s="9"/>
      <c r="EO934" s="81"/>
      <c r="EP934" s="82"/>
      <c r="EQ934" s="9"/>
      <c r="ER934" s="9"/>
      <c r="ES934" s="10"/>
    </row>
    <row r="935" spans="1:149" s="11" customFormat="1" ht="27" customHeight="1" thickBot="1">
      <c r="A935" s="88" t="str">
        <f>IF('رصد درجات'!A935="","",'رصد درجات'!A935)</f>
        <v/>
      </c>
      <c r="B935" s="88" t="str">
        <f>IF('رصد درجات'!B935="","",'رصد درجات'!B935)</f>
        <v/>
      </c>
      <c r="C935" s="88" t="str">
        <f>IF('رصد درجات'!C935="","",'رصد درجات'!C935)</f>
        <v/>
      </c>
      <c r="D935" s="104" t="str">
        <f>IF('رصد درجات'!D935="","",'رصد درجات'!D935)</f>
        <v/>
      </c>
      <c r="E935" s="88" t="str">
        <f>IF('رصد درجات'!E935="","",'رصد درجات'!E935)</f>
        <v/>
      </c>
      <c r="F935" s="88" t="str">
        <f>IF('رصد درجات'!F935="","",'رصد درجات'!F935)</f>
        <v/>
      </c>
      <c r="G935" s="88" t="str">
        <f>IF('رصد درجات'!G935="","",'رصد درجات'!G935)</f>
        <v/>
      </c>
      <c r="H935" s="88" t="str">
        <f>IF('رصد درجات'!H935="","",'رصد درجات'!H935)</f>
        <v/>
      </c>
      <c r="I935" s="88" t="str">
        <f>IF('رصد درجات'!I935="","",'رصد درجات'!I935)</f>
        <v/>
      </c>
      <c r="J935" s="88" t="str">
        <f>IF('رصد درجات'!J935="","",'رصد درجات'!J935)</f>
        <v/>
      </c>
      <c r="K935" s="88" t="str">
        <f>IF('رصد درجات'!K935="","",'رصد درجات'!K935)</f>
        <v/>
      </c>
      <c r="L935" s="88" t="str">
        <f>IF('رصد درجات'!L935="","",'رصد درجات'!L935)</f>
        <v/>
      </c>
      <c r="M935" s="105" t="str">
        <f>IF('رصد درجات'!M935="","",'رصد درجات'!M935)</f>
        <v/>
      </c>
      <c r="N935" s="105" t="str">
        <f>IF('رصد درجات'!N935="","",'رصد درجات'!N935)</f>
        <v/>
      </c>
      <c r="O935" s="88" t="str">
        <f>IF(C935="","",'رصد درجات'!Y935)</f>
        <v/>
      </c>
      <c r="P935" s="88" t="str">
        <f>IF(C935="","",'رصد درجات'!AL935)</f>
        <v/>
      </c>
      <c r="Q935" s="88" t="str">
        <f t="shared" si="1211"/>
        <v/>
      </c>
      <c r="R935" s="103" t="str">
        <f t="shared" si="1212"/>
        <v/>
      </c>
      <c r="S935" s="88" t="str">
        <f>IF(C935="","",'رصد درجات'!AV935)</f>
        <v/>
      </c>
      <c r="T935" s="88" t="str">
        <f>IF(C935="","",'رصد درجات'!BI935)</f>
        <v/>
      </c>
      <c r="U935" s="88" t="str">
        <f t="shared" si="1213"/>
        <v/>
      </c>
      <c r="V935" s="88" t="str">
        <f t="shared" si="1214"/>
        <v/>
      </c>
      <c r="W935" s="88" t="str">
        <f t="shared" si="1215"/>
        <v/>
      </c>
      <c r="X935" s="106" t="str">
        <f t="shared" si="1216"/>
        <v/>
      </c>
      <c r="Y935" s="107" t="str">
        <f>IF(C935="","",'رصد درجات'!Z935)</f>
        <v/>
      </c>
      <c r="Z935" s="107" t="str">
        <f>IF(C935="","",'رصد درجات'!AM935)</f>
        <v/>
      </c>
      <c r="AA935" s="107" t="str">
        <f t="shared" si="1187"/>
        <v/>
      </c>
      <c r="AB935" s="107" t="str">
        <f t="shared" si="1217"/>
        <v/>
      </c>
      <c r="AC935" s="107" t="str">
        <f>IF(C935="","",'رصد درجات'!AV935)</f>
        <v/>
      </c>
      <c r="AD935" s="107" t="str">
        <f>IF(C935="","",'رصد درجات'!BI935)</f>
        <v/>
      </c>
      <c r="AE935" s="107" t="str">
        <f t="shared" si="1188"/>
        <v/>
      </c>
      <c r="AF935" s="107" t="str">
        <f t="shared" si="1189"/>
        <v/>
      </c>
      <c r="AG935" s="107" t="str">
        <f t="shared" si="1218"/>
        <v/>
      </c>
      <c r="AH935" s="108" t="str">
        <f t="shared" si="1219"/>
        <v/>
      </c>
      <c r="AI935" s="107" t="str">
        <f>IF(C935="","",'رصد درجات'!AA935)</f>
        <v/>
      </c>
      <c r="AJ935" s="107" t="str">
        <f>IF(C935="","",'رصد درجات'!AN935)</f>
        <v/>
      </c>
      <c r="AK935" s="107" t="str">
        <f t="shared" si="1190"/>
        <v/>
      </c>
      <c r="AL935" s="109" t="str">
        <f t="shared" si="1220"/>
        <v/>
      </c>
      <c r="AM935" s="107" t="str">
        <f>IF(C935="","",'رصد درجات'!AX935)</f>
        <v/>
      </c>
      <c r="AN935" s="107" t="str">
        <f>IF(C935="","",'رصد درجات'!BK935)</f>
        <v/>
      </c>
      <c r="AO935" s="107" t="str">
        <f t="shared" si="1191"/>
        <v/>
      </c>
      <c r="AP935" s="107" t="str">
        <f t="shared" si="1192"/>
        <v/>
      </c>
      <c r="AQ935" s="107" t="str">
        <f t="shared" si="1193"/>
        <v/>
      </c>
      <c r="AR935" s="108" t="str">
        <f t="shared" si="1221"/>
        <v/>
      </c>
      <c r="AS935" s="107" t="str">
        <f>IF(C935="","",'رصد درجات'!AB935)</f>
        <v/>
      </c>
      <c r="AT935" s="107" t="str">
        <f>IF(C935="","",'رصد درجات'!AO935)</f>
        <v/>
      </c>
      <c r="AU935" s="107" t="str">
        <f>IF(C935="","",'رصد درجات'!AP935)</f>
        <v/>
      </c>
      <c r="AV935" s="107" t="str">
        <f t="shared" si="1194"/>
        <v/>
      </c>
      <c r="AW935" s="107" t="str">
        <f t="shared" si="1222"/>
        <v/>
      </c>
      <c r="AX935" s="107" t="str">
        <f>IF(C935="","",'رصد درجات'!AY935)</f>
        <v/>
      </c>
      <c r="AY935" s="107" t="str">
        <f>IF(C935="","",'رصد درجات'!BL935)</f>
        <v/>
      </c>
      <c r="AZ935" s="107" t="str">
        <f>IF(C935="","",'رصد درجات'!BM935)</f>
        <v/>
      </c>
      <c r="BA935" s="107" t="str">
        <f t="shared" si="1195"/>
        <v/>
      </c>
      <c r="BB935" s="107" t="str">
        <f t="shared" si="1196"/>
        <v/>
      </c>
      <c r="BC935" s="107" t="str">
        <f t="shared" si="1197"/>
        <v/>
      </c>
      <c r="BD935" s="107" t="str">
        <f t="shared" si="1198"/>
        <v/>
      </c>
      <c r="BE935" s="108" t="str">
        <f t="shared" si="1223"/>
        <v/>
      </c>
      <c r="BF935" s="107" t="str">
        <f>IF(C935="","",'رصد درجات'!AC935)</f>
        <v/>
      </c>
      <c r="BG935" s="107" t="str">
        <f>IF(C935="","",'رصد درجات'!AI935)</f>
        <v/>
      </c>
      <c r="BH935" s="107" t="str">
        <f>IF(C935="","",'رصد درجات'!AQ935)</f>
        <v/>
      </c>
      <c r="BI935" s="107" t="str">
        <f t="shared" si="1199"/>
        <v/>
      </c>
      <c r="BJ935" s="107" t="str">
        <f t="shared" si="1224"/>
        <v/>
      </c>
      <c r="BK935" s="107" t="str">
        <f>IF(C935="","",'رصد درجات'!AZ935)</f>
        <v/>
      </c>
      <c r="BL935" s="107" t="str">
        <f>IF(C935="","",'رصد درجات'!BF935)</f>
        <v/>
      </c>
      <c r="BM935" s="107" t="str">
        <f>IF(C935="","",'رصد درجات'!BN935)</f>
        <v/>
      </c>
      <c r="BN935" s="107" t="str">
        <f t="shared" si="1200"/>
        <v/>
      </c>
      <c r="BO935" s="107" t="str">
        <f t="shared" si="1201"/>
        <v/>
      </c>
      <c r="BP935" s="107" t="str">
        <f t="shared" si="1202"/>
        <v/>
      </c>
      <c r="BQ935" s="107" t="str">
        <f t="shared" si="1203"/>
        <v/>
      </c>
      <c r="BR935" s="108" t="str">
        <f t="shared" si="1225"/>
        <v/>
      </c>
      <c r="BS935" s="107" t="str">
        <f>IF(C935="","",'رصد درجات'!AD935)</f>
        <v/>
      </c>
      <c r="BT935" s="107" t="str">
        <f>IF(C935="","",'رصد درجات'!AR935)</f>
        <v/>
      </c>
      <c r="BU935" s="107" t="str">
        <f t="shared" si="1204"/>
        <v/>
      </c>
      <c r="BV935" s="107" t="str">
        <f t="shared" si="1226"/>
        <v/>
      </c>
      <c r="BW935" s="107" t="str">
        <f>IF(C935="","",'رصد درجات'!BA935)</f>
        <v/>
      </c>
      <c r="BX935" s="107" t="str">
        <f>IF(C935="","",'رصد درجات'!BO935)</f>
        <v/>
      </c>
      <c r="BY935" s="107" t="str">
        <f t="shared" si="1205"/>
        <v/>
      </c>
      <c r="BZ935" s="107" t="str">
        <f t="shared" si="1227"/>
        <v/>
      </c>
      <c r="CA935" s="107" t="str">
        <f t="shared" si="1206"/>
        <v/>
      </c>
      <c r="CB935" s="108" t="str">
        <f t="shared" si="1228"/>
        <v/>
      </c>
      <c r="CC935" s="107" t="str">
        <f>IF(C935="","",'رصد درجات'!AE935)</f>
        <v/>
      </c>
      <c r="CD935" s="107" t="str">
        <f>IF(C935="","",'رصد درجات'!AJ935)</f>
        <v/>
      </c>
      <c r="CE935" s="107" t="str">
        <f>IF(C935="","",'رصد درجات'!AS935)</f>
        <v/>
      </c>
      <c r="CF935" s="107" t="str">
        <f t="shared" si="1207"/>
        <v/>
      </c>
      <c r="CG935" s="107" t="str">
        <f t="shared" si="1229"/>
        <v/>
      </c>
      <c r="CH935" s="107" t="str">
        <f>IF(C935="","",'رصد درجات'!BB935)</f>
        <v/>
      </c>
      <c r="CI935" s="107" t="str">
        <f>IF(C935="","",'رصد درجات'!BF935)</f>
        <v/>
      </c>
      <c r="CJ935" s="107" t="str">
        <f>IF(C935="","",'رصد درجات'!BP935)</f>
        <v/>
      </c>
      <c r="CK935" s="107" t="str">
        <f t="shared" si="1208"/>
        <v/>
      </c>
      <c r="CL935" s="107" t="str">
        <f t="shared" si="1209"/>
        <v/>
      </c>
      <c r="CM935" s="107" t="str">
        <f t="shared" si="1210"/>
        <v/>
      </c>
      <c r="CN935" s="107" t="str">
        <f t="shared" si="1230"/>
        <v/>
      </c>
      <c r="CO935" s="108" t="str">
        <f t="shared" si="1231"/>
        <v/>
      </c>
      <c r="CP935" s="110" t="str">
        <f>IF(C935="","",'رصد درجات'!AF935)</f>
        <v/>
      </c>
      <c r="CQ935" s="103" t="str">
        <f t="shared" si="1232"/>
        <v/>
      </c>
      <c r="CR935" s="110" t="str">
        <f>IF(C935="","",'رصد درجات'!BC935)</f>
        <v/>
      </c>
      <c r="CS935" s="110" t="str">
        <f t="shared" si="1233"/>
        <v/>
      </c>
      <c r="CT935" s="110" t="str">
        <f t="shared" si="1234"/>
        <v/>
      </c>
      <c r="CU935" s="103" t="str">
        <f t="shared" si="1235"/>
        <v/>
      </c>
      <c r="CV935" s="107" t="str">
        <f>IF(C935="","",'رصد درجات'!AG935)</f>
        <v/>
      </c>
      <c r="CW935" s="107" t="str">
        <f t="shared" si="1236"/>
        <v/>
      </c>
      <c r="CX935" s="107" t="str">
        <f>IF(C935="","",'رصد درجات'!BD935)</f>
        <v/>
      </c>
      <c r="CY935" s="110" t="str">
        <f t="shared" si="1237"/>
        <v/>
      </c>
      <c r="CZ935" s="110" t="str">
        <f t="shared" si="1238"/>
        <v/>
      </c>
      <c r="DA935" s="103" t="str">
        <f t="shared" si="1239"/>
        <v/>
      </c>
      <c r="DB935" s="111" t="str">
        <f t="shared" si="1240"/>
        <v/>
      </c>
      <c r="DC935" s="112" t="str">
        <f t="shared" si="1241"/>
        <v/>
      </c>
      <c r="DD935" s="111" t="str">
        <f t="shared" si="1242"/>
        <v/>
      </c>
      <c r="DE935" s="112" t="str">
        <f t="shared" si="1243"/>
        <v/>
      </c>
      <c r="DF935" s="107" t="str">
        <f>IF(C935="","",'رصد درجات'!AH935)</f>
        <v/>
      </c>
      <c r="DG935" s="107" t="str">
        <f>IF(C935="","",'رصد درجات'!AT935)</f>
        <v/>
      </c>
      <c r="DH935" s="107" t="str">
        <f t="shared" si="1244"/>
        <v/>
      </c>
      <c r="DI935" s="107" t="str">
        <f t="shared" si="1245"/>
        <v/>
      </c>
      <c r="DJ935" s="107" t="str">
        <f>IF(C935="","",'رصد درجات'!BE935)</f>
        <v/>
      </c>
      <c r="DK935" s="107" t="str">
        <f>IF(C935="","",'رصد درجات'!BQ935)</f>
        <v/>
      </c>
      <c r="DL935" s="107" t="str">
        <f t="shared" si="1246"/>
        <v/>
      </c>
      <c r="DM935" s="107" t="str">
        <f t="shared" si="1247"/>
        <v/>
      </c>
      <c r="DN935" s="107" t="str">
        <f t="shared" si="1248"/>
        <v/>
      </c>
      <c r="DO935" s="108" t="str">
        <f t="shared" si="1249"/>
        <v/>
      </c>
      <c r="DP935" s="81" t="str">
        <f t="shared" si="1250"/>
        <v/>
      </c>
      <c r="DQ935" s="113" t="str">
        <f t="shared" si="1251"/>
        <v/>
      </c>
      <c r="DR935" s="9">
        <f t="shared" si="1252"/>
        <v>0</v>
      </c>
      <c r="DS935" s="114" t="str">
        <f t="shared" si="1253"/>
        <v/>
      </c>
      <c r="DT935" s="115" t="str">
        <f t="shared" si="1254"/>
        <v/>
      </c>
      <c r="DU935" s="115" t="str">
        <f t="shared" si="1255"/>
        <v/>
      </c>
      <c r="DV935" s="115" t="str">
        <f t="shared" si="1256"/>
        <v/>
      </c>
      <c r="DW935" s="115" t="str">
        <f t="shared" si="1257"/>
        <v/>
      </c>
      <c r="DX935" s="115" t="str">
        <f t="shared" si="1258"/>
        <v/>
      </c>
      <c r="DY935" s="115" t="str">
        <f t="shared" si="1259"/>
        <v/>
      </c>
      <c r="DZ935" s="115" t="str">
        <f t="shared" si="1260"/>
        <v/>
      </c>
      <c r="EA935" s="253"/>
      <c r="EB935" s="253"/>
      <c r="EC935" s="253"/>
      <c r="ED935" s="253"/>
      <c r="EE935" s="253"/>
      <c r="EF935" s="253"/>
      <c r="EG935" s="253"/>
      <c r="EH935" s="253"/>
      <c r="EI935" s="253"/>
      <c r="EJ935" s="253"/>
      <c r="EK935" s="253"/>
      <c r="EL935" s="116" t="str">
        <f t="shared" si="1261"/>
        <v/>
      </c>
      <c r="EM935" s="9"/>
      <c r="EN935" s="9"/>
      <c r="EO935" s="81"/>
      <c r="EP935" s="82"/>
      <c r="EQ935" s="9"/>
      <c r="ER935" s="9"/>
      <c r="ES935" s="10"/>
    </row>
    <row r="936" spans="1:149" s="11" customFormat="1" ht="27" customHeight="1" thickBot="1">
      <c r="A936" s="88" t="str">
        <f>IF('رصد درجات'!A936="","",'رصد درجات'!A936)</f>
        <v/>
      </c>
      <c r="B936" s="88" t="str">
        <f>IF('رصد درجات'!B936="","",'رصد درجات'!B936)</f>
        <v/>
      </c>
      <c r="C936" s="88" t="str">
        <f>IF('رصد درجات'!C936="","",'رصد درجات'!C936)</f>
        <v/>
      </c>
      <c r="D936" s="104" t="str">
        <f>IF('رصد درجات'!D936="","",'رصد درجات'!D936)</f>
        <v/>
      </c>
      <c r="E936" s="88" t="str">
        <f>IF('رصد درجات'!E936="","",'رصد درجات'!E936)</f>
        <v/>
      </c>
      <c r="F936" s="88" t="str">
        <f>IF('رصد درجات'!F936="","",'رصد درجات'!F936)</f>
        <v/>
      </c>
      <c r="G936" s="88" t="str">
        <f>IF('رصد درجات'!G936="","",'رصد درجات'!G936)</f>
        <v/>
      </c>
      <c r="H936" s="88" t="str">
        <f>IF('رصد درجات'!H936="","",'رصد درجات'!H936)</f>
        <v/>
      </c>
      <c r="I936" s="88" t="str">
        <f>IF('رصد درجات'!I936="","",'رصد درجات'!I936)</f>
        <v/>
      </c>
      <c r="J936" s="88" t="str">
        <f>IF('رصد درجات'!J936="","",'رصد درجات'!J936)</f>
        <v/>
      </c>
      <c r="K936" s="88" t="str">
        <f>IF('رصد درجات'!K936="","",'رصد درجات'!K936)</f>
        <v/>
      </c>
      <c r="L936" s="88" t="str">
        <f>IF('رصد درجات'!L936="","",'رصد درجات'!L936)</f>
        <v/>
      </c>
      <c r="M936" s="105" t="str">
        <f>IF('رصد درجات'!M936="","",'رصد درجات'!M936)</f>
        <v/>
      </c>
      <c r="N936" s="105" t="str">
        <f>IF('رصد درجات'!N936="","",'رصد درجات'!N936)</f>
        <v/>
      </c>
      <c r="O936" s="88" t="str">
        <f>IF(C936="","",'رصد درجات'!Y936)</f>
        <v/>
      </c>
      <c r="P936" s="88" t="str">
        <f>IF(C936="","",'رصد درجات'!AL936)</f>
        <v/>
      </c>
      <c r="Q936" s="88" t="str">
        <f t="shared" si="1211"/>
        <v/>
      </c>
      <c r="R936" s="103" t="str">
        <f t="shared" si="1212"/>
        <v/>
      </c>
      <c r="S936" s="88" t="str">
        <f>IF(C936="","",'رصد درجات'!AV936)</f>
        <v/>
      </c>
      <c r="T936" s="88" t="str">
        <f>IF(C936="","",'رصد درجات'!BI936)</f>
        <v/>
      </c>
      <c r="U936" s="88" t="str">
        <f t="shared" si="1213"/>
        <v/>
      </c>
      <c r="V936" s="88" t="str">
        <f t="shared" si="1214"/>
        <v/>
      </c>
      <c r="W936" s="88" t="str">
        <f t="shared" si="1215"/>
        <v/>
      </c>
      <c r="X936" s="106" t="str">
        <f t="shared" si="1216"/>
        <v/>
      </c>
      <c r="Y936" s="107" t="str">
        <f>IF(C936="","",'رصد درجات'!Z936)</f>
        <v/>
      </c>
      <c r="Z936" s="107" t="str">
        <f>IF(C936="","",'رصد درجات'!AM936)</f>
        <v/>
      </c>
      <c r="AA936" s="107" t="str">
        <f t="shared" si="1187"/>
        <v/>
      </c>
      <c r="AB936" s="107" t="str">
        <f t="shared" si="1217"/>
        <v/>
      </c>
      <c r="AC936" s="107" t="str">
        <f>IF(C936="","",'رصد درجات'!AV936)</f>
        <v/>
      </c>
      <c r="AD936" s="107" t="str">
        <f>IF(C936="","",'رصد درجات'!BI936)</f>
        <v/>
      </c>
      <c r="AE936" s="107" t="str">
        <f t="shared" si="1188"/>
        <v/>
      </c>
      <c r="AF936" s="107" t="str">
        <f t="shared" si="1189"/>
        <v/>
      </c>
      <c r="AG936" s="107" t="str">
        <f t="shared" si="1218"/>
        <v/>
      </c>
      <c r="AH936" s="108" t="str">
        <f t="shared" si="1219"/>
        <v/>
      </c>
      <c r="AI936" s="107" t="str">
        <f>IF(C936="","",'رصد درجات'!AA936)</f>
        <v/>
      </c>
      <c r="AJ936" s="107" t="str">
        <f>IF(C936="","",'رصد درجات'!AN936)</f>
        <v/>
      </c>
      <c r="AK936" s="107" t="str">
        <f t="shared" si="1190"/>
        <v/>
      </c>
      <c r="AL936" s="109" t="str">
        <f t="shared" si="1220"/>
        <v/>
      </c>
      <c r="AM936" s="107" t="str">
        <f>IF(C936="","",'رصد درجات'!AX936)</f>
        <v/>
      </c>
      <c r="AN936" s="107" t="str">
        <f>IF(C936="","",'رصد درجات'!BK936)</f>
        <v/>
      </c>
      <c r="AO936" s="107" t="str">
        <f t="shared" si="1191"/>
        <v/>
      </c>
      <c r="AP936" s="107" t="str">
        <f t="shared" si="1192"/>
        <v/>
      </c>
      <c r="AQ936" s="107" t="str">
        <f t="shared" si="1193"/>
        <v/>
      </c>
      <c r="AR936" s="108" t="str">
        <f t="shared" si="1221"/>
        <v/>
      </c>
      <c r="AS936" s="107" t="str">
        <f>IF(C936="","",'رصد درجات'!AB936)</f>
        <v/>
      </c>
      <c r="AT936" s="107" t="str">
        <f>IF(C936="","",'رصد درجات'!AO936)</f>
        <v/>
      </c>
      <c r="AU936" s="107" t="str">
        <f>IF(C936="","",'رصد درجات'!AP936)</f>
        <v/>
      </c>
      <c r="AV936" s="107" t="str">
        <f t="shared" si="1194"/>
        <v/>
      </c>
      <c r="AW936" s="107" t="str">
        <f t="shared" si="1222"/>
        <v/>
      </c>
      <c r="AX936" s="107" t="str">
        <f>IF(C936="","",'رصد درجات'!AY936)</f>
        <v/>
      </c>
      <c r="AY936" s="107" t="str">
        <f>IF(C936="","",'رصد درجات'!BL936)</f>
        <v/>
      </c>
      <c r="AZ936" s="107" t="str">
        <f>IF(C936="","",'رصد درجات'!BM936)</f>
        <v/>
      </c>
      <c r="BA936" s="107" t="str">
        <f t="shared" si="1195"/>
        <v/>
      </c>
      <c r="BB936" s="107" t="str">
        <f t="shared" si="1196"/>
        <v/>
      </c>
      <c r="BC936" s="107" t="str">
        <f t="shared" si="1197"/>
        <v/>
      </c>
      <c r="BD936" s="107" t="str">
        <f t="shared" si="1198"/>
        <v/>
      </c>
      <c r="BE936" s="108" t="str">
        <f t="shared" si="1223"/>
        <v/>
      </c>
      <c r="BF936" s="107" t="str">
        <f>IF(C936="","",'رصد درجات'!AC936)</f>
        <v/>
      </c>
      <c r="BG936" s="107" t="str">
        <f>IF(C936="","",'رصد درجات'!AI936)</f>
        <v/>
      </c>
      <c r="BH936" s="107" t="str">
        <f>IF(C936="","",'رصد درجات'!AQ936)</f>
        <v/>
      </c>
      <c r="BI936" s="107" t="str">
        <f t="shared" si="1199"/>
        <v/>
      </c>
      <c r="BJ936" s="107" t="str">
        <f t="shared" si="1224"/>
        <v/>
      </c>
      <c r="BK936" s="107" t="str">
        <f>IF(C936="","",'رصد درجات'!AZ936)</f>
        <v/>
      </c>
      <c r="BL936" s="107" t="str">
        <f>IF(C936="","",'رصد درجات'!BF936)</f>
        <v/>
      </c>
      <c r="BM936" s="107" t="str">
        <f>IF(C936="","",'رصد درجات'!BN936)</f>
        <v/>
      </c>
      <c r="BN936" s="107" t="str">
        <f t="shared" si="1200"/>
        <v/>
      </c>
      <c r="BO936" s="107" t="str">
        <f t="shared" si="1201"/>
        <v/>
      </c>
      <c r="BP936" s="107" t="str">
        <f t="shared" si="1202"/>
        <v/>
      </c>
      <c r="BQ936" s="107" t="str">
        <f t="shared" si="1203"/>
        <v/>
      </c>
      <c r="BR936" s="108" t="str">
        <f t="shared" si="1225"/>
        <v/>
      </c>
      <c r="BS936" s="107" t="str">
        <f>IF(C936="","",'رصد درجات'!AD936)</f>
        <v/>
      </c>
      <c r="BT936" s="107" t="str">
        <f>IF(C936="","",'رصد درجات'!AR936)</f>
        <v/>
      </c>
      <c r="BU936" s="107" t="str">
        <f t="shared" si="1204"/>
        <v/>
      </c>
      <c r="BV936" s="107" t="str">
        <f t="shared" si="1226"/>
        <v/>
      </c>
      <c r="BW936" s="107" t="str">
        <f>IF(C936="","",'رصد درجات'!BA936)</f>
        <v/>
      </c>
      <c r="BX936" s="107" t="str">
        <f>IF(C936="","",'رصد درجات'!BO936)</f>
        <v/>
      </c>
      <c r="BY936" s="107" t="str">
        <f t="shared" si="1205"/>
        <v/>
      </c>
      <c r="BZ936" s="107" t="str">
        <f t="shared" si="1227"/>
        <v/>
      </c>
      <c r="CA936" s="107" t="str">
        <f t="shared" si="1206"/>
        <v/>
      </c>
      <c r="CB936" s="108" t="str">
        <f t="shared" si="1228"/>
        <v/>
      </c>
      <c r="CC936" s="107" t="str">
        <f>IF(C936="","",'رصد درجات'!AE936)</f>
        <v/>
      </c>
      <c r="CD936" s="107" t="str">
        <f>IF(C936="","",'رصد درجات'!AJ936)</f>
        <v/>
      </c>
      <c r="CE936" s="107" t="str">
        <f>IF(C936="","",'رصد درجات'!AS936)</f>
        <v/>
      </c>
      <c r="CF936" s="107" t="str">
        <f t="shared" si="1207"/>
        <v/>
      </c>
      <c r="CG936" s="107" t="str">
        <f t="shared" si="1229"/>
        <v/>
      </c>
      <c r="CH936" s="107" t="str">
        <f>IF(C936="","",'رصد درجات'!BB936)</f>
        <v/>
      </c>
      <c r="CI936" s="107" t="str">
        <f>IF(C936="","",'رصد درجات'!BF936)</f>
        <v/>
      </c>
      <c r="CJ936" s="107" t="str">
        <f>IF(C936="","",'رصد درجات'!BP936)</f>
        <v/>
      </c>
      <c r="CK936" s="107" t="str">
        <f t="shared" si="1208"/>
        <v/>
      </c>
      <c r="CL936" s="107" t="str">
        <f t="shared" si="1209"/>
        <v/>
      </c>
      <c r="CM936" s="107" t="str">
        <f t="shared" si="1210"/>
        <v/>
      </c>
      <c r="CN936" s="107" t="str">
        <f t="shared" si="1230"/>
        <v/>
      </c>
      <c r="CO936" s="108" t="str">
        <f t="shared" si="1231"/>
        <v/>
      </c>
      <c r="CP936" s="110" t="str">
        <f>IF(C936="","",'رصد درجات'!AF936)</f>
        <v/>
      </c>
      <c r="CQ936" s="103" t="str">
        <f t="shared" si="1232"/>
        <v/>
      </c>
      <c r="CR936" s="110" t="str">
        <f>IF(C936="","",'رصد درجات'!BC936)</f>
        <v/>
      </c>
      <c r="CS936" s="110" t="str">
        <f t="shared" si="1233"/>
        <v/>
      </c>
      <c r="CT936" s="110" t="str">
        <f t="shared" si="1234"/>
        <v/>
      </c>
      <c r="CU936" s="103" t="str">
        <f t="shared" si="1235"/>
        <v/>
      </c>
      <c r="CV936" s="107" t="str">
        <f>IF(C936="","",'رصد درجات'!AG936)</f>
        <v/>
      </c>
      <c r="CW936" s="107" t="str">
        <f t="shared" si="1236"/>
        <v/>
      </c>
      <c r="CX936" s="107" t="str">
        <f>IF(C936="","",'رصد درجات'!BD936)</f>
        <v/>
      </c>
      <c r="CY936" s="110" t="str">
        <f t="shared" si="1237"/>
        <v/>
      </c>
      <c r="CZ936" s="110" t="str">
        <f t="shared" si="1238"/>
        <v/>
      </c>
      <c r="DA936" s="103" t="str">
        <f t="shared" si="1239"/>
        <v/>
      </c>
      <c r="DB936" s="111" t="str">
        <f t="shared" si="1240"/>
        <v/>
      </c>
      <c r="DC936" s="112" t="str">
        <f t="shared" si="1241"/>
        <v/>
      </c>
      <c r="DD936" s="111" t="str">
        <f t="shared" si="1242"/>
        <v/>
      </c>
      <c r="DE936" s="112" t="str">
        <f t="shared" si="1243"/>
        <v/>
      </c>
      <c r="DF936" s="107" t="str">
        <f>IF(C936="","",'رصد درجات'!AH936)</f>
        <v/>
      </c>
      <c r="DG936" s="107" t="str">
        <f>IF(C936="","",'رصد درجات'!AT936)</f>
        <v/>
      </c>
      <c r="DH936" s="107" t="str">
        <f t="shared" si="1244"/>
        <v/>
      </c>
      <c r="DI936" s="107" t="str">
        <f t="shared" si="1245"/>
        <v/>
      </c>
      <c r="DJ936" s="107" t="str">
        <f>IF(C936="","",'رصد درجات'!BE936)</f>
        <v/>
      </c>
      <c r="DK936" s="107" t="str">
        <f>IF(C936="","",'رصد درجات'!BQ936)</f>
        <v/>
      </c>
      <c r="DL936" s="107" t="str">
        <f t="shared" si="1246"/>
        <v/>
      </c>
      <c r="DM936" s="107" t="str">
        <f t="shared" si="1247"/>
        <v/>
      </c>
      <c r="DN936" s="107" t="str">
        <f t="shared" si="1248"/>
        <v/>
      </c>
      <c r="DO936" s="108" t="str">
        <f t="shared" si="1249"/>
        <v/>
      </c>
      <c r="DP936" s="81" t="str">
        <f t="shared" si="1250"/>
        <v/>
      </c>
      <c r="DQ936" s="113" t="str">
        <f t="shared" si="1251"/>
        <v/>
      </c>
      <c r="DR936" s="9">
        <f t="shared" si="1252"/>
        <v>0</v>
      </c>
      <c r="DS936" s="114" t="str">
        <f t="shared" si="1253"/>
        <v/>
      </c>
      <c r="DT936" s="115" t="str">
        <f t="shared" si="1254"/>
        <v/>
      </c>
      <c r="DU936" s="115" t="str">
        <f t="shared" si="1255"/>
        <v/>
      </c>
      <c r="DV936" s="115" t="str">
        <f t="shared" si="1256"/>
        <v/>
      </c>
      <c r="DW936" s="115" t="str">
        <f t="shared" si="1257"/>
        <v/>
      </c>
      <c r="DX936" s="115" t="str">
        <f t="shared" si="1258"/>
        <v/>
      </c>
      <c r="DY936" s="115" t="str">
        <f t="shared" si="1259"/>
        <v/>
      </c>
      <c r="DZ936" s="115" t="str">
        <f t="shared" si="1260"/>
        <v/>
      </c>
      <c r="EA936" s="253"/>
      <c r="EB936" s="253"/>
      <c r="EC936" s="253"/>
      <c r="ED936" s="253"/>
      <c r="EE936" s="253"/>
      <c r="EF936" s="253"/>
      <c r="EG936" s="253"/>
      <c r="EH936" s="253"/>
      <c r="EI936" s="253"/>
      <c r="EJ936" s="253"/>
      <c r="EK936" s="253"/>
      <c r="EL936" s="116" t="str">
        <f t="shared" si="1261"/>
        <v/>
      </c>
      <c r="EM936" s="9"/>
      <c r="EN936" s="9"/>
      <c r="EO936" s="81"/>
      <c r="EP936" s="82"/>
      <c r="EQ936" s="9"/>
      <c r="ER936" s="9"/>
      <c r="ES936" s="10"/>
    </row>
    <row r="937" spans="1:149" s="11" customFormat="1" ht="27" customHeight="1" thickBot="1">
      <c r="A937" s="88" t="str">
        <f>IF('رصد درجات'!A937="","",'رصد درجات'!A937)</f>
        <v/>
      </c>
      <c r="B937" s="88" t="str">
        <f>IF('رصد درجات'!B937="","",'رصد درجات'!B937)</f>
        <v/>
      </c>
      <c r="C937" s="88" t="str">
        <f>IF('رصد درجات'!C937="","",'رصد درجات'!C937)</f>
        <v/>
      </c>
      <c r="D937" s="104" t="str">
        <f>IF('رصد درجات'!D937="","",'رصد درجات'!D937)</f>
        <v/>
      </c>
      <c r="E937" s="88" t="str">
        <f>IF('رصد درجات'!E937="","",'رصد درجات'!E937)</f>
        <v/>
      </c>
      <c r="F937" s="88" t="str">
        <f>IF('رصد درجات'!F937="","",'رصد درجات'!F937)</f>
        <v/>
      </c>
      <c r="G937" s="88" t="str">
        <f>IF('رصد درجات'!G937="","",'رصد درجات'!G937)</f>
        <v/>
      </c>
      <c r="H937" s="88" t="str">
        <f>IF('رصد درجات'!H937="","",'رصد درجات'!H937)</f>
        <v/>
      </c>
      <c r="I937" s="88" t="str">
        <f>IF('رصد درجات'!I937="","",'رصد درجات'!I937)</f>
        <v/>
      </c>
      <c r="J937" s="88" t="str">
        <f>IF('رصد درجات'!J937="","",'رصد درجات'!J937)</f>
        <v/>
      </c>
      <c r="K937" s="88" t="str">
        <f>IF('رصد درجات'!K937="","",'رصد درجات'!K937)</f>
        <v/>
      </c>
      <c r="L937" s="88" t="str">
        <f>IF('رصد درجات'!L937="","",'رصد درجات'!L937)</f>
        <v/>
      </c>
      <c r="M937" s="105" t="str">
        <f>IF('رصد درجات'!M937="","",'رصد درجات'!M937)</f>
        <v/>
      </c>
      <c r="N937" s="105" t="str">
        <f>IF('رصد درجات'!N937="","",'رصد درجات'!N937)</f>
        <v/>
      </c>
      <c r="O937" s="88" t="str">
        <f>IF(C937="","",'رصد درجات'!Y937)</f>
        <v/>
      </c>
      <c r="P937" s="88" t="str">
        <f>IF(C937="","",'رصد درجات'!AL937)</f>
        <v/>
      </c>
      <c r="Q937" s="88" t="str">
        <f t="shared" si="1211"/>
        <v/>
      </c>
      <c r="R937" s="103" t="str">
        <f t="shared" si="1212"/>
        <v/>
      </c>
      <c r="S937" s="88" t="str">
        <f>IF(C937="","",'رصد درجات'!AV937)</f>
        <v/>
      </c>
      <c r="T937" s="88" t="str">
        <f>IF(C937="","",'رصد درجات'!BI937)</f>
        <v/>
      </c>
      <c r="U937" s="88" t="str">
        <f t="shared" si="1213"/>
        <v/>
      </c>
      <c r="V937" s="88" t="str">
        <f t="shared" si="1214"/>
        <v/>
      </c>
      <c r="W937" s="88" t="str">
        <f t="shared" si="1215"/>
        <v/>
      </c>
      <c r="X937" s="106" t="str">
        <f t="shared" si="1216"/>
        <v/>
      </c>
      <c r="Y937" s="107" t="str">
        <f>IF(C937="","",'رصد درجات'!Z937)</f>
        <v/>
      </c>
      <c r="Z937" s="107" t="str">
        <f>IF(C937="","",'رصد درجات'!AM937)</f>
        <v/>
      </c>
      <c r="AA937" s="107" t="str">
        <f t="shared" si="1187"/>
        <v/>
      </c>
      <c r="AB937" s="107" t="str">
        <f t="shared" si="1217"/>
        <v/>
      </c>
      <c r="AC937" s="107" t="str">
        <f>IF(C937="","",'رصد درجات'!AV937)</f>
        <v/>
      </c>
      <c r="AD937" s="107" t="str">
        <f>IF(C937="","",'رصد درجات'!BI937)</f>
        <v/>
      </c>
      <c r="AE937" s="107" t="str">
        <f t="shared" si="1188"/>
        <v/>
      </c>
      <c r="AF937" s="107" t="str">
        <f t="shared" si="1189"/>
        <v/>
      </c>
      <c r="AG937" s="107" t="str">
        <f t="shared" si="1218"/>
        <v/>
      </c>
      <c r="AH937" s="108" t="str">
        <f t="shared" si="1219"/>
        <v/>
      </c>
      <c r="AI937" s="107" t="str">
        <f>IF(C937="","",'رصد درجات'!AA937)</f>
        <v/>
      </c>
      <c r="AJ937" s="107" t="str">
        <f>IF(C937="","",'رصد درجات'!AN937)</f>
        <v/>
      </c>
      <c r="AK937" s="107" t="str">
        <f t="shared" si="1190"/>
        <v/>
      </c>
      <c r="AL937" s="109" t="str">
        <f t="shared" si="1220"/>
        <v/>
      </c>
      <c r="AM937" s="107" t="str">
        <f>IF(C937="","",'رصد درجات'!AX937)</f>
        <v/>
      </c>
      <c r="AN937" s="107" t="str">
        <f>IF(C937="","",'رصد درجات'!BK937)</f>
        <v/>
      </c>
      <c r="AO937" s="107" t="str">
        <f t="shared" si="1191"/>
        <v/>
      </c>
      <c r="AP937" s="107" t="str">
        <f t="shared" si="1192"/>
        <v/>
      </c>
      <c r="AQ937" s="107" t="str">
        <f t="shared" si="1193"/>
        <v/>
      </c>
      <c r="AR937" s="108" t="str">
        <f t="shared" si="1221"/>
        <v/>
      </c>
      <c r="AS937" s="107" t="str">
        <f>IF(C937="","",'رصد درجات'!AB937)</f>
        <v/>
      </c>
      <c r="AT937" s="107" t="str">
        <f>IF(C937="","",'رصد درجات'!AO937)</f>
        <v/>
      </c>
      <c r="AU937" s="107" t="str">
        <f>IF(C937="","",'رصد درجات'!AP937)</f>
        <v/>
      </c>
      <c r="AV937" s="107" t="str">
        <f t="shared" si="1194"/>
        <v/>
      </c>
      <c r="AW937" s="107" t="str">
        <f t="shared" si="1222"/>
        <v/>
      </c>
      <c r="AX937" s="107" t="str">
        <f>IF(C937="","",'رصد درجات'!AY937)</f>
        <v/>
      </c>
      <c r="AY937" s="107" t="str">
        <f>IF(C937="","",'رصد درجات'!BL937)</f>
        <v/>
      </c>
      <c r="AZ937" s="107" t="str">
        <f>IF(C937="","",'رصد درجات'!BM937)</f>
        <v/>
      </c>
      <c r="BA937" s="107" t="str">
        <f t="shared" si="1195"/>
        <v/>
      </c>
      <c r="BB937" s="107" t="str">
        <f t="shared" si="1196"/>
        <v/>
      </c>
      <c r="BC937" s="107" t="str">
        <f t="shared" si="1197"/>
        <v/>
      </c>
      <c r="BD937" s="107" t="str">
        <f t="shared" si="1198"/>
        <v/>
      </c>
      <c r="BE937" s="108" t="str">
        <f t="shared" si="1223"/>
        <v/>
      </c>
      <c r="BF937" s="107" t="str">
        <f>IF(C937="","",'رصد درجات'!AC937)</f>
        <v/>
      </c>
      <c r="BG937" s="107" t="str">
        <f>IF(C937="","",'رصد درجات'!AI937)</f>
        <v/>
      </c>
      <c r="BH937" s="107" t="str">
        <f>IF(C937="","",'رصد درجات'!AQ937)</f>
        <v/>
      </c>
      <c r="BI937" s="107" t="str">
        <f t="shared" si="1199"/>
        <v/>
      </c>
      <c r="BJ937" s="107" t="str">
        <f t="shared" si="1224"/>
        <v/>
      </c>
      <c r="BK937" s="107" t="str">
        <f>IF(C937="","",'رصد درجات'!AZ937)</f>
        <v/>
      </c>
      <c r="BL937" s="107" t="str">
        <f>IF(C937="","",'رصد درجات'!BF937)</f>
        <v/>
      </c>
      <c r="BM937" s="107" t="str">
        <f>IF(C937="","",'رصد درجات'!BN937)</f>
        <v/>
      </c>
      <c r="BN937" s="107" t="str">
        <f t="shared" si="1200"/>
        <v/>
      </c>
      <c r="BO937" s="107" t="str">
        <f t="shared" si="1201"/>
        <v/>
      </c>
      <c r="BP937" s="107" t="str">
        <f t="shared" si="1202"/>
        <v/>
      </c>
      <c r="BQ937" s="107" t="str">
        <f t="shared" si="1203"/>
        <v/>
      </c>
      <c r="BR937" s="108" t="str">
        <f t="shared" si="1225"/>
        <v/>
      </c>
      <c r="BS937" s="107" t="str">
        <f>IF(C937="","",'رصد درجات'!AD937)</f>
        <v/>
      </c>
      <c r="BT937" s="107" t="str">
        <f>IF(C937="","",'رصد درجات'!AR937)</f>
        <v/>
      </c>
      <c r="BU937" s="107" t="str">
        <f t="shared" si="1204"/>
        <v/>
      </c>
      <c r="BV937" s="107" t="str">
        <f t="shared" si="1226"/>
        <v/>
      </c>
      <c r="BW937" s="107" t="str">
        <f>IF(C937="","",'رصد درجات'!BA937)</f>
        <v/>
      </c>
      <c r="BX937" s="107" t="str">
        <f>IF(C937="","",'رصد درجات'!BO937)</f>
        <v/>
      </c>
      <c r="BY937" s="107" t="str">
        <f t="shared" si="1205"/>
        <v/>
      </c>
      <c r="BZ937" s="107" t="str">
        <f t="shared" si="1227"/>
        <v/>
      </c>
      <c r="CA937" s="107" t="str">
        <f t="shared" si="1206"/>
        <v/>
      </c>
      <c r="CB937" s="108" t="str">
        <f t="shared" si="1228"/>
        <v/>
      </c>
      <c r="CC937" s="107" t="str">
        <f>IF(C937="","",'رصد درجات'!AE937)</f>
        <v/>
      </c>
      <c r="CD937" s="107" t="str">
        <f>IF(C937="","",'رصد درجات'!AJ937)</f>
        <v/>
      </c>
      <c r="CE937" s="107" t="str">
        <f>IF(C937="","",'رصد درجات'!AS937)</f>
        <v/>
      </c>
      <c r="CF937" s="107" t="str">
        <f t="shared" si="1207"/>
        <v/>
      </c>
      <c r="CG937" s="107" t="str">
        <f t="shared" si="1229"/>
        <v/>
      </c>
      <c r="CH937" s="107" t="str">
        <f>IF(C937="","",'رصد درجات'!BB937)</f>
        <v/>
      </c>
      <c r="CI937" s="107" t="str">
        <f>IF(C937="","",'رصد درجات'!BF937)</f>
        <v/>
      </c>
      <c r="CJ937" s="107" t="str">
        <f>IF(C937="","",'رصد درجات'!BP937)</f>
        <v/>
      </c>
      <c r="CK937" s="107" t="str">
        <f t="shared" si="1208"/>
        <v/>
      </c>
      <c r="CL937" s="107" t="str">
        <f t="shared" si="1209"/>
        <v/>
      </c>
      <c r="CM937" s="107" t="str">
        <f t="shared" si="1210"/>
        <v/>
      </c>
      <c r="CN937" s="107" t="str">
        <f t="shared" si="1230"/>
        <v/>
      </c>
      <c r="CO937" s="108" t="str">
        <f t="shared" si="1231"/>
        <v/>
      </c>
      <c r="CP937" s="110" t="str">
        <f>IF(C937="","",'رصد درجات'!AF937)</f>
        <v/>
      </c>
      <c r="CQ937" s="103" t="str">
        <f t="shared" si="1232"/>
        <v/>
      </c>
      <c r="CR937" s="110" t="str">
        <f>IF(C937="","",'رصد درجات'!BC937)</f>
        <v/>
      </c>
      <c r="CS937" s="110" t="str">
        <f t="shared" si="1233"/>
        <v/>
      </c>
      <c r="CT937" s="110" t="str">
        <f t="shared" si="1234"/>
        <v/>
      </c>
      <c r="CU937" s="103" t="str">
        <f t="shared" si="1235"/>
        <v/>
      </c>
      <c r="CV937" s="107" t="str">
        <f>IF(C937="","",'رصد درجات'!AG937)</f>
        <v/>
      </c>
      <c r="CW937" s="107" t="str">
        <f t="shared" si="1236"/>
        <v/>
      </c>
      <c r="CX937" s="107" t="str">
        <f>IF(C937="","",'رصد درجات'!BD937)</f>
        <v/>
      </c>
      <c r="CY937" s="110" t="str">
        <f t="shared" si="1237"/>
        <v/>
      </c>
      <c r="CZ937" s="110" t="str">
        <f t="shared" si="1238"/>
        <v/>
      </c>
      <c r="DA937" s="103" t="str">
        <f t="shared" si="1239"/>
        <v/>
      </c>
      <c r="DB937" s="111" t="str">
        <f t="shared" si="1240"/>
        <v/>
      </c>
      <c r="DC937" s="112" t="str">
        <f t="shared" si="1241"/>
        <v/>
      </c>
      <c r="DD937" s="111" t="str">
        <f t="shared" si="1242"/>
        <v/>
      </c>
      <c r="DE937" s="112" t="str">
        <f t="shared" si="1243"/>
        <v/>
      </c>
      <c r="DF937" s="107" t="str">
        <f>IF(C937="","",'رصد درجات'!AH937)</f>
        <v/>
      </c>
      <c r="DG937" s="107" t="str">
        <f>IF(C937="","",'رصد درجات'!AT937)</f>
        <v/>
      </c>
      <c r="DH937" s="107" t="str">
        <f t="shared" si="1244"/>
        <v/>
      </c>
      <c r="DI937" s="107" t="str">
        <f t="shared" si="1245"/>
        <v/>
      </c>
      <c r="DJ937" s="107" t="str">
        <f>IF(C937="","",'رصد درجات'!BE937)</f>
        <v/>
      </c>
      <c r="DK937" s="107" t="str">
        <f>IF(C937="","",'رصد درجات'!BQ937)</f>
        <v/>
      </c>
      <c r="DL937" s="107" t="str">
        <f t="shared" si="1246"/>
        <v/>
      </c>
      <c r="DM937" s="107" t="str">
        <f t="shared" si="1247"/>
        <v/>
      </c>
      <c r="DN937" s="107" t="str">
        <f t="shared" si="1248"/>
        <v/>
      </c>
      <c r="DO937" s="108" t="str">
        <f t="shared" si="1249"/>
        <v/>
      </c>
      <c r="DP937" s="81" t="str">
        <f t="shared" si="1250"/>
        <v/>
      </c>
      <c r="DQ937" s="113" t="str">
        <f t="shared" si="1251"/>
        <v/>
      </c>
      <c r="DR937" s="9">
        <f t="shared" si="1252"/>
        <v>0</v>
      </c>
      <c r="DS937" s="114" t="str">
        <f t="shared" si="1253"/>
        <v/>
      </c>
      <c r="DT937" s="115" t="str">
        <f t="shared" si="1254"/>
        <v/>
      </c>
      <c r="DU937" s="115" t="str">
        <f t="shared" si="1255"/>
        <v/>
      </c>
      <c r="DV937" s="115" t="str">
        <f t="shared" si="1256"/>
        <v/>
      </c>
      <c r="DW937" s="115" t="str">
        <f t="shared" si="1257"/>
        <v/>
      </c>
      <c r="DX937" s="115" t="str">
        <f t="shared" si="1258"/>
        <v/>
      </c>
      <c r="DY937" s="115" t="str">
        <f t="shared" si="1259"/>
        <v/>
      </c>
      <c r="DZ937" s="115" t="str">
        <f t="shared" si="1260"/>
        <v/>
      </c>
      <c r="EA937" s="253"/>
      <c r="EB937" s="253"/>
      <c r="EC937" s="253"/>
      <c r="ED937" s="253"/>
      <c r="EE937" s="253"/>
      <c r="EF937" s="253"/>
      <c r="EG937" s="253"/>
      <c r="EH937" s="253"/>
      <c r="EI937" s="253"/>
      <c r="EJ937" s="253"/>
      <c r="EK937" s="253"/>
      <c r="EL937" s="116" t="str">
        <f t="shared" si="1261"/>
        <v/>
      </c>
      <c r="EM937" s="9"/>
      <c r="EN937" s="9"/>
      <c r="EO937" s="81"/>
      <c r="EP937" s="82"/>
      <c r="EQ937" s="9"/>
      <c r="ER937" s="9"/>
      <c r="ES937" s="10"/>
    </row>
    <row r="938" spans="1:149" s="11" customFormat="1" ht="27" customHeight="1" thickBot="1">
      <c r="A938" s="88" t="str">
        <f>IF('رصد درجات'!A938="","",'رصد درجات'!A938)</f>
        <v/>
      </c>
      <c r="B938" s="88" t="str">
        <f>IF('رصد درجات'!B938="","",'رصد درجات'!B938)</f>
        <v/>
      </c>
      <c r="C938" s="88" t="str">
        <f>IF('رصد درجات'!C938="","",'رصد درجات'!C938)</f>
        <v/>
      </c>
      <c r="D938" s="104" t="str">
        <f>IF('رصد درجات'!D938="","",'رصد درجات'!D938)</f>
        <v/>
      </c>
      <c r="E938" s="88" t="str">
        <f>IF('رصد درجات'!E938="","",'رصد درجات'!E938)</f>
        <v/>
      </c>
      <c r="F938" s="88" t="str">
        <f>IF('رصد درجات'!F938="","",'رصد درجات'!F938)</f>
        <v/>
      </c>
      <c r="G938" s="88" t="str">
        <f>IF('رصد درجات'!G938="","",'رصد درجات'!G938)</f>
        <v/>
      </c>
      <c r="H938" s="88" t="str">
        <f>IF('رصد درجات'!H938="","",'رصد درجات'!H938)</f>
        <v/>
      </c>
      <c r="I938" s="88" t="str">
        <f>IF('رصد درجات'!I938="","",'رصد درجات'!I938)</f>
        <v/>
      </c>
      <c r="J938" s="88" t="str">
        <f>IF('رصد درجات'!J938="","",'رصد درجات'!J938)</f>
        <v/>
      </c>
      <c r="K938" s="88" t="str">
        <f>IF('رصد درجات'!K938="","",'رصد درجات'!K938)</f>
        <v/>
      </c>
      <c r="L938" s="88" t="str">
        <f>IF('رصد درجات'!L938="","",'رصد درجات'!L938)</f>
        <v/>
      </c>
      <c r="M938" s="105" t="str">
        <f>IF('رصد درجات'!M938="","",'رصد درجات'!M938)</f>
        <v/>
      </c>
      <c r="N938" s="105" t="str">
        <f>IF('رصد درجات'!N938="","",'رصد درجات'!N938)</f>
        <v/>
      </c>
      <c r="O938" s="88" t="str">
        <f>IF(C938="","",'رصد درجات'!Y938)</f>
        <v/>
      </c>
      <c r="P938" s="88" t="str">
        <f>IF(C938="","",'رصد درجات'!AL938)</f>
        <v/>
      </c>
      <c r="Q938" s="88" t="str">
        <f t="shared" si="1211"/>
        <v/>
      </c>
      <c r="R938" s="103" t="str">
        <f t="shared" si="1212"/>
        <v/>
      </c>
      <c r="S938" s="88" t="str">
        <f>IF(C938="","",'رصد درجات'!AV938)</f>
        <v/>
      </c>
      <c r="T938" s="88" t="str">
        <f>IF(C938="","",'رصد درجات'!BI938)</f>
        <v/>
      </c>
      <c r="U938" s="88" t="str">
        <f t="shared" si="1213"/>
        <v/>
      </c>
      <c r="V938" s="88" t="str">
        <f t="shared" si="1214"/>
        <v/>
      </c>
      <c r="W938" s="88" t="str">
        <f t="shared" si="1215"/>
        <v/>
      </c>
      <c r="X938" s="106" t="str">
        <f t="shared" si="1216"/>
        <v/>
      </c>
      <c r="Y938" s="107" t="str">
        <f>IF(C938="","",'رصد درجات'!Z938)</f>
        <v/>
      </c>
      <c r="Z938" s="107" t="str">
        <f>IF(C938="","",'رصد درجات'!AM938)</f>
        <v/>
      </c>
      <c r="AA938" s="107" t="str">
        <f t="shared" si="1187"/>
        <v/>
      </c>
      <c r="AB938" s="107" t="str">
        <f t="shared" si="1217"/>
        <v/>
      </c>
      <c r="AC938" s="107" t="str">
        <f>IF(C938="","",'رصد درجات'!AV938)</f>
        <v/>
      </c>
      <c r="AD938" s="107" t="str">
        <f>IF(C938="","",'رصد درجات'!BI938)</f>
        <v/>
      </c>
      <c r="AE938" s="107" t="str">
        <f t="shared" si="1188"/>
        <v/>
      </c>
      <c r="AF938" s="107" t="str">
        <f t="shared" si="1189"/>
        <v/>
      </c>
      <c r="AG938" s="107" t="str">
        <f t="shared" si="1218"/>
        <v/>
      </c>
      <c r="AH938" s="108" t="str">
        <f t="shared" si="1219"/>
        <v/>
      </c>
      <c r="AI938" s="107" t="str">
        <f>IF(C938="","",'رصد درجات'!AA938)</f>
        <v/>
      </c>
      <c r="AJ938" s="107" t="str">
        <f>IF(C938="","",'رصد درجات'!AN938)</f>
        <v/>
      </c>
      <c r="AK938" s="107" t="str">
        <f t="shared" si="1190"/>
        <v/>
      </c>
      <c r="AL938" s="109" t="str">
        <f t="shared" si="1220"/>
        <v/>
      </c>
      <c r="AM938" s="107" t="str">
        <f>IF(C938="","",'رصد درجات'!AX938)</f>
        <v/>
      </c>
      <c r="AN938" s="107" t="str">
        <f>IF(C938="","",'رصد درجات'!BK938)</f>
        <v/>
      </c>
      <c r="AO938" s="107" t="str">
        <f t="shared" si="1191"/>
        <v/>
      </c>
      <c r="AP938" s="107" t="str">
        <f t="shared" si="1192"/>
        <v/>
      </c>
      <c r="AQ938" s="107" t="str">
        <f t="shared" si="1193"/>
        <v/>
      </c>
      <c r="AR938" s="108" t="str">
        <f t="shared" si="1221"/>
        <v/>
      </c>
      <c r="AS938" s="107" t="str">
        <f>IF(C938="","",'رصد درجات'!AB938)</f>
        <v/>
      </c>
      <c r="AT938" s="107" t="str">
        <f>IF(C938="","",'رصد درجات'!AO938)</f>
        <v/>
      </c>
      <c r="AU938" s="107" t="str">
        <f>IF(C938="","",'رصد درجات'!AP938)</f>
        <v/>
      </c>
      <c r="AV938" s="107" t="str">
        <f t="shared" si="1194"/>
        <v/>
      </c>
      <c r="AW938" s="107" t="str">
        <f t="shared" si="1222"/>
        <v/>
      </c>
      <c r="AX938" s="107" t="str">
        <f>IF(C938="","",'رصد درجات'!AY938)</f>
        <v/>
      </c>
      <c r="AY938" s="107" t="str">
        <f>IF(C938="","",'رصد درجات'!BL938)</f>
        <v/>
      </c>
      <c r="AZ938" s="107" t="str">
        <f>IF(C938="","",'رصد درجات'!BM938)</f>
        <v/>
      </c>
      <c r="BA938" s="107" t="str">
        <f t="shared" si="1195"/>
        <v/>
      </c>
      <c r="BB938" s="107" t="str">
        <f t="shared" si="1196"/>
        <v/>
      </c>
      <c r="BC938" s="107" t="str">
        <f t="shared" si="1197"/>
        <v/>
      </c>
      <c r="BD938" s="107" t="str">
        <f t="shared" si="1198"/>
        <v/>
      </c>
      <c r="BE938" s="108" t="str">
        <f t="shared" si="1223"/>
        <v/>
      </c>
      <c r="BF938" s="107" t="str">
        <f>IF(C938="","",'رصد درجات'!AC938)</f>
        <v/>
      </c>
      <c r="BG938" s="107" t="str">
        <f>IF(C938="","",'رصد درجات'!AI938)</f>
        <v/>
      </c>
      <c r="BH938" s="107" t="str">
        <f>IF(C938="","",'رصد درجات'!AQ938)</f>
        <v/>
      </c>
      <c r="BI938" s="107" t="str">
        <f t="shared" si="1199"/>
        <v/>
      </c>
      <c r="BJ938" s="107" t="str">
        <f t="shared" si="1224"/>
        <v/>
      </c>
      <c r="BK938" s="107" t="str">
        <f>IF(C938="","",'رصد درجات'!AZ938)</f>
        <v/>
      </c>
      <c r="BL938" s="107" t="str">
        <f>IF(C938="","",'رصد درجات'!BF938)</f>
        <v/>
      </c>
      <c r="BM938" s="107" t="str">
        <f>IF(C938="","",'رصد درجات'!BN938)</f>
        <v/>
      </c>
      <c r="BN938" s="107" t="str">
        <f t="shared" si="1200"/>
        <v/>
      </c>
      <c r="BO938" s="107" t="str">
        <f t="shared" si="1201"/>
        <v/>
      </c>
      <c r="BP938" s="107" t="str">
        <f t="shared" si="1202"/>
        <v/>
      </c>
      <c r="BQ938" s="107" t="str">
        <f t="shared" si="1203"/>
        <v/>
      </c>
      <c r="BR938" s="108" t="str">
        <f t="shared" si="1225"/>
        <v/>
      </c>
      <c r="BS938" s="107" t="str">
        <f>IF(C938="","",'رصد درجات'!AD938)</f>
        <v/>
      </c>
      <c r="BT938" s="107" t="str">
        <f>IF(C938="","",'رصد درجات'!AR938)</f>
        <v/>
      </c>
      <c r="BU938" s="107" t="str">
        <f t="shared" si="1204"/>
        <v/>
      </c>
      <c r="BV938" s="107" t="str">
        <f t="shared" si="1226"/>
        <v/>
      </c>
      <c r="BW938" s="107" t="str">
        <f>IF(C938="","",'رصد درجات'!BA938)</f>
        <v/>
      </c>
      <c r="BX938" s="107" t="str">
        <f>IF(C938="","",'رصد درجات'!BO938)</f>
        <v/>
      </c>
      <c r="BY938" s="107" t="str">
        <f t="shared" si="1205"/>
        <v/>
      </c>
      <c r="BZ938" s="107" t="str">
        <f t="shared" si="1227"/>
        <v/>
      </c>
      <c r="CA938" s="107" t="str">
        <f t="shared" si="1206"/>
        <v/>
      </c>
      <c r="CB938" s="108" t="str">
        <f t="shared" si="1228"/>
        <v/>
      </c>
      <c r="CC938" s="107" t="str">
        <f>IF(C938="","",'رصد درجات'!AE938)</f>
        <v/>
      </c>
      <c r="CD938" s="107" t="str">
        <f>IF(C938="","",'رصد درجات'!AJ938)</f>
        <v/>
      </c>
      <c r="CE938" s="107" t="str">
        <f>IF(C938="","",'رصد درجات'!AS938)</f>
        <v/>
      </c>
      <c r="CF938" s="107" t="str">
        <f t="shared" si="1207"/>
        <v/>
      </c>
      <c r="CG938" s="107" t="str">
        <f t="shared" si="1229"/>
        <v/>
      </c>
      <c r="CH938" s="107" t="str">
        <f>IF(C938="","",'رصد درجات'!BB938)</f>
        <v/>
      </c>
      <c r="CI938" s="107" t="str">
        <f>IF(C938="","",'رصد درجات'!BF938)</f>
        <v/>
      </c>
      <c r="CJ938" s="107" t="str">
        <f>IF(C938="","",'رصد درجات'!BP938)</f>
        <v/>
      </c>
      <c r="CK938" s="107" t="str">
        <f t="shared" si="1208"/>
        <v/>
      </c>
      <c r="CL938" s="107" t="str">
        <f t="shared" si="1209"/>
        <v/>
      </c>
      <c r="CM938" s="107" t="str">
        <f t="shared" si="1210"/>
        <v/>
      </c>
      <c r="CN938" s="107" t="str">
        <f t="shared" si="1230"/>
        <v/>
      </c>
      <c r="CO938" s="108" t="str">
        <f t="shared" si="1231"/>
        <v/>
      </c>
      <c r="CP938" s="110" t="str">
        <f>IF(C938="","",'رصد درجات'!AF938)</f>
        <v/>
      </c>
      <c r="CQ938" s="103" t="str">
        <f t="shared" si="1232"/>
        <v/>
      </c>
      <c r="CR938" s="110" t="str">
        <f>IF(C938="","",'رصد درجات'!BC938)</f>
        <v/>
      </c>
      <c r="CS938" s="110" t="str">
        <f t="shared" si="1233"/>
        <v/>
      </c>
      <c r="CT938" s="110" t="str">
        <f t="shared" si="1234"/>
        <v/>
      </c>
      <c r="CU938" s="103" t="str">
        <f t="shared" si="1235"/>
        <v/>
      </c>
      <c r="CV938" s="107" t="str">
        <f>IF(C938="","",'رصد درجات'!AG938)</f>
        <v/>
      </c>
      <c r="CW938" s="107" t="str">
        <f t="shared" si="1236"/>
        <v/>
      </c>
      <c r="CX938" s="107" t="str">
        <f>IF(C938="","",'رصد درجات'!BD938)</f>
        <v/>
      </c>
      <c r="CY938" s="110" t="str">
        <f t="shared" si="1237"/>
        <v/>
      </c>
      <c r="CZ938" s="110" t="str">
        <f t="shared" si="1238"/>
        <v/>
      </c>
      <c r="DA938" s="103" t="str">
        <f t="shared" si="1239"/>
        <v/>
      </c>
      <c r="DB938" s="111" t="str">
        <f t="shared" si="1240"/>
        <v/>
      </c>
      <c r="DC938" s="112" t="str">
        <f t="shared" si="1241"/>
        <v/>
      </c>
      <c r="DD938" s="111" t="str">
        <f t="shared" si="1242"/>
        <v/>
      </c>
      <c r="DE938" s="112" t="str">
        <f t="shared" si="1243"/>
        <v/>
      </c>
      <c r="DF938" s="107" t="str">
        <f>IF(C938="","",'رصد درجات'!AH938)</f>
        <v/>
      </c>
      <c r="DG938" s="107" t="str">
        <f>IF(C938="","",'رصد درجات'!AT938)</f>
        <v/>
      </c>
      <c r="DH938" s="107" t="str">
        <f t="shared" si="1244"/>
        <v/>
      </c>
      <c r="DI938" s="107" t="str">
        <f t="shared" si="1245"/>
        <v/>
      </c>
      <c r="DJ938" s="107" t="str">
        <f>IF(C938="","",'رصد درجات'!BE938)</f>
        <v/>
      </c>
      <c r="DK938" s="107" t="str">
        <f>IF(C938="","",'رصد درجات'!BQ938)</f>
        <v/>
      </c>
      <c r="DL938" s="107" t="str">
        <f t="shared" si="1246"/>
        <v/>
      </c>
      <c r="DM938" s="107" t="str">
        <f t="shared" si="1247"/>
        <v/>
      </c>
      <c r="DN938" s="107" t="str">
        <f t="shared" si="1248"/>
        <v/>
      </c>
      <c r="DO938" s="108" t="str">
        <f t="shared" si="1249"/>
        <v/>
      </c>
      <c r="DP938" s="81" t="str">
        <f t="shared" si="1250"/>
        <v/>
      </c>
      <c r="DQ938" s="113" t="str">
        <f t="shared" si="1251"/>
        <v/>
      </c>
      <c r="DR938" s="9">
        <f t="shared" si="1252"/>
        <v>0</v>
      </c>
      <c r="DS938" s="114" t="str">
        <f t="shared" si="1253"/>
        <v/>
      </c>
      <c r="DT938" s="115" t="str">
        <f t="shared" si="1254"/>
        <v/>
      </c>
      <c r="DU938" s="115" t="str">
        <f t="shared" si="1255"/>
        <v/>
      </c>
      <c r="DV938" s="115" t="str">
        <f t="shared" si="1256"/>
        <v/>
      </c>
      <c r="DW938" s="115" t="str">
        <f t="shared" si="1257"/>
        <v/>
      </c>
      <c r="DX938" s="115" t="str">
        <f t="shared" si="1258"/>
        <v/>
      </c>
      <c r="DY938" s="115" t="str">
        <f t="shared" si="1259"/>
        <v/>
      </c>
      <c r="DZ938" s="115" t="str">
        <f t="shared" si="1260"/>
        <v/>
      </c>
      <c r="EA938" s="253"/>
      <c r="EB938" s="253"/>
      <c r="EC938" s="253"/>
      <c r="ED938" s="253"/>
      <c r="EE938" s="253"/>
      <c r="EF938" s="253"/>
      <c r="EG938" s="253"/>
      <c r="EH938" s="253"/>
      <c r="EI938" s="253"/>
      <c r="EJ938" s="253"/>
      <c r="EK938" s="253"/>
      <c r="EL938" s="116" t="str">
        <f t="shared" si="1261"/>
        <v/>
      </c>
      <c r="EM938" s="9"/>
      <c r="EN938" s="9"/>
      <c r="EO938" s="81"/>
      <c r="EP938" s="82"/>
      <c r="EQ938" s="9"/>
      <c r="ER938" s="9"/>
      <c r="ES938" s="10"/>
    </row>
    <row r="939" spans="1:149" s="11" customFormat="1" ht="27" customHeight="1" thickBot="1">
      <c r="A939" s="88" t="str">
        <f>IF('رصد درجات'!A939="","",'رصد درجات'!A939)</f>
        <v/>
      </c>
      <c r="B939" s="88" t="str">
        <f>IF('رصد درجات'!B939="","",'رصد درجات'!B939)</f>
        <v/>
      </c>
      <c r="C939" s="88" t="str">
        <f>IF('رصد درجات'!C939="","",'رصد درجات'!C939)</f>
        <v/>
      </c>
      <c r="D939" s="104" t="str">
        <f>IF('رصد درجات'!D939="","",'رصد درجات'!D939)</f>
        <v/>
      </c>
      <c r="E939" s="88" t="str">
        <f>IF('رصد درجات'!E939="","",'رصد درجات'!E939)</f>
        <v/>
      </c>
      <c r="F939" s="88" t="str">
        <f>IF('رصد درجات'!F939="","",'رصد درجات'!F939)</f>
        <v/>
      </c>
      <c r="G939" s="88" t="str">
        <f>IF('رصد درجات'!G939="","",'رصد درجات'!G939)</f>
        <v/>
      </c>
      <c r="H939" s="88" t="str">
        <f>IF('رصد درجات'!H939="","",'رصد درجات'!H939)</f>
        <v/>
      </c>
      <c r="I939" s="88" t="str">
        <f>IF('رصد درجات'!I939="","",'رصد درجات'!I939)</f>
        <v/>
      </c>
      <c r="J939" s="88" t="str">
        <f>IF('رصد درجات'!J939="","",'رصد درجات'!J939)</f>
        <v/>
      </c>
      <c r="K939" s="88" t="str">
        <f>IF('رصد درجات'!K939="","",'رصد درجات'!K939)</f>
        <v/>
      </c>
      <c r="L939" s="88" t="str">
        <f>IF('رصد درجات'!L939="","",'رصد درجات'!L939)</f>
        <v/>
      </c>
      <c r="M939" s="105" t="str">
        <f>IF('رصد درجات'!M939="","",'رصد درجات'!M939)</f>
        <v/>
      </c>
      <c r="N939" s="105" t="str">
        <f>IF('رصد درجات'!N939="","",'رصد درجات'!N939)</f>
        <v/>
      </c>
      <c r="O939" s="88" t="str">
        <f>IF(C939="","",'رصد درجات'!Y939)</f>
        <v/>
      </c>
      <c r="P939" s="88" t="str">
        <f>IF(C939="","",'رصد درجات'!AL939)</f>
        <v/>
      </c>
      <c r="Q939" s="88" t="str">
        <f t="shared" si="1211"/>
        <v/>
      </c>
      <c r="R939" s="103" t="str">
        <f t="shared" si="1212"/>
        <v/>
      </c>
      <c r="S939" s="88" t="str">
        <f>IF(C939="","",'رصد درجات'!AV939)</f>
        <v/>
      </c>
      <c r="T939" s="88" t="str">
        <f>IF(C939="","",'رصد درجات'!BI939)</f>
        <v/>
      </c>
      <c r="U939" s="88" t="str">
        <f t="shared" si="1213"/>
        <v/>
      </c>
      <c r="V939" s="88" t="str">
        <f t="shared" si="1214"/>
        <v/>
      </c>
      <c r="W939" s="88" t="str">
        <f t="shared" si="1215"/>
        <v/>
      </c>
      <c r="X939" s="106" t="str">
        <f t="shared" si="1216"/>
        <v/>
      </c>
      <c r="Y939" s="107" t="str">
        <f>IF(C939="","",'رصد درجات'!Z939)</f>
        <v/>
      </c>
      <c r="Z939" s="107" t="str">
        <f>IF(C939="","",'رصد درجات'!AM939)</f>
        <v/>
      </c>
      <c r="AA939" s="107" t="str">
        <f t="shared" si="1187"/>
        <v/>
      </c>
      <c r="AB939" s="107" t="str">
        <f t="shared" si="1217"/>
        <v/>
      </c>
      <c r="AC939" s="107" t="str">
        <f>IF(C939="","",'رصد درجات'!AV939)</f>
        <v/>
      </c>
      <c r="AD939" s="107" t="str">
        <f>IF(C939="","",'رصد درجات'!BI939)</f>
        <v/>
      </c>
      <c r="AE939" s="107" t="str">
        <f t="shared" si="1188"/>
        <v/>
      </c>
      <c r="AF939" s="107" t="str">
        <f t="shared" si="1189"/>
        <v/>
      </c>
      <c r="AG939" s="107" t="str">
        <f t="shared" si="1218"/>
        <v/>
      </c>
      <c r="AH939" s="108" t="str">
        <f t="shared" si="1219"/>
        <v/>
      </c>
      <c r="AI939" s="107" t="str">
        <f>IF(C939="","",'رصد درجات'!AA939)</f>
        <v/>
      </c>
      <c r="AJ939" s="107" t="str">
        <f>IF(C939="","",'رصد درجات'!AN939)</f>
        <v/>
      </c>
      <c r="AK939" s="107" t="str">
        <f t="shared" si="1190"/>
        <v/>
      </c>
      <c r="AL939" s="109" t="str">
        <f t="shared" si="1220"/>
        <v/>
      </c>
      <c r="AM939" s="107" t="str">
        <f>IF(C939="","",'رصد درجات'!AX939)</f>
        <v/>
      </c>
      <c r="AN939" s="107" t="str">
        <f>IF(C939="","",'رصد درجات'!BK939)</f>
        <v/>
      </c>
      <c r="AO939" s="107" t="str">
        <f t="shared" si="1191"/>
        <v/>
      </c>
      <c r="AP939" s="107" t="str">
        <f t="shared" si="1192"/>
        <v/>
      </c>
      <c r="AQ939" s="107" t="str">
        <f t="shared" si="1193"/>
        <v/>
      </c>
      <c r="AR939" s="108" t="str">
        <f t="shared" si="1221"/>
        <v/>
      </c>
      <c r="AS939" s="107" t="str">
        <f>IF(C939="","",'رصد درجات'!AB939)</f>
        <v/>
      </c>
      <c r="AT939" s="107" t="str">
        <f>IF(C939="","",'رصد درجات'!AO939)</f>
        <v/>
      </c>
      <c r="AU939" s="107" t="str">
        <f>IF(C939="","",'رصد درجات'!AP939)</f>
        <v/>
      </c>
      <c r="AV939" s="107" t="str">
        <f t="shared" si="1194"/>
        <v/>
      </c>
      <c r="AW939" s="107" t="str">
        <f t="shared" si="1222"/>
        <v/>
      </c>
      <c r="AX939" s="107" t="str">
        <f>IF(C939="","",'رصد درجات'!AY939)</f>
        <v/>
      </c>
      <c r="AY939" s="107" t="str">
        <f>IF(C939="","",'رصد درجات'!BL939)</f>
        <v/>
      </c>
      <c r="AZ939" s="107" t="str">
        <f>IF(C939="","",'رصد درجات'!BM939)</f>
        <v/>
      </c>
      <c r="BA939" s="107" t="str">
        <f t="shared" si="1195"/>
        <v/>
      </c>
      <c r="BB939" s="107" t="str">
        <f t="shared" si="1196"/>
        <v/>
      </c>
      <c r="BC939" s="107" t="str">
        <f t="shared" si="1197"/>
        <v/>
      </c>
      <c r="BD939" s="107" t="str">
        <f t="shared" si="1198"/>
        <v/>
      </c>
      <c r="BE939" s="108" t="str">
        <f t="shared" si="1223"/>
        <v/>
      </c>
      <c r="BF939" s="107" t="str">
        <f>IF(C939="","",'رصد درجات'!AC939)</f>
        <v/>
      </c>
      <c r="BG939" s="107" t="str">
        <f>IF(C939="","",'رصد درجات'!AI939)</f>
        <v/>
      </c>
      <c r="BH939" s="107" t="str">
        <f>IF(C939="","",'رصد درجات'!AQ939)</f>
        <v/>
      </c>
      <c r="BI939" s="107" t="str">
        <f t="shared" si="1199"/>
        <v/>
      </c>
      <c r="BJ939" s="107" t="str">
        <f t="shared" si="1224"/>
        <v/>
      </c>
      <c r="BK939" s="107" t="str">
        <f>IF(C939="","",'رصد درجات'!AZ939)</f>
        <v/>
      </c>
      <c r="BL939" s="107" t="str">
        <f>IF(C939="","",'رصد درجات'!BF939)</f>
        <v/>
      </c>
      <c r="BM939" s="107" t="str">
        <f>IF(C939="","",'رصد درجات'!BN939)</f>
        <v/>
      </c>
      <c r="BN939" s="107" t="str">
        <f t="shared" si="1200"/>
        <v/>
      </c>
      <c r="BO939" s="107" t="str">
        <f t="shared" si="1201"/>
        <v/>
      </c>
      <c r="BP939" s="107" t="str">
        <f t="shared" si="1202"/>
        <v/>
      </c>
      <c r="BQ939" s="107" t="str">
        <f t="shared" si="1203"/>
        <v/>
      </c>
      <c r="BR939" s="108" t="str">
        <f t="shared" si="1225"/>
        <v/>
      </c>
      <c r="BS939" s="107" t="str">
        <f>IF(C939="","",'رصد درجات'!AD939)</f>
        <v/>
      </c>
      <c r="BT939" s="107" t="str">
        <f>IF(C939="","",'رصد درجات'!AR939)</f>
        <v/>
      </c>
      <c r="BU939" s="107" t="str">
        <f t="shared" si="1204"/>
        <v/>
      </c>
      <c r="BV939" s="107" t="str">
        <f t="shared" si="1226"/>
        <v/>
      </c>
      <c r="BW939" s="107" t="str">
        <f>IF(C939="","",'رصد درجات'!BA939)</f>
        <v/>
      </c>
      <c r="BX939" s="107" t="str">
        <f>IF(C939="","",'رصد درجات'!BO939)</f>
        <v/>
      </c>
      <c r="BY939" s="107" t="str">
        <f t="shared" si="1205"/>
        <v/>
      </c>
      <c r="BZ939" s="107" t="str">
        <f t="shared" si="1227"/>
        <v/>
      </c>
      <c r="CA939" s="107" t="str">
        <f t="shared" si="1206"/>
        <v/>
      </c>
      <c r="CB939" s="108" t="str">
        <f t="shared" si="1228"/>
        <v/>
      </c>
      <c r="CC939" s="107" t="str">
        <f>IF(C939="","",'رصد درجات'!AE939)</f>
        <v/>
      </c>
      <c r="CD939" s="107" t="str">
        <f>IF(C939="","",'رصد درجات'!AJ939)</f>
        <v/>
      </c>
      <c r="CE939" s="107" t="str">
        <f>IF(C939="","",'رصد درجات'!AS939)</f>
        <v/>
      </c>
      <c r="CF939" s="107" t="str">
        <f t="shared" si="1207"/>
        <v/>
      </c>
      <c r="CG939" s="107" t="str">
        <f t="shared" si="1229"/>
        <v/>
      </c>
      <c r="CH939" s="107" t="str">
        <f>IF(C939="","",'رصد درجات'!BB939)</f>
        <v/>
      </c>
      <c r="CI939" s="107" t="str">
        <f>IF(C939="","",'رصد درجات'!BF939)</f>
        <v/>
      </c>
      <c r="CJ939" s="107" t="str">
        <f>IF(C939="","",'رصد درجات'!BP939)</f>
        <v/>
      </c>
      <c r="CK939" s="107" t="str">
        <f t="shared" si="1208"/>
        <v/>
      </c>
      <c r="CL939" s="107" t="str">
        <f t="shared" si="1209"/>
        <v/>
      </c>
      <c r="CM939" s="107" t="str">
        <f t="shared" si="1210"/>
        <v/>
      </c>
      <c r="CN939" s="107" t="str">
        <f t="shared" si="1230"/>
        <v/>
      </c>
      <c r="CO939" s="108" t="str">
        <f t="shared" si="1231"/>
        <v/>
      </c>
      <c r="CP939" s="110" t="str">
        <f>IF(C939="","",'رصد درجات'!AF939)</f>
        <v/>
      </c>
      <c r="CQ939" s="103" t="str">
        <f t="shared" si="1232"/>
        <v/>
      </c>
      <c r="CR939" s="110" t="str">
        <f>IF(C939="","",'رصد درجات'!BC939)</f>
        <v/>
      </c>
      <c r="CS939" s="110" t="str">
        <f t="shared" si="1233"/>
        <v/>
      </c>
      <c r="CT939" s="110" t="str">
        <f t="shared" si="1234"/>
        <v/>
      </c>
      <c r="CU939" s="103" t="str">
        <f t="shared" si="1235"/>
        <v/>
      </c>
      <c r="CV939" s="107" t="str">
        <f>IF(C939="","",'رصد درجات'!AG939)</f>
        <v/>
      </c>
      <c r="CW939" s="107" t="str">
        <f t="shared" si="1236"/>
        <v/>
      </c>
      <c r="CX939" s="107" t="str">
        <f>IF(C939="","",'رصد درجات'!BD939)</f>
        <v/>
      </c>
      <c r="CY939" s="110" t="str">
        <f t="shared" si="1237"/>
        <v/>
      </c>
      <c r="CZ939" s="110" t="str">
        <f t="shared" si="1238"/>
        <v/>
      </c>
      <c r="DA939" s="103" t="str">
        <f t="shared" si="1239"/>
        <v/>
      </c>
      <c r="DB939" s="111" t="str">
        <f t="shared" si="1240"/>
        <v/>
      </c>
      <c r="DC939" s="112" t="str">
        <f t="shared" si="1241"/>
        <v/>
      </c>
      <c r="DD939" s="111" t="str">
        <f t="shared" si="1242"/>
        <v/>
      </c>
      <c r="DE939" s="112" t="str">
        <f t="shared" si="1243"/>
        <v/>
      </c>
      <c r="DF939" s="107" t="str">
        <f>IF(C939="","",'رصد درجات'!AH939)</f>
        <v/>
      </c>
      <c r="DG939" s="107" t="str">
        <f>IF(C939="","",'رصد درجات'!AT939)</f>
        <v/>
      </c>
      <c r="DH939" s="107" t="str">
        <f t="shared" si="1244"/>
        <v/>
      </c>
      <c r="DI939" s="107" t="str">
        <f t="shared" si="1245"/>
        <v/>
      </c>
      <c r="DJ939" s="107" t="str">
        <f>IF(C939="","",'رصد درجات'!BE939)</f>
        <v/>
      </c>
      <c r="DK939" s="107" t="str">
        <f>IF(C939="","",'رصد درجات'!BQ939)</f>
        <v/>
      </c>
      <c r="DL939" s="107" t="str">
        <f t="shared" si="1246"/>
        <v/>
      </c>
      <c r="DM939" s="107" t="str">
        <f t="shared" si="1247"/>
        <v/>
      </c>
      <c r="DN939" s="107" t="str">
        <f t="shared" si="1248"/>
        <v/>
      </c>
      <c r="DO939" s="108" t="str">
        <f t="shared" si="1249"/>
        <v/>
      </c>
      <c r="DP939" s="81" t="str">
        <f t="shared" si="1250"/>
        <v/>
      </c>
      <c r="DQ939" s="113" t="str">
        <f t="shared" si="1251"/>
        <v/>
      </c>
      <c r="DR939" s="9">
        <f t="shared" si="1252"/>
        <v>0</v>
      </c>
      <c r="DS939" s="114" t="str">
        <f t="shared" si="1253"/>
        <v/>
      </c>
      <c r="DT939" s="115" t="str">
        <f t="shared" si="1254"/>
        <v/>
      </c>
      <c r="DU939" s="115" t="str">
        <f t="shared" si="1255"/>
        <v/>
      </c>
      <c r="DV939" s="115" t="str">
        <f t="shared" si="1256"/>
        <v/>
      </c>
      <c r="DW939" s="115" t="str">
        <f t="shared" si="1257"/>
        <v/>
      </c>
      <c r="DX939" s="115" t="str">
        <f t="shared" si="1258"/>
        <v/>
      </c>
      <c r="DY939" s="115" t="str">
        <f t="shared" si="1259"/>
        <v/>
      </c>
      <c r="DZ939" s="115" t="str">
        <f t="shared" si="1260"/>
        <v/>
      </c>
      <c r="EA939" s="253"/>
      <c r="EB939" s="253"/>
      <c r="EC939" s="253"/>
      <c r="ED939" s="253"/>
      <c r="EE939" s="253"/>
      <c r="EF939" s="253"/>
      <c r="EG939" s="253"/>
      <c r="EH939" s="253"/>
      <c r="EI939" s="253"/>
      <c r="EJ939" s="253"/>
      <c r="EK939" s="253"/>
      <c r="EL939" s="116" t="str">
        <f t="shared" si="1261"/>
        <v/>
      </c>
      <c r="EM939" s="9"/>
      <c r="EN939" s="9"/>
      <c r="EO939" s="81"/>
      <c r="EP939" s="82"/>
      <c r="EQ939" s="9"/>
      <c r="ER939" s="9"/>
      <c r="ES939" s="10"/>
    </row>
    <row r="940" spans="1:149" s="11" customFormat="1" ht="27" customHeight="1" thickBot="1">
      <c r="A940" s="88" t="str">
        <f>IF('رصد درجات'!A940="","",'رصد درجات'!A940)</f>
        <v/>
      </c>
      <c r="B940" s="88" t="str">
        <f>IF('رصد درجات'!B940="","",'رصد درجات'!B940)</f>
        <v/>
      </c>
      <c r="C940" s="88" t="str">
        <f>IF('رصد درجات'!C940="","",'رصد درجات'!C940)</f>
        <v/>
      </c>
      <c r="D940" s="104" t="str">
        <f>IF('رصد درجات'!D940="","",'رصد درجات'!D940)</f>
        <v/>
      </c>
      <c r="E940" s="88" t="str">
        <f>IF('رصد درجات'!E940="","",'رصد درجات'!E940)</f>
        <v/>
      </c>
      <c r="F940" s="88" t="str">
        <f>IF('رصد درجات'!F940="","",'رصد درجات'!F940)</f>
        <v/>
      </c>
      <c r="G940" s="88" t="str">
        <f>IF('رصد درجات'!G940="","",'رصد درجات'!G940)</f>
        <v/>
      </c>
      <c r="H940" s="88" t="str">
        <f>IF('رصد درجات'!H940="","",'رصد درجات'!H940)</f>
        <v/>
      </c>
      <c r="I940" s="88" t="str">
        <f>IF('رصد درجات'!I940="","",'رصد درجات'!I940)</f>
        <v/>
      </c>
      <c r="J940" s="88" t="str">
        <f>IF('رصد درجات'!J940="","",'رصد درجات'!J940)</f>
        <v/>
      </c>
      <c r="K940" s="88" t="str">
        <f>IF('رصد درجات'!K940="","",'رصد درجات'!K940)</f>
        <v/>
      </c>
      <c r="L940" s="88" t="str">
        <f>IF('رصد درجات'!L940="","",'رصد درجات'!L940)</f>
        <v/>
      </c>
      <c r="M940" s="105" t="str">
        <f>IF('رصد درجات'!M940="","",'رصد درجات'!M940)</f>
        <v/>
      </c>
      <c r="N940" s="105" t="str">
        <f>IF('رصد درجات'!N940="","",'رصد درجات'!N940)</f>
        <v/>
      </c>
      <c r="O940" s="88" t="str">
        <f>IF(C940="","",'رصد درجات'!Y940)</f>
        <v/>
      </c>
      <c r="P940" s="88" t="str">
        <f>IF(C940="","",'رصد درجات'!AL940)</f>
        <v/>
      </c>
      <c r="Q940" s="88" t="str">
        <f t="shared" si="1211"/>
        <v/>
      </c>
      <c r="R940" s="103" t="str">
        <f t="shared" si="1212"/>
        <v/>
      </c>
      <c r="S940" s="88" t="str">
        <f>IF(C940="","",'رصد درجات'!AV940)</f>
        <v/>
      </c>
      <c r="T940" s="88" t="str">
        <f>IF(C940="","",'رصد درجات'!BI940)</f>
        <v/>
      </c>
      <c r="U940" s="88" t="str">
        <f t="shared" si="1213"/>
        <v/>
      </c>
      <c r="V940" s="88" t="str">
        <f t="shared" si="1214"/>
        <v/>
      </c>
      <c r="W940" s="88" t="str">
        <f t="shared" si="1215"/>
        <v/>
      </c>
      <c r="X940" s="106" t="str">
        <f t="shared" si="1216"/>
        <v/>
      </c>
      <c r="Y940" s="107" t="str">
        <f>IF(C940="","",'رصد درجات'!Z940)</f>
        <v/>
      </c>
      <c r="Z940" s="107" t="str">
        <f>IF(C940="","",'رصد درجات'!AM940)</f>
        <v/>
      </c>
      <c r="AA940" s="107" t="str">
        <f t="shared" si="1187"/>
        <v/>
      </c>
      <c r="AB940" s="107" t="str">
        <f t="shared" si="1217"/>
        <v/>
      </c>
      <c r="AC940" s="107" t="str">
        <f>IF(C940="","",'رصد درجات'!AV940)</f>
        <v/>
      </c>
      <c r="AD940" s="107" t="str">
        <f>IF(C940="","",'رصد درجات'!BI940)</f>
        <v/>
      </c>
      <c r="AE940" s="107" t="str">
        <f t="shared" si="1188"/>
        <v/>
      </c>
      <c r="AF940" s="107" t="str">
        <f t="shared" si="1189"/>
        <v/>
      </c>
      <c r="AG940" s="107" t="str">
        <f t="shared" si="1218"/>
        <v/>
      </c>
      <c r="AH940" s="108" t="str">
        <f t="shared" si="1219"/>
        <v/>
      </c>
      <c r="AI940" s="107" t="str">
        <f>IF(C940="","",'رصد درجات'!AA940)</f>
        <v/>
      </c>
      <c r="AJ940" s="107" t="str">
        <f>IF(C940="","",'رصد درجات'!AN940)</f>
        <v/>
      </c>
      <c r="AK940" s="107" t="str">
        <f t="shared" si="1190"/>
        <v/>
      </c>
      <c r="AL940" s="109" t="str">
        <f t="shared" si="1220"/>
        <v/>
      </c>
      <c r="AM940" s="107" t="str">
        <f>IF(C940="","",'رصد درجات'!AX940)</f>
        <v/>
      </c>
      <c r="AN940" s="107" t="str">
        <f>IF(C940="","",'رصد درجات'!BK940)</f>
        <v/>
      </c>
      <c r="AO940" s="107" t="str">
        <f t="shared" si="1191"/>
        <v/>
      </c>
      <c r="AP940" s="107" t="str">
        <f t="shared" si="1192"/>
        <v/>
      </c>
      <c r="AQ940" s="107" t="str">
        <f t="shared" si="1193"/>
        <v/>
      </c>
      <c r="AR940" s="108" t="str">
        <f t="shared" si="1221"/>
        <v/>
      </c>
      <c r="AS940" s="107" t="str">
        <f>IF(C940="","",'رصد درجات'!AB940)</f>
        <v/>
      </c>
      <c r="AT940" s="107" t="str">
        <f>IF(C940="","",'رصد درجات'!AO940)</f>
        <v/>
      </c>
      <c r="AU940" s="107" t="str">
        <f>IF(C940="","",'رصد درجات'!AP940)</f>
        <v/>
      </c>
      <c r="AV940" s="107" t="str">
        <f t="shared" si="1194"/>
        <v/>
      </c>
      <c r="AW940" s="107" t="str">
        <f t="shared" si="1222"/>
        <v/>
      </c>
      <c r="AX940" s="107" t="str">
        <f>IF(C940="","",'رصد درجات'!AY940)</f>
        <v/>
      </c>
      <c r="AY940" s="107" t="str">
        <f>IF(C940="","",'رصد درجات'!BL940)</f>
        <v/>
      </c>
      <c r="AZ940" s="107" t="str">
        <f>IF(C940="","",'رصد درجات'!BM940)</f>
        <v/>
      </c>
      <c r="BA940" s="107" t="str">
        <f t="shared" si="1195"/>
        <v/>
      </c>
      <c r="BB940" s="107" t="str">
        <f t="shared" si="1196"/>
        <v/>
      </c>
      <c r="BC940" s="107" t="str">
        <f t="shared" si="1197"/>
        <v/>
      </c>
      <c r="BD940" s="107" t="str">
        <f t="shared" si="1198"/>
        <v/>
      </c>
      <c r="BE940" s="108" t="str">
        <f t="shared" si="1223"/>
        <v/>
      </c>
      <c r="BF940" s="107" t="str">
        <f>IF(C940="","",'رصد درجات'!AC940)</f>
        <v/>
      </c>
      <c r="BG940" s="107" t="str">
        <f>IF(C940="","",'رصد درجات'!AI940)</f>
        <v/>
      </c>
      <c r="BH940" s="107" t="str">
        <f>IF(C940="","",'رصد درجات'!AQ940)</f>
        <v/>
      </c>
      <c r="BI940" s="107" t="str">
        <f t="shared" si="1199"/>
        <v/>
      </c>
      <c r="BJ940" s="107" t="str">
        <f t="shared" si="1224"/>
        <v/>
      </c>
      <c r="BK940" s="107" t="str">
        <f>IF(C940="","",'رصد درجات'!AZ940)</f>
        <v/>
      </c>
      <c r="BL940" s="107" t="str">
        <f>IF(C940="","",'رصد درجات'!BF940)</f>
        <v/>
      </c>
      <c r="BM940" s="107" t="str">
        <f>IF(C940="","",'رصد درجات'!BN940)</f>
        <v/>
      </c>
      <c r="BN940" s="107" t="str">
        <f t="shared" si="1200"/>
        <v/>
      </c>
      <c r="BO940" s="107" t="str">
        <f t="shared" si="1201"/>
        <v/>
      </c>
      <c r="BP940" s="107" t="str">
        <f t="shared" si="1202"/>
        <v/>
      </c>
      <c r="BQ940" s="107" t="str">
        <f t="shared" si="1203"/>
        <v/>
      </c>
      <c r="BR940" s="108" t="str">
        <f t="shared" si="1225"/>
        <v/>
      </c>
      <c r="BS940" s="107" t="str">
        <f>IF(C940="","",'رصد درجات'!AD940)</f>
        <v/>
      </c>
      <c r="BT940" s="107" t="str">
        <f>IF(C940="","",'رصد درجات'!AR940)</f>
        <v/>
      </c>
      <c r="BU940" s="107" t="str">
        <f t="shared" si="1204"/>
        <v/>
      </c>
      <c r="BV940" s="107" t="str">
        <f t="shared" si="1226"/>
        <v/>
      </c>
      <c r="BW940" s="107" t="str">
        <f>IF(C940="","",'رصد درجات'!BA940)</f>
        <v/>
      </c>
      <c r="BX940" s="107" t="str">
        <f>IF(C940="","",'رصد درجات'!BO940)</f>
        <v/>
      </c>
      <c r="BY940" s="107" t="str">
        <f t="shared" si="1205"/>
        <v/>
      </c>
      <c r="BZ940" s="107" t="str">
        <f t="shared" si="1227"/>
        <v/>
      </c>
      <c r="CA940" s="107" t="str">
        <f t="shared" si="1206"/>
        <v/>
      </c>
      <c r="CB940" s="108" t="str">
        <f t="shared" si="1228"/>
        <v/>
      </c>
      <c r="CC940" s="107" t="str">
        <f>IF(C940="","",'رصد درجات'!AE940)</f>
        <v/>
      </c>
      <c r="CD940" s="107" t="str">
        <f>IF(C940="","",'رصد درجات'!AJ940)</f>
        <v/>
      </c>
      <c r="CE940" s="107" t="str">
        <f>IF(C940="","",'رصد درجات'!AS940)</f>
        <v/>
      </c>
      <c r="CF940" s="107" t="str">
        <f t="shared" si="1207"/>
        <v/>
      </c>
      <c r="CG940" s="107" t="str">
        <f t="shared" si="1229"/>
        <v/>
      </c>
      <c r="CH940" s="107" t="str">
        <f>IF(C940="","",'رصد درجات'!BB940)</f>
        <v/>
      </c>
      <c r="CI940" s="107" t="str">
        <f>IF(C940="","",'رصد درجات'!BF940)</f>
        <v/>
      </c>
      <c r="CJ940" s="107" t="str">
        <f>IF(C940="","",'رصد درجات'!BP940)</f>
        <v/>
      </c>
      <c r="CK940" s="107" t="str">
        <f t="shared" si="1208"/>
        <v/>
      </c>
      <c r="CL940" s="107" t="str">
        <f t="shared" si="1209"/>
        <v/>
      </c>
      <c r="CM940" s="107" t="str">
        <f t="shared" si="1210"/>
        <v/>
      </c>
      <c r="CN940" s="107" t="str">
        <f t="shared" si="1230"/>
        <v/>
      </c>
      <c r="CO940" s="108" t="str">
        <f t="shared" si="1231"/>
        <v/>
      </c>
      <c r="CP940" s="110" t="str">
        <f>IF(C940="","",'رصد درجات'!AF940)</f>
        <v/>
      </c>
      <c r="CQ940" s="103" t="str">
        <f t="shared" si="1232"/>
        <v/>
      </c>
      <c r="CR940" s="110" t="str">
        <f>IF(C940="","",'رصد درجات'!BC940)</f>
        <v/>
      </c>
      <c r="CS940" s="110" t="str">
        <f t="shared" si="1233"/>
        <v/>
      </c>
      <c r="CT940" s="110" t="str">
        <f t="shared" si="1234"/>
        <v/>
      </c>
      <c r="CU940" s="103" t="str">
        <f t="shared" si="1235"/>
        <v/>
      </c>
      <c r="CV940" s="107" t="str">
        <f>IF(C940="","",'رصد درجات'!AG940)</f>
        <v/>
      </c>
      <c r="CW940" s="107" t="str">
        <f t="shared" si="1236"/>
        <v/>
      </c>
      <c r="CX940" s="107" t="str">
        <f>IF(C940="","",'رصد درجات'!BD940)</f>
        <v/>
      </c>
      <c r="CY940" s="110" t="str">
        <f t="shared" si="1237"/>
        <v/>
      </c>
      <c r="CZ940" s="110" t="str">
        <f t="shared" si="1238"/>
        <v/>
      </c>
      <c r="DA940" s="103" t="str">
        <f t="shared" si="1239"/>
        <v/>
      </c>
      <c r="DB940" s="111" t="str">
        <f t="shared" si="1240"/>
        <v/>
      </c>
      <c r="DC940" s="112" t="str">
        <f t="shared" si="1241"/>
        <v/>
      </c>
      <c r="DD940" s="111" t="str">
        <f t="shared" si="1242"/>
        <v/>
      </c>
      <c r="DE940" s="112" t="str">
        <f t="shared" si="1243"/>
        <v/>
      </c>
      <c r="DF940" s="107" t="str">
        <f>IF(C940="","",'رصد درجات'!AH940)</f>
        <v/>
      </c>
      <c r="DG940" s="107" t="str">
        <f>IF(C940="","",'رصد درجات'!AT940)</f>
        <v/>
      </c>
      <c r="DH940" s="107" t="str">
        <f t="shared" si="1244"/>
        <v/>
      </c>
      <c r="DI940" s="107" t="str">
        <f t="shared" si="1245"/>
        <v/>
      </c>
      <c r="DJ940" s="107" t="str">
        <f>IF(C940="","",'رصد درجات'!BE940)</f>
        <v/>
      </c>
      <c r="DK940" s="107" t="str">
        <f>IF(C940="","",'رصد درجات'!BQ940)</f>
        <v/>
      </c>
      <c r="DL940" s="107" t="str">
        <f t="shared" si="1246"/>
        <v/>
      </c>
      <c r="DM940" s="107" t="str">
        <f t="shared" si="1247"/>
        <v/>
      </c>
      <c r="DN940" s="107" t="str">
        <f t="shared" si="1248"/>
        <v/>
      </c>
      <c r="DO940" s="108" t="str">
        <f t="shared" si="1249"/>
        <v/>
      </c>
      <c r="DP940" s="81" t="str">
        <f t="shared" si="1250"/>
        <v/>
      </c>
      <c r="DQ940" s="113" t="str">
        <f t="shared" si="1251"/>
        <v/>
      </c>
      <c r="DR940" s="9">
        <f t="shared" si="1252"/>
        <v>0</v>
      </c>
      <c r="DS940" s="114" t="str">
        <f t="shared" si="1253"/>
        <v/>
      </c>
      <c r="DT940" s="115" t="str">
        <f t="shared" si="1254"/>
        <v/>
      </c>
      <c r="DU940" s="115" t="str">
        <f t="shared" si="1255"/>
        <v/>
      </c>
      <c r="DV940" s="115" t="str">
        <f t="shared" si="1256"/>
        <v/>
      </c>
      <c r="DW940" s="115" t="str">
        <f t="shared" si="1257"/>
        <v/>
      </c>
      <c r="DX940" s="115" t="str">
        <f t="shared" si="1258"/>
        <v/>
      </c>
      <c r="DY940" s="115" t="str">
        <f t="shared" si="1259"/>
        <v/>
      </c>
      <c r="DZ940" s="115" t="str">
        <f t="shared" si="1260"/>
        <v/>
      </c>
      <c r="EA940" s="253"/>
      <c r="EB940" s="253"/>
      <c r="EC940" s="253"/>
      <c r="ED940" s="253"/>
      <c r="EE940" s="253"/>
      <c r="EF940" s="253"/>
      <c r="EG940" s="253"/>
      <c r="EH940" s="253"/>
      <c r="EI940" s="253"/>
      <c r="EJ940" s="253"/>
      <c r="EK940" s="253"/>
      <c r="EL940" s="116" t="str">
        <f t="shared" si="1261"/>
        <v/>
      </c>
      <c r="EM940" s="9"/>
      <c r="EN940" s="9"/>
      <c r="EO940" s="81"/>
      <c r="EP940" s="82"/>
      <c r="EQ940" s="9"/>
      <c r="ER940" s="9"/>
      <c r="ES940" s="10"/>
    </row>
    <row r="941" spans="1:149" s="11" customFormat="1" ht="27" customHeight="1" thickBot="1">
      <c r="A941" s="88" t="str">
        <f>IF('رصد درجات'!A941="","",'رصد درجات'!A941)</f>
        <v/>
      </c>
      <c r="B941" s="88" t="str">
        <f>IF('رصد درجات'!B941="","",'رصد درجات'!B941)</f>
        <v/>
      </c>
      <c r="C941" s="88" t="str">
        <f>IF('رصد درجات'!C941="","",'رصد درجات'!C941)</f>
        <v/>
      </c>
      <c r="D941" s="104" t="str">
        <f>IF('رصد درجات'!D941="","",'رصد درجات'!D941)</f>
        <v/>
      </c>
      <c r="E941" s="88" t="str">
        <f>IF('رصد درجات'!E941="","",'رصد درجات'!E941)</f>
        <v/>
      </c>
      <c r="F941" s="88" t="str">
        <f>IF('رصد درجات'!F941="","",'رصد درجات'!F941)</f>
        <v/>
      </c>
      <c r="G941" s="88" t="str">
        <f>IF('رصد درجات'!G941="","",'رصد درجات'!G941)</f>
        <v/>
      </c>
      <c r="H941" s="88" t="str">
        <f>IF('رصد درجات'!H941="","",'رصد درجات'!H941)</f>
        <v/>
      </c>
      <c r="I941" s="88" t="str">
        <f>IF('رصد درجات'!I941="","",'رصد درجات'!I941)</f>
        <v/>
      </c>
      <c r="J941" s="88" t="str">
        <f>IF('رصد درجات'!J941="","",'رصد درجات'!J941)</f>
        <v/>
      </c>
      <c r="K941" s="88" t="str">
        <f>IF('رصد درجات'!K941="","",'رصد درجات'!K941)</f>
        <v/>
      </c>
      <c r="L941" s="88" t="str">
        <f>IF('رصد درجات'!L941="","",'رصد درجات'!L941)</f>
        <v/>
      </c>
      <c r="M941" s="105" t="str">
        <f>IF('رصد درجات'!M941="","",'رصد درجات'!M941)</f>
        <v/>
      </c>
      <c r="N941" s="105" t="str">
        <f>IF('رصد درجات'!N941="","",'رصد درجات'!N941)</f>
        <v/>
      </c>
      <c r="O941" s="88" t="str">
        <f>IF(C941="","",'رصد درجات'!Y941)</f>
        <v/>
      </c>
      <c r="P941" s="88" t="str">
        <f>IF(C941="","",'رصد درجات'!AL941)</f>
        <v/>
      </c>
      <c r="Q941" s="88" t="str">
        <f t="shared" si="1211"/>
        <v/>
      </c>
      <c r="R941" s="103" t="str">
        <f t="shared" si="1212"/>
        <v/>
      </c>
      <c r="S941" s="88" t="str">
        <f>IF(C941="","",'رصد درجات'!AV941)</f>
        <v/>
      </c>
      <c r="T941" s="88" t="str">
        <f>IF(C941="","",'رصد درجات'!BI941)</f>
        <v/>
      </c>
      <c r="U941" s="88" t="str">
        <f t="shared" si="1213"/>
        <v/>
      </c>
      <c r="V941" s="88" t="str">
        <f t="shared" si="1214"/>
        <v/>
      </c>
      <c r="W941" s="88" t="str">
        <f t="shared" si="1215"/>
        <v/>
      </c>
      <c r="X941" s="106" t="str">
        <f t="shared" si="1216"/>
        <v/>
      </c>
      <c r="Y941" s="107" t="str">
        <f>IF(C941="","",'رصد درجات'!Z941)</f>
        <v/>
      </c>
      <c r="Z941" s="107" t="str">
        <f>IF(C941="","",'رصد درجات'!AM941)</f>
        <v/>
      </c>
      <c r="AA941" s="107" t="str">
        <f t="shared" si="1187"/>
        <v/>
      </c>
      <c r="AB941" s="107" t="str">
        <f t="shared" si="1217"/>
        <v/>
      </c>
      <c r="AC941" s="107" t="str">
        <f>IF(C941="","",'رصد درجات'!AV941)</f>
        <v/>
      </c>
      <c r="AD941" s="107" t="str">
        <f>IF(C941="","",'رصد درجات'!BI941)</f>
        <v/>
      </c>
      <c r="AE941" s="107" t="str">
        <f t="shared" si="1188"/>
        <v/>
      </c>
      <c r="AF941" s="107" t="str">
        <f t="shared" si="1189"/>
        <v/>
      </c>
      <c r="AG941" s="107" t="str">
        <f t="shared" si="1218"/>
        <v/>
      </c>
      <c r="AH941" s="108" t="str">
        <f t="shared" si="1219"/>
        <v/>
      </c>
      <c r="AI941" s="107" t="str">
        <f>IF(C941="","",'رصد درجات'!AA941)</f>
        <v/>
      </c>
      <c r="AJ941" s="107" t="str">
        <f>IF(C941="","",'رصد درجات'!AN941)</f>
        <v/>
      </c>
      <c r="AK941" s="107" t="str">
        <f t="shared" si="1190"/>
        <v/>
      </c>
      <c r="AL941" s="109" t="str">
        <f t="shared" si="1220"/>
        <v/>
      </c>
      <c r="AM941" s="107" t="str">
        <f>IF(C941="","",'رصد درجات'!AX941)</f>
        <v/>
      </c>
      <c r="AN941" s="107" t="str">
        <f>IF(C941="","",'رصد درجات'!BK941)</f>
        <v/>
      </c>
      <c r="AO941" s="107" t="str">
        <f t="shared" si="1191"/>
        <v/>
      </c>
      <c r="AP941" s="107" t="str">
        <f t="shared" si="1192"/>
        <v/>
      </c>
      <c r="AQ941" s="107" t="str">
        <f t="shared" si="1193"/>
        <v/>
      </c>
      <c r="AR941" s="108" t="str">
        <f t="shared" si="1221"/>
        <v/>
      </c>
      <c r="AS941" s="107" t="str">
        <f>IF(C941="","",'رصد درجات'!AB941)</f>
        <v/>
      </c>
      <c r="AT941" s="107" t="str">
        <f>IF(C941="","",'رصد درجات'!AO941)</f>
        <v/>
      </c>
      <c r="AU941" s="107" t="str">
        <f>IF(C941="","",'رصد درجات'!AP941)</f>
        <v/>
      </c>
      <c r="AV941" s="107" t="str">
        <f t="shared" si="1194"/>
        <v/>
      </c>
      <c r="AW941" s="107" t="str">
        <f t="shared" si="1222"/>
        <v/>
      </c>
      <c r="AX941" s="107" t="str">
        <f>IF(C941="","",'رصد درجات'!AY941)</f>
        <v/>
      </c>
      <c r="AY941" s="107" t="str">
        <f>IF(C941="","",'رصد درجات'!BL941)</f>
        <v/>
      </c>
      <c r="AZ941" s="107" t="str">
        <f>IF(C941="","",'رصد درجات'!BM941)</f>
        <v/>
      </c>
      <c r="BA941" s="107" t="str">
        <f t="shared" si="1195"/>
        <v/>
      </c>
      <c r="BB941" s="107" t="str">
        <f t="shared" si="1196"/>
        <v/>
      </c>
      <c r="BC941" s="107" t="str">
        <f t="shared" si="1197"/>
        <v/>
      </c>
      <c r="BD941" s="107" t="str">
        <f t="shared" si="1198"/>
        <v/>
      </c>
      <c r="BE941" s="108" t="str">
        <f t="shared" si="1223"/>
        <v/>
      </c>
      <c r="BF941" s="107" t="str">
        <f>IF(C941="","",'رصد درجات'!AC941)</f>
        <v/>
      </c>
      <c r="BG941" s="107" t="str">
        <f>IF(C941="","",'رصد درجات'!AI941)</f>
        <v/>
      </c>
      <c r="BH941" s="107" t="str">
        <f>IF(C941="","",'رصد درجات'!AQ941)</f>
        <v/>
      </c>
      <c r="BI941" s="107" t="str">
        <f t="shared" si="1199"/>
        <v/>
      </c>
      <c r="BJ941" s="107" t="str">
        <f t="shared" si="1224"/>
        <v/>
      </c>
      <c r="BK941" s="107" t="str">
        <f>IF(C941="","",'رصد درجات'!AZ941)</f>
        <v/>
      </c>
      <c r="BL941" s="107" t="str">
        <f>IF(C941="","",'رصد درجات'!BF941)</f>
        <v/>
      </c>
      <c r="BM941" s="107" t="str">
        <f>IF(C941="","",'رصد درجات'!BN941)</f>
        <v/>
      </c>
      <c r="BN941" s="107" t="str">
        <f t="shared" si="1200"/>
        <v/>
      </c>
      <c r="BO941" s="107" t="str">
        <f t="shared" si="1201"/>
        <v/>
      </c>
      <c r="BP941" s="107" t="str">
        <f t="shared" si="1202"/>
        <v/>
      </c>
      <c r="BQ941" s="107" t="str">
        <f t="shared" si="1203"/>
        <v/>
      </c>
      <c r="BR941" s="108" t="str">
        <f t="shared" si="1225"/>
        <v/>
      </c>
      <c r="BS941" s="107" t="str">
        <f>IF(C941="","",'رصد درجات'!AD941)</f>
        <v/>
      </c>
      <c r="BT941" s="107" t="str">
        <f>IF(C941="","",'رصد درجات'!AR941)</f>
        <v/>
      </c>
      <c r="BU941" s="107" t="str">
        <f t="shared" si="1204"/>
        <v/>
      </c>
      <c r="BV941" s="107" t="str">
        <f t="shared" si="1226"/>
        <v/>
      </c>
      <c r="BW941" s="107" t="str">
        <f>IF(C941="","",'رصد درجات'!BA941)</f>
        <v/>
      </c>
      <c r="BX941" s="107" t="str">
        <f>IF(C941="","",'رصد درجات'!BO941)</f>
        <v/>
      </c>
      <c r="BY941" s="107" t="str">
        <f t="shared" si="1205"/>
        <v/>
      </c>
      <c r="BZ941" s="107" t="str">
        <f t="shared" si="1227"/>
        <v/>
      </c>
      <c r="CA941" s="107" t="str">
        <f t="shared" si="1206"/>
        <v/>
      </c>
      <c r="CB941" s="108" t="str">
        <f t="shared" si="1228"/>
        <v/>
      </c>
      <c r="CC941" s="107" t="str">
        <f>IF(C941="","",'رصد درجات'!AE941)</f>
        <v/>
      </c>
      <c r="CD941" s="107" t="str">
        <f>IF(C941="","",'رصد درجات'!AJ941)</f>
        <v/>
      </c>
      <c r="CE941" s="107" t="str">
        <f>IF(C941="","",'رصد درجات'!AS941)</f>
        <v/>
      </c>
      <c r="CF941" s="107" t="str">
        <f t="shared" si="1207"/>
        <v/>
      </c>
      <c r="CG941" s="107" t="str">
        <f t="shared" si="1229"/>
        <v/>
      </c>
      <c r="CH941" s="107" t="str">
        <f>IF(C941="","",'رصد درجات'!BB941)</f>
        <v/>
      </c>
      <c r="CI941" s="107" t="str">
        <f>IF(C941="","",'رصد درجات'!BF941)</f>
        <v/>
      </c>
      <c r="CJ941" s="107" t="str">
        <f>IF(C941="","",'رصد درجات'!BP941)</f>
        <v/>
      </c>
      <c r="CK941" s="107" t="str">
        <f t="shared" si="1208"/>
        <v/>
      </c>
      <c r="CL941" s="107" t="str">
        <f t="shared" si="1209"/>
        <v/>
      </c>
      <c r="CM941" s="107" t="str">
        <f t="shared" si="1210"/>
        <v/>
      </c>
      <c r="CN941" s="107" t="str">
        <f t="shared" si="1230"/>
        <v/>
      </c>
      <c r="CO941" s="108" t="str">
        <f t="shared" si="1231"/>
        <v/>
      </c>
      <c r="CP941" s="110" t="str">
        <f>IF(C941="","",'رصد درجات'!AF941)</f>
        <v/>
      </c>
      <c r="CQ941" s="103" t="str">
        <f t="shared" si="1232"/>
        <v/>
      </c>
      <c r="CR941" s="110" t="str">
        <f>IF(C941="","",'رصد درجات'!BC941)</f>
        <v/>
      </c>
      <c r="CS941" s="110" t="str">
        <f t="shared" si="1233"/>
        <v/>
      </c>
      <c r="CT941" s="110" t="str">
        <f t="shared" si="1234"/>
        <v/>
      </c>
      <c r="CU941" s="103" t="str">
        <f t="shared" si="1235"/>
        <v/>
      </c>
      <c r="CV941" s="107" t="str">
        <f>IF(C941="","",'رصد درجات'!AG941)</f>
        <v/>
      </c>
      <c r="CW941" s="107" t="str">
        <f t="shared" si="1236"/>
        <v/>
      </c>
      <c r="CX941" s="107" t="str">
        <f>IF(C941="","",'رصد درجات'!BD941)</f>
        <v/>
      </c>
      <c r="CY941" s="110" t="str">
        <f t="shared" si="1237"/>
        <v/>
      </c>
      <c r="CZ941" s="110" t="str">
        <f t="shared" si="1238"/>
        <v/>
      </c>
      <c r="DA941" s="103" t="str">
        <f t="shared" si="1239"/>
        <v/>
      </c>
      <c r="DB941" s="111" t="str">
        <f t="shared" si="1240"/>
        <v/>
      </c>
      <c r="DC941" s="112" t="str">
        <f t="shared" si="1241"/>
        <v/>
      </c>
      <c r="DD941" s="111" t="str">
        <f t="shared" si="1242"/>
        <v/>
      </c>
      <c r="DE941" s="112" t="str">
        <f t="shared" si="1243"/>
        <v/>
      </c>
      <c r="DF941" s="107" t="str">
        <f>IF(C941="","",'رصد درجات'!AH941)</f>
        <v/>
      </c>
      <c r="DG941" s="107" t="str">
        <f>IF(C941="","",'رصد درجات'!AT941)</f>
        <v/>
      </c>
      <c r="DH941" s="107" t="str">
        <f t="shared" si="1244"/>
        <v/>
      </c>
      <c r="DI941" s="107" t="str">
        <f t="shared" si="1245"/>
        <v/>
      </c>
      <c r="DJ941" s="107" t="str">
        <f>IF(C941="","",'رصد درجات'!BE941)</f>
        <v/>
      </c>
      <c r="DK941" s="107" t="str">
        <f>IF(C941="","",'رصد درجات'!BQ941)</f>
        <v/>
      </c>
      <c r="DL941" s="107" t="str">
        <f t="shared" si="1246"/>
        <v/>
      </c>
      <c r="DM941" s="107" t="str">
        <f t="shared" si="1247"/>
        <v/>
      </c>
      <c r="DN941" s="107" t="str">
        <f t="shared" si="1248"/>
        <v/>
      </c>
      <c r="DO941" s="108" t="str">
        <f t="shared" si="1249"/>
        <v/>
      </c>
      <c r="DP941" s="81" t="str">
        <f t="shared" si="1250"/>
        <v/>
      </c>
      <c r="DQ941" s="113" t="str">
        <f t="shared" si="1251"/>
        <v/>
      </c>
      <c r="DR941" s="9">
        <f t="shared" si="1252"/>
        <v>0</v>
      </c>
      <c r="DS941" s="114" t="str">
        <f t="shared" si="1253"/>
        <v/>
      </c>
      <c r="DT941" s="115" t="str">
        <f t="shared" si="1254"/>
        <v/>
      </c>
      <c r="DU941" s="115" t="str">
        <f t="shared" si="1255"/>
        <v/>
      </c>
      <c r="DV941" s="115" t="str">
        <f t="shared" si="1256"/>
        <v/>
      </c>
      <c r="DW941" s="115" t="str">
        <f t="shared" si="1257"/>
        <v/>
      </c>
      <c r="DX941" s="115" t="str">
        <f t="shared" si="1258"/>
        <v/>
      </c>
      <c r="DY941" s="115" t="str">
        <f t="shared" si="1259"/>
        <v/>
      </c>
      <c r="DZ941" s="115" t="str">
        <f t="shared" si="1260"/>
        <v/>
      </c>
      <c r="EA941" s="253"/>
      <c r="EB941" s="253"/>
      <c r="EC941" s="253"/>
      <c r="ED941" s="253"/>
      <c r="EE941" s="253"/>
      <c r="EF941" s="253"/>
      <c r="EG941" s="253"/>
      <c r="EH941" s="253"/>
      <c r="EI941" s="253"/>
      <c r="EJ941" s="253"/>
      <c r="EK941" s="253"/>
      <c r="EL941" s="116" t="str">
        <f t="shared" si="1261"/>
        <v/>
      </c>
      <c r="EM941" s="9"/>
      <c r="EN941" s="9"/>
      <c r="EO941" s="81"/>
      <c r="EP941" s="82"/>
      <c r="EQ941" s="9"/>
      <c r="ER941" s="9"/>
      <c r="ES941" s="10"/>
    </row>
    <row r="942" spans="1:149" s="11" customFormat="1" ht="27" customHeight="1" thickBot="1">
      <c r="A942" s="88" t="str">
        <f>IF('رصد درجات'!A942="","",'رصد درجات'!A942)</f>
        <v/>
      </c>
      <c r="B942" s="88" t="str">
        <f>IF('رصد درجات'!B942="","",'رصد درجات'!B942)</f>
        <v/>
      </c>
      <c r="C942" s="88" t="str">
        <f>IF('رصد درجات'!C942="","",'رصد درجات'!C942)</f>
        <v/>
      </c>
      <c r="D942" s="104" t="str">
        <f>IF('رصد درجات'!D942="","",'رصد درجات'!D942)</f>
        <v/>
      </c>
      <c r="E942" s="88" t="str">
        <f>IF('رصد درجات'!E942="","",'رصد درجات'!E942)</f>
        <v/>
      </c>
      <c r="F942" s="88" t="str">
        <f>IF('رصد درجات'!F942="","",'رصد درجات'!F942)</f>
        <v/>
      </c>
      <c r="G942" s="88" t="str">
        <f>IF('رصد درجات'!G942="","",'رصد درجات'!G942)</f>
        <v/>
      </c>
      <c r="H942" s="88" t="str">
        <f>IF('رصد درجات'!H942="","",'رصد درجات'!H942)</f>
        <v/>
      </c>
      <c r="I942" s="88" t="str">
        <f>IF('رصد درجات'!I942="","",'رصد درجات'!I942)</f>
        <v/>
      </c>
      <c r="J942" s="88" t="str">
        <f>IF('رصد درجات'!J942="","",'رصد درجات'!J942)</f>
        <v/>
      </c>
      <c r="K942" s="88" t="str">
        <f>IF('رصد درجات'!K942="","",'رصد درجات'!K942)</f>
        <v/>
      </c>
      <c r="L942" s="88" t="str">
        <f>IF('رصد درجات'!L942="","",'رصد درجات'!L942)</f>
        <v/>
      </c>
      <c r="M942" s="105" t="str">
        <f>IF('رصد درجات'!M942="","",'رصد درجات'!M942)</f>
        <v/>
      </c>
      <c r="N942" s="105" t="str">
        <f>IF('رصد درجات'!N942="","",'رصد درجات'!N942)</f>
        <v/>
      </c>
      <c r="O942" s="88" t="str">
        <f>IF(C942="","",'رصد درجات'!Y942)</f>
        <v/>
      </c>
      <c r="P942" s="88" t="str">
        <f>IF(C942="","",'رصد درجات'!AL942)</f>
        <v/>
      </c>
      <c r="Q942" s="88" t="str">
        <f t="shared" si="1211"/>
        <v/>
      </c>
      <c r="R942" s="103" t="str">
        <f t="shared" si="1212"/>
        <v/>
      </c>
      <c r="S942" s="88" t="str">
        <f>IF(C942="","",'رصد درجات'!AV942)</f>
        <v/>
      </c>
      <c r="T942" s="88" t="str">
        <f>IF(C942="","",'رصد درجات'!BI942)</f>
        <v/>
      </c>
      <c r="U942" s="88" t="str">
        <f t="shared" si="1213"/>
        <v/>
      </c>
      <c r="V942" s="88" t="str">
        <f t="shared" si="1214"/>
        <v/>
      </c>
      <c r="W942" s="88" t="str">
        <f t="shared" si="1215"/>
        <v/>
      </c>
      <c r="X942" s="106" t="str">
        <f t="shared" si="1216"/>
        <v/>
      </c>
      <c r="Y942" s="107" t="str">
        <f>IF(C942="","",'رصد درجات'!Z942)</f>
        <v/>
      </c>
      <c r="Z942" s="107" t="str">
        <f>IF(C942="","",'رصد درجات'!AM942)</f>
        <v/>
      </c>
      <c r="AA942" s="107" t="str">
        <f t="shared" si="1187"/>
        <v/>
      </c>
      <c r="AB942" s="107" t="str">
        <f t="shared" si="1217"/>
        <v/>
      </c>
      <c r="AC942" s="107" t="str">
        <f>IF(C942="","",'رصد درجات'!AV942)</f>
        <v/>
      </c>
      <c r="AD942" s="107" t="str">
        <f>IF(C942="","",'رصد درجات'!BI942)</f>
        <v/>
      </c>
      <c r="AE942" s="107" t="str">
        <f t="shared" si="1188"/>
        <v/>
      </c>
      <c r="AF942" s="107" t="str">
        <f t="shared" si="1189"/>
        <v/>
      </c>
      <c r="AG942" s="107" t="str">
        <f t="shared" si="1218"/>
        <v/>
      </c>
      <c r="AH942" s="108" t="str">
        <f t="shared" si="1219"/>
        <v/>
      </c>
      <c r="AI942" s="107" t="str">
        <f>IF(C942="","",'رصد درجات'!AA942)</f>
        <v/>
      </c>
      <c r="AJ942" s="107" t="str">
        <f>IF(C942="","",'رصد درجات'!AN942)</f>
        <v/>
      </c>
      <c r="AK942" s="107" t="str">
        <f t="shared" si="1190"/>
        <v/>
      </c>
      <c r="AL942" s="109" t="str">
        <f t="shared" si="1220"/>
        <v/>
      </c>
      <c r="AM942" s="107" t="str">
        <f>IF(C942="","",'رصد درجات'!AX942)</f>
        <v/>
      </c>
      <c r="AN942" s="107" t="str">
        <f>IF(C942="","",'رصد درجات'!BK942)</f>
        <v/>
      </c>
      <c r="AO942" s="107" t="str">
        <f t="shared" si="1191"/>
        <v/>
      </c>
      <c r="AP942" s="107" t="str">
        <f t="shared" si="1192"/>
        <v/>
      </c>
      <c r="AQ942" s="107" t="str">
        <f t="shared" si="1193"/>
        <v/>
      </c>
      <c r="AR942" s="108" t="str">
        <f t="shared" si="1221"/>
        <v/>
      </c>
      <c r="AS942" s="107" t="str">
        <f>IF(C942="","",'رصد درجات'!AB942)</f>
        <v/>
      </c>
      <c r="AT942" s="107" t="str">
        <f>IF(C942="","",'رصد درجات'!AO942)</f>
        <v/>
      </c>
      <c r="AU942" s="107" t="str">
        <f>IF(C942="","",'رصد درجات'!AP942)</f>
        <v/>
      </c>
      <c r="AV942" s="107" t="str">
        <f t="shared" si="1194"/>
        <v/>
      </c>
      <c r="AW942" s="107" t="str">
        <f t="shared" si="1222"/>
        <v/>
      </c>
      <c r="AX942" s="107" t="str">
        <f>IF(C942="","",'رصد درجات'!AY942)</f>
        <v/>
      </c>
      <c r="AY942" s="107" t="str">
        <f>IF(C942="","",'رصد درجات'!BL942)</f>
        <v/>
      </c>
      <c r="AZ942" s="107" t="str">
        <f>IF(C942="","",'رصد درجات'!BM942)</f>
        <v/>
      </c>
      <c r="BA942" s="107" t="str">
        <f t="shared" si="1195"/>
        <v/>
      </c>
      <c r="BB942" s="107" t="str">
        <f t="shared" si="1196"/>
        <v/>
      </c>
      <c r="BC942" s="107" t="str">
        <f t="shared" si="1197"/>
        <v/>
      </c>
      <c r="BD942" s="107" t="str">
        <f t="shared" si="1198"/>
        <v/>
      </c>
      <c r="BE942" s="108" t="str">
        <f t="shared" si="1223"/>
        <v/>
      </c>
      <c r="BF942" s="107" t="str">
        <f>IF(C942="","",'رصد درجات'!AC942)</f>
        <v/>
      </c>
      <c r="BG942" s="107" t="str">
        <f>IF(C942="","",'رصد درجات'!AI942)</f>
        <v/>
      </c>
      <c r="BH942" s="107" t="str">
        <f>IF(C942="","",'رصد درجات'!AQ942)</f>
        <v/>
      </c>
      <c r="BI942" s="107" t="str">
        <f t="shared" si="1199"/>
        <v/>
      </c>
      <c r="BJ942" s="107" t="str">
        <f t="shared" si="1224"/>
        <v/>
      </c>
      <c r="BK942" s="107" t="str">
        <f>IF(C942="","",'رصد درجات'!AZ942)</f>
        <v/>
      </c>
      <c r="BL942" s="107" t="str">
        <f>IF(C942="","",'رصد درجات'!BF942)</f>
        <v/>
      </c>
      <c r="BM942" s="107" t="str">
        <f>IF(C942="","",'رصد درجات'!BN942)</f>
        <v/>
      </c>
      <c r="BN942" s="107" t="str">
        <f t="shared" si="1200"/>
        <v/>
      </c>
      <c r="BO942" s="107" t="str">
        <f t="shared" si="1201"/>
        <v/>
      </c>
      <c r="BP942" s="107" t="str">
        <f t="shared" si="1202"/>
        <v/>
      </c>
      <c r="BQ942" s="107" t="str">
        <f t="shared" si="1203"/>
        <v/>
      </c>
      <c r="BR942" s="108" t="str">
        <f t="shared" si="1225"/>
        <v/>
      </c>
      <c r="BS942" s="107" t="str">
        <f>IF(C942="","",'رصد درجات'!AD942)</f>
        <v/>
      </c>
      <c r="BT942" s="107" t="str">
        <f>IF(C942="","",'رصد درجات'!AR942)</f>
        <v/>
      </c>
      <c r="BU942" s="107" t="str">
        <f t="shared" si="1204"/>
        <v/>
      </c>
      <c r="BV942" s="107" t="str">
        <f t="shared" si="1226"/>
        <v/>
      </c>
      <c r="BW942" s="107" t="str">
        <f>IF(C942="","",'رصد درجات'!BA942)</f>
        <v/>
      </c>
      <c r="BX942" s="107" t="str">
        <f>IF(C942="","",'رصد درجات'!BO942)</f>
        <v/>
      </c>
      <c r="BY942" s="107" t="str">
        <f t="shared" si="1205"/>
        <v/>
      </c>
      <c r="BZ942" s="107" t="str">
        <f t="shared" si="1227"/>
        <v/>
      </c>
      <c r="CA942" s="107" t="str">
        <f t="shared" si="1206"/>
        <v/>
      </c>
      <c r="CB942" s="108" t="str">
        <f t="shared" si="1228"/>
        <v/>
      </c>
      <c r="CC942" s="107" t="str">
        <f>IF(C942="","",'رصد درجات'!AE942)</f>
        <v/>
      </c>
      <c r="CD942" s="107" t="str">
        <f>IF(C942="","",'رصد درجات'!AJ942)</f>
        <v/>
      </c>
      <c r="CE942" s="107" t="str">
        <f>IF(C942="","",'رصد درجات'!AS942)</f>
        <v/>
      </c>
      <c r="CF942" s="107" t="str">
        <f t="shared" si="1207"/>
        <v/>
      </c>
      <c r="CG942" s="107" t="str">
        <f t="shared" si="1229"/>
        <v/>
      </c>
      <c r="CH942" s="107" t="str">
        <f>IF(C942="","",'رصد درجات'!BB942)</f>
        <v/>
      </c>
      <c r="CI942" s="107" t="str">
        <f>IF(C942="","",'رصد درجات'!BF942)</f>
        <v/>
      </c>
      <c r="CJ942" s="107" t="str">
        <f>IF(C942="","",'رصد درجات'!BP942)</f>
        <v/>
      </c>
      <c r="CK942" s="107" t="str">
        <f t="shared" si="1208"/>
        <v/>
      </c>
      <c r="CL942" s="107" t="str">
        <f t="shared" si="1209"/>
        <v/>
      </c>
      <c r="CM942" s="107" t="str">
        <f t="shared" si="1210"/>
        <v/>
      </c>
      <c r="CN942" s="107" t="str">
        <f t="shared" si="1230"/>
        <v/>
      </c>
      <c r="CO942" s="108" t="str">
        <f t="shared" si="1231"/>
        <v/>
      </c>
      <c r="CP942" s="110" t="str">
        <f>IF(C942="","",'رصد درجات'!AF942)</f>
        <v/>
      </c>
      <c r="CQ942" s="103" t="str">
        <f t="shared" si="1232"/>
        <v/>
      </c>
      <c r="CR942" s="110" t="str">
        <f>IF(C942="","",'رصد درجات'!BC942)</f>
        <v/>
      </c>
      <c r="CS942" s="110" t="str">
        <f t="shared" si="1233"/>
        <v/>
      </c>
      <c r="CT942" s="110" t="str">
        <f t="shared" si="1234"/>
        <v/>
      </c>
      <c r="CU942" s="103" t="str">
        <f t="shared" si="1235"/>
        <v/>
      </c>
      <c r="CV942" s="107" t="str">
        <f>IF(C942="","",'رصد درجات'!AG942)</f>
        <v/>
      </c>
      <c r="CW942" s="107" t="str">
        <f t="shared" si="1236"/>
        <v/>
      </c>
      <c r="CX942" s="107" t="str">
        <f>IF(C942="","",'رصد درجات'!BD942)</f>
        <v/>
      </c>
      <c r="CY942" s="110" t="str">
        <f t="shared" si="1237"/>
        <v/>
      </c>
      <c r="CZ942" s="110" t="str">
        <f t="shared" si="1238"/>
        <v/>
      </c>
      <c r="DA942" s="103" t="str">
        <f t="shared" si="1239"/>
        <v/>
      </c>
      <c r="DB942" s="111" t="str">
        <f t="shared" si="1240"/>
        <v/>
      </c>
      <c r="DC942" s="112" t="str">
        <f t="shared" si="1241"/>
        <v/>
      </c>
      <c r="DD942" s="111" t="str">
        <f t="shared" si="1242"/>
        <v/>
      </c>
      <c r="DE942" s="112" t="str">
        <f t="shared" si="1243"/>
        <v/>
      </c>
      <c r="DF942" s="107" t="str">
        <f>IF(C942="","",'رصد درجات'!AH942)</f>
        <v/>
      </c>
      <c r="DG942" s="107" t="str">
        <f>IF(C942="","",'رصد درجات'!AT942)</f>
        <v/>
      </c>
      <c r="DH942" s="107" t="str">
        <f t="shared" si="1244"/>
        <v/>
      </c>
      <c r="DI942" s="107" t="str">
        <f t="shared" si="1245"/>
        <v/>
      </c>
      <c r="DJ942" s="107" t="str">
        <f>IF(C942="","",'رصد درجات'!BE942)</f>
        <v/>
      </c>
      <c r="DK942" s="107" t="str">
        <f>IF(C942="","",'رصد درجات'!BQ942)</f>
        <v/>
      </c>
      <c r="DL942" s="107" t="str">
        <f t="shared" si="1246"/>
        <v/>
      </c>
      <c r="DM942" s="107" t="str">
        <f t="shared" si="1247"/>
        <v/>
      </c>
      <c r="DN942" s="107" t="str">
        <f t="shared" si="1248"/>
        <v/>
      </c>
      <c r="DO942" s="108" t="str">
        <f t="shared" si="1249"/>
        <v/>
      </c>
      <c r="DP942" s="81" t="str">
        <f t="shared" si="1250"/>
        <v/>
      </c>
      <c r="DQ942" s="113" t="str">
        <f t="shared" si="1251"/>
        <v/>
      </c>
      <c r="DR942" s="9">
        <f t="shared" si="1252"/>
        <v>0</v>
      </c>
      <c r="DS942" s="114" t="str">
        <f t="shared" si="1253"/>
        <v/>
      </c>
      <c r="DT942" s="115" t="str">
        <f t="shared" si="1254"/>
        <v/>
      </c>
      <c r="DU942" s="115" t="str">
        <f t="shared" si="1255"/>
        <v/>
      </c>
      <c r="DV942" s="115" t="str">
        <f t="shared" si="1256"/>
        <v/>
      </c>
      <c r="DW942" s="115" t="str">
        <f t="shared" si="1257"/>
        <v/>
      </c>
      <c r="DX942" s="115" t="str">
        <f t="shared" si="1258"/>
        <v/>
      </c>
      <c r="DY942" s="115" t="str">
        <f t="shared" si="1259"/>
        <v/>
      </c>
      <c r="DZ942" s="115" t="str">
        <f t="shared" si="1260"/>
        <v/>
      </c>
      <c r="EA942" s="253"/>
      <c r="EB942" s="253"/>
      <c r="EC942" s="253"/>
      <c r="ED942" s="253"/>
      <c r="EE942" s="253"/>
      <c r="EF942" s="253"/>
      <c r="EG942" s="253"/>
      <c r="EH942" s="253"/>
      <c r="EI942" s="253"/>
      <c r="EJ942" s="253"/>
      <c r="EK942" s="253"/>
      <c r="EL942" s="116" t="str">
        <f t="shared" si="1261"/>
        <v/>
      </c>
      <c r="EM942" s="9"/>
      <c r="EN942" s="9"/>
      <c r="EO942" s="81"/>
      <c r="EP942" s="82"/>
      <c r="EQ942" s="9"/>
      <c r="ER942" s="9"/>
      <c r="ES942" s="10"/>
    </row>
    <row r="943" spans="1:149" s="11" customFormat="1" ht="27" customHeight="1" thickBot="1">
      <c r="A943" s="88" t="str">
        <f>IF('رصد درجات'!A943="","",'رصد درجات'!A943)</f>
        <v/>
      </c>
      <c r="B943" s="88" t="str">
        <f>IF('رصد درجات'!B943="","",'رصد درجات'!B943)</f>
        <v/>
      </c>
      <c r="C943" s="88" t="str">
        <f>IF('رصد درجات'!C943="","",'رصد درجات'!C943)</f>
        <v/>
      </c>
      <c r="D943" s="104" t="str">
        <f>IF('رصد درجات'!D943="","",'رصد درجات'!D943)</f>
        <v/>
      </c>
      <c r="E943" s="88" t="str">
        <f>IF('رصد درجات'!E943="","",'رصد درجات'!E943)</f>
        <v/>
      </c>
      <c r="F943" s="88" t="str">
        <f>IF('رصد درجات'!F943="","",'رصد درجات'!F943)</f>
        <v/>
      </c>
      <c r="G943" s="88" t="str">
        <f>IF('رصد درجات'!G943="","",'رصد درجات'!G943)</f>
        <v/>
      </c>
      <c r="H943" s="88" t="str">
        <f>IF('رصد درجات'!H943="","",'رصد درجات'!H943)</f>
        <v/>
      </c>
      <c r="I943" s="88" t="str">
        <f>IF('رصد درجات'!I943="","",'رصد درجات'!I943)</f>
        <v/>
      </c>
      <c r="J943" s="88" t="str">
        <f>IF('رصد درجات'!J943="","",'رصد درجات'!J943)</f>
        <v/>
      </c>
      <c r="K943" s="88" t="str">
        <f>IF('رصد درجات'!K943="","",'رصد درجات'!K943)</f>
        <v/>
      </c>
      <c r="L943" s="88" t="str">
        <f>IF('رصد درجات'!L943="","",'رصد درجات'!L943)</f>
        <v/>
      </c>
      <c r="M943" s="105" t="str">
        <f>IF('رصد درجات'!M943="","",'رصد درجات'!M943)</f>
        <v/>
      </c>
      <c r="N943" s="105" t="str">
        <f>IF('رصد درجات'!N943="","",'رصد درجات'!N943)</f>
        <v/>
      </c>
      <c r="O943" s="88" t="str">
        <f>IF(C943="","",'رصد درجات'!Y943)</f>
        <v/>
      </c>
      <c r="P943" s="88" t="str">
        <f>IF(C943="","",'رصد درجات'!AL943)</f>
        <v/>
      </c>
      <c r="Q943" s="88" t="str">
        <f t="shared" si="1211"/>
        <v/>
      </c>
      <c r="R943" s="103" t="str">
        <f t="shared" si="1212"/>
        <v/>
      </c>
      <c r="S943" s="88" t="str">
        <f>IF(C943="","",'رصد درجات'!AV943)</f>
        <v/>
      </c>
      <c r="T943" s="88" t="str">
        <f>IF(C943="","",'رصد درجات'!BI943)</f>
        <v/>
      </c>
      <c r="U943" s="88" t="str">
        <f t="shared" si="1213"/>
        <v/>
      </c>
      <c r="V943" s="88" t="str">
        <f t="shared" si="1214"/>
        <v/>
      </c>
      <c r="W943" s="88" t="str">
        <f t="shared" si="1215"/>
        <v/>
      </c>
      <c r="X943" s="106" t="str">
        <f t="shared" si="1216"/>
        <v/>
      </c>
      <c r="Y943" s="107" t="str">
        <f>IF(C943="","",'رصد درجات'!Z943)</f>
        <v/>
      </c>
      <c r="Z943" s="107" t="str">
        <f>IF(C943="","",'رصد درجات'!AM943)</f>
        <v/>
      </c>
      <c r="AA943" s="107" t="str">
        <f t="shared" si="1187"/>
        <v/>
      </c>
      <c r="AB943" s="107" t="str">
        <f t="shared" si="1217"/>
        <v/>
      </c>
      <c r="AC943" s="107" t="str">
        <f>IF(C943="","",'رصد درجات'!AV943)</f>
        <v/>
      </c>
      <c r="AD943" s="107" t="str">
        <f>IF(C943="","",'رصد درجات'!BI943)</f>
        <v/>
      </c>
      <c r="AE943" s="107" t="str">
        <f t="shared" si="1188"/>
        <v/>
      </c>
      <c r="AF943" s="107" t="str">
        <f t="shared" si="1189"/>
        <v/>
      </c>
      <c r="AG943" s="107" t="str">
        <f t="shared" si="1218"/>
        <v/>
      </c>
      <c r="AH943" s="108" t="str">
        <f t="shared" si="1219"/>
        <v/>
      </c>
      <c r="AI943" s="107" t="str">
        <f>IF(C943="","",'رصد درجات'!AA943)</f>
        <v/>
      </c>
      <c r="AJ943" s="107" t="str">
        <f>IF(C943="","",'رصد درجات'!AN943)</f>
        <v/>
      </c>
      <c r="AK943" s="107" t="str">
        <f t="shared" si="1190"/>
        <v/>
      </c>
      <c r="AL943" s="109" t="str">
        <f t="shared" si="1220"/>
        <v/>
      </c>
      <c r="AM943" s="107" t="str">
        <f>IF(C943="","",'رصد درجات'!AX943)</f>
        <v/>
      </c>
      <c r="AN943" s="107" t="str">
        <f>IF(C943="","",'رصد درجات'!BK943)</f>
        <v/>
      </c>
      <c r="AO943" s="107" t="str">
        <f t="shared" si="1191"/>
        <v/>
      </c>
      <c r="AP943" s="107" t="str">
        <f t="shared" si="1192"/>
        <v/>
      </c>
      <c r="AQ943" s="107" t="str">
        <f t="shared" si="1193"/>
        <v/>
      </c>
      <c r="AR943" s="108" t="str">
        <f t="shared" si="1221"/>
        <v/>
      </c>
      <c r="AS943" s="107" t="str">
        <f>IF(C943="","",'رصد درجات'!AB943)</f>
        <v/>
      </c>
      <c r="AT943" s="107" t="str">
        <f>IF(C943="","",'رصد درجات'!AO943)</f>
        <v/>
      </c>
      <c r="AU943" s="107" t="str">
        <f>IF(C943="","",'رصد درجات'!AP943)</f>
        <v/>
      </c>
      <c r="AV943" s="107" t="str">
        <f t="shared" si="1194"/>
        <v/>
      </c>
      <c r="AW943" s="107" t="str">
        <f t="shared" si="1222"/>
        <v/>
      </c>
      <c r="AX943" s="107" t="str">
        <f>IF(C943="","",'رصد درجات'!AY943)</f>
        <v/>
      </c>
      <c r="AY943" s="107" t="str">
        <f>IF(C943="","",'رصد درجات'!BL943)</f>
        <v/>
      </c>
      <c r="AZ943" s="107" t="str">
        <f>IF(C943="","",'رصد درجات'!BM943)</f>
        <v/>
      </c>
      <c r="BA943" s="107" t="str">
        <f t="shared" si="1195"/>
        <v/>
      </c>
      <c r="BB943" s="107" t="str">
        <f t="shared" si="1196"/>
        <v/>
      </c>
      <c r="BC943" s="107" t="str">
        <f t="shared" si="1197"/>
        <v/>
      </c>
      <c r="BD943" s="107" t="str">
        <f t="shared" si="1198"/>
        <v/>
      </c>
      <c r="BE943" s="108" t="str">
        <f t="shared" si="1223"/>
        <v/>
      </c>
      <c r="BF943" s="107" t="str">
        <f>IF(C943="","",'رصد درجات'!AC943)</f>
        <v/>
      </c>
      <c r="BG943" s="107" t="str">
        <f>IF(C943="","",'رصد درجات'!AI943)</f>
        <v/>
      </c>
      <c r="BH943" s="107" t="str">
        <f>IF(C943="","",'رصد درجات'!AQ943)</f>
        <v/>
      </c>
      <c r="BI943" s="107" t="str">
        <f t="shared" si="1199"/>
        <v/>
      </c>
      <c r="BJ943" s="107" t="str">
        <f t="shared" si="1224"/>
        <v/>
      </c>
      <c r="BK943" s="107" t="str">
        <f>IF(C943="","",'رصد درجات'!AZ943)</f>
        <v/>
      </c>
      <c r="BL943" s="107" t="str">
        <f>IF(C943="","",'رصد درجات'!BF943)</f>
        <v/>
      </c>
      <c r="BM943" s="107" t="str">
        <f>IF(C943="","",'رصد درجات'!BN943)</f>
        <v/>
      </c>
      <c r="BN943" s="107" t="str">
        <f t="shared" si="1200"/>
        <v/>
      </c>
      <c r="BO943" s="107" t="str">
        <f t="shared" si="1201"/>
        <v/>
      </c>
      <c r="BP943" s="107" t="str">
        <f t="shared" si="1202"/>
        <v/>
      </c>
      <c r="BQ943" s="107" t="str">
        <f t="shared" si="1203"/>
        <v/>
      </c>
      <c r="BR943" s="108" t="str">
        <f t="shared" si="1225"/>
        <v/>
      </c>
      <c r="BS943" s="107" t="str">
        <f>IF(C943="","",'رصد درجات'!AD943)</f>
        <v/>
      </c>
      <c r="BT943" s="107" t="str">
        <f>IF(C943="","",'رصد درجات'!AR943)</f>
        <v/>
      </c>
      <c r="BU943" s="107" t="str">
        <f t="shared" si="1204"/>
        <v/>
      </c>
      <c r="BV943" s="107" t="str">
        <f t="shared" si="1226"/>
        <v/>
      </c>
      <c r="BW943" s="107" t="str">
        <f>IF(C943="","",'رصد درجات'!BA943)</f>
        <v/>
      </c>
      <c r="BX943" s="107" t="str">
        <f>IF(C943="","",'رصد درجات'!BO943)</f>
        <v/>
      </c>
      <c r="BY943" s="107" t="str">
        <f t="shared" si="1205"/>
        <v/>
      </c>
      <c r="BZ943" s="107" t="str">
        <f t="shared" si="1227"/>
        <v/>
      </c>
      <c r="CA943" s="107" t="str">
        <f t="shared" si="1206"/>
        <v/>
      </c>
      <c r="CB943" s="108" t="str">
        <f t="shared" si="1228"/>
        <v/>
      </c>
      <c r="CC943" s="107" t="str">
        <f>IF(C943="","",'رصد درجات'!AE943)</f>
        <v/>
      </c>
      <c r="CD943" s="107" t="str">
        <f>IF(C943="","",'رصد درجات'!AJ943)</f>
        <v/>
      </c>
      <c r="CE943" s="107" t="str">
        <f>IF(C943="","",'رصد درجات'!AS943)</f>
        <v/>
      </c>
      <c r="CF943" s="107" t="str">
        <f t="shared" si="1207"/>
        <v/>
      </c>
      <c r="CG943" s="107" t="str">
        <f t="shared" si="1229"/>
        <v/>
      </c>
      <c r="CH943" s="107" t="str">
        <f>IF(C943="","",'رصد درجات'!BB943)</f>
        <v/>
      </c>
      <c r="CI943" s="107" t="str">
        <f>IF(C943="","",'رصد درجات'!BF943)</f>
        <v/>
      </c>
      <c r="CJ943" s="107" t="str">
        <f>IF(C943="","",'رصد درجات'!BP943)</f>
        <v/>
      </c>
      <c r="CK943" s="107" t="str">
        <f t="shared" si="1208"/>
        <v/>
      </c>
      <c r="CL943" s="107" t="str">
        <f t="shared" si="1209"/>
        <v/>
      </c>
      <c r="CM943" s="107" t="str">
        <f t="shared" si="1210"/>
        <v/>
      </c>
      <c r="CN943" s="107" t="str">
        <f t="shared" si="1230"/>
        <v/>
      </c>
      <c r="CO943" s="108" t="str">
        <f t="shared" si="1231"/>
        <v/>
      </c>
      <c r="CP943" s="110" t="str">
        <f>IF(C943="","",'رصد درجات'!AF943)</f>
        <v/>
      </c>
      <c r="CQ943" s="103" t="str">
        <f t="shared" si="1232"/>
        <v/>
      </c>
      <c r="CR943" s="110" t="str">
        <f>IF(C943="","",'رصد درجات'!BC943)</f>
        <v/>
      </c>
      <c r="CS943" s="110" t="str">
        <f t="shared" si="1233"/>
        <v/>
      </c>
      <c r="CT943" s="110" t="str">
        <f t="shared" si="1234"/>
        <v/>
      </c>
      <c r="CU943" s="103" t="str">
        <f t="shared" si="1235"/>
        <v/>
      </c>
      <c r="CV943" s="107" t="str">
        <f>IF(C943="","",'رصد درجات'!AG943)</f>
        <v/>
      </c>
      <c r="CW943" s="107" t="str">
        <f t="shared" si="1236"/>
        <v/>
      </c>
      <c r="CX943" s="107" t="str">
        <f>IF(C943="","",'رصد درجات'!BD943)</f>
        <v/>
      </c>
      <c r="CY943" s="110" t="str">
        <f t="shared" si="1237"/>
        <v/>
      </c>
      <c r="CZ943" s="110" t="str">
        <f t="shared" si="1238"/>
        <v/>
      </c>
      <c r="DA943" s="103" t="str">
        <f t="shared" si="1239"/>
        <v/>
      </c>
      <c r="DB943" s="111" t="str">
        <f t="shared" si="1240"/>
        <v/>
      </c>
      <c r="DC943" s="112" t="str">
        <f t="shared" si="1241"/>
        <v/>
      </c>
      <c r="DD943" s="111" t="str">
        <f t="shared" si="1242"/>
        <v/>
      </c>
      <c r="DE943" s="112" t="str">
        <f t="shared" si="1243"/>
        <v/>
      </c>
      <c r="DF943" s="107" t="str">
        <f>IF(C943="","",'رصد درجات'!AH943)</f>
        <v/>
      </c>
      <c r="DG943" s="107" t="str">
        <f>IF(C943="","",'رصد درجات'!AT943)</f>
        <v/>
      </c>
      <c r="DH943" s="107" t="str">
        <f t="shared" si="1244"/>
        <v/>
      </c>
      <c r="DI943" s="107" t="str">
        <f t="shared" si="1245"/>
        <v/>
      </c>
      <c r="DJ943" s="107" t="str">
        <f>IF(C943="","",'رصد درجات'!BE943)</f>
        <v/>
      </c>
      <c r="DK943" s="107" t="str">
        <f>IF(C943="","",'رصد درجات'!BQ943)</f>
        <v/>
      </c>
      <c r="DL943" s="107" t="str">
        <f t="shared" si="1246"/>
        <v/>
      </c>
      <c r="DM943" s="107" t="str">
        <f t="shared" si="1247"/>
        <v/>
      </c>
      <c r="DN943" s="107" t="str">
        <f t="shared" si="1248"/>
        <v/>
      </c>
      <c r="DO943" s="108" t="str">
        <f t="shared" si="1249"/>
        <v/>
      </c>
      <c r="DP943" s="81" t="str">
        <f t="shared" si="1250"/>
        <v/>
      </c>
      <c r="DQ943" s="113" t="str">
        <f t="shared" si="1251"/>
        <v/>
      </c>
      <c r="DR943" s="9">
        <f t="shared" si="1252"/>
        <v>0</v>
      </c>
      <c r="DS943" s="114" t="str">
        <f t="shared" si="1253"/>
        <v/>
      </c>
      <c r="DT943" s="115" t="str">
        <f t="shared" si="1254"/>
        <v/>
      </c>
      <c r="DU943" s="115" t="str">
        <f t="shared" si="1255"/>
        <v/>
      </c>
      <c r="DV943" s="115" t="str">
        <f t="shared" si="1256"/>
        <v/>
      </c>
      <c r="DW943" s="115" t="str">
        <f t="shared" si="1257"/>
        <v/>
      </c>
      <c r="DX943" s="115" t="str">
        <f t="shared" si="1258"/>
        <v/>
      </c>
      <c r="DY943" s="115" t="str">
        <f t="shared" si="1259"/>
        <v/>
      </c>
      <c r="DZ943" s="115" t="str">
        <f t="shared" si="1260"/>
        <v/>
      </c>
      <c r="EA943" s="253"/>
      <c r="EB943" s="253"/>
      <c r="EC943" s="253"/>
      <c r="ED943" s="253"/>
      <c r="EE943" s="253"/>
      <c r="EF943" s="253"/>
      <c r="EG943" s="253"/>
      <c r="EH943" s="253"/>
      <c r="EI943" s="253"/>
      <c r="EJ943" s="253"/>
      <c r="EK943" s="253"/>
      <c r="EL943" s="116" t="str">
        <f t="shared" si="1261"/>
        <v/>
      </c>
      <c r="EM943" s="9"/>
      <c r="EN943" s="9"/>
      <c r="EO943" s="81"/>
      <c r="EP943" s="82"/>
      <c r="EQ943" s="9"/>
      <c r="ER943" s="9"/>
      <c r="ES943" s="10"/>
    </row>
    <row r="944" spans="1:149" s="11" customFormat="1" ht="27" customHeight="1" thickBot="1">
      <c r="A944" s="88" t="str">
        <f>IF('رصد درجات'!A944="","",'رصد درجات'!A944)</f>
        <v/>
      </c>
      <c r="B944" s="88" t="str">
        <f>IF('رصد درجات'!B944="","",'رصد درجات'!B944)</f>
        <v/>
      </c>
      <c r="C944" s="88" t="str">
        <f>IF('رصد درجات'!C944="","",'رصد درجات'!C944)</f>
        <v/>
      </c>
      <c r="D944" s="104" t="str">
        <f>IF('رصد درجات'!D944="","",'رصد درجات'!D944)</f>
        <v/>
      </c>
      <c r="E944" s="88" t="str">
        <f>IF('رصد درجات'!E944="","",'رصد درجات'!E944)</f>
        <v/>
      </c>
      <c r="F944" s="88" t="str">
        <f>IF('رصد درجات'!F944="","",'رصد درجات'!F944)</f>
        <v/>
      </c>
      <c r="G944" s="88" t="str">
        <f>IF('رصد درجات'!G944="","",'رصد درجات'!G944)</f>
        <v/>
      </c>
      <c r="H944" s="88" t="str">
        <f>IF('رصد درجات'!H944="","",'رصد درجات'!H944)</f>
        <v/>
      </c>
      <c r="I944" s="88" t="str">
        <f>IF('رصد درجات'!I944="","",'رصد درجات'!I944)</f>
        <v/>
      </c>
      <c r="J944" s="88" t="str">
        <f>IF('رصد درجات'!J944="","",'رصد درجات'!J944)</f>
        <v/>
      </c>
      <c r="K944" s="88" t="str">
        <f>IF('رصد درجات'!K944="","",'رصد درجات'!K944)</f>
        <v/>
      </c>
      <c r="L944" s="88" t="str">
        <f>IF('رصد درجات'!L944="","",'رصد درجات'!L944)</f>
        <v/>
      </c>
      <c r="M944" s="105" t="str">
        <f>IF('رصد درجات'!M944="","",'رصد درجات'!M944)</f>
        <v/>
      </c>
      <c r="N944" s="105" t="str">
        <f>IF('رصد درجات'!N944="","",'رصد درجات'!N944)</f>
        <v/>
      </c>
      <c r="O944" s="88" t="str">
        <f>IF(C944="","",'رصد درجات'!Y944)</f>
        <v/>
      </c>
      <c r="P944" s="88" t="str">
        <f>IF(C944="","",'رصد درجات'!AL944)</f>
        <v/>
      </c>
      <c r="Q944" s="88" t="str">
        <f t="shared" si="1211"/>
        <v/>
      </c>
      <c r="R944" s="103" t="str">
        <f t="shared" si="1212"/>
        <v/>
      </c>
      <c r="S944" s="88" t="str">
        <f>IF(C944="","",'رصد درجات'!AV944)</f>
        <v/>
      </c>
      <c r="T944" s="88" t="str">
        <f>IF(C944="","",'رصد درجات'!BI944)</f>
        <v/>
      </c>
      <c r="U944" s="88" t="str">
        <f t="shared" si="1213"/>
        <v/>
      </c>
      <c r="V944" s="88" t="str">
        <f t="shared" si="1214"/>
        <v/>
      </c>
      <c r="W944" s="88" t="str">
        <f t="shared" si="1215"/>
        <v/>
      </c>
      <c r="X944" s="106" t="str">
        <f t="shared" si="1216"/>
        <v/>
      </c>
      <c r="Y944" s="107" t="str">
        <f>IF(C944="","",'رصد درجات'!Z944)</f>
        <v/>
      </c>
      <c r="Z944" s="107" t="str">
        <f>IF(C944="","",'رصد درجات'!AM944)</f>
        <v/>
      </c>
      <c r="AA944" s="107" t="str">
        <f t="shared" si="1187"/>
        <v/>
      </c>
      <c r="AB944" s="107" t="str">
        <f t="shared" si="1217"/>
        <v/>
      </c>
      <c r="AC944" s="107" t="str">
        <f>IF(C944="","",'رصد درجات'!AV944)</f>
        <v/>
      </c>
      <c r="AD944" s="107" t="str">
        <f>IF(C944="","",'رصد درجات'!BI944)</f>
        <v/>
      </c>
      <c r="AE944" s="107" t="str">
        <f t="shared" si="1188"/>
        <v/>
      </c>
      <c r="AF944" s="107" t="str">
        <f t="shared" si="1189"/>
        <v/>
      </c>
      <c r="AG944" s="107" t="str">
        <f t="shared" si="1218"/>
        <v/>
      </c>
      <c r="AH944" s="108" t="str">
        <f t="shared" si="1219"/>
        <v/>
      </c>
      <c r="AI944" s="107" t="str">
        <f>IF(C944="","",'رصد درجات'!AA944)</f>
        <v/>
      </c>
      <c r="AJ944" s="107" t="str">
        <f>IF(C944="","",'رصد درجات'!AN944)</f>
        <v/>
      </c>
      <c r="AK944" s="107" t="str">
        <f t="shared" si="1190"/>
        <v/>
      </c>
      <c r="AL944" s="109" t="str">
        <f t="shared" si="1220"/>
        <v/>
      </c>
      <c r="AM944" s="107" t="str">
        <f>IF(C944="","",'رصد درجات'!AX944)</f>
        <v/>
      </c>
      <c r="AN944" s="107" t="str">
        <f>IF(C944="","",'رصد درجات'!BK944)</f>
        <v/>
      </c>
      <c r="AO944" s="107" t="str">
        <f t="shared" si="1191"/>
        <v/>
      </c>
      <c r="AP944" s="107" t="str">
        <f t="shared" si="1192"/>
        <v/>
      </c>
      <c r="AQ944" s="107" t="str">
        <f t="shared" si="1193"/>
        <v/>
      </c>
      <c r="AR944" s="108" t="str">
        <f t="shared" si="1221"/>
        <v/>
      </c>
      <c r="AS944" s="107" t="str">
        <f>IF(C944="","",'رصد درجات'!AB944)</f>
        <v/>
      </c>
      <c r="AT944" s="107" t="str">
        <f>IF(C944="","",'رصد درجات'!AO944)</f>
        <v/>
      </c>
      <c r="AU944" s="107" t="str">
        <f>IF(C944="","",'رصد درجات'!AP944)</f>
        <v/>
      </c>
      <c r="AV944" s="107" t="str">
        <f t="shared" si="1194"/>
        <v/>
      </c>
      <c r="AW944" s="107" t="str">
        <f t="shared" si="1222"/>
        <v/>
      </c>
      <c r="AX944" s="107" t="str">
        <f>IF(C944="","",'رصد درجات'!AY944)</f>
        <v/>
      </c>
      <c r="AY944" s="107" t="str">
        <f>IF(C944="","",'رصد درجات'!BL944)</f>
        <v/>
      </c>
      <c r="AZ944" s="107" t="str">
        <f>IF(C944="","",'رصد درجات'!BM944)</f>
        <v/>
      </c>
      <c r="BA944" s="107" t="str">
        <f t="shared" si="1195"/>
        <v/>
      </c>
      <c r="BB944" s="107" t="str">
        <f t="shared" si="1196"/>
        <v/>
      </c>
      <c r="BC944" s="107" t="str">
        <f t="shared" si="1197"/>
        <v/>
      </c>
      <c r="BD944" s="107" t="str">
        <f t="shared" si="1198"/>
        <v/>
      </c>
      <c r="BE944" s="108" t="str">
        <f t="shared" si="1223"/>
        <v/>
      </c>
      <c r="BF944" s="107" t="str">
        <f>IF(C944="","",'رصد درجات'!AC944)</f>
        <v/>
      </c>
      <c r="BG944" s="107" t="str">
        <f>IF(C944="","",'رصد درجات'!AI944)</f>
        <v/>
      </c>
      <c r="BH944" s="107" t="str">
        <f>IF(C944="","",'رصد درجات'!AQ944)</f>
        <v/>
      </c>
      <c r="BI944" s="107" t="str">
        <f t="shared" si="1199"/>
        <v/>
      </c>
      <c r="BJ944" s="107" t="str">
        <f t="shared" si="1224"/>
        <v/>
      </c>
      <c r="BK944" s="107" t="str">
        <f>IF(C944="","",'رصد درجات'!AZ944)</f>
        <v/>
      </c>
      <c r="BL944" s="107" t="str">
        <f>IF(C944="","",'رصد درجات'!BF944)</f>
        <v/>
      </c>
      <c r="BM944" s="107" t="str">
        <f>IF(C944="","",'رصد درجات'!BN944)</f>
        <v/>
      </c>
      <c r="BN944" s="107" t="str">
        <f t="shared" si="1200"/>
        <v/>
      </c>
      <c r="BO944" s="107" t="str">
        <f t="shared" si="1201"/>
        <v/>
      </c>
      <c r="BP944" s="107" t="str">
        <f t="shared" si="1202"/>
        <v/>
      </c>
      <c r="BQ944" s="107" t="str">
        <f t="shared" si="1203"/>
        <v/>
      </c>
      <c r="BR944" s="108" t="str">
        <f t="shared" si="1225"/>
        <v/>
      </c>
      <c r="BS944" s="107" t="str">
        <f>IF(C944="","",'رصد درجات'!AD944)</f>
        <v/>
      </c>
      <c r="BT944" s="107" t="str">
        <f>IF(C944="","",'رصد درجات'!AR944)</f>
        <v/>
      </c>
      <c r="BU944" s="107" t="str">
        <f t="shared" si="1204"/>
        <v/>
      </c>
      <c r="BV944" s="107" t="str">
        <f t="shared" si="1226"/>
        <v/>
      </c>
      <c r="BW944" s="107" t="str">
        <f>IF(C944="","",'رصد درجات'!BA944)</f>
        <v/>
      </c>
      <c r="BX944" s="107" t="str">
        <f>IF(C944="","",'رصد درجات'!BO944)</f>
        <v/>
      </c>
      <c r="BY944" s="107" t="str">
        <f t="shared" si="1205"/>
        <v/>
      </c>
      <c r="BZ944" s="107" t="str">
        <f t="shared" si="1227"/>
        <v/>
      </c>
      <c r="CA944" s="107" t="str">
        <f t="shared" si="1206"/>
        <v/>
      </c>
      <c r="CB944" s="108" t="str">
        <f t="shared" si="1228"/>
        <v/>
      </c>
      <c r="CC944" s="107" t="str">
        <f>IF(C944="","",'رصد درجات'!AE944)</f>
        <v/>
      </c>
      <c r="CD944" s="107" t="str">
        <f>IF(C944="","",'رصد درجات'!AJ944)</f>
        <v/>
      </c>
      <c r="CE944" s="107" t="str">
        <f>IF(C944="","",'رصد درجات'!AS944)</f>
        <v/>
      </c>
      <c r="CF944" s="107" t="str">
        <f t="shared" si="1207"/>
        <v/>
      </c>
      <c r="CG944" s="107" t="str">
        <f t="shared" si="1229"/>
        <v/>
      </c>
      <c r="CH944" s="107" t="str">
        <f>IF(C944="","",'رصد درجات'!BB944)</f>
        <v/>
      </c>
      <c r="CI944" s="107" t="str">
        <f>IF(C944="","",'رصد درجات'!BF944)</f>
        <v/>
      </c>
      <c r="CJ944" s="107" t="str">
        <f>IF(C944="","",'رصد درجات'!BP944)</f>
        <v/>
      </c>
      <c r="CK944" s="107" t="str">
        <f t="shared" si="1208"/>
        <v/>
      </c>
      <c r="CL944" s="107" t="str">
        <f t="shared" si="1209"/>
        <v/>
      </c>
      <c r="CM944" s="107" t="str">
        <f t="shared" si="1210"/>
        <v/>
      </c>
      <c r="CN944" s="107" t="str">
        <f t="shared" si="1230"/>
        <v/>
      </c>
      <c r="CO944" s="108" t="str">
        <f t="shared" si="1231"/>
        <v/>
      </c>
      <c r="CP944" s="110" t="str">
        <f>IF(C944="","",'رصد درجات'!AF944)</f>
        <v/>
      </c>
      <c r="CQ944" s="103" t="str">
        <f t="shared" si="1232"/>
        <v/>
      </c>
      <c r="CR944" s="110" t="str">
        <f>IF(C944="","",'رصد درجات'!BC944)</f>
        <v/>
      </c>
      <c r="CS944" s="110" t="str">
        <f t="shared" si="1233"/>
        <v/>
      </c>
      <c r="CT944" s="110" t="str">
        <f t="shared" si="1234"/>
        <v/>
      </c>
      <c r="CU944" s="103" t="str">
        <f t="shared" si="1235"/>
        <v/>
      </c>
      <c r="CV944" s="107" t="str">
        <f>IF(C944="","",'رصد درجات'!AG944)</f>
        <v/>
      </c>
      <c r="CW944" s="107" t="str">
        <f t="shared" si="1236"/>
        <v/>
      </c>
      <c r="CX944" s="107" t="str">
        <f>IF(C944="","",'رصد درجات'!BD944)</f>
        <v/>
      </c>
      <c r="CY944" s="110" t="str">
        <f t="shared" si="1237"/>
        <v/>
      </c>
      <c r="CZ944" s="110" t="str">
        <f t="shared" si="1238"/>
        <v/>
      </c>
      <c r="DA944" s="103" t="str">
        <f t="shared" si="1239"/>
        <v/>
      </c>
      <c r="DB944" s="111" t="str">
        <f t="shared" si="1240"/>
        <v/>
      </c>
      <c r="DC944" s="112" t="str">
        <f t="shared" si="1241"/>
        <v/>
      </c>
      <c r="DD944" s="111" t="str">
        <f t="shared" si="1242"/>
        <v/>
      </c>
      <c r="DE944" s="112" t="str">
        <f t="shared" si="1243"/>
        <v/>
      </c>
      <c r="DF944" s="107" t="str">
        <f>IF(C944="","",'رصد درجات'!AH944)</f>
        <v/>
      </c>
      <c r="DG944" s="107" t="str">
        <f>IF(C944="","",'رصد درجات'!AT944)</f>
        <v/>
      </c>
      <c r="DH944" s="107" t="str">
        <f t="shared" si="1244"/>
        <v/>
      </c>
      <c r="DI944" s="107" t="str">
        <f t="shared" si="1245"/>
        <v/>
      </c>
      <c r="DJ944" s="107" t="str">
        <f>IF(C944="","",'رصد درجات'!BE944)</f>
        <v/>
      </c>
      <c r="DK944" s="107" t="str">
        <f>IF(C944="","",'رصد درجات'!BQ944)</f>
        <v/>
      </c>
      <c r="DL944" s="107" t="str">
        <f t="shared" si="1246"/>
        <v/>
      </c>
      <c r="DM944" s="107" t="str">
        <f t="shared" si="1247"/>
        <v/>
      </c>
      <c r="DN944" s="107" t="str">
        <f t="shared" si="1248"/>
        <v/>
      </c>
      <c r="DO944" s="108" t="str">
        <f t="shared" si="1249"/>
        <v/>
      </c>
      <c r="DP944" s="81" t="str">
        <f t="shared" si="1250"/>
        <v/>
      </c>
      <c r="DQ944" s="113" t="str">
        <f t="shared" si="1251"/>
        <v/>
      </c>
      <c r="DR944" s="9">
        <f t="shared" si="1252"/>
        <v>0</v>
      </c>
      <c r="DS944" s="114" t="str">
        <f t="shared" si="1253"/>
        <v/>
      </c>
      <c r="DT944" s="115" t="str">
        <f t="shared" si="1254"/>
        <v/>
      </c>
      <c r="DU944" s="115" t="str">
        <f t="shared" si="1255"/>
        <v/>
      </c>
      <c r="DV944" s="115" t="str">
        <f t="shared" si="1256"/>
        <v/>
      </c>
      <c r="DW944" s="115" t="str">
        <f t="shared" si="1257"/>
        <v/>
      </c>
      <c r="DX944" s="115" t="str">
        <f t="shared" si="1258"/>
        <v/>
      </c>
      <c r="DY944" s="115" t="str">
        <f t="shared" si="1259"/>
        <v/>
      </c>
      <c r="DZ944" s="115" t="str">
        <f t="shared" si="1260"/>
        <v/>
      </c>
      <c r="EA944" s="253"/>
      <c r="EB944" s="253"/>
      <c r="EC944" s="253"/>
      <c r="ED944" s="253"/>
      <c r="EE944" s="253"/>
      <c r="EF944" s="253"/>
      <c r="EG944" s="253"/>
      <c r="EH944" s="253"/>
      <c r="EI944" s="253"/>
      <c r="EJ944" s="253"/>
      <c r="EK944" s="253"/>
      <c r="EL944" s="116" t="str">
        <f t="shared" si="1261"/>
        <v/>
      </c>
      <c r="EM944" s="9"/>
      <c r="EN944" s="9"/>
      <c r="EO944" s="81"/>
      <c r="EP944" s="82"/>
      <c r="EQ944" s="9"/>
      <c r="ER944" s="9"/>
      <c r="ES944" s="10"/>
    </row>
    <row r="945" spans="1:149" s="11" customFormat="1" ht="27" customHeight="1" thickBot="1">
      <c r="A945" s="88" t="str">
        <f>IF('رصد درجات'!A945="","",'رصد درجات'!A945)</f>
        <v/>
      </c>
      <c r="B945" s="88" t="str">
        <f>IF('رصد درجات'!B945="","",'رصد درجات'!B945)</f>
        <v/>
      </c>
      <c r="C945" s="88" t="str">
        <f>IF('رصد درجات'!C945="","",'رصد درجات'!C945)</f>
        <v/>
      </c>
      <c r="D945" s="104" t="str">
        <f>IF('رصد درجات'!D945="","",'رصد درجات'!D945)</f>
        <v/>
      </c>
      <c r="E945" s="88" t="str">
        <f>IF('رصد درجات'!E945="","",'رصد درجات'!E945)</f>
        <v/>
      </c>
      <c r="F945" s="88" t="str">
        <f>IF('رصد درجات'!F945="","",'رصد درجات'!F945)</f>
        <v/>
      </c>
      <c r="G945" s="88" t="str">
        <f>IF('رصد درجات'!G945="","",'رصد درجات'!G945)</f>
        <v/>
      </c>
      <c r="H945" s="88" t="str">
        <f>IF('رصد درجات'!H945="","",'رصد درجات'!H945)</f>
        <v/>
      </c>
      <c r="I945" s="88" t="str">
        <f>IF('رصد درجات'!I945="","",'رصد درجات'!I945)</f>
        <v/>
      </c>
      <c r="J945" s="88" t="str">
        <f>IF('رصد درجات'!J945="","",'رصد درجات'!J945)</f>
        <v/>
      </c>
      <c r="K945" s="88" t="str">
        <f>IF('رصد درجات'!K945="","",'رصد درجات'!K945)</f>
        <v/>
      </c>
      <c r="L945" s="88" t="str">
        <f>IF('رصد درجات'!L945="","",'رصد درجات'!L945)</f>
        <v/>
      </c>
      <c r="M945" s="105" t="str">
        <f>IF('رصد درجات'!M945="","",'رصد درجات'!M945)</f>
        <v/>
      </c>
      <c r="N945" s="105" t="str">
        <f>IF('رصد درجات'!N945="","",'رصد درجات'!N945)</f>
        <v/>
      </c>
      <c r="O945" s="88" t="str">
        <f>IF(C945="","",'رصد درجات'!Y945)</f>
        <v/>
      </c>
      <c r="P945" s="88" t="str">
        <f>IF(C945="","",'رصد درجات'!AL945)</f>
        <v/>
      </c>
      <c r="Q945" s="88" t="str">
        <f t="shared" si="1211"/>
        <v/>
      </c>
      <c r="R945" s="103" t="str">
        <f t="shared" si="1212"/>
        <v/>
      </c>
      <c r="S945" s="88" t="str">
        <f>IF(C945="","",'رصد درجات'!AV945)</f>
        <v/>
      </c>
      <c r="T945" s="88" t="str">
        <f>IF(C945="","",'رصد درجات'!BI945)</f>
        <v/>
      </c>
      <c r="U945" s="88" t="str">
        <f t="shared" si="1213"/>
        <v/>
      </c>
      <c r="V945" s="88" t="str">
        <f t="shared" si="1214"/>
        <v/>
      </c>
      <c r="W945" s="88" t="str">
        <f t="shared" si="1215"/>
        <v/>
      </c>
      <c r="X945" s="106" t="str">
        <f t="shared" si="1216"/>
        <v/>
      </c>
      <c r="Y945" s="107" t="str">
        <f>IF(C945="","",'رصد درجات'!Z945)</f>
        <v/>
      </c>
      <c r="Z945" s="107" t="str">
        <f>IF(C945="","",'رصد درجات'!AM945)</f>
        <v/>
      </c>
      <c r="AA945" s="107" t="str">
        <f t="shared" si="1187"/>
        <v/>
      </c>
      <c r="AB945" s="107" t="str">
        <f t="shared" si="1217"/>
        <v/>
      </c>
      <c r="AC945" s="107" t="str">
        <f>IF(C945="","",'رصد درجات'!AV945)</f>
        <v/>
      </c>
      <c r="AD945" s="107" t="str">
        <f>IF(C945="","",'رصد درجات'!BI945)</f>
        <v/>
      </c>
      <c r="AE945" s="107" t="str">
        <f t="shared" si="1188"/>
        <v/>
      </c>
      <c r="AF945" s="107" t="str">
        <f t="shared" si="1189"/>
        <v/>
      </c>
      <c r="AG945" s="107" t="str">
        <f t="shared" si="1218"/>
        <v/>
      </c>
      <c r="AH945" s="108" t="str">
        <f t="shared" si="1219"/>
        <v/>
      </c>
      <c r="AI945" s="107" t="str">
        <f>IF(C945="","",'رصد درجات'!AA945)</f>
        <v/>
      </c>
      <c r="AJ945" s="107" t="str">
        <f>IF(C945="","",'رصد درجات'!AN945)</f>
        <v/>
      </c>
      <c r="AK945" s="107" t="str">
        <f t="shared" si="1190"/>
        <v/>
      </c>
      <c r="AL945" s="109" t="str">
        <f t="shared" si="1220"/>
        <v/>
      </c>
      <c r="AM945" s="107" t="str">
        <f>IF(C945="","",'رصد درجات'!AX945)</f>
        <v/>
      </c>
      <c r="AN945" s="107" t="str">
        <f>IF(C945="","",'رصد درجات'!BK945)</f>
        <v/>
      </c>
      <c r="AO945" s="107" t="str">
        <f t="shared" si="1191"/>
        <v/>
      </c>
      <c r="AP945" s="107" t="str">
        <f t="shared" si="1192"/>
        <v/>
      </c>
      <c r="AQ945" s="107" t="str">
        <f t="shared" si="1193"/>
        <v/>
      </c>
      <c r="AR945" s="108" t="str">
        <f t="shared" si="1221"/>
        <v/>
      </c>
      <c r="AS945" s="107" t="str">
        <f>IF(C945="","",'رصد درجات'!AB945)</f>
        <v/>
      </c>
      <c r="AT945" s="107" t="str">
        <f>IF(C945="","",'رصد درجات'!AO945)</f>
        <v/>
      </c>
      <c r="AU945" s="107" t="str">
        <f>IF(C945="","",'رصد درجات'!AP945)</f>
        <v/>
      </c>
      <c r="AV945" s="107" t="str">
        <f t="shared" si="1194"/>
        <v/>
      </c>
      <c r="AW945" s="107" t="str">
        <f t="shared" si="1222"/>
        <v/>
      </c>
      <c r="AX945" s="107" t="str">
        <f>IF(C945="","",'رصد درجات'!AY945)</f>
        <v/>
      </c>
      <c r="AY945" s="107" t="str">
        <f>IF(C945="","",'رصد درجات'!BL945)</f>
        <v/>
      </c>
      <c r="AZ945" s="107" t="str">
        <f>IF(C945="","",'رصد درجات'!BM945)</f>
        <v/>
      </c>
      <c r="BA945" s="107" t="str">
        <f t="shared" si="1195"/>
        <v/>
      </c>
      <c r="BB945" s="107" t="str">
        <f t="shared" si="1196"/>
        <v/>
      </c>
      <c r="BC945" s="107" t="str">
        <f t="shared" si="1197"/>
        <v/>
      </c>
      <c r="BD945" s="107" t="str">
        <f t="shared" si="1198"/>
        <v/>
      </c>
      <c r="BE945" s="108" t="str">
        <f t="shared" si="1223"/>
        <v/>
      </c>
      <c r="BF945" s="107" t="str">
        <f>IF(C945="","",'رصد درجات'!AC945)</f>
        <v/>
      </c>
      <c r="BG945" s="107" t="str">
        <f>IF(C945="","",'رصد درجات'!AI945)</f>
        <v/>
      </c>
      <c r="BH945" s="107" t="str">
        <f>IF(C945="","",'رصد درجات'!AQ945)</f>
        <v/>
      </c>
      <c r="BI945" s="107" t="str">
        <f t="shared" si="1199"/>
        <v/>
      </c>
      <c r="BJ945" s="107" t="str">
        <f t="shared" si="1224"/>
        <v/>
      </c>
      <c r="BK945" s="107" t="str">
        <f>IF(C945="","",'رصد درجات'!AZ945)</f>
        <v/>
      </c>
      <c r="BL945" s="107" t="str">
        <f>IF(C945="","",'رصد درجات'!BF945)</f>
        <v/>
      </c>
      <c r="BM945" s="107" t="str">
        <f>IF(C945="","",'رصد درجات'!BN945)</f>
        <v/>
      </c>
      <c r="BN945" s="107" t="str">
        <f t="shared" si="1200"/>
        <v/>
      </c>
      <c r="BO945" s="107" t="str">
        <f t="shared" si="1201"/>
        <v/>
      </c>
      <c r="BP945" s="107" t="str">
        <f t="shared" si="1202"/>
        <v/>
      </c>
      <c r="BQ945" s="107" t="str">
        <f t="shared" si="1203"/>
        <v/>
      </c>
      <c r="BR945" s="108" t="str">
        <f t="shared" si="1225"/>
        <v/>
      </c>
      <c r="BS945" s="107" t="str">
        <f>IF(C945="","",'رصد درجات'!AD945)</f>
        <v/>
      </c>
      <c r="BT945" s="107" t="str">
        <f>IF(C945="","",'رصد درجات'!AR945)</f>
        <v/>
      </c>
      <c r="BU945" s="107" t="str">
        <f t="shared" si="1204"/>
        <v/>
      </c>
      <c r="BV945" s="107" t="str">
        <f t="shared" si="1226"/>
        <v/>
      </c>
      <c r="BW945" s="107" t="str">
        <f>IF(C945="","",'رصد درجات'!BA945)</f>
        <v/>
      </c>
      <c r="BX945" s="107" t="str">
        <f>IF(C945="","",'رصد درجات'!BO945)</f>
        <v/>
      </c>
      <c r="BY945" s="107" t="str">
        <f t="shared" si="1205"/>
        <v/>
      </c>
      <c r="BZ945" s="107" t="str">
        <f t="shared" si="1227"/>
        <v/>
      </c>
      <c r="CA945" s="107" t="str">
        <f t="shared" si="1206"/>
        <v/>
      </c>
      <c r="CB945" s="108" t="str">
        <f t="shared" si="1228"/>
        <v/>
      </c>
      <c r="CC945" s="107" t="str">
        <f>IF(C945="","",'رصد درجات'!AE945)</f>
        <v/>
      </c>
      <c r="CD945" s="107" t="str">
        <f>IF(C945="","",'رصد درجات'!AJ945)</f>
        <v/>
      </c>
      <c r="CE945" s="107" t="str">
        <f>IF(C945="","",'رصد درجات'!AS945)</f>
        <v/>
      </c>
      <c r="CF945" s="107" t="str">
        <f t="shared" si="1207"/>
        <v/>
      </c>
      <c r="CG945" s="107" t="str">
        <f t="shared" si="1229"/>
        <v/>
      </c>
      <c r="CH945" s="107" t="str">
        <f>IF(C945="","",'رصد درجات'!BB945)</f>
        <v/>
      </c>
      <c r="CI945" s="107" t="str">
        <f>IF(C945="","",'رصد درجات'!BF945)</f>
        <v/>
      </c>
      <c r="CJ945" s="107" t="str">
        <f>IF(C945="","",'رصد درجات'!BP945)</f>
        <v/>
      </c>
      <c r="CK945" s="107" t="str">
        <f t="shared" si="1208"/>
        <v/>
      </c>
      <c r="CL945" s="107" t="str">
        <f t="shared" si="1209"/>
        <v/>
      </c>
      <c r="CM945" s="107" t="str">
        <f t="shared" si="1210"/>
        <v/>
      </c>
      <c r="CN945" s="107" t="str">
        <f t="shared" si="1230"/>
        <v/>
      </c>
      <c r="CO945" s="108" t="str">
        <f t="shared" si="1231"/>
        <v/>
      </c>
      <c r="CP945" s="110" t="str">
        <f>IF(C945="","",'رصد درجات'!AF945)</f>
        <v/>
      </c>
      <c r="CQ945" s="103" t="str">
        <f t="shared" si="1232"/>
        <v/>
      </c>
      <c r="CR945" s="110" t="str">
        <f>IF(C945="","",'رصد درجات'!BC945)</f>
        <v/>
      </c>
      <c r="CS945" s="110" t="str">
        <f t="shared" si="1233"/>
        <v/>
      </c>
      <c r="CT945" s="110" t="str">
        <f t="shared" si="1234"/>
        <v/>
      </c>
      <c r="CU945" s="103" t="str">
        <f t="shared" si="1235"/>
        <v/>
      </c>
      <c r="CV945" s="107" t="str">
        <f>IF(C945="","",'رصد درجات'!AG945)</f>
        <v/>
      </c>
      <c r="CW945" s="107" t="str">
        <f t="shared" si="1236"/>
        <v/>
      </c>
      <c r="CX945" s="107" t="str">
        <f>IF(C945="","",'رصد درجات'!BD945)</f>
        <v/>
      </c>
      <c r="CY945" s="110" t="str">
        <f t="shared" si="1237"/>
        <v/>
      </c>
      <c r="CZ945" s="110" t="str">
        <f t="shared" si="1238"/>
        <v/>
      </c>
      <c r="DA945" s="103" t="str">
        <f t="shared" si="1239"/>
        <v/>
      </c>
      <c r="DB945" s="111" t="str">
        <f t="shared" si="1240"/>
        <v/>
      </c>
      <c r="DC945" s="112" t="str">
        <f t="shared" si="1241"/>
        <v/>
      </c>
      <c r="DD945" s="111" t="str">
        <f t="shared" si="1242"/>
        <v/>
      </c>
      <c r="DE945" s="112" t="str">
        <f t="shared" si="1243"/>
        <v/>
      </c>
      <c r="DF945" s="107" t="str">
        <f>IF(C945="","",'رصد درجات'!AH945)</f>
        <v/>
      </c>
      <c r="DG945" s="107" t="str">
        <f>IF(C945="","",'رصد درجات'!AT945)</f>
        <v/>
      </c>
      <c r="DH945" s="107" t="str">
        <f t="shared" si="1244"/>
        <v/>
      </c>
      <c r="DI945" s="107" t="str">
        <f t="shared" si="1245"/>
        <v/>
      </c>
      <c r="DJ945" s="107" t="str">
        <f>IF(C945="","",'رصد درجات'!BE945)</f>
        <v/>
      </c>
      <c r="DK945" s="107" t="str">
        <f>IF(C945="","",'رصد درجات'!BQ945)</f>
        <v/>
      </c>
      <c r="DL945" s="107" t="str">
        <f t="shared" si="1246"/>
        <v/>
      </c>
      <c r="DM945" s="107" t="str">
        <f t="shared" si="1247"/>
        <v/>
      </c>
      <c r="DN945" s="107" t="str">
        <f t="shared" si="1248"/>
        <v/>
      </c>
      <c r="DO945" s="108" t="str">
        <f t="shared" si="1249"/>
        <v/>
      </c>
      <c r="DP945" s="81" t="str">
        <f t="shared" si="1250"/>
        <v/>
      </c>
      <c r="DQ945" s="113" t="str">
        <f t="shared" si="1251"/>
        <v/>
      </c>
      <c r="DR945" s="9">
        <f t="shared" si="1252"/>
        <v>0</v>
      </c>
      <c r="DS945" s="114" t="str">
        <f t="shared" si="1253"/>
        <v/>
      </c>
      <c r="DT945" s="115" t="str">
        <f t="shared" si="1254"/>
        <v/>
      </c>
      <c r="DU945" s="115" t="str">
        <f t="shared" si="1255"/>
        <v/>
      </c>
      <c r="DV945" s="115" t="str">
        <f t="shared" si="1256"/>
        <v/>
      </c>
      <c r="DW945" s="115" t="str">
        <f t="shared" si="1257"/>
        <v/>
      </c>
      <c r="DX945" s="115" t="str">
        <f t="shared" si="1258"/>
        <v/>
      </c>
      <c r="DY945" s="115" t="str">
        <f t="shared" si="1259"/>
        <v/>
      </c>
      <c r="DZ945" s="115" t="str">
        <f t="shared" si="1260"/>
        <v/>
      </c>
      <c r="EA945" s="253"/>
      <c r="EB945" s="253"/>
      <c r="EC945" s="253"/>
      <c r="ED945" s="253"/>
      <c r="EE945" s="253"/>
      <c r="EF945" s="253"/>
      <c r="EG945" s="253"/>
      <c r="EH945" s="253"/>
      <c r="EI945" s="253"/>
      <c r="EJ945" s="253"/>
      <c r="EK945" s="253"/>
      <c r="EL945" s="116" t="str">
        <f t="shared" si="1261"/>
        <v/>
      </c>
      <c r="EM945" s="9"/>
      <c r="EN945" s="9"/>
      <c r="EO945" s="81"/>
      <c r="EP945" s="82"/>
      <c r="EQ945" s="9"/>
      <c r="ER945" s="9"/>
      <c r="ES945" s="10"/>
    </row>
    <row r="946" spans="1:149" s="11" customFormat="1" ht="27" customHeight="1" thickBot="1">
      <c r="A946" s="88" t="str">
        <f>IF('رصد درجات'!A946="","",'رصد درجات'!A946)</f>
        <v/>
      </c>
      <c r="B946" s="88" t="str">
        <f>IF('رصد درجات'!B946="","",'رصد درجات'!B946)</f>
        <v/>
      </c>
      <c r="C946" s="88" t="str">
        <f>IF('رصد درجات'!C946="","",'رصد درجات'!C946)</f>
        <v/>
      </c>
      <c r="D946" s="104" t="str">
        <f>IF('رصد درجات'!D946="","",'رصد درجات'!D946)</f>
        <v/>
      </c>
      <c r="E946" s="88" t="str">
        <f>IF('رصد درجات'!E946="","",'رصد درجات'!E946)</f>
        <v/>
      </c>
      <c r="F946" s="88" t="str">
        <f>IF('رصد درجات'!F946="","",'رصد درجات'!F946)</f>
        <v/>
      </c>
      <c r="G946" s="88" t="str">
        <f>IF('رصد درجات'!G946="","",'رصد درجات'!G946)</f>
        <v/>
      </c>
      <c r="H946" s="88" t="str">
        <f>IF('رصد درجات'!H946="","",'رصد درجات'!H946)</f>
        <v/>
      </c>
      <c r="I946" s="88" t="str">
        <f>IF('رصد درجات'!I946="","",'رصد درجات'!I946)</f>
        <v/>
      </c>
      <c r="J946" s="88" t="str">
        <f>IF('رصد درجات'!J946="","",'رصد درجات'!J946)</f>
        <v/>
      </c>
      <c r="K946" s="88" t="str">
        <f>IF('رصد درجات'!K946="","",'رصد درجات'!K946)</f>
        <v/>
      </c>
      <c r="L946" s="88" t="str">
        <f>IF('رصد درجات'!L946="","",'رصد درجات'!L946)</f>
        <v/>
      </c>
      <c r="M946" s="105" t="str">
        <f>IF('رصد درجات'!M946="","",'رصد درجات'!M946)</f>
        <v/>
      </c>
      <c r="N946" s="105" t="str">
        <f>IF('رصد درجات'!N946="","",'رصد درجات'!N946)</f>
        <v/>
      </c>
      <c r="O946" s="88" t="str">
        <f>IF(C946="","",'رصد درجات'!Y946)</f>
        <v/>
      </c>
      <c r="P946" s="88" t="str">
        <f>IF(C946="","",'رصد درجات'!AL946)</f>
        <v/>
      </c>
      <c r="Q946" s="88" t="str">
        <f t="shared" si="1211"/>
        <v/>
      </c>
      <c r="R946" s="103" t="str">
        <f t="shared" si="1212"/>
        <v/>
      </c>
      <c r="S946" s="88" t="str">
        <f>IF(C946="","",'رصد درجات'!AV946)</f>
        <v/>
      </c>
      <c r="T946" s="88" t="str">
        <f>IF(C946="","",'رصد درجات'!BI946)</f>
        <v/>
      </c>
      <c r="U946" s="88" t="str">
        <f t="shared" si="1213"/>
        <v/>
      </c>
      <c r="V946" s="88" t="str">
        <f t="shared" si="1214"/>
        <v/>
      </c>
      <c r="W946" s="88" t="str">
        <f t="shared" si="1215"/>
        <v/>
      </c>
      <c r="X946" s="106" t="str">
        <f t="shared" si="1216"/>
        <v/>
      </c>
      <c r="Y946" s="107" t="str">
        <f>IF(C946="","",'رصد درجات'!Z946)</f>
        <v/>
      </c>
      <c r="Z946" s="107" t="str">
        <f>IF(C946="","",'رصد درجات'!AM946)</f>
        <v/>
      </c>
      <c r="AA946" s="107" t="str">
        <f t="shared" si="1187"/>
        <v/>
      </c>
      <c r="AB946" s="107" t="str">
        <f t="shared" si="1217"/>
        <v/>
      </c>
      <c r="AC946" s="107" t="str">
        <f>IF(C946="","",'رصد درجات'!AV946)</f>
        <v/>
      </c>
      <c r="AD946" s="107" t="str">
        <f>IF(C946="","",'رصد درجات'!BI946)</f>
        <v/>
      </c>
      <c r="AE946" s="107" t="str">
        <f t="shared" si="1188"/>
        <v/>
      </c>
      <c r="AF946" s="107" t="str">
        <f t="shared" si="1189"/>
        <v/>
      </c>
      <c r="AG946" s="107" t="str">
        <f t="shared" si="1218"/>
        <v/>
      </c>
      <c r="AH946" s="108" t="str">
        <f t="shared" si="1219"/>
        <v/>
      </c>
      <c r="AI946" s="107" t="str">
        <f>IF(C946="","",'رصد درجات'!AA946)</f>
        <v/>
      </c>
      <c r="AJ946" s="107" t="str">
        <f>IF(C946="","",'رصد درجات'!AN946)</f>
        <v/>
      </c>
      <c r="AK946" s="107" t="str">
        <f t="shared" si="1190"/>
        <v/>
      </c>
      <c r="AL946" s="109" t="str">
        <f t="shared" si="1220"/>
        <v/>
      </c>
      <c r="AM946" s="107" t="str">
        <f>IF(C946="","",'رصد درجات'!AX946)</f>
        <v/>
      </c>
      <c r="AN946" s="107" t="str">
        <f>IF(C946="","",'رصد درجات'!BK946)</f>
        <v/>
      </c>
      <c r="AO946" s="107" t="str">
        <f t="shared" si="1191"/>
        <v/>
      </c>
      <c r="AP946" s="107" t="str">
        <f t="shared" si="1192"/>
        <v/>
      </c>
      <c r="AQ946" s="107" t="str">
        <f t="shared" si="1193"/>
        <v/>
      </c>
      <c r="AR946" s="108" t="str">
        <f t="shared" si="1221"/>
        <v/>
      </c>
      <c r="AS946" s="107" t="str">
        <f>IF(C946="","",'رصد درجات'!AB946)</f>
        <v/>
      </c>
      <c r="AT946" s="107" t="str">
        <f>IF(C946="","",'رصد درجات'!AO946)</f>
        <v/>
      </c>
      <c r="AU946" s="107" t="str">
        <f>IF(C946="","",'رصد درجات'!AP946)</f>
        <v/>
      </c>
      <c r="AV946" s="107" t="str">
        <f t="shared" si="1194"/>
        <v/>
      </c>
      <c r="AW946" s="107" t="str">
        <f t="shared" si="1222"/>
        <v/>
      </c>
      <c r="AX946" s="107" t="str">
        <f>IF(C946="","",'رصد درجات'!AY946)</f>
        <v/>
      </c>
      <c r="AY946" s="107" t="str">
        <f>IF(C946="","",'رصد درجات'!BL946)</f>
        <v/>
      </c>
      <c r="AZ946" s="107" t="str">
        <f>IF(C946="","",'رصد درجات'!BM946)</f>
        <v/>
      </c>
      <c r="BA946" s="107" t="str">
        <f t="shared" si="1195"/>
        <v/>
      </c>
      <c r="BB946" s="107" t="str">
        <f t="shared" si="1196"/>
        <v/>
      </c>
      <c r="BC946" s="107" t="str">
        <f t="shared" si="1197"/>
        <v/>
      </c>
      <c r="BD946" s="107" t="str">
        <f t="shared" si="1198"/>
        <v/>
      </c>
      <c r="BE946" s="108" t="str">
        <f t="shared" si="1223"/>
        <v/>
      </c>
      <c r="BF946" s="107" t="str">
        <f>IF(C946="","",'رصد درجات'!AC946)</f>
        <v/>
      </c>
      <c r="BG946" s="107" t="str">
        <f>IF(C946="","",'رصد درجات'!AI946)</f>
        <v/>
      </c>
      <c r="BH946" s="107" t="str">
        <f>IF(C946="","",'رصد درجات'!AQ946)</f>
        <v/>
      </c>
      <c r="BI946" s="107" t="str">
        <f t="shared" si="1199"/>
        <v/>
      </c>
      <c r="BJ946" s="107" t="str">
        <f t="shared" si="1224"/>
        <v/>
      </c>
      <c r="BK946" s="107" t="str">
        <f>IF(C946="","",'رصد درجات'!AZ946)</f>
        <v/>
      </c>
      <c r="BL946" s="107" t="str">
        <f>IF(C946="","",'رصد درجات'!BF946)</f>
        <v/>
      </c>
      <c r="BM946" s="107" t="str">
        <f>IF(C946="","",'رصد درجات'!BN946)</f>
        <v/>
      </c>
      <c r="BN946" s="107" t="str">
        <f t="shared" si="1200"/>
        <v/>
      </c>
      <c r="BO946" s="107" t="str">
        <f t="shared" si="1201"/>
        <v/>
      </c>
      <c r="BP946" s="107" t="str">
        <f t="shared" si="1202"/>
        <v/>
      </c>
      <c r="BQ946" s="107" t="str">
        <f t="shared" si="1203"/>
        <v/>
      </c>
      <c r="BR946" s="108" t="str">
        <f t="shared" si="1225"/>
        <v/>
      </c>
      <c r="BS946" s="107" t="str">
        <f>IF(C946="","",'رصد درجات'!AD946)</f>
        <v/>
      </c>
      <c r="BT946" s="107" t="str">
        <f>IF(C946="","",'رصد درجات'!AR946)</f>
        <v/>
      </c>
      <c r="BU946" s="107" t="str">
        <f t="shared" si="1204"/>
        <v/>
      </c>
      <c r="BV946" s="107" t="str">
        <f t="shared" si="1226"/>
        <v/>
      </c>
      <c r="BW946" s="107" t="str">
        <f>IF(C946="","",'رصد درجات'!BA946)</f>
        <v/>
      </c>
      <c r="BX946" s="107" t="str">
        <f>IF(C946="","",'رصد درجات'!BO946)</f>
        <v/>
      </c>
      <c r="BY946" s="107" t="str">
        <f t="shared" si="1205"/>
        <v/>
      </c>
      <c r="BZ946" s="107" t="str">
        <f t="shared" si="1227"/>
        <v/>
      </c>
      <c r="CA946" s="107" t="str">
        <f t="shared" si="1206"/>
        <v/>
      </c>
      <c r="CB946" s="108" t="str">
        <f t="shared" si="1228"/>
        <v/>
      </c>
      <c r="CC946" s="107" t="str">
        <f>IF(C946="","",'رصد درجات'!AE946)</f>
        <v/>
      </c>
      <c r="CD946" s="107" t="str">
        <f>IF(C946="","",'رصد درجات'!AJ946)</f>
        <v/>
      </c>
      <c r="CE946" s="107" t="str">
        <f>IF(C946="","",'رصد درجات'!AS946)</f>
        <v/>
      </c>
      <c r="CF946" s="107" t="str">
        <f t="shared" si="1207"/>
        <v/>
      </c>
      <c r="CG946" s="107" t="str">
        <f t="shared" si="1229"/>
        <v/>
      </c>
      <c r="CH946" s="107" t="str">
        <f>IF(C946="","",'رصد درجات'!BB946)</f>
        <v/>
      </c>
      <c r="CI946" s="107" t="str">
        <f>IF(C946="","",'رصد درجات'!BF946)</f>
        <v/>
      </c>
      <c r="CJ946" s="107" t="str">
        <f>IF(C946="","",'رصد درجات'!BP946)</f>
        <v/>
      </c>
      <c r="CK946" s="107" t="str">
        <f t="shared" si="1208"/>
        <v/>
      </c>
      <c r="CL946" s="107" t="str">
        <f t="shared" si="1209"/>
        <v/>
      </c>
      <c r="CM946" s="107" t="str">
        <f t="shared" si="1210"/>
        <v/>
      </c>
      <c r="CN946" s="107" t="str">
        <f t="shared" si="1230"/>
        <v/>
      </c>
      <c r="CO946" s="108" t="str">
        <f t="shared" si="1231"/>
        <v/>
      </c>
      <c r="CP946" s="110" t="str">
        <f>IF(C946="","",'رصد درجات'!AF946)</f>
        <v/>
      </c>
      <c r="CQ946" s="103" t="str">
        <f t="shared" si="1232"/>
        <v/>
      </c>
      <c r="CR946" s="110" t="str">
        <f>IF(C946="","",'رصد درجات'!BC946)</f>
        <v/>
      </c>
      <c r="CS946" s="110" t="str">
        <f t="shared" si="1233"/>
        <v/>
      </c>
      <c r="CT946" s="110" t="str">
        <f t="shared" si="1234"/>
        <v/>
      </c>
      <c r="CU946" s="103" t="str">
        <f t="shared" si="1235"/>
        <v/>
      </c>
      <c r="CV946" s="107" t="str">
        <f>IF(C946="","",'رصد درجات'!AG946)</f>
        <v/>
      </c>
      <c r="CW946" s="107" t="str">
        <f t="shared" si="1236"/>
        <v/>
      </c>
      <c r="CX946" s="107" t="str">
        <f>IF(C946="","",'رصد درجات'!BD946)</f>
        <v/>
      </c>
      <c r="CY946" s="110" t="str">
        <f t="shared" si="1237"/>
        <v/>
      </c>
      <c r="CZ946" s="110" t="str">
        <f t="shared" si="1238"/>
        <v/>
      </c>
      <c r="DA946" s="103" t="str">
        <f t="shared" si="1239"/>
        <v/>
      </c>
      <c r="DB946" s="111" t="str">
        <f t="shared" si="1240"/>
        <v/>
      </c>
      <c r="DC946" s="112" t="str">
        <f t="shared" si="1241"/>
        <v/>
      </c>
      <c r="DD946" s="111" t="str">
        <f t="shared" si="1242"/>
        <v/>
      </c>
      <c r="DE946" s="112" t="str">
        <f t="shared" si="1243"/>
        <v/>
      </c>
      <c r="DF946" s="107" t="str">
        <f>IF(C946="","",'رصد درجات'!AH946)</f>
        <v/>
      </c>
      <c r="DG946" s="107" t="str">
        <f>IF(C946="","",'رصد درجات'!AT946)</f>
        <v/>
      </c>
      <c r="DH946" s="107" t="str">
        <f t="shared" si="1244"/>
        <v/>
      </c>
      <c r="DI946" s="107" t="str">
        <f t="shared" si="1245"/>
        <v/>
      </c>
      <c r="DJ946" s="107" t="str">
        <f>IF(C946="","",'رصد درجات'!BE946)</f>
        <v/>
      </c>
      <c r="DK946" s="107" t="str">
        <f>IF(C946="","",'رصد درجات'!BQ946)</f>
        <v/>
      </c>
      <c r="DL946" s="107" t="str">
        <f t="shared" si="1246"/>
        <v/>
      </c>
      <c r="DM946" s="107" t="str">
        <f t="shared" si="1247"/>
        <v/>
      </c>
      <c r="DN946" s="107" t="str">
        <f t="shared" si="1248"/>
        <v/>
      </c>
      <c r="DO946" s="108" t="str">
        <f t="shared" si="1249"/>
        <v/>
      </c>
      <c r="DP946" s="81" t="str">
        <f t="shared" si="1250"/>
        <v/>
      </c>
      <c r="DQ946" s="113" t="str">
        <f t="shared" si="1251"/>
        <v/>
      </c>
      <c r="DR946" s="9">
        <f t="shared" si="1252"/>
        <v>0</v>
      </c>
      <c r="DS946" s="114" t="str">
        <f t="shared" si="1253"/>
        <v/>
      </c>
      <c r="DT946" s="115" t="str">
        <f t="shared" si="1254"/>
        <v/>
      </c>
      <c r="DU946" s="115" t="str">
        <f t="shared" si="1255"/>
        <v/>
      </c>
      <c r="DV946" s="115" t="str">
        <f t="shared" si="1256"/>
        <v/>
      </c>
      <c r="DW946" s="115" t="str">
        <f t="shared" si="1257"/>
        <v/>
      </c>
      <c r="DX946" s="115" t="str">
        <f t="shared" si="1258"/>
        <v/>
      </c>
      <c r="DY946" s="115" t="str">
        <f t="shared" si="1259"/>
        <v/>
      </c>
      <c r="DZ946" s="115" t="str">
        <f t="shared" si="1260"/>
        <v/>
      </c>
      <c r="EA946" s="253"/>
      <c r="EB946" s="253"/>
      <c r="EC946" s="253"/>
      <c r="ED946" s="253"/>
      <c r="EE946" s="253"/>
      <c r="EF946" s="253"/>
      <c r="EG946" s="253"/>
      <c r="EH946" s="253"/>
      <c r="EI946" s="253"/>
      <c r="EJ946" s="253"/>
      <c r="EK946" s="253"/>
      <c r="EL946" s="116" t="str">
        <f t="shared" si="1261"/>
        <v/>
      </c>
      <c r="EM946" s="9"/>
      <c r="EN946" s="9"/>
      <c r="EO946" s="81"/>
      <c r="EP946" s="82"/>
      <c r="EQ946" s="9"/>
      <c r="ER946" s="9"/>
      <c r="ES946" s="10"/>
    </row>
    <row r="947" spans="1:149" s="11" customFormat="1" ht="27" customHeight="1" thickBot="1">
      <c r="A947" s="88" t="str">
        <f>IF('رصد درجات'!A947="","",'رصد درجات'!A947)</f>
        <v/>
      </c>
      <c r="B947" s="88" t="str">
        <f>IF('رصد درجات'!B947="","",'رصد درجات'!B947)</f>
        <v/>
      </c>
      <c r="C947" s="88" t="str">
        <f>IF('رصد درجات'!C947="","",'رصد درجات'!C947)</f>
        <v/>
      </c>
      <c r="D947" s="104" t="str">
        <f>IF('رصد درجات'!D947="","",'رصد درجات'!D947)</f>
        <v/>
      </c>
      <c r="E947" s="88" t="str">
        <f>IF('رصد درجات'!E947="","",'رصد درجات'!E947)</f>
        <v/>
      </c>
      <c r="F947" s="88" t="str">
        <f>IF('رصد درجات'!F947="","",'رصد درجات'!F947)</f>
        <v/>
      </c>
      <c r="G947" s="88" t="str">
        <f>IF('رصد درجات'!G947="","",'رصد درجات'!G947)</f>
        <v/>
      </c>
      <c r="H947" s="88" t="str">
        <f>IF('رصد درجات'!H947="","",'رصد درجات'!H947)</f>
        <v/>
      </c>
      <c r="I947" s="88" t="str">
        <f>IF('رصد درجات'!I947="","",'رصد درجات'!I947)</f>
        <v/>
      </c>
      <c r="J947" s="88" t="str">
        <f>IF('رصد درجات'!J947="","",'رصد درجات'!J947)</f>
        <v/>
      </c>
      <c r="K947" s="88" t="str">
        <f>IF('رصد درجات'!K947="","",'رصد درجات'!K947)</f>
        <v/>
      </c>
      <c r="L947" s="88" t="str">
        <f>IF('رصد درجات'!L947="","",'رصد درجات'!L947)</f>
        <v/>
      </c>
      <c r="M947" s="105" t="str">
        <f>IF('رصد درجات'!M947="","",'رصد درجات'!M947)</f>
        <v/>
      </c>
      <c r="N947" s="105" t="str">
        <f>IF('رصد درجات'!N947="","",'رصد درجات'!N947)</f>
        <v/>
      </c>
      <c r="O947" s="88" t="str">
        <f>IF(C947="","",'رصد درجات'!Y947)</f>
        <v/>
      </c>
      <c r="P947" s="88" t="str">
        <f>IF(C947="","",'رصد درجات'!AL947)</f>
        <v/>
      </c>
      <c r="Q947" s="88" t="str">
        <f t="shared" si="1211"/>
        <v/>
      </c>
      <c r="R947" s="103" t="str">
        <f t="shared" si="1212"/>
        <v/>
      </c>
      <c r="S947" s="88" t="str">
        <f>IF(C947="","",'رصد درجات'!AV947)</f>
        <v/>
      </c>
      <c r="T947" s="88" t="str">
        <f>IF(C947="","",'رصد درجات'!BI947)</f>
        <v/>
      </c>
      <c r="U947" s="88" t="str">
        <f t="shared" si="1213"/>
        <v/>
      </c>
      <c r="V947" s="88" t="str">
        <f t="shared" si="1214"/>
        <v/>
      </c>
      <c r="W947" s="88" t="str">
        <f t="shared" si="1215"/>
        <v/>
      </c>
      <c r="X947" s="106" t="str">
        <f t="shared" si="1216"/>
        <v/>
      </c>
      <c r="Y947" s="107" t="str">
        <f>IF(C947="","",'رصد درجات'!Z947)</f>
        <v/>
      </c>
      <c r="Z947" s="107" t="str">
        <f>IF(C947="","",'رصد درجات'!AM947)</f>
        <v/>
      </c>
      <c r="AA947" s="107" t="str">
        <f t="shared" si="1187"/>
        <v/>
      </c>
      <c r="AB947" s="107" t="str">
        <f t="shared" si="1217"/>
        <v/>
      </c>
      <c r="AC947" s="107" t="str">
        <f>IF(C947="","",'رصد درجات'!AV947)</f>
        <v/>
      </c>
      <c r="AD947" s="107" t="str">
        <f>IF(C947="","",'رصد درجات'!BI947)</f>
        <v/>
      </c>
      <c r="AE947" s="107" t="str">
        <f t="shared" si="1188"/>
        <v/>
      </c>
      <c r="AF947" s="107" t="str">
        <f t="shared" si="1189"/>
        <v/>
      </c>
      <c r="AG947" s="107" t="str">
        <f t="shared" si="1218"/>
        <v/>
      </c>
      <c r="AH947" s="108" t="str">
        <f t="shared" si="1219"/>
        <v/>
      </c>
      <c r="AI947" s="107" t="str">
        <f>IF(C947="","",'رصد درجات'!AA947)</f>
        <v/>
      </c>
      <c r="AJ947" s="107" t="str">
        <f>IF(C947="","",'رصد درجات'!AN947)</f>
        <v/>
      </c>
      <c r="AK947" s="107" t="str">
        <f t="shared" si="1190"/>
        <v/>
      </c>
      <c r="AL947" s="109" t="str">
        <f t="shared" si="1220"/>
        <v/>
      </c>
      <c r="AM947" s="107" t="str">
        <f>IF(C947="","",'رصد درجات'!AX947)</f>
        <v/>
      </c>
      <c r="AN947" s="107" t="str">
        <f>IF(C947="","",'رصد درجات'!BK947)</f>
        <v/>
      </c>
      <c r="AO947" s="107" t="str">
        <f t="shared" si="1191"/>
        <v/>
      </c>
      <c r="AP947" s="107" t="str">
        <f t="shared" si="1192"/>
        <v/>
      </c>
      <c r="AQ947" s="107" t="str">
        <f t="shared" si="1193"/>
        <v/>
      </c>
      <c r="AR947" s="108" t="str">
        <f t="shared" si="1221"/>
        <v/>
      </c>
      <c r="AS947" s="107" t="str">
        <f>IF(C947="","",'رصد درجات'!AB947)</f>
        <v/>
      </c>
      <c r="AT947" s="107" t="str">
        <f>IF(C947="","",'رصد درجات'!AO947)</f>
        <v/>
      </c>
      <c r="AU947" s="107" t="str">
        <f>IF(C947="","",'رصد درجات'!AP947)</f>
        <v/>
      </c>
      <c r="AV947" s="107" t="str">
        <f t="shared" si="1194"/>
        <v/>
      </c>
      <c r="AW947" s="107" t="str">
        <f t="shared" si="1222"/>
        <v/>
      </c>
      <c r="AX947" s="107" t="str">
        <f>IF(C947="","",'رصد درجات'!AY947)</f>
        <v/>
      </c>
      <c r="AY947" s="107" t="str">
        <f>IF(C947="","",'رصد درجات'!BL947)</f>
        <v/>
      </c>
      <c r="AZ947" s="107" t="str">
        <f>IF(C947="","",'رصد درجات'!BM947)</f>
        <v/>
      </c>
      <c r="BA947" s="107" t="str">
        <f t="shared" si="1195"/>
        <v/>
      </c>
      <c r="BB947" s="107" t="str">
        <f t="shared" si="1196"/>
        <v/>
      </c>
      <c r="BC947" s="107" t="str">
        <f t="shared" si="1197"/>
        <v/>
      </c>
      <c r="BD947" s="107" t="str">
        <f t="shared" si="1198"/>
        <v/>
      </c>
      <c r="BE947" s="108" t="str">
        <f t="shared" si="1223"/>
        <v/>
      </c>
      <c r="BF947" s="107" t="str">
        <f>IF(C947="","",'رصد درجات'!AC947)</f>
        <v/>
      </c>
      <c r="BG947" s="107" t="str">
        <f>IF(C947="","",'رصد درجات'!AI947)</f>
        <v/>
      </c>
      <c r="BH947" s="107" t="str">
        <f>IF(C947="","",'رصد درجات'!AQ947)</f>
        <v/>
      </c>
      <c r="BI947" s="107" t="str">
        <f t="shared" si="1199"/>
        <v/>
      </c>
      <c r="BJ947" s="107" t="str">
        <f t="shared" si="1224"/>
        <v/>
      </c>
      <c r="BK947" s="107" t="str">
        <f>IF(C947="","",'رصد درجات'!AZ947)</f>
        <v/>
      </c>
      <c r="BL947" s="107" t="str">
        <f>IF(C947="","",'رصد درجات'!BF947)</f>
        <v/>
      </c>
      <c r="BM947" s="107" t="str">
        <f>IF(C947="","",'رصد درجات'!BN947)</f>
        <v/>
      </c>
      <c r="BN947" s="107" t="str">
        <f t="shared" si="1200"/>
        <v/>
      </c>
      <c r="BO947" s="107" t="str">
        <f t="shared" si="1201"/>
        <v/>
      </c>
      <c r="BP947" s="107" t="str">
        <f t="shared" si="1202"/>
        <v/>
      </c>
      <c r="BQ947" s="107" t="str">
        <f t="shared" si="1203"/>
        <v/>
      </c>
      <c r="BR947" s="108" t="str">
        <f t="shared" si="1225"/>
        <v/>
      </c>
      <c r="BS947" s="107" t="str">
        <f>IF(C947="","",'رصد درجات'!AD947)</f>
        <v/>
      </c>
      <c r="BT947" s="107" t="str">
        <f>IF(C947="","",'رصد درجات'!AR947)</f>
        <v/>
      </c>
      <c r="BU947" s="107" t="str">
        <f t="shared" si="1204"/>
        <v/>
      </c>
      <c r="BV947" s="107" t="str">
        <f t="shared" si="1226"/>
        <v/>
      </c>
      <c r="BW947" s="107" t="str">
        <f>IF(C947="","",'رصد درجات'!BA947)</f>
        <v/>
      </c>
      <c r="BX947" s="107" t="str">
        <f>IF(C947="","",'رصد درجات'!BO947)</f>
        <v/>
      </c>
      <c r="BY947" s="107" t="str">
        <f t="shared" si="1205"/>
        <v/>
      </c>
      <c r="BZ947" s="107" t="str">
        <f t="shared" si="1227"/>
        <v/>
      </c>
      <c r="CA947" s="107" t="str">
        <f t="shared" si="1206"/>
        <v/>
      </c>
      <c r="CB947" s="108" t="str">
        <f t="shared" si="1228"/>
        <v/>
      </c>
      <c r="CC947" s="107" t="str">
        <f>IF(C947="","",'رصد درجات'!AE947)</f>
        <v/>
      </c>
      <c r="CD947" s="107" t="str">
        <f>IF(C947="","",'رصد درجات'!AJ947)</f>
        <v/>
      </c>
      <c r="CE947" s="107" t="str">
        <f>IF(C947="","",'رصد درجات'!AS947)</f>
        <v/>
      </c>
      <c r="CF947" s="107" t="str">
        <f t="shared" si="1207"/>
        <v/>
      </c>
      <c r="CG947" s="107" t="str">
        <f t="shared" si="1229"/>
        <v/>
      </c>
      <c r="CH947" s="107" t="str">
        <f>IF(C947="","",'رصد درجات'!BB947)</f>
        <v/>
      </c>
      <c r="CI947" s="107" t="str">
        <f>IF(C947="","",'رصد درجات'!BF947)</f>
        <v/>
      </c>
      <c r="CJ947" s="107" t="str">
        <f>IF(C947="","",'رصد درجات'!BP947)</f>
        <v/>
      </c>
      <c r="CK947" s="107" t="str">
        <f t="shared" si="1208"/>
        <v/>
      </c>
      <c r="CL947" s="107" t="str">
        <f t="shared" si="1209"/>
        <v/>
      </c>
      <c r="CM947" s="107" t="str">
        <f t="shared" si="1210"/>
        <v/>
      </c>
      <c r="CN947" s="107" t="str">
        <f t="shared" si="1230"/>
        <v/>
      </c>
      <c r="CO947" s="108" t="str">
        <f t="shared" si="1231"/>
        <v/>
      </c>
      <c r="CP947" s="110" t="str">
        <f>IF(C947="","",'رصد درجات'!AF947)</f>
        <v/>
      </c>
      <c r="CQ947" s="103" t="str">
        <f t="shared" si="1232"/>
        <v/>
      </c>
      <c r="CR947" s="110" t="str">
        <f>IF(C947="","",'رصد درجات'!BC947)</f>
        <v/>
      </c>
      <c r="CS947" s="110" t="str">
        <f t="shared" si="1233"/>
        <v/>
      </c>
      <c r="CT947" s="110" t="str">
        <f t="shared" si="1234"/>
        <v/>
      </c>
      <c r="CU947" s="103" t="str">
        <f t="shared" si="1235"/>
        <v/>
      </c>
      <c r="CV947" s="107" t="str">
        <f>IF(C947="","",'رصد درجات'!AG947)</f>
        <v/>
      </c>
      <c r="CW947" s="107" t="str">
        <f t="shared" si="1236"/>
        <v/>
      </c>
      <c r="CX947" s="107" t="str">
        <f>IF(C947="","",'رصد درجات'!BD947)</f>
        <v/>
      </c>
      <c r="CY947" s="110" t="str">
        <f t="shared" si="1237"/>
        <v/>
      </c>
      <c r="CZ947" s="110" t="str">
        <f t="shared" si="1238"/>
        <v/>
      </c>
      <c r="DA947" s="103" t="str">
        <f t="shared" si="1239"/>
        <v/>
      </c>
      <c r="DB947" s="111" t="str">
        <f t="shared" si="1240"/>
        <v/>
      </c>
      <c r="DC947" s="112" t="str">
        <f t="shared" si="1241"/>
        <v/>
      </c>
      <c r="DD947" s="111" t="str">
        <f t="shared" si="1242"/>
        <v/>
      </c>
      <c r="DE947" s="112" t="str">
        <f t="shared" si="1243"/>
        <v/>
      </c>
      <c r="DF947" s="107" t="str">
        <f>IF(C947="","",'رصد درجات'!AH947)</f>
        <v/>
      </c>
      <c r="DG947" s="107" t="str">
        <f>IF(C947="","",'رصد درجات'!AT947)</f>
        <v/>
      </c>
      <c r="DH947" s="107" t="str">
        <f t="shared" si="1244"/>
        <v/>
      </c>
      <c r="DI947" s="107" t="str">
        <f t="shared" si="1245"/>
        <v/>
      </c>
      <c r="DJ947" s="107" t="str">
        <f>IF(C947="","",'رصد درجات'!BE947)</f>
        <v/>
      </c>
      <c r="DK947" s="107" t="str">
        <f>IF(C947="","",'رصد درجات'!BQ947)</f>
        <v/>
      </c>
      <c r="DL947" s="107" t="str">
        <f t="shared" si="1246"/>
        <v/>
      </c>
      <c r="DM947" s="107" t="str">
        <f t="shared" si="1247"/>
        <v/>
      </c>
      <c r="DN947" s="107" t="str">
        <f t="shared" si="1248"/>
        <v/>
      </c>
      <c r="DO947" s="108" t="str">
        <f t="shared" si="1249"/>
        <v/>
      </c>
      <c r="DP947" s="81" t="str">
        <f t="shared" si="1250"/>
        <v/>
      </c>
      <c r="DQ947" s="113" t="str">
        <f t="shared" si="1251"/>
        <v/>
      </c>
      <c r="DR947" s="9">
        <f t="shared" si="1252"/>
        <v>0</v>
      </c>
      <c r="DS947" s="114" t="str">
        <f t="shared" si="1253"/>
        <v/>
      </c>
      <c r="DT947" s="115" t="str">
        <f t="shared" si="1254"/>
        <v/>
      </c>
      <c r="DU947" s="115" t="str">
        <f t="shared" si="1255"/>
        <v/>
      </c>
      <c r="DV947" s="115" t="str">
        <f t="shared" si="1256"/>
        <v/>
      </c>
      <c r="DW947" s="115" t="str">
        <f t="shared" si="1257"/>
        <v/>
      </c>
      <c r="DX947" s="115" t="str">
        <f t="shared" si="1258"/>
        <v/>
      </c>
      <c r="DY947" s="115" t="str">
        <f t="shared" si="1259"/>
        <v/>
      </c>
      <c r="DZ947" s="115" t="str">
        <f t="shared" si="1260"/>
        <v/>
      </c>
      <c r="EA947" s="253"/>
      <c r="EB947" s="253"/>
      <c r="EC947" s="253"/>
      <c r="ED947" s="253"/>
      <c r="EE947" s="253"/>
      <c r="EF947" s="253"/>
      <c r="EG947" s="253"/>
      <c r="EH947" s="253"/>
      <c r="EI947" s="253"/>
      <c r="EJ947" s="253"/>
      <c r="EK947" s="253"/>
      <c r="EL947" s="116" t="str">
        <f t="shared" si="1261"/>
        <v/>
      </c>
      <c r="EM947" s="9"/>
      <c r="EN947" s="9"/>
      <c r="EO947" s="81"/>
      <c r="EP947" s="82"/>
      <c r="EQ947" s="9"/>
      <c r="ER947" s="9"/>
      <c r="ES947" s="10"/>
    </row>
    <row r="948" spans="1:149" s="11" customFormat="1" ht="27" customHeight="1" thickBot="1">
      <c r="A948" s="88" t="str">
        <f>IF('رصد درجات'!A948="","",'رصد درجات'!A948)</f>
        <v/>
      </c>
      <c r="B948" s="88" t="str">
        <f>IF('رصد درجات'!B948="","",'رصد درجات'!B948)</f>
        <v/>
      </c>
      <c r="C948" s="88" t="str">
        <f>IF('رصد درجات'!C948="","",'رصد درجات'!C948)</f>
        <v/>
      </c>
      <c r="D948" s="104" t="str">
        <f>IF('رصد درجات'!D948="","",'رصد درجات'!D948)</f>
        <v/>
      </c>
      <c r="E948" s="88" t="str">
        <f>IF('رصد درجات'!E948="","",'رصد درجات'!E948)</f>
        <v/>
      </c>
      <c r="F948" s="88" t="str">
        <f>IF('رصد درجات'!F948="","",'رصد درجات'!F948)</f>
        <v/>
      </c>
      <c r="G948" s="88" t="str">
        <f>IF('رصد درجات'!G948="","",'رصد درجات'!G948)</f>
        <v/>
      </c>
      <c r="H948" s="88" t="str">
        <f>IF('رصد درجات'!H948="","",'رصد درجات'!H948)</f>
        <v/>
      </c>
      <c r="I948" s="88" t="str">
        <f>IF('رصد درجات'!I948="","",'رصد درجات'!I948)</f>
        <v/>
      </c>
      <c r="J948" s="88" t="str">
        <f>IF('رصد درجات'!J948="","",'رصد درجات'!J948)</f>
        <v/>
      </c>
      <c r="K948" s="88" t="str">
        <f>IF('رصد درجات'!K948="","",'رصد درجات'!K948)</f>
        <v/>
      </c>
      <c r="L948" s="88" t="str">
        <f>IF('رصد درجات'!L948="","",'رصد درجات'!L948)</f>
        <v/>
      </c>
      <c r="M948" s="105" t="str">
        <f>IF('رصد درجات'!M948="","",'رصد درجات'!M948)</f>
        <v/>
      </c>
      <c r="N948" s="105" t="str">
        <f>IF('رصد درجات'!N948="","",'رصد درجات'!N948)</f>
        <v/>
      </c>
      <c r="O948" s="88" t="str">
        <f>IF(C948="","",'رصد درجات'!Y948)</f>
        <v/>
      </c>
      <c r="P948" s="88" t="str">
        <f>IF(C948="","",'رصد درجات'!AL948)</f>
        <v/>
      </c>
      <c r="Q948" s="88" t="str">
        <f t="shared" si="1211"/>
        <v/>
      </c>
      <c r="R948" s="103" t="str">
        <f t="shared" si="1212"/>
        <v/>
      </c>
      <c r="S948" s="88" t="str">
        <f>IF(C948="","",'رصد درجات'!AV948)</f>
        <v/>
      </c>
      <c r="T948" s="88" t="str">
        <f>IF(C948="","",'رصد درجات'!BI948)</f>
        <v/>
      </c>
      <c r="U948" s="88" t="str">
        <f t="shared" si="1213"/>
        <v/>
      </c>
      <c r="V948" s="88" t="str">
        <f t="shared" si="1214"/>
        <v/>
      </c>
      <c r="W948" s="88" t="str">
        <f t="shared" si="1215"/>
        <v/>
      </c>
      <c r="X948" s="106" t="str">
        <f t="shared" si="1216"/>
        <v/>
      </c>
      <c r="Y948" s="107" t="str">
        <f>IF(C948="","",'رصد درجات'!Z948)</f>
        <v/>
      </c>
      <c r="Z948" s="107" t="str">
        <f>IF(C948="","",'رصد درجات'!AM948)</f>
        <v/>
      </c>
      <c r="AA948" s="107" t="str">
        <f t="shared" si="1187"/>
        <v/>
      </c>
      <c r="AB948" s="107" t="str">
        <f t="shared" si="1217"/>
        <v/>
      </c>
      <c r="AC948" s="107" t="str">
        <f>IF(C948="","",'رصد درجات'!AV948)</f>
        <v/>
      </c>
      <c r="AD948" s="107" t="str">
        <f>IF(C948="","",'رصد درجات'!BI948)</f>
        <v/>
      </c>
      <c r="AE948" s="107" t="str">
        <f t="shared" si="1188"/>
        <v/>
      </c>
      <c r="AF948" s="107" t="str">
        <f t="shared" si="1189"/>
        <v/>
      </c>
      <c r="AG948" s="107" t="str">
        <f t="shared" si="1218"/>
        <v/>
      </c>
      <c r="AH948" s="108" t="str">
        <f t="shared" si="1219"/>
        <v/>
      </c>
      <c r="AI948" s="107" t="str">
        <f>IF(C948="","",'رصد درجات'!AA948)</f>
        <v/>
      </c>
      <c r="AJ948" s="107" t="str">
        <f>IF(C948="","",'رصد درجات'!AN948)</f>
        <v/>
      </c>
      <c r="AK948" s="107" t="str">
        <f t="shared" si="1190"/>
        <v/>
      </c>
      <c r="AL948" s="109" t="str">
        <f t="shared" si="1220"/>
        <v/>
      </c>
      <c r="AM948" s="107" t="str">
        <f>IF(C948="","",'رصد درجات'!AX948)</f>
        <v/>
      </c>
      <c r="AN948" s="107" t="str">
        <f>IF(C948="","",'رصد درجات'!BK948)</f>
        <v/>
      </c>
      <c r="AO948" s="107" t="str">
        <f t="shared" si="1191"/>
        <v/>
      </c>
      <c r="AP948" s="107" t="str">
        <f t="shared" si="1192"/>
        <v/>
      </c>
      <c r="AQ948" s="107" t="str">
        <f t="shared" si="1193"/>
        <v/>
      </c>
      <c r="AR948" s="108" t="str">
        <f t="shared" si="1221"/>
        <v/>
      </c>
      <c r="AS948" s="107" t="str">
        <f>IF(C948="","",'رصد درجات'!AB948)</f>
        <v/>
      </c>
      <c r="AT948" s="107" t="str">
        <f>IF(C948="","",'رصد درجات'!AO948)</f>
        <v/>
      </c>
      <c r="AU948" s="107" t="str">
        <f>IF(C948="","",'رصد درجات'!AP948)</f>
        <v/>
      </c>
      <c r="AV948" s="107" t="str">
        <f t="shared" si="1194"/>
        <v/>
      </c>
      <c r="AW948" s="107" t="str">
        <f t="shared" si="1222"/>
        <v/>
      </c>
      <c r="AX948" s="107" t="str">
        <f>IF(C948="","",'رصد درجات'!AY948)</f>
        <v/>
      </c>
      <c r="AY948" s="107" t="str">
        <f>IF(C948="","",'رصد درجات'!BL948)</f>
        <v/>
      </c>
      <c r="AZ948" s="107" t="str">
        <f>IF(C948="","",'رصد درجات'!BM948)</f>
        <v/>
      </c>
      <c r="BA948" s="107" t="str">
        <f t="shared" si="1195"/>
        <v/>
      </c>
      <c r="BB948" s="107" t="str">
        <f t="shared" si="1196"/>
        <v/>
      </c>
      <c r="BC948" s="107" t="str">
        <f t="shared" si="1197"/>
        <v/>
      </c>
      <c r="BD948" s="107" t="str">
        <f t="shared" si="1198"/>
        <v/>
      </c>
      <c r="BE948" s="108" t="str">
        <f t="shared" si="1223"/>
        <v/>
      </c>
      <c r="BF948" s="107" t="str">
        <f>IF(C948="","",'رصد درجات'!AC948)</f>
        <v/>
      </c>
      <c r="BG948" s="107" t="str">
        <f>IF(C948="","",'رصد درجات'!AI948)</f>
        <v/>
      </c>
      <c r="BH948" s="107" t="str">
        <f>IF(C948="","",'رصد درجات'!AQ948)</f>
        <v/>
      </c>
      <c r="BI948" s="107" t="str">
        <f t="shared" si="1199"/>
        <v/>
      </c>
      <c r="BJ948" s="107" t="str">
        <f t="shared" si="1224"/>
        <v/>
      </c>
      <c r="BK948" s="107" t="str">
        <f>IF(C948="","",'رصد درجات'!AZ948)</f>
        <v/>
      </c>
      <c r="BL948" s="107" t="str">
        <f>IF(C948="","",'رصد درجات'!BF948)</f>
        <v/>
      </c>
      <c r="BM948" s="107" t="str">
        <f>IF(C948="","",'رصد درجات'!BN948)</f>
        <v/>
      </c>
      <c r="BN948" s="107" t="str">
        <f t="shared" si="1200"/>
        <v/>
      </c>
      <c r="BO948" s="107" t="str">
        <f t="shared" si="1201"/>
        <v/>
      </c>
      <c r="BP948" s="107" t="str">
        <f t="shared" si="1202"/>
        <v/>
      </c>
      <c r="BQ948" s="107" t="str">
        <f t="shared" si="1203"/>
        <v/>
      </c>
      <c r="BR948" s="108" t="str">
        <f t="shared" si="1225"/>
        <v/>
      </c>
      <c r="BS948" s="107" t="str">
        <f>IF(C948="","",'رصد درجات'!AD948)</f>
        <v/>
      </c>
      <c r="BT948" s="107" t="str">
        <f>IF(C948="","",'رصد درجات'!AR948)</f>
        <v/>
      </c>
      <c r="BU948" s="107" t="str">
        <f t="shared" si="1204"/>
        <v/>
      </c>
      <c r="BV948" s="107" t="str">
        <f t="shared" si="1226"/>
        <v/>
      </c>
      <c r="BW948" s="107" t="str">
        <f>IF(C948="","",'رصد درجات'!BA948)</f>
        <v/>
      </c>
      <c r="BX948" s="107" t="str">
        <f>IF(C948="","",'رصد درجات'!BO948)</f>
        <v/>
      </c>
      <c r="BY948" s="107" t="str">
        <f t="shared" si="1205"/>
        <v/>
      </c>
      <c r="BZ948" s="107" t="str">
        <f t="shared" si="1227"/>
        <v/>
      </c>
      <c r="CA948" s="107" t="str">
        <f t="shared" si="1206"/>
        <v/>
      </c>
      <c r="CB948" s="108" t="str">
        <f t="shared" si="1228"/>
        <v/>
      </c>
      <c r="CC948" s="107" t="str">
        <f>IF(C948="","",'رصد درجات'!AE948)</f>
        <v/>
      </c>
      <c r="CD948" s="107" t="str">
        <f>IF(C948="","",'رصد درجات'!AJ948)</f>
        <v/>
      </c>
      <c r="CE948" s="107" t="str">
        <f>IF(C948="","",'رصد درجات'!AS948)</f>
        <v/>
      </c>
      <c r="CF948" s="107" t="str">
        <f t="shared" si="1207"/>
        <v/>
      </c>
      <c r="CG948" s="107" t="str">
        <f t="shared" si="1229"/>
        <v/>
      </c>
      <c r="CH948" s="107" t="str">
        <f>IF(C948="","",'رصد درجات'!BB948)</f>
        <v/>
      </c>
      <c r="CI948" s="107" t="str">
        <f>IF(C948="","",'رصد درجات'!BF948)</f>
        <v/>
      </c>
      <c r="CJ948" s="107" t="str">
        <f>IF(C948="","",'رصد درجات'!BP948)</f>
        <v/>
      </c>
      <c r="CK948" s="107" t="str">
        <f t="shared" si="1208"/>
        <v/>
      </c>
      <c r="CL948" s="107" t="str">
        <f t="shared" si="1209"/>
        <v/>
      </c>
      <c r="CM948" s="107" t="str">
        <f t="shared" si="1210"/>
        <v/>
      </c>
      <c r="CN948" s="107" t="str">
        <f t="shared" si="1230"/>
        <v/>
      </c>
      <c r="CO948" s="108" t="str">
        <f t="shared" si="1231"/>
        <v/>
      </c>
      <c r="CP948" s="110" t="str">
        <f>IF(C948="","",'رصد درجات'!AF948)</f>
        <v/>
      </c>
      <c r="CQ948" s="103" t="str">
        <f t="shared" si="1232"/>
        <v/>
      </c>
      <c r="CR948" s="110" t="str">
        <f>IF(C948="","",'رصد درجات'!BC948)</f>
        <v/>
      </c>
      <c r="CS948" s="110" t="str">
        <f t="shared" si="1233"/>
        <v/>
      </c>
      <c r="CT948" s="110" t="str">
        <f t="shared" si="1234"/>
        <v/>
      </c>
      <c r="CU948" s="103" t="str">
        <f t="shared" si="1235"/>
        <v/>
      </c>
      <c r="CV948" s="107" t="str">
        <f>IF(C948="","",'رصد درجات'!AG948)</f>
        <v/>
      </c>
      <c r="CW948" s="107" t="str">
        <f t="shared" si="1236"/>
        <v/>
      </c>
      <c r="CX948" s="107" t="str">
        <f>IF(C948="","",'رصد درجات'!BD948)</f>
        <v/>
      </c>
      <c r="CY948" s="110" t="str">
        <f t="shared" si="1237"/>
        <v/>
      </c>
      <c r="CZ948" s="110" t="str">
        <f t="shared" si="1238"/>
        <v/>
      </c>
      <c r="DA948" s="103" t="str">
        <f t="shared" si="1239"/>
        <v/>
      </c>
      <c r="DB948" s="111" t="str">
        <f t="shared" si="1240"/>
        <v/>
      </c>
      <c r="DC948" s="112" t="str">
        <f t="shared" si="1241"/>
        <v/>
      </c>
      <c r="DD948" s="111" t="str">
        <f t="shared" si="1242"/>
        <v/>
      </c>
      <c r="DE948" s="112" t="str">
        <f t="shared" si="1243"/>
        <v/>
      </c>
      <c r="DF948" s="107" t="str">
        <f>IF(C948="","",'رصد درجات'!AH948)</f>
        <v/>
      </c>
      <c r="DG948" s="107" t="str">
        <f>IF(C948="","",'رصد درجات'!AT948)</f>
        <v/>
      </c>
      <c r="DH948" s="107" t="str">
        <f t="shared" si="1244"/>
        <v/>
      </c>
      <c r="DI948" s="107" t="str">
        <f t="shared" si="1245"/>
        <v/>
      </c>
      <c r="DJ948" s="107" t="str">
        <f>IF(C948="","",'رصد درجات'!BE948)</f>
        <v/>
      </c>
      <c r="DK948" s="107" t="str">
        <f>IF(C948="","",'رصد درجات'!BQ948)</f>
        <v/>
      </c>
      <c r="DL948" s="107" t="str">
        <f t="shared" si="1246"/>
        <v/>
      </c>
      <c r="DM948" s="107" t="str">
        <f t="shared" si="1247"/>
        <v/>
      </c>
      <c r="DN948" s="107" t="str">
        <f t="shared" si="1248"/>
        <v/>
      </c>
      <c r="DO948" s="108" t="str">
        <f t="shared" si="1249"/>
        <v/>
      </c>
      <c r="DP948" s="81" t="str">
        <f t="shared" si="1250"/>
        <v/>
      </c>
      <c r="DQ948" s="113" t="str">
        <f t="shared" si="1251"/>
        <v/>
      </c>
      <c r="DR948" s="9">
        <f t="shared" si="1252"/>
        <v>0</v>
      </c>
      <c r="DS948" s="114" t="str">
        <f t="shared" si="1253"/>
        <v/>
      </c>
      <c r="DT948" s="115" t="str">
        <f t="shared" si="1254"/>
        <v/>
      </c>
      <c r="DU948" s="115" t="str">
        <f t="shared" si="1255"/>
        <v/>
      </c>
      <c r="DV948" s="115" t="str">
        <f t="shared" si="1256"/>
        <v/>
      </c>
      <c r="DW948" s="115" t="str">
        <f t="shared" si="1257"/>
        <v/>
      </c>
      <c r="DX948" s="115" t="str">
        <f t="shared" si="1258"/>
        <v/>
      </c>
      <c r="DY948" s="115" t="str">
        <f t="shared" si="1259"/>
        <v/>
      </c>
      <c r="DZ948" s="115" t="str">
        <f t="shared" si="1260"/>
        <v/>
      </c>
      <c r="EA948" s="253"/>
      <c r="EB948" s="253"/>
      <c r="EC948" s="253"/>
      <c r="ED948" s="253"/>
      <c r="EE948" s="253"/>
      <c r="EF948" s="253"/>
      <c r="EG948" s="253"/>
      <c r="EH948" s="253"/>
      <c r="EI948" s="253"/>
      <c r="EJ948" s="253"/>
      <c r="EK948" s="253"/>
      <c r="EL948" s="116" t="str">
        <f t="shared" si="1261"/>
        <v/>
      </c>
      <c r="EM948" s="9"/>
      <c r="EN948" s="9"/>
      <c r="EO948" s="81"/>
      <c r="EP948" s="82"/>
      <c r="EQ948" s="9"/>
      <c r="ER948" s="9"/>
      <c r="ES948" s="10"/>
    </row>
    <row r="949" spans="1:149" s="11" customFormat="1" ht="27" customHeight="1" thickBot="1">
      <c r="A949" s="88" t="str">
        <f>IF('رصد درجات'!A949="","",'رصد درجات'!A949)</f>
        <v/>
      </c>
      <c r="B949" s="88" t="str">
        <f>IF('رصد درجات'!B949="","",'رصد درجات'!B949)</f>
        <v/>
      </c>
      <c r="C949" s="88" t="str">
        <f>IF('رصد درجات'!C949="","",'رصد درجات'!C949)</f>
        <v/>
      </c>
      <c r="D949" s="104" t="str">
        <f>IF('رصد درجات'!D949="","",'رصد درجات'!D949)</f>
        <v/>
      </c>
      <c r="E949" s="88" t="str">
        <f>IF('رصد درجات'!E949="","",'رصد درجات'!E949)</f>
        <v/>
      </c>
      <c r="F949" s="88" t="str">
        <f>IF('رصد درجات'!F949="","",'رصد درجات'!F949)</f>
        <v/>
      </c>
      <c r="G949" s="88" t="str">
        <f>IF('رصد درجات'!G949="","",'رصد درجات'!G949)</f>
        <v/>
      </c>
      <c r="H949" s="88" t="str">
        <f>IF('رصد درجات'!H949="","",'رصد درجات'!H949)</f>
        <v/>
      </c>
      <c r="I949" s="88" t="str">
        <f>IF('رصد درجات'!I949="","",'رصد درجات'!I949)</f>
        <v/>
      </c>
      <c r="J949" s="88" t="str">
        <f>IF('رصد درجات'!J949="","",'رصد درجات'!J949)</f>
        <v/>
      </c>
      <c r="K949" s="88" t="str">
        <f>IF('رصد درجات'!K949="","",'رصد درجات'!K949)</f>
        <v/>
      </c>
      <c r="L949" s="88" t="str">
        <f>IF('رصد درجات'!L949="","",'رصد درجات'!L949)</f>
        <v/>
      </c>
      <c r="M949" s="105" t="str">
        <f>IF('رصد درجات'!M949="","",'رصد درجات'!M949)</f>
        <v/>
      </c>
      <c r="N949" s="105" t="str">
        <f>IF('رصد درجات'!N949="","",'رصد درجات'!N949)</f>
        <v/>
      </c>
      <c r="O949" s="88" t="str">
        <f>IF(C949="","",'رصد درجات'!Y949)</f>
        <v/>
      </c>
      <c r="P949" s="88" t="str">
        <f>IF(C949="","",'رصد درجات'!AL949)</f>
        <v/>
      </c>
      <c r="Q949" s="88" t="str">
        <f t="shared" si="1211"/>
        <v/>
      </c>
      <c r="R949" s="103" t="str">
        <f t="shared" si="1212"/>
        <v/>
      </c>
      <c r="S949" s="88" t="str">
        <f>IF(C949="","",'رصد درجات'!AV949)</f>
        <v/>
      </c>
      <c r="T949" s="88" t="str">
        <f>IF(C949="","",'رصد درجات'!BI949)</f>
        <v/>
      </c>
      <c r="U949" s="88" t="str">
        <f t="shared" si="1213"/>
        <v/>
      </c>
      <c r="V949" s="88" t="str">
        <f t="shared" si="1214"/>
        <v/>
      </c>
      <c r="W949" s="88" t="str">
        <f t="shared" si="1215"/>
        <v/>
      </c>
      <c r="X949" s="106" t="str">
        <f t="shared" si="1216"/>
        <v/>
      </c>
      <c r="Y949" s="107" t="str">
        <f>IF(C949="","",'رصد درجات'!Z949)</f>
        <v/>
      </c>
      <c r="Z949" s="107" t="str">
        <f>IF(C949="","",'رصد درجات'!AM949)</f>
        <v/>
      </c>
      <c r="AA949" s="107" t="str">
        <f t="shared" si="1187"/>
        <v/>
      </c>
      <c r="AB949" s="107" t="str">
        <f t="shared" si="1217"/>
        <v/>
      </c>
      <c r="AC949" s="107" t="str">
        <f>IF(C949="","",'رصد درجات'!AV949)</f>
        <v/>
      </c>
      <c r="AD949" s="107" t="str">
        <f>IF(C949="","",'رصد درجات'!BI949)</f>
        <v/>
      </c>
      <c r="AE949" s="107" t="str">
        <f t="shared" si="1188"/>
        <v/>
      </c>
      <c r="AF949" s="107" t="str">
        <f t="shared" si="1189"/>
        <v/>
      </c>
      <c r="AG949" s="107" t="str">
        <f t="shared" si="1218"/>
        <v/>
      </c>
      <c r="AH949" s="108" t="str">
        <f t="shared" si="1219"/>
        <v/>
      </c>
      <c r="AI949" s="107" t="str">
        <f>IF(C949="","",'رصد درجات'!AA949)</f>
        <v/>
      </c>
      <c r="AJ949" s="107" t="str">
        <f>IF(C949="","",'رصد درجات'!AN949)</f>
        <v/>
      </c>
      <c r="AK949" s="107" t="str">
        <f t="shared" si="1190"/>
        <v/>
      </c>
      <c r="AL949" s="109" t="str">
        <f t="shared" si="1220"/>
        <v/>
      </c>
      <c r="AM949" s="107" t="str">
        <f>IF(C949="","",'رصد درجات'!AX949)</f>
        <v/>
      </c>
      <c r="AN949" s="107" t="str">
        <f>IF(C949="","",'رصد درجات'!BK949)</f>
        <v/>
      </c>
      <c r="AO949" s="107" t="str">
        <f t="shared" si="1191"/>
        <v/>
      </c>
      <c r="AP949" s="107" t="str">
        <f t="shared" si="1192"/>
        <v/>
      </c>
      <c r="AQ949" s="107" t="str">
        <f t="shared" si="1193"/>
        <v/>
      </c>
      <c r="AR949" s="108" t="str">
        <f t="shared" si="1221"/>
        <v/>
      </c>
      <c r="AS949" s="107" t="str">
        <f>IF(C949="","",'رصد درجات'!AB949)</f>
        <v/>
      </c>
      <c r="AT949" s="107" t="str">
        <f>IF(C949="","",'رصد درجات'!AO949)</f>
        <v/>
      </c>
      <c r="AU949" s="107" t="str">
        <f>IF(C949="","",'رصد درجات'!AP949)</f>
        <v/>
      </c>
      <c r="AV949" s="107" t="str">
        <f t="shared" si="1194"/>
        <v/>
      </c>
      <c r="AW949" s="107" t="str">
        <f t="shared" si="1222"/>
        <v/>
      </c>
      <c r="AX949" s="107" t="str">
        <f>IF(C949="","",'رصد درجات'!AY949)</f>
        <v/>
      </c>
      <c r="AY949" s="107" t="str">
        <f>IF(C949="","",'رصد درجات'!BL949)</f>
        <v/>
      </c>
      <c r="AZ949" s="107" t="str">
        <f>IF(C949="","",'رصد درجات'!BM949)</f>
        <v/>
      </c>
      <c r="BA949" s="107" t="str">
        <f t="shared" si="1195"/>
        <v/>
      </c>
      <c r="BB949" s="107" t="str">
        <f t="shared" si="1196"/>
        <v/>
      </c>
      <c r="BC949" s="107" t="str">
        <f t="shared" si="1197"/>
        <v/>
      </c>
      <c r="BD949" s="107" t="str">
        <f t="shared" si="1198"/>
        <v/>
      </c>
      <c r="BE949" s="108" t="str">
        <f t="shared" si="1223"/>
        <v/>
      </c>
      <c r="BF949" s="107" t="str">
        <f>IF(C949="","",'رصد درجات'!AC949)</f>
        <v/>
      </c>
      <c r="BG949" s="107" t="str">
        <f>IF(C949="","",'رصد درجات'!AI949)</f>
        <v/>
      </c>
      <c r="BH949" s="107" t="str">
        <f>IF(C949="","",'رصد درجات'!AQ949)</f>
        <v/>
      </c>
      <c r="BI949" s="107" t="str">
        <f t="shared" si="1199"/>
        <v/>
      </c>
      <c r="BJ949" s="107" t="str">
        <f t="shared" si="1224"/>
        <v/>
      </c>
      <c r="BK949" s="107" t="str">
        <f>IF(C949="","",'رصد درجات'!AZ949)</f>
        <v/>
      </c>
      <c r="BL949" s="107" t="str">
        <f>IF(C949="","",'رصد درجات'!BF949)</f>
        <v/>
      </c>
      <c r="BM949" s="107" t="str">
        <f>IF(C949="","",'رصد درجات'!BN949)</f>
        <v/>
      </c>
      <c r="BN949" s="107" t="str">
        <f t="shared" si="1200"/>
        <v/>
      </c>
      <c r="BO949" s="107" t="str">
        <f t="shared" si="1201"/>
        <v/>
      </c>
      <c r="BP949" s="107" t="str">
        <f t="shared" si="1202"/>
        <v/>
      </c>
      <c r="BQ949" s="107" t="str">
        <f t="shared" si="1203"/>
        <v/>
      </c>
      <c r="BR949" s="108" t="str">
        <f t="shared" si="1225"/>
        <v/>
      </c>
      <c r="BS949" s="107" t="str">
        <f>IF(C949="","",'رصد درجات'!AD949)</f>
        <v/>
      </c>
      <c r="BT949" s="107" t="str">
        <f>IF(C949="","",'رصد درجات'!AR949)</f>
        <v/>
      </c>
      <c r="BU949" s="107" t="str">
        <f t="shared" si="1204"/>
        <v/>
      </c>
      <c r="BV949" s="107" t="str">
        <f t="shared" si="1226"/>
        <v/>
      </c>
      <c r="BW949" s="107" t="str">
        <f>IF(C949="","",'رصد درجات'!BA949)</f>
        <v/>
      </c>
      <c r="BX949" s="107" t="str">
        <f>IF(C949="","",'رصد درجات'!BO949)</f>
        <v/>
      </c>
      <c r="BY949" s="107" t="str">
        <f t="shared" si="1205"/>
        <v/>
      </c>
      <c r="BZ949" s="107" t="str">
        <f t="shared" si="1227"/>
        <v/>
      </c>
      <c r="CA949" s="107" t="str">
        <f t="shared" si="1206"/>
        <v/>
      </c>
      <c r="CB949" s="108" t="str">
        <f t="shared" si="1228"/>
        <v/>
      </c>
      <c r="CC949" s="107" t="str">
        <f>IF(C949="","",'رصد درجات'!AE949)</f>
        <v/>
      </c>
      <c r="CD949" s="107" t="str">
        <f>IF(C949="","",'رصد درجات'!AJ949)</f>
        <v/>
      </c>
      <c r="CE949" s="107" t="str">
        <f>IF(C949="","",'رصد درجات'!AS949)</f>
        <v/>
      </c>
      <c r="CF949" s="107" t="str">
        <f t="shared" si="1207"/>
        <v/>
      </c>
      <c r="CG949" s="107" t="str">
        <f t="shared" si="1229"/>
        <v/>
      </c>
      <c r="CH949" s="107" t="str">
        <f>IF(C949="","",'رصد درجات'!BB949)</f>
        <v/>
      </c>
      <c r="CI949" s="107" t="str">
        <f>IF(C949="","",'رصد درجات'!BF949)</f>
        <v/>
      </c>
      <c r="CJ949" s="107" t="str">
        <f>IF(C949="","",'رصد درجات'!BP949)</f>
        <v/>
      </c>
      <c r="CK949" s="107" t="str">
        <f t="shared" si="1208"/>
        <v/>
      </c>
      <c r="CL949" s="107" t="str">
        <f t="shared" si="1209"/>
        <v/>
      </c>
      <c r="CM949" s="107" t="str">
        <f t="shared" si="1210"/>
        <v/>
      </c>
      <c r="CN949" s="107" t="str">
        <f t="shared" si="1230"/>
        <v/>
      </c>
      <c r="CO949" s="108" t="str">
        <f t="shared" si="1231"/>
        <v/>
      </c>
      <c r="CP949" s="110" t="str">
        <f>IF(C949="","",'رصد درجات'!AF949)</f>
        <v/>
      </c>
      <c r="CQ949" s="103" t="str">
        <f t="shared" si="1232"/>
        <v/>
      </c>
      <c r="CR949" s="110" t="str">
        <f>IF(C949="","",'رصد درجات'!BC949)</f>
        <v/>
      </c>
      <c r="CS949" s="110" t="str">
        <f t="shared" si="1233"/>
        <v/>
      </c>
      <c r="CT949" s="110" t="str">
        <f t="shared" si="1234"/>
        <v/>
      </c>
      <c r="CU949" s="103" t="str">
        <f t="shared" si="1235"/>
        <v/>
      </c>
      <c r="CV949" s="107" t="str">
        <f>IF(C949="","",'رصد درجات'!AG949)</f>
        <v/>
      </c>
      <c r="CW949" s="107" t="str">
        <f t="shared" si="1236"/>
        <v/>
      </c>
      <c r="CX949" s="107" t="str">
        <f>IF(C949="","",'رصد درجات'!BD949)</f>
        <v/>
      </c>
      <c r="CY949" s="110" t="str">
        <f t="shared" si="1237"/>
        <v/>
      </c>
      <c r="CZ949" s="110" t="str">
        <f t="shared" si="1238"/>
        <v/>
      </c>
      <c r="DA949" s="103" t="str">
        <f t="shared" si="1239"/>
        <v/>
      </c>
      <c r="DB949" s="111" t="str">
        <f t="shared" si="1240"/>
        <v/>
      </c>
      <c r="DC949" s="112" t="str">
        <f t="shared" si="1241"/>
        <v/>
      </c>
      <c r="DD949" s="111" t="str">
        <f t="shared" si="1242"/>
        <v/>
      </c>
      <c r="DE949" s="112" t="str">
        <f t="shared" si="1243"/>
        <v/>
      </c>
      <c r="DF949" s="107" t="str">
        <f>IF(C949="","",'رصد درجات'!AH949)</f>
        <v/>
      </c>
      <c r="DG949" s="107" t="str">
        <f>IF(C949="","",'رصد درجات'!AT949)</f>
        <v/>
      </c>
      <c r="DH949" s="107" t="str">
        <f t="shared" si="1244"/>
        <v/>
      </c>
      <c r="DI949" s="107" t="str">
        <f t="shared" si="1245"/>
        <v/>
      </c>
      <c r="DJ949" s="107" t="str">
        <f>IF(C949="","",'رصد درجات'!BE949)</f>
        <v/>
      </c>
      <c r="DK949" s="107" t="str">
        <f>IF(C949="","",'رصد درجات'!BQ949)</f>
        <v/>
      </c>
      <c r="DL949" s="107" t="str">
        <f t="shared" si="1246"/>
        <v/>
      </c>
      <c r="DM949" s="107" t="str">
        <f t="shared" si="1247"/>
        <v/>
      </c>
      <c r="DN949" s="107" t="str">
        <f t="shared" si="1248"/>
        <v/>
      </c>
      <c r="DO949" s="108" t="str">
        <f t="shared" si="1249"/>
        <v/>
      </c>
      <c r="DP949" s="81" t="str">
        <f t="shared" si="1250"/>
        <v/>
      </c>
      <c r="DQ949" s="113" t="str">
        <f t="shared" si="1251"/>
        <v/>
      </c>
      <c r="DR949" s="9">
        <f t="shared" si="1252"/>
        <v>0</v>
      </c>
      <c r="DS949" s="114" t="str">
        <f t="shared" si="1253"/>
        <v/>
      </c>
      <c r="DT949" s="115" t="str">
        <f t="shared" si="1254"/>
        <v/>
      </c>
      <c r="DU949" s="115" t="str">
        <f t="shared" si="1255"/>
        <v/>
      </c>
      <c r="DV949" s="115" t="str">
        <f t="shared" si="1256"/>
        <v/>
      </c>
      <c r="DW949" s="115" t="str">
        <f t="shared" si="1257"/>
        <v/>
      </c>
      <c r="DX949" s="115" t="str">
        <f t="shared" si="1258"/>
        <v/>
      </c>
      <c r="DY949" s="115" t="str">
        <f t="shared" si="1259"/>
        <v/>
      </c>
      <c r="DZ949" s="115" t="str">
        <f t="shared" si="1260"/>
        <v/>
      </c>
      <c r="EA949" s="253"/>
      <c r="EB949" s="253"/>
      <c r="EC949" s="253"/>
      <c r="ED949" s="253"/>
      <c r="EE949" s="253"/>
      <c r="EF949" s="253"/>
      <c r="EG949" s="253"/>
      <c r="EH949" s="253"/>
      <c r="EI949" s="253"/>
      <c r="EJ949" s="253"/>
      <c r="EK949" s="253"/>
      <c r="EL949" s="116" t="str">
        <f t="shared" si="1261"/>
        <v/>
      </c>
      <c r="EM949" s="9"/>
      <c r="EN949" s="9"/>
      <c r="EO949" s="81"/>
      <c r="EP949" s="82"/>
      <c r="EQ949" s="9"/>
      <c r="ER949" s="9"/>
      <c r="ES949" s="10"/>
    </row>
    <row r="950" spans="1:149" s="11" customFormat="1" ht="27" customHeight="1" thickBot="1">
      <c r="A950" s="88" t="str">
        <f>IF('رصد درجات'!A950="","",'رصد درجات'!A950)</f>
        <v/>
      </c>
      <c r="B950" s="88" t="str">
        <f>IF('رصد درجات'!B950="","",'رصد درجات'!B950)</f>
        <v/>
      </c>
      <c r="C950" s="88" t="str">
        <f>IF('رصد درجات'!C950="","",'رصد درجات'!C950)</f>
        <v/>
      </c>
      <c r="D950" s="104" t="str">
        <f>IF('رصد درجات'!D950="","",'رصد درجات'!D950)</f>
        <v/>
      </c>
      <c r="E950" s="88" t="str">
        <f>IF('رصد درجات'!E950="","",'رصد درجات'!E950)</f>
        <v/>
      </c>
      <c r="F950" s="88" t="str">
        <f>IF('رصد درجات'!F950="","",'رصد درجات'!F950)</f>
        <v/>
      </c>
      <c r="G950" s="88" t="str">
        <f>IF('رصد درجات'!G950="","",'رصد درجات'!G950)</f>
        <v/>
      </c>
      <c r="H950" s="88" t="str">
        <f>IF('رصد درجات'!H950="","",'رصد درجات'!H950)</f>
        <v/>
      </c>
      <c r="I950" s="88" t="str">
        <f>IF('رصد درجات'!I950="","",'رصد درجات'!I950)</f>
        <v/>
      </c>
      <c r="J950" s="88" t="str">
        <f>IF('رصد درجات'!J950="","",'رصد درجات'!J950)</f>
        <v/>
      </c>
      <c r="K950" s="88" t="str">
        <f>IF('رصد درجات'!K950="","",'رصد درجات'!K950)</f>
        <v/>
      </c>
      <c r="L950" s="88" t="str">
        <f>IF('رصد درجات'!L950="","",'رصد درجات'!L950)</f>
        <v/>
      </c>
      <c r="M950" s="105" t="str">
        <f>IF('رصد درجات'!M950="","",'رصد درجات'!M950)</f>
        <v/>
      </c>
      <c r="N950" s="105" t="str">
        <f>IF('رصد درجات'!N950="","",'رصد درجات'!N950)</f>
        <v/>
      </c>
      <c r="O950" s="88" t="str">
        <f>IF(C950="","",'رصد درجات'!Y950)</f>
        <v/>
      </c>
      <c r="P950" s="88" t="str">
        <f>IF(C950="","",'رصد درجات'!AL950)</f>
        <v/>
      </c>
      <c r="Q950" s="88" t="str">
        <f t="shared" si="1211"/>
        <v/>
      </c>
      <c r="R950" s="103" t="str">
        <f t="shared" si="1212"/>
        <v/>
      </c>
      <c r="S950" s="88" t="str">
        <f>IF(C950="","",'رصد درجات'!AV950)</f>
        <v/>
      </c>
      <c r="T950" s="88" t="str">
        <f>IF(C950="","",'رصد درجات'!BI950)</f>
        <v/>
      </c>
      <c r="U950" s="88" t="str">
        <f t="shared" si="1213"/>
        <v/>
      </c>
      <c r="V950" s="88" t="str">
        <f t="shared" si="1214"/>
        <v/>
      </c>
      <c r="W950" s="88" t="str">
        <f t="shared" si="1215"/>
        <v/>
      </c>
      <c r="X950" s="106" t="str">
        <f t="shared" si="1216"/>
        <v/>
      </c>
      <c r="Y950" s="107" t="str">
        <f>IF(C950="","",'رصد درجات'!Z950)</f>
        <v/>
      </c>
      <c r="Z950" s="107" t="str">
        <f>IF(C950="","",'رصد درجات'!AM950)</f>
        <v/>
      </c>
      <c r="AA950" s="107" t="str">
        <f t="shared" si="1187"/>
        <v/>
      </c>
      <c r="AB950" s="107" t="str">
        <f t="shared" si="1217"/>
        <v/>
      </c>
      <c r="AC950" s="107" t="str">
        <f>IF(C950="","",'رصد درجات'!AV950)</f>
        <v/>
      </c>
      <c r="AD950" s="107" t="str">
        <f>IF(C950="","",'رصد درجات'!BI950)</f>
        <v/>
      </c>
      <c r="AE950" s="107" t="str">
        <f t="shared" si="1188"/>
        <v/>
      </c>
      <c r="AF950" s="107" t="str">
        <f t="shared" si="1189"/>
        <v/>
      </c>
      <c r="AG950" s="107" t="str">
        <f t="shared" si="1218"/>
        <v/>
      </c>
      <c r="AH950" s="108" t="str">
        <f t="shared" si="1219"/>
        <v/>
      </c>
      <c r="AI950" s="107" t="str">
        <f>IF(C950="","",'رصد درجات'!AA950)</f>
        <v/>
      </c>
      <c r="AJ950" s="107" t="str">
        <f>IF(C950="","",'رصد درجات'!AN950)</f>
        <v/>
      </c>
      <c r="AK950" s="107" t="str">
        <f t="shared" si="1190"/>
        <v/>
      </c>
      <c r="AL950" s="109" t="str">
        <f t="shared" si="1220"/>
        <v/>
      </c>
      <c r="AM950" s="107" t="str">
        <f>IF(C950="","",'رصد درجات'!AX950)</f>
        <v/>
      </c>
      <c r="AN950" s="107" t="str">
        <f>IF(C950="","",'رصد درجات'!BK950)</f>
        <v/>
      </c>
      <c r="AO950" s="107" t="str">
        <f t="shared" si="1191"/>
        <v/>
      </c>
      <c r="AP950" s="107" t="str">
        <f t="shared" si="1192"/>
        <v/>
      </c>
      <c r="AQ950" s="107" t="str">
        <f t="shared" si="1193"/>
        <v/>
      </c>
      <c r="AR950" s="108" t="str">
        <f t="shared" si="1221"/>
        <v/>
      </c>
      <c r="AS950" s="107" t="str">
        <f>IF(C950="","",'رصد درجات'!AB950)</f>
        <v/>
      </c>
      <c r="AT950" s="107" t="str">
        <f>IF(C950="","",'رصد درجات'!AO950)</f>
        <v/>
      </c>
      <c r="AU950" s="107" t="str">
        <f>IF(C950="","",'رصد درجات'!AP950)</f>
        <v/>
      </c>
      <c r="AV950" s="107" t="str">
        <f t="shared" si="1194"/>
        <v/>
      </c>
      <c r="AW950" s="107" t="str">
        <f t="shared" si="1222"/>
        <v/>
      </c>
      <c r="AX950" s="107" t="str">
        <f>IF(C950="","",'رصد درجات'!AY950)</f>
        <v/>
      </c>
      <c r="AY950" s="107" t="str">
        <f>IF(C950="","",'رصد درجات'!BL950)</f>
        <v/>
      </c>
      <c r="AZ950" s="107" t="str">
        <f>IF(C950="","",'رصد درجات'!BM950)</f>
        <v/>
      </c>
      <c r="BA950" s="107" t="str">
        <f t="shared" si="1195"/>
        <v/>
      </c>
      <c r="BB950" s="107" t="str">
        <f t="shared" si="1196"/>
        <v/>
      </c>
      <c r="BC950" s="107" t="str">
        <f t="shared" si="1197"/>
        <v/>
      </c>
      <c r="BD950" s="107" t="str">
        <f t="shared" si="1198"/>
        <v/>
      </c>
      <c r="BE950" s="108" t="str">
        <f t="shared" si="1223"/>
        <v/>
      </c>
      <c r="BF950" s="107" t="str">
        <f>IF(C950="","",'رصد درجات'!AC950)</f>
        <v/>
      </c>
      <c r="BG950" s="107" t="str">
        <f>IF(C950="","",'رصد درجات'!AI950)</f>
        <v/>
      </c>
      <c r="BH950" s="107" t="str">
        <f>IF(C950="","",'رصد درجات'!AQ950)</f>
        <v/>
      </c>
      <c r="BI950" s="107" t="str">
        <f t="shared" si="1199"/>
        <v/>
      </c>
      <c r="BJ950" s="107" t="str">
        <f t="shared" si="1224"/>
        <v/>
      </c>
      <c r="BK950" s="107" t="str">
        <f>IF(C950="","",'رصد درجات'!AZ950)</f>
        <v/>
      </c>
      <c r="BL950" s="107" t="str">
        <f>IF(C950="","",'رصد درجات'!BF950)</f>
        <v/>
      </c>
      <c r="BM950" s="107" t="str">
        <f>IF(C950="","",'رصد درجات'!BN950)</f>
        <v/>
      </c>
      <c r="BN950" s="107" t="str">
        <f t="shared" si="1200"/>
        <v/>
      </c>
      <c r="BO950" s="107" t="str">
        <f t="shared" si="1201"/>
        <v/>
      </c>
      <c r="BP950" s="107" t="str">
        <f t="shared" si="1202"/>
        <v/>
      </c>
      <c r="BQ950" s="107" t="str">
        <f t="shared" si="1203"/>
        <v/>
      </c>
      <c r="BR950" s="108" t="str">
        <f t="shared" si="1225"/>
        <v/>
      </c>
      <c r="BS950" s="107" t="str">
        <f>IF(C950="","",'رصد درجات'!AD950)</f>
        <v/>
      </c>
      <c r="BT950" s="107" t="str">
        <f>IF(C950="","",'رصد درجات'!AR950)</f>
        <v/>
      </c>
      <c r="BU950" s="107" t="str">
        <f t="shared" si="1204"/>
        <v/>
      </c>
      <c r="BV950" s="107" t="str">
        <f t="shared" si="1226"/>
        <v/>
      </c>
      <c r="BW950" s="107" t="str">
        <f>IF(C950="","",'رصد درجات'!BA950)</f>
        <v/>
      </c>
      <c r="BX950" s="107" t="str">
        <f>IF(C950="","",'رصد درجات'!BO950)</f>
        <v/>
      </c>
      <c r="BY950" s="107" t="str">
        <f t="shared" si="1205"/>
        <v/>
      </c>
      <c r="BZ950" s="107" t="str">
        <f t="shared" si="1227"/>
        <v/>
      </c>
      <c r="CA950" s="107" t="str">
        <f t="shared" si="1206"/>
        <v/>
      </c>
      <c r="CB950" s="108" t="str">
        <f t="shared" si="1228"/>
        <v/>
      </c>
      <c r="CC950" s="107" t="str">
        <f>IF(C950="","",'رصد درجات'!AE950)</f>
        <v/>
      </c>
      <c r="CD950" s="107" t="str">
        <f>IF(C950="","",'رصد درجات'!AJ950)</f>
        <v/>
      </c>
      <c r="CE950" s="107" t="str">
        <f>IF(C950="","",'رصد درجات'!AS950)</f>
        <v/>
      </c>
      <c r="CF950" s="107" t="str">
        <f t="shared" si="1207"/>
        <v/>
      </c>
      <c r="CG950" s="107" t="str">
        <f t="shared" si="1229"/>
        <v/>
      </c>
      <c r="CH950" s="107" t="str">
        <f>IF(C950="","",'رصد درجات'!BB950)</f>
        <v/>
      </c>
      <c r="CI950" s="107" t="str">
        <f>IF(C950="","",'رصد درجات'!BF950)</f>
        <v/>
      </c>
      <c r="CJ950" s="107" t="str">
        <f>IF(C950="","",'رصد درجات'!BP950)</f>
        <v/>
      </c>
      <c r="CK950" s="107" t="str">
        <f t="shared" si="1208"/>
        <v/>
      </c>
      <c r="CL950" s="107" t="str">
        <f t="shared" si="1209"/>
        <v/>
      </c>
      <c r="CM950" s="107" t="str">
        <f t="shared" si="1210"/>
        <v/>
      </c>
      <c r="CN950" s="107" t="str">
        <f t="shared" si="1230"/>
        <v/>
      </c>
      <c r="CO950" s="108" t="str">
        <f t="shared" si="1231"/>
        <v/>
      </c>
      <c r="CP950" s="110" t="str">
        <f>IF(C950="","",'رصد درجات'!AF950)</f>
        <v/>
      </c>
      <c r="CQ950" s="103" t="str">
        <f t="shared" si="1232"/>
        <v/>
      </c>
      <c r="CR950" s="110" t="str">
        <f>IF(C950="","",'رصد درجات'!BC950)</f>
        <v/>
      </c>
      <c r="CS950" s="110" t="str">
        <f t="shared" si="1233"/>
        <v/>
      </c>
      <c r="CT950" s="110" t="str">
        <f t="shared" si="1234"/>
        <v/>
      </c>
      <c r="CU950" s="103" t="str">
        <f t="shared" si="1235"/>
        <v/>
      </c>
      <c r="CV950" s="107" t="str">
        <f>IF(C950="","",'رصد درجات'!AG950)</f>
        <v/>
      </c>
      <c r="CW950" s="107" t="str">
        <f t="shared" si="1236"/>
        <v/>
      </c>
      <c r="CX950" s="107" t="str">
        <f>IF(C950="","",'رصد درجات'!BD950)</f>
        <v/>
      </c>
      <c r="CY950" s="110" t="str">
        <f t="shared" si="1237"/>
        <v/>
      </c>
      <c r="CZ950" s="110" t="str">
        <f t="shared" si="1238"/>
        <v/>
      </c>
      <c r="DA950" s="103" t="str">
        <f t="shared" si="1239"/>
        <v/>
      </c>
      <c r="DB950" s="111" t="str">
        <f t="shared" si="1240"/>
        <v/>
      </c>
      <c r="DC950" s="112" t="str">
        <f t="shared" si="1241"/>
        <v/>
      </c>
      <c r="DD950" s="111" t="str">
        <f t="shared" si="1242"/>
        <v/>
      </c>
      <c r="DE950" s="112" t="str">
        <f t="shared" si="1243"/>
        <v/>
      </c>
      <c r="DF950" s="107" t="str">
        <f>IF(C950="","",'رصد درجات'!AH950)</f>
        <v/>
      </c>
      <c r="DG950" s="107" t="str">
        <f>IF(C950="","",'رصد درجات'!AT950)</f>
        <v/>
      </c>
      <c r="DH950" s="107" t="str">
        <f t="shared" si="1244"/>
        <v/>
      </c>
      <c r="DI950" s="107" t="str">
        <f t="shared" si="1245"/>
        <v/>
      </c>
      <c r="DJ950" s="107" t="str">
        <f>IF(C950="","",'رصد درجات'!BE950)</f>
        <v/>
      </c>
      <c r="DK950" s="107" t="str">
        <f>IF(C950="","",'رصد درجات'!BQ950)</f>
        <v/>
      </c>
      <c r="DL950" s="107" t="str">
        <f t="shared" si="1246"/>
        <v/>
      </c>
      <c r="DM950" s="107" t="str">
        <f t="shared" si="1247"/>
        <v/>
      </c>
      <c r="DN950" s="107" t="str">
        <f t="shared" si="1248"/>
        <v/>
      </c>
      <c r="DO950" s="108" t="str">
        <f t="shared" si="1249"/>
        <v/>
      </c>
      <c r="DP950" s="81" t="str">
        <f t="shared" si="1250"/>
        <v/>
      </c>
      <c r="DQ950" s="113" t="str">
        <f t="shared" si="1251"/>
        <v/>
      </c>
      <c r="DR950" s="9">
        <f t="shared" si="1252"/>
        <v>0</v>
      </c>
      <c r="DS950" s="114" t="str">
        <f t="shared" si="1253"/>
        <v/>
      </c>
      <c r="DT950" s="115" t="str">
        <f t="shared" si="1254"/>
        <v/>
      </c>
      <c r="DU950" s="115" t="str">
        <f t="shared" si="1255"/>
        <v/>
      </c>
      <c r="DV950" s="115" t="str">
        <f t="shared" si="1256"/>
        <v/>
      </c>
      <c r="DW950" s="115" t="str">
        <f t="shared" si="1257"/>
        <v/>
      </c>
      <c r="DX950" s="115" t="str">
        <f t="shared" si="1258"/>
        <v/>
      </c>
      <c r="DY950" s="115" t="str">
        <f t="shared" si="1259"/>
        <v/>
      </c>
      <c r="DZ950" s="115" t="str">
        <f t="shared" si="1260"/>
        <v/>
      </c>
      <c r="EA950" s="253"/>
      <c r="EB950" s="253"/>
      <c r="EC950" s="253"/>
      <c r="ED950" s="253"/>
      <c r="EE950" s="253"/>
      <c r="EF950" s="253"/>
      <c r="EG950" s="253"/>
      <c r="EH950" s="253"/>
      <c r="EI950" s="253"/>
      <c r="EJ950" s="253"/>
      <c r="EK950" s="253"/>
      <c r="EL950" s="116" t="str">
        <f t="shared" si="1261"/>
        <v/>
      </c>
      <c r="EM950" s="9"/>
      <c r="EN950" s="9"/>
      <c r="EO950" s="81"/>
      <c r="EP950" s="82"/>
      <c r="EQ950" s="9"/>
      <c r="ER950" s="9"/>
      <c r="ES950" s="10"/>
    </row>
    <row r="951" spans="1:149" s="11" customFormat="1" ht="27" customHeight="1" thickBot="1">
      <c r="A951" s="88" t="str">
        <f>IF('رصد درجات'!A951="","",'رصد درجات'!A951)</f>
        <v/>
      </c>
      <c r="B951" s="88" t="str">
        <f>IF('رصد درجات'!B951="","",'رصد درجات'!B951)</f>
        <v/>
      </c>
      <c r="C951" s="88" t="str">
        <f>IF('رصد درجات'!C951="","",'رصد درجات'!C951)</f>
        <v/>
      </c>
      <c r="D951" s="104" t="str">
        <f>IF('رصد درجات'!D951="","",'رصد درجات'!D951)</f>
        <v/>
      </c>
      <c r="E951" s="88" t="str">
        <f>IF('رصد درجات'!E951="","",'رصد درجات'!E951)</f>
        <v/>
      </c>
      <c r="F951" s="88" t="str">
        <f>IF('رصد درجات'!F951="","",'رصد درجات'!F951)</f>
        <v/>
      </c>
      <c r="G951" s="88" t="str">
        <f>IF('رصد درجات'!G951="","",'رصد درجات'!G951)</f>
        <v/>
      </c>
      <c r="H951" s="88" t="str">
        <f>IF('رصد درجات'!H951="","",'رصد درجات'!H951)</f>
        <v/>
      </c>
      <c r="I951" s="88" t="str">
        <f>IF('رصد درجات'!I951="","",'رصد درجات'!I951)</f>
        <v/>
      </c>
      <c r="J951" s="88" t="str">
        <f>IF('رصد درجات'!J951="","",'رصد درجات'!J951)</f>
        <v/>
      </c>
      <c r="K951" s="88" t="str">
        <f>IF('رصد درجات'!K951="","",'رصد درجات'!K951)</f>
        <v/>
      </c>
      <c r="L951" s="88" t="str">
        <f>IF('رصد درجات'!L951="","",'رصد درجات'!L951)</f>
        <v/>
      </c>
      <c r="M951" s="105" t="str">
        <f>IF('رصد درجات'!M951="","",'رصد درجات'!M951)</f>
        <v/>
      </c>
      <c r="N951" s="105" t="str">
        <f>IF('رصد درجات'!N951="","",'رصد درجات'!N951)</f>
        <v/>
      </c>
      <c r="O951" s="88" t="str">
        <f>IF(C951="","",'رصد درجات'!Y951)</f>
        <v/>
      </c>
      <c r="P951" s="88" t="str">
        <f>IF(C951="","",'رصد درجات'!AL951)</f>
        <v/>
      </c>
      <c r="Q951" s="88" t="str">
        <f t="shared" si="1211"/>
        <v/>
      </c>
      <c r="R951" s="103" t="str">
        <f t="shared" si="1212"/>
        <v/>
      </c>
      <c r="S951" s="88" t="str">
        <f>IF(C951="","",'رصد درجات'!AV951)</f>
        <v/>
      </c>
      <c r="T951" s="88" t="str">
        <f>IF(C951="","",'رصد درجات'!BI951)</f>
        <v/>
      </c>
      <c r="U951" s="88" t="str">
        <f t="shared" si="1213"/>
        <v/>
      </c>
      <c r="V951" s="88" t="str">
        <f t="shared" si="1214"/>
        <v/>
      </c>
      <c r="W951" s="88" t="str">
        <f t="shared" si="1215"/>
        <v/>
      </c>
      <c r="X951" s="106" t="str">
        <f t="shared" si="1216"/>
        <v/>
      </c>
      <c r="Y951" s="107" t="str">
        <f>IF(C951="","",'رصد درجات'!Z951)</f>
        <v/>
      </c>
      <c r="Z951" s="107" t="str">
        <f>IF(C951="","",'رصد درجات'!AM951)</f>
        <v/>
      </c>
      <c r="AA951" s="107" t="str">
        <f t="shared" si="1187"/>
        <v/>
      </c>
      <c r="AB951" s="107" t="str">
        <f t="shared" si="1217"/>
        <v/>
      </c>
      <c r="AC951" s="107" t="str">
        <f>IF(C951="","",'رصد درجات'!AV951)</f>
        <v/>
      </c>
      <c r="AD951" s="107" t="str">
        <f>IF(C951="","",'رصد درجات'!BI951)</f>
        <v/>
      </c>
      <c r="AE951" s="107" t="str">
        <f t="shared" si="1188"/>
        <v/>
      </c>
      <c r="AF951" s="107" t="str">
        <f t="shared" si="1189"/>
        <v/>
      </c>
      <c r="AG951" s="107" t="str">
        <f t="shared" si="1218"/>
        <v/>
      </c>
      <c r="AH951" s="108" t="str">
        <f t="shared" si="1219"/>
        <v/>
      </c>
      <c r="AI951" s="107" t="str">
        <f>IF(C951="","",'رصد درجات'!AA951)</f>
        <v/>
      </c>
      <c r="AJ951" s="107" t="str">
        <f>IF(C951="","",'رصد درجات'!AN951)</f>
        <v/>
      </c>
      <c r="AK951" s="107" t="str">
        <f t="shared" si="1190"/>
        <v/>
      </c>
      <c r="AL951" s="109" t="str">
        <f t="shared" si="1220"/>
        <v/>
      </c>
      <c r="AM951" s="107" t="str">
        <f>IF(C951="","",'رصد درجات'!AX951)</f>
        <v/>
      </c>
      <c r="AN951" s="107" t="str">
        <f>IF(C951="","",'رصد درجات'!BK951)</f>
        <v/>
      </c>
      <c r="AO951" s="107" t="str">
        <f t="shared" si="1191"/>
        <v/>
      </c>
      <c r="AP951" s="107" t="str">
        <f t="shared" si="1192"/>
        <v/>
      </c>
      <c r="AQ951" s="107" t="str">
        <f t="shared" si="1193"/>
        <v/>
      </c>
      <c r="AR951" s="108" t="str">
        <f t="shared" si="1221"/>
        <v/>
      </c>
      <c r="AS951" s="107" t="str">
        <f>IF(C951="","",'رصد درجات'!AB951)</f>
        <v/>
      </c>
      <c r="AT951" s="107" t="str">
        <f>IF(C951="","",'رصد درجات'!AO951)</f>
        <v/>
      </c>
      <c r="AU951" s="107" t="str">
        <f>IF(C951="","",'رصد درجات'!AP951)</f>
        <v/>
      </c>
      <c r="AV951" s="107" t="str">
        <f t="shared" si="1194"/>
        <v/>
      </c>
      <c r="AW951" s="107" t="str">
        <f t="shared" si="1222"/>
        <v/>
      </c>
      <c r="AX951" s="107" t="str">
        <f>IF(C951="","",'رصد درجات'!AY951)</f>
        <v/>
      </c>
      <c r="AY951" s="107" t="str">
        <f>IF(C951="","",'رصد درجات'!BL951)</f>
        <v/>
      </c>
      <c r="AZ951" s="107" t="str">
        <f>IF(C951="","",'رصد درجات'!BM951)</f>
        <v/>
      </c>
      <c r="BA951" s="107" t="str">
        <f t="shared" si="1195"/>
        <v/>
      </c>
      <c r="BB951" s="107" t="str">
        <f t="shared" si="1196"/>
        <v/>
      </c>
      <c r="BC951" s="107" t="str">
        <f t="shared" si="1197"/>
        <v/>
      </c>
      <c r="BD951" s="107" t="str">
        <f t="shared" si="1198"/>
        <v/>
      </c>
      <c r="BE951" s="108" t="str">
        <f t="shared" si="1223"/>
        <v/>
      </c>
      <c r="BF951" s="107" t="str">
        <f>IF(C951="","",'رصد درجات'!AC951)</f>
        <v/>
      </c>
      <c r="BG951" s="107" t="str">
        <f>IF(C951="","",'رصد درجات'!AI951)</f>
        <v/>
      </c>
      <c r="BH951" s="107" t="str">
        <f>IF(C951="","",'رصد درجات'!AQ951)</f>
        <v/>
      </c>
      <c r="BI951" s="107" t="str">
        <f t="shared" si="1199"/>
        <v/>
      </c>
      <c r="BJ951" s="107" t="str">
        <f t="shared" si="1224"/>
        <v/>
      </c>
      <c r="BK951" s="107" t="str">
        <f>IF(C951="","",'رصد درجات'!AZ951)</f>
        <v/>
      </c>
      <c r="BL951" s="107" t="str">
        <f>IF(C951="","",'رصد درجات'!BF951)</f>
        <v/>
      </c>
      <c r="BM951" s="107" t="str">
        <f>IF(C951="","",'رصد درجات'!BN951)</f>
        <v/>
      </c>
      <c r="BN951" s="107" t="str">
        <f t="shared" si="1200"/>
        <v/>
      </c>
      <c r="BO951" s="107" t="str">
        <f t="shared" si="1201"/>
        <v/>
      </c>
      <c r="BP951" s="107" t="str">
        <f t="shared" si="1202"/>
        <v/>
      </c>
      <c r="BQ951" s="107" t="str">
        <f t="shared" si="1203"/>
        <v/>
      </c>
      <c r="BR951" s="108" t="str">
        <f t="shared" si="1225"/>
        <v/>
      </c>
      <c r="BS951" s="107" t="str">
        <f>IF(C951="","",'رصد درجات'!AD951)</f>
        <v/>
      </c>
      <c r="BT951" s="107" t="str">
        <f>IF(C951="","",'رصد درجات'!AR951)</f>
        <v/>
      </c>
      <c r="BU951" s="107" t="str">
        <f t="shared" si="1204"/>
        <v/>
      </c>
      <c r="BV951" s="107" t="str">
        <f t="shared" si="1226"/>
        <v/>
      </c>
      <c r="BW951" s="107" t="str">
        <f>IF(C951="","",'رصد درجات'!BA951)</f>
        <v/>
      </c>
      <c r="BX951" s="107" t="str">
        <f>IF(C951="","",'رصد درجات'!BO951)</f>
        <v/>
      </c>
      <c r="BY951" s="107" t="str">
        <f t="shared" si="1205"/>
        <v/>
      </c>
      <c r="BZ951" s="107" t="str">
        <f t="shared" si="1227"/>
        <v/>
      </c>
      <c r="CA951" s="107" t="str">
        <f t="shared" si="1206"/>
        <v/>
      </c>
      <c r="CB951" s="108" t="str">
        <f t="shared" si="1228"/>
        <v/>
      </c>
      <c r="CC951" s="107" t="str">
        <f>IF(C951="","",'رصد درجات'!AE951)</f>
        <v/>
      </c>
      <c r="CD951" s="107" t="str">
        <f>IF(C951="","",'رصد درجات'!AJ951)</f>
        <v/>
      </c>
      <c r="CE951" s="107" t="str">
        <f>IF(C951="","",'رصد درجات'!AS951)</f>
        <v/>
      </c>
      <c r="CF951" s="107" t="str">
        <f t="shared" si="1207"/>
        <v/>
      </c>
      <c r="CG951" s="107" t="str">
        <f t="shared" si="1229"/>
        <v/>
      </c>
      <c r="CH951" s="107" t="str">
        <f>IF(C951="","",'رصد درجات'!BB951)</f>
        <v/>
      </c>
      <c r="CI951" s="107" t="str">
        <f>IF(C951="","",'رصد درجات'!BF951)</f>
        <v/>
      </c>
      <c r="CJ951" s="107" t="str">
        <f>IF(C951="","",'رصد درجات'!BP951)</f>
        <v/>
      </c>
      <c r="CK951" s="107" t="str">
        <f t="shared" si="1208"/>
        <v/>
      </c>
      <c r="CL951" s="107" t="str">
        <f t="shared" si="1209"/>
        <v/>
      </c>
      <c r="CM951" s="107" t="str">
        <f t="shared" si="1210"/>
        <v/>
      </c>
      <c r="CN951" s="107" t="str">
        <f t="shared" si="1230"/>
        <v/>
      </c>
      <c r="CO951" s="108" t="str">
        <f t="shared" si="1231"/>
        <v/>
      </c>
      <c r="CP951" s="110" t="str">
        <f>IF(C951="","",'رصد درجات'!AF951)</f>
        <v/>
      </c>
      <c r="CQ951" s="103" t="str">
        <f t="shared" si="1232"/>
        <v/>
      </c>
      <c r="CR951" s="110" t="str">
        <f>IF(C951="","",'رصد درجات'!BC951)</f>
        <v/>
      </c>
      <c r="CS951" s="110" t="str">
        <f t="shared" si="1233"/>
        <v/>
      </c>
      <c r="CT951" s="110" t="str">
        <f t="shared" si="1234"/>
        <v/>
      </c>
      <c r="CU951" s="103" t="str">
        <f t="shared" si="1235"/>
        <v/>
      </c>
      <c r="CV951" s="107" t="str">
        <f>IF(C951="","",'رصد درجات'!AG951)</f>
        <v/>
      </c>
      <c r="CW951" s="107" t="str">
        <f t="shared" si="1236"/>
        <v/>
      </c>
      <c r="CX951" s="107" t="str">
        <f>IF(C951="","",'رصد درجات'!BD951)</f>
        <v/>
      </c>
      <c r="CY951" s="110" t="str">
        <f t="shared" si="1237"/>
        <v/>
      </c>
      <c r="CZ951" s="110" t="str">
        <f t="shared" si="1238"/>
        <v/>
      </c>
      <c r="DA951" s="103" t="str">
        <f t="shared" si="1239"/>
        <v/>
      </c>
      <c r="DB951" s="111" t="str">
        <f t="shared" si="1240"/>
        <v/>
      </c>
      <c r="DC951" s="112" t="str">
        <f t="shared" si="1241"/>
        <v/>
      </c>
      <c r="DD951" s="111" t="str">
        <f t="shared" si="1242"/>
        <v/>
      </c>
      <c r="DE951" s="112" t="str">
        <f t="shared" si="1243"/>
        <v/>
      </c>
      <c r="DF951" s="107" t="str">
        <f>IF(C951="","",'رصد درجات'!AH951)</f>
        <v/>
      </c>
      <c r="DG951" s="107" t="str">
        <f>IF(C951="","",'رصد درجات'!AT951)</f>
        <v/>
      </c>
      <c r="DH951" s="107" t="str">
        <f t="shared" si="1244"/>
        <v/>
      </c>
      <c r="DI951" s="107" t="str">
        <f t="shared" si="1245"/>
        <v/>
      </c>
      <c r="DJ951" s="107" t="str">
        <f>IF(C951="","",'رصد درجات'!BE951)</f>
        <v/>
      </c>
      <c r="DK951" s="107" t="str">
        <f>IF(C951="","",'رصد درجات'!BQ951)</f>
        <v/>
      </c>
      <c r="DL951" s="107" t="str">
        <f t="shared" si="1246"/>
        <v/>
      </c>
      <c r="DM951" s="107" t="str">
        <f t="shared" si="1247"/>
        <v/>
      </c>
      <c r="DN951" s="107" t="str">
        <f t="shared" si="1248"/>
        <v/>
      </c>
      <c r="DO951" s="108" t="str">
        <f t="shared" si="1249"/>
        <v/>
      </c>
      <c r="DP951" s="81" t="str">
        <f t="shared" si="1250"/>
        <v/>
      </c>
      <c r="DQ951" s="113" t="str">
        <f t="shared" si="1251"/>
        <v/>
      </c>
      <c r="DR951" s="9">
        <f t="shared" si="1252"/>
        <v>0</v>
      </c>
      <c r="DS951" s="114" t="str">
        <f t="shared" si="1253"/>
        <v/>
      </c>
      <c r="DT951" s="115" t="str">
        <f t="shared" si="1254"/>
        <v/>
      </c>
      <c r="DU951" s="115" t="str">
        <f t="shared" si="1255"/>
        <v/>
      </c>
      <c r="DV951" s="115" t="str">
        <f t="shared" si="1256"/>
        <v/>
      </c>
      <c r="DW951" s="115" t="str">
        <f t="shared" si="1257"/>
        <v/>
      </c>
      <c r="DX951" s="115" t="str">
        <f t="shared" si="1258"/>
        <v/>
      </c>
      <c r="DY951" s="115" t="str">
        <f t="shared" si="1259"/>
        <v/>
      </c>
      <c r="DZ951" s="115" t="str">
        <f t="shared" si="1260"/>
        <v/>
      </c>
      <c r="EA951" s="253"/>
      <c r="EB951" s="253"/>
      <c r="EC951" s="253"/>
      <c r="ED951" s="253"/>
      <c r="EE951" s="253"/>
      <c r="EF951" s="253"/>
      <c r="EG951" s="253"/>
      <c r="EH951" s="253"/>
      <c r="EI951" s="253"/>
      <c r="EJ951" s="253"/>
      <c r="EK951" s="253"/>
      <c r="EL951" s="116" t="str">
        <f t="shared" si="1261"/>
        <v/>
      </c>
      <c r="EM951" s="9"/>
      <c r="EN951" s="9"/>
      <c r="EO951" s="81"/>
      <c r="EP951" s="82"/>
      <c r="EQ951" s="9"/>
      <c r="ER951" s="9"/>
      <c r="ES951" s="10"/>
    </row>
    <row r="952" spans="1:149" s="11" customFormat="1" ht="27" customHeight="1" thickBot="1">
      <c r="A952" s="88" t="str">
        <f>IF('رصد درجات'!A952="","",'رصد درجات'!A952)</f>
        <v/>
      </c>
      <c r="B952" s="88" t="str">
        <f>IF('رصد درجات'!B952="","",'رصد درجات'!B952)</f>
        <v/>
      </c>
      <c r="C952" s="88" t="str">
        <f>IF('رصد درجات'!C952="","",'رصد درجات'!C952)</f>
        <v/>
      </c>
      <c r="D952" s="104" t="str">
        <f>IF('رصد درجات'!D952="","",'رصد درجات'!D952)</f>
        <v/>
      </c>
      <c r="E952" s="88" t="str">
        <f>IF('رصد درجات'!E952="","",'رصد درجات'!E952)</f>
        <v/>
      </c>
      <c r="F952" s="88" t="str">
        <f>IF('رصد درجات'!F952="","",'رصد درجات'!F952)</f>
        <v/>
      </c>
      <c r="G952" s="88" t="str">
        <f>IF('رصد درجات'!G952="","",'رصد درجات'!G952)</f>
        <v/>
      </c>
      <c r="H952" s="88" t="str">
        <f>IF('رصد درجات'!H952="","",'رصد درجات'!H952)</f>
        <v/>
      </c>
      <c r="I952" s="88" t="str">
        <f>IF('رصد درجات'!I952="","",'رصد درجات'!I952)</f>
        <v/>
      </c>
      <c r="J952" s="88" t="str">
        <f>IF('رصد درجات'!J952="","",'رصد درجات'!J952)</f>
        <v/>
      </c>
      <c r="K952" s="88" t="str">
        <f>IF('رصد درجات'!K952="","",'رصد درجات'!K952)</f>
        <v/>
      </c>
      <c r="L952" s="88" t="str">
        <f>IF('رصد درجات'!L952="","",'رصد درجات'!L952)</f>
        <v/>
      </c>
      <c r="M952" s="105" t="str">
        <f>IF('رصد درجات'!M952="","",'رصد درجات'!M952)</f>
        <v/>
      </c>
      <c r="N952" s="105" t="str">
        <f>IF('رصد درجات'!N952="","",'رصد درجات'!N952)</f>
        <v/>
      </c>
      <c r="O952" s="88" t="str">
        <f>IF(C952="","",'رصد درجات'!Y952)</f>
        <v/>
      </c>
      <c r="P952" s="88" t="str">
        <f>IF(C952="","",'رصد درجات'!AL952)</f>
        <v/>
      </c>
      <c r="Q952" s="88" t="str">
        <f t="shared" si="1211"/>
        <v/>
      </c>
      <c r="R952" s="103" t="str">
        <f t="shared" si="1212"/>
        <v/>
      </c>
      <c r="S952" s="88" t="str">
        <f>IF(C952="","",'رصد درجات'!AV952)</f>
        <v/>
      </c>
      <c r="T952" s="88" t="str">
        <f>IF(C952="","",'رصد درجات'!BI952)</f>
        <v/>
      </c>
      <c r="U952" s="88" t="str">
        <f t="shared" si="1213"/>
        <v/>
      </c>
      <c r="V952" s="88" t="str">
        <f t="shared" si="1214"/>
        <v/>
      </c>
      <c r="W952" s="88" t="str">
        <f t="shared" si="1215"/>
        <v/>
      </c>
      <c r="X952" s="106" t="str">
        <f t="shared" si="1216"/>
        <v/>
      </c>
      <c r="Y952" s="107" t="str">
        <f>IF(C952="","",'رصد درجات'!Z952)</f>
        <v/>
      </c>
      <c r="Z952" s="107" t="str">
        <f>IF(C952="","",'رصد درجات'!AM952)</f>
        <v/>
      </c>
      <c r="AA952" s="107" t="str">
        <f t="shared" si="1187"/>
        <v/>
      </c>
      <c r="AB952" s="107" t="str">
        <f t="shared" si="1217"/>
        <v/>
      </c>
      <c r="AC952" s="107" t="str">
        <f>IF(C952="","",'رصد درجات'!AV952)</f>
        <v/>
      </c>
      <c r="AD952" s="107" t="str">
        <f>IF(C952="","",'رصد درجات'!BI952)</f>
        <v/>
      </c>
      <c r="AE952" s="107" t="str">
        <f t="shared" si="1188"/>
        <v/>
      </c>
      <c r="AF952" s="107" t="str">
        <f t="shared" si="1189"/>
        <v/>
      </c>
      <c r="AG952" s="107" t="str">
        <f t="shared" si="1218"/>
        <v/>
      </c>
      <c r="AH952" s="108" t="str">
        <f t="shared" si="1219"/>
        <v/>
      </c>
      <c r="AI952" s="107" t="str">
        <f>IF(C952="","",'رصد درجات'!AA952)</f>
        <v/>
      </c>
      <c r="AJ952" s="107" t="str">
        <f>IF(C952="","",'رصد درجات'!AN952)</f>
        <v/>
      </c>
      <c r="AK952" s="107" t="str">
        <f t="shared" si="1190"/>
        <v/>
      </c>
      <c r="AL952" s="109" t="str">
        <f t="shared" si="1220"/>
        <v/>
      </c>
      <c r="AM952" s="107" t="str">
        <f>IF(C952="","",'رصد درجات'!AX952)</f>
        <v/>
      </c>
      <c r="AN952" s="107" t="str">
        <f>IF(C952="","",'رصد درجات'!BK952)</f>
        <v/>
      </c>
      <c r="AO952" s="107" t="str">
        <f t="shared" si="1191"/>
        <v/>
      </c>
      <c r="AP952" s="107" t="str">
        <f t="shared" si="1192"/>
        <v/>
      </c>
      <c r="AQ952" s="107" t="str">
        <f t="shared" si="1193"/>
        <v/>
      </c>
      <c r="AR952" s="108" t="str">
        <f t="shared" si="1221"/>
        <v/>
      </c>
      <c r="AS952" s="107" t="str">
        <f>IF(C952="","",'رصد درجات'!AB952)</f>
        <v/>
      </c>
      <c r="AT952" s="107" t="str">
        <f>IF(C952="","",'رصد درجات'!AO952)</f>
        <v/>
      </c>
      <c r="AU952" s="107" t="str">
        <f>IF(C952="","",'رصد درجات'!AP952)</f>
        <v/>
      </c>
      <c r="AV952" s="107" t="str">
        <f t="shared" si="1194"/>
        <v/>
      </c>
      <c r="AW952" s="107" t="str">
        <f t="shared" si="1222"/>
        <v/>
      </c>
      <c r="AX952" s="107" t="str">
        <f>IF(C952="","",'رصد درجات'!AY952)</f>
        <v/>
      </c>
      <c r="AY952" s="107" t="str">
        <f>IF(C952="","",'رصد درجات'!BL952)</f>
        <v/>
      </c>
      <c r="AZ952" s="107" t="str">
        <f>IF(C952="","",'رصد درجات'!BM952)</f>
        <v/>
      </c>
      <c r="BA952" s="107" t="str">
        <f t="shared" si="1195"/>
        <v/>
      </c>
      <c r="BB952" s="107" t="str">
        <f t="shared" si="1196"/>
        <v/>
      </c>
      <c r="BC952" s="107" t="str">
        <f t="shared" si="1197"/>
        <v/>
      </c>
      <c r="BD952" s="107" t="str">
        <f t="shared" si="1198"/>
        <v/>
      </c>
      <c r="BE952" s="108" t="str">
        <f t="shared" si="1223"/>
        <v/>
      </c>
      <c r="BF952" s="107" t="str">
        <f>IF(C952="","",'رصد درجات'!AC952)</f>
        <v/>
      </c>
      <c r="BG952" s="107" t="str">
        <f>IF(C952="","",'رصد درجات'!AI952)</f>
        <v/>
      </c>
      <c r="BH952" s="107" t="str">
        <f>IF(C952="","",'رصد درجات'!AQ952)</f>
        <v/>
      </c>
      <c r="BI952" s="107" t="str">
        <f t="shared" si="1199"/>
        <v/>
      </c>
      <c r="BJ952" s="107" t="str">
        <f t="shared" si="1224"/>
        <v/>
      </c>
      <c r="BK952" s="107" t="str">
        <f>IF(C952="","",'رصد درجات'!AZ952)</f>
        <v/>
      </c>
      <c r="BL952" s="107" t="str">
        <f>IF(C952="","",'رصد درجات'!BF952)</f>
        <v/>
      </c>
      <c r="BM952" s="107" t="str">
        <f>IF(C952="","",'رصد درجات'!BN952)</f>
        <v/>
      </c>
      <c r="BN952" s="107" t="str">
        <f t="shared" si="1200"/>
        <v/>
      </c>
      <c r="BO952" s="107" t="str">
        <f t="shared" si="1201"/>
        <v/>
      </c>
      <c r="BP952" s="107" t="str">
        <f t="shared" si="1202"/>
        <v/>
      </c>
      <c r="BQ952" s="107" t="str">
        <f t="shared" si="1203"/>
        <v/>
      </c>
      <c r="BR952" s="108" t="str">
        <f t="shared" si="1225"/>
        <v/>
      </c>
      <c r="BS952" s="107" t="str">
        <f>IF(C952="","",'رصد درجات'!AD952)</f>
        <v/>
      </c>
      <c r="BT952" s="107" t="str">
        <f>IF(C952="","",'رصد درجات'!AR952)</f>
        <v/>
      </c>
      <c r="BU952" s="107" t="str">
        <f t="shared" si="1204"/>
        <v/>
      </c>
      <c r="BV952" s="107" t="str">
        <f t="shared" si="1226"/>
        <v/>
      </c>
      <c r="BW952" s="107" t="str">
        <f>IF(C952="","",'رصد درجات'!BA952)</f>
        <v/>
      </c>
      <c r="BX952" s="107" t="str">
        <f>IF(C952="","",'رصد درجات'!BO952)</f>
        <v/>
      </c>
      <c r="BY952" s="107" t="str">
        <f t="shared" si="1205"/>
        <v/>
      </c>
      <c r="BZ952" s="107" t="str">
        <f t="shared" si="1227"/>
        <v/>
      </c>
      <c r="CA952" s="107" t="str">
        <f t="shared" si="1206"/>
        <v/>
      </c>
      <c r="CB952" s="108" t="str">
        <f t="shared" si="1228"/>
        <v/>
      </c>
      <c r="CC952" s="107" t="str">
        <f>IF(C952="","",'رصد درجات'!AE952)</f>
        <v/>
      </c>
      <c r="CD952" s="107" t="str">
        <f>IF(C952="","",'رصد درجات'!AJ952)</f>
        <v/>
      </c>
      <c r="CE952" s="107" t="str">
        <f>IF(C952="","",'رصد درجات'!AS952)</f>
        <v/>
      </c>
      <c r="CF952" s="107" t="str">
        <f t="shared" si="1207"/>
        <v/>
      </c>
      <c r="CG952" s="107" t="str">
        <f t="shared" si="1229"/>
        <v/>
      </c>
      <c r="CH952" s="107" t="str">
        <f>IF(C952="","",'رصد درجات'!BB952)</f>
        <v/>
      </c>
      <c r="CI952" s="107" t="str">
        <f>IF(C952="","",'رصد درجات'!BF952)</f>
        <v/>
      </c>
      <c r="CJ952" s="107" t="str">
        <f>IF(C952="","",'رصد درجات'!BP952)</f>
        <v/>
      </c>
      <c r="CK952" s="107" t="str">
        <f t="shared" si="1208"/>
        <v/>
      </c>
      <c r="CL952" s="107" t="str">
        <f t="shared" si="1209"/>
        <v/>
      </c>
      <c r="CM952" s="107" t="str">
        <f t="shared" si="1210"/>
        <v/>
      </c>
      <c r="CN952" s="107" t="str">
        <f t="shared" si="1230"/>
        <v/>
      </c>
      <c r="CO952" s="108" t="str">
        <f t="shared" si="1231"/>
        <v/>
      </c>
      <c r="CP952" s="110" t="str">
        <f>IF(C952="","",'رصد درجات'!AF952)</f>
        <v/>
      </c>
      <c r="CQ952" s="103" t="str">
        <f t="shared" si="1232"/>
        <v/>
      </c>
      <c r="CR952" s="110" t="str">
        <f>IF(C952="","",'رصد درجات'!BC952)</f>
        <v/>
      </c>
      <c r="CS952" s="110" t="str">
        <f t="shared" si="1233"/>
        <v/>
      </c>
      <c r="CT952" s="110" t="str">
        <f t="shared" si="1234"/>
        <v/>
      </c>
      <c r="CU952" s="103" t="str">
        <f t="shared" si="1235"/>
        <v/>
      </c>
      <c r="CV952" s="107" t="str">
        <f>IF(C952="","",'رصد درجات'!AG952)</f>
        <v/>
      </c>
      <c r="CW952" s="107" t="str">
        <f t="shared" si="1236"/>
        <v/>
      </c>
      <c r="CX952" s="107" t="str">
        <f>IF(C952="","",'رصد درجات'!BD952)</f>
        <v/>
      </c>
      <c r="CY952" s="110" t="str">
        <f t="shared" si="1237"/>
        <v/>
      </c>
      <c r="CZ952" s="110" t="str">
        <f t="shared" si="1238"/>
        <v/>
      </c>
      <c r="DA952" s="103" t="str">
        <f t="shared" si="1239"/>
        <v/>
      </c>
      <c r="DB952" s="111" t="str">
        <f t="shared" si="1240"/>
        <v/>
      </c>
      <c r="DC952" s="112" t="str">
        <f t="shared" si="1241"/>
        <v/>
      </c>
      <c r="DD952" s="111" t="str">
        <f t="shared" si="1242"/>
        <v/>
      </c>
      <c r="DE952" s="112" t="str">
        <f t="shared" si="1243"/>
        <v/>
      </c>
      <c r="DF952" s="107" t="str">
        <f>IF(C952="","",'رصد درجات'!AH952)</f>
        <v/>
      </c>
      <c r="DG952" s="107" t="str">
        <f>IF(C952="","",'رصد درجات'!AT952)</f>
        <v/>
      </c>
      <c r="DH952" s="107" t="str">
        <f t="shared" si="1244"/>
        <v/>
      </c>
      <c r="DI952" s="107" t="str">
        <f t="shared" si="1245"/>
        <v/>
      </c>
      <c r="DJ952" s="107" t="str">
        <f>IF(C952="","",'رصد درجات'!BE952)</f>
        <v/>
      </c>
      <c r="DK952" s="107" t="str">
        <f>IF(C952="","",'رصد درجات'!BQ952)</f>
        <v/>
      </c>
      <c r="DL952" s="107" t="str">
        <f t="shared" si="1246"/>
        <v/>
      </c>
      <c r="DM952" s="107" t="str">
        <f t="shared" si="1247"/>
        <v/>
      </c>
      <c r="DN952" s="107" t="str">
        <f t="shared" si="1248"/>
        <v/>
      </c>
      <c r="DO952" s="108" t="str">
        <f t="shared" si="1249"/>
        <v/>
      </c>
      <c r="DP952" s="81" t="str">
        <f t="shared" si="1250"/>
        <v/>
      </c>
      <c r="DQ952" s="113" t="str">
        <f t="shared" si="1251"/>
        <v/>
      </c>
      <c r="DR952" s="9">
        <f t="shared" si="1252"/>
        <v>0</v>
      </c>
      <c r="DS952" s="114" t="str">
        <f t="shared" si="1253"/>
        <v/>
      </c>
      <c r="DT952" s="115" t="str">
        <f t="shared" si="1254"/>
        <v/>
      </c>
      <c r="DU952" s="115" t="str">
        <f t="shared" si="1255"/>
        <v/>
      </c>
      <c r="DV952" s="115" t="str">
        <f t="shared" si="1256"/>
        <v/>
      </c>
      <c r="DW952" s="115" t="str">
        <f t="shared" si="1257"/>
        <v/>
      </c>
      <c r="DX952" s="115" t="str">
        <f t="shared" si="1258"/>
        <v/>
      </c>
      <c r="DY952" s="115" t="str">
        <f t="shared" si="1259"/>
        <v/>
      </c>
      <c r="DZ952" s="115" t="str">
        <f t="shared" si="1260"/>
        <v/>
      </c>
      <c r="EA952" s="253"/>
      <c r="EB952" s="253"/>
      <c r="EC952" s="253"/>
      <c r="ED952" s="253"/>
      <c r="EE952" s="253"/>
      <c r="EF952" s="253"/>
      <c r="EG952" s="253"/>
      <c r="EH952" s="253"/>
      <c r="EI952" s="253"/>
      <c r="EJ952" s="253"/>
      <c r="EK952" s="253"/>
      <c r="EL952" s="116" t="str">
        <f t="shared" si="1261"/>
        <v/>
      </c>
      <c r="EM952" s="9"/>
      <c r="EN952" s="9"/>
      <c r="EO952" s="81"/>
      <c r="EP952" s="82"/>
      <c r="EQ952" s="9"/>
      <c r="ER952" s="9"/>
      <c r="ES952" s="10"/>
    </row>
    <row r="953" spans="1:149" s="11" customFormat="1" ht="27" customHeight="1" thickBot="1">
      <c r="A953" s="88" t="str">
        <f>IF('رصد درجات'!A953="","",'رصد درجات'!A953)</f>
        <v/>
      </c>
      <c r="B953" s="88" t="str">
        <f>IF('رصد درجات'!B953="","",'رصد درجات'!B953)</f>
        <v/>
      </c>
      <c r="C953" s="88" t="str">
        <f>IF('رصد درجات'!C953="","",'رصد درجات'!C953)</f>
        <v/>
      </c>
      <c r="D953" s="104" t="str">
        <f>IF('رصد درجات'!D953="","",'رصد درجات'!D953)</f>
        <v/>
      </c>
      <c r="E953" s="88" t="str">
        <f>IF('رصد درجات'!E953="","",'رصد درجات'!E953)</f>
        <v/>
      </c>
      <c r="F953" s="88" t="str">
        <f>IF('رصد درجات'!F953="","",'رصد درجات'!F953)</f>
        <v/>
      </c>
      <c r="G953" s="88" t="str">
        <f>IF('رصد درجات'!G953="","",'رصد درجات'!G953)</f>
        <v/>
      </c>
      <c r="H953" s="88" t="str">
        <f>IF('رصد درجات'!H953="","",'رصد درجات'!H953)</f>
        <v/>
      </c>
      <c r="I953" s="88" t="str">
        <f>IF('رصد درجات'!I953="","",'رصد درجات'!I953)</f>
        <v/>
      </c>
      <c r="J953" s="88" t="str">
        <f>IF('رصد درجات'!J953="","",'رصد درجات'!J953)</f>
        <v/>
      </c>
      <c r="K953" s="88" t="str">
        <f>IF('رصد درجات'!K953="","",'رصد درجات'!K953)</f>
        <v/>
      </c>
      <c r="L953" s="88" t="str">
        <f>IF('رصد درجات'!L953="","",'رصد درجات'!L953)</f>
        <v/>
      </c>
      <c r="M953" s="105" t="str">
        <f>IF('رصد درجات'!M953="","",'رصد درجات'!M953)</f>
        <v/>
      </c>
      <c r="N953" s="105" t="str">
        <f>IF('رصد درجات'!N953="","",'رصد درجات'!N953)</f>
        <v/>
      </c>
      <c r="O953" s="88" t="str">
        <f>IF(C953="","",'رصد درجات'!Y953)</f>
        <v/>
      </c>
      <c r="P953" s="88" t="str">
        <f>IF(C953="","",'رصد درجات'!AL953)</f>
        <v/>
      </c>
      <c r="Q953" s="88" t="str">
        <f t="shared" si="1211"/>
        <v/>
      </c>
      <c r="R953" s="103" t="str">
        <f t="shared" si="1212"/>
        <v/>
      </c>
      <c r="S953" s="88" t="str">
        <f>IF(C953="","",'رصد درجات'!AV953)</f>
        <v/>
      </c>
      <c r="T953" s="88" t="str">
        <f>IF(C953="","",'رصد درجات'!BI953)</f>
        <v/>
      </c>
      <c r="U953" s="88" t="str">
        <f t="shared" si="1213"/>
        <v/>
      </c>
      <c r="V953" s="88" t="str">
        <f t="shared" si="1214"/>
        <v/>
      </c>
      <c r="W953" s="88" t="str">
        <f t="shared" si="1215"/>
        <v/>
      </c>
      <c r="X953" s="106" t="str">
        <f t="shared" si="1216"/>
        <v/>
      </c>
      <c r="Y953" s="107" t="str">
        <f>IF(C953="","",'رصد درجات'!Z953)</f>
        <v/>
      </c>
      <c r="Z953" s="107" t="str">
        <f>IF(C953="","",'رصد درجات'!AM953)</f>
        <v/>
      </c>
      <c r="AA953" s="107" t="str">
        <f t="shared" si="1187"/>
        <v/>
      </c>
      <c r="AB953" s="107" t="str">
        <f t="shared" si="1217"/>
        <v/>
      </c>
      <c r="AC953" s="107" t="str">
        <f>IF(C953="","",'رصد درجات'!AV953)</f>
        <v/>
      </c>
      <c r="AD953" s="107" t="str">
        <f>IF(C953="","",'رصد درجات'!BI953)</f>
        <v/>
      </c>
      <c r="AE953" s="107" t="str">
        <f t="shared" si="1188"/>
        <v/>
      </c>
      <c r="AF953" s="107" t="str">
        <f t="shared" si="1189"/>
        <v/>
      </c>
      <c r="AG953" s="107" t="str">
        <f t="shared" si="1218"/>
        <v/>
      </c>
      <c r="AH953" s="108" t="str">
        <f t="shared" si="1219"/>
        <v/>
      </c>
      <c r="AI953" s="107" t="str">
        <f>IF(C953="","",'رصد درجات'!AA953)</f>
        <v/>
      </c>
      <c r="AJ953" s="107" t="str">
        <f>IF(C953="","",'رصد درجات'!AN953)</f>
        <v/>
      </c>
      <c r="AK953" s="107" t="str">
        <f t="shared" si="1190"/>
        <v/>
      </c>
      <c r="AL953" s="109" t="str">
        <f t="shared" si="1220"/>
        <v/>
      </c>
      <c r="AM953" s="107" t="str">
        <f>IF(C953="","",'رصد درجات'!AX953)</f>
        <v/>
      </c>
      <c r="AN953" s="107" t="str">
        <f>IF(C953="","",'رصد درجات'!BK953)</f>
        <v/>
      </c>
      <c r="AO953" s="107" t="str">
        <f t="shared" si="1191"/>
        <v/>
      </c>
      <c r="AP953" s="107" t="str">
        <f t="shared" si="1192"/>
        <v/>
      </c>
      <c r="AQ953" s="107" t="str">
        <f t="shared" si="1193"/>
        <v/>
      </c>
      <c r="AR953" s="108" t="str">
        <f t="shared" si="1221"/>
        <v/>
      </c>
      <c r="AS953" s="107" t="str">
        <f>IF(C953="","",'رصد درجات'!AB953)</f>
        <v/>
      </c>
      <c r="AT953" s="107" t="str">
        <f>IF(C953="","",'رصد درجات'!AO953)</f>
        <v/>
      </c>
      <c r="AU953" s="107" t="str">
        <f>IF(C953="","",'رصد درجات'!AP953)</f>
        <v/>
      </c>
      <c r="AV953" s="107" t="str">
        <f t="shared" si="1194"/>
        <v/>
      </c>
      <c r="AW953" s="107" t="str">
        <f t="shared" si="1222"/>
        <v/>
      </c>
      <c r="AX953" s="107" t="str">
        <f>IF(C953="","",'رصد درجات'!AY953)</f>
        <v/>
      </c>
      <c r="AY953" s="107" t="str">
        <f>IF(C953="","",'رصد درجات'!BL953)</f>
        <v/>
      </c>
      <c r="AZ953" s="107" t="str">
        <f>IF(C953="","",'رصد درجات'!BM953)</f>
        <v/>
      </c>
      <c r="BA953" s="107" t="str">
        <f t="shared" si="1195"/>
        <v/>
      </c>
      <c r="BB953" s="107" t="str">
        <f t="shared" si="1196"/>
        <v/>
      </c>
      <c r="BC953" s="107" t="str">
        <f t="shared" si="1197"/>
        <v/>
      </c>
      <c r="BD953" s="107" t="str">
        <f t="shared" si="1198"/>
        <v/>
      </c>
      <c r="BE953" s="108" t="str">
        <f t="shared" si="1223"/>
        <v/>
      </c>
      <c r="BF953" s="107" t="str">
        <f>IF(C953="","",'رصد درجات'!AC953)</f>
        <v/>
      </c>
      <c r="BG953" s="107" t="str">
        <f>IF(C953="","",'رصد درجات'!AI953)</f>
        <v/>
      </c>
      <c r="BH953" s="107" t="str">
        <f>IF(C953="","",'رصد درجات'!AQ953)</f>
        <v/>
      </c>
      <c r="BI953" s="107" t="str">
        <f t="shared" si="1199"/>
        <v/>
      </c>
      <c r="BJ953" s="107" t="str">
        <f t="shared" si="1224"/>
        <v/>
      </c>
      <c r="BK953" s="107" t="str">
        <f>IF(C953="","",'رصد درجات'!AZ953)</f>
        <v/>
      </c>
      <c r="BL953" s="107" t="str">
        <f>IF(C953="","",'رصد درجات'!BF953)</f>
        <v/>
      </c>
      <c r="BM953" s="107" t="str">
        <f>IF(C953="","",'رصد درجات'!BN953)</f>
        <v/>
      </c>
      <c r="BN953" s="107" t="str">
        <f t="shared" si="1200"/>
        <v/>
      </c>
      <c r="BO953" s="107" t="str">
        <f t="shared" si="1201"/>
        <v/>
      </c>
      <c r="BP953" s="107" t="str">
        <f t="shared" si="1202"/>
        <v/>
      </c>
      <c r="BQ953" s="107" t="str">
        <f t="shared" si="1203"/>
        <v/>
      </c>
      <c r="BR953" s="108" t="str">
        <f t="shared" si="1225"/>
        <v/>
      </c>
      <c r="BS953" s="107" t="str">
        <f>IF(C953="","",'رصد درجات'!AD953)</f>
        <v/>
      </c>
      <c r="BT953" s="107" t="str">
        <f>IF(C953="","",'رصد درجات'!AR953)</f>
        <v/>
      </c>
      <c r="BU953" s="107" t="str">
        <f t="shared" si="1204"/>
        <v/>
      </c>
      <c r="BV953" s="107" t="str">
        <f t="shared" si="1226"/>
        <v/>
      </c>
      <c r="BW953" s="107" t="str">
        <f>IF(C953="","",'رصد درجات'!BA953)</f>
        <v/>
      </c>
      <c r="BX953" s="107" t="str">
        <f>IF(C953="","",'رصد درجات'!BO953)</f>
        <v/>
      </c>
      <c r="BY953" s="107" t="str">
        <f t="shared" si="1205"/>
        <v/>
      </c>
      <c r="BZ953" s="107" t="str">
        <f t="shared" si="1227"/>
        <v/>
      </c>
      <c r="CA953" s="107" t="str">
        <f t="shared" si="1206"/>
        <v/>
      </c>
      <c r="CB953" s="108" t="str">
        <f t="shared" si="1228"/>
        <v/>
      </c>
      <c r="CC953" s="107" t="str">
        <f>IF(C953="","",'رصد درجات'!AE953)</f>
        <v/>
      </c>
      <c r="CD953" s="107" t="str">
        <f>IF(C953="","",'رصد درجات'!AJ953)</f>
        <v/>
      </c>
      <c r="CE953" s="107" t="str">
        <f>IF(C953="","",'رصد درجات'!AS953)</f>
        <v/>
      </c>
      <c r="CF953" s="107" t="str">
        <f t="shared" si="1207"/>
        <v/>
      </c>
      <c r="CG953" s="107" t="str">
        <f t="shared" si="1229"/>
        <v/>
      </c>
      <c r="CH953" s="107" t="str">
        <f>IF(C953="","",'رصد درجات'!BB953)</f>
        <v/>
      </c>
      <c r="CI953" s="107" t="str">
        <f>IF(C953="","",'رصد درجات'!BF953)</f>
        <v/>
      </c>
      <c r="CJ953" s="107" t="str">
        <f>IF(C953="","",'رصد درجات'!BP953)</f>
        <v/>
      </c>
      <c r="CK953" s="107" t="str">
        <f t="shared" si="1208"/>
        <v/>
      </c>
      <c r="CL953" s="107" t="str">
        <f t="shared" si="1209"/>
        <v/>
      </c>
      <c r="CM953" s="107" t="str">
        <f t="shared" si="1210"/>
        <v/>
      </c>
      <c r="CN953" s="107" t="str">
        <f t="shared" si="1230"/>
        <v/>
      </c>
      <c r="CO953" s="108" t="str">
        <f t="shared" si="1231"/>
        <v/>
      </c>
      <c r="CP953" s="110" t="str">
        <f>IF(C953="","",'رصد درجات'!AF953)</f>
        <v/>
      </c>
      <c r="CQ953" s="103" t="str">
        <f t="shared" si="1232"/>
        <v/>
      </c>
      <c r="CR953" s="110" t="str">
        <f>IF(C953="","",'رصد درجات'!BC953)</f>
        <v/>
      </c>
      <c r="CS953" s="110" t="str">
        <f t="shared" si="1233"/>
        <v/>
      </c>
      <c r="CT953" s="110" t="str">
        <f t="shared" si="1234"/>
        <v/>
      </c>
      <c r="CU953" s="103" t="str">
        <f t="shared" si="1235"/>
        <v/>
      </c>
      <c r="CV953" s="107" t="str">
        <f>IF(C953="","",'رصد درجات'!AG953)</f>
        <v/>
      </c>
      <c r="CW953" s="107" t="str">
        <f t="shared" si="1236"/>
        <v/>
      </c>
      <c r="CX953" s="107" t="str">
        <f>IF(C953="","",'رصد درجات'!BD953)</f>
        <v/>
      </c>
      <c r="CY953" s="110" t="str">
        <f t="shared" si="1237"/>
        <v/>
      </c>
      <c r="CZ953" s="110" t="str">
        <f t="shared" si="1238"/>
        <v/>
      </c>
      <c r="DA953" s="103" t="str">
        <f t="shared" si="1239"/>
        <v/>
      </c>
      <c r="DB953" s="111" t="str">
        <f t="shared" si="1240"/>
        <v/>
      </c>
      <c r="DC953" s="112" t="str">
        <f t="shared" si="1241"/>
        <v/>
      </c>
      <c r="DD953" s="111" t="str">
        <f t="shared" si="1242"/>
        <v/>
      </c>
      <c r="DE953" s="112" t="str">
        <f t="shared" si="1243"/>
        <v/>
      </c>
      <c r="DF953" s="107" t="str">
        <f>IF(C953="","",'رصد درجات'!AH953)</f>
        <v/>
      </c>
      <c r="DG953" s="107" t="str">
        <f>IF(C953="","",'رصد درجات'!AT953)</f>
        <v/>
      </c>
      <c r="DH953" s="107" t="str">
        <f t="shared" si="1244"/>
        <v/>
      </c>
      <c r="DI953" s="107" t="str">
        <f t="shared" si="1245"/>
        <v/>
      </c>
      <c r="DJ953" s="107" t="str">
        <f>IF(C953="","",'رصد درجات'!BE953)</f>
        <v/>
      </c>
      <c r="DK953" s="107" t="str">
        <f>IF(C953="","",'رصد درجات'!BQ953)</f>
        <v/>
      </c>
      <c r="DL953" s="107" t="str">
        <f t="shared" si="1246"/>
        <v/>
      </c>
      <c r="DM953" s="107" t="str">
        <f t="shared" si="1247"/>
        <v/>
      </c>
      <c r="DN953" s="107" t="str">
        <f t="shared" si="1248"/>
        <v/>
      </c>
      <c r="DO953" s="108" t="str">
        <f t="shared" si="1249"/>
        <v/>
      </c>
      <c r="DP953" s="81" t="str">
        <f t="shared" si="1250"/>
        <v/>
      </c>
      <c r="DQ953" s="113" t="str">
        <f t="shared" si="1251"/>
        <v/>
      </c>
      <c r="DR953" s="9">
        <f t="shared" si="1252"/>
        <v>0</v>
      </c>
      <c r="DS953" s="114" t="str">
        <f t="shared" si="1253"/>
        <v/>
      </c>
      <c r="DT953" s="115" t="str">
        <f t="shared" si="1254"/>
        <v/>
      </c>
      <c r="DU953" s="115" t="str">
        <f t="shared" si="1255"/>
        <v/>
      </c>
      <c r="DV953" s="115" t="str">
        <f t="shared" si="1256"/>
        <v/>
      </c>
      <c r="DW953" s="115" t="str">
        <f t="shared" si="1257"/>
        <v/>
      </c>
      <c r="DX953" s="115" t="str">
        <f t="shared" si="1258"/>
        <v/>
      </c>
      <c r="DY953" s="115" t="str">
        <f t="shared" si="1259"/>
        <v/>
      </c>
      <c r="DZ953" s="115" t="str">
        <f t="shared" si="1260"/>
        <v/>
      </c>
      <c r="EA953" s="253"/>
      <c r="EB953" s="253"/>
      <c r="EC953" s="253"/>
      <c r="ED953" s="253"/>
      <c r="EE953" s="253"/>
      <c r="EF953" s="253"/>
      <c r="EG953" s="253"/>
      <c r="EH953" s="253"/>
      <c r="EI953" s="253"/>
      <c r="EJ953" s="253"/>
      <c r="EK953" s="253"/>
      <c r="EL953" s="116" t="str">
        <f t="shared" si="1261"/>
        <v/>
      </c>
      <c r="EM953" s="9"/>
      <c r="EN953" s="9"/>
      <c r="EO953" s="81"/>
      <c r="EP953" s="82"/>
      <c r="EQ953" s="9"/>
      <c r="ER953" s="9"/>
      <c r="ES953" s="10"/>
    </row>
    <row r="954" spans="1:149" s="11" customFormat="1" ht="27" customHeight="1" thickBot="1">
      <c r="A954" s="88" t="str">
        <f>IF('رصد درجات'!A954="","",'رصد درجات'!A954)</f>
        <v/>
      </c>
      <c r="B954" s="88" t="str">
        <f>IF('رصد درجات'!B954="","",'رصد درجات'!B954)</f>
        <v/>
      </c>
      <c r="C954" s="88" t="str">
        <f>IF('رصد درجات'!C954="","",'رصد درجات'!C954)</f>
        <v/>
      </c>
      <c r="D954" s="104" t="str">
        <f>IF('رصد درجات'!D954="","",'رصد درجات'!D954)</f>
        <v/>
      </c>
      <c r="E954" s="88" t="str">
        <f>IF('رصد درجات'!E954="","",'رصد درجات'!E954)</f>
        <v/>
      </c>
      <c r="F954" s="88" t="str">
        <f>IF('رصد درجات'!F954="","",'رصد درجات'!F954)</f>
        <v/>
      </c>
      <c r="G954" s="88" t="str">
        <f>IF('رصد درجات'!G954="","",'رصد درجات'!G954)</f>
        <v/>
      </c>
      <c r="H954" s="88" t="str">
        <f>IF('رصد درجات'!H954="","",'رصد درجات'!H954)</f>
        <v/>
      </c>
      <c r="I954" s="88" t="str">
        <f>IF('رصد درجات'!I954="","",'رصد درجات'!I954)</f>
        <v/>
      </c>
      <c r="J954" s="88" t="str">
        <f>IF('رصد درجات'!J954="","",'رصد درجات'!J954)</f>
        <v/>
      </c>
      <c r="K954" s="88" t="str">
        <f>IF('رصد درجات'!K954="","",'رصد درجات'!K954)</f>
        <v/>
      </c>
      <c r="L954" s="88" t="str">
        <f>IF('رصد درجات'!L954="","",'رصد درجات'!L954)</f>
        <v/>
      </c>
      <c r="M954" s="105" t="str">
        <f>IF('رصد درجات'!M954="","",'رصد درجات'!M954)</f>
        <v/>
      </c>
      <c r="N954" s="105" t="str">
        <f>IF('رصد درجات'!N954="","",'رصد درجات'!N954)</f>
        <v/>
      </c>
      <c r="O954" s="88" t="str">
        <f>IF(C954="","",'رصد درجات'!Y954)</f>
        <v/>
      </c>
      <c r="P954" s="88" t="str">
        <f>IF(C954="","",'رصد درجات'!AL954)</f>
        <v/>
      </c>
      <c r="Q954" s="88" t="str">
        <f t="shared" si="1211"/>
        <v/>
      </c>
      <c r="R954" s="103" t="str">
        <f t="shared" si="1212"/>
        <v/>
      </c>
      <c r="S954" s="88" t="str">
        <f>IF(C954="","",'رصد درجات'!AV954)</f>
        <v/>
      </c>
      <c r="T954" s="88" t="str">
        <f>IF(C954="","",'رصد درجات'!BI954)</f>
        <v/>
      </c>
      <c r="U954" s="88" t="str">
        <f t="shared" si="1213"/>
        <v/>
      </c>
      <c r="V954" s="88" t="str">
        <f t="shared" si="1214"/>
        <v/>
      </c>
      <c r="W954" s="88" t="str">
        <f t="shared" si="1215"/>
        <v/>
      </c>
      <c r="X954" s="106" t="str">
        <f t="shared" si="1216"/>
        <v/>
      </c>
      <c r="Y954" s="107" t="str">
        <f>IF(C954="","",'رصد درجات'!Z954)</f>
        <v/>
      </c>
      <c r="Z954" s="107" t="str">
        <f>IF(C954="","",'رصد درجات'!AM954)</f>
        <v/>
      </c>
      <c r="AA954" s="107" t="str">
        <f t="shared" si="1187"/>
        <v/>
      </c>
      <c r="AB954" s="107" t="str">
        <f t="shared" si="1217"/>
        <v/>
      </c>
      <c r="AC954" s="107" t="str">
        <f>IF(C954="","",'رصد درجات'!AV954)</f>
        <v/>
      </c>
      <c r="AD954" s="107" t="str">
        <f>IF(C954="","",'رصد درجات'!BI954)</f>
        <v/>
      </c>
      <c r="AE954" s="107" t="str">
        <f t="shared" si="1188"/>
        <v/>
      </c>
      <c r="AF954" s="107" t="str">
        <f t="shared" si="1189"/>
        <v/>
      </c>
      <c r="AG954" s="107" t="str">
        <f t="shared" si="1218"/>
        <v/>
      </c>
      <c r="AH954" s="108" t="str">
        <f t="shared" si="1219"/>
        <v/>
      </c>
      <c r="AI954" s="107" t="str">
        <f>IF(C954="","",'رصد درجات'!AA954)</f>
        <v/>
      </c>
      <c r="AJ954" s="107" t="str">
        <f>IF(C954="","",'رصد درجات'!AN954)</f>
        <v/>
      </c>
      <c r="AK954" s="107" t="str">
        <f t="shared" si="1190"/>
        <v/>
      </c>
      <c r="AL954" s="109" t="str">
        <f t="shared" si="1220"/>
        <v/>
      </c>
      <c r="AM954" s="107" t="str">
        <f>IF(C954="","",'رصد درجات'!AX954)</f>
        <v/>
      </c>
      <c r="AN954" s="107" t="str">
        <f>IF(C954="","",'رصد درجات'!BK954)</f>
        <v/>
      </c>
      <c r="AO954" s="107" t="str">
        <f t="shared" si="1191"/>
        <v/>
      </c>
      <c r="AP954" s="107" t="str">
        <f t="shared" si="1192"/>
        <v/>
      </c>
      <c r="AQ954" s="107" t="str">
        <f t="shared" si="1193"/>
        <v/>
      </c>
      <c r="AR954" s="108" t="str">
        <f t="shared" si="1221"/>
        <v/>
      </c>
      <c r="AS954" s="107" t="str">
        <f>IF(C954="","",'رصد درجات'!AB954)</f>
        <v/>
      </c>
      <c r="AT954" s="107" t="str">
        <f>IF(C954="","",'رصد درجات'!AO954)</f>
        <v/>
      </c>
      <c r="AU954" s="107" t="str">
        <f>IF(C954="","",'رصد درجات'!AP954)</f>
        <v/>
      </c>
      <c r="AV954" s="107" t="str">
        <f t="shared" si="1194"/>
        <v/>
      </c>
      <c r="AW954" s="107" t="str">
        <f t="shared" si="1222"/>
        <v/>
      </c>
      <c r="AX954" s="107" t="str">
        <f>IF(C954="","",'رصد درجات'!AY954)</f>
        <v/>
      </c>
      <c r="AY954" s="107" t="str">
        <f>IF(C954="","",'رصد درجات'!BL954)</f>
        <v/>
      </c>
      <c r="AZ954" s="107" t="str">
        <f>IF(C954="","",'رصد درجات'!BM954)</f>
        <v/>
      </c>
      <c r="BA954" s="107" t="str">
        <f t="shared" si="1195"/>
        <v/>
      </c>
      <c r="BB954" s="107" t="str">
        <f t="shared" si="1196"/>
        <v/>
      </c>
      <c r="BC954" s="107" t="str">
        <f t="shared" si="1197"/>
        <v/>
      </c>
      <c r="BD954" s="107" t="str">
        <f t="shared" si="1198"/>
        <v/>
      </c>
      <c r="BE954" s="108" t="str">
        <f t="shared" si="1223"/>
        <v/>
      </c>
      <c r="BF954" s="107" t="str">
        <f>IF(C954="","",'رصد درجات'!AC954)</f>
        <v/>
      </c>
      <c r="BG954" s="107" t="str">
        <f>IF(C954="","",'رصد درجات'!AI954)</f>
        <v/>
      </c>
      <c r="BH954" s="107" t="str">
        <f>IF(C954="","",'رصد درجات'!AQ954)</f>
        <v/>
      </c>
      <c r="BI954" s="107" t="str">
        <f t="shared" si="1199"/>
        <v/>
      </c>
      <c r="BJ954" s="107" t="str">
        <f t="shared" si="1224"/>
        <v/>
      </c>
      <c r="BK954" s="107" t="str">
        <f>IF(C954="","",'رصد درجات'!AZ954)</f>
        <v/>
      </c>
      <c r="BL954" s="107" t="str">
        <f>IF(C954="","",'رصد درجات'!BF954)</f>
        <v/>
      </c>
      <c r="BM954" s="107" t="str">
        <f>IF(C954="","",'رصد درجات'!BN954)</f>
        <v/>
      </c>
      <c r="BN954" s="107" t="str">
        <f t="shared" si="1200"/>
        <v/>
      </c>
      <c r="BO954" s="107" t="str">
        <f t="shared" si="1201"/>
        <v/>
      </c>
      <c r="BP954" s="107" t="str">
        <f t="shared" si="1202"/>
        <v/>
      </c>
      <c r="BQ954" s="107" t="str">
        <f t="shared" si="1203"/>
        <v/>
      </c>
      <c r="BR954" s="108" t="str">
        <f t="shared" si="1225"/>
        <v/>
      </c>
      <c r="BS954" s="107" t="str">
        <f>IF(C954="","",'رصد درجات'!AD954)</f>
        <v/>
      </c>
      <c r="BT954" s="107" t="str">
        <f>IF(C954="","",'رصد درجات'!AR954)</f>
        <v/>
      </c>
      <c r="BU954" s="107" t="str">
        <f t="shared" si="1204"/>
        <v/>
      </c>
      <c r="BV954" s="107" t="str">
        <f t="shared" si="1226"/>
        <v/>
      </c>
      <c r="BW954" s="107" t="str">
        <f>IF(C954="","",'رصد درجات'!BA954)</f>
        <v/>
      </c>
      <c r="BX954" s="107" t="str">
        <f>IF(C954="","",'رصد درجات'!BO954)</f>
        <v/>
      </c>
      <c r="BY954" s="107" t="str">
        <f t="shared" si="1205"/>
        <v/>
      </c>
      <c r="BZ954" s="107" t="str">
        <f t="shared" si="1227"/>
        <v/>
      </c>
      <c r="CA954" s="107" t="str">
        <f t="shared" si="1206"/>
        <v/>
      </c>
      <c r="CB954" s="108" t="str">
        <f t="shared" si="1228"/>
        <v/>
      </c>
      <c r="CC954" s="107" t="str">
        <f>IF(C954="","",'رصد درجات'!AE954)</f>
        <v/>
      </c>
      <c r="CD954" s="107" t="str">
        <f>IF(C954="","",'رصد درجات'!AJ954)</f>
        <v/>
      </c>
      <c r="CE954" s="107" t="str">
        <f>IF(C954="","",'رصد درجات'!AS954)</f>
        <v/>
      </c>
      <c r="CF954" s="107" t="str">
        <f t="shared" si="1207"/>
        <v/>
      </c>
      <c r="CG954" s="107" t="str">
        <f t="shared" si="1229"/>
        <v/>
      </c>
      <c r="CH954" s="107" t="str">
        <f>IF(C954="","",'رصد درجات'!BB954)</f>
        <v/>
      </c>
      <c r="CI954" s="107" t="str">
        <f>IF(C954="","",'رصد درجات'!BF954)</f>
        <v/>
      </c>
      <c r="CJ954" s="107" t="str">
        <f>IF(C954="","",'رصد درجات'!BP954)</f>
        <v/>
      </c>
      <c r="CK954" s="107" t="str">
        <f t="shared" si="1208"/>
        <v/>
      </c>
      <c r="CL954" s="107" t="str">
        <f t="shared" si="1209"/>
        <v/>
      </c>
      <c r="CM954" s="107" t="str">
        <f t="shared" si="1210"/>
        <v/>
      </c>
      <c r="CN954" s="107" t="str">
        <f t="shared" si="1230"/>
        <v/>
      </c>
      <c r="CO954" s="108" t="str">
        <f t="shared" si="1231"/>
        <v/>
      </c>
      <c r="CP954" s="110" t="str">
        <f>IF(C954="","",'رصد درجات'!AF954)</f>
        <v/>
      </c>
      <c r="CQ954" s="103" t="str">
        <f t="shared" si="1232"/>
        <v/>
      </c>
      <c r="CR954" s="110" t="str">
        <f>IF(C954="","",'رصد درجات'!BC954)</f>
        <v/>
      </c>
      <c r="CS954" s="110" t="str">
        <f t="shared" si="1233"/>
        <v/>
      </c>
      <c r="CT954" s="110" t="str">
        <f t="shared" si="1234"/>
        <v/>
      </c>
      <c r="CU954" s="103" t="str">
        <f t="shared" si="1235"/>
        <v/>
      </c>
      <c r="CV954" s="107" t="str">
        <f>IF(C954="","",'رصد درجات'!AG954)</f>
        <v/>
      </c>
      <c r="CW954" s="107" t="str">
        <f t="shared" si="1236"/>
        <v/>
      </c>
      <c r="CX954" s="107" t="str">
        <f>IF(C954="","",'رصد درجات'!BD954)</f>
        <v/>
      </c>
      <c r="CY954" s="110" t="str">
        <f t="shared" si="1237"/>
        <v/>
      </c>
      <c r="CZ954" s="110" t="str">
        <f t="shared" si="1238"/>
        <v/>
      </c>
      <c r="DA954" s="103" t="str">
        <f t="shared" si="1239"/>
        <v/>
      </c>
      <c r="DB954" s="111" t="str">
        <f t="shared" si="1240"/>
        <v/>
      </c>
      <c r="DC954" s="112" t="str">
        <f t="shared" si="1241"/>
        <v/>
      </c>
      <c r="DD954" s="111" t="str">
        <f t="shared" si="1242"/>
        <v/>
      </c>
      <c r="DE954" s="112" t="str">
        <f t="shared" si="1243"/>
        <v/>
      </c>
      <c r="DF954" s="107" t="str">
        <f>IF(C954="","",'رصد درجات'!AH954)</f>
        <v/>
      </c>
      <c r="DG954" s="107" t="str">
        <f>IF(C954="","",'رصد درجات'!AT954)</f>
        <v/>
      </c>
      <c r="DH954" s="107" t="str">
        <f t="shared" si="1244"/>
        <v/>
      </c>
      <c r="DI954" s="107" t="str">
        <f t="shared" si="1245"/>
        <v/>
      </c>
      <c r="DJ954" s="107" t="str">
        <f>IF(C954="","",'رصد درجات'!BE954)</f>
        <v/>
      </c>
      <c r="DK954" s="107" t="str">
        <f>IF(C954="","",'رصد درجات'!BQ954)</f>
        <v/>
      </c>
      <c r="DL954" s="107" t="str">
        <f t="shared" si="1246"/>
        <v/>
      </c>
      <c r="DM954" s="107" t="str">
        <f t="shared" si="1247"/>
        <v/>
      </c>
      <c r="DN954" s="107" t="str">
        <f t="shared" si="1248"/>
        <v/>
      </c>
      <c r="DO954" s="108" t="str">
        <f t="shared" si="1249"/>
        <v/>
      </c>
      <c r="DP954" s="81" t="str">
        <f t="shared" si="1250"/>
        <v/>
      </c>
      <c r="DQ954" s="113" t="str">
        <f t="shared" si="1251"/>
        <v/>
      </c>
      <c r="DR954" s="9">
        <f t="shared" si="1252"/>
        <v>0</v>
      </c>
      <c r="DS954" s="114" t="str">
        <f t="shared" si="1253"/>
        <v/>
      </c>
      <c r="DT954" s="115" t="str">
        <f t="shared" si="1254"/>
        <v/>
      </c>
      <c r="DU954" s="115" t="str">
        <f t="shared" si="1255"/>
        <v/>
      </c>
      <c r="DV954" s="115" t="str">
        <f t="shared" si="1256"/>
        <v/>
      </c>
      <c r="DW954" s="115" t="str">
        <f t="shared" si="1257"/>
        <v/>
      </c>
      <c r="DX954" s="115" t="str">
        <f t="shared" si="1258"/>
        <v/>
      </c>
      <c r="DY954" s="115" t="str">
        <f t="shared" si="1259"/>
        <v/>
      </c>
      <c r="DZ954" s="115" t="str">
        <f t="shared" si="1260"/>
        <v/>
      </c>
      <c r="EA954" s="253"/>
      <c r="EB954" s="253"/>
      <c r="EC954" s="253"/>
      <c r="ED954" s="253"/>
      <c r="EE954" s="253"/>
      <c r="EF954" s="253"/>
      <c r="EG954" s="253"/>
      <c r="EH954" s="253"/>
      <c r="EI954" s="253"/>
      <c r="EJ954" s="253"/>
      <c r="EK954" s="253"/>
      <c r="EL954" s="116" t="str">
        <f t="shared" si="1261"/>
        <v/>
      </c>
      <c r="EM954" s="9"/>
      <c r="EN954" s="9"/>
      <c r="EO954" s="81"/>
      <c r="EP954" s="82"/>
      <c r="EQ954" s="9"/>
      <c r="ER954" s="9"/>
      <c r="ES954" s="10"/>
    </row>
    <row r="955" spans="1:149" s="11" customFormat="1" ht="27" customHeight="1" thickBot="1">
      <c r="A955" s="88" t="str">
        <f>IF('رصد درجات'!A955="","",'رصد درجات'!A955)</f>
        <v/>
      </c>
      <c r="B955" s="88" t="str">
        <f>IF('رصد درجات'!B955="","",'رصد درجات'!B955)</f>
        <v/>
      </c>
      <c r="C955" s="88" t="str">
        <f>IF('رصد درجات'!C955="","",'رصد درجات'!C955)</f>
        <v/>
      </c>
      <c r="D955" s="104" t="str">
        <f>IF('رصد درجات'!D955="","",'رصد درجات'!D955)</f>
        <v/>
      </c>
      <c r="E955" s="88" t="str">
        <f>IF('رصد درجات'!E955="","",'رصد درجات'!E955)</f>
        <v/>
      </c>
      <c r="F955" s="88" t="str">
        <f>IF('رصد درجات'!F955="","",'رصد درجات'!F955)</f>
        <v/>
      </c>
      <c r="G955" s="88" t="str">
        <f>IF('رصد درجات'!G955="","",'رصد درجات'!G955)</f>
        <v/>
      </c>
      <c r="H955" s="88" t="str">
        <f>IF('رصد درجات'!H955="","",'رصد درجات'!H955)</f>
        <v/>
      </c>
      <c r="I955" s="88" t="str">
        <f>IF('رصد درجات'!I955="","",'رصد درجات'!I955)</f>
        <v/>
      </c>
      <c r="J955" s="88" t="str">
        <f>IF('رصد درجات'!J955="","",'رصد درجات'!J955)</f>
        <v/>
      </c>
      <c r="K955" s="88" t="str">
        <f>IF('رصد درجات'!K955="","",'رصد درجات'!K955)</f>
        <v/>
      </c>
      <c r="L955" s="88" t="str">
        <f>IF('رصد درجات'!L955="","",'رصد درجات'!L955)</f>
        <v/>
      </c>
      <c r="M955" s="105" t="str">
        <f>IF('رصد درجات'!M955="","",'رصد درجات'!M955)</f>
        <v/>
      </c>
      <c r="N955" s="105" t="str">
        <f>IF('رصد درجات'!N955="","",'رصد درجات'!N955)</f>
        <v/>
      </c>
      <c r="O955" s="88" t="str">
        <f>IF(C955="","",'رصد درجات'!Y955)</f>
        <v/>
      </c>
      <c r="P955" s="88" t="str">
        <f>IF(C955="","",'رصد درجات'!AL955)</f>
        <v/>
      </c>
      <c r="Q955" s="88" t="str">
        <f t="shared" si="1211"/>
        <v/>
      </c>
      <c r="R955" s="103" t="str">
        <f t="shared" si="1212"/>
        <v/>
      </c>
      <c r="S955" s="88" t="str">
        <f>IF(C955="","",'رصد درجات'!AV955)</f>
        <v/>
      </c>
      <c r="T955" s="88" t="str">
        <f>IF(C955="","",'رصد درجات'!BI955)</f>
        <v/>
      </c>
      <c r="U955" s="88" t="str">
        <f t="shared" si="1213"/>
        <v/>
      </c>
      <c r="V955" s="88" t="str">
        <f t="shared" si="1214"/>
        <v/>
      </c>
      <c r="W955" s="88" t="str">
        <f t="shared" si="1215"/>
        <v/>
      </c>
      <c r="X955" s="106" t="str">
        <f t="shared" si="1216"/>
        <v/>
      </c>
      <c r="Y955" s="107" t="str">
        <f>IF(C955="","",'رصد درجات'!Z955)</f>
        <v/>
      </c>
      <c r="Z955" s="107" t="str">
        <f>IF(C955="","",'رصد درجات'!AM955)</f>
        <v/>
      </c>
      <c r="AA955" s="107" t="str">
        <f t="shared" si="1187"/>
        <v/>
      </c>
      <c r="AB955" s="107" t="str">
        <f t="shared" si="1217"/>
        <v/>
      </c>
      <c r="AC955" s="107" t="str">
        <f>IF(C955="","",'رصد درجات'!AV955)</f>
        <v/>
      </c>
      <c r="AD955" s="107" t="str">
        <f>IF(C955="","",'رصد درجات'!BI955)</f>
        <v/>
      </c>
      <c r="AE955" s="107" t="str">
        <f t="shared" si="1188"/>
        <v/>
      </c>
      <c r="AF955" s="107" t="str">
        <f t="shared" si="1189"/>
        <v/>
      </c>
      <c r="AG955" s="107" t="str">
        <f t="shared" si="1218"/>
        <v/>
      </c>
      <c r="AH955" s="108" t="str">
        <f t="shared" si="1219"/>
        <v/>
      </c>
      <c r="AI955" s="107" t="str">
        <f>IF(C955="","",'رصد درجات'!AA955)</f>
        <v/>
      </c>
      <c r="AJ955" s="107" t="str">
        <f>IF(C955="","",'رصد درجات'!AN955)</f>
        <v/>
      </c>
      <c r="AK955" s="107" t="str">
        <f t="shared" si="1190"/>
        <v/>
      </c>
      <c r="AL955" s="109" t="str">
        <f t="shared" si="1220"/>
        <v/>
      </c>
      <c r="AM955" s="107" t="str">
        <f>IF(C955="","",'رصد درجات'!AX955)</f>
        <v/>
      </c>
      <c r="AN955" s="107" t="str">
        <f>IF(C955="","",'رصد درجات'!BK955)</f>
        <v/>
      </c>
      <c r="AO955" s="107" t="str">
        <f t="shared" si="1191"/>
        <v/>
      </c>
      <c r="AP955" s="107" t="str">
        <f t="shared" si="1192"/>
        <v/>
      </c>
      <c r="AQ955" s="107" t="str">
        <f t="shared" si="1193"/>
        <v/>
      </c>
      <c r="AR955" s="108" t="str">
        <f t="shared" si="1221"/>
        <v/>
      </c>
      <c r="AS955" s="107" t="str">
        <f>IF(C955="","",'رصد درجات'!AB955)</f>
        <v/>
      </c>
      <c r="AT955" s="107" t="str">
        <f>IF(C955="","",'رصد درجات'!AO955)</f>
        <v/>
      </c>
      <c r="AU955" s="107" t="str">
        <f>IF(C955="","",'رصد درجات'!AP955)</f>
        <v/>
      </c>
      <c r="AV955" s="107" t="str">
        <f t="shared" si="1194"/>
        <v/>
      </c>
      <c r="AW955" s="107" t="str">
        <f t="shared" si="1222"/>
        <v/>
      </c>
      <c r="AX955" s="107" t="str">
        <f>IF(C955="","",'رصد درجات'!AY955)</f>
        <v/>
      </c>
      <c r="AY955" s="107" t="str">
        <f>IF(C955="","",'رصد درجات'!BL955)</f>
        <v/>
      </c>
      <c r="AZ955" s="107" t="str">
        <f>IF(C955="","",'رصد درجات'!BM955)</f>
        <v/>
      </c>
      <c r="BA955" s="107" t="str">
        <f t="shared" si="1195"/>
        <v/>
      </c>
      <c r="BB955" s="107" t="str">
        <f t="shared" si="1196"/>
        <v/>
      </c>
      <c r="BC955" s="107" t="str">
        <f t="shared" si="1197"/>
        <v/>
      </c>
      <c r="BD955" s="107" t="str">
        <f t="shared" si="1198"/>
        <v/>
      </c>
      <c r="BE955" s="108" t="str">
        <f t="shared" si="1223"/>
        <v/>
      </c>
      <c r="BF955" s="107" t="str">
        <f>IF(C955="","",'رصد درجات'!AC955)</f>
        <v/>
      </c>
      <c r="BG955" s="107" t="str">
        <f>IF(C955="","",'رصد درجات'!AI955)</f>
        <v/>
      </c>
      <c r="BH955" s="107" t="str">
        <f>IF(C955="","",'رصد درجات'!AQ955)</f>
        <v/>
      </c>
      <c r="BI955" s="107" t="str">
        <f t="shared" si="1199"/>
        <v/>
      </c>
      <c r="BJ955" s="107" t="str">
        <f t="shared" si="1224"/>
        <v/>
      </c>
      <c r="BK955" s="107" t="str">
        <f>IF(C955="","",'رصد درجات'!AZ955)</f>
        <v/>
      </c>
      <c r="BL955" s="107" t="str">
        <f>IF(C955="","",'رصد درجات'!BF955)</f>
        <v/>
      </c>
      <c r="BM955" s="107" t="str">
        <f>IF(C955="","",'رصد درجات'!BN955)</f>
        <v/>
      </c>
      <c r="BN955" s="107" t="str">
        <f t="shared" si="1200"/>
        <v/>
      </c>
      <c r="BO955" s="107" t="str">
        <f t="shared" si="1201"/>
        <v/>
      </c>
      <c r="BP955" s="107" t="str">
        <f t="shared" si="1202"/>
        <v/>
      </c>
      <c r="BQ955" s="107" t="str">
        <f t="shared" si="1203"/>
        <v/>
      </c>
      <c r="BR955" s="108" t="str">
        <f t="shared" si="1225"/>
        <v/>
      </c>
      <c r="BS955" s="107" t="str">
        <f>IF(C955="","",'رصد درجات'!AD955)</f>
        <v/>
      </c>
      <c r="BT955" s="107" t="str">
        <f>IF(C955="","",'رصد درجات'!AR955)</f>
        <v/>
      </c>
      <c r="BU955" s="107" t="str">
        <f t="shared" si="1204"/>
        <v/>
      </c>
      <c r="BV955" s="107" t="str">
        <f t="shared" si="1226"/>
        <v/>
      </c>
      <c r="BW955" s="107" t="str">
        <f>IF(C955="","",'رصد درجات'!BA955)</f>
        <v/>
      </c>
      <c r="BX955" s="107" t="str">
        <f>IF(C955="","",'رصد درجات'!BO955)</f>
        <v/>
      </c>
      <c r="BY955" s="107" t="str">
        <f t="shared" si="1205"/>
        <v/>
      </c>
      <c r="BZ955" s="107" t="str">
        <f t="shared" si="1227"/>
        <v/>
      </c>
      <c r="CA955" s="107" t="str">
        <f t="shared" si="1206"/>
        <v/>
      </c>
      <c r="CB955" s="108" t="str">
        <f t="shared" si="1228"/>
        <v/>
      </c>
      <c r="CC955" s="107" t="str">
        <f>IF(C955="","",'رصد درجات'!AE955)</f>
        <v/>
      </c>
      <c r="CD955" s="107" t="str">
        <f>IF(C955="","",'رصد درجات'!AJ955)</f>
        <v/>
      </c>
      <c r="CE955" s="107" t="str">
        <f>IF(C955="","",'رصد درجات'!AS955)</f>
        <v/>
      </c>
      <c r="CF955" s="107" t="str">
        <f t="shared" si="1207"/>
        <v/>
      </c>
      <c r="CG955" s="107" t="str">
        <f t="shared" si="1229"/>
        <v/>
      </c>
      <c r="CH955" s="107" t="str">
        <f>IF(C955="","",'رصد درجات'!BB955)</f>
        <v/>
      </c>
      <c r="CI955" s="107" t="str">
        <f>IF(C955="","",'رصد درجات'!BF955)</f>
        <v/>
      </c>
      <c r="CJ955" s="107" t="str">
        <f>IF(C955="","",'رصد درجات'!BP955)</f>
        <v/>
      </c>
      <c r="CK955" s="107" t="str">
        <f t="shared" si="1208"/>
        <v/>
      </c>
      <c r="CL955" s="107" t="str">
        <f t="shared" si="1209"/>
        <v/>
      </c>
      <c r="CM955" s="107" t="str">
        <f t="shared" si="1210"/>
        <v/>
      </c>
      <c r="CN955" s="107" t="str">
        <f t="shared" si="1230"/>
        <v/>
      </c>
      <c r="CO955" s="108" t="str">
        <f t="shared" si="1231"/>
        <v/>
      </c>
      <c r="CP955" s="110" t="str">
        <f>IF(C955="","",'رصد درجات'!AF955)</f>
        <v/>
      </c>
      <c r="CQ955" s="103" t="str">
        <f t="shared" si="1232"/>
        <v/>
      </c>
      <c r="CR955" s="110" t="str">
        <f>IF(C955="","",'رصد درجات'!BC955)</f>
        <v/>
      </c>
      <c r="CS955" s="110" t="str">
        <f t="shared" si="1233"/>
        <v/>
      </c>
      <c r="CT955" s="110" t="str">
        <f t="shared" si="1234"/>
        <v/>
      </c>
      <c r="CU955" s="103" t="str">
        <f t="shared" si="1235"/>
        <v/>
      </c>
      <c r="CV955" s="107" t="str">
        <f>IF(C955="","",'رصد درجات'!AG955)</f>
        <v/>
      </c>
      <c r="CW955" s="107" t="str">
        <f t="shared" si="1236"/>
        <v/>
      </c>
      <c r="CX955" s="107" t="str">
        <f>IF(C955="","",'رصد درجات'!BD955)</f>
        <v/>
      </c>
      <c r="CY955" s="110" t="str">
        <f t="shared" si="1237"/>
        <v/>
      </c>
      <c r="CZ955" s="110" t="str">
        <f t="shared" si="1238"/>
        <v/>
      </c>
      <c r="DA955" s="103" t="str">
        <f t="shared" si="1239"/>
        <v/>
      </c>
      <c r="DB955" s="111" t="str">
        <f t="shared" si="1240"/>
        <v/>
      </c>
      <c r="DC955" s="112" t="str">
        <f t="shared" si="1241"/>
        <v/>
      </c>
      <c r="DD955" s="111" t="str">
        <f t="shared" si="1242"/>
        <v/>
      </c>
      <c r="DE955" s="112" t="str">
        <f t="shared" si="1243"/>
        <v/>
      </c>
      <c r="DF955" s="107" t="str">
        <f>IF(C955="","",'رصد درجات'!AH955)</f>
        <v/>
      </c>
      <c r="DG955" s="107" t="str">
        <f>IF(C955="","",'رصد درجات'!AT955)</f>
        <v/>
      </c>
      <c r="DH955" s="107" t="str">
        <f t="shared" si="1244"/>
        <v/>
      </c>
      <c r="DI955" s="107" t="str">
        <f t="shared" si="1245"/>
        <v/>
      </c>
      <c r="DJ955" s="107" t="str">
        <f>IF(C955="","",'رصد درجات'!BE955)</f>
        <v/>
      </c>
      <c r="DK955" s="107" t="str">
        <f>IF(C955="","",'رصد درجات'!BQ955)</f>
        <v/>
      </c>
      <c r="DL955" s="107" t="str">
        <f t="shared" si="1246"/>
        <v/>
      </c>
      <c r="DM955" s="107" t="str">
        <f t="shared" si="1247"/>
        <v/>
      </c>
      <c r="DN955" s="107" t="str">
        <f t="shared" si="1248"/>
        <v/>
      </c>
      <c r="DO955" s="108" t="str">
        <f t="shared" si="1249"/>
        <v/>
      </c>
      <c r="DP955" s="81" t="str">
        <f t="shared" si="1250"/>
        <v/>
      </c>
      <c r="DQ955" s="113" t="str">
        <f t="shared" si="1251"/>
        <v/>
      </c>
      <c r="DR955" s="9">
        <f t="shared" si="1252"/>
        <v>0</v>
      </c>
      <c r="DS955" s="114" t="str">
        <f t="shared" si="1253"/>
        <v/>
      </c>
      <c r="DT955" s="115" t="str">
        <f t="shared" si="1254"/>
        <v/>
      </c>
      <c r="DU955" s="115" t="str">
        <f t="shared" si="1255"/>
        <v/>
      </c>
      <c r="DV955" s="115" t="str">
        <f t="shared" si="1256"/>
        <v/>
      </c>
      <c r="DW955" s="115" t="str">
        <f t="shared" si="1257"/>
        <v/>
      </c>
      <c r="DX955" s="115" t="str">
        <f t="shared" si="1258"/>
        <v/>
      </c>
      <c r="DY955" s="115" t="str">
        <f t="shared" si="1259"/>
        <v/>
      </c>
      <c r="DZ955" s="115" t="str">
        <f t="shared" si="1260"/>
        <v/>
      </c>
      <c r="EA955" s="253"/>
      <c r="EB955" s="253"/>
      <c r="EC955" s="253"/>
      <c r="ED955" s="253"/>
      <c r="EE955" s="253"/>
      <c r="EF955" s="253"/>
      <c r="EG955" s="253"/>
      <c r="EH955" s="253"/>
      <c r="EI955" s="253"/>
      <c r="EJ955" s="253"/>
      <c r="EK955" s="253"/>
      <c r="EL955" s="116" t="str">
        <f t="shared" si="1261"/>
        <v/>
      </c>
      <c r="EM955" s="9"/>
      <c r="EN955" s="9"/>
      <c r="EO955" s="81"/>
      <c r="EP955" s="82"/>
      <c r="EQ955" s="9"/>
      <c r="ER955" s="9"/>
      <c r="ES955" s="10"/>
    </row>
    <row r="956" spans="1:149" s="11" customFormat="1" ht="27" customHeight="1" thickBot="1">
      <c r="A956" s="88" t="str">
        <f>IF('رصد درجات'!A956="","",'رصد درجات'!A956)</f>
        <v/>
      </c>
      <c r="B956" s="88" t="str">
        <f>IF('رصد درجات'!B956="","",'رصد درجات'!B956)</f>
        <v/>
      </c>
      <c r="C956" s="88" t="str">
        <f>IF('رصد درجات'!C956="","",'رصد درجات'!C956)</f>
        <v/>
      </c>
      <c r="D956" s="104" t="str">
        <f>IF('رصد درجات'!D956="","",'رصد درجات'!D956)</f>
        <v/>
      </c>
      <c r="E956" s="88" t="str">
        <f>IF('رصد درجات'!E956="","",'رصد درجات'!E956)</f>
        <v/>
      </c>
      <c r="F956" s="88" t="str">
        <f>IF('رصد درجات'!F956="","",'رصد درجات'!F956)</f>
        <v/>
      </c>
      <c r="G956" s="88" t="str">
        <f>IF('رصد درجات'!G956="","",'رصد درجات'!G956)</f>
        <v/>
      </c>
      <c r="H956" s="88" t="str">
        <f>IF('رصد درجات'!H956="","",'رصد درجات'!H956)</f>
        <v/>
      </c>
      <c r="I956" s="88" t="str">
        <f>IF('رصد درجات'!I956="","",'رصد درجات'!I956)</f>
        <v/>
      </c>
      <c r="J956" s="88" t="str">
        <f>IF('رصد درجات'!J956="","",'رصد درجات'!J956)</f>
        <v/>
      </c>
      <c r="K956" s="88" t="str">
        <f>IF('رصد درجات'!K956="","",'رصد درجات'!K956)</f>
        <v/>
      </c>
      <c r="L956" s="88" t="str">
        <f>IF('رصد درجات'!L956="","",'رصد درجات'!L956)</f>
        <v/>
      </c>
      <c r="M956" s="105" t="str">
        <f>IF('رصد درجات'!M956="","",'رصد درجات'!M956)</f>
        <v/>
      </c>
      <c r="N956" s="105" t="str">
        <f>IF('رصد درجات'!N956="","",'رصد درجات'!N956)</f>
        <v/>
      </c>
      <c r="O956" s="88" t="str">
        <f>IF(C956="","",'رصد درجات'!Y956)</f>
        <v/>
      </c>
      <c r="P956" s="88" t="str">
        <f>IF(C956="","",'رصد درجات'!AL956)</f>
        <v/>
      </c>
      <c r="Q956" s="88" t="str">
        <f t="shared" si="1211"/>
        <v/>
      </c>
      <c r="R956" s="103" t="str">
        <f t="shared" si="1212"/>
        <v/>
      </c>
      <c r="S956" s="88" t="str">
        <f>IF(C956="","",'رصد درجات'!AV956)</f>
        <v/>
      </c>
      <c r="T956" s="88" t="str">
        <f>IF(C956="","",'رصد درجات'!BI956)</f>
        <v/>
      </c>
      <c r="U956" s="88" t="str">
        <f t="shared" si="1213"/>
        <v/>
      </c>
      <c r="V956" s="88" t="str">
        <f t="shared" si="1214"/>
        <v/>
      </c>
      <c r="W956" s="88" t="str">
        <f t="shared" si="1215"/>
        <v/>
      </c>
      <c r="X956" s="106" t="str">
        <f t="shared" si="1216"/>
        <v/>
      </c>
      <c r="Y956" s="107" t="str">
        <f>IF(C956="","",'رصد درجات'!Z956)</f>
        <v/>
      </c>
      <c r="Z956" s="107" t="str">
        <f>IF(C956="","",'رصد درجات'!AM956)</f>
        <v/>
      </c>
      <c r="AA956" s="107" t="str">
        <f t="shared" si="1187"/>
        <v/>
      </c>
      <c r="AB956" s="107" t="str">
        <f t="shared" si="1217"/>
        <v/>
      </c>
      <c r="AC956" s="107" t="str">
        <f>IF(C956="","",'رصد درجات'!AV956)</f>
        <v/>
      </c>
      <c r="AD956" s="107" t="str">
        <f>IF(C956="","",'رصد درجات'!BI956)</f>
        <v/>
      </c>
      <c r="AE956" s="107" t="str">
        <f t="shared" si="1188"/>
        <v/>
      </c>
      <c r="AF956" s="107" t="str">
        <f t="shared" si="1189"/>
        <v/>
      </c>
      <c r="AG956" s="107" t="str">
        <f t="shared" si="1218"/>
        <v/>
      </c>
      <c r="AH956" s="108" t="str">
        <f t="shared" si="1219"/>
        <v/>
      </c>
      <c r="AI956" s="107" t="str">
        <f>IF(C956="","",'رصد درجات'!AA956)</f>
        <v/>
      </c>
      <c r="AJ956" s="107" t="str">
        <f>IF(C956="","",'رصد درجات'!AN956)</f>
        <v/>
      </c>
      <c r="AK956" s="107" t="str">
        <f t="shared" si="1190"/>
        <v/>
      </c>
      <c r="AL956" s="109" t="str">
        <f t="shared" si="1220"/>
        <v/>
      </c>
      <c r="AM956" s="107" t="str">
        <f>IF(C956="","",'رصد درجات'!AX956)</f>
        <v/>
      </c>
      <c r="AN956" s="107" t="str">
        <f>IF(C956="","",'رصد درجات'!BK956)</f>
        <v/>
      </c>
      <c r="AO956" s="107" t="str">
        <f t="shared" si="1191"/>
        <v/>
      </c>
      <c r="AP956" s="107" t="str">
        <f t="shared" si="1192"/>
        <v/>
      </c>
      <c r="AQ956" s="107" t="str">
        <f t="shared" si="1193"/>
        <v/>
      </c>
      <c r="AR956" s="108" t="str">
        <f t="shared" si="1221"/>
        <v/>
      </c>
      <c r="AS956" s="107" t="str">
        <f>IF(C956="","",'رصد درجات'!AB956)</f>
        <v/>
      </c>
      <c r="AT956" s="107" t="str">
        <f>IF(C956="","",'رصد درجات'!AO956)</f>
        <v/>
      </c>
      <c r="AU956" s="107" t="str">
        <f>IF(C956="","",'رصد درجات'!AP956)</f>
        <v/>
      </c>
      <c r="AV956" s="107" t="str">
        <f t="shared" si="1194"/>
        <v/>
      </c>
      <c r="AW956" s="107" t="str">
        <f t="shared" si="1222"/>
        <v/>
      </c>
      <c r="AX956" s="107" t="str">
        <f>IF(C956="","",'رصد درجات'!AY956)</f>
        <v/>
      </c>
      <c r="AY956" s="107" t="str">
        <f>IF(C956="","",'رصد درجات'!BL956)</f>
        <v/>
      </c>
      <c r="AZ956" s="107" t="str">
        <f>IF(C956="","",'رصد درجات'!BM956)</f>
        <v/>
      </c>
      <c r="BA956" s="107" t="str">
        <f t="shared" si="1195"/>
        <v/>
      </c>
      <c r="BB956" s="107" t="str">
        <f t="shared" si="1196"/>
        <v/>
      </c>
      <c r="BC956" s="107" t="str">
        <f t="shared" si="1197"/>
        <v/>
      </c>
      <c r="BD956" s="107" t="str">
        <f t="shared" si="1198"/>
        <v/>
      </c>
      <c r="BE956" s="108" t="str">
        <f t="shared" si="1223"/>
        <v/>
      </c>
      <c r="BF956" s="107" t="str">
        <f>IF(C956="","",'رصد درجات'!AC956)</f>
        <v/>
      </c>
      <c r="BG956" s="107" t="str">
        <f>IF(C956="","",'رصد درجات'!AI956)</f>
        <v/>
      </c>
      <c r="BH956" s="107" t="str">
        <f>IF(C956="","",'رصد درجات'!AQ956)</f>
        <v/>
      </c>
      <c r="BI956" s="107" t="str">
        <f t="shared" si="1199"/>
        <v/>
      </c>
      <c r="BJ956" s="107" t="str">
        <f t="shared" si="1224"/>
        <v/>
      </c>
      <c r="BK956" s="107" t="str">
        <f>IF(C956="","",'رصد درجات'!AZ956)</f>
        <v/>
      </c>
      <c r="BL956" s="107" t="str">
        <f>IF(C956="","",'رصد درجات'!BF956)</f>
        <v/>
      </c>
      <c r="BM956" s="107" t="str">
        <f>IF(C956="","",'رصد درجات'!BN956)</f>
        <v/>
      </c>
      <c r="BN956" s="107" t="str">
        <f t="shared" si="1200"/>
        <v/>
      </c>
      <c r="BO956" s="107" t="str">
        <f t="shared" si="1201"/>
        <v/>
      </c>
      <c r="BP956" s="107" t="str">
        <f t="shared" si="1202"/>
        <v/>
      </c>
      <c r="BQ956" s="107" t="str">
        <f t="shared" si="1203"/>
        <v/>
      </c>
      <c r="BR956" s="108" t="str">
        <f t="shared" si="1225"/>
        <v/>
      </c>
      <c r="BS956" s="107" t="str">
        <f>IF(C956="","",'رصد درجات'!AD956)</f>
        <v/>
      </c>
      <c r="BT956" s="107" t="str">
        <f>IF(C956="","",'رصد درجات'!AR956)</f>
        <v/>
      </c>
      <c r="BU956" s="107" t="str">
        <f t="shared" si="1204"/>
        <v/>
      </c>
      <c r="BV956" s="107" t="str">
        <f t="shared" si="1226"/>
        <v/>
      </c>
      <c r="BW956" s="107" t="str">
        <f>IF(C956="","",'رصد درجات'!BA956)</f>
        <v/>
      </c>
      <c r="BX956" s="107" t="str">
        <f>IF(C956="","",'رصد درجات'!BO956)</f>
        <v/>
      </c>
      <c r="BY956" s="107" t="str">
        <f t="shared" si="1205"/>
        <v/>
      </c>
      <c r="BZ956" s="107" t="str">
        <f t="shared" si="1227"/>
        <v/>
      </c>
      <c r="CA956" s="107" t="str">
        <f t="shared" si="1206"/>
        <v/>
      </c>
      <c r="CB956" s="108" t="str">
        <f t="shared" si="1228"/>
        <v/>
      </c>
      <c r="CC956" s="107" t="str">
        <f>IF(C956="","",'رصد درجات'!AE956)</f>
        <v/>
      </c>
      <c r="CD956" s="107" t="str">
        <f>IF(C956="","",'رصد درجات'!AJ956)</f>
        <v/>
      </c>
      <c r="CE956" s="107" t="str">
        <f>IF(C956="","",'رصد درجات'!AS956)</f>
        <v/>
      </c>
      <c r="CF956" s="107" t="str">
        <f t="shared" si="1207"/>
        <v/>
      </c>
      <c r="CG956" s="107" t="str">
        <f t="shared" si="1229"/>
        <v/>
      </c>
      <c r="CH956" s="107" t="str">
        <f>IF(C956="","",'رصد درجات'!BB956)</f>
        <v/>
      </c>
      <c r="CI956" s="107" t="str">
        <f>IF(C956="","",'رصد درجات'!BF956)</f>
        <v/>
      </c>
      <c r="CJ956" s="107" t="str">
        <f>IF(C956="","",'رصد درجات'!BP956)</f>
        <v/>
      </c>
      <c r="CK956" s="107" t="str">
        <f t="shared" si="1208"/>
        <v/>
      </c>
      <c r="CL956" s="107" t="str">
        <f t="shared" si="1209"/>
        <v/>
      </c>
      <c r="CM956" s="107" t="str">
        <f t="shared" si="1210"/>
        <v/>
      </c>
      <c r="CN956" s="107" t="str">
        <f t="shared" si="1230"/>
        <v/>
      </c>
      <c r="CO956" s="108" t="str">
        <f t="shared" si="1231"/>
        <v/>
      </c>
      <c r="CP956" s="110" t="str">
        <f>IF(C956="","",'رصد درجات'!AF956)</f>
        <v/>
      </c>
      <c r="CQ956" s="103" t="str">
        <f t="shared" si="1232"/>
        <v/>
      </c>
      <c r="CR956" s="110" t="str">
        <f>IF(C956="","",'رصد درجات'!BC956)</f>
        <v/>
      </c>
      <c r="CS956" s="110" t="str">
        <f t="shared" si="1233"/>
        <v/>
      </c>
      <c r="CT956" s="110" t="str">
        <f t="shared" si="1234"/>
        <v/>
      </c>
      <c r="CU956" s="103" t="str">
        <f t="shared" si="1235"/>
        <v/>
      </c>
      <c r="CV956" s="107" t="str">
        <f>IF(C956="","",'رصد درجات'!AG956)</f>
        <v/>
      </c>
      <c r="CW956" s="107" t="str">
        <f t="shared" si="1236"/>
        <v/>
      </c>
      <c r="CX956" s="107" t="str">
        <f>IF(C956="","",'رصد درجات'!BD956)</f>
        <v/>
      </c>
      <c r="CY956" s="110" t="str">
        <f t="shared" si="1237"/>
        <v/>
      </c>
      <c r="CZ956" s="110" t="str">
        <f t="shared" si="1238"/>
        <v/>
      </c>
      <c r="DA956" s="103" t="str">
        <f t="shared" si="1239"/>
        <v/>
      </c>
      <c r="DB956" s="111" t="str">
        <f t="shared" si="1240"/>
        <v/>
      </c>
      <c r="DC956" s="112" t="str">
        <f t="shared" si="1241"/>
        <v/>
      </c>
      <c r="DD956" s="111" t="str">
        <f t="shared" si="1242"/>
        <v/>
      </c>
      <c r="DE956" s="112" t="str">
        <f t="shared" si="1243"/>
        <v/>
      </c>
      <c r="DF956" s="107" t="str">
        <f>IF(C956="","",'رصد درجات'!AH956)</f>
        <v/>
      </c>
      <c r="DG956" s="107" t="str">
        <f>IF(C956="","",'رصد درجات'!AT956)</f>
        <v/>
      </c>
      <c r="DH956" s="107" t="str">
        <f t="shared" si="1244"/>
        <v/>
      </c>
      <c r="DI956" s="107" t="str">
        <f t="shared" si="1245"/>
        <v/>
      </c>
      <c r="DJ956" s="107" t="str">
        <f>IF(C956="","",'رصد درجات'!BE956)</f>
        <v/>
      </c>
      <c r="DK956" s="107" t="str">
        <f>IF(C956="","",'رصد درجات'!BQ956)</f>
        <v/>
      </c>
      <c r="DL956" s="107" t="str">
        <f t="shared" si="1246"/>
        <v/>
      </c>
      <c r="DM956" s="107" t="str">
        <f t="shared" si="1247"/>
        <v/>
      </c>
      <c r="DN956" s="107" t="str">
        <f t="shared" si="1248"/>
        <v/>
      </c>
      <c r="DO956" s="108" t="str">
        <f t="shared" si="1249"/>
        <v/>
      </c>
      <c r="DP956" s="81" t="str">
        <f t="shared" si="1250"/>
        <v/>
      </c>
      <c r="DQ956" s="113" t="str">
        <f t="shared" si="1251"/>
        <v/>
      </c>
      <c r="DR956" s="9">
        <f t="shared" si="1252"/>
        <v>0</v>
      </c>
      <c r="DS956" s="114" t="str">
        <f t="shared" si="1253"/>
        <v/>
      </c>
      <c r="DT956" s="115" t="str">
        <f t="shared" si="1254"/>
        <v/>
      </c>
      <c r="DU956" s="115" t="str">
        <f t="shared" si="1255"/>
        <v/>
      </c>
      <c r="DV956" s="115" t="str">
        <f t="shared" si="1256"/>
        <v/>
      </c>
      <c r="DW956" s="115" t="str">
        <f t="shared" si="1257"/>
        <v/>
      </c>
      <c r="DX956" s="115" t="str">
        <f t="shared" si="1258"/>
        <v/>
      </c>
      <c r="DY956" s="115" t="str">
        <f t="shared" si="1259"/>
        <v/>
      </c>
      <c r="DZ956" s="115" t="str">
        <f t="shared" si="1260"/>
        <v/>
      </c>
      <c r="EA956" s="253"/>
      <c r="EB956" s="253"/>
      <c r="EC956" s="253"/>
      <c r="ED956" s="253"/>
      <c r="EE956" s="253"/>
      <c r="EF956" s="253"/>
      <c r="EG956" s="253"/>
      <c r="EH956" s="253"/>
      <c r="EI956" s="253"/>
      <c r="EJ956" s="253"/>
      <c r="EK956" s="253"/>
      <c r="EL956" s="116" t="str">
        <f t="shared" si="1261"/>
        <v/>
      </c>
      <c r="EM956" s="9"/>
      <c r="EN956" s="9"/>
      <c r="EO956" s="81"/>
      <c r="EP956" s="82"/>
      <c r="EQ956" s="9"/>
      <c r="ER956" s="9"/>
      <c r="ES956" s="10"/>
    </row>
    <row r="957" spans="1:149" s="11" customFormat="1" ht="27" customHeight="1" thickBot="1">
      <c r="A957" s="88" t="str">
        <f>IF('رصد درجات'!A957="","",'رصد درجات'!A957)</f>
        <v/>
      </c>
      <c r="B957" s="88" t="str">
        <f>IF('رصد درجات'!B957="","",'رصد درجات'!B957)</f>
        <v/>
      </c>
      <c r="C957" s="88" t="str">
        <f>IF('رصد درجات'!C957="","",'رصد درجات'!C957)</f>
        <v/>
      </c>
      <c r="D957" s="104" t="str">
        <f>IF('رصد درجات'!D957="","",'رصد درجات'!D957)</f>
        <v/>
      </c>
      <c r="E957" s="88" t="str">
        <f>IF('رصد درجات'!E957="","",'رصد درجات'!E957)</f>
        <v/>
      </c>
      <c r="F957" s="88" t="str">
        <f>IF('رصد درجات'!F957="","",'رصد درجات'!F957)</f>
        <v/>
      </c>
      <c r="G957" s="88" t="str">
        <f>IF('رصد درجات'!G957="","",'رصد درجات'!G957)</f>
        <v/>
      </c>
      <c r="H957" s="88" t="str">
        <f>IF('رصد درجات'!H957="","",'رصد درجات'!H957)</f>
        <v/>
      </c>
      <c r="I957" s="88" t="str">
        <f>IF('رصد درجات'!I957="","",'رصد درجات'!I957)</f>
        <v/>
      </c>
      <c r="J957" s="88" t="str">
        <f>IF('رصد درجات'!J957="","",'رصد درجات'!J957)</f>
        <v/>
      </c>
      <c r="K957" s="88" t="str">
        <f>IF('رصد درجات'!K957="","",'رصد درجات'!K957)</f>
        <v/>
      </c>
      <c r="L957" s="88" t="str">
        <f>IF('رصد درجات'!L957="","",'رصد درجات'!L957)</f>
        <v/>
      </c>
      <c r="M957" s="105" t="str">
        <f>IF('رصد درجات'!M957="","",'رصد درجات'!M957)</f>
        <v/>
      </c>
      <c r="N957" s="105" t="str">
        <f>IF('رصد درجات'!N957="","",'رصد درجات'!N957)</f>
        <v/>
      </c>
      <c r="O957" s="88" t="str">
        <f>IF(C957="","",'رصد درجات'!Y957)</f>
        <v/>
      </c>
      <c r="P957" s="88" t="str">
        <f>IF(C957="","",'رصد درجات'!AL957)</f>
        <v/>
      </c>
      <c r="Q957" s="88" t="str">
        <f t="shared" si="1211"/>
        <v/>
      </c>
      <c r="R957" s="103" t="str">
        <f t="shared" si="1212"/>
        <v/>
      </c>
      <c r="S957" s="88" t="str">
        <f>IF(C957="","",'رصد درجات'!AV957)</f>
        <v/>
      </c>
      <c r="T957" s="88" t="str">
        <f>IF(C957="","",'رصد درجات'!BI957)</f>
        <v/>
      </c>
      <c r="U957" s="88" t="str">
        <f t="shared" si="1213"/>
        <v/>
      </c>
      <c r="V957" s="88" t="str">
        <f t="shared" si="1214"/>
        <v/>
      </c>
      <c r="W957" s="88" t="str">
        <f t="shared" si="1215"/>
        <v/>
      </c>
      <c r="X957" s="106" t="str">
        <f t="shared" si="1216"/>
        <v/>
      </c>
      <c r="Y957" s="107" t="str">
        <f>IF(C957="","",'رصد درجات'!Z957)</f>
        <v/>
      </c>
      <c r="Z957" s="107" t="str">
        <f>IF(C957="","",'رصد درجات'!AM957)</f>
        <v/>
      </c>
      <c r="AA957" s="107" t="str">
        <f t="shared" si="1187"/>
        <v/>
      </c>
      <c r="AB957" s="107" t="str">
        <f t="shared" si="1217"/>
        <v/>
      </c>
      <c r="AC957" s="107" t="str">
        <f>IF(C957="","",'رصد درجات'!AV957)</f>
        <v/>
      </c>
      <c r="AD957" s="107" t="str">
        <f>IF(C957="","",'رصد درجات'!BI957)</f>
        <v/>
      </c>
      <c r="AE957" s="107" t="str">
        <f t="shared" si="1188"/>
        <v/>
      </c>
      <c r="AF957" s="107" t="str">
        <f t="shared" si="1189"/>
        <v/>
      </c>
      <c r="AG957" s="107" t="str">
        <f t="shared" si="1218"/>
        <v/>
      </c>
      <c r="AH957" s="108" t="str">
        <f t="shared" si="1219"/>
        <v/>
      </c>
      <c r="AI957" s="107" t="str">
        <f>IF(C957="","",'رصد درجات'!AA957)</f>
        <v/>
      </c>
      <c r="AJ957" s="107" t="str">
        <f>IF(C957="","",'رصد درجات'!AN957)</f>
        <v/>
      </c>
      <c r="AK957" s="107" t="str">
        <f t="shared" si="1190"/>
        <v/>
      </c>
      <c r="AL957" s="109" t="str">
        <f t="shared" si="1220"/>
        <v/>
      </c>
      <c r="AM957" s="107" t="str">
        <f>IF(C957="","",'رصد درجات'!AX957)</f>
        <v/>
      </c>
      <c r="AN957" s="107" t="str">
        <f>IF(C957="","",'رصد درجات'!BK957)</f>
        <v/>
      </c>
      <c r="AO957" s="107" t="str">
        <f t="shared" si="1191"/>
        <v/>
      </c>
      <c r="AP957" s="107" t="str">
        <f t="shared" si="1192"/>
        <v/>
      </c>
      <c r="AQ957" s="107" t="str">
        <f t="shared" si="1193"/>
        <v/>
      </c>
      <c r="AR957" s="108" t="str">
        <f t="shared" si="1221"/>
        <v/>
      </c>
      <c r="AS957" s="107" t="str">
        <f>IF(C957="","",'رصد درجات'!AB957)</f>
        <v/>
      </c>
      <c r="AT957" s="107" t="str">
        <f>IF(C957="","",'رصد درجات'!AO957)</f>
        <v/>
      </c>
      <c r="AU957" s="107" t="str">
        <f>IF(C957="","",'رصد درجات'!AP957)</f>
        <v/>
      </c>
      <c r="AV957" s="107" t="str">
        <f t="shared" si="1194"/>
        <v/>
      </c>
      <c r="AW957" s="107" t="str">
        <f t="shared" si="1222"/>
        <v/>
      </c>
      <c r="AX957" s="107" t="str">
        <f>IF(C957="","",'رصد درجات'!AY957)</f>
        <v/>
      </c>
      <c r="AY957" s="107" t="str">
        <f>IF(C957="","",'رصد درجات'!BL957)</f>
        <v/>
      </c>
      <c r="AZ957" s="107" t="str">
        <f>IF(C957="","",'رصد درجات'!BM957)</f>
        <v/>
      </c>
      <c r="BA957" s="107" t="str">
        <f t="shared" si="1195"/>
        <v/>
      </c>
      <c r="BB957" s="107" t="str">
        <f t="shared" si="1196"/>
        <v/>
      </c>
      <c r="BC957" s="107" t="str">
        <f t="shared" si="1197"/>
        <v/>
      </c>
      <c r="BD957" s="107" t="str">
        <f t="shared" si="1198"/>
        <v/>
      </c>
      <c r="BE957" s="108" t="str">
        <f t="shared" si="1223"/>
        <v/>
      </c>
      <c r="BF957" s="107" t="str">
        <f>IF(C957="","",'رصد درجات'!AC957)</f>
        <v/>
      </c>
      <c r="BG957" s="107" t="str">
        <f>IF(C957="","",'رصد درجات'!AI957)</f>
        <v/>
      </c>
      <c r="BH957" s="107" t="str">
        <f>IF(C957="","",'رصد درجات'!AQ957)</f>
        <v/>
      </c>
      <c r="BI957" s="107" t="str">
        <f t="shared" si="1199"/>
        <v/>
      </c>
      <c r="BJ957" s="107" t="str">
        <f t="shared" si="1224"/>
        <v/>
      </c>
      <c r="BK957" s="107" t="str">
        <f>IF(C957="","",'رصد درجات'!AZ957)</f>
        <v/>
      </c>
      <c r="BL957" s="107" t="str">
        <f>IF(C957="","",'رصد درجات'!BF957)</f>
        <v/>
      </c>
      <c r="BM957" s="107" t="str">
        <f>IF(C957="","",'رصد درجات'!BN957)</f>
        <v/>
      </c>
      <c r="BN957" s="107" t="str">
        <f t="shared" si="1200"/>
        <v/>
      </c>
      <c r="BO957" s="107" t="str">
        <f t="shared" si="1201"/>
        <v/>
      </c>
      <c r="BP957" s="107" t="str">
        <f t="shared" si="1202"/>
        <v/>
      </c>
      <c r="BQ957" s="107" t="str">
        <f t="shared" si="1203"/>
        <v/>
      </c>
      <c r="BR957" s="108" t="str">
        <f t="shared" si="1225"/>
        <v/>
      </c>
      <c r="BS957" s="107" t="str">
        <f>IF(C957="","",'رصد درجات'!AD957)</f>
        <v/>
      </c>
      <c r="BT957" s="107" t="str">
        <f>IF(C957="","",'رصد درجات'!AR957)</f>
        <v/>
      </c>
      <c r="BU957" s="107" t="str">
        <f t="shared" si="1204"/>
        <v/>
      </c>
      <c r="BV957" s="107" t="str">
        <f t="shared" si="1226"/>
        <v/>
      </c>
      <c r="BW957" s="107" t="str">
        <f>IF(C957="","",'رصد درجات'!BA957)</f>
        <v/>
      </c>
      <c r="BX957" s="107" t="str">
        <f>IF(C957="","",'رصد درجات'!BO957)</f>
        <v/>
      </c>
      <c r="BY957" s="107" t="str">
        <f t="shared" si="1205"/>
        <v/>
      </c>
      <c r="BZ957" s="107" t="str">
        <f t="shared" si="1227"/>
        <v/>
      </c>
      <c r="CA957" s="107" t="str">
        <f t="shared" si="1206"/>
        <v/>
      </c>
      <c r="CB957" s="108" t="str">
        <f t="shared" si="1228"/>
        <v/>
      </c>
      <c r="CC957" s="107" t="str">
        <f>IF(C957="","",'رصد درجات'!AE957)</f>
        <v/>
      </c>
      <c r="CD957" s="107" t="str">
        <f>IF(C957="","",'رصد درجات'!AJ957)</f>
        <v/>
      </c>
      <c r="CE957" s="107" t="str">
        <f>IF(C957="","",'رصد درجات'!AS957)</f>
        <v/>
      </c>
      <c r="CF957" s="107" t="str">
        <f t="shared" si="1207"/>
        <v/>
      </c>
      <c r="CG957" s="107" t="str">
        <f t="shared" si="1229"/>
        <v/>
      </c>
      <c r="CH957" s="107" t="str">
        <f>IF(C957="","",'رصد درجات'!BB957)</f>
        <v/>
      </c>
      <c r="CI957" s="107" t="str">
        <f>IF(C957="","",'رصد درجات'!BF957)</f>
        <v/>
      </c>
      <c r="CJ957" s="107" t="str">
        <f>IF(C957="","",'رصد درجات'!BP957)</f>
        <v/>
      </c>
      <c r="CK957" s="107" t="str">
        <f t="shared" si="1208"/>
        <v/>
      </c>
      <c r="CL957" s="107" t="str">
        <f t="shared" si="1209"/>
        <v/>
      </c>
      <c r="CM957" s="107" t="str">
        <f t="shared" si="1210"/>
        <v/>
      </c>
      <c r="CN957" s="107" t="str">
        <f t="shared" si="1230"/>
        <v/>
      </c>
      <c r="CO957" s="108" t="str">
        <f t="shared" si="1231"/>
        <v/>
      </c>
      <c r="CP957" s="110" t="str">
        <f>IF(C957="","",'رصد درجات'!AF957)</f>
        <v/>
      </c>
      <c r="CQ957" s="103" t="str">
        <f t="shared" si="1232"/>
        <v/>
      </c>
      <c r="CR957" s="110" t="str">
        <f>IF(C957="","",'رصد درجات'!BC957)</f>
        <v/>
      </c>
      <c r="CS957" s="110" t="str">
        <f t="shared" si="1233"/>
        <v/>
      </c>
      <c r="CT957" s="110" t="str">
        <f t="shared" si="1234"/>
        <v/>
      </c>
      <c r="CU957" s="103" t="str">
        <f t="shared" si="1235"/>
        <v/>
      </c>
      <c r="CV957" s="107" t="str">
        <f>IF(C957="","",'رصد درجات'!AG957)</f>
        <v/>
      </c>
      <c r="CW957" s="107" t="str">
        <f t="shared" si="1236"/>
        <v/>
      </c>
      <c r="CX957" s="107" t="str">
        <f>IF(C957="","",'رصد درجات'!BD957)</f>
        <v/>
      </c>
      <c r="CY957" s="110" t="str">
        <f t="shared" si="1237"/>
        <v/>
      </c>
      <c r="CZ957" s="110" t="str">
        <f t="shared" si="1238"/>
        <v/>
      </c>
      <c r="DA957" s="103" t="str">
        <f t="shared" si="1239"/>
        <v/>
      </c>
      <c r="DB957" s="111" t="str">
        <f t="shared" si="1240"/>
        <v/>
      </c>
      <c r="DC957" s="112" t="str">
        <f t="shared" si="1241"/>
        <v/>
      </c>
      <c r="DD957" s="111" t="str">
        <f t="shared" si="1242"/>
        <v/>
      </c>
      <c r="DE957" s="112" t="str">
        <f t="shared" si="1243"/>
        <v/>
      </c>
      <c r="DF957" s="107" t="str">
        <f>IF(C957="","",'رصد درجات'!AH957)</f>
        <v/>
      </c>
      <c r="DG957" s="107" t="str">
        <f>IF(C957="","",'رصد درجات'!AT957)</f>
        <v/>
      </c>
      <c r="DH957" s="107" t="str">
        <f t="shared" si="1244"/>
        <v/>
      </c>
      <c r="DI957" s="107" t="str">
        <f t="shared" si="1245"/>
        <v/>
      </c>
      <c r="DJ957" s="107" t="str">
        <f>IF(C957="","",'رصد درجات'!BE957)</f>
        <v/>
      </c>
      <c r="DK957" s="107" t="str">
        <f>IF(C957="","",'رصد درجات'!BQ957)</f>
        <v/>
      </c>
      <c r="DL957" s="107" t="str">
        <f t="shared" si="1246"/>
        <v/>
      </c>
      <c r="DM957" s="107" t="str">
        <f t="shared" si="1247"/>
        <v/>
      </c>
      <c r="DN957" s="107" t="str">
        <f t="shared" si="1248"/>
        <v/>
      </c>
      <c r="DO957" s="108" t="str">
        <f t="shared" si="1249"/>
        <v/>
      </c>
      <c r="DP957" s="81" t="str">
        <f t="shared" si="1250"/>
        <v/>
      </c>
      <c r="DQ957" s="113" t="str">
        <f t="shared" si="1251"/>
        <v/>
      </c>
      <c r="DR957" s="9">
        <f t="shared" si="1252"/>
        <v>0</v>
      </c>
      <c r="DS957" s="114" t="str">
        <f t="shared" si="1253"/>
        <v/>
      </c>
      <c r="DT957" s="115" t="str">
        <f t="shared" si="1254"/>
        <v/>
      </c>
      <c r="DU957" s="115" t="str">
        <f t="shared" si="1255"/>
        <v/>
      </c>
      <c r="DV957" s="115" t="str">
        <f t="shared" si="1256"/>
        <v/>
      </c>
      <c r="DW957" s="115" t="str">
        <f t="shared" si="1257"/>
        <v/>
      </c>
      <c r="DX957" s="115" t="str">
        <f t="shared" si="1258"/>
        <v/>
      </c>
      <c r="DY957" s="115" t="str">
        <f t="shared" si="1259"/>
        <v/>
      </c>
      <c r="DZ957" s="115" t="str">
        <f t="shared" si="1260"/>
        <v/>
      </c>
      <c r="EA957" s="253"/>
      <c r="EB957" s="253"/>
      <c r="EC957" s="253"/>
      <c r="ED957" s="253"/>
      <c r="EE957" s="253"/>
      <c r="EF957" s="253"/>
      <c r="EG957" s="253"/>
      <c r="EH957" s="253"/>
      <c r="EI957" s="253"/>
      <c r="EJ957" s="253"/>
      <c r="EK957" s="253"/>
      <c r="EL957" s="116" t="str">
        <f t="shared" si="1261"/>
        <v/>
      </c>
      <c r="EM957" s="9"/>
      <c r="EN957" s="9"/>
      <c r="EO957" s="81"/>
      <c r="EP957" s="82"/>
      <c r="EQ957" s="9"/>
      <c r="ER957" s="9"/>
      <c r="ES957" s="10"/>
    </row>
    <row r="958" spans="1:149" s="11" customFormat="1" ht="27" customHeight="1" thickBot="1">
      <c r="A958" s="88" t="str">
        <f>IF('رصد درجات'!A958="","",'رصد درجات'!A958)</f>
        <v/>
      </c>
      <c r="B958" s="88" t="str">
        <f>IF('رصد درجات'!B958="","",'رصد درجات'!B958)</f>
        <v/>
      </c>
      <c r="C958" s="88" t="str">
        <f>IF('رصد درجات'!C958="","",'رصد درجات'!C958)</f>
        <v/>
      </c>
      <c r="D958" s="104" t="str">
        <f>IF('رصد درجات'!D958="","",'رصد درجات'!D958)</f>
        <v/>
      </c>
      <c r="E958" s="88" t="str">
        <f>IF('رصد درجات'!E958="","",'رصد درجات'!E958)</f>
        <v/>
      </c>
      <c r="F958" s="88" t="str">
        <f>IF('رصد درجات'!F958="","",'رصد درجات'!F958)</f>
        <v/>
      </c>
      <c r="G958" s="88" t="str">
        <f>IF('رصد درجات'!G958="","",'رصد درجات'!G958)</f>
        <v/>
      </c>
      <c r="H958" s="88" t="str">
        <f>IF('رصد درجات'!H958="","",'رصد درجات'!H958)</f>
        <v/>
      </c>
      <c r="I958" s="88" t="str">
        <f>IF('رصد درجات'!I958="","",'رصد درجات'!I958)</f>
        <v/>
      </c>
      <c r="J958" s="88" t="str">
        <f>IF('رصد درجات'!J958="","",'رصد درجات'!J958)</f>
        <v/>
      </c>
      <c r="K958" s="88" t="str">
        <f>IF('رصد درجات'!K958="","",'رصد درجات'!K958)</f>
        <v/>
      </c>
      <c r="L958" s="88" t="str">
        <f>IF('رصد درجات'!L958="","",'رصد درجات'!L958)</f>
        <v/>
      </c>
      <c r="M958" s="105" t="str">
        <f>IF('رصد درجات'!M958="","",'رصد درجات'!M958)</f>
        <v/>
      </c>
      <c r="N958" s="105" t="str">
        <f>IF('رصد درجات'!N958="","",'رصد درجات'!N958)</f>
        <v/>
      </c>
      <c r="O958" s="88" t="str">
        <f>IF(C958="","",'رصد درجات'!Y958)</f>
        <v/>
      </c>
      <c r="P958" s="88" t="str">
        <f>IF(C958="","",'رصد درجات'!AL958)</f>
        <v/>
      </c>
      <c r="Q958" s="88" t="str">
        <f t="shared" si="1211"/>
        <v/>
      </c>
      <c r="R958" s="103" t="str">
        <f t="shared" si="1212"/>
        <v/>
      </c>
      <c r="S958" s="88" t="str">
        <f>IF(C958="","",'رصد درجات'!AV958)</f>
        <v/>
      </c>
      <c r="T958" s="88" t="str">
        <f>IF(C958="","",'رصد درجات'!BI958)</f>
        <v/>
      </c>
      <c r="U958" s="88" t="str">
        <f t="shared" si="1213"/>
        <v/>
      </c>
      <c r="V958" s="88" t="str">
        <f t="shared" si="1214"/>
        <v/>
      </c>
      <c r="W958" s="88" t="str">
        <f t="shared" si="1215"/>
        <v/>
      </c>
      <c r="X958" s="106" t="str">
        <f t="shared" si="1216"/>
        <v/>
      </c>
      <c r="Y958" s="107" t="str">
        <f>IF(C958="","",'رصد درجات'!Z958)</f>
        <v/>
      </c>
      <c r="Z958" s="107" t="str">
        <f>IF(C958="","",'رصد درجات'!AM958)</f>
        <v/>
      </c>
      <c r="AA958" s="107" t="str">
        <f t="shared" si="1187"/>
        <v/>
      </c>
      <c r="AB958" s="107" t="str">
        <f t="shared" si="1217"/>
        <v/>
      </c>
      <c r="AC958" s="107" t="str">
        <f>IF(C958="","",'رصد درجات'!AV958)</f>
        <v/>
      </c>
      <c r="AD958" s="107" t="str">
        <f>IF(C958="","",'رصد درجات'!BI958)</f>
        <v/>
      </c>
      <c r="AE958" s="107" t="str">
        <f t="shared" si="1188"/>
        <v/>
      </c>
      <c r="AF958" s="107" t="str">
        <f t="shared" si="1189"/>
        <v/>
      </c>
      <c r="AG958" s="107" t="str">
        <f t="shared" si="1218"/>
        <v/>
      </c>
      <c r="AH958" s="108" t="str">
        <f t="shared" si="1219"/>
        <v/>
      </c>
      <c r="AI958" s="107" t="str">
        <f>IF(C958="","",'رصد درجات'!AA958)</f>
        <v/>
      </c>
      <c r="AJ958" s="107" t="str">
        <f>IF(C958="","",'رصد درجات'!AN958)</f>
        <v/>
      </c>
      <c r="AK958" s="107" t="str">
        <f t="shared" si="1190"/>
        <v/>
      </c>
      <c r="AL958" s="109" t="str">
        <f t="shared" si="1220"/>
        <v/>
      </c>
      <c r="AM958" s="107" t="str">
        <f>IF(C958="","",'رصد درجات'!AX958)</f>
        <v/>
      </c>
      <c r="AN958" s="107" t="str">
        <f>IF(C958="","",'رصد درجات'!BK958)</f>
        <v/>
      </c>
      <c r="AO958" s="107" t="str">
        <f t="shared" si="1191"/>
        <v/>
      </c>
      <c r="AP958" s="107" t="str">
        <f t="shared" si="1192"/>
        <v/>
      </c>
      <c r="AQ958" s="107" t="str">
        <f t="shared" si="1193"/>
        <v/>
      </c>
      <c r="AR958" s="108" t="str">
        <f t="shared" si="1221"/>
        <v/>
      </c>
      <c r="AS958" s="107" t="str">
        <f>IF(C958="","",'رصد درجات'!AB958)</f>
        <v/>
      </c>
      <c r="AT958" s="107" t="str">
        <f>IF(C958="","",'رصد درجات'!AO958)</f>
        <v/>
      </c>
      <c r="AU958" s="107" t="str">
        <f>IF(C958="","",'رصد درجات'!AP958)</f>
        <v/>
      </c>
      <c r="AV958" s="107" t="str">
        <f t="shared" si="1194"/>
        <v/>
      </c>
      <c r="AW958" s="107" t="str">
        <f t="shared" si="1222"/>
        <v/>
      </c>
      <c r="AX958" s="107" t="str">
        <f>IF(C958="","",'رصد درجات'!AY958)</f>
        <v/>
      </c>
      <c r="AY958" s="107" t="str">
        <f>IF(C958="","",'رصد درجات'!BL958)</f>
        <v/>
      </c>
      <c r="AZ958" s="107" t="str">
        <f>IF(C958="","",'رصد درجات'!BM958)</f>
        <v/>
      </c>
      <c r="BA958" s="107" t="str">
        <f t="shared" si="1195"/>
        <v/>
      </c>
      <c r="BB958" s="107" t="str">
        <f t="shared" si="1196"/>
        <v/>
      </c>
      <c r="BC958" s="107" t="str">
        <f t="shared" si="1197"/>
        <v/>
      </c>
      <c r="BD958" s="107" t="str">
        <f t="shared" si="1198"/>
        <v/>
      </c>
      <c r="BE958" s="108" t="str">
        <f t="shared" si="1223"/>
        <v/>
      </c>
      <c r="BF958" s="107" t="str">
        <f>IF(C958="","",'رصد درجات'!AC958)</f>
        <v/>
      </c>
      <c r="BG958" s="107" t="str">
        <f>IF(C958="","",'رصد درجات'!AI958)</f>
        <v/>
      </c>
      <c r="BH958" s="107" t="str">
        <f>IF(C958="","",'رصد درجات'!AQ958)</f>
        <v/>
      </c>
      <c r="BI958" s="107" t="str">
        <f t="shared" si="1199"/>
        <v/>
      </c>
      <c r="BJ958" s="107" t="str">
        <f t="shared" si="1224"/>
        <v/>
      </c>
      <c r="BK958" s="107" t="str">
        <f>IF(C958="","",'رصد درجات'!AZ958)</f>
        <v/>
      </c>
      <c r="BL958" s="107" t="str">
        <f>IF(C958="","",'رصد درجات'!BF958)</f>
        <v/>
      </c>
      <c r="BM958" s="107" t="str">
        <f>IF(C958="","",'رصد درجات'!BN958)</f>
        <v/>
      </c>
      <c r="BN958" s="107" t="str">
        <f t="shared" si="1200"/>
        <v/>
      </c>
      <c r="BO958" s="107" t="str">
        <f t="shared" si="1201"/>
        <v/>
      </c>
      <c r="BP958" s="107" t="str">
        <f t="shared" si="1202"/>
        <v/>
      </c>
      <c r="BQ958" s="107" t="str">
        <f t="shared" si="1203"/>
        <v/>
      </c>
      <c r="BR958" s="108" t="str">
        <f t="shared" si="1225"/>
        <v/>
      </c>
      <c r="BS958" s="107" t="str">
        <f>IF(C958="","",'رصد درجات'!AD958)</f>
        <v/>
      </c>
      <c r="BT958" s="107" t="str">
        <f>IF(C958="","",'رصد درجات'!AR958)</f>
        <v/>
      </c>
      <c r="BU958" s="107" t="str">
        <f t="shared" si="1204"/>
        <v/>
      </c>
      <c r="BV958" s="107" t="str">
        <f t="shared" si="1226"/>
        <v/>
      </c>
      <c r="BW958" s="107" t="str">
        <f>IF(C958="","",'رصد درجات'!BA958)</f>
        <v/>
      </c>
      <c r="BX958" s="107" t="str">
        <f>IF(C958="","",'رصد درجات'!BO958)</f>
        <v/>
      </c>
      <c r="BY958" s="107" t="str">
        <f t="shared" si="1205"/>
        <v/>
      </c>
      <c r="BZ958" s="107" t="str">
        <f t="shared" si="1227"/>
        <v/>
      </c>
      <c r="CA958" s="107" t="str">
        <f t="shared" si="1206"/>
        <v/>
      </c>
      <c r="CB958" s="108" t="str">
        <f t="shared" si="1228"/>
        <v/>
      </c>
      <c r="CC958" s="107" t="str">
        <f>IF(C958="","",'رصد درجات'!AE958)</f>
        <v/>
      </c>
      <c r="CD958" s="107" t="str">
        <f>IF(C958="","",'رصد درجات'!AJ958)</f>
        <v/>
      </c>
      <c r="CE958" s="107" t="str">
        <f>IF(C958="","",'رصد درجات'!AS958)</f>
        <v/>
      </c>
      <c r="CF958" s="107" t="str">
        <f t="shared" si="1207"/>
        <v/>
      </c>
      <c r="CG958" s="107" t="str">
        <f t="shared" si="1229"/>
        <v/>
      </c>
      <c r="CH958" s="107" t="str">
        <f>IF(C958="","",'رصد درجات'!BB958)</f>
        <v/>
      </c>
      <c r="CI958" s="107" t="str">
        <f>IF(C958="","",'رصد درجات'!BF958)</f>
        <v/>
      </c>
      <c r="CJ958" s="107" t="str">
        <f>IF(C958="","",'رصد درجات'!BP958)</f>
        <v/>
      </c>
      <c r="CK958" s="107" t="str">
        <f t="shared" si="1208"/>
        <v/>
      </c>
      <c r="CL958" s="107" t="str">
        <f t="shared" si="1209"/>
        <v/>
      </c>
      <c r="CM958" s="107" t="str">
        <f t="shared" si="1210"/>
        <v/>
      </c>
      <c r="CN958" s="107" t="str">
        <f t="shared" si="1230"/>
        <v/>
      </c>
      <c r="CO958" s="108" t="str">
        <f t="shared" si="1231"/>
        <v/>
      </c>
      <c r="CP958" s="110" t="str">
        <f>IF(C958="","",'رصد درجات'!AF958)</f>
        <v/>
      </c>
      <c r="CQ958" s="103" t="str">
        <f t="shared" si="1232"/>
        <v/>
      </c>
      <c r="CR958" s="110" t="str">
        <f>IF(C958="","",'رصد درجات'!BC958)</f>
        <v/>
      </c>
      <c r="CS958" s="110" t="str">
        <f t="shared" si="1233"/>
        <v/>
      </c>
      <c r="CT958" s="110" t="str">
        <f t="shared" si="1234"/>
        <v/>
      </c>
      <c r="CU958" s="103" t="str">
        <f t="shared" si="1235"/>
        <v/>
      </c>
      <c r="CV958" s="107" t="str">
        <f>IF(C958="","",'رصد درجات'!AG958)</f>
        <v/>
      </c>
      <c r="CW958" s="107" t="str">
        <f t="shared" si="1236"/>
        <v/>
      </c>
      <c r="CX958" s="107" t="str">
        <f>IF(C958="","",'رصد درجات'!BD958)</f>
        <v/>
      </c>
      <c r="CY958" s="110" t="str">
        <f t="shared" si="1237"/>
        <v/>
      </c>
      <c r="CZ958" s="110" t="str">
        <f t="shared" si="1238"/>
        <v/>
      </c>
      <c r="DA958" s="103" t="str">
        <f t="shared" si="1239"/>
        <v/>
      </c>
      <c r="DB958" s="111" t="str">
        <f t="shared" si="1240"/>
        <v/>
      </c>
      <c r="DC958" s="112" t="str">
        <f t="shared" si="1241"/>
        <v/>
      </c>
      <c r="DD958" s="111" t="str">
        <f t="shared" si="1242"/>
        <v/>
      </c>
      <c r="DE958" s="112" t="str">
        <f t="shared" si="1243"/>
        <v/>
      </c>
      <c r="DF958" s="107" t="str">
        <f>IF(C958="","",'رصد درجات'!AH958)</f>
        <v/>
      </c>
      <c r="DG958" s="107" t="str">
        <f>IF(C958="","",'رصد درجات'!AT958)</f>
        <v/>
      </c>
      <c r="DH958" s="107" t="str">
        <f t="shared" si="1244"/>
        <v/>
      </c>
      <c r="DI958" s="107" t="str">
        <f t="shared" si="1245"/>
        <v/>
      </c>
      <c r="DJ958" s="107" t="str">
        <f>IF(C958="","",'رصد درجات'!BE958)</f>
        <v/>
      </c>
      <c r="DK958" s="107" t="str">
        <f>IF(C958="","",'رصد درجات'!BQ958)</f>
        <v/>
      </c>
      <c r="DL958" s="107" t="str">
        <f t="shared" si="1246"/>
        <v/>
      </c>
      <c r="DM958" s="107" t="str">
        <f t="shared" si="1247"/>
        <v/>
      </c>
      <c r="DN958" s="107" t="str">
        <f t="shared" si="1248"/>
        <v/>
      </c>
      <c r="DO958" s="108" t="str">
        <f t="shared" si="1249"/>
        <v/>
      </c>
      <c r="DP958" s="81" t="str">
        <f t="shared" si="1250"/>
        <v/>
      </c>
      <c r="DQ958" s="113" t="str">
        <f t="shared" si="1251"/>
        <v/>
      </c>
      <c r="DR958" s="9">
        <f t="shared" si="1252"/>
        <v>0</v>
      </c>
      <c r="DS958" s="114" t="str">
        <f t="shared" si="1253"/>
        <v/>
      </c>
      <c r="DT958" s="115" t="str">
        <f t="shared" si="1254"/>
        <v/>
      </c>
      <c r="DU958" s="115" t="str">
        <f t="shared" si="1255"/>
        <v/>
      </c>
      <c r="DV958" s="115" t="str">
        <f t="shared" si="1256"/>
        <v/>
      </c>
      <c r="DW958" s="115" t="str">
        <f t="shared" si="1257"/>
        <v/>
      </c>
      <c r="DX958" s="115" t="str">
        <f t="shared" si="1258"/>
        <v/>
      </c>
      <c r="DY958" s="115" t="str">
        <f t="shared" si="1259"/>
        <v/>
      </c>
      <c r="DZ958" s="115" t="str">
        <f t="shared" si="1260"/>
        <v/>
      </c>
      <c r="EA958" s="253"/>
      <c r="EB958" s="253"/>
      <c r="EC958" s="253"/>
      <c r="ED958" s="253"/>
      <c r="EE958" s="253"/>
      <c r="EF958" s="253"/>
      <c r="EG958" s="253"/>
      <c r="EH958" s="253"/>
      <c r="EI958" s="253"/>
      <c r="EJ958" s="253"/>
      <c r="EK958" s="253"/>
      <c r="EL958" s="116" t="str">
        <f t="shared" si="1261"/>
        <v/>
      </c>
      <c r="EM958" s="9"/>
      <c r="EN958" s="9"/>
      <c r="EO958" s="81"/>
      <c r="EP958" s="82"/>
      <c r="EQ958" s="9"/>
      <c r="ER958" s="9"/>
      <c r="ES958" s="10"/>
    </row>
    <row r="959" spans="1:149" s="11" customFormat="1" ht="27" customHeight="1" thickBot="1">
      <c r="A959" s="88" t="str">
        <f>IF('رصد درجات'!A959="","",'رصد درجات'!A959)</f>
        <v/>
      </c>
      <c r="B959" s="88" t="str">
        <f>IF('رصد درجات'!B959="","",'رصد درجات'!B959)</f>
        <v/>
      </c>
      <c r="C959" s="88" t="str">
        <f>IF('رصد درجات'!C959="","",'رصد درجات'!C959)</f>
        <v/>
      </c>
      <c r="D959" s="104" t="str">
        <f>IF('رصد درجات'!D959="","",'رصد درجات'!D959)</f>
        <v/>
      </c>
      <c r="E959" s="88" t="str">
        <f>IF('رصد درجات'!E959="","",'رصد درجات'!E959)</f>
        <v/>
      </c>
      <c r="F959" s="88" t="str">
        <f>IF('رصد درجات'!F959="","",'رصد درجات'!F959)</f>
        <v/>
      </c>
      <c r="G959" s="88" t="str">
        <f>IF('رصد درجات'!G959="","",'رصد درجات'!G959)</f>
        <v/>
      </c>
      <c r="H959" s="88" t="str">
        <f>IF('رصد درجات'!H959="","",'رصد درجات'!H959)</f>
        <v/>
      </c>
      <c r="I959" s="88" t="str">
        <f>IF('رصد درجات'!I959="","",'رصد درجات'!I959)</f>
        <v/>
      </c>
      <c r="J959" s="88" t="str">
        <f>IF('رصد درجات'!J959="","",'رصد درجات'!J959)</f>
        <v/>
      </c>
      <c r="K959" s="88" t="str">
        <f>IF('رصد درجات'!K959="","",'رصد درجات'!K959)</f>
        <v/>
      </c>
      <c r="L959" s="88" t="str">
        <f>IF('رصد درجات'!L959="","",'رصد درجات'!L959)</f>
        <v/>
      </c>
      <c r="M959" s="105" t="str">
        <f>IF('رصد درجات'!M959="","",'رصد درجات'!M959)</f>
        <v/>
      </c>
      <c r="N959" s="105" t="str">
        <f>IF('رصد درجات'!N959="","",'رصد درجات'!N959)</f>
        <v/>
      </c>
      <c r="O959" s="88" t="str">
        <f>IF(C959="","",'رصد درجات'!Y959)</f>
        <v/>
      </c>
      <c r="P959" s="88" t="str">
        <f>IF(C959="","",'رصد درجات'!AL959)</f>
        <v/>
      </c>
      <c r="Q959" s="88" t="str">
        <f t="shared" si="1211"/>
        <v/>
      </c>
      <c r="R959" s="103" t="str">
        <f t="shared" si="1212"/>
        <v/>
      </c>
      <c r="S959" s="88" t="str">
        <f>IF(C959="","",'رصد درجات'!AV959)</f>
        <v/>
      </c>
      <c r="T959" s="88" t="str">
        <f>IF(C959="","",'رصد درجات'!BI959)</f>
        <v/>
      </c>
      <c r="U959" s="88" t="str">
        <f t="shared" si="1213"/>
        <v/>
      </c>
      <c r="V959" s="88" t="str">
        <f t="shared" si="1214"/>
        <v/>
      </c>
      <c r="W959" s="88" t="str">
        <f t="shared" si="1215"/>
        <v/>
      </c>
      <c r="X959" s="106" t="str">
        <f t="shared" si="1216"/>
        <v/>
      </c>
      <c r="Y959" s="107" t="str">
        <f>IF(C959="","",'رصد درجات'!Z959)</f>
        <v/>
      </c>
      <c r="Z959" s="107" t="str">
        <f>IF(C959="","",'رصد درجات'!AM959)</f>
        <v/>
      </c>
      <c r="AA959" s="107" t="str">
        <f t="shared" si="1187"/>
        <v/>
      </c>
      <c r="AB959" s="107" t="str">
        <f t="shared" si="1217"/>
        <v/>
      </c>
      <c r="AC959" s="107" t="str">
        <f>IF(C959="","",'رصد درجات'!AV959)</f>
        <v/>
      </c>
      <c r="AD959" s="107" t="str">
        <f>IF(C959="","",'رصد درجات'!BI959)</f>
        <v/>
      </c>
      <c r="AE959" s="107" t="str">
        <f t="shared" si="1188"/>
        <v/>
      </c>
      <c r="AF959" s="107" t="str">
        <f t="shared" si="1189"/>
        <v/>
      </c>
      <c r="AG959" s="107" t="str">
        <f t="shared" si="1218"/>
        <v/>
      </c>
      <c r="AH959" s="108" t="str">
        <f t="shared" si="1219"/>
        <v/>
      </c>
      <c r="AI959" s="107" t="str">
        <f>IF(C959="","",'رصد درجات'!AA959)</f>
        <v/>
      </c>
      <c r="AJ959" s="107" t="str">
        <f>IF(C959="","",'رصد درجات'!AN959)</f>
        <v/>
      </c>
      <c r="AK959" s="107" t="str">
        <f t="shared" si="1190"/>
        <v/>
      </c>
      <c r="AL959" s="109" t="str">
        <f t="shared" si="1220"/>
        <v/>
      </c>
      <c r="AM959" s="107" t="str">
        <f>IF(C959="","",'رصد درجات'!AX959)</f>
        <v/>
      </c>
      <c r="AN959" s="107" t="str">
        <f>IF(C959="","",'رصد درجات'!BK959)</f>
        <v/>
      </c>
      <c r="AO959" s="107" t="str">
        <f t="shared" si="1191"/>
        <v/>
      </c>
      <c r="AP959" s="107" t="str">
        <f t="shared" si="1192"/>
        <v/>
      </c>
      <c r="AQ959" s="107" t="str">
        <f t="shared" si="1193"/>
        <v/>
      </c>
      <c r="AR959" s="108" t="str">
        <f t="shared" si="1221"/>
        <v/>
      </c>
      <c r="AS959" s="107" t="str">
        <f>IF(C959="","",'رصد درجات'!AB959)</f>
        <v/>
      </c>
      <c r="AT959" s="107" t="str">
        <f>IF(C959="","",'رصد درجات'!AO959)</f>
        <v/>
      </c>
      <c r="AU959" s="107" t="str">
        <f>IF(C959="","",'رصد درجات'!AP959)</f>
        <v/>
      </c>
      <c r="AV959" s="107" t="str">
        <f t="shared" si="1194"/>
        <v/>
      </c>
      <c r="AW959" s="107" t="str">
        <f t="shared" si="1222"/>
        <v/>
      </c>
      <c r="AX959" s="107" t="str">
        <f>IF(C959="","",'رصد درجات'!AY959)</f>
        <v/>
      </c>
      <c r="AY959" s="107" t="str">
        <f>IF(C959="","",'رصد درجات'!BL959)</f>
        <v/>
      </c>
      <c r="AZ959" s="107" t="str">
        <f>IF(C959="","",'رصد درجات'!BM959)</f>
        <v/>
      </c>
      <c r="BA959" s="107" t="str">
        <f t="shared" si="1195"/>
        <v/>
      </c>
      <c r="BB959" s="107" t="str">
        <f t="shared" si="1196"/>
        <v/>
      </c>
      <c r="BC959" s="107" t="str">
        <f t="shared" si="1197"/>
        <v/>
      </c>
      <c r="BD959" s="107" t="str">
        <f t="shared" si="1198"/>
        <v/>
      </c>
      <c r="BE959" s="108" t="str">
        <f t="shared" si="1223"/>
        <v/>
      </c>
      <c r="BF959" s="107" t="str">
        <f>IF(C959="","",'رصد درجات'!AC959)</f>
        <v/>
      </c>
      <c r="BG959" s="107" t="str">
        <f>IF(C959="","",'رصد درجات'!AI959)</f>
        <v/>
      </c>
      <c r="BH959" s="107" t="str">
        <f>IF(C959="","",'رصد درجات'!AQ959)</f>
        <v/>
      </c>
      <c r="BI959" s="107" t="str">
        <f t="shared" si="1199"/>
        <v/>
      </c>
      <c r="BJ959" s="107" t="str">
        <f t="shared" si="1224"/>
        <v/>
      </c>
      <c r="BK959" s="107" t="str">
        <f>IF(C959="","",'رصد درجات'!AZ959)</f>
        <v/>
      </c>
      <c r="BL959" s="107" t="str">
        <f>IF(C959="","",'رصد درجات'!BF959)</f>
        <v/>
      </c>
      <c r="BM959" s="107" t="str">
        <f>IF(C959="","",'رصد درجات'!BN959)</f>
        <v/>
      </c>
      <c r="BN959" s="107" t="str">
        <f t="shared" si="1200"/>
        <v/>
      </c>
      <c r="BO959" s="107" t="str">
        <f t="shared" si="1201"/>
        <v/>
      </c>
      <c r="BP959" s="107" t="str">
        <f t="shared" si="1202"/>
        <v/>
      </c>
      <c r="BQ959" s="107" t="str">
        <f t="shared" si="1203"/>
        <v/>
      </c>
      <c r="BR959" s="108" t="str">
        <f t="shared" si="1225"/>
        <v/>
      </c>
      <c r="BS959" s="107" t="str">
        <f>IF(C959="","",'رصد درجات'!AD959)</f>
        <v/>
      </c>
      <c r="BT959" s="107" t="str">
        <f>IF(C959="","",'رصد درجات'!AR959)</f>
        <v/>
      </c>
      <c r="BU959" s="107" t="str">
        <f t="shared" si="1204"/>
        <v/>
      </c>
      <c r="BV959" s="107" t="str">
        <f t="shared" si="1226"/>
        <v/>
      </c>
      <c r="BW959" s="107" t="str">
        <f>IF(C959="","",'رصد درجات'!BA959)</f>
        <v/>
      </c>
      <c r="BX959" s="107" t="str">
        <f>IF(C959="","",'رصد درجات'!BO959)</f>
        <v/>
      </c>
      <c r="BY959" s="107" t="str">
        <f t="shared" si="1205"/>
        <v/>
      </c>
      <c r="BZ959" s="107" t="str">
        <f t="shared" si="1227"/>
        <v/>
      </c>
      <c r="CA959" s="107" t="str">
        <f t="shared" si="1206"/>
        <v/>
      </c>
      <c r="CB959" s="108" t="str">
        <f t="shared" si="1228"/>
        <v/>
      </c>
      <c r="CC959" s="107" t="str">
        <f>IF(C959="","",'رصد درجات'!AE959)</f>
        <v/>
      </c>
      <c r="CD959" s="107" t="str">
        <f>IF(C959="","",'رصد درجات'!AJ959)</f>
        <v/>
      </c>
      <c r="CE959" s="107" t="str">
        <f>IF(C959="","",'رصد درجات'!AS959)</f>
        <v/>
      </c>
      <c r="CF959" s="107" t="str">
        <f t="shared" si="1207"/>
        <v/>
      </c>
      <c r="CG959" s="107" t="str">
        <f t="shared" si="1229"/>
        <v/>
      </c>
      <c r="CH959" s="107" t="str">
        <f>IF(C959="","",'رصد درجات'!BB959)</f>
        <v/>
      </c>
      <c r="CI959" s="107" t="str">
        <f>IF(C959="","",'رصد درجات'!BF959)</f>
        <v/>
      </c>
      <c r="CJ959" s="107" t="str">
        <f>IF(C959="","",'رصد درجات'!BP959)</f>
        <v/>
      </c>
      <c r="CK959" s="107" t="str">
        <f t="shared" si="1208"/>
        <v/>
      </c>
      <c r="CL959" s="107" t="str">
        <f t="shared" si="1209"/>
        <v/>
      </c>
      <c r="CM959" s="107" t="str">
        <f t="shared" si="1210"/>
        <v/>
      </c>
      <c r="CN959" s="107" t="str">
        <f t="shared" si="1230"/>
        <v/>
      </c>
      <c r="CO959" s="108" t="str">
        <f t="shared" si="1231"/>
        <v/>
      </c>
      <c r="CP959" s="110" t="str">
        <f>IF(C959="","",'رصد درجات'!AF959)</f>
        <v/>
      </c>
      <c r="CQ959" s="103" t="str">
        <f t="shared" si="1232"/>
        <v/>
      </c>
      <c r="CR959" s="110" t="str">
        <f>IF(C959="","",'رصد درجات'!BC959)</f>
        <v/>
      </c>
      <c r="CS959" s="110" t="str">
        <f t="shared" si="1233"/>
        <v/>
      </c>
      <c r="CT959" s="110" t="str">
        <f t="shared" si="1234"/>
        <v/>
      </c>
      <c r="CU959" s="103" t="str">
        <f t="shared" si="1235"/>
        <v/>
      </c>
      <c r="CV959" s="107" t="str">
        <f>IF(C959="","",'رصد درجات'!AG959)</f>
        <v/>
      </c>
      <c r="CW959" s="107" t="str">
        <f t="shared" si="1236"/>
        <v/>
      </c>
      <c r="CX959" s="107" t="str">
        <f>IF(C959="","",'رصد درجات'!BD959)</f>
        <v/>
      </c>
      <c r="CY959" s="110" t="str">
        <f t="shared" si="1237"/>
        <v/>
      </c>
      <c r="CZ959" s="110" t="str">
        <f t="shared" si="1238"/>
        <v/>
      </c>
      <c r="DA959" s="103" t="str">
        <f t="shared" si="1239"/>
        <v/>
      </c>
      <c r="DB959" s="111" t="str">
        <f t="shared" si="1240"/>
        <v/>
      </c>
      <c r="DC959" s="112" t="str">
        <f t="shared" si="1241"/>
        <v/>
      </c>
      <c r="DD959" s="111" t="str">
        <f t="shared" si="1242"/>
        <v/>
      </c>
      <c r="DE959" s="112" t="str">
        <f t="shared" si="1243"/>
        <v/>
      </c>
      <c r="DF959" s="107" t="str">
        <f>IF(C959="","",'رصد درجات'!AH959)</f>
        <v/>
      </c>
      <c r="DG959" s="107" t="str">
        <f>IF(C959="","",'رصد درجات'!AT959)</f>
        <v/>
      </c>
      <c r="DH959" s="107" t="str">
        <f t="shared" si="1244"/>
        <v/>
      </c>
      <c r="DI959" s="107" t="str">
        <f t="shared" si="1245"/>
        <v/>
      </c>
      <c r="DJ959" s="107" t="str">
        <f>IF(C959="","",'رصد درجات'!BE959)</f>
        <v/>
      </c>
      <c r="DK959" s="107" t="str">
        <f>IF(C959="","",'رصد درجات'!BQ959)</f>
        <v/>
      </c>
      <c r="DL959" s="107" t="str">
        <f t="shared" si="1246"/>
        <v/>
      </c>
      <c r="DM959" s="107" t="str">
        <f t="shared" si="1247"/>
        <v/>
      </c>
      <c r="DN959" s="107" t="str">
        <f t="shared" si="1248"/>
        <v/>
      </c>
      <c r="DO959" s="108" t="str">
        <f t="shared" si="1249"/>
        <v/>
      </c>
      <c r="DP959" s="81" t="str">
        <f t="shared" si="1250"/>
        <v/>
      </c>
      <c r="DQ959" s="113" t="str">
        <f t="shared" si="1251"/>
        <v/>
      </c>
      <c r="DR959" s="9">
        <f t="shared" si="1252"/>
        <v>0</v>
      </c>
      <c r="DS959" s="114" t="str">
        <f t="shared" si="1253"/>
        <v/>
      </c>
      <c r="DT959" s="115" t="str">
        <f t="shared" si="1254"/>
        <v/>
      </c>
      <c r="DU959" s="115" t="str">
        <f t="shared" si="1255"/>
        <v/>
      </c>
      <c r="DV959" s="115" t="str">
        <f t="shared" si="1256"/>
        <v/>
      </c>
      <c r="DW959" s="115" t="str">
        <f t="shared" si="1257"/>
        <v/>
      </c>
      <c r="DX959" s="115" t="str">
        <f t="shared" si="1258"/>
        <v/>
      </c>
      <c r="DY959" s="115" t="str">
        <f t="shared" si="1259"/>
        <v/>
      </c>
      <c r="DZ959" s="115" t="str">
        <f t="shared" si="1260"/>
        <v/>
      </c>
      <c r="EA959" s="253"/>
      <c r="EB959" s="253"/>
      <c r="EC959" s="253"/>
      <c r="ED959" s="253"/>
      <c r="EE959" s="253"/>
      <c r="EF959" s="253"/>
      <c r="EG959" s="253"/>
      <c r="EH959" s="253"/>
      <c r="EI959" s="253"/>
      <c r="EJ959" s="253"/>
      <c r="EK959" s="253"/>
      <c r="EL959" s="116" t="str">
        <f t="shared" si="1261"/>
        <v/>
      </c>
      <c r="EM959" s="9"/>
      <c r="EN959" s="9"/>
      <c r="EO959" s="81"/>
      <c r="EP959" s="82"/>
      <c r="EQ959" s="9"/>
      <c r="ER959" s="9"/>
      <c r="ES959" s="10"/>
    </row>
    <row r="960" spans="1:149" s="11" customFormat="1" ht="27" customHeight="1" thickBot="1">
      <c r="A960" s="88" t="str">
        <f>IF('رصد درجات'!A960="","",'رصد درجات'!A960)</f>
        <v/>
      </c>
      <c r="B960" s="88" t="str">
        <f>IF('رصد درجات'!B960="","",'رصد درجات'!B960)</f>
        <v/>
      </c>
      <c r="C960" s="88" t="str">
        <f>IF('رصد درجات'!C960="","",'رصد درجات'!C960)</f>
        <v/>
      </c>
      <c r="D960" s="104" t="str">
        <f>IF('رصد درجات'!D960="","",'رصد درجات'!D960)</f>
        <v/>
      </c>
      <c r="E960" s="88" t="str">
        <f>IF('رصد درجات'!E960="","",'رصد درجات'!E960)</f>
        <v/>
      </c>
      <c r="F960" s="88" t="str">
        <f>IF('رصد درجات'!F960="","",'رصد درجات'!F960)</f>
        <v/>
      </c>
      <c r="G960" s="88" t="str">
        <f>IF('رصد درجات'!G960="","",'رصد درجات'!G960)</f>
        <v/>
      </c>
      <c r="H960" s="88" t="str">
        <f>IF('رصد درجات'!H960="","",'رصد درجات'!H960)</f>
        <v/>
      </c>
      <c r="I960" s="88" t="str">
        <f>IF('رصد درجات'!I960="","",'رصد درجات'!I960)</f>
        <v/>
      </c>
      <c r="J960" s="88" t="str">
        <f>IF('رصد درجات'!J960="","",'رصد درجات'!J960)</f>
        <v/>
      </c>
      <c r="K960" s="88" t="str">
        <f>IF('رصد درجات'!K960="","",'رصد درجات'!K960)</f>
        <v/>
      </c>
      <c r="L960" s="88" t="str">
        <f>IF('رصد درجات'!L960="","",'رصد درجات'!L960)</f>
        <v/>
      </c>
      <c r="M960" s="105" t="str">
        <f>IF('رصد درجات'!M960="","",'رصد درجات'!M960)</f>
        <v/>
      </c>
      <c r="N960" s="105" t="str">
        <f>IF('رصد درجات'!N960="","",'رصد درجات'!N960)</f>
        <v/>
      </c>
      <c r="O960" s="88" t="str">
        <f>IF(C960="","",'رصد درجات'!Y960)</f>
        <v/>
      </c>
      <c r="P960" s="88" t="str">
        <f>IF(C960="","",'رصد درجات'!AL960)</f>
        <v/>
      </c>
      <c r="Q960" s="88" t="str">
        <f t="shared" si="1211"/>
        <v/>
      </c>
      <c r="R960" s="103" t="str">
        <f t="shared" si="1212"/>
        <v/>
      </c>
      <c r="S960" s="88" t="str">
        <f>IF(C960="","",'رصد درجات'!AV960)</f>
        <v/>
      </c>
      <c r="T960" s="88" t="str">
        <f>IF(C960="","",'رصد درجات'!BI960)</f>
        <v/>
      </c>
      <c r="U960" s="88" t="str">
        <f t="shared" si="1213"/>
        <v/>
      </c>
      <c r="V960" s="88" t="str">
        <f t="shared" si="1214"/>
        <v/>
      </c>
      <c r="W960" s="88" t="str">
        <f t="shared" si="1215"/>
        <v/>
      </c>
      <c r="X960" s="106" t="str">
        <f t="shared" si="1216"/>
        <v/>
      </c>
      <c r="Y960" s="107" t="str">
        <f>IF(C960="","",'رصد درجات'!Z960)</f>
        <v/>
      </c>
      <c r="Z960" s="107" t="str">
        <f>IF(C960="","",'رصد درجات'!AM960)</f>
        <v/>
      </c>
      <c r="AA960" s="107" t="str">
        <f t="shared" si="1187"/>
        <v/>
      </c>
      <c r="AB960" s="107" t="str">
        <f t="shared" si="1217"/>
        <v/>
      </c>
      <c r="AC960" s="107" t="str">
        <f>IF(C960="","",'رصد درجات'!AV960)</f>
        <v/>
      </c>
      <c r="AD960" s="107" t="str">
        <f>IF(C960="","",'رصد درجات'!BI960)</f>
        <v/>
      </c>
      <c r="AE960" s="107" t="str">
        <f t="shared" si="1188"/>
        <v/>
      </c>
      <c r="AF960" s="107" t="str">
        <f t="shared" si="1189"/>
        <v/>
      </c>
      <c r="AG960" s="107" t="str">
        <f t="shared" si="1218"/>
        <v/>
      </c>
      <c r="AH960" s="108" t="str">
        <f t="shared" si="1219"/>
        <v/>
      </c>
      <c r="AI960" s="107" t="str">
        <f>IF(C960="","",'رصد درجات'!AA960)</f>
        <v/>
      </c>
      <c r="AJ960" s="107" t="str">
        <f>IF(C960="","",'رصد درجات'!AN960)</f>
        <v/>
      </c>
      <c r="AK960" s="107" t="str">
        <f t="shared" si="1190"/>
        <v/>
      </c>
      <c r="AL960" s="109" t="str">
        <f t="shared" si="1220"/>
        <v/>
      </c>
      <c r="AM960" s="107" t="str">
        <f>IF(C960="","",'رصد درجات'!AX960)</f>
        <v/>
      </c>
      <c r="AN960" s="107" t="str">
        <f>IF(C960="","",'رصد درجات'!BK960)</f>
        <v/>
      </c>
      <c r="AO960" s="107" t="str">
        <f t="shared" si="1191"/>
        <v/>
      </c>
      <c r="AP960" s="107" t="str">
        <f t="shared" si="1192"/>
        <v/>
      </c>
      <c r="AQ960" s="107" t="str">
        <f t="shared" si="1193"/>
        <v/>
      </c>
      <c r="AR960" s="108" t="str">
        <f t="shared" si="1221"/>
        <v/>
      </c>
      <c r="AS960" s="107" t="str">
        <f>IF(C960="","",'رصد درجات'!AB960)</f>
        <v/>
      </c>
      <c r="AT960" s="107" t="str">
        <f>IF(C960="","",'رصد درجات'!AO960)</f>
        <v/>
      </c>
      <c r="AU960" s="107" t="str">
        <f>IF(C960="","",'رصد درجات'!AP960)</f>
        <v/>
      </c>
      <c r="AV960" s="107" t="str">
        <f t="shared" si="1194"/>
        <v/>
      </c>
      <c r="AW960" s="107" t="str">
        <f t="shared" si="1222"/>
        <v/>
      </c>
      <c r="AX960" s="107" t="str">
        <f>IF(C960="","",'رصد درجات'!AY960)</f>
        <v/>
      </c>
      <c r="AY960" s="107" t="str">
        <f>IF(C960="","",'رصد درجات'!BL960)</f>
        <v/>
      </c>
      <c r="AZ960" s="107" t="str">
        <f>IF(C960="","",'رصد درجات'!BM960)</f>
        <v/>
      </c>
      <c r="BA960" s="107" t="str">
        <f t="shared" si="1195"/>
        <v/>
      </c>
      <c r="BB960" s="107" t="str">
        <f t="shared" si="1196"/>
        <v/>
      </c>
      <c r="BC960" s="107" t="str">
        <f t="shared" si="1197"/>
        <v/>
      </c>
      <c r="BD960" s="107" t="str">
        <f t="shared" si="1198"/>
        <v/>
      </c>
      <c r="BE960" s="108" t="str">
        <f t="shared" si="1223"/>
        <v/>
      </c>
      <c r="BF960" s="107" t="str">
        <f>IF(C960="","",'رصد درجات'!AC960)</f>
        <v/>
      </c>
      <c r="BG960" s="107" t="str">
        <f>IF(C960="","",'رصد درجات'!AI960)</f>
        <v/>
      </c>
      <c r="BH960" s="107" t="str">
        <f>IF(C960="","",'رصد درجات'!AQ960)</f>
        <v/>
      </c>
      <c r="BI960" s="107" t="str">
        <f t="shared" si="1199"/>
        <v/>
      </c>
      <c r="BJ960" s="107" t="str">
        <f t="shared" si="1224"/>
        <v/>
      </c>
      <c r="BK960" s="107" t="str">
        <f>IF(C960="","",'رصد درجات'!AZ960)</f>
        <v/>
      </c>
      <c r="BL960" s="107" t="str">
        <f>IF(C960="","",'رصد درجات'!BF960)</f>
        <v/>
      </c>
      <c r="BM960" s="107" t="str">
        <f>IF(C960="","",'رصد درجات'!BN960)</f>
        <v/>
      </c>
      <c r="BN960" s="107" t="str">
        <f t="shared" si="1200"/>
        <v/>
      </c>
      <c r="BO960" s="107" t="str">
        <f t="shared" si="1201"/>
        <v/>
      </c>
      <c r="BP960" s="107" t="str">
        <f t="shared" si="1202"/>
        <v/>
      </c>
      <c r="BQ960" s="107" t="str">
        <f t="shared" si="1203"/>
        <v/>
      </c>
      <c r="BR960" s="108" t="str">
        <f t="shared" si="1225"/>
        <v/>
      </c>
      <c r="BS960" s="107" t="str">
        <f>IF(C960="","",'رصد درجات'!AD960)</f>
        <v/>
      </c>
      <c r="BT960" s="107" t="str">
        <f>IF(C960="","",'رصد درجات'!AR960)</f>
        <v/>
      </c>
      <c r="BU960" s="107" t="str">
        <f t="shared" si="1204"/>
        <v/>
      </c>
      <c r="BV960" s="107" t="str">
        <f t="shared" si="1226"/>
        <v/>
      </c>
      <c r="BW960" s="107" t="str">
        <f>IF(C960="","",'رصد درجات'!BA960)</f>
        <v/>
      </c>
      <c r="BX960" s="107" t="str">
        <f>IF(C960="","",'رصد درجات'!BO960)</f>
        <v/>
      </c>
      <c r="BY960" s="107" t="str">
        <f t="shared" si="1205"/>
        <v/>
      </c>
      <c r="BZ960" s="107" t="str">
        <f t="shared" si="1227"/>
        <v/>
      </c>
      <c r="CA960" s="107" t="str">
        <f t="shared" si="1206"/>
        <v/>
      </c>
      <c r="CB960" s="108" t="str">
        <f t="shared" si="1228"/>
        <v/>
      </c>
      <c r="CC960" s="107" t="str">
        <f>IF(C960="","",'رصد درجات'!AE960)</f>
        <v/>
      </c>
      <c r="CD960" s="107" t="str">
        <f>IF(C960="","",'رصد درجات'!AJ960)</f>
        <v/>
      </c>
      <c r="CE960" s="107" t="str">
        <f>IF(C960="","",'رصد درجات'!AS960)</f>
        <v/>
      </c>
      <c r="CF960" s="107" t="str">
        <f t="shared" si="1207"/>
        <v/>
      </c>
      <c r="CG960" s="107" t="str">
        <f t="shared" si="1229"/>
        <v/>
      </c>
      <c r="CH960" s="107" t="str">
        <f>IF(C960="","",'رصد درجات'!BB960)</f>
        <v/>
      </c>
      <c r="CI960" s="107" t="str">
        <f>IF(C960="","",'رصد درجات'!BF960)</f>
        <v/>
      </c>
      <c r="CJ960" s="107" t="str">
        <f>IF(C960="","",'رصد درجات'!BP960)</f>
        <v/>
      </c>
      <c r="CK960" s="107" t="str">
        <f t="shared" si="1208"/>
        <v/>
      </c>
      <c r="CL960" s="107" t="str">
        <f t="shared" si="1209"/>
        <v/>
      </c>
      <c r="CM960" s="107" t="str">
        <f t="shared" si="1210"/>
        <v/>
      </c>
      <c r="CN960" s="107" t="str">
        <f t="shared" si="1230"/>
        <v/>
      </c>
      <c r="CO960" s="108" t="str">
        <f t="shared" si="1231"/>
        <v/>
      </c>
      <c r="CP960" s="110" t="str">
        <f>IF(C960="","",'رصد درجات'!AF960)</f>
        <v/>
      </c>
      <c r="CQ960" s="103" t="str">
        <f t="shared" si="1232"/>
        <v/>
      </c>
      <c r="CR960" s="110" t="str">
        <f>IF(C960="","",'رصد درجات'!BC960)</f>
        <v/>
      </c>
      <c r="CS960" s="110" t="str">
        <f t="shared" si="1233"/>
        <v/>
      </c>
      <c r="CT960" s="110" t="str">
        <f t="shared" si="1234"/>
        <v/>
      </c>
      <c r="CU960" s="103" t="str">
        <f t="shared" si="1235"/>
        <v/>
      </c>
      <c r="CV960" s="107" t="str">
        <f>IF(C960="","",'رصد درجات'!AG960)</f>
        <v/>
      </c>
      <c r="CW960" s="107" t="str">
        <f t="shared" si="1236"/>
        <v/>
      </c>
      <c r="CX960" s="107" t="str">
        <f>IF(C960="","",'رصد درجات'!BD960)</f>
        <v/>
      </c>
      <c r="CY960" s="110" t="str">
        <f t="shared" si="1237"/>
        <v/>
      </c>
      <c r="CZ960" s="110" t="str">
        <f t="shared" si="1238"/>
        <v/>
      </c>
      <c r="DA960" s="103" t="str">
        <f t="shared" si="1239"/>
        <v/>
      </c>
      <c r="DB960" s="111" t="str">
        <f t="shared" si="1240"/>
        <v/>
      </c>
      <c r="DC960" s="112" t="str">
        <f t="shared" si="1241"/>
        <v/>
      </c>
      <c r="DD960" s="111" t="str">
        <f t="shared" si="1242"/>
        <v/>
      </c>
      <c r="DE960" s="112" t="str">
        <f t="shared" si="1243"/>
        <v/>
      </c>
      <c r="DF960" s="107" t="str">
        <f>IF(C960="","",'رصد درجات'!AH960)</f>
        <v/>
      </c>
      <c r="DG960" s="107" t="str">
        <f>IF(C960="","",'رصد درجات'!AT960)</f>
        <v/>
      </c>
      <c r="DH960" s="107" t="str">
        <f t="shared" si="1244"/>
        <v/>
      </c>
      <c r="DI960" s="107" t="str">
        <f t="shared" si="1245"/>
        <v/>
      </c>
      <c r="DJ960" s="107" t="str">
        <f>IF(C960="","",'رصد درجات'!BE960)</f>
        <v/>
      </c>
      <c r="DK960" s="107" t="str">
        <f>IF(C960="","",'رصد درجات'!BQ960)</f>
        <v/>
      </c>
      <c r="DL960" s="107" t="str">
        <f t="shared" si="1246"/>
        <v/>
      </c>
      <c r="DM960" s="107" t="str">
        <f t="shared" si="1247"/>
        <v/>
      </c>
      <c r="DN960" s="107" t="str">
        <f t="shared" si="1248"/>
        <v/>
      </c>
      <c r="DO960" s="108" t="str">
        <f t="shared" si="1249"/>
        <v/>
      </c>
      <c r="DP960" s="81" t="str">
        <f t="shared" si="1250"/>
        <v/>
      </c>
      <c r="DQ960" s="113" t="str">
        <f t="shared" si="1251"/>
        <v/>
      </c>
      <c r="DR960" s="9">
        <f t="shared" si="1252"/>
        <v>0</v>
      </c>
      <c r="DS960" s="114" t="str">
        <f t="shared" si="1253"/>
        <v/>
      </c>
      <c r="DT960" s="115" t="str">
        <f t="shared" si="1254"/>
        <v/>
      </c>
      <c r="DU960" s="115" t="str">
        <f t="shared" si="1255"/>
        <v/>
      </c>
      <c r="DV960" s="115" t="str">
        <f t="shared" si="1256"/>
        <v/>
      </c>
      <c r="DW960" s="115" t="str">
        <f t="shared" si="1257"/>
        <v/>
      </c>
      <c r="DX960" s="115" t="str">
        <f t="shared" si="1258"/>
        <v/>
      </c>
      <c r="DY960" s="115" t="str">
        <f t="shared" si="1259"/>
        <v/>
      </c>
      <c r="DZ960" s="115" t="str">
        <f t="shared" si="1260"/>
        <v/>
      </c>
      <c r="EA960" s="253"/>
      <c r="EB960" s="253"/>
      <c r="EC960" s="253"/>
      <c r="ED960" s="253"/>
      <c r="EE960" s="253"/>
      <c r="EF960" s="253"/>
      <c r="EG960" s="253"/>
      <c r="EH960" s="253"/>
      <c r="EI960" s="253"/>
      <c r="EJ960" s="253"/>
      <c r="EK960" s="253"/>
      <c r="EL960" s="116" t="str">
        <f t="shared" si="1261"/>
        <v/>
      </c>
      <c r="EM960" s="9"/>
      <c r="EN960" s="9"/>
      <c r="EO960" s="81"/>
      <c r="EP960" s="82"/>
      <c r="EQ960" s="9"/>
      <c r="ER960" s="9"/>
      <c r="ES960" s="10"/>
    </row>
    <row r="961" spans="1:149" s="11" customFormat="1" ht="27" customHeight="1" thickBot="1">
      <c r="A961" s="88" t="str">
        <f>IF('رصد درجات'!A961="","",'رصد درجات'!A961)</f>
        <v/>
      </c>
      <c r="B961" s="88" t="str">
        <f>IF('رصد درجات'!B961="","",'رصد درجات'!B961)</f>
        <v/>
      </c>
      <c r="C961" s="88" t="str">
        <f>IF('رصد درجات'!C961="","",'رصد درجات'!C961)</f>
        <v/>
      </c>
      <c r="D961" s="104" t="str">
        <f>IF('رصد درجات'!D961="","",'رصد درجات'!D961)</f>
        <v/>
      </c>
      <c r="E961" s="88" t="str">
        <f>IF('رصد درجات'!E961="","",'رصد درجات'!E961)</f>
        <v/>
      </c>
      <c r="F961" s="88" t="str">
        <f>IF('رصد درجات'!F961="","",'رصد درجات'!F961)</f>
        <v/>
      </c>
      <c r="G961" s="88" t="str">
        <f>IF('رصد درجات'!G961="","",'رصد درجات'!G961)</f>
        <v/>
      </c>
      <c r="H961" s="88" t="str">
        <f>IF('رصد درجات'!H961="","",'رصد درجات'!H961)</f>
        <v/>
      </c>
      <c r="I961" s="88" t="str">
        <f>IF('رصد درجات'!I961="","",'رصد درجات'!I961)</f>
        <v/>
      </c>
      <c r="J961" s="88" t="str">
        <f>IF('رصد درجات'!J961="","",'رصد درجات'!J961)</f>
        <v/>
      </c>
      <c r="K961" s="88" t="str">
        <f>IF('رصد درجات'!K961="","",'رصد درجات'!K961)</f>
        <v/>
      </c>
      <c r="L961" s="88" t="str">
        <f>IF('رصد درجات'!L961="","",'رصد درجات'!L961)</f>
        <v/>
      </c>
      <c r="M961" s="105" t="str">
        <f>IF('رصد درجات'!M961="","",'رصد درجات'!M961)</f>
        <v/>
      </c>
      <c r="N961" s="105" t="str">
        <f>IF('رصد درجات'!N961="","",'رصد درجات'!N961)</f>
        <v/>
      </c>
      <c r="O961" s="88" t="str">
        <f>IF(C961="","",'رصد درجات'!Y961)</f>
        <v/>
      </c>
      <c r="P961" s="88" t="str">
        <f>IF(C961="","",'رصد درجات'!AL961)</f>
        <v/>
      </c>
      <c r="Q961" s="88" t="str">
        <f t="shared" si="1211"/>
        <v/>
      </c>
      <c r="R961" s="103" t="str">
        <f t="shared" si="1212"/>
        <v/>
      </c>
      <c r="S961" s="88" t="str">
        <f>IF(C961="","",'رصد درجات'!AV961)</f>
        <v/>
      </c>
      <c r="T961" s="88" t="str">
        <f>IF(C961="","",'رصد درجات'!BI961)</f>
        <v/>
      </c>
      <c r="U961" s="88" t="str">
        <f t="shared" si="1213"/>
        <v/>
      </c>
      <c r="V961" s="88" t="str">
        <f t="shared" si="1214"/>
        <v/>
      </c>
      <c r="W961" s="88" t="str">
        <f t="shared" si="1215"/>
        <v/>
      </c>
      <c r="X961" s="106" t="str">
        <f t="shared" si="1216"/>
        <v/>
      </c>
      <c r="Y961" s="107" t="str">
        <f>IF(C961="","",'رصد درجات'!Z961)</f>
        <v/>
      </c>
      <c r="Z961" s="107" t="str">
        <f>IF(C961="","",'رصد درجات'!AM961)</f>
        <v/>
      </c>
      <c r="AA961" s="107" t="str">
        <f t="shared" si="1187"/>
        <v/>
      </c>
      <c r="AB961" s="107" t="str">
        <f t="shared" si="1217"/>
        <v/>
      </c>
      <c r="AC961" s="107" t="str">
        <f>IF(C961="","",'رصد درجات'!AV961)</f>
        <v/>
      </c>
      <c r="AD961" s="107" t="str">
        <f>IF(C961="","",'رصد درجات'!BI961)</f>
        <v/>
      </c>
      <c r="AE961" s="107" t="str">
        <f t="shared" si="1188"/>
        <v/>
      </c>
      <c r="AF961" s="107" t="str">
        <f t="shared" si="1189"/>
        <v/>
      </c>
      <c r="AG961" s="107" t="str">
        <f t="shared" si="1218"/>
        <v/>
      </c>
      <c r="AH961" s="108" t="str">
        <f t="shared" si="1219"/>
        <v/>
      </c>
      <c r="AI961" s="107" t="str">
        <f>IF(C961="","",'رصد درجات'!AA961)</f>
        <v/>
      </c>
      <c r="AJ961" s="107" t="str">
        <f>IF(C961="","",'رصد درجات'!AN961)</f>
        <v/>
      </c>
      <c r="AK961" s="107" t="str">
        <f t="shared" si="1190"/>
        <v/>
      </c>
      <c r="AL961" s="109" t="str">
        <f t="shared" si="1220"/>
        <v/>
      </c>
      <c r="AM961" s="107" t="str">
        <f>IF(C961="","",'رصد درجات'!AX961)</f>
        <v/>
      </c>
      <c r="AN961" s="107" t="str">
        <f>IF(C961="","",'رصد درجات'!BK961)</f>
        <v/>
      </c>
      <c r="AO961" s="107" t="str">
        <f t="shared" si="1191"/>
        <v/>
      </c>
      <c r="AP961" s="107" t="str">
        <f t="shared" si="1192"/>
        <v/>
      </c>
      <c r="AQ961" s="107" t="str">
        <f t="shared" si="1193"/>
        <v/>
      </c>
      <c r="AR961" s="108" t="str">
        <f t="shared" si="1221"/>
        <v/>
      </c>
      <c r="AS961" s="107" t="str">
        <f>IF(C961="","",'رصد درجات'!AB961)</f>
        <v/>
      </c>
      <c r="AT961" s="107" t="str">
        <f>IF(C961="","",'رصد درجات'!AO961)</f>
        <v/>
      </c>
      <c r="AU961" s="107" t="str">
        <f>IF(C961="","",'رصد درجات'!AP961)</f>
        <v/>
      </c>
      <c r="AV961" s="107" t="str">
        <f t="shared" si="1194"/>
        <v/>
      </c>
      <c r="AW961" s="107" t="str">
        <f t="shared" si="1222"/>
        <v/>
      </c>
      <c r="AX961" s="107" t="str">
        <f>IF(C961="","",'رصد درجات'!AY961)</f>
        <v/>
      </c>
      <c r="AY961" s="107" t="str">
        <f>IF(C961="","",'رصد درجات'!BL961)</f>
        <v/>
      </c>
      <c r="AZ961" s="107" t="str">
        <f>IF(C961="","",'رصد درجات'!BM961)</f>
        <v/>
      </c>
      <c r="BA961" s="107" t="str">
        <f t="shared" si="1195"/>
        <v/>
      </c>
      <c r="BB961" s="107" t="str">
        <f t="shared" si="1196"/>
        <v/>
      </c>
      <c r="BC961" s="107" t="str">
        <f t="shared" si="1197"/>
        <v/>
      </c>
      <c r="BD961" s="107" t="str">
        <f t="shared" si="1198"/>
        <v/>
      </c>
      <c r="BE961" s="108" t="str">
        <f t="shared" si="1223"/>
        <v/>
      </c>
      <c r="BF961" s="107" t="str">
        <f>IF(C961="","",'رصد درجات'!AC961)</f>
        <v/>
      </c>
      <c r="BG961" s="107" t="str">
        <f>IF(C961="","",'رصد درجات'!AI961)</f>
        <v/>
      </c>
      <c r="BH961" s="107" t="str">
        <f>IF(C961="","",'رصد درجات'!AQ961)</f>
        <v/>
      </c>
      <c r="BI961" s="107" t="str">
        <f t="shared" si="1199"/>
        <v/>
      </c>
      <c r="BJ961" s="107" t="str">
        <f t="shared" si="1224"/>
        <v/>
      </c>
      <c r="BK961" s="107" t="str">
        <f>IF(C961="","",'رصد درجات'!AZ961)</f>
        <v/>
      </c>
      <c r="BL961" s="107" t="str">
        <f>IF(C961="","",'رصد درجات'!BF961)</f>
        <v/>
      </c>
      <c r="BM961" s="107" t="str">
        <f>IF(C961="","",'رصد درجات'!BN961)</f>
        <v/>
      </c>
      <c r="BN961" s="107" t="str">
        <f t="shared" si="1200"/>
        <v/>
      </c>
      <c r="BO961" s="107" t="str">
        <f t="shared" si="1201"/>
        <v/>
      </c>
      <c r="BP961" s="107" t="str">
        <f t="shared" si="1202"/>
        <v/>
      </c>
      <c r="BQ961" s="107" t="str">
        <f t="shared" si="1203"/>
        <v/>
      </c>
      <c r="BR961" s="108" t="str">
        <f t="shared" si="1225"/>
        <v/>
      </c>
      <c r="BS961" s="107" t="str">
        <f>IF(C961="","",'رصد درجات'!AD961)</f>
        <v/>
      </c>
      <c r="BT961" s="107" t="str">
        <f>IF(C961="","",'رصد درجات'!AR961)</f>
        <v/>
      </c>
      <c r="BU961" s="107" t="str">
        <f t="shared" si="1204"/>
        <v/>
      </c>
      <c r="BV961" s="107" t="str">
        <f t="shared" si="1226"/>
        <v/>
      </c>
      <c r="BW961" s="107" t="str">
        <f>IF(C961="","",'رصد درجات'!BA961)</f>
        <v/>
      </c>
      <c r="BX961" s="107" t="str">
        <f>IF(C961="","",'رصد درجات'!BO961)</f>
        <v/>
      </c>
      <c r="BY961" s="107" t="str">
        <f t="shared" si="1205"/>
        <v/>
      </c>
      <c r="BZ961" s="107" t="str">
        <f t="shared" si="1227"/>
        <v/>
      </c>
      <c r="CA961" s="107" t="str">
        <f t="shared" si="1206"/>
        <v/>
      </c>
      <c r="CB961" s="108" t="str">
        <f t="shared" si="1228"/>
        <v/>
      </c>
      <c r="CC961" s="107" t="str">
        <f>IF(C961="","",'رصد درجات'!AE961)</f>
        <v/>
      </c>
      <c r="CD961" s="107" t="str">
        <f>IF(C961="","",'رصد درجات'!AJ961)</f>
        <v/>
      </c>
      <c r="CE961" s="107" t="str">
        <f>IF(C961="","",'رصد درجات'!AS961)</f>
        <v/>
      </c>
      <c r="CF961" s="107" t="str">
        <f t="shared" si="1207"/>
        <v/>
      </c>
      <c r="CG961" s="107" t="str">
        <f t="shared" si="1229"/>
        <v/>
      </c>
      <c r="CH961" s="107" t="str">
        <f>IF(C961="","",'رصد درجات'!BB961)</f>
        <v/>
      </c>
      <c r="CI961" s="107" t="str">
        <f>IF(C961="","",'رصد درجات'!BF961)</f>
        <v/>
      </c>
      <c r="CJ961" s="107" t="str">
        <f>IF(C961="","",'رصد درجات'!BP961)</f>
        <v/>
      </c>
      <c r="CK961" s="107" t="str">
        <f t="shared" si="1208"/>
        <v/>
      </c>
      <c r="CL961" s="107" t="str">
        <f t="shared" si="1209"/>
        <v/>
      </c>
      <c r="CM961" s="107" t="str">
        <f t="shared" si="1210"/>
        <v/>
      </c>
      <c r="CN961" s="107" t="str">
        <f t="shared" si="1230"/>
        <v/>
      </c>
      <c r="CO961" s="108" t="str">
        <f t="shared" si="1231"/>
        <v/>
      </c>
      <c r="CP961" s="110" t="str">
        <f>IF(C961="","",'رصد درجات'!AF961)</f>
        <v/>
      </c>
      <c r="CQ961" s="103" t="str">
        <f t="shared" si="1232"/>
        <v/>
      </c>
      <c r="CR961" s="110" t="str">
        <f>IF(C961="","",'رصد درجات'!BC961)</f>
        <v/>
      </c>
      <c r="CS961" s="110" t="str">
        <f t="shared" si="1233"/>
        <v/>
      </c>
      <c r="CT961" s="110" t="str">
        <f t="shared" si="1234"/>
        <v/>
      </c>
      <c r="CU961" s="103" t="str">
        <f t="shared" si="1235"/>
        <v/>
      </c>
      <c r="CV961" s="107" t="str">
        <f>IF(C961="","",'رصد درجات'!AG961)</f>
        <v/>
      </c>
      <c r="CW961" s="107" t="str">
        <f t="shared" si="1236"/>
        <v/>
      </c>
      <c r="CX961" s="107" t="str">
        <f>IF(C961="","",'رصد درجات'!BD961)</f>
        <v/>
      </c>
      <c r="CY961" s="110" t="str">
        <f t="shared" si="1237"/>
        <v/>
      </c>
      <c r="CZ961" s="110" t="str">
        <f t="shared" si="1238"/>
        <v/>
      </c>
      <c r="DA961" s="103" t="str">
        <f t="shared" si="1239"/>
        <v/>
      </c>
      <c r="DB961" s="111" t="str">
        <f t="shared" si="1240"/>
        <v/>
      </c>
      <c r="DC961" s="112" t="str">
        <f t="shared" si="1241"/>
        <v/>
      </c>
      <c r="DD961" s="111" t="str">
        <f t="shared" si="1242"/>
        <v/>
      </c>
      <c r="DE961" s="112" t="str">
        <f t="shared" si="1243"/>
        <v/>
      </c>
      <c r="DF961" s="107" t="str">
        <f>IF(C961="","",'رصد درجات'!AH961)</f>
        <v/>
      </c>
      <c r="DG961" s="107" t="str">
        <f>IF(C961="","",'رصد درجات'!AT961)</f>
        <v/>
      </c>
      <c r="DH961" s="107" t="str">
        <f t="shared" si="1244"/>
        <v/>
      </c>
      <c r="DI961" s="107" t="str">
        <f t="shared" si="1245"/>
        <v/>
      </c>
      <c r="DJ961" s="107" t="str">
        <f>IF(C961="","",'رصد درجات'!BE961)</f>
        <v/>
      </c>
      <c r="DK961" s="107" t="str">
        <f>IF(C961="","",'رصد درجات'!BQ961)</f>
        <v/>
      </c>
      <c r="DL961" s="107" t="str">
        <f t="shared" si="1246"/>
        <v/>
      </c>
      <c r="DM961" s="107" t="str">
        <f t="shared" si="1247"/>
        <v/>
      </c>
      <c r="DN961" s="107" t="str">
        <f t="shared" si="1248"/>
        <v/>
      </c>
      <c r="DO961" s="108" t="str">
        <f t="shared" si="1249"/>
        <v/>
      </c>
      <c r="DP961" s="81" t="str">
        <f t="shared" si="1250"/>
        <v/>
      </c>
      <c r="DQ961" s="113" t="str">
        <f t="shared" si="1251"/>
        <v/>
      </c>
      <c r="DR961" s="9">
        <f t="shared" si="1252"/>
        <v>0</v>
      </c>
      <c r="DS961" s="114" t="str">
        <f t="shared" si="1253"/>
        <v/>
      </c>
      <c r="DT961" s="115" t="str">
        <f t="shared" si="1254"/>
        <v/>
      </c>
      <c r="DU961" s="115" t="str">
        <f t="shared" si="1255"/>
        <v/>
      </c>
      <c r="DV961" s="115" t="str">
        <f t="shared" si="1256"/>
        <v/>
      </c>
      <c r="DW961" s="115" t="str">
        <f t="shared" si="1257"/>
        <v/>
      </c>
      <c r="DX961" s="115" t="str">
        <f t="shared" si="1258"/>
        <v/>
      </c>
      <c r="DY961" s="115" t="str">
        <f t="shared" si="1259"/>
        <v/>
      </c>
      <c r="DZ961" s="115" t="str">
        <f t="shared" si="1260"/>
        <v/>
      </c>
      <c r="EA961" s="253"/>
      <c r="EB961" s="253"/>
      <c r="EC961" s="253"/>
      <c r="ED961" s="253"/>
      <c r="EE961" s="253"/>
      <c r="EF961" s="253"/>
      <c r="EG961" s="253"/>
      <c r="EH961" s="253"/>
      <c r="EI961" s="253"/>
      <c r="EJ961" s="253"/>
      <c r="EK961" s="253"/>
      <c r="EL961" s="116" t="str">
        <f t="shared" si="1261"/>
        <v/>
      </c>
      <c r="EM961" s="9"/>
      <c r="EN961" s="9"/>
      <c r="EO961" s="81"/>
      <c r="EP961" s="82"/>
      <c r="EQ961" s="9"/>
      <c r="ER961" s="9"/>
      <c r="ES961" s="10"/>
    </row>
    <row r="962" spans="1:149" s="11" customFormat="1" ht="27" customHeight="1" thickBot="1">
      <c r="A962" s="88" t="str">
        <f>IF('رصد درجات'!A962="","",'رصد درجات'!A962)</f>
        <v/>
      </c>
      <c r="B962" s="88" t="str">
        <f>IF('رصد درجات'!B962="","",'رصد درجات'!B962)</f>
        <v/>
      </c>
      <c r="C962" s="88" t="str">
        <f>IF('رصد درجات'!C962="","",'رصد درجات'!C962)</f>
        <v/>
      </c>
      <c r="D962" s="104" t="str">
        <f>IF('رصد درجات'!D962="","",'رصد درجات'!D962)</f>
        <v/>
      </c>
      <c r="E962" s="88" t="str">
        <f>IF('رصد درجات'!E962="","",'رصد درجات'!E962)</f>
        <v/>
      </c>
      <c r="F962" s="88" t="str">
        <f>IF('رصد درجات'!F962="","",'رصد درجات'!F962)</f>
        <v/>
      </c>
      <c r="G962" s="88" t="str">
        <f>IF('رصد درجات'!G962="","",'رصد درجات'!G962)</f>
        <v/>
      </c>
      <c r="H962" s="88" t="str">
        <f>IF('رصد درجات'!H962="","",'رصد درجات'!H962)</f>
        <v/>
      </c>
      <c r="I962" s="88" t="str">
        <f>IF('رصد درجات'!I962="","",'رصد درجات'!I962)</f>
        <v/>
      </c>
      <c r="J962" s="88" t="str">
        <f>IF('رصد درجات'!J962="","",'رصد درجات'!J962)</f>
        <v/>
      </c>
      <c r="K962" s="88" t="str">
        <f>IF('رصد درجات'!K962="","",'رصد درجات'!K962)</f>
        <v/>
      </c>
      <c r="L962" s="88" t="str">
        <f>IF('رصد درجات'!L962="","",'رصد درجات'!L962)</f>
        <v/>
      </c>
      <c r="M962" s="105" t="str">
        <f>IF('رصد درجات'!M962="","",'رصد درجات'!M962)</f>
        <v/>
      </c>
      <c r="N962" s="105" t="str">
        <f>IF('رصد درجات'!N962="","",'رصد درجات'!N962)</f>
        <v/>
      </c>
      <c r="O962" s="88" t="str">
        <f>IF(C962="","",'رصد درجات'!Y962)</f>
        <v/>
      </c>
      <c r="P962" s="88" t="str">
        <f>IF(C962="","",'رصد درجات'!AL962)</f>
        <v/>
      </c>
      <c r="Q962" s="88" t="str">
        <f t="shared" si="1211"/>
        <v/>
      </c>
      <c r="R962" s="103" t="str">
        <f t="shared" si="1212"/>
        <v/>
      </c>
      <c r="S962" s="88" t="str">
        <f>IF(C962="","",'رصد درجات'!AV962)</f>
        <v/>
      </c>
      <c r="T962" s="88" t="str">
        <f>IF(C962="","",'رصد درجات'!BI962)</f>
        <v/>
      </c>
      <c r="U962" s="88" t="str">
        <f t="shared" si="1213"/>
        <v/>
      </c>
      <c r="V962" s="88" t="str">
        <f t="shared" si="1214"/>
        <v/>
      </c>
      <c r="W962" s="88" t="str">
        <f t="shared" si="1215"/>
        <v/>
      </c>
      <c r="X962" s="106" t="str">
        <f t="shared" si="1216"/>
        <v/>
      </c>
      <c r="Y962" s="107" t="str">
        <f>IF(C962="","",'رصد درجات'!Z962)</f>
        <v/>
      </c>
      <c r="Z962" s="107" t="str">
        <f>IF(C962="","",'رصد درجات'!AM962)</f>
        <v/>
      </c>
      <c r="AA962" s="107" t="str">
        <f t="shared" si="1187"/>
        <v/>
      </c>
      <c r="AB962" s="107" t="str">
        <f t="shared" si="1217"/>
        <v/>
      </c>
      <c r="AC962" s="107" t="str">
        <f>IF(C962="","",'رصد درجات'!AV962)</f>
        <v/>
      </c>
      <c r="AD962" s="107" t="str">
        <f>IF(C962="","",'رصد درجات'!BI962)</f>
        <v/>
      </c>
      <c r="AE962" s="107" t="str">
        <f t="shared" si="1188"/>
        <v/>
      </c>
      <c r="AF962" s="107" t="str">
        <f t="shared" si="1189"/>
        <v/>
      </c>
      <c r="AG962" s="107" t="str">
        <f t="shared" si="1218"/>
        <v/>
      </c>
      <c r="AH962" s="108" t="str">
        <f t="shared" si="1219"/>
        <v/>
      </c>
      <c r="AI962" s="107" t="str">
        <f>IF(C962="","",'رصد درجات'!AA962)</f>
        <v/>
      </c>
      <c r="AJ962" s="107" t="str">
        <f>IF(C962="","",'رصد درجات'!AN962)</f>
        <v/>
      </c>
      <c r="AK962" s="107" t="str">
        <f t="shared" si="1190"/>
        <v/>
      </c>
      <c r="AL962" s="109" t="str">
        <f t="shared" si="1220"/>
        <v/>
      </c>
      <c r="AM962" s="107" t="str">
        <f>IF(C962="","",'رصد درجات'!AX962)</f>
        <v/>
      </c>
      <c r="AN962" s="107" t="str">
        <f>IF(C962="","",'رصد درجات'!BK962)</f>
        <v/>
      </c>
      <c r="AO962" s="107" t="str">
        <f t="shared" si="1191"/>
        <v/>
      </c>
      <c r="AP962" s="107" t="str">
        <f t="shared" si="1192"/>
        <v/>
      </c>
      <c r="AQ962" s="107" t="str">
        <f t="shared" si="1193"/>
        <v/>
      </c>
      <c r="AR962" s="108" t="str">
        <f t="shared" si="1221"/>
        <v/>
      </c>
      <c r="AS962" s="107" t="str">
        <f>IF(C962="","",'رصد درجات'!AB962)</f>
        <v/>
      </c>
      <c r="AT962" s="107" t="str">
        <f>IF(C962="","",'رصد درجات'!AO962)</f>
        <v/>
      </c>
      <c r="AU962" s="107" t="str">
        <f>IF(C962="","",'رصد درجات'!AP962)</f>
        <v/>
      </c>
      <c r="AV962" s="107" t="str">
        <f t="shared" si="1194"/>
        <v/>
      </c>
      <c r="AW962" s="107" t="str">
        <f t="shared" si="1222"/>
        <v/>
      </c>
      <c r="AX962" s="107" t="str">
        <f>IF(C962="","",'رصد درجات'!AY962)</f>
        <v/>
      </c>
      <c r="AY962" s="107" t="str">
        <f>IF(C962="","",'رصد درجات'!BL962)</f>
        <v/>
      </c>
      <c r="AZ962" s="107" t="str">
        <f>IF(C962="","",'رصد درجات'!BM962)</f>
        <v/>
      </c>
      <c r="BA962" s="107" t="str">
        <f t="shared" si="1195"/>
        <v/>
      </c>
      <c r="BB962" s="107" t="str">
        <f t="shared" si="1196"/>
        <v/>
      </c>
      <c r="BC962" s="107" t="str">
        <f t="shared" si="1197"/>
        <v/>
      </c>
      <c r="BD962" s="107" t="str">
        <f t="shared" si="1198"/>
        <v/>
      </c>
      <c r="BE962" s="108" t="str">
        <f t="shared" si="1223"/>
        <v/>
      </c>
      <c r="BF962" s="107" t="str">
        <f>IF(C962="","",'رصد درجات'!AC962)</f>
        <v/>
      </c>
      <c r="BG962" s="107" t="str">
        <f>IF(C962="","",'رصد درجات'!AI962)</f>
        <v/>
      </c>
      <c r="BH962" s="107" t="str">
        <f>IF(C962="","",'رصد درجات'!AQ962)</f>
        <v/>
      </c>
      <c r="BI962" s="107" t="str">
        <f t="shared" si="1199"/>
        <v/>
      </c>
      <c r="BJ962" s="107" t="str">
        <f t="shared" si="1224"/>
        <v/>
      </c>
      <c r="BK962" s="107" t="str">
        <f>IF(C962="","",'رصد درجات'!AZ962)</f>
        <v/>
      </c>
      <c r="BL962" s="107" t="str">
        <f>IF(C962="","",'رصد درجات'!BF962)</f>
        <v/>
      </c>
      <c r="BM962" s="107" t="str">
        <f>IF(C962="","",'رصد درجات'!BN962)</f>
        <v/>
      </c>
      <c r="BN962" s="107" t="str">
        <f t="shared" si="1200"/>
        <v/>
      </c>
      <c r="BO962" s="107" t="str">
        <f t="shared" si="1201"/>
        <v/>
      </c>
      <c r="BP962" s="107" t="str">
        <f t="shared" si="1202"/>
        <v/>
      </c>
      <c r="BQ962" s="107" t="str">
        <f t="shared" si="1203"/>
        <v/>
      </c>
      <c r="BR962" s="108" t="str">
        <f t="shared" si="1225"/>
        <v/>
      </c>
      <c r="BS962" s="107" t="str">
        <f>IF(C962="","",'رصد درجات'!AD962)</f>
        <v/>
      </c>
      <c r="BT962" s="107" t="str">
        <f>IF(C962="","",'رصد درجات'!AR962)</f>
        <v/>
      </c>
      <c r="BU962" s="107" t="str">
        <f t="shared" si="1204"/>
        <v/>
      </c>
      <c r="BV962" s="107" t="str">
        <f t="shared" si="1226"/>
        <v/>
      </c>
      <c r="BW962" s="107" t="str">
        <f>IF(C962="","",'رصد درجات'!BA962)</f>
        <v/>
      </c>
      <c r="BX962" s="107" t="str">
        <f>IF(C962="","",'رصد درجات'!BO962)</f>
        <v/>
      </c>
      <c r="BY962" s="107" t="str">
        <f t="shared" si="1205"/>
        <v/>
      </c>
      <c r="BZ962" s="107" t="str">
        <f t="shared" si="1227"/>
        <v/>
      </c>
      <c r="CA962" s="107" t="str">
        <f t="shared" si="1206"/>
        <v/>
      </c>
      <c r="CB962" s="108" t="str">
        <f t="shared" si="1228"/>
        <v/>
      </c>
      <c r="CC962" s="107" t="str">
        <f>IF(C962="","",'رصد درجات'!AE962)</f>
        <v/>
      </c>
      <c r="CD962" s="107" t="str">
        <f>IF(C962="","",'رصد درجات'!AJ962)</f>
        <v/>
      </c>
      <c r="CE962" s="107" t="str">
        <f>IF(C962="","",'رصد درجات'!AS962)</f>
        <v/>
      </c>
      <c r="CF962" s="107" t="str">
        <f t="shared" si="1207"/>
        <v/>
      </c>
      <c r="CG962" s="107" t="str">
        <f t="shared" si="1229"/>
        <v/>
      </c>
      <c r="CH962" s="107" t="str">
        <f>IF(C962="","",'رصد درجات'!BB962)</f>
        <v/>
      </c>
      <c r="CI962" s="107" t="str">
        <f>IF(C962="","",'رصد درجات'!BF962)</f>
        <v/>
      </c>
      <c r="CJ962" s="107" t="str">
        <f>IF(C962="","",'رصد درجات'!BP962)</f>
        <v/>
      </c>
      <c r="CK962" s="107" t="str">
        <f t="shared" si="1208"/>
        <v/>
      </c>
      <c r="CL962" s="107" t="str">
        <f t="shared" si="1209"/>
        <v/>
      </c>
      <c r="CM962" s="107" t="str">
        <f t="shared" si="1210"/>
        <v/>
      </c>
      <c r="CN962" s="107" t="str">
        <f t="shared" si="1230"/>
        <v/>
      </c>
      <c r="CO962" s="108" t="str">
        <f t="shared" si="1231"/>
        <v/>
      </c>
      <c r="CP962" s="110" t="str">
        <f>IF(C962="","",'رصد درجات'!AF962)</f>
        <v/>
      </c>
      <c r="CQ962" s="103" t="str">
        <f t="shared" si="1232"/>
        <v/>
      </c>
      <c r="CR962" s="110" t="str">
        <f>IF(C962="","",'رصد درجات'!BC962)</f>
        <v/>
      </c>
      <c r="CS962" s="110" t="str">
        <f t="shared" si="1233"/>
        <v/>
      </c>
      <c r="CT962" s="110" t="str">
        <f t="shared" si="1234"/>
        <v/>
      </c>
      <c r="CU962" s="103" t="str">
        <f t="shared" si="1235"/>
        <v/>
      </c>
      <c r="CV962" s="107" t="str">
        <f>IF(C962="","",'رصد درجات'!AG962)</f>
        <v/>
      </c>
      <c r="CW962" s="107" t="str">
        <f t="shared" si="1236"/>
        <v/>
      </c>
      <c r="CX962" s="107" t="str">
        <f>IF(C962="","",'رصد درجات'!BD962)</f>
        <v/>
      </c>
      <c r="CY962" s="110" t="str">
        <f t="shared" si="1237"/>
        <v/>
      </c>
      <c r="CZ962" s="110" t="str">
        <f t="shared" si="1238"/>
        <v/>
      </c>
      <c r="DA962" s="103" t="str">
        <f t="shared" si="1239"/>
        <v/>
      </c>
      <c r="DB962" s="111" t="str">
        <f t="shared" si="1240"/>
        <v/>
      </c>
      <c r="DC962" s="112" t="str">
        <f t="shared" si="1241"/>
        <v/>
      </c>
      <c r="DD962" s="111" t="str">
        <f t="shared" si="1242"/>
        <v/>
      </c>
      <c r="DE962" s="112" t="str">
        <f t="shared" si="1243"/>
        <v/>
      </c>
      <c r="DF962" s="107" t="str">
        <f>IF(C962="","",'رصد درجات'!AH962)</f>
        <v/>
      </c>
      <c r="DG962" s="107" t="str">
        <f>IF(C962="","",'رصد درجات'!AT962)</f>
        <v/>
      </c>
      <c r="DH962" s="107" t="str">
        <f t="shared" si="1244"/>
        <v/>
      </c>
      <c r="DI962" s="107" t="str">
        <f t="shared" si="1245"/>
        <v/>
      </c>
      <c r="DJ962" s="107" t="str">
        <f>IF(C962="","",'رصد درجات'!BE962)</f>
        <v/>
      </c>
      <c r="DK962" s="107" t="str">
        <f>IF(C962="","",'رصد درجات'!BQ962)</f>
        <v/>
      </c>
      <c r="DL962" s="107" t="str">
        <f t="shared" si="1246"/>
        <v/>
      </c>
      <c r="DM962" s="107" t="str">
        <f t="shared" si="1247"/>
        <v/>
      </c>
      <c r="DN962" s="107" t="str">
        <f t="shared" si="1248"/>
        <v/>
      </c>
      <c r="DO962" s="108" t="str">
        <f t="shared" si="1249"/>
        <v/>
      </c>
      <c r="DP962" s="81" t="str">
        <f t="shared" si="1250"/>
        <v/>
      </c>
      <c r="DQ962" s="113" t="str">
        <f t="shared" si="1251"/>
        <v/>
      </c>
      <c r="DR962" s="9">
        <f t="shared" si="1252"/>
        <v>0</v>
      </c>
      <c r="DS962" s="114" t="str">
        <f t="shared" si="1253"/>
        <v/>
      </c>
      <c r="DT962" s="115" t="str">
        <f t="shared" si="1254"/>
        <v/>
      </c>
      <c r="DU962" s="115" t="str">
        <f t="shared" si="1255"/>
        <v/>
      </c>
      <c r="DV962" s="115" t="str">
        <f t="shared" si="1256"/>
        <v/>
      </c>
      <c r="DW962" s="115" t="str">
        <f t="shared" si="1257"/>
        <v/>
      </c>
      <c r="DX962" s="115" t="str">
        <f t="shared" si="1258"/>
        <v/>
      </c>
      <c r="DY962" s="115" t="str">
        <f t="shared" si="1259"/>
        <v/>
      </c>
      <c r="DZ962" s="115" t="str">
        <f t="shared" si="1260"/>
        <v/>
      </c>
      <c r="EA962" s="253"/>
      <c r="EB962" s="253"/>
      <c r="EC962" s="253"/>
      <c r="ED962" s="253"/>
      <c r="EE962" s="253"/>
      <c r="EF962" s="253"/>
      <c r="EG962" s="253"/>
      <c r="EH962" s="253"/>
      <c r="EI962" s="253"/>
      <c r="EJ962" s="253"/>
      <c r="EK962" s="253"/>
      <c r="EL962" s="116" t="str">
        <f t="shared" si="1261"/>
        <v/>
      </c>
      <c r="EM962" s="9"/>
      <c r="EN962" s="9"/>
      <c r="EO962" s="81"/>
      <c r="EP962" s="82"/>
      <c r="EQ962" s="9"/>
      <c r="ER962" s="9"/>
      <c r="ES962" s="10"/>
    </row>
    <row r="963" spans="1:149" s="11" customFormat="1" ht="27" customHeight="1" thickBot="1">
      <c r="A963" s="88" t="str">
        <f>IF('رصد درجات'!A963="","",'رصد درجات'!A963)</f>
        <v/>
      </c>
      <c r="B963" s="88" t="str">
        <f>IF('رصد درجات'!B963="","",'رصد درجات'!B963)</f>
        <v/>
      </c>
      <c r="C963" s="88" t="str">
        <f>IF('رصد درجات'!C963="","",'رصد درجات'!C963)</f>
        <v/>
      </c>
      <c r="D963" s="104" t="str">
        <f>IF('رصد درجات'!D963="","",'رصد درجات'!D963)</f>
        <v/>
      </c>
      <c r="E963" s="88" t="str">
        <f>IF('رصد درجات'!E963="","",'رصد درجات'!E963)</f>
        <v/>
      </c>
      <c r="F963" s="88" t="str">
        <f>IF('رصد درجات'!F963="","",'رصد درجات'!F963)</f>
        <v/>
      </c>
      <c r="G963" s="88" t="str">
        <f>IF('رصد درجات'!G963="","",'رصد درجات'!G963)</f>
        <v/>
      </c>
      <c r="H963" s="88" t="str">
        <f>IF('رصد درجات'!H963="","",'رصد درجات'!H963)</f>
        <v/>
      </c>
      <c r="I963" s="88" t="str">
        <f>IF('رصد درجات'!I963="","",'رصد درجات'!I963)</f>
        <v/>
      </c>
      <c r="J963" s="88" t="str">
        <f>IF('رصد درجات'!J963="","",'رصد درجات'!J963)</f>
        <v/>
      </c>
      <c r="K963" s="88" t="str">
        <f>IF('رصد درجات'!K963="","",'رصد درجات'!K963)</f>
        <v/>
      </c>
      <c r="L963" s="88" t="str">
        <f>IF('رصد درجات'!L963="","",'رصد درجات'!L963)</f>
        <v/>
      </c>
      <c r="M963" s="105" t="str">
        <f>IF('رصد درجات'!M963="","",'رصد درجات'!M963)</f>
        <v/>
      </c>
      <c r="N963" s="105" t="str">
        <f>IF('رصد درجات'!N963="","",'رصد درجات'!N963)</f>
        <v/>
      </c>
      <c r="O963" s="88" t="str">
        <f>IF(C963="","",'رصد درجات'!Y963)</f>
        <v/>
      </c>
      <c r="P963" s="88" t="str">
        <f>IF(C963="","",'رصد درجات'!AL963)</f>
        <v/>
      </c>
      <c r="Q963" s="88" t="str">
        <f t="shared" si="1211"/>
        <v/>
      </c>
      <c r="R963" s="103" t="str">
        <f t="shared" si="1212"/>
        <v/>
      </c>
      <c r="S963" s="88" t="str">
        <f>IF(C963="","",'رصد درجات'!AV963)</f>
        <v/>
      </c>
      <c r="T963" s="88" t="str">
        <f>IF(C963="","",'رصد درجات'!BI963)</f>
        <v/>
      </c>
      <c r="U963" s="88" t="str">
        <f t="shared" si="1213"/>
        <v/>
      </c>
      <c r="V963" s="88" t="str">
        <f t="shared" si="1214"/>
        <v/>
      </c>
      <c r="W963" s="88" t="str">
        <f t="shared" si="1215"/>
        <v/>
      </c>
      <c r="X963" s="106" t="str">
        <f t="shared" si="1216"/>
        <v/>
      </c>
      <c r="Y963" s="107" t="str">
        <f>IF(C963="","",'رصد درجات'!Z963)</f>
        <v/>
      </c>
      <c r="Z963" s="107" t="str">
        <f>IF(C963="","",'رصد درجات'!AM963)</f>
        <v/>
      </c>
      <c r="AA963" s="107" t="str">
        <f t="shared" si="1187"/>
        <v/>
      </c>
      <c r="AB963" s="107" t="str">
        <f t="shared" si="1217"/>
        <v/>
      </c>
      <c r="AC963" s="107" t="str">
        <f>IF(C963="","",'رصد درجات'!AV963)</f>
        <v/>
      </c>
      <c r="AD963" s="107" t="str">
        <f>IF(C963="","",'رصد درجات'!BI963)</f>
        <v/>
      </c>
      <c r="AE963" s="107" t="str">
        <f t="shared" si="1188"/>
        <v/>
      </c>
      <c r="AF963" s="107" t="str">
        <f t="shared" si="1189"/>
        <v/>
      </c>
      <c r="AG963" s="107" t="str">
        <f t="shared" si="1218"/>
        <v/>
      </c>
      <c r="AH963" s="108" t="str">
        <f t="shared" si="1219"/>
        <v/>
      </c>
      <c r="AI963" s="107" t="str">
        <f>IF(C963="","",'رصد درجات'!AA963)</f>
        <v/>
      </c>
      <c r="AJ963" s="107" t="str">
        <f>IF(C963="","",'رصد درجات'!AN963)</f>
        <v/>
      </c>
      <c r="AK963" s="107" t="str">
        <f t="shared" si="1190"/>
        <v/>
      </c>
      <c r="AL963" s="109" t="str">
        <f t="shared" si="1220"/>
        <v/>
      </c>
      <c r="AM963" s="107" t="str">
        <f>IF(C963="","",'رصد درجات'!AX963)</f>
        <v/>
      </c>
      <c r="AN963" s="107" t="str">
        <f>IF(C963="","",'رصد درجات'!BK963)</f>
        <v/>
      </c>
      <c r="AO963" s="107" t="str">
        <f t="shared" si="1191"/>
        <v/>
      </c>
      <c r="AP963" s="107" t="str">
        <f t="shared" si="1192"/>
        <v/>
      </c>
      <c r="AQ963" s="107" t="str">
        <f t="shared" si="1193"/>
        <v/>
      </c>
      <c r="AR963" s="108" t="str">
        <f t="shared" si="1221"/>
        <v/>
      </c>
      <c r="AS963" s="107" t="str">
        <f>IF(C963="","",'رصد درجات'!AB963)</f>
        <v/>
      </c>
      <c r="AT963" s="107" t="str">
        <f>IF(C963="","",'رصد درجات'!AO963)</f>
        <v/>
      </c>
      <c r="AU963" s="107" t="str">
        <f>IF(C963="","",'رصد درجات'!AP963)</f>
        <v/>
      </c>
      <c r="AV963" s="107" t="str">
        <f t="shared" si="1194"/>
        <v/>
      </c>
      <c r="AW963" s="107" t="str">
        <f t="shared" si="1222"/>
        <v/>
      </c>
      <c r="AX963" s="107" t="str">
        <f>IF(C963="","",'رصد درجات'!AY963)</f>
        <v/>
      </c>
      <c r="AY963" s="107" t="str">
        <f>IF(C963="","",'رصد درجات'!BL963)</f>
        <v/>
      </c>
      <c r="AZ963" s="107" t="str">
        <f>IF(C963="","",'رصد درجات'!BM963)</f>
        <v/>
      </c>
      <c r="BA963" s="107" t="str">
        <f t="shared" si="1195"/>
        <v/>
      </c>
      <c r="BB963" s="107" t="str">
        <f t="shared" si="1196"/>
        <v/>
      </c>
      <c r="BC963" s="107" t="str">
        <f t="shared" si="1197"/>
        <v/>
      </c>
      <c r="BD963" s="107" t="str">
        <f t="shared" si="1198"/>
        <v/>
      </c>
      <c r="BE963" s="108" t="str">
        <f t="shared" si="1223"/>
        <v/>
      </c>
      <c r="BF963" s="107" t="str">
        <f>IF(C963="","",'رصد درجات'!AC963)</f>
        <v/>
      </c>
      <c r="BG963" s="107" t="str">
        <f>IF(C963="","",'رصد درجات'!AI963)</f>
        <v/>
      </c>
      <c r="BH963" s="107" t="str">
        <f>IF(C963="","",'رصد درجات'!AQ963)</f>
        <v/>
      </c>
      <c r="BI963" s="107" t="str">
        <f t="shared" si="1199"/>
        <v/>
      </c>
      <c r="BJ963" s="107" t="str">
        <f t="shared" si="1224"/>
        <v/>
      </c>
      <c r="BK963" s="107" t="str">
        <f>IF(C963="","",'رصد درجات'!AZ963)</f>
        <v/>
      </c>
      <c r="BL963" s="107" t="str">
        <f>IF(C963="","",'رصد درجات'!BF963)</f>
        <v/>
      </c>
      <c r="BM963" s="107" t="str">
        <f>IF(C963="","",'رصد درجات'!BN963)</f>
        <v/>
      </c>
      <c r="BN963" s="107" t="str">
        <f t="shared" si="1200"/>
        <v/>
      </c>
      <c r="BO963" s="107" t="str">
        <f t="shared" si="1201"/>
        <v/>
      </c>
      <c r="BP963" s="107" t="str">
        <f t="shared" si="1202"/>
        <v/>
      </c>
      <c r="BQ963" s="107" t="str">
        <f t="shared" si="1203"/>
        <v/>
      </c>
      <c r="BR963" s="108" t="str">
        <f t="shared" si="1225"/>
        <v/>
      </c>
      <c r="BS963" s="107" t="str">
        <f>IF(C963="","",'رصد درجات'!AD963)</f>
        <v/>
      </c>
      <c r="BT963" s="107" t="str">
        <f>IF(C963="","",'رصد درجات'!AR963)</f>
        <v/>
      </c>
      <c r="BU963" s="107" t="str">
        <f t="shared" si="1204"/>
        <v/>
      </c>
      <c r="BV963" s="107" t="str">
        <f t="shared" si="1226"/>
        <v/>
      </c>
      <c r="BW963" s="107" t="str">
        <f>IF(C963="","",'رصد درجات'!BA963)</f>
        <v/>
      </c>
      <c r="BX963" s="107" t="str">
        <f>IF(C963="","",'رصد درجات'!BO963)</f>
        <v/>
      </c>
      <c r="BY963" s="107" t="str">
        <f t="shared" si="1205"/>
        <v/>
      </c>
      <c r="BZ963" s="107" t="str">
        <f t="shared" si="1227"/>
        <v/>
      </c>
      <c r="CA963" s="107" t="str">
        <f t="shared" si="1206"/>
        <v/>
      </c>
      <c r="CB963" s="108" t="str">
        <f t="shared" si="1228"/>
        <v/>
      </c>
      <c r="CC963" s="107" t="str">
        <f>IF(C963="","",'رصد درجات'!AE963)</f>
        <v/>
      </c>
      <c r="CD963" s="107" t="str">
        <f>IF(C963="","",'رصد درجات'!AJ963)</f>
        <v/>
      </c>
      <c r="CE963" s="107" t="str">
        <f>IF(C963="","",'رصد درجات'!AS963)</f>
        <v/>
      </c>
      <c r="CF963" s="107" t="str">
        <f t="shared" si="1207"/>
        <v/>
      </c>
      <c r="CG963" s="107" t="str">
        <f t="shared" si="1229"/>
        <v/>
      </c>
      <c r="CH963" s="107" t="str">
        <f>IF(C963="","",'رصد درجات'!BB963)</f>
        <v/>
      </c>
      <c r="CI963" s="107" t="str">
        <f>IF(C963="","",'رصد درجات'!BF963)</f>
        <v/>
      </c>
      <c r="CJ963" s="107" t="str">
        <f>IF(C963="","",'رصد درجات'!BP963)</f>
        <v/>
      </c>
      <c r="CK963" s="107" t="str">
        <f t="shared" si="1208"/>
        <v/>
      </c>
      <c r="CL963" s="107" t="str">
        <f t="shared" si="1209"/>
        <v/>
      </c>
      <c r="CM963" s="107" t="str">
        <f t="shared" si="1210"/>
        <v/>
      </c>
      <c r="CN963" s="107" t="str">
        <f t="shared" si="1230"/>
        <v/>
      </c>
      <c r="CO963" s="108" t="str">
        <f t="shared" si="1231"/>
        <v/>
      </c>
      <c r="CP963" s="110" t="str">
        <f>IF(C963="","",'رصد درجات'!AF963)</f>
        <v/>
      </c>
      <c r="CQ963" s="103" t="str">
        <f t="shared" si="1232"/>
        <v/>
      </c>
      <c r="CR963" s="110" t="str">
        <f>IF(C963="","",'رصد درجات'!BC963)</f>
        <v/>
      </c>
      <c r="CS963" s="110" t="str">
        <f t="shared" si="1233"/>
        <v/>
      </c>
      <c r="CT963" s="110" t="str">
        <f t="shared" si="1234"/>
        <v/>
      </c>
      <c r="CU963" s="103" t="str">
        <f t="shared" si="1235"/>
        <v/>
      </c>
      <c r="CV963" s="107" t="str">
        <f>IF(C963="","",'رصد درجات'!AG963)</f>
        <v/>
      </c>
      <c r="CW963" s="107" t="str">
        <f t="shared" si="1236"/>
        <v/>
      </c>
      <c r="CX963" s="107" t="str">
        <f>IF(C963="","",'رصد درجات'!BD963)</f>
        <v/>
      </c>
      <c r="CY963" s="110" t="str">
        <f t="shared" si="1237"/>
        <v/>
      </c>
      <c r="CZ963" s="110" t="str">
        <f t="shared" si="1238"/>
        <v/>
      </c>
      <c r="DA963" s="103" t="str">
        <f t="shared" si="1239"/>
        <v/>
      </c>
      <c r="DB963" s="111" t="str">
        <f t="shared" si="1240"/>
        <v/>
      </c>
      <c r="DC963" s="112" t="str">
        <f t="shared" si="1241"/>
        <v/>
      </c>
      <c r="DD963" s="111" t="str">
        <f t="shared" si="1242"/>
        <v/>
      </c>
      <c r="DE963" s="112" t="str">
        <f t="shared" si="1243"/>
        <v/>
      </c>
      <c r="DF963" s="107" t="str">
        <f>IF(C963="","",'رصد درجات'!AH963)</f>
        <v/>
      </c>
      <c r="DG963" s="107" t="str">
        <f>IF(C963="","",'رصد درجات'!AT963)</f>
        <v/>
      </c>
      <c r="DH963" s="107" t="str">
        <f t="shared" si="1244"/>
        <v/>
      </c>
      <c r="DI963" s="107" t="str">
        <f t="shared" si="1245"/>
        <v/>
      </c>
      <c r="DJ963" s="107" t="str">
        <f>IF(C963="","",'رصد درجات'!BE963)</f>
        <v/>
      </c>
      <c r="DK963" s="107" t="str">
        <f>IF(C963="","",'رصد درجات'!BQ963)</f>
        <v/>
      </c>
      <c r="DL963" s="107" t="str">
        <f t="shared" si="1246"/>
        <v/>
      </c>
      <c r="DM963" s="107" t="str">
        <f t="shared" si="1247"/>
        <v/>
      </c>
      <c r="DN963" s="107" t="str">
        <f t="shared" si="1248"/>
        <v/>
      </c>
      <c r="DO963" s="108" t="str">
        <f t="shared" si="1249"/>
        <v/>
      </c>
      <c r="DP963" s="81" t="str">
        <f t="shared" si="1250"/>
        <v/>
      </c>
      <c r="DQ963" s="113" t="str">
        <f t="shared" si="1251"/>
        <v/>
      </c>
      <c r="DR963" s="9">
        <f t="shared" si="1252"/>
        <v>0</v>
      </c>
      <c r="DS963" s="114" t="str">
        <f t="shared" si="1253"/>
        <v/>
      </c>
      <c r="DT963" s="115" t="str">
        <f t="shared" si="1254"/>
        <v/>
      </c>
      <c r="DU963" s="115" t="str">
        <f t="shared" si="1255"/>
        <v/>
      </c>
      <c r="DV963" s="115" t="str">
        <f t="shared" si="1256"/>
        <v/>
      </c>
      <c r="DW963" s="115" t="str">
        <f t="shared" si="1257"/>
        <v/>
      </c>
      <c r="DX963" s="115" t="str">
        <f t="shared" si="1258"/>
        <v/>
      </c>
      <c r="DY963" s="115" t="str">
        <f t="shared" si="1259"/>
        <v/>
      </c>
      <c r="DZ963" s="115" t="str">
        <f t="shared" si="1260"/>
        <v/>
      </c>
      <c r="EA963" s="253"/>
      <c r="EB963" s="253"/>
      <c r="EC963" s="253"/>
      <c r="ED963" s="253"/>
      <c r="EE963" s="253"/>
      <c r="EF963" s="253"/>
      <c r="EG963" s="253"/>
      <c r="EH963" s="253"/>
      <c r="EI963" s="253"/>
      <c r="EJ963" s="253"/>
      <c r="EK963" s="253"/>
      <c r="EL963" s="116" t="str">
        <f t="shared" si="1261"/>
        <v/>
      </c>
      <c r="EM963" s="9"/>
      <c r="EN963" s="9"/>
      <c r="EO963" s="81"/>
      <c r="EP963" s="82"/>
      <c r="EQ963" s="9"/>
      <c r="ER963" s="9"/>
      <c r="ES963" s="10"/>
    </row>
    <row r="964" spans="1:149" s="11" customFormat="1" ht="27" customHeight="1" thickBot="1">
      <c r="A964" s="88" t="str">
        <f>IF('رصد درجات'!A964="","",'رصد درجات'!A964)</f>
        <v/>
      </c>
      <c r="B964" s="88" t="str">
        <f>IF('رصد درجات'!B964="","",'رصد درجات'!B964)</f>
        <v/>
      </c>
      <c r="C964" s="88" t="str">
        <f>IF('رصد درجات'!C964="","",'رصد درجات'!C964)</f>
        <v/>
      </c>
      <c r="D964" s="104" t="str">
        <f>IF('رصد درجات'!D964="","",'رصد درجات'!D964)</f>
        <v/>
      </c>
      <c r="E964" s="88" t="str">
        <f>IF('رصد درجات'!E964="","",'رصد درجات'!E964)</f>
        <v/>
      </c>
      <c r="F964" s="88" t="str">
        <f>IF('رصد درجات'!F964="","",'رصد درجات'!F964)</f>
        <v/>
      </c>
      <c r="G964" s="88" t="str">
        <f>IF('رصد درجات'!G964="","",'رصد درجات'!G964)</f>
        <v/>
      </c>
      <c r="H964" s="88" t="str">
        <f>IF('رصد درجات'!H964="","",'رصد درجات'!H964)</f>
        <v/>
      </c>
      <c r="I964" s="88" t="str">
        <f>IF('رصد درجات'!I964="","",'رصد درجات'!I964)</f>
        <v/>
      </c>
      <c r="J964" s="88" t="str">
        <f>IF('رصد درجات'!J964="","",'رصد درجات'!J964)</f>
        <v/>
      </c>
      <c r="K964" s="88" t="str">
        <f>IF('رصد درجات'!K964="","",'رصد درجات'!K964)</f>
        <v/>
      </c>
      <c r="L964" s="88" t="str">
        <f>IF('رصد درجات'!L964="","",'رصد درجات'!L964)</f>
        <v/>
      </c>
      <c r="M964" s="105" t="str">
        <f>IF('رصد درجات'!M964="","",'رصد درجات'!M964)</f>
        <v/>
      </c>
      <c r="N964" s="105" t="str">
        <f>IF('رصد درجات'!N964="","",'رصد درجات'!N964)</f>
        <v/>
      </c>
      <c r="O964" s="88" t="str">
        <f>IF(C964="","",'رصد درجات'!Y964)</f>
        <v/>
      </c>
      <c r="P964" s="88" t="str">
        <f>IF(C964="","",'رصد درجات'!AL964)</f>
        <v/>
      </c>
      <c r="Q964" s="88" t="str">
        <f t="shared" si="1211"/>
        <v/>
      </c>
      <c r="R964" s="103" t="str">
        <f t="shared" si="1212"/>
        <v/>
      </c>
      <c r="S964" s="88" t="str">
        <f>IF(C964="","",'رصد درجات'!AV964)</f>
        <v/>
      </c>
      <c r="T964" s="88" t="str">
        <f>IF(C964="","",'رصد درجات'!BI964)</f>
        <v/>
      </c>
      <c r="U964" s="88" t="str">
        <f t="shared" si="1213"/>
        <v/>
      </c>
      <c r="V964" s="88" t="str">
        <f t="shared" si="1214"/>
        <v/>
      </c>
      <c r="W964" s="88" t="str">
        <f t="shared" si="1215"/>
        <v/>
      </c>
      <c r="X964" s="106" t="str">
        <f t="shared" si="1216"/>
        <v/>
      </c>
      <c r="Y964" s="107" t="str">
        <f>IF(C964="","",'رصد درجات'!Z964)</f>
        <v/>
      </c>
      <c r="Z964" s="107" t="str">
        <f>IF(C964="","",'رصد درجات'!AM964)</f>
        <v/>
      </c>
      <c r="AA964" s="107" t="str">
        <f t="shared" si="1187"/>
        <v/>
      </c>
      <c r="AB964" s="107" t="str">
        <f t="shared" si="1217"/>
        <v/>
      </c>
      <c r="AC964" s="107" t="str">
        <f>IF(C964="","",'رصد درجات'!AV964)</f>
        <v/>
      </c>
      <c r="AD964" s="107" t="str">
        <f>IF(C964="","",'رصد درجات'!BI964)</f>
        <v/>
      </c>
      <c r="AE964" s="107" t="str">
        <f t="shared" si="1188"/>
        <v/>
      </c>
      <c r="AF964" s="107" t="str">
        <f t="shared" si="1189"/>
        <v/>
      </c>
      <c r="AG964" s="107" t="str">
        <f t="shared" si="1218"/>
        <v/>
      </c>
      <c r="AH964" s="108" t="str">
        <f t="shared" si="1219"/>
        <v/>
      </c>
      <c r="AI964" s="107" t="str">
        <f>IF(C964="","",'رصد درجات'!AA964)</f>
        <v/>
      </c>
      <c r="AJ964" s="107" t="str">
        <f>IF(C964="","",'رصد درجات'!AN964)</f>
        <v/>
      </c>
      <c r="AK964" s="107" t="str">
        <f t="shared" si="1190"/>
        <v/>
      </c>
      <c r="AL964" s="109" t="str">
        <f t="shared" si="1220"/>
        <v/>
      </c>
      <c r="AM964" s="107" t="str">
        <f>IF(C964="","",'رصد درجات'!AX964)</f>
        <v/>
      </c>
      <c r="AN964" s="107" t="str">
        <f>IF(C964="","",'رصد درجات'!BK964)</f>
        <v/>
      </c>
      <c r="AO964" s="107" t="str">
        <f t="shared" si="1191"/>
        <v/>
      </c>
      <c r="AP964" s="107" t="str">
        <f t="shared" si="1192"/>
        <v/>
      </c>
      <c r="AQ964" s="107" t="str">
        <f t="shared" si="1193"/>
        <v/>
      </c>
      <c r="AR964" s="108" t="str">
        <f t="shared" si="1221"/>
        <v/>
      </c>
      <c r="AS964" s="107" t="str">
        <f>IF(C964="","",'رصد درجات'!AB964)</f>
        <v/>
      </c>
      <c r="AT964" s="107" t="str">
        <f>IF(C964="","",'رصد درجات'!AO964)</f>
        <v/>
      </c>
      <c r="AU964" s="107" t="str">
        <f>IF(C964="","",'رصد درجات'!AP964)</f>
        <v/>
      </c>
      <c r="AV964" s="107" t="str">
        <f t="shared" si="1194"/>
        <v/>
      </c>
      <c r="AW964" s="107" t="str">
        <f t="shared" si="1222"/>
        <v/>
      </c>
      <c r="AX964" s="107" t="str">
        <f>IF(C964="","",'رصد درجات'!AY964)</f>
        <v/>
      </c>
      <c r="AY964" s="107" t="str">
        <f>IF(C964="","",'رصد درجات'!BL964)</f>
        <v/>
      </c>
      <c r="AZ964" s="107" t="str">
        <f>IF(C964="","",'رصد درجات'!BM964)</f>
        <v/>
      </c>
      <c r="BA964" s="107" t="str">
        <f t="shared" si="1195"/>
        <v/>
      </c>
      <c r="BB964" s="107" t="str">
        <f t="shared" si="1196"/>
        <v/>
      </c>
      <c r="BC964" s="107" t="str">
        <f t="shared" si="1197"/>
        <v/>
      </c>
      <c r="BD964" s="107" t="str">
        <f t="shared" si="1198"/>
        <v/>
      </c>
      <c r="BE964" s="108" t="str">
        <f t="shared" si="1223"/>
        <v/>
      </c>
      <c r="BF964" s="107" t="str">
        <f>IF(C964="","",'رصد درجات'!AC964)</f>
        <v/>
      </c>
      <c r="BG964" s="107" t="str">
        <f>IF(C964="","",'رصد درجات'!AI964)</f>
        <v/>
      </c>
      <c r="BH964" s="107" t="str">
        <f>IF(C964="","",'رصد درجات'!AQ964)</f>
        <v/>
      </c>
      <c r="BI964" s="107" t="str">
        <f t="shared" si="1199"/>
        <v/>
      </c>
      <c r="BJ964" s="107" t="str">
        <f t="shared" si="1224"/>
        <v/>
      </c>
      <c r="BK964" s="107" t="str">
        <f>IF(C964="","",'رصد درجات'!AZ964)</f>
        <v/>
      </c>
      <c r="BL964" s="107" t="str">
        <f>IF(C964="","",'رصد درجات'!BF964)</f>
        <v/>
      </c>
      <c r="BM964" s="107" t="str">
        <f>IF(C964="","",'رصد درجات'!BN964)</f>
        <v/>
      </c>
      <c r="BN964" s="107" t="str">
        <f t="shared" si="1200"/>
        <v/>
      </c>
      <c r="BO964" s="107" t="str">
        <f t="shared" si="1201"/>
        <v/>
      </c>
      <c r="BP964" s="107" t="str">
        <f t="shared" si="1202"/>
        <v/>
      </c>
      <c r="BQ964" s="107" t="str">
        <f t="shared" si="1203"/>
        <v/>
      </c>
      <c r="BR964" s="108" t="str">
        <f t="shared" si="1225"/>
        <v/>
      </c>
      <c r="BS964" s="107" t="str">
        <f>IF(C964="","",'رصد درجات'!AD964)</f>
        <v/>
      </c>
      <c r="BT964" s="107" t="str">
        <f>IF(C964="","",'رصد درجات'!AR964)</f>
        <v/>
      </c>
      <c r="BU964" s="107" t="str">
        <f t="shared" si="1204"/>
        <v/>
      </c>
      <c r="BV964" s="107" t="str">
        <f t="shared" si="1226"/>
        <v/>
      </c>
      <c r="BW964" s="107" t="str">
        <f>IF(C964="","",'رصد درجات'!BA964)</f>
        <v/>
      </c>
      <c r="BX964" s="107" t="str">
        <f>IF(C964="","",'رصد درجات'!BO964)</f>
        <v/>
      </c>
      <c r="BY964" s="107" t="str">
        <f t="shared" si="1205"/>
        <v/>
      </c>
      <c r="BZ964" s="107" t="str">
        <f t="shared" si="1227"/>
        <v/>
      </c>
      <c r="CA964" s="107" t="str">
        <f t="shared" si="1206"/>
        <v/>
      </c>
      <c r="CB964" s="108" t="str">
        <f t="shared" si="1228"/>
        <v/>
      </c>
      <c r="CC964" s="107" t="str">
        <f>IF(C964="","",'رصد درجات'!AE964)</f>
        <v/>
      </c>
      <c r="CD964" s="107" t="str">
        <f>IF(C964="","",'رصد درجات'!AJ964)</f>
        <v/>
      </c>
      <c r="CE964" s="107" t="str">
        <f>IF(C964="","",'رصد درجات'!AS964)</f>
        <v/>
      </c>
      <c r="CF964" s="107" t="str">
        <f t="shared" si="1207"/>
        <v/>
      </c>
      <c r="CG964" s="107" t="str">
        <f t="shared" si="1229"/>
        <v/>
      </c>
      <c r="CH964" s="107" t="str">
        <f>IF(C964="","",'رصد درجات'!BB964)</f>
        <v/>
      </c>
      <c r="CI964" s="107" t="str">
        <f>IF(C964="","",'رصد درجات'!BF964)</f>
        <v/>
      </c>
      <c r="CJ964" s="107" t="str">
        <f>IF(C964="","",'رصد درجات'!BP964)</f>
        <v/>
      </c>
      <c r="CK964" s="107" t="str">
        <f t="shared" si="1208"/>
        <v/>
      </c>
      <c r="CL964" s="107" t="str">
        <f t="shared" si="1209"/>
        <v/>
      </c>
      <c r="CM964" s="107" t="str">
        <f t="shared" si="1210"/>
        <v/>
      </c>
      <c r="CN964" s="107" t="str">
        <f t="shared" si="1230"/>
        <v/>
      </c>
      <c r="CO964" s="108" t="str">
        <f t="shared" si="1231"/>
        <v/>
      </c>
      <c r="CP964" s="110" t="str">
        <f>IF(C964="","",'رصد درجات'!AF964)</f>
        <v/>
      </c>
      <c r="CQ964" s="103" t="str">
        <f t="shared" si="1232"/>
        <v/>
      </c>
      <c r="CR964" s="110" t="str">
        <f>IF(C964="","",'رصد درجات'!BC964)</f>
        <v/>
      </c>
      <c r="CS964" s="110" t="str">
        <f t="shared" si="1233"/>
        <v/>
      </c>
      <c r="CT964" s="110" t="str">
        <f t="shared" si="1234"/>
        <v/>
      </c>
      <c r="CU964" s="103" t="str">
        <f t="shared" si="1235"/>
        <v/>
      </c>
      <c r="CV964" s="107" t="str">
        <f>IF(C964="","",'رصد درجات'!AG964)</f>
        <v/>
      </c>
      <c r="CW964" s="107" t="str">
        <f t="shared" si="1236"/>
        <v/>
      </c>
      <c r="CX964" s="107" t="str">
        <f>IF(C964="","",'رصد درجات'!BD964)</f>
        <v/>
      </c>
      <c r="CY964" s="110" t="str">
        <f t="shared" si="1237"/>
        <v/>
      </c>
      <c r="CZ964" s="110" t="str">
        <f t="shared" si="1238"/>
        <v/>
      </c>
      <c r="DA964" s="103" t="str">
        <f t="shared" si="1239"/>
        <v/>
      </c>
      <c r="DB964" s="111" t="str">
        <f t="shared" si="1240"/>
        <v/>
      </c>
      <c r="DC964" s="112" t="str">
        <f t="shared" si="1241"/>
        <v/>
      </c>
      <c r="DD964" s="111" t="str">
        <f t="shared" si="1242"/>
        <v/>
      </c>
      <c r="DE964" s="112" t="str">
        <f t="shared" si="1243"/>
        <v/>
      </c>
      <c r="DF964" s="107" t="str">
        <f>IF(C964="","",'رصد درجات'!AH964)</f>
        <v/>
      </c>
      <c r="DG964" s="107" t="str">
        <f>IF(C964="","",'رصد درجات'!AT964)</f>
        <v/>
      </c>
      <c r="DH964" s="107" t="str">
        <f t="shared" si="1244"/>
        <v/>
      </c>
      <c r="DI964" s="107" t="str">
        <f t="shared" si="1245"/>
        <v/>
      </c>
      <c r="DJ964" s="107" t="str">
        <f>IF(C964="","",'رصد درجات'!BE964)</f>
        <v/>
      </c>
      <c r="DK964" s="107" t="str">
        <f>IF(C964="","",'رصد درجات'!BQ964)</f>
        <v/>
      </c>
      <c r="DL964" s="107" t="str">
        <f t="shared" si="1246"/>
        <v/>
      </c>
      <c r="DM964" s="107" t="str">
        <f t="shared" si="1247"/>
        <v/>
      </c>
      <c r="DN964" s="107" t="str">
        <f t="shared" si="1248"/>
        <v/>
      </c>
      <c r="DO964" s="108" t="str">
        <f t="shared" si="1249"/>
        <v/>
      </c>
      <c r="DP964" s="81" t="str">
        <f t="shared" si="1250"/>
        <v/>
      </c>
      <c r="DQ964" s="113" t="str">
        <f t="shared" si="1251"/>
        <v/>
      </c>
      <c r="DR964" s="9">
        <f t="shared" si="1252"/>
        <v>0</v>
      </c>
      <c r="DS964" s="114" t="str">
        <f t="shared" si="1253"/>
        <v/>
      </c>
      <c r="DT964" s="115" t="str">
        <f t="shared" si="1254"/>
        <v/>
      </c>
      <c r="DU964" s="115" t="str">
        <f t="shared" si="1255"/>
        <v/>
      </c>
      <c r="DV964" s="115" t="str">
        <f t="shared" si="1256"/>
        <v/>
      </c>
      <c r="DW964" s="115" t="str">
        <f t="shared" si="1257"/>
        <v/>
      </c>
      <c r="DX964" s="115" t="str">
        <f t="shared" si="1258"/>
        <v/>
      </c>
      <c r="DY964" s="115" t="str">
        <f t="shared" si="1259"/>
        <v/>
      </c>
      <c r="DZ964" s="115" t="str">
        <f t="shared" si="1260"/>
        <v/>
      </c>
      <c r="EA964" s="253"/>
      <c r="EB964" s="253"/>
      <c r="EC964" s="253"/>
      <c r="ED964" s="253"/>
      <c r="EE964" s="253"/>
      <c r="EF964" s="253"/>
      <c r="EG964" s="253"/>
      <c r="EH964" s="253"/>
      <c r="EI964" s="253"/>
      <c r="EJ964" s="253"/>
      <c r="EK964" s="253"/>
      <c r="EL964" s="116" t="str">
        <f t="shared" si="1261"/>
        <v/>
      </c>
      <c r="EM964" s="9"/>
      <c r="EN964" s="9"/>
      <c r="EO964" s="81"/>
      <c r="EP964" s="82"/>
      <c r="EQ964" s="9"/>
      <c r="ER964" s="9"/>
      <c r="ES964" s="10"/>
    </row>
    <row r="965" spans="1:149" s="11" customFormat="1" ht="27" customHeight="1" thickBot="1">
      <c r="A965" s="88" t="str">
        <f>IF('رصد درجات'!A965="","",'رصد درجات'!A965)</f>
        <v/>
      </c>
      <c r="B965" s="88" t="str">
        <f>IF('رصد درجات'!B965="","",'رصد درجات'!B965)</f>
        <v/>
      </c>
      <c r="C965" s="88" t="str">
        <f>IF('رصد درجات'!C965="","",'رصد درجات'!C965)</f>
        <v/>
      </c>
      <c r="D965" s="104" t="str">
        <f>IF('رصد درجات'!D965="","",'رصد درجات'!D965)</f>
        <v/>
      </c>
      <c r="E965" s="88" t="str">
        <f>IF('رصد درجات'!E965="","",'رصد درجات'!E965)</f>
        <v/>
      </c>
      <c r="F965" s="88" t="str">
        <f>IF('رصد درجات'!F965="","",'رصد درجات'!F965)</f>
        <v/>
      </c>
      <c r="G965" s="88" t="str">
        <f>IF('رصد درجات'!G965="","",'رصد درجات'!G965)</f>
        <v/>
      </c>
      <c r="H965" s="88" t="str">
        <f>IF('رصد درجات'!H965="","",'رصد درجات'!H965)</f>
        <v/>
      </c>
      <c r="I965" s="88" t="str">
        <f>IF('رصد درجات'!I965="","",'رصد درجات'!I965)</f>
        <v/>
      </c>
      <c r="J965" s="88" t="str">
        <f>IF('رصد درجات'!J965="","",'رصد درجات'!J965)</f>
        <v/>
      </c>
      <c r="K965" s="88" t="str">
        <f>IF('رصد درجات'!K965="","",'رصد درجات'!K965)</f>
        <v/>
      </c>
      <c r="L965" s="88" t="str">
        <f>IF('رصد درجات'!L965="","",'رصد درجات'!L965)</f>
        <v/>
      </c>
      <c r="M965" s="105" t="str">
        <f>IF('رصد درجات'!M965="","",'رصد درجات'!M965)</f>
        <v/>
      </c>
      <c r="N965" s="105" t="str">
        <f>IF('رصد درجات'!N965="","",'رصد درجات'!N965)</f>
        <v/>
      </c>
      <c r="O965" s="88" t="str">
        <f>IF(C965="","",'رصد درجات'!Y965)</f>
        <v/>
      </c>
      <c r="P965" s="88" t="str">
        <f>IF(C965="","",'رصد درجات'!AL965)</f>
        <v/>
      </c>
      <c r="Q965" s="88" t="str">
        <f t="shared" si="1211"/>
        <v/>
      </c>
      <c r="R965" s="103" t="str">
        <f t="shared" si="1212"/>
        <v/>
      </c>
      <c r="S965" s="88" t="str">
        <f>IF(C965="","",'رصد درجات'!AV965)</f>
        <v/>
      </c>
      <c r="T965" s="88" t="str">
        <f>IF(C965="","",'رصد درجات'!BI965)</f>
        <v/>
      </c>
      <c r="U965" s="88" t="str">
        <f t="shared" si="1213"/>
        <v/>
      </c>
      <c r="V965" s="88" t="str">
        <f t="shared" si="1214"/>
        <v/>
      </c>
      <c r="W965" s="88" t="str">
        <f t="shared" si="1215"/>
        <v/>
      </c>
      <c r="X965" s="106" t="str">
        <f t="shared" si="1216"/>
        <v/>
      </c>
      <c r="Y965" s="107" t="str">
        <f>IF(C965="","",'رصد درجات'!Z965)</f>
        <v/>
      </c>
      <c r="Z965" s="107" t="str">
        <f>IF(C965="","",'رصد درجات'!AM965)</f>
        <v/>
      </c>
      <c r="AA965" s="107" t="str">
        <f t="shared" si="1187"/>
        <v/>
      </c>
      <c r="AB965" s="107" t="str">
        <f t="shared" si="1217"/>
        <v/>
      </c>
      <c r="AC965" s="107" t="str">
        <f>IF(C965="","",'رصد درجات'!AV965)</f>
        <v/>
      </c>
      <c r="AD965" s="107" t="str">
        <f>IF(C965="","",'رصد درجات'!BI965)</f>
        <v/>
      </c>
      <c r="AE965" s="107" t="str">
        <f t="shared" si="1188"/>
        <v/>
      </c>
      <c r="AF965" s="107" t="str">
        <f t="shared" si="1189"/>
        <v/>
      </c>
      <c r="AG965" s="107" t="str">
        <f t="shared" si="1218"/>
        <v/>
      </c>
      <c r="AH965" s="108" t="str">
        <f t="shared" si="1219"/>
        <v/>
      </c>
      <c r="AI965" s="107" t="str">
        <f>IF(C965="","",'رصد درجات'!AA965)</f>
        <v/>
      </c>
      <c r="AJ965" s="107" t="str">
        <f>IF(C965="","",'رصد درجات'!AN965)</f>
        <v/>
      </c>
      <c r="AK965" s="107" t="str">
        <f t="shared" si="1190"/>
        <v/>
      </c>
      <c r="AL965" s="109" t="str">
        <f t="shared" si="1220"/>
        <v/>
      </c>
      <c r="AM965" s="107" t="str">
        <f>IF(C965="","",'رصد درجات'!AX965)</f>
        <v/>
      </c>
      <c r="AN965" s="107" t="str">
        <f>IF(C965="","",'رصد درجات'!BK965)</f>
        <v/>
      </c>
      <c r="AO965" s="107" t="str">
        <f t="shared" si="1191"/>
        <v/>
      </c>
      <c r="AP965" s="107" t="str">
        <f t="shared" si="1192"/>
        <v/>
      </c>
      <c r="AQ965" s="107" t="str">
        <f t="shared" si="1193"/>
        <v/>
      </c>
      <c r="AR965" s="108" t="str">
        <f t="shared" si="1221"/>
        <v/>
      </c>
      <c r="AS965" s="107" t="str">
        <f>IF(C965="","",'رصد درجات'!AB965)</f>
        <v/>
      </c>
      <c r="AT965" s="107" t="str">
        <f>IF(C965="","",'رصد درجات'!AO965)</f>
        <v/>
      </c>
      <c r="AU965" s="107" t="str">
        <f>IF(C965="","",'رصد درجات'!AP965)</f>
        <v/>
      </c>
      <c r="AV965" s="107" t="str">
        <f t="shared" si="1194"/>
        <v/>
      </c>
      <c r="AW965" s="107" t="str">
        <f t="shared" si="1222"/>
        <v/>
      </c>
      <c r="AX965" s="107" t="str">
        <f>IF(C965="","",'رصد درجات'!AY965)</f>
        <v/>
      </c>
      <c r="AY965" s="107" t="str">
        <f>IF(C965="","",'رصد درجات'!BL965)</f>
        <v/>
      </c>
      <c r="AZ965" s="107" t="str">
        <f>IF(C965="","",'رصد درجات'!BM965)</f>
        <v/>
      </c>
      <c r="BA965" s="107" t="str">
        <f t="shared" si="1195"/>
        <v/>
      </c>
      <c r="BB965" s="107" t="str">
        <f t="shared" si="1196"/>
        <v/>
      </c>
      <c r="BC965" s="107" t="str">
        <f t="shared" si="1197"/>
        <v/>
      </c>
      <c r="BD965" s="107" t="str">
        <f t="shared" si="1198"/>
        <v/>
      </c>
      <c r="BE965" s="108" t="str">
        <f t="shared" si="1223"/>
        <v/>
      </c>
      <c r="BF965" s="107" t="str">
        <f>IF(C965="","",'رصد درجات'!AC965)</f>
        <v/>
      </c>
      <c r="BG965" s="107" t="str">
        <f>IF(C965="","",'رصد درجات'!AI965)</f>
        <v/>
      </c>
      <c r="BH965" s="107" t="str">
        <f>IF(C965="","",'رصد درجات'!AQ965)</f>
        <v/>
      </c>
      <c r="BI965" s="107" t="str">
        <f t="shared" si="1199"/>
        <v/>
      </c>
      <c r="BJ965" s="107" t="str">
        <f t="shared" si="1224"/>
        <v/>
      </c>
      <c r="BK965" s="107" t="str">
        <f>IF(C965="","",'رصد درجات'!AZ965)</f>
        <v/>
      </c>
      <c r="BL965" s="107" t="str">
        <f>IF(C965="","",'رصد درجات'!BF965)</f>
        <v/>
      </c>
      <c r="BM965" s="107" t="str">
        <f>IF(C965="","",'رصد درجات'!BN965)</f>
        <v/>
      </c>
      <c r="BN965" s="107" t="str">
        <f t="shared" si="1200"/>
        <v/>
      </c>
      <c r="BO965" s="107" t="str">
        <f t="shared" si="1201"/>
        <v/>
      </c>
      <c r="BP965" s="107" t="str">
        <f t="shared" si="1202"/>
        <v/>
      </c>
      <c r="BQ965" s="107" t="str">
        <f t="shared" si="1203"/>
        <v/>
      </c>
      <c r="BR965" s="108" t="str">
        <f t="shared" si="1225"/>
        <v/>
      </c>
      <c r="BS965" s="107" t="str">
        <f>IF(C965="","",'رصد درجات'!AD965)</f>
        <v/>
      </c>
      <c r="BT965" s="107" t="str">
        <f>IF(C965="","",'رصد درجات'!AR965)</f>
        <v/>
      </c>
      <c r="BU965" s="107" t="str">
        <f t="shared" si="1204"/>
        <v/>
      </c>
      <c r="BV965" s="107" t="str">
        <f t="shared" si="1226"/>
        <v/>
      </c>
      <c r="BW965" s="107" t="str">
        <f>IF(C965="","",'رصد درجات'!BA965)</f>
        <v/>
      </c>
      <c r="BX965" s="107" t="str">
        <f>IF(C965="","",'رصد درجات'!BO965)</f>
        <v/>
      </c>
      <c r="BY965" s="107" t="str">
        <f t="shared" si="1205"/>
        <v/>
      </c>
      <c r="BZ965" s="107" t="str">
        <f t="shared" si="1227"/>
        <v/>
      </c>
      <c r="CA965" s="107" t="str">
        <f t="shared" si="1206"/>
        <v/>
      </c>
      <c r="CB965" s="108" t="str">
        <f t="shared" si="1228"/>
        <v/>
      </c>
      <c r="CC965" s="107" t="str">
        <f>IF(C965="","",'رصد درجات'!AE965)</f>
        <v/>
      </c>
      <c r="CD965" s="107" t="str">
        <f>IF(C965="","",'رصد درجات'!AJ965)</f>
        <v/>
      </c>
      <c r="CE965" s="107" t="str">
        <f>IF(C965="","",'رصد درجات'!AS965)</f>
        <v/>
      </c>
      <c r="CF965" s="107" t="str">
        <f t="shared" si="1207"/>
        <v/>
      </c>
      <c r="CG965" s="107" t="str">
        <f t="shared" si="1229"/>
        <v/>
      </c>
      <c r="CH965" s="107" t="str">
        <f>IF(C965="","",'رصد درجات'!BB965)</f>
        <v/>
      </c>
      <c r="CI965" s="107" t="str">
        <f>IF(C965="","",'رصد درجات'!BF965)</f>
        <v/>
      </c>
      <c r="CJ965" s="107" t="str">
        <f>IF(C965="","",'رصد درجات'!BP965)</f>
        <v/>
      </c>
      <c r="CK965" s="107" t="str">
        <f t="shared" si="1208"/>
        <v/>
      </c>
      <c r="CL965" s="107" t="str">
        <f t="shared" si="1209"/>
        <v/>
      </c>
      <c r="CM965" s="107" t="str">
        <f t="shared" si="1210"/>
        <v/>
      </c>
      <c r="CN965" s="107" t="str">
        <f t="shared" si="1230"/>
        <v/>
      </c>
      <c r="CO965" s="108" t="str">
        <f t="shared" si="1231"/>
        <v/>
      </c>
      <c r="CP965" s="110" t="str">
        <f>IF(C965="","",'رصد درجات'!AF965)</f>
        <v/>
      </c>
      <c r="CQ965" s="103" t="str">
        <f t="shared" si="1232"/>
        <v/>
      </c>
      <c r="CR965" s="110" t="str">
        <f>IF(C965="","",'رصد درجات'!BC965)</f>
        <v/>
      </c>
      <c r="CS965" s="110" t="str">
        <f t="shared" si="1233"/>
        <v/>
      </c>
      <c r="CT965" s="110" t="str">
        <f t="shared" si="1234"/>
        <v/>
      </c>
      <c r="CU965" s="103" t="str">
        <f t="shared" si="1235"/>
        <v/>
      </c>
      <c r="CV965" s="107" t="str">
        <f>IF(C965="","",'رصد درجات'!AG965)</f>
        <v/>
      </c>
      <c r="CW965" s="107" t="str">
        <f t="shared" si="1236"/>
        <v/>
      </c>
      <c r="CX965" s="107" t="str">
        <f>IF(C965="","",'رصد درجات'!BD965)</f>
        <v/>
      </c>
      <c r="CY965" s="110" t="str">
        <f t="shared" si="1237"/>
        <v/>
      </c>
      <c r="CZ965" s="110" t="str">
        <f t="shared" si="1238"/>
        <v/>
      </c>
      <c r="DA965" s="103" t="str">
        <f t="shared" si="1239"/>
        <v/>
      </c>
      <c r="DB965" s="111" t="str">
        <f t="shared" si="1240"/>
        <v/>
      </c>
      <c r="DC965" s="112" t="str">
        <f t="shared" si="1241"/>
        <v/>
      </c>
      <c r="DD965" s="111" t="str">
        <f t="shared" si="1242"/>
        <v/>
      </c>
      <c r="DE965" s="112" t="str">
        <f t="shared" si="1243"/>
        <v/>
      </c>
      <c r="DF965" s="107" t="str">
        <f>IF(C965="","",'رصد درجات'!AH965)</f>
        <v/>
      </c>
      <c r="DG965" s="107" t="str">
        <f>IF(C965="","",'رصد درجات'!AT965)</f>
        <v/>
      </c>
      <c r="DH965" s="107" t="str">
        <f t="shared" si="1244"/>
        <v/>
      </c>
      <c r="DI965" s="107" t="str">
        <f t="shared" si="1245"/>
        <v/>
      </c>
      <c r="DJ965" s="107" t="str">
        <f>IF(C965="","",'رصد درجات'!BE965)</f>
        <v/>
      </c>
      <c r="DK965" s="107" t="str">
        <f>IF(C965="","",'رصد درجات'!BQ965)</f>
        <v/>
      </c>
      <c r="DL965" s="107" t="str">
        <f t="shared" si="1246"/>
        <v/>
      </c>
      <c r="DM965" s="107" t="str">
        <f t="shared" si="1247"/>
        <v/>
      </c>
      <c r="DN965" s="107" t="str">
        <f t="shared" si="1248"/>
        <v/>
      </c>
      <c r="DO965" s="108" t="str">
        <f t="shared" si="1249"/>
        <v/>
      </c>
      <c r="DP965" s="81" t="str">
        <f t="shared" si="1250"/>
        <v/>
      </c>
      <c r="DQ965" s="113" t="str">
        <f t="shared" si="1251"/>
        <v/>
      </c>
      <c r="DR965" s="9">
        <f t="shared" si="1252"/>
        <v>0</v>
      </c>
      <c r="DS965" s="114" t="str">
        <f t="shared" si="1253"/>
        <v/>
      </c>
      <c r="DT965" s="115" t="str">
        <f t="shared" si="1254"/>
        <v/>
      </c>
      <c r="DU965" s="115" t="str">
        <f t="shared" si="1255"/>
        <v/>
      </c>
      <c r="DV965" s="115" t="str">
        <f t="shared" si="1256"/>
        <v/>
      </c>
      <c r="DW965" s="115" t="str">
        <f t="shared" si="1257"/>
        <v/>
      </c>
      <c r="DX965" s="115" t="str">
        <f t="shared" si="1258"/>
        <v/>
      </c>
      <c r="DY965" s="115" t="str">
        <f t="shared" si="1259"/>
        <v/>
      </c>
      <c r="DZ965" s="115" t="str">
        <f t="shared" si="1260"/>
        <v/>
      </c>
      <c r="EA965" s="253"/>
      <c r="EB965" s="253"/>
      <c r="EC965" s="253"/>
      <c r="ED965" s="253"/>
      <c r="EE965" s="253"/>
      <c r="EF965" s="253"/>
      <c r="EG965" s="253"/>
      <c r="EH965" s="253"/>
      <c r="EI965" s="253"/>
      <c r="EJ965" s="253"/>
      <c r="EK965" s="253"/>
      <c r="EL965" s="116" t="str">
        <f t="shared" si="1261"/>
        <v/>
      </c>
      <c r="EM965" s="9"/>
      <c r="EN965" s="9"/>
      <c r="EO965" s="81"/>
      <c r="EP965" s="82"/>
      <c r="EQ965" s="9"/>
      <c r="ER965" s="9"/>
      <c r="ES965" s="10"/>
    </row>
    <row r="966" spans="1:149" s="11" customFormat="1" ht="27" customHeight="1" thickBot="1">
      <c r="A966" s="88" t="str">
        <f>IF('رصد درجات'!A966="","",'رصد درجات'!A966)</f>
        <v/>
      </c>
      <c r="B966" s="88" t="str">
        <f>IF('رصد درجات'!B966="","",'رصد درجات'!B966)</f>
        <v/>
      </c>
      <c r="C966" s="88" t="str">
        <f>IF('رصد درجات'!C966="","",'رصد درجات'!C966)</f>
        <v/>
      </c>
      <c r="D966" s="104" t="str">
        <f>IF('رصد درجات'!D966="","",'رصد درجات'!D966)</f>
        <v/>
      </c>
      <c r="E966" s="88" t="str">
        <f>IF('رصد درجات'!E966="","",'رصد درجات'!E966)</f>
        <v/>
      </c>
      <c r="F966" s="88" t="str">
        <f>IF('رصد درجات'!F966="","",'رصد درجات'!F966)</f>
        <v/>
      </c>
      <c r="G966" s="88" t="str">
        <f>IF('رصد درجات'!G966="","",'رصد درجات'!G966)</f>
        <v/>
      </c>
      <c r="H966" s="88" t="str">
        <f>IF('رصد درجات'!H966="","",'رصد درجات'!H966)</f>
        <v/>
      </c>
      <c r="I966" s="88" t="str">
        <f>IF('رصد درجات'!I966="","",'رصد درجات'!I966)</f>
        <v/>
      </c>
      <c r="J966" s="88" t="str">
        <f>IF('رصد درجات'!J966="","",'رصد درجات'!J966)</f>
        <v/>
      </c>
      <c r="K966" s="88" t="str">
        <f>IF('رصد درجات'!K966="","",'رصد درجات'!K966)</f>
        <v/>
      </c>
      <c r="L966" s="88" t="str">
        <f>IF('رصد درجات'!L966="","",'رصد درجات'!L966)</f>
        <v/>
      </c>
      <c r="M966" s="105" t="str">
        <f>IF('رصد درجات'!M966="","",'رصد درجات'!M966)</f>
        <v/>
      </c>
      <c r="N966" s="105" t="str">
        <f>IF('رصد درجات'!N966="","",'رصد درجات'!N966)</f>
        <v/>
      </c>
      <c r="O966" s="88" t="str">
        <f>IF(C966="","",'رصد درجات'!Y966)</f>
        <v/>
      </c>
      <c r="P966" s="88" t="str">
        <f>IF(C966="","",'رصد درجات'!AL966)</f>
        <v/>
      </c>
      <c r="Q966" s="88" t="str">
        <f t="shared" si="1211"/>
        <v/>
      </c>
      <c r="R966" s="103" t="str">
        <f t="shared" si="1212"/>
        <v/>
      </c>
      <c r="S966" s="88" t="str">
        <f>IF(C966="","",'رصد درجات'!AV966)</f>
        <v/>
      </c>
      <c r="T966" s="88" t="str">
        <f>IF(C966="","",'رصد درجات'!BI966)</f>
        <v/>
      </c>
      <c r="U966" s="88" t="str">
        <f t="shared" si="1213"/>
        <v/>
      </c>
      <c r="V966" s="88" t="str">
        <f t="shared" si="1214"/>
        <v/>
      </c>
      <c r="W966" s="88" t="str">
        <f t="shared" si="1215"/>
        <v/>
      </c>
      <c r="X966" s="106" t="str">
        <f t="shared" si="1216"/>
        <v/>
      </c>
      <c r="Y966" s="107" t="str">
        <f>IF(C966="","",'رصد درجات'!Z966)</f>
        <v/>
      </c>
      <c r="Z966" s="107" t="str">
        <f>IF(C966="","",'رصد درجات'!AM966)</f>
        <v/>
      </c>
      <c r="AA966" s="107" t="str">
        <f t="shared" si="1187"/>
        <v/>
      </c>
      <c r="AB966" s="107" t="str">
        <f t="shared" si="1217"/>
        <v/>
      </c>
      <c r="AC966" s="107" t="str">
        <f>IF(C966="","",'رصد درجات'!AV966)</f>
        <v/>
      </c>
      <c r="AD966" s="107" t="str">
        <f>IF(C966="","",'رصد درجات'!BI966)</f>
        <v/>
      </c>
      <c r="AE966" s="107" t="str">
        <f t="shared" si="1188"/>
        <v/>
      </c>
      <c r="AF966" s="107" t="str">
        <f t="shared" si="1189"/>
        <v/>
      </c>
      <c r="AG966" s="107" t="str">
        <f t="shared" si="1218"/>
        <v/>
      </c>
      <c r="AH966" s="108" t="str">
        <f t="shared" si="1219"/>
        <v/>
      </c>
      <c r="AI966" s="107" t="str">
        <f>IF(C966="","",'رصد درجات'!AA966)</f>
        <v/>
      </c>
      <c r="AJ966" s="107" t="str">
        <f>IF(C966="","",'رصد درجات'!AN966)</f>
        <v/>
      </c>
      <c r="AK966" s="107" t="str">
        <f t="shared" si="1190"/>
        <v/>
      </c>
      <c r="AL966" s="109" t="str">
        <f t="shared" si="1220"/>
        <v/>
      </c>
      <c r="AM966" s="107" t="str">
        <f>IF(C966="","",'رصد درجات'!AX966)</f>
        <v/>
      </c>
      <c r="AN966" s="107" t="str">
        <f>IF(C966="","",'رصد درجات'!BK966)</f>
        <v/>
      </c>
      <c r="AO966" s="107" t="str">
        <f t="shared" si="1191"/>
        <v/>
      </c>
      <c r="AP966" s="107" t="str">
        <f t="shared" si="1192"/>
        <v/>
      </c>
      <c r="AQ966" s="107" t="str">
        <f t="shared" si="1193"/>
        <v/>
      </c>
      <c r="AR966" s="108" t="str">
        <f t="shared" si="1221"/>
        <v/>
      </c>
      <c r="AS966" s="107" t="str">
        <f>IF(C966="","",'رصد درجات'!AB966)</f>
        <v/>
      </c>
      <c r="AT966" s="107" t="str">
        <f>IF(C966="","",'رصد درجات'!AO966)</f>
        <v/>
      </c>
      <c r="AU966" s="107" t="str">
        <f>IF(C966="","",'رصد درجات'!AP966)</f>
        <v/>
      </c>
      <c r="AV966" s="107" t="str">
        <f t="shared" si="1194"/>
        <v/>
      </c>
      <c r="AW966" s="107" t="str">
        <f t="shared" si="1222"/>
        <v/>
      </c>
      <c r="AX966" s="107" t="str">
        <f>IF(C966="","",'رصد درجات'!AY966)</f>
        <v/>
      </c>
      <c r="AY966" s="107" t="str">
        <f>IF(C966="","",'رصد درجات'!BL966)</f>
        <v/>
      </c>
      <c r="AZ966" s="107" t="str">
        <f>IF(C966="","",'رصد درجات'!BM966)</f>
        <v/>
      </c>
      <c r="BA966" s="107" t="str">
        <f t="shared" si="1195"/>
        <v/>
      </c>
      <c r="BB966" s="107" t="str">
        <f t="shared" si="1196"/>
        <v/>
      </c>
      <c r="BC966" s="107" t="str">
        <f t="shared" si="1197"/>
        <v/>
      </c>
      <c r="BD966" s="107" t="str">
        <f t="shared" si="1198"/>
        <v/>
      </c>
      <c r="BE966" s="108" t="str">
        <f t="shared" si="1223"/>
        <v/>
      </c>
      <c r="BF966" s="107" t="str">
        <f>IF(C966="","",'رصد درجات'!AC966)</f>
        <v/>
      </c>
      <c r="BG966" s="107" t="str">
        <f>IF(C966="","",'رصد درجات'!AI966)</f>
        <v/>
      </c>
      <c r="BH966" s="107" t="str">
        <f>IF(C966="","",'رصد درجات'!AQ966)</f>
        <v/>
      </c>
      <c r="BI966" s="107" t="str">
        <f t="shared" si="1199"/>
        <v/>
      </c>
      <c r="BJ966" s="107" t="str">
        <f t="shared" si="1224"/>
        <v/>
      </c>
      <c r="BK966" s="107" t="str">
        <f>IF(C966="","",'رصد درجات'!AZ966)</f>
        <v/>
      </c>
      <c r="BL966" s="107" t="str">
        <f>IF(C966="","",'رصد درجات'!BF966)</f>
        <v/>
      </c>
      <c r="BM966" s="107" t="str">
        <f>IF(C966="","",'رصد درجات'!BN966)</f>
        <v/>
      </c>
      <c r="BN966" s="107" t="str">
        <f t="shared" si="1200"/>
        <v/>
      </c>
      <c r="BO966" s="107" t="str">
        <f t="shared" si="1201"/>
        <v/>
      </c>
      <c r="BP966" s="107" t="str">
        <f t="shared" si="1202"/>
        <v/>
      </c>
      <c r="BQ966" s="107" t="str">
        <f t="shared" si="1203"/>
        <v/>
      </c>
      <c r="BR966" s="108" t="str">
        <f t="shared" si="1225"/>
        <v/>
      </c>
      <c r="BS966" s="107" t="str">
        <f>IF(C966="","",'رصد درجات'!AD966)</f>
        <v/>
      </c>
      <c r="BT966" s="107" t="str">
        <f>IF(C966="","",'رصد درجات'!AR966)</f>
        <v/>
      </c>
      <c r="BU966" s="107" t="str">
        <f t="shared" si="1204"/>
        <v/>
      </c>
      <c r="BV966" s="107" t="str">
        <f t="shared" si="1226"/>
        <v/>
      </c>
      <c r="BW966" s="107" t="str">
        <f>IF(C966="","",'رصد درجات'!BA966)</f>
        <v/>
      </c>
      <c r="BX966" s="107" t="str">
        <f>IF(C966="","",'رصد درجات'!BO966)</f>
        <v/>
      </c>
      <c r="BY966" s="107" t="str">
        <f t="shared" si="1205"/>
        <v/>
      </c>
      <c r="BZ966" s="107" t="str">
        <f t="shared" si="1227"/>
        <v/>
      </c>
      <c r="CA966" s="107" t="str">
        <f t="shared" si="1206"/>
        <v/>
      </c>
      <c r="CB966" s="108" t="str">
        <f t="shared" si="1228"/>
        <v/>
      </c>
      <c r="CC966" s="107" t="str">
        <f>IF(C966="","",'رصد درجات'!AE966)</f>
        <v/>
      </c>
      <c r="CD966" s="107" t="str">
        <f>IF(C966="","",'رصد درجات'!AJ966)</f>
        <v/>
      </c>
      <c r="CE966" s="107" t="str">
        <f>IF(C966="","",'رصد درجات'!AS966)</f>
        <v/>
      </c>
      <c r="CF966" s="107" t="str">
        <f t="shared" si="1207"/>
        <v/>
      </c>
      <c r="CG966" s="107" t="str">
        <f t="shared" si="1229"/>
        <v/>
      </c>
      <c r="CH966" s="107" t="str">
        <f>IF(C966="","",'رصد درجات'!BB966)</f>
        <v/>
      </c>
      <c r="CI966" s="107" t="str">
        <f>IF(C966="","",'رصد درجات'!BF966)</f>
        <v/>
      </c>
      <c r="CJ966" s="107" t="str">
        <f>IF(C966="","",'رصد درجات'!BP966)</f>
        <v/>
      </c>
      <c r="CK966" s="107" t="str">
        <f t="shared" si="1208"/>
        <v/>
      </c>
      <c r="CL966" s="107" t="str">
        <f t="shared" si="1209"/>
        <v/>
      </c>
      <c r="CM966" s="107" t="str">
        <f t="shared" si="1210"/>
        <v/>
      </c>
      <c r="CN966" s="107" t="str">
        <f t="shared" si="1230"/>
        <v/>
      </c>
      <c r="CO966" s="108" t="str">
        <f t="shared" si="1231"/>
        <v/>
      </c>
      <c r="CP966" s="110" t="str">
        <f>IF(C966="","",'رصد درجات'!AF966)</f>
        <v/>
      </c>
      <c r="CQ966" s="103" t="str">
        <f t="shared" si="1232"/>
        <v/>
      </c>
      <c r="CR966" s="110" t="str">
        <f>IF(C966="","",'رصد درجات'!BC966)</f>
        <v/>
      </c>
      <c r="CS966" s="110" t="str">
        <f t="shared" si="1233"/>
        <v/>
      </c>
      <c r="CT966" s="110" t="str">
        <f t="shared" si="1234"/>
        <v/>
      </c>
      <c r="CU966" s="103" t="str">
        <f t="shared" si="1235"/>
        <v/>
      </c>
      <c r="CV966" s="107" t="str">
        <f>IF(C966="","",'رصد درجات'!AG966)</f>
        <v/>
      </c>
      <c r="CW966" s="107" t="str">
        <f t="shared" si="1236"/>
        <v/>
      </c>
      <c r="CX966" s="107" t="str">
        <f>IF(C966="","",'رصد درجات'!BD966)</f>
        <v/>
      </c>
      <c r="CY966" s="110" t="str">
        <f t="shared" si="1237"/>
        <v/>
      </c>
      <c r="CZ966" s="110" t="str">
        <f t="shared" si="1238"/>
        <v/>
      </c>
      <c r="DA966" s="103" t="str">
        <f t="shared" si="1239"/>
        <v/>
      </c>
      <c r="DB966" s="111" t="str">
        <f t="shared" si="1240"/>
        <v/>
      </c>
      <c r="DC966" s="112" t="str">
        <f t="shared" si="1241"/>
        <v/>
      </c>
      <c r="DD966" s="111" t="str">
        <f t="shared" si="1242"/>
        <v/>
      </c>
      <c r="DE966" s="112" t="str">
        <f t="shared" si="1243"/>
        <v/>
      </c>
      <c r="DF966" s="107" t="str">
        <f>IF(C966="","",'رصد درجات'!AH966)</f>
        <v/>
      </c>
      <c r="DG966" s="107" t="str">
        <f>IF(C966="","",'رصد درجات'!AT966)</f>
        <v/>
      </c>
      <c r="DH966" s="107" t="str">
        <f t="shared" si="1244"/>
        <v/>
      </c>
      <c r="DI966" s="107" t="str">
        <f t="shared" si="1245"/>
        <v/>
      </c>
      <c r="DJ966" s="107" t="str">
        <f>IF(C966="","",'رصد درجات'!BE966)</f>
        <v/>
      </c>
      <c r="DK966" s="107" t="str">
        <f>IF(C966="","",'رصد درجات'!BQ966)</f>
        <v/>
      </c>
      <c r="DL966" s="107" t="str">
        <f t="shared" si="1246"/>
        <v/>
      </c>
      <c r="DM966" s="107" t="str">
        <f t="shared" si="1247"/>
        <v/>
      </c>
      <c r="DN966" s="107" t="str">
        <f t="shared" si="1248"/>
        <v/>
      </c>
      <c r="DO966" s="108" t="str">
        <f t="shared" si="1249"/>
        <v/>
      </c>
      <c r="DP966" s="81" t="str">
        <f t="shared" si="1250"/>
        <v/>
      </c>
      <c r="DQ966" s="113" t="str">
        <f t="shared" si="1251"/>
        <v/>
      </c>
      <c r="DR966" s="9">
        <f t="shared" si="1252"/>
        <v>0</v>
      </c>
      <c r="DS966" s="114" t="str">
        <f t="shared" si="1253"/>
        <v/>
      </c>
      <c r="DT966" s="115" t="str">
        <f t="shared" si="1254"/>
        <v/>
      </c>
      <c r="DU966" s="115" t="str">
        <f t="shared" si="1255"/>
        <v/>
      </c>
      <c r="DV966" s="115" t="str">
        <f t="shared" si="1256"/>
        <v/>
      </c>
      <c r="DW966" s="115" t="str">
        <f t="shared" si="1257"/>
        <v/>
      </c>
      <c r="DX966" s="115" t="str">
        <f t="shared" si="1258"/>
        <v/>
      </c>
      <c r="DY966" s="115" t="str">
        <f t="shared" si="1259"/>
        <v/>
      </c>
      <c r="DZ966" s="115" t="str">
        <f t="shared" si="1260"/>
        <v/>
      </c>
      <c r="EA966" s="253"/>
      <c r="EB966" s="253"/>
      <c r="EC966" s="253"/>
      <c r="ED966" s="253"/>
      <c r="EE966" s="253"/>
      <c r="EF966" s="253"/>
      <c r="EG966" s="253"/>
      <c r="EH966" s="253"/>
      <c r="EI966" s="253"/>
      <c r="EJ966" s="253"/>
      <c r="EK966" s="253"/>
      <c r="EL966" s="116" t="str">
        <f t="shared" si="1261"/>
        <v/>
      </c>
      <c r="EM966" s="9"/>
      <c r="EN966" s="9"/>
      <c r="EO966" s="81"/>
      <c r="EP966" s="82"/>
      <c r="EQ966" s="9"/>
      <c r="ER966" s="9"/>
      <c r="ES966" s="10"/>
    </row>
    <row r="967" spans="1:149" s="11" customFormat="1" ht="27" customHeight="1" thickBot="1">
      <c r="A967" s="88" t="str">
        <f>IF('رصد درجات'!A967="","",'رصد درجات'!A967)</f>
        <v/>
      </c>
      <c r="B967" s="88" t="str">
        <f>IF('رصد درجات'!B967="","",'رصد درجات'!B967)</f>
        <v/>
      </c>
      <c r="C967" s="88" t="str">
        <f>IF('رصد درجات'!C967="","",'رصد درجات'!C967)</f>
        <v/>
      </c>
      <c r="D967" s="104" t="str">
        <f>IF('رصد درجات'!D967="","",'رصد درجات'!D967)</f>
        <v/>
      </c>
      <c r="E967" s="88" t="str">
        <f>IF('رصد درجات'!E967="","",'رصد درجات'!E967)</f>
        <v/>
      </c>
      <c r="F967" s="88" t="str">
        <f>IF('رصد درجات'!F967="","",'رصد درجات'!F967)</f>
        <v/>
      </c>
      <c r="G967" s="88" t="str">
        <f>IF('رصد درجات'!G967="","",'رصد درجات'!G967)</f>
        <v/>
      </c>
      <c r="H967" s="88" t="str">
        <f>IF('رصد درجات'!H967="","",'رصد درجات'!H967)</f>
        <v/>
      </c>
      <c r="I967" s="88" t="str">
        <f>IF('رصد درجات'!I967="","",'رصد درجات'!I967)</f>
        <v/>
      </c>
      <c r="J967" s="88" t="str">
        <f>IF('رصد درجات'!J967="","",'رصد درجات'!J967)</f>
        <v/>
      </c>
      <c r="K967" s="88" t="str">
        <f>IF('رصد درجات'!K967="","",'رصد درجات'!K967)</f>
        <v/>
      </c>
      <c r="L967" s="88" t="str">
        <f>IF('رصد درجات'!L967="","",'رصد درجات'!L967)</f>
        <v/>
      </c>
      <c r="M967" s="105" t="str">
        <f>IF('رصد درجات'!M967="","",'رصد درجات'!M967)</f>
        <v/>
      </c>
      <c r="N967" s="105" t="str">
        <f>IF('رصد درجات'!N967="","",'رصد درجات'!N967)</f>
        <v/>
      </c>
      <c r="O967" s="88" t="str">
        <f>IF(C967="","",'رصد درجات'!Y967)</f>
        <v/>
      </c>
      <c r="P967" s="88" t="str">
        <f>IF(C967="","",'رصد درجات'!AL967)</f>
        <v/>
      </c>
      <c r="Q967" s="88" t="str">
        <f t="shared" si="1211"/>
        <v/>
      </c>
      <c r="R967" s="103" t="str">
        <f t="shared" si="1212"/>
        <v/>
      </c>
      <c r="S967" s="88" t="str">
        <f>IF(C967="","",'رصد درجات'!AV967)</f>
        <v/>
      </c>
      <c r="T967" s="88" t="str">
        <f>IF(C967="","",'رصد درجات'!BI967)</f>
        <v/>
      </c>
      <c r="U967" s="88" t="str">
        <f t="shared" si="1213"/>
        <v/>
      </c>
      <c r="V967" s="88" t="str">
        <f t="shared" si="1214"/>
        <v/>
      </c>
      <c r="W967" s="88" t="str">
        <f t="shared" si="1215"/>
        <v/>
      </c>
      <c r="X967" s="106" t="str">
        <f t="shared" si="1216"/>
        <v/>
      </c>
      <c r="Y967" s="107" t="str">
        <f>IF(C967="","",'رصد درجات'!Z967)</f>
        <v/>
      </c>
      <c r="Z967" s="107" t="str">
        <f>IF(C967="","",'رصد درجات'!AM967)</f>
        <v/>
      </c>
      <c r="AA967" s="107" t="str">
        <f t="shared" si="1187"/>
        <v/>
      </c>
      <c r="AB967" s="107" t="str">
        <f t="shared" si="1217"/>
        <v/>
      </c>
      <c r="AC967" s="107" t="str">
        <f>IF(C967="","",'رصد درجات'!AV967)</f>
        <v/>
      </c>
      <c r="AD967" s="107" t="str">
        <f>IF(C967="","",'رصد درجات'!BI967)</f>
        <v/>
      </c>
      <c r="AE967" s="107" t="str">
        <f t="shared" si="1188"/>
        <v/>
      </c>
      <c r="AF967" s="107" t="str">
        <f t="shared" si="1189"/>
        <v/>
      </c>
      <c r="AG967" s="107" t="str">
        <f t="shared" si="1218"/>
        <v/>
      </c>
      <c r="AH967" s="108" t="str">
        <f t="shared" si="1219"/>
        <v/>
      </c>
      <c r="AI967" s="107" t="str">
        <f>IF(C967="","",'رصد درجات'!AA967)</f>
        <v/>
      </c>
      <c r="AJ967" s="107" t="str">
        <f>IF(C967="","",'رصد درجات'!AN967)</f>
        <v/>
      </c>
      <c r="AK967" s="107" t="str">
        <f t="shared" si="1190"/>
        <v/>
      </c>
      <c r="AL967" s="109" t="str">
        <f t="shared" si="1220"/>
        <v/>
      </c>
      <c r="AM967" s="107" t="str">
        <f>IF(C967="","",'رصد درجات'!AX967)</f>
        <v/>
      </c>
      <c r="AN967" s="107" t="str">
        <f>IF(C967="","",'رصد درجات'!BK967)</f>
        <v/>
      </c>
      <c r="AO967" s="107" t="str">
        <f t="shared" si="1191"/>
        <v/>
      </c>
      <c r="AP967" s="107" t="str">
        <f t="shared" si="1192"/>
        <v/>
      </c>
      <c r="AQ967" s="107" t="str">
        <f t="shared" si="1193"/>
        <v/>
      </c>
      <c r="AR967" s="108" t="str">
        <f t="shared" si="1221"/>
        <v/>
      </c>
      <c r="AS967" s="107" t="str">
        <f>IF(C967="","",'رصد درجات'!AB967)</f>
        <v/>
      </c>
      <c r="AT967" s="107" t="str">
        <f>IF(C967="","",'رصد درجات'!AO967)</f>
        <v/>
      </c>
      <c r="AU967" s="107" t="str">
        <f>IF(C967="","",'رصد درجات'!AP967)</f>
        <v/>
      </c>
      <c r="AV967" s="107" t="str">
        <f t="shared" si="1194"/>
        <v/>
      </c>
      <c r="AW967" s="107" t="str">
        <f t="shared" si="1222"/>
        <v/>
      </c>
      <c r="AX967" s="107" t="str">
        <f>IF(C967="","",'رصد درجات'!AY967)</f>
        <v/>
      </c>
      <c r="AY967" s="107" t="str">
        <f>IF(C967="","",'رصد درجات'!BL967)</f>
        <v/>
      </c>
      <c r="AZ967" s="107" t="str">
        <f>IF(C967="","",'رصد درجات'!BM967)</f>
        <v/>
      </c>
      <c r="BA967" s="107" t="str">
        <f t="shared" si="1195"/>
        <v/>
      </c>
      <c r="BB967" s="107" t="str">
        <f t="shared" si="1196"/>
        <v/>
      </c>
      <c r="BC967" s="107" t="str">
        <f t="shared" si="1197"/>
        <v/>
      </c>
      <c r="BD967" s="107" t="str">
        <f t="shared" si="1198"/>
        <v/>
      </c>
      <c r="BE967" s="108" t="str">
        <f t="shared" si="1223"/>
        <v/>
      </c>
      <c r="BF967" s="107" t="str">
        <f>IF(C967="","",'رصد درجات'!AC967)</f>
        <v/>
      </c>
      <c r="BG967" s="107" t="str">
        <f>IF(C967="","",'رصد درجات'!AI967)</f>
        <v/>
      </c>
      <c r="BH967" s="107" t="str">
        <f>IF(C967="","",'رصد درجات'!AQ967)</f>
        <v/>
      </c>
      <c r="BI967" s="107" t="str">
        <f t="shared" si="1199"/>
        <v/>
      </c>
      <c r="BJ967" s="107" t="str">
        <f t="shared" si="1224"/>
        <v/>
      </c>
      <c r="BK967" s="107" t="str">
        <f>IF(C967="","",'رصد درجات'!AZ967)</f>
        <v/>
      </c>
      <c r="BL967" s="107" t="str">
        <f>IF(C967="","",'رصد درجات'!BF967)</f>
        <v/>
      </c>
      <c r="BM967" s="107" t="str">
        <f>IF(C967="","",'رصد درجات'!BN967)</f>
        <v/>
      </c>
      <c r="BN967" s="107" t="str">
        <f t="shared" si="1200"/>
        <v/>
      </c>
      <c r="BO967" s="107" t="str">
        <f t="shared" si="1201"/>
        <v/>
      </c>
      <c r="BP967" s="107" t="str">
        <f t="shared" si="1202"/>
        <v/>
      </c>
      <c r="BQ967" s="107" t="str">
        <f t="shared" si="1203"/>
        <v/>
      </c>
      <c r="BR967" s="108" t="str">
        <f t="shared" si="1225"/>
        <v/>
      </c>
      <c r="BS967" s="107" t="str">
        <f>IF(C967="","",'رصد درجات'!AD967)</f>
        <v/>
      </c>
      <c r="BT967" s="107" t="str">
        <f>IF(C967="","",'رصد درجات'!AR967)</f>
        <v/>
      </c>
      <c r="BU967" s="107" t="str">
        <f t="shared" si="1204"/>
        <v/>
      </c>
      <c r="BV967" s="107" t="str">
        <f t="shared" si="1226"/>
        <v/>
      </c>
      <c r="BW967" s="107" t="str">
        <f>IF(C967="","",'رصد درجات'!BA967)</f>
        <v/>
      </c>
      <c r="BX967" s="107" t="str">
        <f>IF(C967="","",'رصد درجات'!BO967)</f>
        <v/>
      </c>
      <c r="BY967" s="107" t="str">
        <f t="shared" si="1205"/>
        <v/>
      </c>
      <c r="BZ967" s="107" t="str">
        <f t="shared" si="1227"/>
        <v/>
      </c>
      <c r="CA967" s="107" t="str">
        <f t="shared" si="1206"/>
        <v/>
      </c>
      <c r="CB967" s="108" t="str">
        <f t="shared" si="1228"/>
        <v/>
      </c>
      <c r="CC967" s="107" t="str">
        <f>IF(C967="","",'رصد درجات'!AE967)</f>
        <v/>
      </c>
      <c r="CD967" s="107" t="str">
        <f>IF(C967="","",'رصد درجات'!AJ967)</f>
        <v/>
      </c>
      <c r="CE967" s="107" t="str">
        <f>IF(C967="","",'رصد درجات'!AS967)</f>
        <v/>
      </c>
      <c r="CF967" s="107" t="str">
        <f t="shared" si="1207"/>
        <v/>
      </c>
      <c r="CG967" s="107" t="str">
        <f t="shared" si="1229"/>
        <v/>
      </c>
      <c r="CH967" s="107" t="str">
        <f>IF(C967="","",'رصد درجات'!BB967)</f>
        <v/>
      </c>
      <c r="CI967" s="107" t="str">
        <f>IF(C967="","",'رصد درجات'!BF967)</f>
        <v/>
      </c>
      <c r="CJ967" s="107" t="str">
        <f>IF(C967="","",'رصد درجات'!BP967)</f>
        <v/>
      </c>
      <c r="CK967" s="107" t="str">
        <f t="shared" si="1208"/>
        <v/>
      </c>
      <c r="CL967" s="107" t="str">
        <f t="shared" si="1209"/>
        <v/>
      </c>
      <c r="CM967" s="107" t="str">
        <f t="shared" si="1210"/>
        <v/>
      </c>
      <c r="CN967" s="107" t="str">
        <f t="shared" si="1230"/>
        <v/>
      </c>
      <c r="CO967" s="108" t="str">
        <f t="shared" si="1231"/>
        <v/>
      </c>
      <c r="CP967" s="110" t="str">
        <f>IF(C967="","",'رصد درجات'!AF967)</f>
        <v/>
      </c>
      <c r="CQ967" s="103" t="str">
        <f t="shared" si="1232"/>
        <v/>
      </c>
      <c r="CR967" s="110" t="str">
        <f>IF(C967="","",'رصد درجات'!BC967)</f>
        <v/>
      </c>
      <c r="CS967" s="110" t="str">
        <f t="shared" si="1233"/>
        <v/>
      </c>
      <c r="CT967" s="110" t="str">
        <f t="shared" si="1234"/>
        <v/>
      </c>
      <c r="CU967" s="103" t="str">
        <f t="shared" si="1235"/>
        <v/>
      </c>
      <c r="CV967" s="107" t="str">
        <f>IF(C967="","",'رصد درجات'!AG967)</f>
        <v/>
      </c>
      <c r="CW967" s="107" t="str">
        <f t="shared" si="1236"/>
        <v/>
      </c>
      <c r="CX967" s="107" t="str">
        <f>IF(C967="","",'رصد درجات'!BD967)</f>
        <v/>
      </c>
      <c r="CY967" s="110" t="str">
        <f t="shared" si="1237"/>
        <v/>
      </c>
      <c r="CZ967" s="110" t="str">
        <f t="shared" si="1238"/>
        <v/>
      </c>
      <c r="DA967" s="103" t="str">
        <f t="shared" si="1239"/>
        <v/>
      </c>
      <c r="DB967" s="111" t="str">
        <f t="shared" si="1240"/>
        <v/>
      </c>
      <c r="DC967" s="112" t="str">
        <f t="shared" si="1241"/>
        <v/>
      </c>
      <c r="DD967" s="111" t="str">
        <f t="shared" si="1242"/>
        <v/>
      </c>
      <c r="DE967" s="112" t="str">
        <f t="shared" si="1243"/>
        <v/>
      </c>
      <c r="DF967" s="107" t="str">
        <f>IF(C967="","",'رصد درجات'!AH967)</f>
        <v/>
      </c>
      <c r="DG967" s="107" t="str">
        <f>IF(C967="","",'رصد درجات'!AT967)</f>
        <v/>
      </c>
      <c r="DH967" s="107" t="str">
        <f t="shared" si="1244"/>
        <v/>
      </c>
      <c r="DI967" s="107" t="str">
        <f t="shared" si="1245"/>
        <v/>
      </c>
      <c r="DJ967" s="107" t="str">
        <f>IF(C967="","",'رصد درجات'!BE967)</f>
        <v/>
      </c>
      <c r="DK967" s="107" t="str">
        <f>IF(C967="","",'رصد درجات'!BQ967)</f>
        <v/>
      </c>
      <c r="DL967" s="107" t="str">
        <f t="shared" si="1246"/>
        <v/>
      </c>
      <c r="DM967" s="107" t="str">
        <f t="shared" si="1247"/>
        <v/>
      </c>
      <c r="DN967" s="107" t="str">
        <f t="shared" si="1248"/>
        <v/>
      </c>
      <c r="DO967" s="108" t="str">
        <f t="shared" si="1249"/>
        <v/>
      </c>
      <c r="DP967" s="81" t="str">
        <f t="shared" si="1250"/>
        <v/>
      </c>
      <c r="DQ967" s="113" t="str">
        <f t="shared" si="1251"/>
        <v/>
      </c>
      <c r="DR967" s="9">
        <f t="shared" si="1252"/>
        <v>0</v>
      </c>
      <c r="DS967" s="114" t="str">
        <f t="shared" si="1253"/>
        <v/>
      </c>
      <c r="DT967" s="115" t="str">
        <f t="shared" si="1254"/>
        <v/>
      </c>
      <c r="DU967" s="115" t="str">
        <f t="shared" si="1255"/>
        <v/>
      </c>
      <c r="DV967" s="115" t="str">
        <f t="shared" si="1256"/>
        <v/>
      </c>
      <c r="DW967" s="115" t="str">
        <f t="shared" si="1257"/>
        <v/>
      </c>
      <c r="DX967" s="115" t="str">
        <f t="shared" si="1258"/>
        <v/>
      </c>
      <c r="DY967" s="115" t="str">
        <f t="shared" si="1259"/>
        <v/>
      </c>
      <c r="DZ967" s="115" t="str">
        <f t="shared" si="1260"/>
        <v/>
      </c>
      <c r="EA967" s="253"/>
      <c r="EB967" s="253"/>
      <c r="EC967" s="253"/>
      <c r="ED967" s="253"/>
      <c r="EE967" s="253"/>
      <c r="EF967" s="253"/>
      <c r="EG967" s="253"/>
      <c r="EH967" s="253"/>
      <c r="EI967" s="253"/>
      <c r="EJ967" s="253"/>
      <c r="EK967" s="253"/>
      <c r="EL967" s="116" t="str">
        <f t="shared" si="1261"/>
        <v/>
      </c>
      <c r="EM967" s="9"/>
      <c r="EN967" s="9"/>
      <c r="EO967" s="81"/>
      <c r="EP967" s="82"/>
      <c r="EQ967" s="9"/>
      <c r="ER967" s="9"/>
      <c r="ES967" s="10"/>
    </row>
    <row r="968" spans="1:149" s="11" customFormat="1" ht="27" customHeight="1" thickBot="1">
      <c r="A968" s="88" t="str">
        <f>IF('رصد درجات'!A968="","",'رصد درجات'!A968)</f>
        <v/>
      </c>
      <c r="B968" s="88" t="str">
        <f>IF('رصد درجات'!B968="","",'رصد درجات'!B968)</f>
        <v/>
      </c>
      <c r="C968" s="88" t="str">
        <f>IF('رصد درجات'!C968="","",'رصد درجات'!C968)</f>
        <v/>
      </c>
      <c r="D968" s="104" t="str">
        <f>IF('رصد درجات'!D968="","",'رصد درجات'!D968)</f>
        <v/>
      </c>
      <c r="E968" s="88" t="str">
        <f>IF('رصد درجات'!E968="","",'رصد درجات'!E968)</f>
        <v/>
      </c>
      <c r="F968" s="88" t="str">
        <f>IF('رصد درجات'!F968="","",'رصد درجات'!F968)</f>
        <v/>
      </c>
      <c r="G968" s="88" t="str">
        <f>IF('رصد درجات'!G968="","",'رصد درجات'!G968)</f>
        <v/>
      </c>
      <c r="H968" s="88" t="str">
        <f>IF('رصد درجات'!H968="","",'رصد درجات'!H968)</f>
        <v/>
      </c>
      <c r="I968" s="88" t="str">
        <f>IF('رصد درجات'!I968="","",'رصد درجات'!I968)</f>
        <v/>
      </c>
      <c r="J968" s="88" t="str">
        <f>IF('رصد درجات'!J968="","",'رصد درجات'!J968)</f>
        <v/>
      </c>
      <c r="K968" s="88" t="str">
        <f>IF('رصد درجات'!K968="","",'رصد درجات'!K968)</f>
        <v/>
      </c>
      <c r="L968" s="88" t="str">
        <f>IF('رصد درجات'!L968="","",'رصد درجات'!L968)</f>
        <v/>
      </c>
      <c r="M968" s="105" t="str">
        <f>IF('رصد درجات'!M968="","",'رصد درجات'!M968)</f>
        <v/>
      </c>
      <c r="N968" s="105" t="str">
        <f>IF('رصد درجات'!N968="","",'رصد درجات'!N968)</f>
        <v/>
      </c>
      <c r="O968" s="88" t="str">
        <f>IF(C968="","",'رصد درجات'!Y968)</f>
        <v/>
      </c>
      <c r="P968" s="88" t="str">
        <f>IF(C968="","",'رصد درجات'!AL968)</f>
        <v/>
      </c>
      <c r="Q968" s="88" t="str">
        <f t="shared" si="1211"/>
        <v/>
      </c>
      <c r="R968" s="103" t="str">
        <f t="shared" si="1212"/>
        <v/>
      </c>
      <c r="S968" s="88" t="str">
        <f>IF(C968="","",'رصد درجات'!AV968)</f>
        <v/>
      </c>
      <c r="T968" s="88" t="str">
        <f>IF(C968="","",'رصد درجات'!BI968)</f>
        <v/>
      </c>
      <c r="U968" s="88" t="str">
        <f t="shared" si="1213"/>
        <v/>
      </c>
      <c r="V968" s="88" t="str">
        <f t="shared" si="1214"/>
        <v/>
      </c>
      <c r="W968" s="88" t="str">
        <f t="shared" si="1215"/>
        <v/>
      </c>
      <c r="X968" s="106" t="str">
        <f t="shared" si="1216"/>
        <v/>
      </c>
      <c r="Y968" s="107" t="str">
        <f>IF(C968="","",'رصد درجات'!Z968)</f>
        <v/>
      </c>
      <c r="Z968" s="107" t="str">
        <f>IF(C968="","",'رصد درجات'!AM968)</f>
        <v/>
      </c>
      <c r="AA968" s="107" t="str">
        <f t="shared" si="1187"/>
        <v/>
      </c>
      <c r="AB968" s="107" t="str">
        <f t="shared" si="1217"/>
        <v/>
      </c>
      <c r="AC968" s="107" t="str">
        <f>IF(C968="","",'رصد درجات'!AV968)</f>
        <v/>
      </c>
      <c r="AD968" s="107" t="str">
        <f>IF(C968="","",'رصد درجات'!BI968)</f>
        <v/>
      </c>
      <c r="AE968" s="107" t="str">
        <f t="shared" si="1188"/>
        <v/>
      </c>
      <c r="AF968" s="107" t="str">
        <f t="shared" si="1189"/>
        <v/>
      </c>
      <c r="AG968" s="107" t="str">
        <f t="shared" si="1218"/>
        <v/>
      </c>
      <c r="AH968" s="108" t="str">
        <f t="shared" si="1219"/>
        <v/>
      </c>
      <c r="AI968" s="107" t="str">
        <f>IF(C968="","",'رصد درجات'!AA968)</f>
        <v/>
      </c>
      <c r="AJ968" s="107" t="str">
        <f>IF(C968="","",'رصد درجات'!AN968)</f>
        <v/>
      </c>
      <c r="AK968" s="107" t="str">
        <f t="shared" si="1190"/>
        <v/>
      </c>
      <c r="AL968" s="109" t="str">
        <f t="shared" si="1220"/>
        <v/>
      </c>
      <c r="AM968" s="107" t="str">
        <f>IF(C968="","",'رصد درجات'!AX968)</f>
        <v/>
      </c>
      <c r="AN968" s="107" t="str">
        <f>IF(C968="","",'رصد درجات'!BK968)</f>
        <v/>
      </c>
      <c r="AO968" s="107" t="str">
        <f t="shared" si="1191"/>
        <v/>
      </c>
      <c r="AP968" s="107" t="str">
        <f t="shared" si="1192"/>
        <v/>
      </c>
      <c r="AQ968" s="107" t="str">
        <f t="shared" si="1193"/>
        <v/>
      </c>
      <c r="AR968" s="108" t="str">
        <f t="shared" si="1221"/>
        <v/>
      </c>
      <c r="AS968" s="107" t="str">
        <f>IF(C968="","",'رصد درجات'!AB968)</f>
        <v/>
      </c>
      <c r="AT968" s="107" t="str">
        <f>IF(C968="","",'رصد درجات'!AO968)</f>
        <v/>
      </c>
      <c r="AU968" s="107" t="str">
        <f>IF(C968="","",'رصد درجات'!AP968)</f>
        <v/>
      </c>
      <c r="AV968" s="107" t="str">
        <f t="shared" si="1194"/>
        <v/>
      </c>
      <c r="AW968" s="107" t="str">
        <f t="shared" si="1222"/>
        <v/>
      </c>
      <c r="AX968" s="107" t="str">
        <f>IF(C968="","",'رصد درجات'!AY968)</f>
        <v/>
      </c>
      <c r="AY968" s="107" t="str">
        <f>IF(C968="","",'رصد درجات'!BL968)</f>
        <v/>
      </c>
      <c r="AZ968" s="107" t="str">
        <f>IF(C968="","",'رصد درجات'!BM968)</f>
        <v/>
      </c>
      <c r="BA968" s="107" t="str">
        <f t="shared" si="1195"/>
        <v/>
      </c>
      <c r="BB968" s="107" t="str">
        <f t="shared" si="1196"/>
        <v/>
      </c>
      <c r="BC968" s="107" t="str">
        <f t="shared" si="1197"/>
        <v/>
      </c>
      <c r="BD968" s="107" t="str">
        <f t="shared" si="1198"/>
        <v/>
      </c>
      <c r="BE968" s="108" t="str">
        <f t="shared" si="1223"/>
        <v/>
      </c>
      <c r="BF968" s="107" t="str">
        <f>IF(C968="","",'رصد درجات'!AC968)</f>
        <v/>
      </c>
      <c r="BG968" s="107" t="str">
        <f>IF(C968="","",'رصد درجات'!AI968)</f>
        <v/>
      </c>
      <c r="BH968" s="107" t="str">
        <f>IF(C968="","",'رصد درجات'!AQ968)</f>
        <v/>
      </c>
      <c r="BI968" s="107" t="str">
        <f t="shared" si="1199"/>
        <v/>
      </c>
      <c r="BJ968" s="107" t="str">
        <f t="shared" si="1224"/>
        <v/>
      </c>
      <c r="BK968" s="107" t="str">
        <f>IF(C968="","",'رصد درجات'!AZ968)</f>
        <v/>
      </c>
      <c r="BL968" s="107" t="str">
        <f>IF(C968="","",'رصد درجات'!BF968)</f>
        <v/>
      </c>
      <c r="BM968" s="107" t="str">
        <f>IF(C968="","",'رصد درجات'!BN968)</f>
        <v/>
      </c>
      <c r="BN968" s="107" t="str">
        <f t="shared" si="1200"/>
        <v/>
      </c>
      <c r="BO968" s="107" t="str">
        <f t="shared" si="1201"/>
        <v/>
      </c>
      <c r="BP968" s="107" t="str">
        <f t="shared" si="1202"/>
        <v/>
      </c>
      <c r="BQ968" s="107" t="str">
        <f t="shared" si="1203"/>
        <v/>
      </c>
      <c r="BR968" s="108" t="str">
        <f t="shared" si="1225"/>
        <v/>
      </c>
      <c r="BS968" s="107" t="str">
        <f>IF(C968="","",'رصد درجات'!AD968)</f>
        <v/>
      </c>
      <c r="BT968" s="107" t="str">
        <f>IF(C968="","",'رصد درجات'!AR968)</f>
        <v/>
      </c>
      <c r="BU968" s="107" t="str">
        <f t="shared" si="1204"/>
        <v/>
      </c>
      <c r="BV968" s="107" t="str">
        <f t="shared" si="1226"/>
        <v/>
      </c>
      <c r="BW968" s="107" t="str">
        <f>IF(C968="","",'رصد درجات'!BA968)</f>
        <v/>
      </c>
      <c r="BX968" s="107" t="str">
        <f>IF(C968="","",'رصد درجات'!BO968)</f>
        <v/>
      </c>
      <c r="BY968" s="107" t="str">
        <f t="shared" si="1205"/>
        <v/>
      </c>
      <c r="BZ968" s="107" t="str">
        <f t="shared" si="1227"/>
        <v/>
      </c>
      <c r="CA968" s="107" t="str">
        <f t="shared" si="1206"/>
        <v/>
      </c>
      <c r="CB968" s="108" t="str">
        <f t="shared" si="1228"/>
        <v/>
      </c>
      <c r="CC968" s="107" t="str">
        <f>IF(C968="","",'رصد درجات'!AE968)</f>
        <v/>
      </c>
      <c r="CD968" s="107" t="str">
        <f>IF(C968="","",'رصد درجات'!AJ968)</f>
        <v/>
      </c>
      <c r="CE968" s="107" t="str">
        <f>IF(C968="","",'رصد درجات'!AS968)</f>
        <v/>
      </c>
      <c r="CF968" s="107" t="str">
        <f t="shared" si="1207"/>
        <v/>
      </c>
      <c r="CG968" s="107" t="str">
        <f t="shared" si="1229"/>
        <v/>
      </c>
      <c r="CH968" s="107" t="str">
        <f>IF(C968="","",'رصد درجات'!BB968)</f>
        <v/>
      </c>
      <c r="CI968" s="107" t="str">
        <f>IF(C968="","",'رصد درجات'!BF968)</f>
        <v/>
      </c>
      <c r="CJ968" s="107" t="str">
        <f>IF(C968="","",'رصد درجات'!BP968)</f>
        <v/>
      </c>
      <c r="CK968" s="107" t="str">
        <f t="shared" si="1208"/>
        <v/>
      </c>
      <c r="CL968" s="107" t="str">
        <f t="shared" si="1209"/>
        <v/>
      </c>
      <c r="CM968" s="107" t="str">
        <f t="shared" si="1210"/>
        <v/>
      </c>
      <c r="CN968" s="107" t="str">
        <f t="shared" si="1230"/>
        <v/>
      </c>
      <c r="CO968" s="108" t="str">
        <f t="shared" si="1231"/>
        <v/>
      </c>
      <c r="CP968" s="110" t="str">
        <f>IF(C968="","",'رصد درجات'!AF968)</f>
        <v/>
      </c>
      <c r="CQ968" s="103" t="str">
        <f t="shared" si="1232"/>
        <v/>
      </c>
      <c r="CR968" s="110" t="str">
        <f>IF(C968="","",'رصد درجات'!BC968)</f>
        <v/>
      </c>
      <c r="CS968" s="110" t="str">
        <f t="shared" si="1233"/>
        <v/>
      </c>
      <c r="CT968" s="110" t="str">
        <f t="shared" si="1234"/>
        <v/>
      </c>
      <c r="CU968" s="103" t="str">
        <f t="shared" si="1235"/>
        <v/>
      </c>
      <c r="CV968" s="107" t="str">
        <f>IF(C968="","",'رصد درجات'!AG968)</f>
        <v/>
      </c>
      <c r="CW968" s="107" t="str">
        <f t="shared" si="1236"/>
        <v/>
      </c>
      <c r="CX968" s="107" t="str">
        <f>IF(C968="","",'رصد درجات'!BD968)</f>
        <v/>
      </c>
      <c r="CY968" s="110" t="str">
        <f t="shared" si="1237"/>
        <v/>
      </c>
      <c r="CZ968" s="110" t="str">
        <f t="shared" si="1238"/>
        <v/>
      </c>
      <c r="DA968" s="103" t="str">
        <f t="shared" si="1239"/>
        <v/>
      </c>
      <c r="DB968" s="111" t="str">
        <f t="shared" si="1240"/>
        <v/>
      </c>
      <c r="DC968" s="112" t="str">
        <f t="shared" si="1241"/>
        <v/>
      </c>
      <c r="DD968" s="111" t="str">
        <f t="shared" si="1242"/>
        <v/>
      </c>
      <c r="DE968" s="112" t="str">
        <f t="shared" si="1243"/>
        <v/>
      </c>
      <c r="DF968" s="107" t="str">
        <f>IF(C968="","",'رصد درجات'!AH968)</f>
        <v/>
      </c>
      <c r="DG968" s="107" t="str">
        <f>IF(C968="","",'رصد درجات'!AT968)</f>
        <v/>
      </c>
      <c r="DH968" s="107" t="str">
        <f t="shared" si="1244"/>
        <v/>
      </c>
      <c r="DI968" s="107" t="str">
        <f t="shared" si="1245"/>
        <v/>
      </c>
      <c r="DJ968" s="107" t="str">
        <f>IF(C968="","",'رصد درجات'!BE968)</f>
        <v/>
      </c>
      <c r="DK968" s="107" t="str">
        <f>IF(C968="","",'رصد درجات'!BQ968)</f>
        <v/>
      </c>
      <c r="DL968" s="107" t="str">
        <f t="shared" si="1246"/>
        <v/>
      </c>
      <c r="DM968" s="107" t="str">
        <f t="shared" si="1247"/>
        <v/>
      </c>
      <c r="DN968" s="107" t="str">
        <f t="shared" si="1248"/>
        <v/>
      </c>
      <c r="DO968" s="108" t="str">
        <f t="shared" si="1249"/>
        <v/>
      </c>
      <c r="DP968" s="81" t="str">
        <f t="shared" si="1250"/>
        <v/>
      </c>
      <c r="DQ968" s="113" t="str">
        <f t="shared" si="1251"/>
        <v/>
      </c>
      <c r="DR968" s="9">
        <f t="shared" si="1252"/>
        <v>0</v>
      </c>
      <c r="DS968" s="114" t="str">
        <f t="shared" si="1253"/>
        <v/>
      </c>
      <c r="DT968" s="115" t="str">
        <f t="shared" si="1254"/>
        <v/>
      </c>
      <c r="DU968" s="115" t="str">
        <f t="shared" si="1255"/>
        <v/>
      </c>
      <c r="DV968" s="115" t="str">
        <f t="shared" si="1256"/>
        <v/>
      </c>
      <c r="DW968" s="115" t="str">
        <f t="shared" si="1257"/>
        <v/>
      </c>
      <c r="DX968" s="115" t="str">
        <f t="shared" si="1258"/>
        <v/>
      </c>
      <c r="DY968" s="115" t="str">
        <f t="shared" si="1259"/>
        <v/>
      </c>
      <c r="DZ968" s="115" t="str">
        <f t="shared" si="1260"/>
        <v/>
      </c>
      <c r="EA968" s="253"/>
      <c r="EB968" s="253"/>
      <c r="EC968" s="253"/>
      <c r="ED968" s="253"/>
      <c r="EE968" s="253"/>
      <c r="EF968" s="253"/>
      <c r="EG968" s="253"/>
      <c r="EH968" s="253"/>
      <c r="EI968" s="253"/>
      <c r="EJ968" s="253"/>
      <c r="EK968" s="253"/>
      <c r="EL968" s="116" t="str">
        <f t="shared" si="1261"/>
        <v/>
      </c>
      <c r="EM968" s="9"/>
      <c r="EN968" s="9"/>
      <c r="EO968" s="81"/>
      <c r="EP968" s="82"/>
      <c r="EQ968" s="9"/>
      <c r="ER968" s="9"/>
      <c r="ES968" s="10"/>
    </row>
    <row r="969" spans="1:149" s="11" customFormat="1" ht="27" customHeight="1" thickBot="1">
      <c r="A969" s="88" t="str">
        <f>IF('رصد درجات'!A969="","",'رصد درجات'!A969)</f>
        <v/>
      </c>
      <c r="B969" s="88" t="str">
        <f>IF('رصد درجات'!B969="","",'رصد درجات'!B969)</f>
        <v/>
      </c>
      <c r="C969" s="88" t="str">
        <f>IF('رصد درجات'!C969="","",'رصد درجات'!C969)</f>
        <v/>
      </c>
      <c r="D969" s="104" t="str">
        <f>IF('رصد درجات'!D969="","",'رصد درجات'!D969)</f>
        <v/>
      </c>
      <c r="E969" s="88" t="str">
        <f>IF('رصد درجات'!E969="","",'رصد درجات'!E969)</f>
        <v/>
      </c>
      <c r="F969" s="88" t="str">
        <f>IF('رصد درجات'!F969="","",'رصد درجات'!F969)</f>
        <v/>
      </c>
      <c r="G969" s="88" t="str">
        <f>IF('رصد درجات'!G969="","",'رصد درجات'!G969)</f>
        <v/>
      </c>
      <c r="H969" s="88" t="str">
        <f>IF('رصد درجات'!H969="","",'رصد درجات'!H969)</f>
        <v/>
      </c>
      <c r="I969" s="88" t="str">
        <f>IF('رصد درجات'!I969="","",'رصد درجات'!I969)</f>
        <v/>
      </c>
      <c r="J969" s="88" t="str">
        <f>IF('رصد درجات'!J969="","",'رصد درجات'!J969)</f>
        <v/>
      </c>
      <c r="K969" s="88" t="str">
        <f>IF('رصد درجات'!K969="","",'رصد درجات'!K969)</f>
        <v/>
      </c>
      <c r="L969" s="88" t="str">
        <f>IF('رصد درجات'!L969="","",'رصد درجات'!L969)</f>
        <v/>
      </c>
      <c r="M969" s="105" t="str">
        <f>IF('رصد درجات'!M969="","",'رصد درجات'!M969)</f>
        <v/>
      </c>
      <c r="N969" s="105" t="str">
        <f>IF('رصد درجات'!N969="","",'رصد درجات'!N969)</f>
        <v/>
      </c>
      <c r="O969" s="88" t="str">
        <f>IF(C969="","",'رصد درجات'!Y969)</f>
        <v/>
      </c>
      <c r="P969" s="88" t="str">
        <f>IF(C969="","",'رصد درجات'!AL969)</f>
        <v/>
      </c>
      <c r="Q969" s="88" t="str">
        <f t="shared" si="1211"/>
        <v/>
      </c>
      <c r="R969" s="103" t="str">
        <f t="shared" si="1212"/>
        <v/>
      </c>
      <c r="S969" s="88" t="str">
        <f>IF(C969="","",'رصد درجات'!AV969)</f>
        <v/>
      </c>
      <c r="T969" s="88" t="str">
        <f>IF(C969="","",'رصد درجات'!BI969)</f>
        <v/>
      </c>
      <c r="U969" s="88" t="str">
        <f t="shared" si="1213"/>
        <v/>
      </c>
      <c r="V969" s="88" t="str">
        <f t="shared" si="1214"/>
        <v/>
      </c>
      <c r="W969" s="88" t="str">
        <f t="shared" si="1215"/>
        <v/>
      </c>
      <c r="X969" s="106" t="str">
        <f t="shared" si="1216"/>
        <v/>
      </c>
      <c r="Y969" s="107" t="str">
        <f>IF(C969="","",'رصد درجات'!Z969)</f>
        <v/>
      </c>
      <c r="Z969" s="107" t="str">
        <f>IF(C969="","",'رصد درجات'!AM969)</f>
        <v/>
      </c>
      <c r="AA969" s="107" t="str">
        <f t="shared" si="1187"/>
        <v/>
      </c>
      <c r="AB969" s="107" t="str">
        <f t="shared" si="1217"/>
        <v/>
      </c>
      <c r="AC969" s="107" t="str">
        <f>IF(C969="","",'رصد درجات'!AV969)</f>
        <v/>
      </c>
      <c r="AD969" s="107" t="str">
        <f>IF(C969="","",'رصد درجات'!BI969)</f>
        <v/>
      </c>
      <c r="AE969" s="107" t="str">
        <f t="shared" si="1188"/>
        <v/>
      </c>
      <c r="AF969" s="107" t="str">
        <f t="shared" si="1189"/>
        <v/>
      </c>
      <c r="AG969" s="107" t="str">
        <f t="shared" si="1218"/>
        <v/>
      </c>
      <c r="AH969" s="108" t="str">
        <f t="shared" si="1219"/>
        <v/>
      </c>
      <c r="AI969" s="107" t="str">
        <f>IF(C969="","",'رصد درجات'!AA969)</f>
        <v/>
      </c>
      <c r="AJ969" s="107" t="str">
        <f>IF(C969="","",'رصد درجات'!AN969)</f>
        <v/>
      </c>
      <c r="AK969" s="107" t="str">
        <f t="shared" si="1190"/>
        <v/>
      </c>
      <c r="AL969" s="109" t="str">
        <f t="shared" si="1220"/>
        <v/>
      </c>
      <c r="AM969" s="107" t="str">
        <f>IF(C969="","",'رصد درجات'!AX969)</f>
        <v/>
      </c>
      <c r="AN969" s="107" t="str">
        <f>IF(C969="","",'رصد درجات'!BK969)</f>
        <v/>
      </c>
      <c r="AO969" s="107" t="str">
        <f t="shared" si="1191"/>
        <v/>
      </c>
      <c r="AP969" s="107" t="str">
        <f t="shared" si="1192"/>
        <v/>
      </c>
      <c r="AQ969" s="107" t="str">
        <f t="shared" si="1193"/>
        <v/>
      </c>
      <c r="AR969" s="108" t="str">
        <f t="shared" si="1221"/>
        <v/>
      </c>
      <c r="AS969" s="107" t="str">
        <f>IF(C969="","",'رصد درجات'!AB969)</f>
        <v/>
      </c>
      <c r="AT969" s="107" t="str">
        <f>IF(C969="","",'رصد درجات'!AO969)</f>
        <v/>
      </c>
      <c r="AU969" s="107" t="str">
        <f>IF(C969="","",'رصد درجات'!AP969)</f>
        <v/>
      </c>
      <c r="AV969" s="107" t="str">
        <f t="shared" si="1194"/>
        <v/>
      </c>
      <c r="AW969" s="107" t="str">
        <f t="shared" si="1222"/>
        <v/>
      </c>
      <c r="AX969" s="107" t="str">
        <f>IF(C969="","",'رصد درجات'!AY969)</f>
        <v/>
      </c>
      <c r="AY969" s="107" t="str">
        <f>IF(C969="","",'رصد درجات'!BL969)</f>
        <v/>
      </c>
      <c r="AZ969" s="107" t="str">
        <f>IF(C969="","",'رصد درجات'!BM969)</f>
        <v/>
      </c>
      <c r="BA969" s="107" t="str">
        <f t="shared" si="1195"/>
        <v/>
      </c>
      <c r="BB969" s="107" t="str">
        <f t="shared" si="1196"/>
        <v/>
      </c>
      <c r="BC969" s="107" t="str">
        <f t="shared" si="1197"/>
        <v/>
      </c>
      <c r="BD969" s="107" t="str">
        <f t="shared" si="1198"/>
        <v/>
      </c>
      <c r="BE969" s="108" t="str">
        <f t="shared" si="1223"/>
        <v/>
      </c>
      <c r="BF969" s="107" t="str">
        <f>IF(C969="","",'رصد درجات'!AC969)</f>
        <v/>
      </c>
      <c r="BG969" s="107" t="str">
        <f>IF(C969="","",'رصد درجات'!AI969)</f>
        <v/>
      </c>
      <c r="BH969" s="107" t="str">
        <f>IF(C969="","",'رصد درجات'!AQ969)</f>
        <v/>
      </c>
      <c r="BI969" s="107" t="str">
        <f t="shared" si="1199"/>
        <v/>
      </c>
      <c r="BJ969" s="107" t="str">
        <f t="shared" si="1224"/>
        <v/>
      </c>
      <c r="BK969" s="107" t="str">
        <f>IF(C969="","",'رصد درجات'!AZ969)</f>
        <v/>
      </c>
      <c r="BL969" s="107" t="str">
        <f>IF(C969="","",'رصد درجات'!BF969)</f>
        <v/>
      </c>
      <c r="BM969" s="107" t="str">
        <f>IF(C969="","",'رصد درجات'!BN969)</f>
        <v/>
      </c>
      <c r="BN969" s="107" t="str">
        <f t="shared" si="1200"/>
        <v/>
      </c>
      <c r="BO969" s="107" t="str">
        <f t="shared" si="1201"/>
        <v/>
      </c>
      <c r="BP969" s="107" t="str">
        <f t="shared" si="1202"/>
        <v/>
      </c>
      <c r="BQ969" s="107" t="str">
        <f t="shared" si="1203"/>
        <v/>
      </c>
      <c r="BR969" s="108" t="str">
        <f t="shared" si="1225"/>
        <v/>
      </c>
      <c r="BS969" s="107" t="str">
        <f>IF(C969="","",'رصد درجات'!AD969)</f>
        <v/>
      </c>
      <c r="BT969" s="107" t="str">
        <f>IF(C969="","",'رصد درجات'!AR969)</f>
        <v/>
      </c>
      <c r="BU969" s="107" t="str">
        <f t="shared" si="1204"/>
        <v/>
      </c>
      <c r="BV969" s="107" t="str">
        <f t="shared" si="1226"/>
        <v/>
      </c>
      <c r="BW969" s="107" t="str">
        <f>IF(C969="","",'رصد درجات'!BA969)</f>
        <v/>
      </c>
      <c r="BX969" s="107" t="str">
        <f>IF(C969="","",'رصد درجات'!BO969)</f>
        <v/>
      </c>
      <c r="BY969" s="107" t="str">
        <f t="shared" si="1205"/>
        <v/>
      </c>
      <c r="BZ969" s="107" t="str">
        <f t="shared" si="1227"/>
        <v/>
      </c>
      <c r="CA969" s="107" t="str">
        <f t="shared" si="1206"/>
        <v/>
      </c>
      <c r="CB969" s="108" t="str">
        <f t="shared" si="1228"/>
        <v/>
      </c>
      <c r="CC969" s="107" t="str">
        <f>IF(C969="","",'رصد درجات'!AE969)</f>
        <v/>
      </c>
      <c r="CD969" s="107" t="str">
        <f>IF(C969="","",'رصد درجات'!AJ969)</f>
        <v/>
      </c>
      <c r="CE969" s="107" t="str">
        <f>IF(C969="","",'رصد درجات'!AS969)</f>
        <v/>
      </c>
      <c r="CF969" s="107" t="str">
        <f t="shared" si="1207"/>
        <v/>
      </c>
      <c r="CG969" s="107" t="str">
        <f t="shared" si="1229"/>
        <v/>
      </c>
      <c r="CH969" s="107" t="str">
        <f>IF(C969="","",'رصد درجات'!BB969)</f>
        <v/>
      </c>
      <c r="CI969" s="107" t="str">
        <f>IF(C969="","",'رصد درجات'!BF969)</f>
        <v/>
      </c>
      <c r="CJ969" s="107" t="str">
        <f>IF(C969="","",'رصد درجات'!BP969)</f>
        <v/>
      </c>
      <c r="CK969" s="107" t="str">
        <f t="shared" si="1208"/>
        <v/>
      </c>
      <c r="CL969" s="107" t="str">
        <f t="shared" si="1209"/>
        <v/>
      </c>
      <c r="CM969" s="107" t="str">
        <f t="shared" si="1210"/>
        <v/>
      </c>
      <c r="CN969" s="107" t="str">
        <f t="shared" si="1230"/>
        <v/>
      </c>
      <c r="CO969" s="108" t="str">
        <f t="shared" si="1231"/>
        <v/>
      </c>
      <c r="CP969" s="110" t="str">
        <f>IF(C969="","",'رصد درجات'!AF969)</f>
        <v/>
      </c>
      <c r="CQ969" s="103" t="str">
        <f t="shared" si="1232"/>
        <v/>
      </c>
      <c r="CR969" s="110" t="str">
        <f>IF(C969="","",'رصد درجات'!BC969)</f>
        <v/>
      </c>
      <c r="CS969" s="110" t="str">
        <f t="shared" si="1233"/>
        <v/>
      </c>
      <c r="CT969" s="110" t="str">
        <f t="shared" si="1234"/>
        <v/>
      </c>
      <c r="CU969" s="103" t="str">
        <f t="shared" si="1235"/>
        <v/>
      </c>
      <c r="CV969" s="107" t="str">
        <f>IF(C969="","",'رصد درجات'!AG969)</f>
        <v/>
      </c>
      <c r="CW969" s="107" t="str">
        <f t="shared" si="1236"/>
        <v/>
      </c>
      <c r="CX969" s="107" t="str">
        <f>IF(C969="","",'رصد درجات'!BD969)</f>
        <v/>
      </c>
      <c r="CY969" s="110" t="str">
        <f t="shared" si="1237"/>
        <v/>
      </c>
      <c r="CZ969" s="110" t="str">
        <f t="shared" si="1238"/>
        <v/>
      </c>
      <c r="DA969" s="103" t="str">
        <f t="shared" si="1239"/>
        <v/>
      </c>
      <c r="DB969" s="111" t="str">
        <f t="shared" si="1240"/>
        <v/>
      </c>
      <c r="DC969" s="112" t="str">
        <f t="shared" si="1241"/>
        <v/>
      </c>
      <c r="DD969" s="111" t="str">
        <f t="shared" si="1242"/>
        <v/>
      </c>
      <c r="DE969" s="112" t="str">
        <f t="shared" si="1243"/>
        <v/>
      </c>
      <c r="DF969" s="107" t="str">
        <f>IF(C969="","",'رصد درجات'!AH969)</f>
        <v/>
      </c>
      <c r="DG969" s="107" t="str">
        <f>IF(C969="","",'رصد درجات'!AT969)</f>
        <v/>
      </c>
      <c r="DH969" s="107" t="str">
        <f t="shared" si="1244"/>
        <v/>
      </c>
      <c r="DI969" s="107" t="str">
        <f t="shared" si="1245"/>
        <v/>
      </c>
      <c r="DJ969" s="107" t="str">
        <f>IF(C969="","",'رصد درجات'!BE969)</f>
        <v/>
      </c>
      <c r="DK969" s="107" t="str">
        <f>IF(C969="","",'رصد درجات'!BQ969)</f>
        <v/>
      </c>
      <c r="DL969" s="107" t="str">
        <f t="shared" si="1246"/>
        <v/>
      </c>
      <c r="DM969" s="107" t="str">
        <f t="shared" si="1247"/>
        <v/>
      </c>
      <c r="DN969" s="107" t="str">
        <f t="shared" si="1248"/>
        <v/>
      </c>
      <c r="DO969" s="108" t="str">
        <f t="shared" si="1249"/>
        <v/>
      </c>
      <c r="DP969" s="81" t="str">
        <f t="shared" si="1250"/>
        <v/>
      </c>
      <c r="DQ969" s="113" t="str">
        <f t="shared" si="1251"/>
        <v/>
      </c>
      <c r="DR969" s="9">
        <f t="shared" si="1252"/>
        <v>0</v>
      </c>
      <c r="DS969" s="114" t="str">
        <f t="shared" si="1253"/>
        <v/>
      </c>
      <c r="DT969" s="115" t="str">
        <f t="shared" si="1254"/>
        <v/>
      </c>
      <c r="DU969" s="115" t="str">
        <f t="shared" si="1255"/>
        <v/>
      </c>
      <c r="DV969" s="115" t="str">
        <f t="shared" si="1256"/>
        <v/>
      </c>
      <c r="DW969" s="115" t="str">
        <f t="shared" si="1257"/>
        <v/>
      </c>
      <c r="DX969" s="115" t="str">
        <f t="shared" si="1258"/>
        <v/>
      </c>
      <c r="DY969" s="115" t="str">
        <f t="shared" si="1259"/>
        <v/>
      </c>
      <c r="DZ969" s="115" t="str">
        <f t="shared" si="1260"/>
        <v/>
      </c>
      <c r="EA969" s="253"/>
      <c r="EB969" s="253"/>
      <c r="EC969" s="253"/>
      <c r="ED969" s="253"/>
      <c r="EE969" s="253"/>
      <c r="EF969" s="253"/>
      <c r="EG969" s="253"/>
      <c r="EH969" s="253"/>
      <c r="EI969" s="253"/>
      <c r="EJ969" s="253"/>
      <c r="EK969" s="253"/>
      <c r="EL969" s="116" t="str">
        <f t="shared" si="1261"/>
        <v/>
      </c>
      <c r="EM969" s="9"/>
      <c r="EN969" s="9"/>
      <c r="EO969" s="81"/>
      <c r="EP969" s="82"/>
      <c r="EQ969" s="9"/>
      <c r="ER969" s="9"/>
      <c r="ES969" s="10"/>
    </row>
    <row r="970" spans="1:149" s="11" customFormat="1" ht="27" customHeight="1" thickBot="1">
      <c r="A970" s="88" t="str">
        <f>IF('رصد درجات'!A970="","",'رصد درجات'!A970)</f>
        <v/>
      </c>
      <c r="B970" s="88" t="str">
        <f>IF('رصد درجات'!B970="","",'رصد درجات'!B970)</f>
        <v/>
      </c>
      <c r="C970" s="88" t="str">
        <f>IF('رصد درجات'!C970="","",'رصد درجات'!C970)</f>
        <v/>
      </c>
      <c r="D970" s="104" t="str">
        <f>IF('رصد درجات'!D970="","",'رصد درجات'!D970)</f>
        <v/>
      </c>
      <c r="E970" s="88" t="str">
        <f>IF('رصد درجات'!E970="","",'رصد درجات'!E970)</f>
        <v/>
      </c>
      <c r="F970" s="88" t="str">
        <f>IF('رصد درجات'!F970="","",'رصد درجات'!F970)</f>
        <v/>
      </c>
      <c r="G970" s="88" t="str">
        <f>IF('رصد درجات'!G970="","",'رصد درجات'!G970)</f>
        <v/>
      </c>
      <c r="H970" s="88" t="str">
        <f>IF('رصد درجات'!H970="","",'رصد درجات'!H970)</f>
        <v/>
      </c>
      <c r="I970" s="88" t="str">
        <f>IF('رصد درجات'!I970="","",'رصد درجات'!I970)</f>
        <v/>
      </c>
      <c r="J970" s="88" t="str">
        <f>IF('رصد درجات'!J970="","",'رصد درجات'!J970)</f>
        <v/>
      </c>
      <c r="K970" s="88" t="str">
        <f>IF('رصد درجات'!K970="","",'رصد درجات'!K970)</f>
        <v/>
      </c>
      <c r="L970" s="88" t="str">
        <f>IF('رصد درجات'!L970="","",'رصد درجات'!L970)</f>
        <v/>
      </c>
      <c r="M970" s="105" t="str">
        <f>IF('رصد درجات'!M970="","",'رصد درجات'!M970)</f>
        <v/>
      </c>
      <c r="N970" s="105" t="str">
        <f>IF('رصد درجات'!N970="","",'رصد درجات'!N970)</f>
        <v/>
      </c>
      <c r="O970" s="88" t="str">
        <f>IF(C970="","",'رصد درجات'!Y970)</f>
        <v/>
      </c>
      <c r="P970" s="88" t="str">
        <f>IF(C970="","",'رصد درجات'!AL970)</f>
        <v/>
      </c>
      <c r="Q970" s="88" t="str">
        <f t="shared" si="1211"/>
        <v/>
      </c>
      <c r="R970" s="103" t="str">
        <f t="shared" si="1212"/>
        <v/>
      </c>
      <c r="S970" s="88" t="str">
        <f>IF(C970="","",'رصد درجات'!AV970)</f>
        <v/>
      </c>
      <c r="T970" s="88" t="str">
        <f>IF(C970="","",'رصد درجات'!BI970)</f>
        <v/>
      </c>
      <c r="U970" s="88" t="str">
        <f t="shared" si="1213"/>
        <v/>
      </c>
      <c r="V970" s="88" t="str">
        <f t="shared" si="1214"/>
        <v/>
      </c>
      <c r="W970" s="88" t="str">
        <f t="shared" si="1215"/>
        <v/>
      </c>
      <c r="X970" s="106" t="str">
        <f t="shared" si="1216"/>
        <v/>
      </c>
      <c r="Y970" s="107" t="str">
        <f>IF(C970="","",'رصد درجات'!Z970)</f>
        <v/>
      </c>
      <c r="Z970" s="107" t="str">
        <f>IF(C970="","",'رصد درجات'!AM970)</f>
        <v/>
      </c>
      <c r="AA970" s="107" t="str">
        <f t="shared" si="1187"/>
        <v/>
      </c>
      <c r="AB970" s="107" t="str">
        <f t="shared" si="1217"/>
        <v/>
      </c>
      <c r="AC970" s="107" t="str">
        <f>IF(C970="","",'رصد درجات'!AV970)</f>
        <v/>
      </c>
      <c r="AD970" s="107" t="str">
        <f>IF(C970="","",'رصد درجات'!BI970)</f>
        <v/>
      </c>
      <c r="AE970" s="107" t="str">
        <f t="shared" si="1188"/>
        <v/>
      </c>
      <c r="AF970" s="107" t="str">
        <f t="shared" si="1189"/>
        <v/>
      </c>
      <c r="AG970" s="107" t="str">
        <f t="shared" si="1218"/>
        <v/>
      </c>
      <c r="AH970" s="108" t="str">
        <f t="shared" si="1219"/>
        <v/>
      </c>
      <c r="AI970" s="107" t="str">
        <f>IF(C970="","",'رصد درجات'!AA970)</f>
        <v/>
      </c>
      <c r="AJ970" s="107" t="str">
        <f>IF(C970="","",'رصد درجات'!AN970)</f>
        <v/>
      </c>
      <c r="AK970" s="107" t="str">
        <f t="shared" si="1190"/>
        <v/>
      </c>
      <c r="AL970" s="109" t="str">
        <f t="shared" si="1220"/>
        <v/>
      </c>
      <c r="AM970" s="107" t="str">
        <f>IF(C970="","",'رصد درجات'!AX970)</f>
        <v/>
      </c>
      <c r="AN970" s="107" t="str">
        <f>IF(C970="","",'رصد درجات'!BK970)</f>
        <v/>
      </c>
      <c r="AO970" s="107" t="str">
        <f t="shared" si="1191"/>
        <v/>
      </c>
      <c r="AP970" s="107" t="str">
        <f t="shared" si="1192"/>
        <v/>
      </c>
      <c r="AQ970" s="107" t="str">
        <f t="shared" si="1193"/>
        <v/>
      </c>
      <c r="AR970" s="108" t="str">
        <f t="shared" si="1221"/>
        <v/>
      </c>
      <c r="AS970" s="107" t="str">
        <f>IF(C970="","",'رصد درجات'!AB970)</f>
        <v/>
      </c>
      <c r="AT970" s="107" t="str">
        <f>IF(C970="","",'رصد درجات'!AO970)</f>
        <v/>
      </c>
      <c r="AU970" s="107" t="str">
        <f>IF(C970="","",'رصد درجات'!AP970)</f>
        <v/>
      </c>
      <c r="AV970" s="107" t="str">
        <f t="shared" si="1194"/>
        <v/>
      </c>
      <c r="AW970" s="107" t="str">
        <f t="shared" si="1222"/>
        <v/>
      </c>
      <c r="AX970" s="107" t="str">
        <f>IF(C970="","",'رصد درجات'!AY970)</f>
        <v/>
      </c>
      <c r="AY970" s="107" t="str">
        <f>IF(C970="","",'رصد درجات'!BL970)</f>
        <v/>
      </c>
      <c r="AZ970" s="107" t="str">
        <f>IF(C970="","",'رصد درجات'!BM970)</f>
        <v/>
      </c>
      <c r="BA970" s="107" t="str">
        <f t="shared" si="1195"/>
        <v/>
      </c>
      <c r="BB970" s="107" t="str">
        <f t="shared" si="1196"/>
        <v/>
      </c>
      <c r="BC970" s="107" t="str">
        <f t="shared" si="1197"/>
        <v/>
      </c>
      <c r="BD970" s="107" t="str">
        <f t="shared" si="1198"/>
        <v/>
      </c>
      <c r="BE970" s="108" t="str">
        <f t="shared" si="1223"/>
        <v/>
      </c>
      <c r="BF970" s="107" t="str">
        <f>IF(C970="","",'رصد درجات'!AC970)</f>
        <v/>
      </c>
      <c r="BG970" s="107" t="str">
        <f>IF(C970="","",'رصد درجات'!AI970)</f>
        <v/>
      </c>
      <c r="BH970" s="107" t="str">
        <f>IF(C970="","",'رصد درجات'!AQ970)</f>
        <v/>
      </c>
      <c r="BI970" s="107" t="str">
        <f t="shared" si="1199"/>
        <v/>
      </c>
      <c r="BJ970" s="107" t="str">
        <f t="shared" si="1224"/>
        <v/>
      </c>
      <c r="BK970" s="107" t="str">
        <f>IF(C970="","",'رصد درجات'!AZ970)</f>
        <v/>
      </c>
      <c r="BL970" s="107" t="str">
        <f>IF(C970="","",'رصد درجات'!BF970)</f>
        <v/>
      </c>
      <c r="BM970" s="107" t="str">
        <f>IF(C970="","",'رصد درجات'!BN970)</f>
        <v/>
      </c>
      <c r="BN970" s="107" t="str">
        <f t="shared" si="1200"/>
        <v/>
      </c>
      <c r="BO970" s="107" t="str">
        <f t="shared" si="1201"/>
        <v/>
      </c>
      <c r="BP970" s="107" t="str">
        <f t="shared" si="1202"/>
        <v/>
      </c>
      <c r="BQ970" s="107" t="str">
        <f t="shared" si="1203"/>
        <v/>
      </c>
      <c r="BR970" s="108" t="str">
        <f t="shared" si="1225"/>
        <v/>
      </c>
      <c r="BS970" s="107" t="str">
        <f>IF(C970="","",'رصد درجات'!AD970)</f>
        <v/>
      </c>
      <c r="BT970" s="107" t="str">
        <f>IF(C970="","",'رصد درجات'!AR970)</f>
        <v/>
      </c>
      <c r="BU970" s="107" t="str">
        <f t="shared" si="1204"/>
        <v/>
      </c>
      <c r="BV970" s="107" t="str">
        <f t="shared" si="1226"/>
        <v/>
      </c>
      <c r="BW970" s="107" t="str">
        <f>IF(C970="","",'رصد درجات'!BA970)</f>
        <v/>
      </c>
      <c r="BX970" s="107" t="str">
        <f>IF(C970="","",'رصد درجات'!BO970)</f>
        <v/>
      </c>
      <c r="BY970" s="107" t="str">
        <f t="shared" si="1205"/>
        <v/>
      </c>
      <c r="BZ970" s="107" t="str">
        <f t="shared" si="1227"/>
        <v/>
      </c>
      <c r="CA970" s="107" t="str">
        <f t="shared" si="1206"/>
        <v/>
      </c>
      <c r="CB970" s="108" t="str">
        <f t="shared" si="1228"/>
        <v/>
      </c>
      <c r="CC970" s="107" t="str">
        <f>IF(C970="","",'رصد درجات'!AE970)</f>
        <v/>
      </c>
      <c r="CD970" s="107" t="str">
        <f>IF(C970="","",'رصد درجات'!AJ970)</f>
        <v/>
      </c>
      <c r="CE970" s="107" t="str">
        <f>IF(C970="","",'رصد درجات'!AS970)</f>
        <v/>
      </c>
      <c r="CF970" s="107" t="str">
        <f t="shared" si="1207"/>
        <v/>
      </c>
      <c r="CG970" s="107" t="str">
        <f t="shared" si="1229"/>
        <v/>
      </c>
      <c r="CH970" s="107" t="str">
        <f>IF(C970="","",'رصد درجات'!BB970)</f>
        <v/>
      </c>
      <c r="CI970" s="107" t="str">
        <f>IF(C970="","",'رصد درجات'!BF970)</f>
        <v/>
      </c>
      <c r="CJ970" s="107" t="str">
        <f>IF(C970="","",'رصد درجات'!BP970)</f>
        <v/>
      </c>
      <c r="CK970" s="107" t="str">
        <f t="shared" si="1208"/>
        <v/>
      </c>
      <c r="CL970" s="107" t="str">
        <f t="shared" si="1209"/>
        <v/>
      </c>
      <c r="CM970" s="107" t="str">
        <f t="shared" si="1210"/>
        <v/>
      </c>
      <c r="CN970" s="107" t="str">
        <f t="shared" si="1230"/>
        <v/>
      </c>
      <c r="CO970" s="108" t="str">
        <f t="shared" si="1231"/>
        <v/>
      </c>
      <c r="CP970" s="110" t="str">
        <f>IF(C970="","",'رصد درجات'!AF970)</f>
        <v/>
      </c>
      <c r="CQ970" s="103" t="str">
        <f t="shared" si="1232"/>
        <v/>
      </c>
      <c r="CR970" s="110" t="str">
        <f>IF(C970="","",'رصد درجات'!BC970)</f>
        <v/>
      </c>
      <c r="CS970" s="110" t="str">
        <f t="shared" si="1233"/>
        <v/>
      </c>
      <c r="CT970" s="110" t="str">
        <f t="shared" si="1234"/>
        <v/>
      </c>
      <c r="CU970" s="103" t="str">
        <f t="shared" si="1235"/>
        <v/>
      </c>
      <c r="CV970" s="107" t="str">
        <f>IF(C970="","",'رصد درجات'!AG970)</f>
        <v/>
      </c>
      <c r="CW970" s="107" t="str">
        <f t="shared" si="1236"/>
        <v/>
      </c>
      <c r="CX970" s="107" t="str">
        <f>IF(C970="","",'رصد درجات'!BD970)</f>
        <v/>
      </c>
      <c r="CY970" s="110" t="str">
        <f t="shared" si="1237"/>
        <v/>
      </c>
      <c r="CZ970" s="110" t="str">
        <f t="shared" si="1238"/>
        <v/>
      </c>
      <c r="DA970" s="103" t="str">
        <f t="shared" si="1239"/>
        <v/>
      </c>
      <c r="DB970" s="111" t="str">
        <f t="shared" si="1240"/>
        <v/>
      </c>
      <c r="DC970" s="112" t="str">
        <f t="shared" si="1241"/>
        <v/>
      </c>
      <c r="DD970" s="111" t="str">
        <f t="shared" si="1242"/>
        <v/>
      </c>
      <c r="DE970" s="112" t="str">
        <f t="shared" si="1243"/>
        <v/>
      </c>
      <c r="DF970" s="107" t="str">
        <f>IF(C970="","",'رصد درجات'!AH970)</f>
        <v/>
      </c>
      <c r="DG970" s="107" t="str">
        <f>IF(C970="","",'رصد درجات'!AT970)</f>
        <v/>
      </c>
      <c r="DH970" s="107" t="str">
        <f t="shared" si="1244"/>
        <v/>
      </c>
      <c r="DI970" s="107" t="str">
        <f t="shared" si="1245"/>
        <v/>
      </c>
      <c r="DJ970" s="107" t="str">
        <f>IF(C970="","",'رصد درجات'!BE970)</f>
        <v/>
      </c>
      <c r="DK970" s="107" t="str">
        <f>IF(C970="","",'رصد درجات'!BQ970)</f>
        <v/>
      </c>
      <c r="DL970" s="107" t="str">
        <f t="shared" si="1246"/>
        <v/>
      </c>
      <c r="DM970" s="107" t="str">
        <f t="shared" si="1247"/>
        <v/>
      </c>
      <c r="DN970" s="107" t="str">
        <f t="shared" si="1248"/>
        <v/>
      </c>
      <c r="DO970" s="108" t="str">
        <f t="shared" si="1249"/>
        <v/>
      </c>
      <c r="DP970" s="81" t="str">
        <f t="shared" si="1250"/>
        <v/>
      </c>
      <c r="DQ970" s="113" t="str">
        <f t="shared" si="1251"/>
        <v/>
      </c>
      <c r="DR970" s="9">
        <f t="shared" si="1252"/>
        <v>0</v>
      </c>
      <c r="DS970" s="114" t="str">
        <f t="shared" si="1253"/>
        <v/>
      </c>
      <c r="DT970" s="115" t="str">
        <f t="shared" si="1254"/>
        <v/>
      </c>
      <c r="DU970" s="115" t="str">
        <f t="shared" si="1255"/>
        <v/>
      </c>
      <c r="DV970" s="115" t="str">
        <f t="shared" si="1256"/>
        <v/>
      </c>
      <c r="DW970" s="115" t="str">
        <f t="shared" si="1257"/>
        <v/>
      </c>
      <c r="DX970" s="115" t="str">
        <f t="shared" si="1258"/>
        <v/>
      </c>
      <c r="DY970" s="115" t="str">
        <f t="shared" si="1259"/>
        <v/>
      </c>
      <c r="DZ970" s="115" t="str">
        <f t="shared" si="1260"/>
        <v/>
      </c>
      <c r="EA970" s="253"/>
      <c r="EB970" s="253"/>
      <c r="EC970" s="253"/>
      <c r="ED970" s="253"/>
      <c r="EE970" s="253"/>
      <c r="EF970" s="253"/>
      <c r="EG970" s="253"/>
      <c r="EH970" s="253"/>
      <c r="EI970" s="253"/>
      <c r="EJ970" s="253"/>
      <c r="EK970" s="253"/>
      <c r="EL970" s="116" t="str">
        <f t="shared" si="1261"/>
        <v/>
      </c>
      <c r="EM970" s="9"/>
      <c r="EN970" s="9"/>
      <c r="EO970" s="81"/>
      <c r="EP970" s="82"/>
      <c r="EQ970" s="9"/>
      <c r="ER970" s="9"/>
      <c r="ES970" s="10"/>
    </row>
    <row r="971" spans="1:149" s="11" customFormat="1" ht="27" customHeight="1" thickBot="1">
      <c r="A971" s="88" t="str">
        <f>IF('رصد درجات'!A971="","",'رصد درجات'!A971)</f>
        <v/>
      </c>
      <c r="B971" s="88" t="str">
        <f>IF('رصد درجات'!B971="","",'رصد درجات'!B971)</f>
        <v/>
      </c>
      <c r="C971" s="88" t="str">
        <f>IF('رصد درجات'!C971="","",'رصد درجات'!C971)</f>
        <v/>
      </c>
      <c r="D971" s="104" t="str">
        <f>IF('رصد درجات'!D971="","",'رصد درجات'!D971)</f>
        <v/>
      </c>
      <c r="E971" s="88" t="str">
        <f>IF('رصد درجات'!E971="","",'رصد درجات'!E971)</f>
        <v/>
      </c>
      <c r="F971" s="88" t="str">
        <f>IF('رصد درجات'!F971="","",'رصد درجات'!F971)</f>
        <v/>
      </c>
      <c r="G971" s="88" t="str">
        <f>IF('رصد درجات'!G971="","",'رصد درجات'!G971)</f>
        <v/>
      </c>
      <c r="H971" s="88" t="str">
        <f>IF('رصد درجات'!H971="","",'رصد درجات'!H971)</f>
        <v/>
      </c>
      <c r="I971" s="88" t="str">
        <f>IF('رصد درجات'!I971="","",'رصد درجات'!I971)</f>
        <v/>
      </c>
      <c r="J971" s="88" t="str">
        <f>IF('رصد درجات'!J971="","",'رصد درجات'!J971)</f>
        <v/>
      </c>
      <c r="K971" s="88" t="str">
        <f>IF('رصد درجات'!K971="","",'رصد درجات'!K971)</f>
        <v/>
      </c>
      <c r="L971" s="88" t="str">
        <f>IF('رصد درجات'!L971="","",'رصد درجات'!L971)</f>
        <v/>
      </c>
      <c r="M971" s="105" t="str">
        <f>IF('رصد درجات'!M971="","",'رصد درجات'!M971)</f>
        <v/>
      </c>
      <c r="N971" s="105" t="str">
        <f>IF('رصد درجات'!N971="","",'رصد درجات'!N971)</f>
        <v/>
      </c>
      <c r="O971" s="88" t="str">
        <f>IF(C971="","",'رصد درجات'!Y971)</f>
        <v/>
      </c>
      <c r="P971" s="88" t="str">
        <f>IF(C971="","",'رصد درجات'!AL971)</f>
        <v/>
      </c>
      <c r="Q971" s="88" t="str">
        <f t="shared" si="1211"/>
        <v/>
      </c>
      <c r="R971" s="103" t="str">
        <f t="shared" si="1212"/>
        <v/>
      </c>
      <c r="S971" s="88" t="str">
        <f>IF(C971="","",'رصد درجات'!AV971)</f>
        <v/>
      </c>
      <c r="T971" s="88" t="str">
        <f>IF(C971="","",'رصد درجات'!BI971)</f>
        <v/>
      </c>
      <c r="U971" s="88" t="str">
        <f t="shared" si="1213"/>
        <v/>
      </c>
      <c r="V971" s="88" t="str">
        <f t="shared" si="1214"/>
        <v/>
      </c>
      <c r="W971" s="88" t="str">
        <f t="shared" si="1215"/>
        <v/>
      </c>
      <c r="X971" s="106" t="str">
        <f t="shared" si="1216"/>
        <v/>
      </c>
      <c r="Y971" s="107" t="str">
        <f>IF(C971="","",'رصد درجات'!Z971)</f>
        <v/>
      </c>
      <c r="Z971" s="107" t="str">
        <f>IF(C971="","",'رصد درجات'!AM971)</f>
        <v/>
      </c>
      <c r="AA971" s="107" t="str">
        <f t="shared" ref="AA971:AA1010" si="1262">IF(C971="","",IF(AND(Y971="غ",Z971="غ"),"غ",SUM(Y971:Z971)))</f>
        <v/>
      </c>
      <c r="AB971" s="107" t="str">
        <f t="shared" si="1217"/>
        <v/>
      </c>
      <c r="AC971" s="107" t="str">
        <f>IF(C971="","",'رصد درجات'!AV971)</f>
        <v/>
      </c>
      <c r="AD971" s="107" t="str">
        <f>IF(C971="","",'رصد درجات'!BI971)</f>
        <v/>
      </c>
      <c r="AE971" s="107" t="str">
        <f t="shared" ref="AE971:AE1010" si="1263">IF(C971="","",IF(AND(AC971="غ",AD971="غ"),"غ",SUM(AC971:AD971)))</f>
        <v/>
      </c>
      <c r="AF971" s="107" t="str">
        <f t="shared" ref="AF971:AF1010" si="1264">IF(C971="","",IF(AND(AE971="غ",AA971="غ"),"غ",SUM(AE971,AA971)/2))</f>
        <v/>
      </c>
      <c r="AG971" s="107" t="str">
        <f t="shared" si="1218"/>
        <v/>
      </c>
      <c r="AH971" s="108" t="str">
        <f t="shared" si="1219"/>
        <v/>
      </c>
      <c r="AI971" s="107" t="str">
        <f>IF(C971="","",'رصد درجات'!AA971)</f>
        <v/>
      </c>
      <c r="AJ971" s="107" t="str">
        <f>IF(C971="","",'رصد درجات'!AN971)</f>
        <v/>
      </c>
      <c r="AK971" s="107" t="str">
        <f t="shared" ref="AK971:AK1010" si="1265">IF(C971="","",IF(AND(AI971="غ",AJ971="غ"),"غ",SUM(AI971:AJ971)))</f>
        <v/>
      </c>
      <c r="AL971" s="109" t="str">
        <f t="shared" si="1220"/>
        <v/>
      </c>
      <c r="AM971" s="107" t="str">
        <f>IF(C971="","",'رصد درجات'!AX971)</f>
        <v/>
      </c>
      <c r="AN971" s="107" t="str">
        <f>IF(C971="","",'رصد درجات'!BK971)</f>
        <v/>
      </c>
      <c r="AO971" s="107" t="str">
        <f t="shared" ref="AO971:AO1010" si="1266">IF(C971="","",IF(AND(AM971="غ",AN971="غ"),"غ",SUM(AM971:AN971)))</f>
        <v/>
      </c>
      <c r="AP971" s="107" t="str">
        <f t="shared" ref="AP971:AP1010" si="1267">IF(C971="","",IF(AND(AO971="غ",AK971="غ"),"غ",SUM(AO971,AK971)/2))</f>
        <v/>
      </c>
      <c r="AQ971" s="107" t="str">
        <f t="shared" ref="AQ971:AQ1010" si="1268">IF(C971="","",IF(OR(AP971="غ",AN971="غ"),"غ",(AP971*$AQ$9)/100))</f>
        <v/>
      </c>
      <c r="AR971" s="108" t="str">
        <f t="shared" si="1221"/>
        <v/>
      </c>
      <c r="AS971" s="107" t="str">
        <f>IF(C971="","",'رصد درجات'!AB971)</f>
        <v/>
      </c>
      <c r="AT971" s="107" t="str">
        <f>IF(C971="","",'رصد درجات'!AO971)</f>
        <v/>
      </c>
      <c r="AU971" s="107" t="str">
        <f>IF(C971="","",'رصد درجات'!AP971)</f>
        <v/>
      </c>
      <c r="AV971" s="107" t="str">
        <f t="shared" ref="AV971:AV1010" si="1269">IF(C971="","",IF(AND(AT971="غ",AU971="غ",AS971="غ"),"غ",SUM(AS971:AU971)))</f>
        <v/>
      </c>
      <c r="AW971" s="107" t="str">
        <f t="shared" si="1222"/>
        <v/>
      </c>
      <c r="AX971" s="107" t="str">
        <f>IF(C971="","",'رصد درجات'!AY971)</f>
        <v/>
      </c>
      <c r="AY971" s="107" t="str">
        <f>IF(C971="","",'رصد درجات'!BL971)</f>
        <v/>
      </c>
      <c r="AZ971" s="107" t="str">
        <f>IF(C971="","",'رصد درجات'!BM971)</f>
        <v/>
      </c>
      <c r="BA971" s="107" t="str">
        <f t="shared" ref="BA971:BA1010" si="1270">IF(C971="","",IF(AND(AY971="غ",AZ971="غ"),"غ",SUM(AY971,AZ971)))</f>
        <v/>
      </c>
      <c r="BB971" s="107" t="str">
        <f t="shared" ref="BB971:BB1010" si="1271">IF(C971="","",IF(AND(AX971="غ",BA971="غ"),"غ",SUM(AX971,BA971)))</f>
        <v/>
      </c>
      <c r="BC971" s="107" t="str">
        <f t="shared" ref="BC971:BC1010" si="1272">IF(C971="","",IF(AND(BB971="غ",AV971="غ"),"غ",SUM(BB971,AV971)/2))</f>
        <v/>
      </c>
      <c r="BD971" s="107" t="str">
        <f t="shared" ref="BD971:BD1010" si="1273">IF(C971="","",IF(OR(BC971="غ",BA971="غ"),"غ",(BC971*$BD$9)/100))</f>
        <v/>
      </c>
      <c r="BE971" s="108" t="str">
        <f t="shared" si="1223"/>
        <v/>
      </c>
      <c r="BF971" s="107" t="str">
        <f>IF(C971="","",'رصد درجات'!AC971)</f>
        <v/>
      </c>
      <c r="BG971" s="107" t="str">
        <f>IF(C971="","",'رصد درجات'!AI971)</f>
        <v/>
      </c>
      <c r="BH971" s="107" t="str">
        <f>IF(C971="","",'رصد درجات'!AQ971)</f>
        <v/>
      </c>
      <c r="BI971" s="107" t="str">
        <f t="shared" ref="BI971:BI1010" si="1274">IF(C971="","",IF(AND(BG971="غ",BH971="غ",BF971="غ"),"غ",SUM(BF971:BH971)))</f>
        <v/>
      </c>
      <c r="BJ971" s="107" t="str">
        <f t="shared" si="1224"/>
        <v/>
      </c>
      <c r="BK971" s="107" t="str">
        <f>IF(C971="","",'رصد درجات'!AZ971)</f>
        <v/>
      </c>
      <c r="BL971" s="107" t="str">
        <f>IF(C971="","",'رصد درجات'!BF971)</f>
        <v/>
      </c>
      <c r="BM971" s="107" t="str">
        <f>IF(C971="","",'رصد درجات'!BN971)</f>
        <v/>
      </c>
      <c r="BN971" s="107" t="str">
        <f t="shared" ref="BN971:BN1010" si="1275">IF(C971="","",IF(AND(BM971="غ",BL971="غ"),"غ",SUM(BM971,BL971)))</f>
        <v/>
      </c>
      <c r="BO971" s="107" t="str">
        <f t="shared" ref="BO971:BO1010" si="1276">IF(C971="","",IF(AND(BN971="غ",BK971="غ"),"غ",SUM(BN971,BK971)))</f>
        <v/>
      </c>
      <c r="BP971" s="107" t="str">
        <f t="shared" ref="BP971:BP1010" si="1277">IF(C971="","",IF(AND(BO971="غ",BI971="غ"),"غ",SUM(BO971,BI971)/2))</f>
        <v/>
      </c>
      <c r="BQ971" s="107" t="str">
        <f t="shared" ref="BQ971:BQ1010" si="1278">IF(C971="","",IF(OR(BP971="غ",BN971="غ"),"غ",(BP971*$BQ$9)/100))</f>
        <v/>
      </c>
      <c r="BR971" s="108" t="str">
        <f t="shared" si="1225"/>
        <v/>
      </c>
      <c r="BS971" s="107" t="str">
        <f>IF(C971="","",'رصد درجات'!AD971)</f>
        <v/>
      </c>
      <c r="BT971" s="107" t="str">
        <f>IF(C971="","",'رصد درجات'!AR971)</f>
        <v/>
      </c>
      <c r="BU971" s="107" t="str">
        <f t="shared" ref="BU971:BU1010" si="1279">IF(C971="","",IF(AND(BS971="غ",BT971="غ"),"غ",SUM(BS971:BT971)))</f>
        <v/>
      </c>
      <c r="BV971" s="107" t="str">
        <f t="shared" si="1226"/>
        <v/>
      </c>
      <c r="BW971" s="107" t="str">
        <f>IF(C971="","",'رصد درجات'!BA971)</f>
        <v/>
      </c>
      <c r="BX971" s="107" t="str">
        <f>IF(C971="","",'رصد درجات'!BO971)</f>
        <v/>
      </c>
      <c r="BY971" s="107" t="str">
        <f t="shared" ref="BY971:BY1010" si="1280">IF(C971="","",IF(AND(BW971="غ",BX971="غ"),"غ",SUM(BW971,BX971)))</f>
        <v/>
      </c>
      <c r="BZ971" s="107" t="str">
        <f t="shared" si="1227"/>
        <v/>
      </c>
      <c r="CA971" s="107" t="str">
        <f t="shared" ref="CA971:CA1010" si="1281">IF(C971="","",IF(OR(BZ971="غ",BX971="غ"),"غ",(BZ971*$CA$9)/100))</f>
        <v/>
      </c>
      <c r="CB971" s="108" t="str">
        <f t="shared" si="1228"/>
        <v/>
      </c>
      <c r="CC971" s="107" t="str">
        <f>IF(C971="","",'رصد درجات'!AE971)</f>
        <v/>
      </c>
      <c r="CD971" s="107" t="str">
        <f>IF(C971="","",'رصد درجات'!AJ971)</f>
        <v/>
      </c>
      <c r="CE971" s="107" t="str">
        <f>IF(C971="","",'رصد درجات'!AS971)</f>
        <v/>
      </c>
      <c r="CF971" s="107" t="str">
        <f t="shared" ref="CF971:CF1010" si="1282">IF(C971="","",IF(AND(CD971="غ",CE971="غ",CC971="غ"),"غ",SUM(CC971:CE971)))</f>
        <v/>
      </c>
      <c r="CG971" s="107" t="str">
        <f t="shared" si="1229"/>
        <v/>
      </c>
      <c r="CH971" s="107" t="str">
        <f>IF(C971="","",'رصد درجات'!BB971)</f>
        <v/>
      </c>
      <c r="CI971" s="107" t="str">
        <f>IF(C971="","",'رصد درجات'!BF971)</f>
        <v/>
      </c>
      <c r="CJ971" s="107" t="str">
        <f>IF(C971="","",'رصد درجات'!BP971)</f>
        <v/>
      </c>
      <c r="CK971" s="107" t="str">
        <f t="shared" ref="CK971:CK1010" si="1283">IF(C971="","",IF(AND(CJ971="غ",CI971="غ"),"غ",SUM(CI971:CJ971)))</f>
        <v/>
      </c>
      <c r="CL971" s="107" t="str">
        <f t="shared" ref="CL971:CL1010" si="1284">IF(C971="","",IF(AND(CK971="غ",CH971="غ"),"غ",SUM(CK971,CH971)))</f>
        <v/>
      </c>
      <c r="CM971" s="107" t="str">
        <f t="shared" ref="CM971:CM1010" si="1285">IF(C971="","",IF(AND(CL971="غ",CF971="غ"),"غ",SUM(CL971,CF971)/2))</f>
        <v/>
      </c>
      <c r="CN971" s="107" t="str">
        <f t="shared" si="1230"/>
        <v/>
      </c>
      <c r="CO971" s="108" t="str">
        <f t="shared" si="1231"/>
        <v/>
      </c>
      <c r="CP971" s="110" t="str">
        <f>IF(C971="","",'رصد درجات'!AF971)</f>
        <v/>
      </c>
      <c r="CQ971" s="103" t="str">
        <f t="shared" si="1232"/>
        <v/>
      </c>
      <c r="CR971" s="110" t="str">
        <f>IF(C971="","",'رصد درجات'!BC971)</f>
        <v/>
      </c>
      <c r="CS971" s="110" t="str">
        <f t="shared" si="1233"/>
        <v/>
      </c>
      <c r="CT971" s="110" t="str">
        <f t="shared" si="1234"/>
        <v/>
      </c>
      <c r="CU971" s="103" t="str">
        <f t="shared" si="1235"/>
        <v/>
      </c>
      <c r="CV971" s="107" t="str">
        <f>IF(C971="","",'رصد درجات'!AG971)</f>
        <v/>
      </c>
      <c r="CW971" s="107" t="str">
        <f t="shared" si="1236"/>
        <v/>
      </c>
      <c r="CX971" s="107" t="str">
        <f>IF(C971="","",'رصد درجات'!BD971)</f>
        <v/>
      </c>
      <c r="CY971" s="110" t="str">
        <f t="shared" si="1237"/>
        <v/>
      </c>
      <c r="CZ971" s="110" t="str">
        <f t="shared" si="1238"/>
        <v/>
      </c>
      <c r="DA971" s="103" t="str">
        <f t="shared" si="1239"/>
        <v/>
      </c>
      <c r="DB971" s="111" t="str">
        <f t="shared" si="1240"/>
        <v/>
      </c>
      <c r="DC971" s="112" t="str">
        <f t="shared" si="1241"/>
        <v/>
      </c>
      <c r="DD971" s="111" t="str">
        <f t="shared" si="1242"/>
        <v/>
      </c>
      <c r="DE971" s="112" t="str">
        <f t="shared" si="1243"/>
        <v/>
      </c>
      <c r="DF971" s="107" t="str">
        <f>IF(C971="","",'رصد درجات'!AH971)</f>
        <v/>
      </c>
      <c r="DG971" s="107" t="str">
        <f>IF(C971="","",'رصد درجات'!AT971)</f>
        <v/>
      </c>
      <c r="DH971" s="107" t="str">
        <f t="shared" si="1244"/>
        <v/>
      </c>
      <c r="DI971" s="107" t="str">
        <f t="shared" si="1245"/>
        <v/>
      </c>
      <c r="DJ971" s="107" t="str">
        <f>IF(C971="","",'رصد درجات'!BE971)</f>
        <v/>
      </c>
      <c r="DK971" s="107" t="str">
        <f>IF(C971="","",'رصد درجات'!BQ971)</f>
        <v/>
      </c>
      <c r="DL971" s="107" t="str">
        <f t="shared" si="1246"/>
        <v/>
      </c>
      <c r="DM971" s="107" t="str">
        <f t="shared" si="1247"/>
        <v/>
      </c>
      <c r="DN971" s="107" t="str">
        <f t="shared" si="1248"/>
        <v/>
      </c>
      <c r="DO971" s="108" t="str">
        <f t="shared" si="1249"/>
        <v/>
      </c>
      <c r="DP971" s="81" t="str">
        <f t="shared" si="1250"/>
        <v/>
      </c>
      <c r="DQ971" s="113" t="str">
        <f t="shared" si="1251"/>
        <v/>
      </c>
      <c r="DR971" s="9">
        <f t="shared" si="1252"/>
        <v>0</v>
      </c>
      <c r="DS971" s="114" t="str">
        <f t="shared" si="1253"/>
        <v/>
      </c>
      <c r="DT971" s="115" t="str">
        <f t="shared" si="1254"/>
        <v/>
      </c>
      <c r="DU971" s="115" t="str">
        <f t="shared" si="1255"/>
        <v/>
      </c>
      <c r="DV971" s="115" t="str">
        <f t="shared" si="1256"/>
        <v/>
      </c>
      <c r="DW971" s="115" t="str">
        <f t="shared" si="1257"/>
        <v/>
      </c>
      <c r="DX971" s="115" t="str">
        <f t="shared" si="1258"/>
        <v/>
      </c>
      <c r="DY971" s="115" t="str">
        <f t="shared" si="1259"/>
        <v/>
      </c>
      <c r="DZ971" s="115" t="str">
        <f t="shared" si="1260"/>
        <v/>
      </c>
      <c r="EA971" s="253"/>
      <c r="EB971" s="253"/>
      <c r="EC971" s="253"/>
      <c r="ED971" s="253"/>
      <c r="EE971" s="253"/>
      <c r="EF971" s="253"/>
      <c r="EG971" s="253"/>
      <c r="EH971" s="253"/>
      <c r="EI971" s="253"/>
      <c r="EJ971" s="253"/>
      <c r="EK971" s="253"/>
      <c r="EL971" s="116" t="str">
        <f t="shared" si="1261"/>
        <v/>
      </c>
      <c r="EM971" s="9"/>
      <c r="EN971" s="9"/>
      <c r="EO971" s="81"/>
      <c r="EP971" s="82"/>
      <c r="EQ971" s="9"/>
      <c r="ER971" s="9"/>
      <c r="ES971" s="10"/>
    </row>
    <row r="972" spans="1:149" s="11" customFormat="1" ht="27" customHeight="1" thickBot="1">
      <c r="A972" s="88" t="str">
        <f>IF('رصد درجات'!A972="","",'رصد درجات'!A972)</f>
        <v/>
      </c>
      <c r="B972" s="88" t="str">
        <f>IF('رصد درجات'!B972="","",'رصد درجات'!B972)</f>
        <v/>
      </c>
      <c r="C972" s="88" t="str">
        <f>IF('رصد درجات'!C972="","",'رصد درجات'!C972)</f>
        <v/>
      </c>
      <c r="D972" s="104" t="str">
        <f>IF('رصد درجات'!D972="","",'رصد درجات'!D972)</f>
        <v/>
      </c>
      <c r="E972" s="88" t="str">
        <f>IF('رصد درجات'!E972="","",'رصد درجات'!E972)</f>
        <v/>
      </c>
      <c r="F972" s="88" t="str">
        <f>IF('رصد درجات'!F972="","",'رصد درجات'!F972)</f>
        <v/>
      </c>
      <c r="G972" s="88" t="str">
        <f>IF('رصد درجات'!G972="","",'رصد درجات'!G972)</f>
        <v/>
      </c>
      <c r="H972" s="88" t="str">
        <f>IF('رصد درجات'!H972="","",'رصد درجات'!H972)</f>
        <v/>
      </c>
      <c r="I972" s="88" t="str">
        <f>IF('رصد درجات'!I972="","",'رصد درجات'!I972)</f>
        <v/>
      </c>
      <c r="J972" s="88" t="str">
        <f>IF('رصد درجات'!J972="","",'رصد درجات'!J972)</f>
        <v/>
      </c>
      <c r="K972" s="88" t="str">
        <f>IF('رصد درجات'!K972="","",'رصد درجات'!K972)</f>
        <v/>
      </c>
      <c r="L972" s="88" t="str">
        <f>IF('رصد درجات'!L972="","",'رصد درجات'!L972)</f>
        <v/>
      </c>
      <c r="M972" s="105" t="str">
        <f>IF('رصد درجات'!M972="","",'رصد درجات'!M972)</f>
        <v/>
      </c>
      <c r="N972" s="105" t="str">
        <f>IF('رصد درجات'!N972="","",'رصد درجات'!N972)</f>
        <v/>
      </c>
      <c r="O972" s="88" t="str">
        <f>IF(C972="","",'رصد درجات'!Y972)</f>
        <v/>
      </c>
      <c r="P972" s="88" t="str">
        <f>IF(C972="","",'رصد درجات'!AL972)</f>
        <v/>
      </c>
      <c r="Q972" s="88" t="str">
        <f t="shared" ref="Q972:Q1010" si="1286">IF(C972="","",IF(AND(O972="غ",P972="غ"),"غ",SUM(O972:P972)))</f>
        <v/>
      </c>
      <c r="R972" s="103" t="str">
        <f t="shared" ref="R972:R1010" si="1287">IF(C972="","",IF(Q972="غ","غائب",IF(Q972&gt;=0.85*$Q$9,"ممتاز",IF(Q972&gt;=0.75*$Q$9,"جيد جدا",IF(Q972&gt;=0.65*$Q$9,"جيد",IF(Q972&gt;=0.5*$Q$9,"مقبول",IF(Q972&lt;0.75*$Q$9,"دون المستوى")))))))</f>
        <v/>
      </c>
      <c r="S972" s="88" t="str">
        <f>IF(C972="","",'رصد درجات'!AV972)</f>
        <v/>
      </c>
      <c r="T972" s="88" t="str">
        <f>IF(C972="","",'رصد درجات'!BI972)</f>
        <v/>
      </c>
      <c r="U972" s="88" t="str">
        <f t="shared" ref="U972:U1010" si="1288">IF(C972="","",IF(AND(S972="غ",T972="غ"),"غ",SUM(S972:T972)))</f>
        <v/>
      </c>
      <c r="V972" s="88" t="str">
        <f t="shared" ref="V972:V1010" si="1289">IF(C972="","",IF(AND(Q972="غ",U972="غ"),"غ",SUM(Q972,U972)/2))</f>
        <v/>
      </c>
      <c r="W972" s="88" t="str">
        <f t="shared" ref="W972:W1010" si="1290">IF(C972="","",IF(OR(V972="غ",T972="غ"),"غ",(V972*$W$9)/100))</f>
        <v/>
      </c>
      <c r="X972" s="106" t="str">
        <f t="shared" ref="X972:X1010" si="1291">IF(C972="","",IF(T972="غ","غائب",IF(OR(W972&lt;$W$10,T972&lt;$T$10),"دون المستوى",IF(W972&gt;=0.85*$W$9,"امتياز",IF(W972&gt;=0.75*$W$9,"جيد جدا",IF(W972&gt;=0.65*$W$9,"جيد",IF(W972&gt;=0.5*$W$9,"مقبول")))))))</f>
        <v/>
      </c>
      <c r="Y972" s="107" t="str">
        <f>IF(C972="","",'رصد درجات'!Z972)</f>
        <v/>
      </c>
      <c r="Z972" s="107" t="str">
        <f>IF(C972="","",'رصد درجات'!AM972)</f>
        <v/>
      </c>
      <c r="AA972" s="107" t="str">
        <f t="shared" si="1262"/>
        <v/>
      </c>
      <c r="AB972" s="107" t="str">
        <f t="shared" ref="AB972:AB1010" si="1292">IF(C972="","",IF(AA972="غ","غائب",IF(AA972&gt;=0.85*$AA$9,"ممتاز",IF(AA972&gt;=0.75*$AA$9,"جيد جدا",IF(AA972&gt;=0.65*$AA$9,"جيد",IF(AA972&gt;=0.5*$AA$9,"مقبول",IF(AA972&lt;0.75*$AA$9,"دون المستوى")))))))</f>
        <v/>
      </c>
      <c r="AC972" s="107" t="str">
        <f>IF(C972="","",'رصد درجات'!AV972)</f>
        <v/>
      </c>
      <c r="AD972" s="107" t="str">
        <f>IF(C972="","",'رصد درجات'!BI972)</f>
        <v/>
      </c>
      <c r="AE972" s="107" t="str">
        <f t="shared" si="1263"/>
        <v/>
      </c>
      <c r="AF972" s="107" t="str">
        <f t="shared" si="1264"/>
        <v/>
      </c>
      <c r="AG972" s="107" t="str">
        <f t="shared" ref="AG972:AG1010" si="1293">IF(C972="","",IF(OR(AF972="غ",AD972="غ"),"غ",(AF972*$AD$9)/100))</f>
        <v/>
      </c>
      <c r="AH972" s="108" t="str">
        <f t="shared" ref="AH972:AH1010" si="1294">IF(C972="","",IF(AD972="غ","غائب",IF(OR(AG972&lt;$AG$10,AD972&lt;$AD$10),"دون المستوى",IF(AG972&gt;=0.85*$AG$9,"امتياز",IF(AG972&gt;=0.75*$AG$9,"جيد جدا",IF(AG972&gt;=0.65*$AG$9,"جيد",IF(AG972&gt;=0.5*$AG$9,"مقبول")))))))</f>
        <v/>
      </c>
      <c r="AI972" s="107" t="str">
        <f>IF(C972="","",'رصد درجات'!AA972)</f>
        <v/>
      </c>
      <c r="AJ972" s="107" t="str">
        <f>IF(C972="","",'رصد درجات'!AN972)</f>
        <v/>
      </c>
      <c r="AK972" s="107" t="str">
        <f t="shared" si="1265"/>
        <v/>
      </c>
      <c r="AL972" s="109" t="str">
        <f t="shared" ref="AL972:AL1010" si="1295">IF(C972="","",IF(AK972="غ","غائب",IF(AK972&gt;=0.85*$AK$9,"ممتاز",IF(AK972&gt;=0.75*$AK$9,"جيد جدا",IF(AK972&gt;=0.65*$AK$9,"جيد",IF(AK972&gt;=0.5*$AK$9,"مقبول",IF(AK972&lt;0.75*$AK$9,"دون المستوى")))))))</f>
        <v/>
      </c>
      <c r="AM972" s="107" t="str">
        <f>IF(C972="","",'رصد درجات'!AX972)</f>
        <v/>
      </c>
      <c r="AN972" s="107" t="str">
        <f>IF(C972="","",'رصد درجات'!BK972)</f>
        <v/>
      </c>
      <c r="AO972" s="107" t="str">
        <f t="shared" si="1266"/>
        <v/>
      </c>
      <c r="AP972" s="107" t="str">
        <f t="shared" si="1267"/>
        <v/>
      </c>
      <c r="AQ972" s="107" t="str">
        <f t="shared" si="1268"/>
        <v/>
      </c>
      <c r="AR972" s="108" t="str">
        <f t="shared" ref="AR972:AR1010" si="1296">IF(C972="","",IF(AN972="غ","غائب",IF(OR(AQ972&lt;$AQ$10,AN972&lt;$AN$10),"دون المستوى",IF(AQ972&gt;=0.85*$AQ$9,"امتياز",IF(AQ972&gt;=0.75*$AQ$9,"جيد جدا",IF(AQ972&gt;=0.65*$AQ$9,"جيد",IF(AQ972&gt;=0.5*$AQ$9,"مقبول")))))))</f>
        <v/>
      </c>
      <c r="AS972" s="107" t="str">
        <f>IF(C972="","",'رصد درجات'!AB972)</f>
        <v/>
      </c>
      <c r="AT972" s="107" t="str">
        <f>IF(C972="","",'رصد درجات'!AO972)</f>
        <v/>
      </c>
      <c r="AU972" s="107" t="str">
        <f>IF(C972="","",'رصد درجات'!AP972)</f>
        <v/>
      </c>
      <c r="AV972" s="107" t="str">
        <f t="shared" si="1269"/>
        <v/>
      </c>
      <c r="AW972" s="107" t="str">
        <f t="shared" ref="AW972:AW1010" si="1297">IF(C972="","",IF(AV972="غ","غائب",IF(AV972&gt;=0.85*$AV$9,"ممتاز",IF(AV972&gt;=0.75*$AV$9,"جيد جدا",IF(AV972&gt;=0.65*$AV$9,"جيد",IF(AV972&gt;=0.5*$AV$9,"مقبول",IF(AV972&lt;0.75*$AV$9,"دون المستوى")))))))</f>
        <v/>
      </c>
      <c r="AX972" s="107" t="str">
        <f>IF(C972="","",'رصد درجات'!AY972)</f>
        <v/>
      </c>
      <c r="AY972" s="107" t="str">
        <f>IF(C972="","",'رصد درجات'!BL972)</f>
        <v/>
      </c>
      <c r="AZ972" s="107" t="str">
        <f>IF(C972="","",'رصد درجات'!BM972)</f>
        <v/>
      </c>
      <c r="BA972" s="107" t="str">
        <f t="shared" si="1270"/>
        <v/>
      </c>
      <c r="BB972" s="107" t="str">
        <f t="shared" si="1271"/>
        <v/>
      </c>
      <c r="BC972" s="107" t="str">
        <f t="shared" si="1272"/>
        <v/>
      </c>
      <c r="BD972" s="107" t="str">
        <f t="shared" si="1273"/>
        <v/>
      </c>
      <c r="BE972" s="108" t="str">
        <f t="shared" ref="BE972:BE1010" si="1298">IF(C972="","",IF(BA972="غ","غائب",IF(OR(BA972&lt;$BA$10,BD972&lt;$BD$10),"دون المستوى",IF(BD972&gt;=0.85*$BD$9,"امتياز",IF(BD972&gt;=0.75*$BD$9,"جيد جدا",IF(BD972&gt;=0.65*$BD$9,"جيد",IF(BD972&gt;=0.5*$BD$9,"مقبول")))))))</f>
        <v/>
      </c>
      <c r="BF972" s="107" t="str">
        <f>IF(C972="","",'رصد درجات'!AC972)</f>
        <v/>
      </c>
      <c r="BG972" s="107" t="str">
        <f>IF(C972="","",'رصد درجات'!AI972)</f>
        <v/>
      </c>
      <c r="BH972" s="107" t="str">
        <f>IF(C972="","",'رصد درجات'!AQ972)</f>
        <v/>
      </c>
      <c r="BI972" s="107" t="str">
        <f t="shared" si="1274"/>
        <v/>
      </c>
      <c r="BJ972" s="107" t="str">
        <f t="shared" ref="BJ972:BJ1010" si="1299">IF(C972="","",IF(BI972="غ","غائب",IF(BI972&gt;=0.85*$BI$9,"ممتاز",IF(BI972&gt;=0.75*$BI$9,"جيد جدا",IF(BI972&gt;=0.65*$BI$9,"جيد",IF(BI972&gt;=0.5*$BI$9,"مقبول",IF(BI972&lt;0.75*$BI$9,"دون المستوى")))))))</f>
        <v/>
      </c>
      <c r="BK972" s="107" t="str">
        <f>IF(C972="","",'رصد درجات'!AZ972)</f>
        <v/>
      </c>
      <c r="BL972" s="107" t="str">
        <f>IF(C972="","",'رصد درجات'!BF972)</f>
        <v/>
      </c>
      <c r="BM972" s="107" t="str">
        <f>IF(C972="","",'رصد درجات'!BN972)</f>
        <v/>
      </c>
      <c r="BN972" s="107" t="str">
        <f t="shared" si="1275"/>
        <v/>
      </c>
      <c r="BO972" s="107" t="str">
        <f t="shared" si="1276"/>
        <v/>
      </c>
      <c r="BP972" s="107" t="str">
        <f t="shared" si="1277"/>
        <v/>
      </c>
      <c r="BQ972" s="107" t="str">
        <f t="shared" si="1278"/>
        <v/>
      </c>
      <c r="BR972" s="108" t="str">
        <f t="shared" ref="BR972:BR1010" si="1300">IF(C972="","",IF(BN972="غ","غائب",IF(OR(BQ972&lt;$BQ$10,BN972&lt;$BN$10),"دون المستوى",IF(BQ972&gt;=0.85*$BQ$9,"امتياز",IF(BQ972&gt;=0.75*$BQ$9,"جيد جدا",IF(BQ972&gt;=0.65*$BQ$9,"جيد",IF(BQ972&gt;=0.5*$BQ$9,"مقبول")))))))</f>
        <v/>
      </c>
      <c r="BS972" s="107" t="str">
        <f>IF(C972="","",'رصد درجات'!AD972)</f>
        <v/>
      </c>
      <c r="BT972" s="107" t="str">
        <f>IF(C972="","",'رصد درجات'!AR972)</f>
        <v/>
      </c>
      <c r="BU972" s="107" t="str">
        <f t="shared" si="1279"/>
        <v/>
      </c>
      <c r="BV972" s="107" t="str">
        <f t="shared" ref="BV972:BV1010" si="1301">IF(C972="","",IF(BU972="غ","غائب",IF(BU972&gt;=0.85*$BU$9,"ممتاز",IF(BU972&gt;=0.75*$BU$9,"جيد جدا",IF(BU972&gt;=0.65*$BU$9,"جيد",IF(BU972&gt;=0.5*$BU$9,"مقبول",IF(BU972&lt;0.75*$BU$9,"دون المستوى")))))))</f>
        <v/>
      </c>
      <c r="BW972" s="107" t="str">
        <f>IF(C972="","",'رصد درجات'!BA972)</f>
        <v/>
      </c>
      <c r="BX972" s="107" t="str">
        <f>IF(C972="","",'رصد درجات'!BO972)</f>
        <v/>
      </c>
      <c r="BY972" s="107" t="str">
        <f t="shared" si="1280"/>
        <v/>
      </c>
      <c r="BZ972" s="107" t="str">
        <f t="shared" ref="BZ972:BZ1010" si="1302">IF(C972="","",IF(AND(BY972="غ",BU972="غ"),"غ",SUM(BY972,BU972)/2))</f>
        <v/>
      </c>
      <c r="CA972" s="107" t="str">
        <f t="shared" si="1281"/>
        <v/>
      </c>
      <c r="CB972" s="108" t="str">
        <f t="shared" ref="CB972:CB1010" si="1303">IF(C972="","",IF(BX972="غ","غائب",IF(OR(CA972&lt;$CA$10,BX972&lt;$BX$10),"دون المستوى",IF(CA972&gt;=0.85*$CA$9,"امتياز",IF(CA972&gt;=0.75*$CA$9,"جيد جدا",IF(CA972&gt;=0.65*$CA$9,"جيد",IF(CA972&gt;=0.5*$CA$9,"مقبول")))))))</f>
        <v/>
      </c>
      <c r="CC972" s="107" t="str">
        <f>IF(C972="","",'رصد درجات'!AE972)</f>
        <v/>
      </c>
      <c r="CD972" s="107" t="str">
        <f>IF(C972="","",'رصد درجات'!AJ972)</f>
        <v/>
      </c>
      <c r="CE972" s="107" t="str">
        <f>IF(C972="","",'رصد درجات'!AS972)</f>
        <v/>
      </c>
      <c r="CF972" s="107" t="str">
        <f t="shared" si="1282"/>
        <v/>
      </c>
      <c r="CG972" s="107" t="str">
        <f t="shared" ref="CG972:CG1010" si="1304">IF(C972="","",IF(CF972="غ","غائب",IF(CF972&gt;=0.85*$CF$9,"ممتاز",IF(CF972&gt;=0.75*$CF$9,"جيد جدا",IF(CF972&gt;=0.65*$CF$9,"جيد",IF(CF972&gt;=0.5*$CF$9,"مقبول",IF(CF972&lt;0.75*$CF$9,"دون المستوى")))))))</f>
        <v/>
      </c>
      <c r="CH972" s="107" t="str">
        <f>IF(C972="","",'رصد درجات'!BB972)</f>
        <v/>
      </c>
      <c r="CI972" s="107" t="str">
        <f>IF(C972="","",'رصد درجات'!BF972)</f>
        <v/>
      </c>
      <c r="CJ972" s="107" t="str">
        <f>IF(C972="","",'رصد درجات'!BP972)</f>
        <v/>
      </c>
      <c r="CK972" s="107" t="str">
        <f t="shared" si="1283"/>
        <v/>
      </c>
      <c r="CL972" s="107" t="str">
        <f t="shared" si="1284"/>
        <v/>
      </c>
      <c r="CM972" s="107" t="str">
        <f t="shared" si="1285"/>
        <v/>
      </c>
      <c r="CN972" s="107" t="str">
        <f t="shared" ref="CN972:CN1010" si="1305">IF(C972="","",IF(OR(CM972="غ",CK972="غ"),"غ",(CM972*$CN$9)/100))</f>
        <v/>
      </c>
      <c r="CO972" s="108" t="str">
        <f t="shared" ref="CO972:CO1010" si="1306">IF(C972="","",IF(CK972="غ","غائب",IF(OR(CN972&lt;$CN$10,CK972&lt;$CK$10),"دون المستوى",IF(CN972&gt;=0.85*$CN$9,"امتياز",IF(CN972&gt;=0.75*$CN$9,"جيد جدا",IF(CN972&gt;=0.65*$CN$9,"جيد",IF(CN972&gt;=0.5*$CN$9,"مقبول")))))))</f>
        <v/>
      </c>
      <c r="CP972" s="110" t="str">
        <f>IF(C972="","",'رصد درجات'!AF972)</f>
        <v/>
      </c>
      <c r="CQ972" s="103" t="str">
        <f t="shared" ref="CQ972:CQ1010" si="1307">IF(C972="","",IF(CP972="غ","غائب",IF(CP972&gt;=0.85*$CP$9,"ممتاز",IF(CP972&gt;=0.75*$CP$9,"جيد جدا",IF(CP972&gt;=0.65*$CP$9,"جيد",IF(CP972&gt;=0.5*$CP$9,"مقبول",IF(CP972&lt;0.75*$CP$9,"دون المستوى")))))))</f>
        <v/>
      </c>
      <c r="CR972" s="110" t="str">
        <f>IF(C972="","",'رصد درجات'!BC972)</f>
        <v/>
      </c>
      <c r="CS972" s="110" t="str">
        <f t="shared" ref="CS972:CS1010" si="1308">IF(C972="","",IF(AND(CP972="غ",CR972="غ"),"غ",SUM(CP972,CR972)/2))</f>
        <v/>
      </c>
      <c r="CT972" s="110" t="str">
        <f t="shared" ref="CT972:CT1010" si="1309">IF(C972="","",IF(OR(CS972="غ",CP972="غ"),"غ",(CS972*$CT$9)/100))</f>
        <v/>
      </c>
      <c r="CU972" s="103" t="str">
        <f t="shared" ref="CU972:CU1010" si="1310">IF(C972="","",IF(CR972="غ","غائب",IF(CZ972&gt;=0.85*$CT$9,"ممتاز",IF(CT972&gt;=0.75*$CT$9,"جيد جدا",IF(CT972&gt;=0.65*$CT$9,"جيد",IF(CT972&gt;=0.5*$CT$9,"مقبول",IF(CT972&lt;0.75*$CT$9,"دون المستوى")))))))</f>
        <v/>
      </c>
      <c r="CV972" s="107" t="str">
        <f>IF(C972="","",'رصد درجات'!AG972)</f>
        <v/>
      </c>
      <c r="CW972" s="107" t="str">
        <f t="shared" ref="CW972:CW1010" si="1311">IF(C972="","",IF(CV972="غ","غائب",IF(CV972&gt;=0.85*$CV$9,"ممتاز",IF(CV972&gt;=0.75*$CV$9,"جيد جدا",IF(CV972&gt;=0.65*$CV$9,"جيد",IF(CV972&gt;=0.5*$CV$9,"مقبول",IF(CV972&lt;0.75*$CV$9,"دون المستوى")))))))</f>
        <v/>
      </c>
      <c r="CX972" s="107" t="str">
        <f>IF(C972="","",'رصد درجات'!BD972)</f>
        <v/>
      </c>
      <c r="CY972" s="110" t="str">
        <f t="shared" ref="CY972:CY1010" si="1312">IF(I972="","",IF(AND(CV972="غ",CX972="غ"),"غ",SUM(CV972,CX972)/2))</f>
        <v/>
      </c>
      <c r="CZ972" s="110" t="str">
        <f t="shared" ref="CZ972:CZ1010" si="1313">IF(I972="","",IF(OR(CY972="غ",CV972="غ"),"غ",(CY972*$CZ$9)/100))</f>
        <v/>
      </c>
      <c r="DA972" s="103" t="str">
        <f t="shared" ref="DA972:DA1010" si="1314">IF(C972="","",IF(CX972="غ","غائب",IF(CZ972&gt;=0.85*$CZ$9,"ممتاز",IF(CZ972&gt;=0.75*$CZ$9,"جيد جدا",IF(CZ972&gt;=0.65*$CZ$9,"جيد",IF(CZ972&gt;=0.5*$CZ$9,"مقبول",IF(CZ972&lt;0.75*$CZ$9,"دون المستوى")))))))</f>
        <v/>
      </c>
      <c r="DB972" s="111" t="str">
        <f t="shared" ref="DB972:DB1010" si="1315">IF(C972="","",IF(AND(Q972="غ",AA972="غ",AK972="غ",AV972="غ",BI972="غ",BU972="غ",CF972="غ",CP972="غ",CV972="غ"),"غ",SUM(Q972,AA972,AK972,AV972,BI972,BU972,CX972,CP972,CV972)))</f>
        <v/>
      </c>
      <c r="DC972" s="112" t="str">
        <f t="shared" ref="DC972:DC1010" si="1316">IF(C972="","",IF(DB972="غ","غائب",IF(DB972&gt;=0.85*$DB$9,"ممتاز",IF(DB972&gt;=0.75*$DB$9,"جيد جداً",IF(DB972&gt;=0.65*$DB$9,"جيد",IF(DB972&gt;=0.5*$DB$9,"مقبول",IF(DB972&lt;0.5*$DB$9,"دون المستوى")))))))</f>
        <v/>
      </c>
      <c r="DD972" s="111" t="str">
        <f t="shared" ref="DD972:DD1010" si="1317">IF(C972="","",IF(AND(W972="غ",AG972="غ",AQ972="غ",BD972="غ",BQ972="غ",CA972="غ",CN972="غ",CR972="غ",CX972="غ"),"غ",SUM(W972,AG972,AQ972,BD972,BQ972,CA972,CT972,CR972,CZ972)))</f>
        <v/>
      </c>
      <c r="DE972" s="112" t="str">
        <f t="shared" ref="DE972:DE1010" si="1318">IF(C972="","",IF(DD972="غ","غائب",IF(DD972&gt;=0.85*$DD$9,"ممتاز",IF(DD972&gt;=0.75*$DD$9,"جيد جداً",IF(DD972&gt;=0.65*$DD$9,"جيد",IF(DD972&gt;=0.5*$DD$9,"مقبول",IF(DD972&lt;0.5*$DD$9,"دون المستوى")))))))</f>
        <v/>
      </c>
      <c r="DF972" s="107" t="str">
        <f>IF(C972="","",'رصد درجات'!AH972)</f>
        <v/>
      </c>
      <c r="DG972" s="107" t="str">
        <f>IF(C972="","",'رصد درجات'!AT972)</f>
        <v/>
      </c>
      <c r="DH972" s="107" t="str">
        <f t="shared" ref="DH972:DH1010" si="1319">IF(C972="","",IF(AND(DF972="غ",DG972="غ"),"غ",SUM(DF972:DG972)))</f>
        <v/>
      </c>
      <c r="DI972" s="107" t="str">
        <f t="shared" ref="DI972:DI1010" si="1320">IF(C972="","",IF(DH972="غ","غائب",IF(DH972&gt;=0.85*$DH$9,"ممتاز",IF(DH972&gt;=0.75*$DH$9,"جيد جدا",IF(DH972&gt;=0.65*$DH$9,"جيد",IF(DH972&gt;=0.5*$DH$9,"مقبول",IF(DH972&lt;0.75*$DH$9,"دون المستوى")))))))</f>
        <v/>
      </c>
      <c r="DJ972" s="107" t="str">
        <f>IF(C972="","",'رصد درجات'!BE972)</f>
        <v/>
      </c>
      <c r="DK972" s="107" t="str">
        <f>IF(C972="","",'رصد درجات'!BQ972)</f>
        <v/>
      </c>
      <c r="DL972" s="107" t="str">
        <f t="shared" ref="DL972:DL1010" si="1321">IF(C972="","",IF(AND(DJ972="غ",DK972="غ"),"غ",SUM(DJ972:DK972)))</f>
        <v/>
      </c>
      <c r="DM972" s="107" t="str">
        <f t="shared" ref="DM972:DM1010" si="1322">IF(C972="","",IF(AND(DL972="غ",DH972="غ"),"غ",SUM(DL972,DH972)/2))</f>
        <v/>
      </c>
      <c r="DN972" s="107" t="str">
        <f t="shared" ref="DN972:DN1010" si="1323">IF(C972="","",IF(AND(DL972="غ",DH972="غ"),"غ",(DM972*$DN$9)/100))</f>
        <v/>
      </c>
      <c r="DO972" s="108" t="str">
        <f t="shared" ref="DO972:DO1010" si="1324">IF(C972="","",IF(DK972="غ","غائب",IF(OR(DN972&lt;$DN$10,DK972&lt;$DN$10),"دون المستوى",IF(DN972&gt;=0.85*$DN$9,"امتياز",IF(DN972&gt;=0.75*$DN$9,"جيد جدا",IF(DN972&gt;=0.65*$DN$9,"جيد",IF(DN972&gt;=0.5*$DN$9,"مقبول")))))))</f>
        <v/>
      </c>
      <c r="DP972" s="81" t="str">
        <f t="shared" ref="DP972:DP1010" si="1325">IF(C972="","",IF(EL972=TRUE,"ناجح",IF(EL972=FALSE,"دور ثان",)))</f>
        <v/>
      </c>
      <c r="DQ972" s="113" t="str">
        <f t="shared" ref="DQ972:DQ1010" si="1326">IF(C972="","",IF(DD972="غ","غائب",DD972/$DD$9))</f>
        <v/>
      </c>
      <c r="DR972" s="9">
        <f t="shared" ref="DR972:DR1010" si="1327">IF(EL972=TRUE,1,IF(EL972=FALSE,2,0))</f>
        <v>0</v>
      </c>
      <c r="DS972" s="114" t="str">
        <f t="shared" ref="DS972:DS1010" si="1328">IF(C972="","",IF(OR(W972&lt;$W$10,T972="غ"),"عربى",IF(AND(W972&gt;=$W$10,T972&lt;$T$10)," عربي لثلث الدرجة ","")))</f>
        <v/>
      </c>
      <c r="DT972" s="115" t="str">
        <f t="shared" ref="DT972:DT1010" si="1329">IF(C972="","",IF(OR(AG972&lt;$AG$10,AD972="غ"),"انجليزى",IF(AND(AG972&gt;=$AG$10,AD972&lt;$AD$10)," انجليزى لثلث الدرجة ","")))</f>
        <v/>
      </c>
      <c r="DU972" s="115" t="str">
        <f t="shared" ref="DU972:DU1010" si="1330">IF(C972="","",IF(OR(AQ972&lt;$AQ$10,AN972="غ"),"دراسات",IF(AND(AQ972&gt;=$AQ$10,AN972&lt;$AN$10)," دراسات لثلث الدرجة ","")))</f>
        <v/>
      </c>
      <c r="DV972" s="115" t="str">
        <f t="shared" ref="DV972:DV1010" si="1331">IF(C972="","",IF(OR(BD972&lt;$BD$10,BA972="غ"),"رياضيات",IF(AND(BD972&gt;=$BD$10,BA972&lt;$BA$10)," رياضيات لثلث الدرجة ","")))</f>
        <v/>
      </c>
      <c r="DW972" s="115" t="str">
        <f t="shared" ref="DW972:DW1010" si="1332">IF(C972="","",IF(OR(BQ972&lt;BQ$10,BN972="غ"),"علوم",IF(AND(BQ972&gt;=$BQ$10,BN972&lt;$BN$10)," علوم لثلث الدرجة ","")))</f>
        <v/>
      </c>
      <c r="DX972" s="115" t="str">
        <f t="shared" ref="DX972:DX1010" si="1333">IF(C972="","",IF(OR(CA972&lt;$CA$10,BX972="غ"),"فنية",IF(AND(CA972&gt;=$CA$10,BX972&lt;$BX$10)," فنية لثلث الدرجة ","")))</f>
        <v/>
      </c>
      <c r="DY972" s="115" t="str">
        <f t="shared" ref="DY972:DY1010" si="1334">IF(C972="","",IF(OR(CN972&lt;$CN$10,CK972="غ"),"حاسب",IF(AND(CN972&gt;=$CN$10,CK972&lt;$CK$10)," حاسب لثلث الدرجة ","")))</f>
        <v/>
      </c>
      <c r="DZ972" s="115" t="str">
        <f t="shared" ref="DZ972:DZ1010" si="1335">IF(C972="","",IF(OR(DN972&lt;$DN$10,DK972="غ"),"دين",IF(AND(DN972&gt;=$DN$10,DK972&lt;$DK$10)," دين لثلث الدرجة ","")))</f>
        <v/>
      </c>
      <c r="EA972" s="253"/>
      <c r="EB972" s="253"/>
      <c r="EC972" s="253"/>
      <c r="ED972" s="253"/>
      <c r="EE972" s="253"/>
      <c r="EF972" s="253"/>
      <c r="EG972" s="253"/>
      <c r="EH972" s="253"/>
      <c r="EI972" s="253"/>
      <c r="EJ972" s="253"/>
      <c r="EK972" s="253"/>
      <c r="EL972" s="116" t="str">
        <f t="shared" ref="EL972:EL1010" si="1336">IF(C972="","",IF(OR(T972&lt;$T$10,W972&lt;$W$10,AD972&lt;$AD$10,AG972&lt;$AG$10,AN972&lt;$AN$10,AQ972&lt;$AQ$10,BA972&lt;$BA$10,BD972&lt;$BD$10,BN972&lt;$BN$10,BQ972&lt;$BQ$10,BX972&lt;$BX$10,CA972&lt;$CA$10,CK972&lt;$CK$10,CN972&lt;$CN$10,DK972&lt;$DK$10,DN972&lt;$DN$10,CR972&lt;$CR$10,CT972&lt;$CT$10,CX972&lt;$CX$10,CZ972&lt;$CZ$10,T972="غ",AD972="غ",AN972="غ",BA972="غ",BN972="غ",BX972="غ",CK972="غ",DK972="غ",CR972="غ",CX972="غ"),FALSE,TRUE))</f>
        <v/>
      </c>
      <c r="EM972" s="9"/>
      <c r="EN972" s="9"/>
      <c r="EO972" s="81"/>
      <c r="EP972" s="82"/>
      <c r="EQ972" s="9"/>
      <c r="ER972" s="9"/>
      <c r="ES972" s="10"/>
    </row>
    <row r="973" spans="1:149" s="11" customFormat="1" ht="27" customHeight="1" thickBot="1">
      <c r="A973" s="88" t="str">
        <f>IF('رصد درجات'!A973="","",'رصد درجات'!A973)</f>
        <v/>
      </c>
      <c r="B973" s="88" t="str">
        <f>IF('رصد درجات'!B973="","",'رصد درجات'!B973)</f>
        <v/>
      </c>
      <c r="C973" s="88" t="str">
        <f>IF('رصد درجات'!C973="","",'رصد درجات'!C973)</f>
        <v/>
      </c>
      <c r="D973" s="104" t="str">
        <f>IF('رصد درجات'!D973="","",'رصد درجات'!D973)</f>
        <v/>
      </c>
      <c r="E973" s="88" t="str">
        <f>IF('رصد درجات'!E973="","",'رصد درجات'!E973)</f>
        <v/>
      </c>
      <c r="F973" s="88" t="str">
        <f>IF('رصد درجات'!F973="","",'رصد درجات'!F973)</f>
        <v/>
      </c>
      <c r="G973" s="88" t="str">
        <f>IF('رصد درجات'!G973="","",'رصد درجات'!G973)</f>
        <v/>
      </c>
      <c r="H973" s="88" t="str">
        <f>IF('رصد درجات'!H973="","",'رصد درجات'!H973)</f>
        <v/>
      </c>
      <c r="I973" s="88" t="str">
        <f>IF('رصد درجات'!I973="","",'رصد درجات'!I973)</f>
        <v/>
      </c>
      <c r="J973" s="88" t="str">
        <f>IF('رصد درجات'!J973="","",'رصد درجات'!J973)</f>
        <v/>
      </c>
      <c r="K973" s="88" t="str">
        <f>IF('رصد درجات'!K973="","",'رصد درجات'!K973)</f>
        <v/>
      </c>
      <c r="L973" s="88" t="str">
        <f>IF('رصد درجات'!L973="","",'رصد درجات'!L973)</f>
        <v/>
      </c>
      <c r="M973" s="105" t="str">
        <f>IF('رصد درجات'!M973="","",'رصد درجات'!M973)</f>
        <v/>
      </c>
      <c r="N973" s="105" t="str">
        <f>IF('رصد درجات'!N973="","",'رصد درجات'!N973)</f>
        <v/>
      </c>
      <c r="O973" s="88" t="str">
        <f>IF(C973="","",'رصد درجات'!Y973)</f>
        <v/>
      </c>
      <c r="P973" s="88" t="str">
        <f>IF(C973="","",'رصد درجات'!AL973)</f>
        <v/>
      </c>
      <c r="Q973" s="88" t="str">
        <f t="shared" si="1286"/>
        <v/>
      </c>
      <c r="R973" s="103" t="str">
        <f t="shared" si="1287"/>
        <v/>
      </c>
      <c r="S973" s="88" t="str">
        <f>IF(C973="","",'رصد درجات'!AV973)</f>
        <v/>
      </c>
      <c r="T973" s="88" t="str">
        <f>IF(C973="","",'رصد درجات'!BI973)</f>
        <v/>
      </c>
      <c r="U973" s="88" t="str">
        <f t="shared" si="1288"/>
        <v/>
      </c>
      <c r="V973" s="88" t="str">
        <f t="shared" si="1289"/>
        <v/>
      </c>
      <c r="W973" s="88" t="str">
        <f t="shared" si="1290"/>
        <v/>
      </c>
      <c r="X973" s="106" t="str">
        <f t="shared" si="1291"/>
        <v/>
      </c>
      <c r="Y973" s="107" t="str">
        <f>IF(C973="","",'رصد درجات'!Z973)</f>
        <v/>
      </c>
      <c r="Z973" s="107" t="str">
        <f>IF(C973="","",'رصد درجات'!AM973)</f>
        <v/>
      </c>
      <c r="AA973" s="107" t="str">
        <f t="shared" si="1262"/>
        <v/>
      </c>
      <c r="AB973" s="107" t="str">
        <f t="shared" si="1292"/>
        <v/>
      </c>
      <c r="AC973" s="107" t="str">
        <f>IF(C973="","",'رصد درجات'!AV973)</f>
        <v/>
      </c>
      <c r="AD973" s="107" t="str">
        <f>IF(C973="","",'رصد درجات'!BI973)</f>
        <v/>
      </c>
      <c r="AE973" s="107" t="str">
        <f t="shared" si="1263"/>
        <v/>
      </c>
      <c r="AF973" s="107" t="str">
        <f t="shared" si="1264"/>
        <v/>
      </c>
      <c r="AG973" s="107" t="str">
        <f t="shared" si="1293"/>
        <v/>
      </c>
      <c r="AH973" s="108" t="str">
        <f t="shared" si="1294"/>
        <v/>
      </c>
      <c r="AI973" s="107" t="str">
        <f>IF(C973="","",'رصد درجات'!AA973)</f>
        <v/>
      </c>
      <c r="AJ973" s="107" t="str">
        <f>IF(C973="","",'رصد درجات'!AN973)</f>
        <v/>
      </c>
      <c r="AK973" s="107" t="str">
        <f t="shared" si="1265"/>
        <v/>
      </c>
      <c r="AL973" s="109" t="str">
        <f t="shared" si="1295"/>
        <v/>
      </c>
      <c r="AM973" s="107" t="str">
        <f>IF(C973="","",'رصد درجات'!AX973)</f>
        <v/>
      </c>
      <c r="AN973" s="107" t="str">
        <f>IF(C973="","",'رصد درجات'!BK973)</f>
        <v/>
      </c>
      <c r="AO973" s="107" t="str">
        <f t="shared" si="1266"/>
        <v/>
      </c>
      <c r="AP973" s="107" t="str">
        <f t="shared" si="1267"/>
        <v/>
      </c>
      <c r="AQ973" s="107" t="str">
        <f t="shared" si="1268"/>
        <v/>
      </c>
      <c r="AR973" s="108" t="str">
        <f t="shared" si="1296"/>
        <v/>
      </c>
      <c r="AS973" s="107" t="str">
        <f>IF(C973="","",'رصد درجات'!AB973)</f>
        <v/>
      </c>
      <c r="AT973" s="107" t="str">
        <f>IF(C973="","",'رصد درجات'!AO973)</f>
        <v/>
      </c>
      <c r="AU973" s="107" t="str">
        <f>IF(C973="","",'رصد درجات'!AP973)</f>
        <v/>
      </c>
      <c r="AV973" s="107" t="str">
        <f t="shared" si="1269"/>
        <v/>
      </c>
      <c r="AW973" s="107" t="str">
        <f t="shared" si="1297"/>
        <v/>
      </c>
      <c r="AX973" s="107" t="str">
        <f>IF(C973="","",'رصد درجات'!AY973)</f>
        <v/>
      </c>
      <c r="AY973" s="107" t="str">
        <f>IF(C973="","",'رصد درجات'!BL973)</f>
        <v/>
      </c>
      <c r="AZ973" s="107" t="str">
        <f>IF(C973="","",'رصد درجات'!BM973)</f>
        <v/>
      </c>
      <c r="BA973" s="107" t="str">
        <f t="shared" si="1270"/>
        <v/>
      </c>
      <c r="BB973" s="107" t="str">
        <f t="shared" si="1271"/>
        <v/>
      </c>
      <c r="BC973" s="107" t="str">
        <f t="shared" si="1272"/>
        <v/>
      </c>
      <c r="BD973" s="107" t="str">
        <f t="shared" si="1273"/>
        <v/>
      </c>
      <c r="BE973" s="108" t="str">
        <f t="shared" si="1298"/>
        <v/>
      </c>
      <c r="BF973" s="107" t="str">
        <f>IF(C973="","",'رصد درجات'!AC973)</f>
        <v/>
      </c>
      <c r="BG973" s="107" t="str">
        <f>IF(C973="","",'رصد درجات'!AI973)</f>
        <v/>
      </c>
      <c r="BH973" s="107" t="str">
        <f>IF(C973="","",'رصد درجات'!AQ973)</f>
        <v/>
      </c>
      <c r="BI973" s="107" t="str">
        <f t="shared" si="1274"/>
        <v/>
      </c>
      <c r="BJ973" s="107" t="str">
        <f t="shared" si="1299"/>
        <v/>
      </c>
      <c r="BK973" s="107" t="str">
        <f>IF(C973="","",'رصد درجات'!AZ973)</f>
        <v/>
      </c>
      <c r="BL973" s="107" t="str">
        <f>IF(C973="","",'رصد درجات'!BF973)</f>
        <v/>
      </c>
      <c r="BM973" s="107" t="str">
        <f>IF(C973="","",'رصد درجات'!BN973)</f>
        <v/>
      </c>
      <c r="BN973" s="107" t="str">
        <f t="shared" si="1275"/>
        <v/>
      </c>
      <c r="BO973" s="107" t="str">
        <f t="shared" si="1276"/>
        <v/>
      </c>
      <c r="BP973" s="107" t="str">
        <f t="shared" si="1277"/>
        <v/>
      </c>
      <c r="BQ973" s="107" t="str">
        <f t="shared" si="1278"/>
        <v/>
      </c>
      <c r="BR973" s="108" t="str">
        <f t="shared" si="1300"/>
        <v/>
      </c>
      <c r="BS973" s="107" t="str">
        <f>IF(C973="","",'رصد درجات'!AD973)</f>
        <v/>
      </c>
      <c r="BT973" s="107" t="str">
        <f>IF(C973="","",'رصد درجات'!AR973)</f>
        <v/>
      </c>
      <c r="BU973" s="107" t="str">
        <f t="shared" si="1279"/>
        <v/>
      </c>
      <c r="BV973" s="107" t="str">
        <f t="shared" si="1301"/>
        <v/>
      </c>
      <c r="BW973" s="107" t="str">
        <f>IF(C973="","",'رصد درجات'!BA973)</f>
        <v/>
      </c>
      <c r="BX973" s="107" t="str">
        <f>IF(C973="","",'رصد درجات'!BO973)</f>
        <v/>
      </c>
      <c r="BY973" s="107" t="str">
        <f t="shared" si="1280"/>
        <v/>
      </c>
      <c r="BZ973" s="107" t="str">
        <f t="shared" si="1302"/>
        <v/>
      </c>
      <c r="CA973" s="107" t="str">
        <f t="shared" si="1281"/>
        <v/>
      </c>
      <c r="CB973" s="108" t="str">
        <f t="shared" si="1303"/>
        <v/>
      </c>
      <c r="CC973" s="107" t="str">
        <f>IF(C973="","",'رصد درجات'!AE973)</f>
        <v/>
      </c>
      <c r="CD973" s="107" t="str">
        <f>IF(C973="","",'رصد درجات'!AJ973)</f>
        <v/>
      </c>
      <c r="CE973" s="107" t="str">
        <f>IF(C973="","",'رصد درجات'!AS973)</f>
        <v/>
      </c>
      <c r="CF973" s="107" t="str">
        <f t="shared" si="1282"/>
        <v/>
      </c>
      <c r="CG973" s="107" t="str">
        <f t="shared" si="1304"/>
        <v/>
      </c>
      <c r="CH973" s="107" t="str">
        <f>IF(C973="","",'رصد درجات'!BB973)</f>
        <v/>
      </c>
      <c r="CI973" s="107" t="str">
        <f>IF(C973="","",'رصد درجات'!BF973)</f>
        <v/>
      </c>
      <c r="CJ973" s="107" t="str">
        <f>IF(C973="","",'رصد درجات'!BP973)</f>
        <v/>
      </c>
      <c r="CK973" s="107" t="str">
        <f t="shared" si="1283"/>
        <v/>
      </c>
      <c r="CL973" s="107" t="str">
        <f t="shared" si="1284"/>
        <v/>
      </c>
      <c r="CM973" s="107" t="str">
        <f t="shared" si="1285"/>
        <v/>
      </c>
      <c r="CN973" s="107" t="str">
        <f t="shared" si="1305"/>
        <v/>
      </c>
      <c r="CO973" s="108" t="str">
        <f t="shared" si="1306"/>
        <v/>
      </c>
      <c r="CP973" s="110" t="str">
        <f>IF(C973="","",'رصد درجات'!AF973)</f>
        <v/>
      </c>
      <c r="CQ973" s="103" t="str">
        <f t="shared" si="1307"/>
        <v/>
      </c>
      <c r="CR973" s="110" t="str">
        <f>IF(C973="","",'رصد درجات'!BC973)</f>
        <v/>
      </c>
      <c r="CS973" s="110" t="str">
        <f t="shared" si="1308"/>
        <v/>
      </c>
      <c r="CT973" s="110" t="str">
        <f t="shared" si="1309"/>
        <v/>
      </c>
      <c r="CU973" s="103" t="str">
        <f t="shared" si="1310"/>
        <v/>
      </c>
      <c r="CV973" s="107" t="str">
        <f>IF(C973="","",'رصد درجات'!AG973)</f>
        <v/>
      </c>
      <c r="CW973" s="107" t="str">
        <f t="shared" si="1311"/>
        <v/>
      </c>
      <c r="CX973" s="107" t="str">
        <f>IF(C973="","",'رصد درجات'!BD973)</f>
        <v/>
      </c>
      <c r="CY973" s="110" t="str">
        <f t="shared" si="1312"/>
        <v/>
      </c>
      <c r="CZ973" s="110" t="str">
        <f t="shared" si="1313"/>
        <v/>
      </c>
      <c r="DA973" s="103" t="str">
        <f t="shared" si="1314"/>
        <v/>
      </c>
      <c r="DB973" s="111" t="str">
        <f t="shared" si="1315"/>
        <v/>
      </c>
      <c r="DC973" s="112" t="str">
        <f t="shared" si="1316"/>
        <v/>
      </c>
      <c r="DD973" s="111" t="str">
        <f t="shared" si="1317"/>
        <v/>
      </c>
      <c r="DE973" s="112" t="str">
        <f t="shared" si="1318"/>
        <v/>
      </c>
      <c r="DF973" s="107" t="str">
        <f>IF(C973="","",'رصد درجات'!AH973)</f>
        <v/>
      </c>
      <c r="DG973" s="107" t="str">
        <f>IF(C973="","",'رصد درجات'!AT973)</f>
        <v/>
      </c>
      <c r="DH973" s="107" t="str">
        <f t="shared" si="1319"/>
        <v/>
      </c>
      <c r="DI973" s="107" t="str">
        <f t="shared" si="1320"/>
        <v/>
      </c>
      <c r="DJ973" s="107" t="str">
        <f>IF(C973="","",'رصد درجات'!BE973)</f>
        <v/>
      </c>
      <c r="DK973" s="107" t="str">
        <f>IF(C973="","",'رصد درجات'!BQ973)</f>
        <v/>
      </c>
      <c r="DL973" s="107" t="str">
        <f t="shared" si="1321"/>
        <v/>
      </c>
      <c r="DM973" s="107" t="str">
        <f t="shared" si="1322"/>
        <v/>
      </c>
      <c r="DN973" s="107" t="str">
        <f t="shared" si="1323"/>
        <v/>
      </c>
      <c r="DO973" s="108" t="str">
        <f t="shared" si="1324"/>
        <v/>
      </c>
      <c r="DP973" s="81" t="str">
        <f t="shared" si="1325"/>
        <v/>
      </c>
      <c r="DQ973" s="113" t="str">
        <f t="shared" si="1326"/>
        <v/>
      </c>
      <c r="DR973" s="9">
        <f t="shared" si="1327"/>
        <v>0</v>
      </c>
      <c r="DS973" s="114" t="str">
        <f t="shared" si="1328"/>
        <v/>
      </c>
      <c r="DT973" s="115" t="str">
        <f t="shared" si="1329"/>
        <v/>
      </c>
      <c r="DU973" s="115" t="str">
        <f t="shared" si="1330"/>
        <v/>
      </c>
      <c r="DV973" s="115" t="str">
        <f t="shared" si="1331"/>
        <v/>
      </c>
      <c r="DW973" s="115" t="str">
        <f t="shared" si="1332"/>
        <v/>
      </c>
      <c r="DX973" s="115" t="str">
        <f t="shared" si="1333"/>
        <v/>
      </c>
      <c r="DY973" s="115" t="str">
        <f t="shared" si="1334"/>
        <v/>
      </c>
      <c r="DZ973" s="115" t="str">
        <f t="shared" si="1335"/>
        <v/>
      </c>
      <c r="EA973" s="253"/>
      <c r="EB973" s="253"/>
      <c r="EC973" s="253"/>
      <c r="ED973" s="253"/>
      <c r="EE973" s="253"/>
      <c r="EF973" s="253"/>
      <c r="EG973" s="253"/>
      <c r="EH973" s="253"/>
      <c r="EI973" s="253"/>
      <c r="EJ973" s="253"/>
      <c r="EK973" s="253"/>
      <c r="EL973" s="116" t="str">
        <f t="shared" si="1336"/>
        <v/>
      </c>
      <c r="EM973" s="9"/>
      <c r="EN973" s="9"/>
      <c r="EO973" s="81"/>
      <c r="EP973" s="82"/>
      <c r="EQ973" s="9"/>
      <c r="ER973" s="9"/>
      <c r="ES973" s="10"/>
    </row>
    <row r="974" spans="1:149" s="11" customFormat="1" ht="27" customHeight="1" thickBot="1">
      <c r="A974" s="88" t="str">
        <f>IF('رصد درجات'!A974="","",'رصد درجات'!A974)</f>
        <v/>
      </c>
      <c r="B974" s="88" t="str">
        <f>IF('رصد درجات'!B974="","",'رصد درجات'!B974)</f>
        <v/>
      </c>
      <c r="C974" s="88" t="str">
        <f>IF('رصد درجات'!C974="","",'رصد درجات'!C974)</f>
        <v/>
      </c>
      <c r="D974" s="104" t="str">
        <f>IF('رصد درجات'!D974="","",'رصد درجات'!D974)</f>
        <v/>
      </c>
      <c r="E974" s="88" t="str">
        <f>IF('رصد درجات'!E974="","",'رصد درجات'!E974)</f>
        <v/>
      </c>
      <c r="F974" s="88" t="str">
        <f>IF('رصد درجات'!F974="","",'رصد درجات'!F974)</f>
        <v/>
      </c>
      <c r="G974" s="88" t="str">
        <f>IF('رصد درجات'!G974="","",'رصد درجات'!G974)</f>
        <v/>
      </c>
      <c r="H974" s="88" t="str">
        <f>IF('رصد درجات'!H974="","",'رصد درجات'!H974)</f>
        <v/>
      </c>
      <c r="I974" s="88" t="str">
        <f>IF('رصد درجات'!I974="","",'رصد درجات'!I974)</f>
        <v/>
      </c>
      <c r="J974" s="88" t="str">
        <f>IF('رصد درجات'!J974="","",'رصد درجات'!J974)</f>
        <v/>
      </c>
      <c r="K974" s="88" t="str">
        <f>IF('رصد درجات'!K974="","",'رصد درجات'!K974)</f>
        <v/>
      </c>
      <c r="L974" s="88" t="str">
        <f>IF('رصد درجات'!L974="","",'رصد درجات'!L974)</f>
        <v/>
      </c>
      <c r="M974" s="105" t="str">
        <f>IF('رصد درجات'!M974="","",'رصد درجات'!M974)</f>
        <v/>
      </c>
      <c r="N974" s="105" t="str">
        <f>IF('رصد درجات'!N974="","",'رصد درجات'!N974)</f>
        <v/>
      </c>
      <c r="O974" s="88" t="str">
        <f>IF(C974="","",'رصد درجات'!Y974)</f>
        <v/>
      </c>
      <c r="P974" s="88" t="str">
        <f>IF(C974="","",'رصد درجات'!AL974)</f>
        <v/>
      </c>
      <c r="Q974" s="88" t="str">
        <f t="shared" si="1286"/>
        <v/>
      </c>
      <c r="R974" s="103" t="str">
        <f t="shared" si="1287"/>
        <v/>
      </c>
      <c r="S974" s="88" t="str">
        <f>IF(C974="","",'رصد درجات'!AV974)</f>
        <v/>
      </c>
      <c r="T974" s="88" t="str">
        <f>IF(C974="","",'رصد درجات'!BI974)</f>
        <v/>
      </c>
      <c r="U974" s="88" t="str">
        <f t="shared" si="1288"/>
        <v/>
      </c>
      <c r="V974" s="88" t="str">
        <f t="shared" si="1289"/>
        <v/>
      </c>
      <c r="W974" s="88" t="str">
        <f t="shared" si="1290"/>
        <v/>
      </c>
      <c r="X974" s="106" t="str">
        <f t="shared" si="1291"/>
        <v/>
      </c>
      <c r="Y974" s="107" t="str">
        <f>IF(C974="","",'رصد درجات'!Z974)</f>
        <v/>
      </c>
      <c r="Z974" s="107" t="str">
        <f>IF(C974="","",'رصد درجات'!AM974)</f>
        <v/>
      </c>
      <c r="AA974" s="107" t="str">
        <f t="shared" si="1262"/>
        <v/>
      </c>
      <c r="AB974" s="107" t="str">
        <f t="shared" si="1292"/>
        <v/>
      </c>
      <c r="AC974" s="107" t="str">
        <f>IF(C974="","",'رصد درجات'!AV974)</f>
        <v/>
      </c>
      <c r="AD974" s="107" t="str">
        <f>IF(C974="","",'رصد درجات'!BI974)</f>
        <v/>
      </c>
      <c r="AE974" s="107" t="str">
        <f t="shared" si="1263"/>
        <v/>
      </c>
      <c r="AF974" s="107" t="str">
        <f t="shared" si="1264"/>
        <v/>
      </c>
      <c r="AG974" s="107" t="str">
        <f t="shared" si="1293"/>
        <v/>
      </c>
      <c r="AH974" s="108" t="str">
        <f t="shared" si="1294"/>
        <v/>
      </c>
      <c r="AI974" s="107" t="str">
        <f>IF(C974="","",'رصد درجات'!AA974)</f>
        <v/>
      </c>
      <c r="AJ974" s="107" t="str">
        <f>IF(C974="","",'رصد درجات'!AN974)</f>
        <v/>
      </c>
      <c r="AK974" s="107" t="str">
        <f t="shared" si="1265"/>
        <v/>
      </c>
      <c r="AL974" s="109" t="str">
        <f t="shared" si="1295"/>
        <v/>
      </c>
      <c r="AM974" s="107" t="str">
        <f>IF(C974="","",'رصد درجات'!AX974)</f>
        <v/>
      </c>
      <c r="AN974" s="107" t="str">
        <f>IF(C974="","",'رصد درجات'!BK974)</f>
        <v/>
      </c>
      <c r="AO974" s="107" t="str">
        <f t="shared" si="1266"/>
        <v/>
      </c>
      <c r="AP974" s="107" t="str">
        <f t="shared" si="1267"/>
        <v/>
      </c>
      <c r="AQ974" s="107" t="str">
        <f t="shared" si="1268"/>
        <v/>
      </c>
      <c r="AR974" s="108" t="str">
        <f t="shared" si="1296"/>
        <v/>
      </c>
      <c r="AS974" s="107" t="str">
        <f>IF(C974="","",'رصد درجات'!AB974)</f>
        <v/>
      </c>
      <c r="AT974" s="107" t="str">
        <f>IF(C974="","",'رصد درجات'!AO974)</f>
        <v/>
      </c>
      <c r="AU974" s="107" t="str">
        <f>IF(C974="","",'رصد درجات'!AP974)</f>
        <v/>
      </c>
      <c r="AV974" s="107" t="str">
        <f t="shared" si="1269"/>
        <v/>
      </c>
      <c r="AW974" s="107" t="str">
        <f t="shared" si="1297"/>
        <v/>
      </c>
      <c r="AX974" s="107" t="str">
        <f>IF(C974="","",'رصد درجات'!AY974)</f>
        <v/>
      </c>
      <c r="AY974" s="107" t="str">
        <f>IF(C974="","",'رصد درجات'!BL974)</f>
        <v/>
      </c>
      <c r="AZ974" s="107" t="str">
        <f>IF(C974="","",'رصد درجات'!BM974)</f>
        <v/>
      </c>
      <c r="BA974" s="107" t="str">
        <f t="shared" si="1270"/>
        <v/>
      </c>
      <c r="BB974" s="107" t="str">
        <f t="shared" si="1271"/>
        <v/>
      </c>
      <c r="BC974" s="107" t="str">
        <f t="shared" si="1272"/>
        <v/>
      </c>
      <c r="BD974" s="107" t="str">
        <f t="shared" si="1273"/>
        <v/>
      </c>
      <c r="BE974" s="108" t="str">
        <f t="shared" si="1298"/>
        <v/>
      </c>
      <c r="BF974" s="107" t="str">
        <f>IF(C974="","",'رصد درجات'!AC974)</f>
        <v/>
      </c>
      <c r="BG974" s="107" t="str">
        <f>IF(C974="","",'رصد درجات'!AI974)</f>
        <v/>
      </c>
      <c r="BH974" s="107" t="str">
        <f>IF(C974="","",'رصد درجات'!AQ974)</f>
        <v/>
      </c>
      <c r="BI974" s="107" t="str">
        <f t="shared" si="1274"/>
        <v/>
      </c>
      <c r="BJ974" s="107" t="str">
        <f t="shared" si="1299"/>
        <v/>
      </c>
      <c r="BK974" s="107" t="str">
        <f>IF(C974="","",'رصد درجات'!AZ974)</f>
        <v/>
      </c>
      <c r="BL974" s="107" t="str">
        <f>IF(C974="","",'رصد درجات'!BF974)</f>
        <v/>
      </c>
      <c r="BM974" s="107" t="str">
        <f>IF(C974="","",'رصد درجات'!BN974)</f>
        <v/>
      </c>
      <c r="BN974" s="107" t="str">
        <f t="shared" si="1275"/>
        <v/>
      </c>
      <c r="BO974" s="107" t="str">
        <f t="shared" si="1276"/>
        <v/>
      </c>
      <c r="BP974" s="107" t="str">
        <f t="shared" si="1277"/>
        <v/>
      </c>
      <c r="BQ974" s="107" t="str">
        <f t="shared" si="1278"/>
        <v/>
      </c>
      <c r="BR974" s="108" t="str">
        <f t="shared" si="1300"/>
        <v/>
      </c>
      <c r="BS974" s="107" t="str">
        <f>IF(C974="","",'رصد درجات'!AD974)</f>
        <v/>
      </c>
      <c r="BT974" s="107" t="str">
        <f>IF(C974="","",'رصد درجات'!AR974)</f>
        <v/>
      </c>
      <c r="BU974" s="107" t="str">
        <f t="shared" si="1279"/>
        <v/>
      </c>
      <c r="BV974" s="107" t="str">
        <f t="shared" si="1301"/>
        <v/>
      </c>
      <c r="BW974" s="107" t="str">
        <f>IF(C974="","",'رصد درجات'!BA974)</f>
        <v/>
      </c>
      <c r="BX974" s="107" t="str">
        <f>IF(C974="","",'رصد درجات'!BO974)</f>
        <v/>
      </c>
      <c r="BY974" s="107" t="str">
        <f t="shared" si="1280"/>
        <v/>
      </c>
      <c r="BZ974" s="107" t="str">
        <f t="shared" si="1302"/>
        <v/>
      </c>
      <c r="CA974" s="107" t="str">
        <f t="shared" si="1281"/>
        <v/>
      </c>
      <c r="CB974" s="108" t="str">
        <f t="shared" si="1303"/>
        <v/>
      </c>
      <c r="CC974" s="107" t="str">
        <f>IF(C974="","",'رصد درجات'!AE974)</f>
        <v/>
      </c>
      <c r="CD974" s="107" t="str">
        <f>IF(C974="","",'رصد درجات'!AJ974)</f>
        <v/>
      </c>
      <c r="CE974" s="107" t="str">
        <f>IF(C974="","",'رصد درجات'!AS974)</f>
        <v/>
      </c>
      <c r="CF974" s="107" t="str">
        <f t="shared" si="1282"/>
        <v/>
      </c>
      <c r="CG974" s="107" t="str">
        <f t="shared" si="1304"/>
        <v/>
      </c>
      <c r="CH974" s="107" t="str">
        <f>IF(C974="","",'رصد درجات'!BB974)</f>
        <v/>
      </c>
      <c r="CI974" s="107" t="str">
        <f>IF(C974="","",'رصد درجات'!BF974)</f>
        <v/>
      </c>
      <c r="CJ974" s="107" t="str">
        <f>IF(C974="","",'رصد درجات'!BP974)</f>
        <v/>
      </c>
      <c r="CK974" s="107" t="str">
        <f t="shared" si="1283"/>
        <v/>
      </c>
      <c r="CL974" s="107" t="str">
        <f t="shared" si="1284"/>
        <v/>
      </c>
      <c r="CM974" s="107" t="str">
        <f t="shared" si="1285"/>
        <v/>
      </c>
      <c r="CN974" s="107" t="str">
        <f t="shared" si="1305"/>
        <v/>
      </c>
      <c r="CO974" s="108" t="str">
        <f t="shared" si="1306"/>
        <v/>
      </c>
      <c r="CP974" s="110" t="str">
        <f>IF(C974="","",'رصد درجات'!AF974)</f>
        <v/>
      </c>
      <c r="CQ974" s="103" t="str">
        <f t="shared" si="1307"/>
        <v/>
      </c>
      <c r="CR974" s="110" t="str">
        <f>IF(C974="","",'رصد درجات'!BC974)</f>
        <v/>
      </c>
      <c r="CS974" s="110" t="str">
        <f t="shared" si="1308"/>
        <v/>
      </c>
      <c r="CT974" s="110" t="str">
        <f t="shared" si="1309"/>
        <v/>
      </c>
      <c r="CU974" s="103" t="str">
        <f t="shared" si="1310"/>
        <v/>
      </c>
      <c r="CV974" s="107" t="str">
        <f>IF(C974="","",'رصد درجات'!AG974)</f>
        <v/>
      </c>
      <c r="CW974" s="107" t="str">
        <f t="shared" si="1311"/>
        <v/>
      </c>
      <c r="CX974" s="107" t="str">
        <f>IF(C974="","",'رصد درجات'!BD974)</f>
        <v/>
      </c>
      <c r="CY974" s="110" t="str">
        <f t="shared" si="1312"/>
        <v/>
      </c>
      <c r="CZ974" s="110" t="str">
        <f t="shared" si="1313"/>
        <v/>
      </c>
      <c r="DA974" s="103" t="str">
        <f t="shared" si="1314"/>
        <v/>
      </c>
      <c r="DB974" s="111" t="str">
        <f t="shared" si="1315"/>
        <v/>
      </c>
      <c r="DC974" s="112" t="str">
        <f t="shared" si="1316"/>
        <v/>
      </c>
      <c r="DD974" s="111" t="str">
        <f t="shared" si="1317"/>
        <v/>
      </c>
      <c r="DE974" s="112" t="str">
        <f t="shared" si="1318"/>
        <v/>
      </c>
      <c r="DF974" s="107" t="str">
        <f>IF(C974="","",'رصد درجات'!AH974)</f>
        <v/>
      </c>
      <c r="DG974" s="107" t="str">
        <f>IF(C974="","",'رصد درجات'!AT974)</f>
        <v/>
      </c>
      <c r="DH974" s="107" t="str">
        <f t="shared" si="1319"/>
        <v/>
      </c>
      <c r="DI974" s="107" t="str">
        <f t="shared" si="1320"/>
        <v/>
      </c>
      <c r="DJ974" s="107" t="str">
        <f>IF(C974="","",'رصد درجات'!BE974)</f>
        <v/>
      </c>
      <c r="DK974" s="107" t="str">
        <f>IF(C974="","",'رصد درجات'!BQ974)</f>
        <v/>
      </c>
      <c r="DL974" s="107" t="str">
        <f t="shared" si="1321"/>
        <v/>
      </c>
      <c r="DM974" s="107" t="str">
        <f t="shared" si="1322"/>
        <v/>
      </c>
      <c r="DN974" s="107" t="str">
        <f t="shared" si="1323"/>
        <v/>
      </c>
      <c r="DO974" s="108" t="str">
        <f t="shared" si="1324"/>
        <v/>
      </c>
      <c r="DP974" s="81" t="str">
        <f t="shared" si="1325"/>
        <v/>
      </c>
      <c r="DQ974" s="113" t="str">
        <f t="shared" si="1326"/>
        <v/>
      </c>
      <c r="DR974" s="9">
        <f t="shared" si="1327"/>
        <v>0</v>
      </c>
      <c r="DS974" s="114" t="str">
        <f t="shared" si="1328"/>
        <v/>
      </c>
      <c r="DT974" s="115" t="str">
        <f t="shared" si="1329"/>
        <v/>
      </c>
      <c r="DU974" s="115" t="str">
        <f t="shared" si="1330"/>
        <v/>
      </c>
      <c r="DV974" s="115" t="str">
        <f t="shared" si="1331"/>
        <v/>
      </c>
      <c r="DW974" s="115" t="str">
        <f t="shared" si="1332"/>
        <v/>
      </c>
      <c r="DX974" s="115" t="str">
        <f t="shared" si="1333"/>
        <v/>
      </c>
      <c r="DY974" s="115" t="str">
        <f t="shared" si="1334"/>
        <v/>
      </c>
      <c r="DZ974" s="115" t="str">
        <f t="shared" si="1335"/>
        <v/>
      </c>
      <c r="EA974" s="253"/>
      <c r="EB974" s="253"/>
      <c r="EC974" s="253"/>
      <c r="ED974" s="253"/>
      <c r="EE974" s="253"/>
      <c r="EF974" s="253"/>
      <c r="EG974" s="253"/>
      <c r="EH974" s="253"/>
      <c r="EI974" s="253"/>
      <c r="EJ974" s="253"/>
      <c r="EK974" s="253"/>
      <c r="EL974" s="116" t="str">
        <f t="shared" si="1336"/>
        <v/>
      </c>
      <c r="EM974" s="9"/>
      <c r="EN974" s="9"/>
      <c r="EO974" s="81"/>
      <c r="EP974" s="82"/>
      <c r="EQ974" s="9"/>
      <c r="ER974" s="9"/>
      <c r="ES974" s="10"/>
    </row>
    <row r="975" spans="1:149" s="11" customFormat="1" ht="27" customHeight="1" thickBot="1">
      <c r="A975" s="88" t="str">
        <f>IF('رصد درجات'!A975="","",'رصد درجات'!A975)</f>
        <v/>
      </c>
      <c r="B975" s="88" t="str">
        <f>IF('رصد درجات'!B975="","",'رصد درجات'!B975)</f>
        <v/>
      </c>
      <c r="C975" s="88" t="str">
        <f>IF('رصد درجات'!C975="","",'رصد درجات'!C975)</f>
        <v/>
      </c>
      <c r="D975" s="104" t="str">
        <f>IF('رصد درجات'!D975="","",'رصد درجات'!D975)</f>
        <v/>
      </c>
      <c r="E975" s="88" t="str">
        <f>IF('رصد درجات'!E975="","",'رصد درجات'!E975)</f>
        <v/>
      </c>
      <c r="F975" s="88" t="str">
        <f>IF('رصد درجات'!F975="","",'رصد درجات'!F975)</f>
        <v/>
      </c>
      <c r="G975" s="88" t="str">
        <f>IF('رصد درجات'!G975="","",'رصد درجات'!G975)</f>
        <v/>
      </c>
      <c r="H975" s="88" t="str">
        <f>IF('رصد درجات'!H975="","",'رصد درجات'!H975)</f>
        <v/>
      </c>
      <c r="I975" s="88" t="str">
        <f>IF('رصد درجات'!I975="","",'رصد درجات'!I975)</f>
        <v/>
      </c>
      <c r="J975" s="88" t="str">
        <f>IF('رصد درجات'!J975="","",'رصد درجات'!J975)</f>
        <v/>
      </c>
      <c r="K975" s="88" t="str">
        <f>IF('رصد درجات'!K975="","",'رصد درجات'!K975)</f>
        <v/>
      </c>
      <c r="L975" s="88" t="str">
        <f>IF('رصد درجات'!L975="","",'رصد درجات'!L975)</f>
        <v/>
      </c>
      <c r="M975" s="105" t="str">
        <f>IF('رصد درجات'!M975="","",'رصد درجات'!M975)</f>
        <v/>
      </c>
      <c r="N975" s="105" t="str">
        <f>IF('رصد درجات'!N975="","",'رصد درجات'!N975)</f>
        <v/>
      </c>
      <c r="O975" s="88" t="str">
        <f>IF(C975="","",'رصد درجات'!Y975)</f>
        <v/>
      </c>
      <c r="P975" s="88" t="str">
        <f>IF(C975="","",'رصد درجات'!AL975)</f>
        <v/>
      </c>
      <c r="Q975" s="88" t="str">
        <f t="shared" si="1286"/>
        <v/>
      </c>
      <c r="R975" s="103" t="str">
        <f t="shared" si="1287"/>
        <v/>
      </c>
      <c r="S975" s="88" t="str">
        <f>IF(C975="","",'رصد درجات'!AV975)</f>
        <v/>
      </c>
      <c r="T975" s="88" t="str">
        <f>IF(C975="","",'رصد درجات'!BI975)</f>
        <v/>
      </c>
      <c r="U975" s="88" t="str">
        <f t="shared" si="1288"/>
        <v/>
      </c>
      <c r="V975" s="88" t="str">
        <f t="shared" si="1289"/>
        <v/>
      </c>
      <c r="W975" s="88" t="str">
        <f t="shared" si="1290"/>
        <v/>
      </c>
      <c r="X975" s="106" t="str">
        <f t="shared" si="1291"/>
        <v/>
      </c>
      <c r="Y975" s="107" t="str">
        <f>IF(C975="","",'رصد درجات'!Z975)</f>
        <v/>
      </c>
      <c r="Z975" s="107" t="str">
        <f>IF(C975="","",'رصد درجات'!AM975)</f>
        <v/>
      </c>
      <c r="AA975" s="107" t="str">
        <f t="shared" si="1262"/>
        <v/>
      </c>
      <c r="AB975" s="107" t="str">
        <f t="shared" si="1292"/>
        <v/>
      </c>
      <c r="AC975" s="107" t="str">
        <f>IF(C975="","",'رصد درجات'!AV975)</f>
        <v/>
      </c>
      <c r="AD975" s="107" t="str">
        <f>IF(C975="","",'رصد درجات'!BI975)</f>
        <v/>
      </c>
      <c r="AE975" s="107" t="str">
        <f t="shared" si="1263"/>
        <v/>
      </c>
      <c r="AF975" s="107" t="str">
        <f t="shared" si="1264"/>
        <v/>
      </c>
      <c r="AG975" s="107" t="str">
        <f t="shared" si="1293"/>
        <v/>
      </c>
      <c r="AH975" s="108" t="str">
        <f t="shared" si="1294"/>
        <v/>
      </c>
      <c r="AI975" s="107" t="str">
        <f>IF(C975="","",'رصد درجات'!AA975)</f>
        <v/>
      </c>
      <c r="AJ975" s="107" t="str">
        <f>IF(C975="","",'رصد درجات'!AN975)</f>
        <v/>
      </c>
      <c r="AK975" s="107" t="str">
        <f t="shared" si="1265"/>
        <v/>
      </c>
      <c r="AL975" s="109" t="str">
        <f t="shared" si="1295"/>
        <v/>
      </c>
      <c r="AM975" s="107" t="str">
        <f>IF(C975="","",'رصد درجات'!AX975)</f>
        <v/>
      </c>
      <c r="AN975" s="107" t="str">
        <f>IF(C975="","",'رصد درجات'!BK975)</f>
        <v/>
      </c>
      <c r="AO975" s="107" t="str">
        <f t="shared" si="1266"/>
        <v/>
      </c>
      <c r="AP975" s="107" t="str">
        <f t="shared" si="1267"/>
        <v/>
      </c>
      <c r="AQ975" s="107" t="str">
        <f t="shared" si="1268"/>
        <v/>
      </c>
      <c r="AR975" s="108" t="str">
        <f t="shared" si="1296"/>
        <v/>
      </c>
      <c r="AS975" s="107" t="str">
        <f>IF(C975="","",'رصد درجات'!AB975)</f>
        <v/>
      </c>
      <c r="AT975" s="107" t="str">
        <f>IF(C975="","",'رصد درجات'!AO975)</f>
        <v/>
      </c>
      <c r="AU975" s="107" t="str">
        <f>IF(C975="","",'رصد درجات'!AP975)</f>
        <v/>
      </c>
      <c r="AV975" s="107" t="str">
        <f t="shared" si="1269"/>
        <v/>
      </c>
      <c r="AW975" s="107" t="str">
        <f t="shared" si="1297"/>
        <v/>
      </c>
      <c r="AX975" s="107" t="str">
        <f>IF(C975="","",'رصد درجات'!AY975)</f>
        <v/>
      </c>
      <c r="AY975" s="107" t="str">
        <f>IF(C975="","",'رصد درجات'!BL975)</f>
        <v/>
      </c>
      <c r="AZ975" s="107" t="str">
        <f>IF(C975="","",'رصد درجات'!BM975)</f>
        <v/>
      </c>
      <c r="BA975" s="107" t="str">
        <f t="shared" si="1270"/>
        <v/>
      </c>
      <c r="BB975" s="107" t="str">
        <f t="shared" si="1271"/>
        <v/>
      </c>
      <c r="BC975" s="107" t="str">
        <f t="shared" si="1272"/>
        <v/>
      </c>
      <c r="BD975" s="107" t="str">
        <f t="shared" si="1273"/>
        <v/>
      </c>
      <c r="BE975" s="108" t="str">
        <f t="shared" si="1298"/>
        <v/>
      </c>
      <c r="BF975" s="107" t="str">
        <f>IF(C975="","",'رصد درجات'!AC975)</f>
        <v/>
      </c>
      <c r="BG975" s="107" t="str">
        <f>IF(C975="","",'رصد درجات'!AI975)</f>
        <v/>
      </c>
      <c r="BH975" s="107" t="str">
        <f>IF(C975="","",'رصد درجات'!AQ975)</f>
        <v/>
      </c>
      <c r="BI975" s="107" t="str">
        <f t="shared" si="1274"/>
        <v/>
      </c>
      <c r="BJ975" s="107" t="str">
        <f t="shared" si="1299"/>
        <v/>
      </c>
      <c r="BK975" s="107" t="str">
        <f>IF(C975="","",'رصد درجات'!AZ975)</f>
        <v/>
      </c>
      <c r="BL975" s="107" t="str">
        <f>IF(C975="","",'رصد درجات'!BF975)</f>
        <v/>
      </c>
      <c r="BM975" s="107" t="str">
        <f>IF(C975="","",'رصد درجات'!BN975)</f>
        <v/>
      </c>
      <c r="BN975" s="107" t="str">
        <f t="shared" si="1275"/>
        <v/>
      </c>
      <c r="BO975" s="107" t="str">
        <f t="shared" si="1276"/>
        <v/>
      </c>
      <c r="BP975" s="107" t="str">
        <f t="shared" si="1277"/>
        <v/>
      </c>
      <c r="BQ975" s="107" t="str">
        <f t="shared" si="1278"/>
        <v/>
      </c>
      <c r="BR975" s="108" t="str">
        <f t="shared" si="1300"/>
        <v/>
      </c>
      <c r="BS975" s="107" t="str">
        <f>IF(C975="","",'رصد درجات'!AD975)</f>
        <v/>
      </c>
      <c r="BT975" s="107" t="str">
        <f>IF(C975="","",'رصد درجات'!AR975)</f>
        <v/>
      </c>
      <c r="BU975" s="107" t="str">
        <f t="shared" si="1279"/>
        <v/>
      </c>
      <c r="BV975" s="107" t="str">
        <f t="shared" si="1301"/>
        <v/>
      </c>
      <c r="BW975" s="107" t="str">
        <f>IF(C975="","",'رصد درجات'!BA975)</f>
        <v/>
      </c>
      <c r="BX975" s="107" t="str">
        <f>IF(C975="","",'رصد درجات'!BO975)</f>
        <v/>
      </c>
      <c r="BY975" s="107" t="str">
        <f t="shared" si="1280"/>
        <v/>
      </c>
      <c r="BZ975" s="107" t="str">
        <f t="shared" si="1302"/>
        <v/>
      </c>
      <c r="CA975" s="107" t="str">
        <f t="shared" si="1281"/>
        <v/>
      </c>
      <c r="CB975" s="108" t="str">
        <f t="shared" si="1303"/>
        <v/>
      </c>
      <c r="CC975" s="107" t="str">
        <f>IF(C975="","",'رصد درجات'!AE975)</f>
        <v/>
      </c>
      <c r="CD975" s="107" t="str">
        <f>IF(C975="","",'رصد درجات'!AJ975)</f>
        <v/>
      </c>
      <c r="CE975" s="107" t="str">
        <f>IF(C975="","",'رصد درجات'!AS975)</f>
        <v/>
      </c>
      <c r="CF975" s="107" t="str">
        <f t="shared" si="1282"/>
        <v/>
      </c>
      <c r="CG975" s="107" t="str">
        <f t="shared" si="1304"/>
        <v/>
      </c>
      <c r="CH975" s="107" t="str">
        <f>IF(C975="","",'رصد درجات'!BB975)</f>
        <v/>
      </c>
      <c r="CI975" s="107" t="str">
        <f>IF(C975="","",'رصد درجات'!BF975)</f>
        <v/>
      </c>
      <c r="CJ975" s="107" t="str">
        <f>IF(C975="","",'رصد درجات'!BP975)</f>
        <v/>
      </c>
      <c r="CK975" s="107" t="str">
        <f t="shared" si="1283"/>
        <v/>
      </c>
      <c r="CL975" s="107" t="str">
        <f t="shared" si="1284"/>
        <v/>
      </c>
      <c r="CM975" s="107" t="str">
        <f t="shared" si="1285"/>
        <v/>
      </c>
      <c r="CN975" s="107" t="str">
        <f t="shared" si="1305"/>
        <v/>
      </c>
      <c r="CO975" s="108" t="str">
        <f t="shared" si="1306"/>
        <v/>
      </c>
      <c r="CP975" s="110" t="str">
        <f>IF(C975="","",'رصد درجات'!AF975)</f>
        <v/>
      </c>
      <c r="CQ975" s="103" t="str">
        <f t="shared" si="1307"/>
        <v/>
      </c>
      <c r="CR975" s="110" t="str">
        <f>IF(C975="","",'رصد درجات'!BC975)</f>
        <v/>
      </c>
      <c r="CS975" s="110" t="str">
        <f t="shared" si="1308"/>
        <v/>
      </c>
      <c r="CT975" s="110" t="str">
        <f t="shared" si="1309"/>
        <v/>
      </c>
      <c r="CU975" s="103" t="str">
        <f t="shared" si="1310"/>
        <v/>
      </c>
      <c r="CV975" s="107" t="str">
        <f>IF(C975="","",'رصد درجات'!AG975)</f>
        <v/>
      </c>
      <c r="CW975" s="107" t="str">
        <f t="shared" si="1311"/>
        <v/>
      </c>
      <c r="CX975" s="107" t="str">
        <f>IF(C975="","",'رصد درجات'!BD975)</f>
        <v/>
      </c>
      <c r="CY975" s="110" t="str">
        <f t="shared" si="1312"/>
        <v/>
      </c>
      <c r="CZ975" s="110" t="str">
        <f t="shared" si="1313"/>
        <v/>
      </c>
      <c r="DA975" s="103" t="str">
        <f t="shared" si="1314"/>
        <v/>
      </c>
      <c r="DB975" s="111" t="str">
        <f t="shared" si="1315"/>
        <v/>
      </c>
      <c r="DC975" s="112" t="str">
        <f t="shared" si="1316"/>
        <v/>
      </c>
      <c r="DD975" s="111" t="str">
        <f t="shared" si="1317"/>
        <v/>
      </c>
      <c r="DE975" s="112" t="str">
        <f t="shared" si="1318"/>
        <v/>
      </c>
      <c r="DF975" s="107" t="str">
        <f>IF(C975="","",'رصد درجات'!AH975)</f>
        <v/>
      </c>
      <c r="DG975" s="107" t="str">
        <f>IF(C975="","",'رصد درجات'!AT975)</f>
        <v/>
      </c>
      <c r="DH975" s="107" t="str">
        <f t="shared" si="1319"/>
        <v/>
      </c>
      <c r="DI975" s="107" t="str">
        <f t="shared" si="1320"/>
        <v/>
      </c>
      <c r="DJ975" s="107" t="str">
        <f>IF(C975="","",'رصد درجات'!BE975)</f>
        <v/>
      </c>
      <c r="DK975" s="107" t="str">
        <f>IF(C975="","",'رصد درجات'!BQ975)</f>
        <v/>
      </c>
      <c r="DL975" s="107" t="str">
        <f t="shared" si="1321"/>
        <v/>
      </c>
      <c r="DM975" s="107" t="str">
        <f t="shared" si="1322"/>
        <v/>
      </c>
      <c r="DN975" s="107" t="str">
        <f t="shared" si="1323"/>
        <v/>
      </c>
      <c r="DO975" s="108" t="str">
        <f t="shared" si="1324"/>
        <v/>
      </c>
      <c r="DP975" s="81" t="str">
        <f t="shared" si="1325"/>
        <v/>
      </c>
      <c r="DQ975" s="113" t="str">
        <f t="shared" si="1326"/>
        <v/>
      </c>
      <c r="DR975" s="9">
        <f t="shared" si="1327"/>
        <v>0</v>
      </c>
      <c r="DS975" s="114" t="str">
        <f t="shared" si="1328"/>
        <v/>
      </c>
      <c r="DT975" s="115" t="str">
        <f t="shared" si="1329"/>
        <v/>
      </c>
      <c r="DU975" s="115" t="str">
        <f t="shared" si="1330"/>
        <v/>
      </c>
      <c r="DV975" s="115" t="str">
        <f t="shared" si="1331"/>
        <v/>
      </c>
      <c r="DW975" s="115" t="str">
        <f t="shared" si="1332"/>
        <v/>
      </c>
      <c r="DX975" s="115" t="str">
        <f t="shared" si="1333"/>
        <v/>
      </c>
      <c r="DY975" s="115" t="str">
        <f t="shared" si="1334"/>
        <v/>
      </c>
      <c r="DZ975" s="115" t="str">
        <f t="shared" si="1335"/>
        <v/>
      </c>
      <c r="EA975" s="253"/>
      <c r="EB975" s="253"/>
      <c r="EC975" s="253"/>
      <c r="ED975" s="253"/>
      <c r="EE975" s="253"/>
      <c r="EF975" s="253"/>
      <c r="EG975" s="253"/>
      <c r="EH975" s="253"/>
      <c r="EI975" s="253"/>
      <c r="EJ975" s="253"/>
      <c r="EK975" s="253"/>
      <c r="EL975" s="116" t="str">
        <f t="shared" si="1336"/>
        <v/>
      </c>
      <c r="EM975" s="9"/>
      <c r="EN975" s="9"/>
      <c r="EO975" s="81"/>
      <c r="EP975" s="82"/>
      <c r="EQ975" s="9"/>
      <c r="ER975" s="9"/>
      <c r="ES975" s="10"/>
    </row>
    <row r="976" spans="1:149" s="11" customFormat="1" ht="27" customHeight="1" thickBot="1">
      <c r="A976" s="88" t="str">
        <f>IF('رصد درجات'!A976="","",'رصد درجات'!A976)</f>
        <v/>
      </c>
      <c r="B976" s="88" t="str">
        <f>IF('رصد درجات'!B976="","",'رصد درجات'!B976)</f>
        <v/>
      </c>
      <c r="C976" s="88" t="str">
        <f>IF('رصد درجات'!C976="","",'رصد درجات'!C976)</f>
        <v/>
      </c>
      <c r="D976" s="104" t="str">
        <f>IF('رصد درجات'!D976="","",'رصد درجات'!D976)</f>
        <v/>
      </c>
      <c r="E976" s="88" t="str">
        <f>IF('رصد درجات'!E976="","",'رصد درجات'!E976)</f>
        <v/>
      </c>
      <c r="F976" s="88" t="str">
        <f>IF('رصد درجات'!F976="","",'رصد درجات'!F976)</f>
        <v/>
      </c>
      <c r="G976" s="88" t="str">
        <f>IF('رصد درجات'!G976="","",'رصد درجات'!G976)</f>
        <v/>
      </c>
      <c r="H976" s="88" t="str">
        <f>IF('رصد درجات'!H976="","",'رصد درجات'!H976)</f>
        <v/>
      </c>
      <c r="I976" s="88" t="str">
        <f>IF('رصد درجات'!I976="","",'رصد درجات'!I976)</f>
        <v/>
      </c>
      <c r="J976" s="88" t="str">
        <f>IF('رصد درجات'!J976="","",'رصد درجات'!J976)</f>
        <v/>
      </c>
      <c r="K976" s="88" t="str">
        <f>IF('رصد درجات'!K976="","",'رصد درجات'!K976)</f>
        <v/>
      </c>
      <c r="L976" s="88" t="str">
        <f>IF('رصد درجات'!L976="","",'رصد درجات'!L976)</f>
        <v/>
      </c>
      <c r="M976" s="105" t="str">
        <f>IF('رصد درجات'!M976="","",'رصد درجات'!M976)</f>
        <v/>
      </c>
      <c r="N976" s="105" t="str">
        <f>IF('رصد درجات'!N976="","",'رصد درجات'!N976)</f>
        <v/>
      </c>
      <c r="O976" s="88" t="str">
        <f>IF(C976="","",'رصد درجات'!Y976)</f>
        <v/>
      </c>
      <c r="P976" s="88" t="str">
        <f>IF(C976="","",'رصد درجات'!AL976)</f>
        <v/>
      </c>
      <c r="Q976" s="88" t="str">
        <f t="shared" si="1286"/>
        <v/>
      </c>
      <c r="R976" s="103" t="str">
        <f t="shared" si="1287"/>
        <v/>
      </c>
      <c r="S976" s="88" t="str">
        <f>IF(C976="","",'رصد درجات'!AV976)</f>
        <v/>
      </c>
      <c r="T976" s="88" t="str">
        <f>IF(C976="","",'رصد درجات'!BI976)</f>
        <v/>
      </c>
      <c r="U976" s="88" t="str">
        <f t="shared" si="1288"/>
        <v/>
      </c>
      <c r="V976" s="88" t="str">
        <f t="shared" si="1289"/>
        <v/>
      </c>
      <c r="W976" s="88" t="str">
        <f t="shared" si="1290"/>
        <v/>
      </c>
      <c r="X976" s="106" t="str">
        <f t="shared" si="1291"/>
        <v/>
      </c>
      <c r="Y976" s="107" t="str">
        <f>IF(C976="","",'رصد درجات'!Z976)</f>
        <v/>
      </c>
      <c r="Z976" s="107" t="str">
        <f>IF(C976="","",'رصد درجات'!AM976)</f>
        <v/>
      </c>
      <c r="AA976" s="107" t="str">
        <f t="shared" si="1262"/>
        <v/>
      </c>
      <c r="AB976" s="107" t="str">
        <f t="shared" si="1292"/>
        <v/>
      </c>
      <c r="AC976" s="107" t="str">
        <f>IF(C976="","",'رصد درجات'!AV976)</f>
        <v/>
      </c>
      <c r="AD976" s="107" t="str">
        <f>IF(C976="","",'رصد درجات'!BI976)</f>
        <v/>
      </c>
      <c r="AE976" s="107" t="str">
        <f t="shared" si="1263"/>
        <v/>
      </c>
      <c r="AF976" s="107" t="str">
        <f t="shared" si="1264"/>
        <v/>
      </c>
      <c r="AG976" s="107" t="str">
        <f t="shared" si="1293"/>
        <v/>
      </c>
      <c r="AH976" s="108" t="str">
        <f t="shared" si="1294"/>
        <v/>
      </c>
      <c r="AI976" s="107" t="str">
        <f>IF(C976="","",'رصد درجات'!AA976)</f>
        <v/>
      </c>
      <c r="AJ976" s="107" t="str">
        <f>IF(C976="","",'رصد درجات'!AN976)</f>
        <v/>
      </c>
      <c r="AK976" s="107" t="str">
        <f t="shared" si="1265"/>
        <v/>
      </c>
      <c r="AL976" s="109" t="str">
        <f t="shared" si="1295"/>
        <v/>
      </c>
      <c r="AM976" s="107" t="str">
        <f>IF(C976="","",'رصد درجات'!AX976)</f>
        <v/>
      </c>
      <c r="AN976" s="107" t="str">
        <f>IF(C976="","",'رصد درجات'!BK976)</f>
        <v/>
      </c>
      <c r="AO976" s="107" t="str">
        <f t="shared" si="1266"/>
        <v/>
      </c>
      <c r="AP976" s="107" t="str">
        <f t="shared" si="1267"/>
        <v/>
      </c>
      <c r="AQ976" s="107" t="str">
        <f t="shared" si="1268"/>
        <v/>
      </c>
      <c r="AR976" s="108" t="str">
        <f t="shared" si="1296"/>
        <v/>
      </c>
      <c r="AS976" s="107" t="str">
        <f>IF(C976="","",'رصد درجات'!AB976)</f>
        <v/>
      </c>
      <c r="AT976" s="107" t="str">
        <f>IF(C976="","",'رصد درجات'!AO976)</f>
        <v/>
      </c>
      <c r="AU976" s="107" t="str">
        <f>IF(C976="","",'رصد درجات'!AP976)</f>
        <v/>
      </c>
      <c r="AV976" s="107" t="str">
        <f t="shared" si="1269"/>
        <v/>
      </c>
      <c r="AW976" s="107" t="str">
        <f t="shared" si="1297"/>
        <v/>
      </c>
      <c r="AX976" s="107" t="str">
        <f>IF(C976="","",'رصد درجات'!AY976)</f>
        <v/>
      </c>
      <c r="AY976" s="107" t="str">
        <f>IF(C976="","",'رصد درجات'!BL976)</f>
        <v/>
      </c>
      <c r="AZ976" s="107" t="str">
        <f>IF(C976="","",'رصد درجات'!BM976)</f>
        <v/>
      </c>
      <c r="BA976" s="107" t="str">
        <f t="shared" si="1270"/>
        <v/>
      </c>
      <c r="BB976" s="107" t="str">
        <f t="shared" si="1271"/>
        <v/>
      </c>
      <c r="BC976" s="107" t="str">
        <f t="shared" si="1272"/>
        <v/>
      </c>
      <c r="BD976" s="107" t="str">
        <f t="shared" si="1273"/>
        <v/>
      </c>
      <c r="BE976" s="108" t="str">
        <f t="shared" si="1298"/>
        <v/>
      </c>
      <c r="BF976" s="107" t="str">
        <f>IF(C976="","",'رصد درجات'!AC976)</f>
        <v/>
      </c>
      <c r="BG976" s="107" t="str">
        <f>IF(C976="","",'رصد درجات'!AI976)</f>
        <v/>
      </c>
      <c r="BH976" s="107" t="str">
        <f>IF(C976="","",'رصد درجات'!AQ976)</f>
        <v/>
      </c>
      <c r="BI976" s="107" t="str">
        <f t="shared" si="1274"/>
        <v/>
      </c>
      <c r="BJ976" s="107" t="str">
        <f t="shared" si="1299"/>
        <v/>
      </c>
      <c r="BK976" s="107" t="str">
        <f>IF(C976="","",'رصد درجات'!AZ976)</f>
        <v/>
      </c>
      <c r="BL976" s="107" t="str">
        <f>IF(C976="","",'رصد درجات'!BF976)</f>
        <v/>
      </c>
      <c r="BM976" s="107" t="str">
        <f>IF(C976="","",'رصد درجات'!BN976)</f>
        <v/>
      </c>
      <c r="BN976" s="107" t="str">
        <f t="shared" si="1275"/>
        <v/>
      </c>
      <c r="BO976" s="107" t="str">
        <f t="shared" si="1276"/>
        <v/>
      </c>
      <c r="BP976" s="107" t="str">
        <f t="shared" si="1277"/>
        <v/>
      </c>
      <c r="BQ976" s="107" t="str">
        <f t="shared" si="1278"/>
        <v/>
      </c>
      <c r="BR976" s="108" t="str">
        <f t="shared" si="1300"/>
        <v/>
      </c>
      <c r="BS976" s="107" t="str">
        <f>IF(C976="","",'رصد درجات'!AD976)</f>
        <v/>
      </c>
      <c r="BT976" s="107" t="str">
        <f>IF(C976="","",'رصد درجات'!AR976)</f>
        <v/>
      </c>
      <c r="BU976" s="107" t="str">
        <f t="shared" si="1279"/>
        <v/>
      </c>
      <c r="BV976" s="107" t="str">
        <f t="shared" si="1301"/>
        <v/>
      </c>
      <c r="BW976" s="107" t="str">
        <f>IF(C976="","",'رصد درجات'!BA976)</f>
        <v/>
      </c>
      <c r="BX976" s="107" t="str">
        <f>IF(C976="","",'رصد درجات'!BO976)</f>
        <v/>
      </c>
      <c r="BY976" s="107" t="str">
        <f t="shared" si="1280"/>
        <v/>
      </c>
      <c r="BZ976" s="107" t="str">
        <f t="shared" si="1302"/>
        <v/>
      </c>
      <c r="CA976" s="107" t="str">
        <f t="shared" si="1281"/>
        <v/>
      </c>
      <c r="CB976" s="108" t="str">
        <f t="shared" si="1303"/>
        <v/>
      </c>
      <c r="CC976" s="107" t="str">
        <f>IF(C976="","",'رصد درجات'!AE976)</f>
        <v/>
      </c>
      <c r="CD976" s="107" t="str">
        <f>IF(C976="","",'رصد درجات'!AJ976)</f>
        <v/>
      </c>
      <c r="CE976" s="107" t="str">
        <f>IF(C976="","",'رصد درجات'!AS976)</f>
        <v/>
      </c>
      <c r="CF976" s="107" t="str">
        <f t="shared" si="1282"/>
        <v/>
      </c>
      <c r="CG976" s="107" t="str">
        <f t="shared" si="1304"/>
        <v/>
      </c>
      <c r="CH976" s="107" t="str">
        <f>IF(C976="","",'رصد درجات'!BB976)</f>
        <v/>
      </c>
      <c r="CI976" s="107" t="str">
        <f>IF(C976="","",'رصد درجات'!BF976)</f>
        <v/>
      </c>
      <c r="CJ976" s="107" t="str">
        <f>IF(C976="","",'رصد درجات'!BP976)</f>
        <v/>
      </c>
      <c r="CK976" s="107" t="str">
        <f t="shared" si="1283"/>
        <v/>
      </c>
      <c r="CL976" s="107" t="str">
        <f t="shared" si="1284"/>
        <v/>
      </c>
      <c r="CM976" s="107" t="str">
        <f t="shared" si="1285"/>
        <v/>
      </c>
      <c r="CN976" s="107" t="str">
        <f t="shared" si="1305"/>
        <v/>
      </c>
      <c r="CO976" s="108" t="str">
        <f t="shared" si="1306"/>
        <v/>
      </c>
      <c r="CP976" s="110" t="str">
        <f>IF(C976="","",'رصد درجات'!AF976)</f>
        <v/>
      </c>
      <c r="CQ976" s="103" t="str">
        <f t="shared" si="1307"/>
        <v/>
      </c>
      <c r="CR976" s="110" t="str">
        <f>IF(C976="","",'رصد درجات'!BC976)</f>
        <v/>
      </c>
      <c r="CS976" s="110" t="str">
        <f t="shared" si="1308"/>
        <v/>
      </c>
      <c r="CT976" s="110" t="str">
        <f t="shared" si="1309"/>
        <v/>
      </c>
      <c r="CU976" s="103" t="str">
        <f t="shared" si="1310"/>
        <v/>
      </c>
      <c r="CV976" s="107" t="str">
        <f>IF(C976="","",'رصد درجات'!AG976)</f>
        <v/>
      </c>
      <c r="CW976" s="107" t="str">
        <f t="shared" si="1311"/>
        <v/>
      </c>
      <c r="CX976" s="107" t="str">
        <f>IF(C976="","",'رصد درجات'!BD976)</f>
        <v/>
      </c>
      <c r="CY976" s="110" t="str">
        <f t="shared" si="1312"/>
        <v/>
      </c>
      <c r="CZ976" s="110" t="str">
        <f t="shared" si="1313"/>
        <v/>
      </c>
      <c r="DA976" s="103" t="str">
        <f t="shared" si="1314"/>
        <v/>
      </c>
      <c r="DB976" s="111" t="str">
        <f t="shared" si="1315"/>
        <v/>
      </c>
      <c r="DC976" s="112" t="str">
        <f t="shared" si="1316"/>
        <v/>
      </c>
      <c r="DD976" s="111" t="str">
        <f t="shared" si="1317"/>
        <v/>
      </c>
      <c r="DE976" s="112" t="str">
        <f t="shared" si="1318"/>
        <v/>
      </c>
      <c r="DF976" s="107" t="str">
        <f>IF(C976="","",'رصد درجات'!AH976)</f>
        <v/>
      </c>
      <c r="DG976" s="107" t="str">
        <f>IF(C976="","",'رصد درجات'!AT976)</f>
        <v/>
      </c>
      <c r="DH976" s="107" t="str">
        <f t="shared" si="1319"/>
        <v/>
      </c>
      <c r="DI976" s="107" t="str">
        <f t="shared" si="1320"/>
        <v/>
      </c>
      <c r="DJ976" s="107" t="str">
        <f>IF(C976="","",'رصد درجات'!BE976)</f>
        <v/>
      </c>
      <c r="DK976" s="107" t="str">
        <f>IF(C976="","",'رصد درجات'!BQ976)</f>
        <v/>
      </c>
      <c r="DL976" s="107" t="str">
        <f t="shared" si="1321"/>
        <v/>
      </c>
      <c r="DM976" s="107" t="str">
        <f t="shared" si="1322"/>
        <v/>
      </c>
      <c r="DN976" s="107" t="str">
        <f t="shared" si="1323"/>
        <v/>
      </c>
      <c r="DO976" s="108" t="str">
        <f t="shared" si="1324"/>
        <v/>
      </c>
      <c r="DP976" s="81" t="str">
        <f t="shared" si="1325"/>
        <v/>
      </c>
      <c r="DQ976" s="113" t="str">
        <f t="shared" si="1326"/>
        <v/>
      </c>
      <c r="DR976" s="9">
        <f t="shared" si="1327"/>
        <v>0</v>
      </c>
      <c r="DS976" s="114" t="str">
        <f t="shared" si="1328"/>
        <v/>
      </c>
      <c r="DT976" s="115" t="str">
        <f t="shared" si="1329"/>
        <v/>
      </c>
      <c r="DU976" s="115" t="str">
        <f t="shared" si="1330"/>
        <v/>
      </c>
      <c r="DV976" s="115" t="str">
        <f t="shared" si="1331"/>
        <v/>
      </c>
      <c r="DW976" s="115" t="str">
        <f t="shared" si="1332"/>
        <v/>
      </c>
      <c r="DX976" s="115" t="str">
        <f t="shared" si="1333"/>
        <v/>
      </c>
      <c r="DY976" s="115" t="str">
        <f t="shared" si="1334"/>
        <v/>
      </c>
      <c r="DZ976" s="115" t="str">
        <f t="shared" si="1335"/>
        <v/>
      </c>
      <c r="EA976" s="253"/>
      <c r="EB976" s="253"/>
      <c r="EC976" s="253"/>
      <c r="ED976" s="253"/>
      <c r="EE976" s="253"/>
      <c r="EF976" s="253"/>
      <c r="EG976" s="253"/>
      <c r="EH976" s="253"/>
      <c r="EI976" s="253"/>
      <c r="EJ976" s="253"/>
      <c r="EK976" s="253"/>
      <c r="EL976" s="116" t="str">
        <f t="shared" si="1336"/>
        <v/>
      </c>
      <c r="EM976" s="9"/>
      <c r="EN976" s="9"/>
      <c r="EO976" s="81"/>
      <c r="EP976" s="82"/>
      <c r="EQ976" s="9"/>
      <c r="ER976" s="9"/>
      <c r="ES976" s="10"/>
    </row>
    <row r="977" spans="1:149" s="11" customFormat="1" ht="27" customHeight="1" thickBot="1">
      <c r="A977" s="88" t="str">
        <f>IF('رصد درجات'!A977="","",'رصد درجات'!A977)</f>
        <v/>
      </c>
      <c r="B977" s="88" t="str">
        <f>IF('رصد درجات'!B977="","",'رصد درجات'!B977)</f>
        <v/>
      </c>
      <c r="C977" s="88" t="str">
        <f>IF('رصد درجات'!C977="","",'رصد درجات'!C977)</f>
        <v/>
      </c>
      <c r="D977" s="104" t="str">
        <f>IF('رصد درجات'!D977="","",'رصد درجات'!D977)</f>
        <v/>
      </c>
      <c r="E977" s="88" t="str">
        <f>IF('رصد درجات'!E977="","",'رصد درجات'!E977)</f>
        <v/>
      </c>
      <c r="F977" s="88" t="str">
        <f>IF('رصد درجات'!F977="","",'رصد درجات'!F977)</f>
        <v/>
      </c>
      <c r="G977" s="88" t="str">
        <f>IF('رصد درجات'!G977="","",'رصد درجات'!G977)</f>
        <v/>
      </c>
      <c r="H977" s="88" t="str">
        <f>IF('رصد درجات'!H977="","",'رصد درجات'!H977)</f>
        <v/>
      </c>
      <c r="I977" s="88" t="str">
        <f>IF('رصد درجات'!I977="","",'رصد درجات'!I977)</f>
        <v/>
      </c>
      <c r="J977" s="88" t="str">
        <f>IF('رصد درجات'!J977="","",'رصد درجات'!J977)</f>
        <v/>
      </c>
      <c r="K977" s="88" t="str">
        <f>IF('رصد درجات'!K977="","",'رصد درجات'!K977)</f>
        <v/>
      </c>
      <c r="L977" s="88" t="str">
        <f>IF('رصد درجات'!L977="","",'رصد درجات'!L977)</f>
        <v/>
      </c>
      <c r="M977" s="105" t="str">
        <f>IF('رصد درجات'!M977="","",'رصد درجات'!M977)</f>
        <v/>
      </c>
      <c r="N977" s="105" t="str">
        <f>IF('رصد درجات'!N977="","",'رصد درجات'!N977)</f>
        <v/>
      </c>
      <c r="O977" s="88" t="str">
        <f>IF(C977="","",'رصد درجات'!Y977)</f>
        <v/>
      </c>
      <c r="P977" s="88" t="str">
        <f>IF(C977="","",'رصد درجات'!AL977)</f>
        <v/>
      </c>
      <c r="Q977" s="88" t="str">
        <f t="shared" si="1286"/>
        <v/>
      </c>
      <c r="R977" s="103" t="str">
        <f t="shared" si="1287"/>
        <v/>
      </c>
      <c r="S977" s="88" t="str">
        <f>IF(C977="","",'رصد درجات'!AV977)</f>
        <v/>
      </c>
      <c r="T977" s="88" t="str">
        <f>IF(C977="","",'رصد درجات'!BI977)</f>
        <v/>
      </c>
      <c r="U977" s="88" t="str">
        <f t="shared" si="1288"/>
        <v/>
      </c>
      <c r="V977" s="88" t="str">
        <f t="shared" si="1289"/>
        <v/>
      </c>
      <c r="W977" s="88" t="str">
        <f t="shared" si="1290"/>
        <v/>
      </c>
      <c r="X977" s="106" t="str">
        <f t="shared" si="1291"/>
        <v/>
      </c>
      <c r="Y977" s="107" t="str">
        <f>IF(C977="","",'رصد درجات'!Z977)</f>
        <v/>
      </c>
      <c r="Z977" s="107" t="str">
        <f>IF(C977="","",'رصد درجات'!AM977)</f>
        <v/>
      </c>
      <c r="AA977" s="107" t="str">
        <f t="shared" si="1262"/>
        <v/>
      </c>
      <c r="AB977" s="107" t="str">
        <f t="shared" si="1292"/>
        <v/>
      </c>
      <c r="AC977" s="107" t="str">
        <f>IF(C977="","",'رصد درجات'!AV977)</f>
        <v/>
      </c>
      <c r="AD977" s="107" t="str">
        <f>IF(C977="","",'رصد درجات'!BI977)</f>
        <v/>
      </c>
      <c r="AE977" s="107" t="str">
        <f t="shared" si="1263"/>
        <v/>
      </c>
      <c r="AF977" s="107" t="str">
        <f t="shared" si="1264"/>
        <v/>
      </c>
      <c r="AG977" s="107" t="str">
        <f t="shared" si="1293"/>
        <v/>
      </c>
      <c r="AH977" s="108" t="str">
        <f t="shared" si="1294"/>
        <v/>
      </c>
      <c r="AI977" s="107" t="str">
        <f>IF(C977="","",'رصد درجات'!AA977)</f>
        <v/>
      </c>
      <c r="AJ977" s="107" t="str">
        <f>IF(C977="","",'رصد درجات'!AN977)</f>
        <v/>
      </c>
      <c r="AK977" s="107" t="str">
        <f t="shared" si="1265"/>
        <v/>
      </c>
      <c r="AL977" s="109" t="str">
        <f t="shared" si="1295"/>
        <v/>
      </c>
      <c r="AM977" s="107" t="str">
        <f>IF(C977="","",'رصد درجات'!AX977)</f>
        <v/>
      </c>
      <c r="AN977" s="107" t="str">
        <f>IF(C977="","",'رصد درجات'!BK977)</f>
        <v/>
      </c>
      <c r="AO977" s="107" t="str">
        <f t="shared" si="1266"/>
        <v/>
      </c>
      <c r="AP977" s="107" t="str">
        <f t="shared" si="1267"/>
        <v/>
      </c>
      <c r="AQ977" s="107" t="str">
        <f t="shared" si="1268"/>
        <v/>
      </c>
      <c r="AR977" s="108" t="str">
        <f t="shared" si="1296"/>
        <v/>
      </c>
      <c r="AS977" s="107" t="str">
        <f>IF(C977="","",'رصد درجات'!AB977)</f>
        <v/>
      </c>
      <c r="AT977" s="107" t="str">
        <f>IF(C977="","",'رصد درجات'!AO977)</f>
        <v/>
      </c>
      <c r="AU977" s="107" t="str">
        <f>IF(C977="","",'رصد درجات'!AP977)</f>
        <v/>
      </c>
      <c r="AV977" s="107" t="str">
        <f t="shared" si="1269"/>
        <v/>
      </c>
      <c r="AW977" s="107" t="str">
        <f t="shared" si="1297"/>
        <v/>
      </c>
      <c r="AX977" s="107" t="str">
        <f>IF(C977="","",'رصد درجات'!AY977)</f>
        <v/>
      </c>
      <c r="AY977" s="107" t="str">
        <f>IF(C977="","",'رصد درجات'!BL977)</f>
        <v/>
      </c>
      <c r="AZ977" s="107" t="str">
        <f>IF(C977="","",'رصد درجات'!BM977)</f>
        <v/>
      </c>
      <c r="BA977" s="107" t="str">
        <f t="shared" si="1270"/>
        <v/>
      </c>
      <c r="BB977" s="107" t="str">
        <f t="shared" si="1271"/>
        <v/>
      </c>
      <c r="BC977" s="107" t="str">
        <f t="shared" si="1272"/>
        <v/>
      </c>
      <c r="BD977" s="107" t="str">
        <f t="shared" si="1273"/>
        <v/>
      </c>
      <c r="BE977" s="108" t="str">
        <f t="shared" si="1298"/>
        <v/>
      </c>
      <c r="BF977" s="107" t="str">
        <f>IF(C977="","",'رصد درجات'!AC977)</f>
        <v/>
      </c>
      <c r="BG977" s="107" t="str">
        <f>IF(C977="","",'رصد درجات'!AI977)</f>
        <v/>
      </c>
      <c r="BH977" s="107" t="str">
        <f>IF(C977="","",'رصد درجات'!AQ977)</f>
        <v/>
      </c>
      <c r="BI977" s="107" t="str">
        <f t="shared" si="1274"/>
        <v/>
      </c>
      <c r="BJ977" s="107" t="str">
        <f t="shared" si="1299"/>
        <v/>
      </c>
      <c r="BK977" s="107" t="str">
        <f>IF(C977="","",'رصد درجات'!AZ977)</f>
        <v/>
      </c>
      <c r="BL977" s="107" t="str">
        <f>IF(C977="","",'رصد درجات'!BF977)</f>
        <v/>
      </c>
      <c r="BM977" s="107" t="str">
        <f>IF(C977="","",'رصد درجات'!BN977)</f>
        <v/>
      </c>
      <c r="BN977" s="107" t="str">
        <f t="shared" si="1275"/>
        <v/>
      </c>
      <c r="BO977" s="107" t="str">
        <f t="shared" si="1276"/>
        <v/>
      </c>
      <c r="BP977" s="107" t="str">
        <f t="shared" si="1277"/>
        <v/>
      </c>
      <c r="BQ977" s="107" t="str">
        <f t="shared" si="1278"/>
        <v/>
      </c>
      <c r="BR977" s="108" t="str">
        <f t="shared" si="1300"/>
        <v/>
      </c>
      <c r="BS977" s="107" t="str">
        <f>IF(C977="","",'رصد درجات'!AD977)</f>
        <v/>
      </c>
      <c r="BT977" s="107" t="str">
        <f>IF(C977="","",'رصد درجات'!AR977)</f>
        <v/>
      </c>
      <c r="BU977" s="107" t="str">
        <f t="shared" si="1279"/>
        <v/>
      </c>
      <c r="BV977" s="107" t="str">
        <f t="shared" si="1301"/>
        <v/>
      </c>
      <c r="BW977" s="107" t="str">
        <f>IF(C977="","",'رصد درجات'!BA977)</f>
        <v/>
      </c>
      <c r="BX977" s="107" t="str">
        <f>IF(C977="","",'رصد درجات'!BO977)</f>
        <v/>
      </c>
      <c r="BY977" s="107" t="str">
        <f t="shared" si="1280"/>
        <v/>
      </c>
      <c r="BZ977" s="107" t="str">
        <f t="shared" si="1302"/>
        <v/>
      </c>
      <c r="CA977" s="107" t="str">
        <f t="shared" si="1281"/>
        <v/>
      </c>
      <c r="CB977" s="108" t="str">
        <f t="shared" si="1303"/>
        <v/>
      </c>
      <c r="CC977" s="107" t="str">
        <f>IF(C977="","",'رصد درجات'!AE977)</f>
        <v/>
      </c>
      <c r="CD977" s="107" t="str">
        <f>IF(C977="","",'رصد درجات'!AJ977)</f>
        <v/>
      </c>
      <c r="CE977" s="107" t="str">
        <f>IF(C977="","",'رصد درجات'!AS977)</f>
        <v/>
      </c>
      <c r="CF977" s="107" t="str">
        <f t="shared" si="1282"/>
        <v/>
      </c>
      <c r="CG977" s="107" t="str">
        <f t="shared" si="1304"/>
        <v/>
      </c>
      <c r="CH977" s="107" t="str">
        <f>IF(C977="","",'رصد درجات'!BB977)</f>
        <v/>
      </c>
      <c r="CI977" s="107" t="str">
        <f>IF(C977="","",'رصد درجات'!BF977)</f>
        <v/>
      </c>
      <c r="CJ977" s="107" t="str">
        <f>IF(C977="","",'رصد درجات'!BP977)</f>
        <v/>
      </c>
      <c r="CK977" s="107" t="str">
        <f t="shared" si="1283"/>
        <v/>
      </c>
      <c r="CL977" s="107" t="str">
        <f t="shared" si="1284"/>
        <v/>
      </c>
      <c r="CM977" s="107" t="str">
        <f t="shared" si="1285"/>
        <v/>
      </c>
      <c r="CN977" s="107" t="str">
        <f t="shared" si="1305"/>
        <v/>
      </c>
      <c r="CO977" s="108" t="str">
        <f t="shared" si="1306"/>
        <v/>
      </c>
      <c r="CP977" s="110" t="str">
        <f>IF(C977="","",'رصد درجات'!AF977)</f>
        <v/>
      </c>
      <c r="CQ977" s="103" t="str">
        <f t="shared" si="1307"/>
        <v/>
      </c>
      <c r="CR977" s="110" t="str">
        <f>IF(C977="","",'رصد درجات'!BC977)</f>
        <v/>
      </c>
      <c r="CS977" s="110" t="str">
        <f t="shared" si="1308"/>
        <v/>
      </c>
      <c r="CT977" s="110" t="str">
        <f t="shared" si="1309"/>
        <v/>
      </c>
      <c r="CU977" s="103" t="str">
        <f t="shared" si="1310"/>
        <v/>
      </c>
      <c r="CV977" s="107" t="str">
        <f>IF(C977="","",'رصد درجات'!AG977)</f>
        <v/>
      </c>
      <c r="CW977" s="107" t="str">
        <f t="shared" si="1311"/>
        <v/>
      </c>
      <c r="CX977" s="107" t="str">
        <f>IF(C977="","",'رصد درجات'!BD977)</f>
        <v/>
      </c>
      <c r="CY977" s="110" t="str">
        <f t="shared" si="1312"/>
        <v/>
      </c>
      <c r="CZ977" s="110" t="str">
        <f t="shared" si="1313"/>
        <v/>
      </c>
      <c r="DA977" s="103" t="str">
        <f t="shared" si="1314"/>
        <v/>
      </c>
      <c r="DB977" s="111" t="str">
        <f t="shared" si="1315"/>
        <v/>
      </c>
      <c r="DC977" s="112" t="str">
        <f t="shared" si="1316"/>
        <v/>
      </c>
      <c r="DD977" s="111" t="str">
        <f t="shared" si="1317"/>
        <v/>
      </c>
      <c r="DE977" s="112" t="str">
        <f t="shared" si="1318"/>
        <v/>
      </c>
      <c r="DF977" s="107" t="str">
        <f>IF(C977="","",'رصد درجات'!AH977)</f>
        <v/>
      </c>
      <c r="DG977" s="107" t="str">
        <f>IF(C977="","",'رصد درجات'!AT977)</f>
        <v/>
      </c>
      <c r="DH977" s="107" t="str">
        <f t="shared" si="1319"/>
        <v/>
      </c>
      <c r="DI977" s="107" t="str">
        <f t="shared" si="1320"/>
        <v/>
      </c>
      <c r="DJ977" s="107" t="str">
        <f>IF(C977="","",'رصد درجات'!BE977)</f>
        <v/>
      </c>
      <c r="DK977" s="107" t="str">
        <f>IF(C977="","",'رصد درجات'!BQ977)</f>
        <v/>
      </c>
      <c r="DL977" s="107" t="str">
        <f t="shared" si="1321"/>
        <v/>
      </c>
      <c r="DM977" s="107" t="str">
        <f t="shared" si="1322"/>
        <v/>
      </c>
      <c r="DN977" s="107" t="str">
        <f t="shared" si="1323"/>
        <v/>
      </c>
      <c r="DO977" s="108" t="str">
        <f t="shared" si="1324"/>
        <v/>
      </c>
      <c r="DP977" s="81" t="str">
        <f t="shared" si="1325"/>
        <v/>
      </c>
      <c r="DQ977" s="113" t="str">
        <f t="shared" si="1326"/>
        <v/>
      </c>
      <c r="DR977" s="9">
        <f t="shared" si="1327"/>
        <v>0</v>
      </c>
      <c r="DS977" s="114" t="str">
        <f t="shared" si="1328"/>
        <v/>
      </c>
      <c r="DT977" s="115" t="str">
        <f t="shared" si="1329"/>
        <v/>
      </c>
      <c r="DU977" s="115" t="str">
        <f t="shared" si="1330"/>
        <v/>
      </c>
      <c r="DV977" s="115" t="str">
        <f t="shared" si="1331"/>
        <v/>
      </c>
      <c r="DW977" s="115" t="str">
        <f t="shared" si="1332"/>
        <v/>
      </c>
      <c r="DX977" s="115" t="str">
        <f t="shared" si="1333"/>
        <v/>
      </c>
      <c r="DY977" s="115" t="str">
        <f t="shared" si="1334"/>
        <v/>
      </c>
      <c r="DZ977" s="115" t="str">
        <f t="shared" si="1335"/>
        <v/>
      </c>
      <c r="EA977" s="253"/>
      <c r="EB977" s="253"/>
      <c r="EC977" s="253"/>
      <c r="ED977" s="253"/>
      <c r="EE977" s="253"/>
      <c r="EF977" s="253"/>
      <c r="EG977" s="253"/>
      <c r="EH977" s="253"/>
      <c r="EI977" s="253"/>
      <c r="EJ977" s="253"/>
      <c r="EK977" s="253"/>
      <c r="EL977" s="116" t="str">
        <f t="shared" si="1336"/>
        <v/>
      </c>
      <c r="EM977" s="9"/>
      <c r="EN977" s="9"/>
      <c r="EO977" s="81"/>
      <c r="EP977" s="82"/>
      <c r="EQ977" s="9"/>
      <c r="ER977" s="9"/>
      <c r="ES977" s="10"/>
    </row>
    <row r="978" spans="1:149" s="11" customFormat="1" ht="27" customHeight="1" thickBot="1">
      <c r="A978" s="88" t="str">
        <f>IF('رصد درجات'!A978="","",'رصد درجات'!A978)</f>
        <v/>
      </c>
      <c r="B978" s="88" t="str">
        <f>IF('رصد درجات'!B978="","",'رصد درجات'!B978)</f>
        <v/>
      </c>
      <c r="C978" s="88" t="str">
        <f>IF('رصد درجات'!C978="","",'رصد درجات'!C978)</f>
        <v/>
      </c>
      <c r="D978" s="104" t="str">
        <f>IF('رصد درجات'!D978="","",'رصد درجات'!D978)</f>
        <v/>
      </c>
      <c r="E978" s="88" t="str">
        <f>IF('رصد درجات'!E978="","",'رصد درجات'!E978)</f>
        <v/>
      </c>
      <c r="F978" s="88" t="str">
        <f>IF('رصد درجات'!F978="","",'رصد درجات'!F978)</f>
        <v/>
      </c>
      <c r="G978" s="88" t="str">
        <f>IF('رصد درجات'!G978="","",'رصد درجات'!G978)</f>
        <v/>
      </c>
      <c r="H978" s="88" t="str">
        <f>IF('رصد درجات'!H978="","",'رصد درجات'!H978)</f>
        <v/>
      </c>
      <c r="I978" s="88" t="str">
        <f>IF('رصد درجات'!I978="","",'رصد درجات'!I978)</f>
        <v/>
      </c>
      <c r="J978" s="88" t="str">
        <f>IF('رصد درجات'!J978="","",'رصد درجات'!J978)</f>
        <v/>
      </c>
      <c r="K978" s="88" t="str">
        <f>IF('رصد درجات'!K978="","",'رصد درجات'!K978)</f>
        <v/>
      </c>
      <c r="L978" s="88" t="str">
        <f>IF('رصد درجات'!L978="","",'رصد درجات'!L978)</f>
        <v/>
      </c>
      <c r="M978" s="105" t="str">
        <f>IF('رصد درجات'!M978="","",'رصد درجات'!M978)</f>
        <v/>
      </c>
      <c r="N978" s="105" t="str">
        <f>IF('رصد درجات'!N978="","",'رصد درجات'!N978)</f>
        <v/>
      </c>
      <c r="O978" s="88" t="str">
        <f>IF(C978="","",'رصد درجات'!Y978)</f>
        <v/>
      </c>
      <c r="P978" s="88" t="str">
        <f>IF(C978="","",'رصد درجات'!AL978)</f>
        <v/>
      </c>
      <c r="Q978" s="88" t="str">
        <f t="shared" si="1286"/>
        <v/>
      </c>
      <c r="R978" s="103" t="str">
        <f t="shared" si="1287"/>
        <v/>
      </c>
      <c r="S978" s="88" t="str">
        <f>IF(C978="","",'رصد درجات'!AV978)</f>
        <v/>
      </c>
      <c r="T978" s="88" t="str">
        <f>IF(C978="","",'رصد درجات'!BI978)</f>
        <v/>
      </c>
      <c r="U978" s="88" t="str">
        <f t="shared" si="1288"/>
        <v/>
      </c>
      <c r="V978" s="88" t="str">
        <f t="shared" si="1289"/>
        <v/>
      </c>
      <c r="W978" s="88" t="str">
        <f t="shared" si="1290"/>
        <v/>
      </c>
      <c r="X978" s="106" t="str">
        <f t="shared" si="1291"/>
        <v/>
      </c>
      <c r="Y978" s="107" t="str">
        <f>IF(C978="","",'رصد درجات'!Z978)</f>
        <v/>
      </c>
      <c r="Z978" s="107" t="str">
        <f>IF(C978="","",'رصد درجات'!AM978)</f>
        <v/>
      </c>
      <c r="AA978" s="107" t="str">
        <f t="shared" si="1262"/>
        <v/>
      </c>
      <c r="AB978" s="107" t="str">
        <f t="shared" si="1292"/>
        <v/>
      </c>
      <c r="AC978" s="107" t="str">
        <f>IF(C978="","",'رصد درجات'!AV978)</f>
        <v/>
      </c>
      <c r="AD978" s="107" t="str">
        <f>IF(C978="","",'رصد درجات'!BI978)</f>
        <v/>
      </c>
      <c r="AE978" s="107" t="str">
        <f t="shared" si="1263"/>
        <v/>
      </c>
      <c r="AF978" s="107" t="str">
        <f t="shared" si="1264"/>
        <v/>
      </c>
      <c r="AG978" s="107" t="str">
        <f t="shared" si="1293"/>
        <v/>
      </c>
      <c r="AH978" s="108" t="str">
        <f t="shared" si="1294"/>
        <v/>
      </c>
      <c r="AI978" s="107" t="str">
        <f>IF(C978="","",'رصد درجات'!AA978)</f>
        <v/>
      </c>
      <c r="AJ978" s="107" t="str">
        <f>IF(C978="","",'رصد درجات'!AN978)</f>
        <v/>
      </c>
      <c r="AK978" s="107" t="str">
        <f t="shared" si="1265"/>
        <v/>
      </c>
      <c r="AL978" s="109" t="str">
        <f t="shared" si="1295"/>
        <v/>
      </c>
      <c r="AM978" s="107" t="str">
        <f>IF(C978="","",'رصد درجات'!AX978)</f>
        <v/>
      </c>
      <c r="AN978" s="107" t="str">
        <f>IF(C978="","",'رصد درجات'!BK978)</f>
        <v/>
      </c>
      <c r="AO978" s="107" t="str">
        <f t="shared" si="1266"/>
        <v/>
      </c>
      <c r="AP978" s="107" t="str">
        <f t="shared" si="1267"/>
        <v/>
      </c>
      <c r="AQ978" s="107" t="str">
        <f t="shared" si="1268"/>
        <v/>
      </c>
      <c r="AR978" s="108" t="str">
        <f t="shared" si="1296"/>
        <v/>
      </c>
      <c r="AS978" s="107" t="str">
        <f>IF(C978="","",'رصد درجات'!AB978)</f>
        <v/>
      </c>
      <c r="AT978" s="107" t="str">
        <f>IF(C978="","",'رصد درجات'!AO978)</f>
        <v/>
      </c>
      <c r="AU978" s="107" t="str">
        <f>IF(C978="","",'رصد درجات'!AP978)</f>
        <v/>
      </c>
      <c r="AV978" s="107" t="str">
        <f t="shared" si="1269"/>
        <v/>
      </c>
      <c r="AW978" s="107" t="str">
        <f t="shared" si="1297"/>
        <v/>
      </c>
      <c r="AX978" s="107" t="str">
        <f>IF(C978="","",'رصد درجات'!AY978)</f>
        <v/>
      </c>
      <c r="AY978" s="107" t="str">
        <f>IF(C978="","",'رصد درجات'!BL978)</f>
        <v/>
      </c>
      <c r="AZ978" s="107" t="str">
        <f>IF(C978="","",'رصد درجات'!BM978)</f>
        <v/>
      </c>
      <c r="BA978" s="107" t="str">
        <f t="shared" si="1270"/>
        <v/>
      </c>
      <c r="BB978" s="107" t="str">
        <f t="shared" si="1271"/>
        <v/>
      </c>
      <c r="BC978" s="107" t="str">
        <f t="shared" si="1272"/>
        <v/>
      </c>
      <c r="BD978" s="107" t="str">
        <f t="shared" si="1273"/>
        <v/>
      </c>
      <c r="BE978" s="108" t="str">
        <f t="shared" si="1298"/>
        <v/>
      </c>
      <c r="BF978" s="107" t="str">
        <f>IF(C978="","",'رصد درجات'!AC978)</f>
        <v/>
      </c>
      <c r="BG978" s="107" t="str">
        <f>IF(C978="","",'رصد درجات'!AI978)</f>
        <v/>
      </c>
      <c r="BH978" s="107" t="str">
        <f>IF(C978="","",'رصد درجات'!AQ978)</f>
        <v/>
      </c>
      <c r="BI978" s="107" t="str">
        <f t="shared" si="1274"/>
        <v/>
      </c>
      <c r="BJ978" s="107" t="str">
        <f t="shared" si="1299"/>
        <v/>
      </c>
      <c r="BK978" s="107" t="str">
        <f>IF(C978="","",'رصد درجات'!AZ978)</f>
        <v/>
      </c>
      <c r="BL978" s="107" t="str">
        <f>IF(C978="","",'رصد درجات'!BF978)</f>
        <v/>
      </c>
      <c r="BM978" s="107" t="str">
        <f>IF(C978="","",'رصد درجات'!BN978)</f>
        <v/>
      </c>
      <c r="BN978" s="107" t="str">
        <f t="shared" si="1275"/>
        <v/>
      </c>
      <c r="BO978" s="107" t="str">
        <f t="shared" si="1276"/>
        <v/>
      </c>
      <c r="BP978" s="107" t="str">
        <f t="shared" si="1277"/>
        <v/>
      </c>
      <c r="BQ978" s="107" t="str">
        <f t="shared" si="1278"/>
        <v/>
      </c>
      <c r="BR978" s="108" t="str">
        <f t="shared" si="1300"/>
        <v/>
      </c>
      <c r="BS978" s="107" t="str">
        <f>IF(C978="","",'رصد درجات'!AD978)</f>
        <v/>
      </c>
      <c r="BT978" s="107" t="str">
        <f>IF(C978="","",'رصد درجات'!AR978)</f>
        <v/>
      </c>
      <c r="BU978" s="107" t="str">
        <f t="shared" si="1279"/>
        <v/>
      </c>
      <c r="BV978" s="107" t="str">
        <f t="shared" si="1301"/>
        <v/>
      </c>
      <c r="BW978" s="107" t="str">
        <f>IF(C978="","",'رصد درجات'!BA978)</f>
        <v/>
      </c>
      <c r="BX978" s="107" t="str">
        <f>IF(C978="","",'رصد درجات'!BO978)</f>
        <v/>
      </c>
      <c r="BY978" s="107" t="str">
        <f t="shared" si="1280"/>
        <v/>
      </c>
      <c r="BZ978" s="107" t="str">
        <f t="shared" si="1302"/>
        <v/>
      </c>
      <c r="CA978" s="107" t="str">
        <f t="shared" si="1281"/>
        <v/>
      </c>
      <c r="CB978" s="108" t="str">
        <f t="shared" si="1303"/>
        <v/>
      </c>
      <c r="CC978" s="107" t="str">
        <f>IF(C978="","",'رصد درجات'!AE978)</f>
        <v/>
      </c>
      <c r="CD978" s="107" t="str">
        <f>IF(C978="","",'رصد درجات'!AJ978)</f>
        <v/>
      </c>
      <c r="CE978" s="107" t="str">
        <f>IF(C978="","",'رصد درجات'!AS978)</f>
        <v/>
      </c>
      <c r="CF978" s="107" t="str">
        <f t="shared" si="1282"/>
        <v/>
      </c>
      <c r="CG978" s="107" t="str">
        <f t="shared" si="1304"/>
        <v/>
      </c>
      <c r="CH978" s="107" t="str">
        <f>IF(C978="","",'رصد درجات'!BB978)</f>
        <v/>
      </c>
      <c r="CI978" s="107" t="str">
        <f>IF(C978="","",'رصد درجات'!BF978)</f>
        <v/>
      </c>
      <c r="CJ978" s="107" t="str">
        <f>IF(C978="","",'رصد درجات'!BP978)</f>
        <v/>
      </c>
      <c r="CK978" s="107" t="str">
        <f t="shared" si="1283"/>
        <v/>
      </c>
      <c r="CL978" s="107" t="str">
        <f t="shared" si="1284"/>
        <v/>
      </c>
      <c r="CM978" s="107" t="str">
        <f t="shared" si="1285"/>
        <v/>
      </c>
      <c r="CN978" s="107" t="str">
        <f t="shared" si="1305"/>
        <v/>
      </c>
      <c r="CO978" s="108" t="str">
        <f t="shared" si="1306"/>
        <v/>
      </c>
      <c r="CP978" s="110" t="str">
        <f>IF(C978="","",'رصد درجات'!AF978)</f>
        <v/>
      </c>
      <c r="CQ978" s="103" t="str">
        <f t="shared" si="1307"/>
        <v/>
      </c>
      <c r="CR978" s="110" t="str">
        <f>IF(C978="","",'رصد درجات'!BC978)</f>
        <v/>
      </c>
      <c r="CS978" s="110" t="str">
        <f t="shared" si="1308"/>
        <v/>
      </c>
      <c r="CT978" s="110" t="str">
        <f t="shared" si="1309"/>
        <v/>
      </c>
      <c r="CU978" s="103" t="str">
        <f t="shared" si="1310"/>
        <v/>
      </c>
      <c r="CV978" s="107" t="str">
        <f>IF(C978="","",'رصد درجات'!AG978)</f>
        <v/>
      </c>
      <c r="CW978" s="107" t="str">
        <f t="shared" si="1311"/>
        <v/>
      </c>
      <c r="CX978" s="107" t="str">
        <f>IF(C978="","",'رصد درجات'!BD978)</f>
        <v/>
      </c>
      <c r="CY978" s="110" t="str">
        <f t="shared" si="1312"/>
        <v/>
      </c>
      <c r="CZ978" s="110" t="str">
        <f t="shared" si="1313"/>
        <v/>
      </c>
      <c r="DA978" s="103" t="str">
        <f t="shared" si="1314"/>
        <v/>
      </c>
      <c r="DB978" s="111" t="str">
        <f t="shared" si="1315"/>
        <v/>
      </c>
      <c r="DC978" s="112" t="str">
        <f t="shared" si="1316"/>
        <v/>
      </c>
      <c r="DD978" s="111" t="str">
        <f t="shared" si="1317"/>
        <v/>
      </c>
      <c r="DE978" s="112" t="str">
        <f t="shared" si="1318"/>
        <v/>
      </c>
      <c r="DF978" s="107" t="str">
        <f>IF(C978="","",'رصد درجات'!AH978)</f>
        <v/>
      </c>
      <c r="DG978" s="107" t="str">
        <f>IF(C978="","",'رصد درجات'!AT978)</f>
        <v/>
      </c>
      <c r="DH978" s="107" t="str">
        <f t="shared" si="1319"/>
        <v/>
      </c>
      <c r="DI978" s="107" t="str">
        <f t="shared" si="1320"/>
        <v/>
      </c>
      <c r="DJ978" s="107" t="str">
        <f>IF(C978="","",'رصد درجات'!BE978)</f>
        <v/>
      </c>
      <c r="DK978" s="107" t="str">
        <f>IF(C978="","",'رصد درجات'!BQ978)</f>
        <v/>
      </c>
      <c r="DL978" s="107" t="str">
        <f t="shared" si="1321"/>
        <v/>
      </c>
      <c r="DM978" s="107" t="str">
        <f t="shared" si="1322"/>
        <v/>
      </c>
      <c r="DN978" s="107" t="str">
        <f t="shared" si="1323"/>
        <v/>
      </c>
      <c r="DO978" s="108" t="str">
        <f t="shared" si="1324"/>
        <v/>
      </c>
      <c r="DP978" s="81" t="str">
        <f t="shared" si="1325"/>
        <v/>
      </c>
      <c r="DQ978" s="113" t="str">
        <f t="shared" si="1326"/>
        <v/>
      </c>
      <c r="DR978" s="9">
        <f t="shared" si="1327"/>
        <v>0</v>
      </c>
      <c r="DS978" s="114" t="str">
        <f t="shared" si="1328"/>
        <v/>
      </c>
      <c r="DT978" s="115" t="str">
        <f t="shared" si="1329"/>
        <v/>
      </c>
      <c r="DU978" s="115" t="str">
        <f t="shared" si="1330"/>
        <v/>
      </c>
      <c r="DV978" s="115" t="str">
        <f t="shared" si="1331"/>
        <v/>
      </c>
      <c r="DW978" s="115" t="str">
        <f t="shared" si="1332"/>
        <v/>
      </c>
      <c r="DX978" s="115" t="str">
        <f t="shared" si="1333"/>
        <v/>
      </c>
      <c r="DY978" s="115" t="str">
        <f t="shared" si="1334"/>
        <v/>
      </c>
      <c r="DZ978" s="115" t="str">
        <f t="shared" si="1335"/>
        <v/>
      </c>
      <c r="EA978" s="253"/>
      <c r="EB978" s="253"/>
      <c r="EC978" s="253"/>
      <c r="ED978" s="253"/>
      <c r="EE978" s="253"/>
      <c r="EF978" s="253"/>
      <c r="EG978" s="253"/>
      <c r="EH978" s="253"/>
      <c r="EI978" s="253"/>
      <c r="EJ978" s="253"/>
      <c r="EK978" s="253"/>
      <c r="EL978" s="116" t="str">
        <f t="shared" si="1336"/>
        <v/>
      </c>
      <c r="EM978" s="9"/>
      <c r="EN978" s="9"/>
      <c r="EO978" s="81"/>
      <c r="EP978" s="82"/>
      <c r="EQ978" s="9"/>
      <c r="ER978" s="9"/>
      <c r="ES978" s="10"/>
    </row>
    <row r="979" spans="1:149" s="11" customFormat="1" ht="27" customHeight="1" thickBot="1">
      <c r="A979" s="88" t="str">
        <f>IF('رصد درجات'!A979="","",'رصد درجات'!A979)</f>
        <v/>
      </c>
      <c r="B979" s="88" t="str">
        <f>IF('رصد درجات'!B979="","",'رصد درجات'!B979)</f>
        <v/>
      </c>
      <c r="C979" s="88" t="str">
        <f>IF('رصد درجات'!C979="","",'رصد درجات'!C979)</f>
        <v/>
      </c>
      <c r="D979" s="104" t="str">
        <f>IF('رصد درجات'!D979="","",'رصد درجات'!D979)</f>
        <v/>
      </c>
      <c r="E979" s="88" t="str">
        <f>IF('رصد درجات'!E979="","",'رصد درجات'!E979)</f>
        <v/>
      </c>
      <c r="F979" s="88" t="str">
        <f>IF('رصد درجات'!F979="","",'رصد درجات'!F979)</f>
        <v/>
      </c>
      <c r="G979" s="88" t="str">
        <f>IF('رصد درجات'!G979="","",'رصد درجات'!G979)</f>
        <v/>
      </c>
      <c r="H979" s="88" t="str">
        <f>IF('رصد درجات'!H979="","",'رصد درجات'!H979)</f>
        <v/>
      </c>
      <c r="I979" s="88" t="str">
        <f>IF('رصد درجات'!I979="","",'رصد درجات'!I979)</f>
        <v/>
      </c>
      <c r="J979" s="88" t="str">
        <f>IF('رصد درجات'!J979="","",'رصد درجات'!J979)</f>
        <v/>
      </c>
      <c r="K979" s="88" t="str">
        <f>IF('رصد درجات'!K979="","",'رصد درجات'!K979)</f>
        <v/>
      </c>
      <c r="L979" s="88" t="str">
        <f>IF('رصد درجات'!L979="","",'رصد درجات'!L979)</f>
        <v/>
      </c>
      <c r="M979" s="105" t="str">
        <f>IF('رصد درجات'!M979="","",'رصد درجات'!M979)</f>
        <v/>
      </c>
      <c r="N979" s="105" t="str">
        <f>IF('رصد درجات'!N979="","",'رصد درجات'!N979)</f>
        <v/>
      </c>
      <c r="O979" s="88" t="str">
        <f>IF(C979="","",'رصد درجات'!Y979)</f>
        <v/>
      </c>
      <c r="P979" s="88" t="str">
        <f>IF(C979="","",'رصد درجات'!AL979)</f>
        <v/>
      </c>
      <c r="Q979" s="88" t="str">
        <f t="shared" si="1286"/>
        <v/>
      </c>
      <c r="R979" s="103" t="str">
        <f t="shared" si="1287"/>
        <v/>
      </c>
      <c r="S979" s="88" t="str">
        <f>IF(C979="","",'رصد درجات'!AV979)</f>
        <v/>
      </c>
      <c r="T979" s="88" t="str">
        <f>IF(C979="","",'رصد درجات'!BI979)</f>
        <v/>
      </c>
      <c r="U979" s="88" t="str">
        <f t="shared" si="1288"/>
        <v/>
      </c>
      <c r="V979" s="88" t="str">
        <f t="shared" si="1289"/>
        <v/>
      </c>
      <c r="W979" s="88" t="str">
        <f t="shared" si="1290"/>
        <v/>
      </c>
      <c r="X979" s="106" t="str">
        <f t="shared" si="1291"/>
        <v/>
      </c>
      <c r="Y979" s="107" t="str">
        <f>IF(C979="","",'رصد درجات'!Z979)</f>
        <v/>
      </c>
      <c r="Z979" s="107" t="str">
        <f>IF(C979="","",'رصد درجات'!AM979)</f>
        <v/>
      </c>
      <c r="AA979" s="107" t="str">
        <f t="shared" si="1262"/>
        <v/>
      </c>
      <c r="AB979" s="107" t="str">
        <f t="shared" si="1292"/>
        <v/>
      </c>
      <c r="AC979" s="107" t="str">
        <f>IF(C979="","",'رصد درجات'!AV979)</f>
        <v/>
      </c>
      <c r="AD979" s="107" t="str">
        <f>IF(C979="","",'رصد درجات'!BI979)</f>
        <v/>
      </c>
      <c r="AE979" s="107" t="str">
        <f t="shared" si="1263"/>
        <v/>
      </c>
      <c r="AF979" s="107" t="str">
        <f t="shared" si="1264"/>
        <v/>
      </c>
      <c r="AG979" s="107" t="str">
        <f t="shared" si="1293"/>
        <v/>
      </c>
      <c r="AH979" s="108" t="str">
        <f t="shared" si="1294"/>
        <v/>
      </c>
      <c r="AI979" s="107" t="str">
        <f>IF(C979="","",'رصد درجات'!AA979)</f>
        <v/>
      </c>
      <c r="AJ979" s="107" t="str">
        <f>IF(C979="","",'رصد درجات'!AN979)</f>
        <v/>
      </c>
      <c r="AK979" s="107" t="str">
        <f t="shared" si="1265"/>
        <v/>
      </c>
      <c r="AL979" s="109" t="str">
        <f t="shared" si="1295"/>
        <v/>
      </c>
      <c r="AM979" s="107" t="str">
        <f>IF(C979="","",'رصد درجات'!AX979)</f>
        <v/>
      </c>
      <c r="AN979" s="107" t="str">
        <f>IF(C979="","",'رصد درجات'!BK979)</f>
        <v/>
      </c>
      <c r="AO979" s="107" t="str">
        <f t="shared" si="1266"/>
        <v/>
      </c>
      <c r="AP979" s="107" t="str">
        <f t="shared" si="1267"/>
        <v/>
      </c>
      <c r="AQ979" s="107" t="str">
        <f t="shared" si="1268"/>
        <v/>
      </c>
      <c r="AR979" s="108" t="str">
        <f t="shared" si="1296"/>
        <v/>
      </c>
      <c r="AS979" s="107" t="str">
        <f>IF(C979="","",'رصد درجات'!AB979)</f>
        <v/>
      </c>
      <c r="AT979" s="107" t="str">
        <f>IF(C979="","",'رصد درجات'!AO979)</f>
        <v/>
      </c>
      <c r="AU979" s="107" t="str">
        <f>IF(C979="","",'رصد درجات'!AP979)</f>
        <v/>
      </c>
      <c r="AV979" s="107" t="str">
        <f t="shared" si="1269"/>
        <v/>
      </c>
      <c r="AW979" s="107" t="str">
        <f t="shared" si="1297"/>
        <v/>
      </c>
      <c r="AX979" s="107" t="str">
        <f>IF(C979="","",'رصد درجات'!AY979)</f>
        <v/>
      </c>
      <c r="AY979" s="107" t="str">
        <f>IF(C979="","",'رصد درجات'!BL979)</f>
        <v/>
      </c>
      <c r="AZ979" s="107" t="str">
        <f>IF(C979="","",'رصد درجات'!BM979)</f>
        <v/>
      </c>
      <c r="BA979" s="107" t="str">
        <f t="shared" si="1270"/>
        <v/>
      </c>
      <c r="BB979" s="107" t="str">
        <f t="shared" si="1271"/>
        <v/>
      </c>
      <c r="BC979" s="107" t="str">
        <f t="shared" si="1272"/>
        <v/>
      </c>
      <c r="BD979" s="107" t="str">
        <f t="shared" si="1273"/>
        <v/>
      </c>
      <c r="BE979" s="108" t="str">
        <f t="shared" si="1298"/>
        <v/>
      </c>
      <c r="BF979" s="107" t="str">
        <f>IF(C979="","",'رصد درجات'!AC979)</f>
        <v/>
      </c>
      <c r="BG979" s="107" t="str">
        <f>IF(C979="","",'رصد درجات'!AI979)</f>
        <v/>
      </c>
      <c r="BH979" s="107" t="str">
        <f>IF(C979="","",'رصد درجات'!AQ979)</f>
        <v/>
      </c>
      <c r="BI979" s="107" t="str">
        <f t="shared" si="1274"/>
        <v/>
      </c>
      <c r="BJ979" s="107" t="str">
        <f t="shared" si="1299"/>
        <v/>
      </c>
      <c r="BK979" s="107" t="str">
        <f>IF(C979="","",'رصد درجات'!AZ979)</f>
        <v/>
      </c>
      <c r="BL979" s="107" t="str">
        <f>IF(C979="","",'رصد درجات'!BF979)</f>
        <v/>
      </c>
      <c r="BM979" s="107" t="str">
        <f>IF(C979="","",'رصد درجات'!BN979)</f>
        <v/>
      </c>
      <c r="BN979" s="107" t="str">
        <f t="shared" si="1275"/>
        <v/>
      </c>
      <c r="BO979" s="107" t="str">
        <f t="shared" si="1276"/>
        <v/>
      </c>
      <c r="BP979" s="107" t="str">
        <f t="shared" si="1277"/>
        <v/>
      </c>
      <c r="BQ979" s="107" t="str">
        <f t="shared" si="1278"/>
        <v/>
      </c>
      <c r="BR979" s="108" t="str">
        <f t="shared" si="1300"/>
        <v/>
      </c>
      <c r="BS979" s="107" t="str">
        <f>IF(C979="","",'رصد درجات'!AD979)</f>
        <v/>
      </c>
      <c r="BT979" s="107" t="str">
        <f>IF(C979="","",'رصد درجات'!AR979)</f>
        <v/>
      </c>
      <c r="BU979" s="107" t="str">
        <f t="shared" si="1279"/>
        <v/>
      </c>
      <c r="BV979" s="107" t="str">
        <f t="shared" si="1301"/>
        <v/>
      </c>
      <c r="BW979" s="107" t="str">
        <f>IF(C979="","",'رصد درجات'!BA979)</f>
        <v/>
      </c>
      <c r="BX979" s="107" t="str">
        <f>IF(C979="","",'رصد درجات'!BO979)</f>
        <v/>
      </c>
      <c r="BY979" s="107" t="str">
        <f t="shared" si="1280"/>
        <v/>
      </c>
      <c r="BZ979" s="107" t="str">
        <f t="shared" si="1302"/>
        <v/>
      </c>
      <c r="CA979" s="107" t="str">
        <f t="shared" si="1281"/>
        <v/>
      </c>
      <c r="CB979" s="108" t="str">
        <f t="shared" si="1303"/>
        <v/>
      </c>
      <c r="CC979" s="107" t="str">
        <f>IF(C979="","",'رصد درجات'!AE979)</f>
        <v/>
      </c>
      <c r="CD979" s="107" t="str">
        <f>IF(C979="","",'رصد درجات'!AJ979)</f>
        <v/>
      </c>
      <c r="CE979" s="107" t="str">
        <f>IF(C979="","",'رصد درجات'!AS979)</f>
        <v/>
      </c>
      <c r="CF979" s="107" t="str">
        <f t="shared" si="1282"/>
        <v/>
      </c>
      <c r="CG979" s="107" t="str">
        <f t="shared" si="1304"/>
        <v/>
      </c>
      <c r="CH979" s="107" t="str">
        <f>IF(C979="","",'رصد درجات'!BB979)</f>
        <v/>
      </c>
      <c r="CI979" s="107" t="str">
        <f>IF(C979="","",'رصد درجات'!BF979)</f>
        <v/>
      </c>
      <c r="CJ979" s="107" t="str">
        <f>IF(C979="","",'رصد درجات'!BP979)</f>
        <v/>
      </c>
      <c r="CK979" s="107" t="str">
        <f t="shared" si="1283"/>
        <v/>
      </c>
      <c r="CL979" s="107" t="str">
        <f t="shared" si="1284"/>
        <v/>
      </c>
      <c r="CM979" s="107" t="str">
        <f t="shared" si="1285"/>
        <v/>
      </c>
      <c r="CN979" s="107" t="str">
        <f t="shared" si="1305"/>
        <v/>
      </c>
      <c r="CO979" s="108" t="str">
        <f t="shared" si="1306"/>
        <v/>
      </c>
      <c r="CP979" s="110" t="str">
        <f>IF(C979="","",'رصد درجات'!AF979)</f>
        <v/>
      </c>
      <c r="CQ979" s="103" t="str">
        <f t="shared" si="1307"/>
        <v/>
      </c>
      <c r="CR979" s="110" t="str">
        <f>IF(C979="","",'رصد درجات'!BC979)</f>
        <v/>
      </c>
      <c r="CS979" s="110" t="str">
        <f t="shared" si="1308"/>
        <v/>
      </c>
      <c r="CT979" s="110" t="str">
        <f t="shared" si="1309"/>
        <v/>
      </c>
      <c r="CU979" s="103" t="str">
        <f t="shared" si="1310"/>
        <v/>
      </c>
      <c r="CV979" s="107" t="str">
        <f>IF(C979="","",'رصد درجات'!AG979)</f>
        <v/>
      </c>
      <c r="CW979" s="107" t="str">
        <f t="shared" si="1311"/>
        <v/>
      </c>
      <c r="CX979" s="107" t="str">
        <f>IF(C979="","",'رصد درجات'!BD979)</f>
        <v/>
      </c>
      <c r="CY979" s="110" t="str">
        <f t="shared" si="1312"/>
        <v/>
      </c>
      <c r="CZ979" s="110" t="str">
        <f t="shared" si="1313"/>
        <v/>
      </c>
      <c r="DA979" s="103" t="str">
        <f t="shared" si="1314"/>
        <v/>
      </c>
      <c r="DB979" s="111" t="str">
        <f t="shared" si="1315"/>
        <v/>
      </c>
      <c r="DC979" s="112" t="str">
        <f t="shared" si="1316"/>
        <v/>
      </c>
      <c r="DD979" s="111" t="str">
        <f t="shared" si="1317"/>
        <v/>
      </c>
      <c r="DE979" s="112" t="str">
        <f t="shared" si="1318"/>
        <v/>
      </c>
      <c r="DF979" s="107" t="str">
        <f>IF(C979="","",'رصد درجات'!AH979)</f>
        <v/>
      </c>
      <c r="DG979" s="107" t="str">
        <f>IF(C979="","",'رصد درجات'!AT979)</f>
        <v/>
      </c>
      <c r="DH979" s="107" t="str">
        <f t="shared" si="1319"/>
        <v/>
      </c>
      <c r="DI979" s="107" t="str">
        <f t="shared" si="1320"/>
        <v/>
      </c>
      <c r="DJ979" s="107" t="str">
        <f>IF(C979="","",'رصد درجات'!BE979)</f>
        <v/>
      </c>
      <c r="DK979" s="107" t="str">
        <f>IF(C979="","",'رصد درجات'!BQ979)</f>
        <v/>
      </c>
      <c r="DL979" s="107" t="str">
        <f t="shared" si="1321"/>
        <v/>
      </c>
      <c r="DM979" s="107" t="str">
        <f t="shared" si="1322"/>
        <v/>
      </c>
      <c r="DN979" s="107" t="str">
        <f t="shared" si="1323"/>
        <v/>
      </c>
      <c r="DO979" s="108" t="str">
        <f t="shared" si="1324"/>
        <v/>
      </c>
      <c r="DP979" s="81" t="str">
        <f t="shared" si="1325"/>
        <v/>
      </c>
      <c r="DQ979" s="113" t="str">
        <f t="shared" si="1326"/>
        <v/>
      </c>
      <c r="DR979" s="9">
        <f t="shared" si="1327"/>
        <v>0</v>
      </c>
      <c r="DS979" s="114" t="str">
        <f t="shared" si="1328"/>
        <v/>
      </c>
      <c r="DT979" s="115" t="str">
        <f t="shared" si="1329"/>
        <v/>
      </c>
      <c r="DU979" s="115" t="str">
        <f t="shared" si="1330"/>
        <v/>
      </c>
      <c r="DV979" s="115" t="str">
        <f t="shared" si="1331"/>
        <v/>
      </c>
      <c r="DW979" s="115" t="str">
        <f t="shared" si="1332"/>
        <v/>
      </c>
      <c r="DX979" s="115" t="str">
        <f t="shared" si="1333"/>
        <v/>
      </c>
      <c r="DY979" s="115" t="str">
        <f t="shared" si="1334"/>
        <v/>
      </c>
      <c r="DZ979" s="115" t="str">
        <f t="shared" si="1335"/>
        <v/>
      </c>
      <c r="EA979" s="253"/>
      <c r="EB979" s="253"/>
      <c r="EC979" s="253"/>
      <c r="ED979" s="253"/>
      <c r="EE979" s="253"/>
      <c r="EF979" s="253"/>
      <c r="EG979" s="253"/>
      <c r="EH979" s="253"/>
      <c r="EI979" s="253"/>
      <c r="EJ979" s="253"/>
      <c r="EK979" s="253"/>
      <c r="EL979" s="116" t="str">
        <f t="shared" si="1336"/>
        <v/>
      </c>
      <c r="EM979" s="9"/>
      <c r="EN979" s="9"/>
      <c r="EO979" s="81"/>
      <c r="EP979" s="82"/>
      <c r="EQ979" s="9"/>
      <c r="ER979" s="9"/>
      <c r="ES979" s="10"/>
    </row>
    <row r="980" spans="1:149" s="11" customFormat="1" ht="27" customHeight="1" thickBot="1">
      <c r="A980" s="88" t="str">
        <f>IF('رصد درجات'!A980="","",'رصد درجات'!A980)</f>
        <v/>
      </c>
      <c r="B980" s="88" t="str">
        <f>IF('رصد درجات'!B980="","",'رصد درجات'!B980)</f>
        <v/>
      </c>
      <c r="C980" s="88" t="str">
        <f>IF('رصد درجات'!C980="","",'رصد درجات'!C980)</f>
        <v/>
      </c>
      <c r="D980" s="104" t="str">
        <f>IF('رصد درجات'!D980="","",'رصد درجات'!D980)</f>
        <v/>
      </c>
      <c r="E980" s="88" t="str">
        <f>IF('رصد درجات'!E980="","",'رصد درجات'!E980)</f>
        <v/>
      </c>
      <c r="F980" s="88" t="str">
        <f>IF('رصد درجات'!F980="","",'رصد درجات'!F980)</f>
        <v/>
      </c>
      <c r="G980" s="88" t="str">
        <f>IF('رصد درجات'!G980="","",'رصد درجات'!G980)</f>
        <v/>
      </c>
      <c r="H980" s="88" t="str">
        <f>IF('رصد درجات'!H980="","",'رصد درجات'!H980)</f>
        <v/>
      </c>
      <c r="I980" s="88" t="str">
        <f>IF('رصد درجات'!I980="","",'رصد درجات'!I980)</f>
        <v/>
      </c>
      <c r="J980" s="88" t="str">
        <f>IF('رصد درجات'!J980="","",'رصد درجات'!J980)</f>
        <v/>
      </c>
      <c r="K980" s="88" t="str">
        <f>IF('رصد درجات'!K980="","",'رصد درجات'!K980)</f>
        <v/>
      </c>
      <c r="L980" s="88" t="str">
        <f>IF('رصد درجات'!L980="","",'رصد درجات'!L980)</f>
        <v/>
      </c>
      <c r="M980" s="105" t="str">
        <f>IF('رصد درجات'!M980="","",'رصد درجات'!M980)</f>
        <v/>
      </c>
      <c r="N980" s="105" t="str">
        <f>IF('رصد درجات'!N980="","",'رصد درجات'!N980)</f>
        <v/>
      </c>
      <c r="O980" s="88" t="str">
        <f>IF(C980="","",'رصد درجات'!Y980)</f>
        <v/>
      </c>
      <c r="P980" s="88" t="str">
        <f>IF(C980="","",'رصد درجات'!AL980)</f>
        <v/>
      </c>
      <c r="Q980" s="88" t="str">
        <f t="shared" si="1286"/>
        <v/>
      </c>
      <c r="R980" s="103" t="str">
        <f t="shared" si="1287"/>
        <v/>
      </c>
      <c r="S980" s="88" t="str">
        <f>IF(C980="","",'رصد درجات'!AV980)</f>
        <v/>
      </c>
      <c r="T980" s="88" t="str">
        <f>IF(C980="","",'رصد درجات'!BI980)</f>
        <v/>
      </c>
      <c r="U980" s="88" t="str">
        <f t="shared" si="1288"/>
        <v/>
      </c>
      <c r="V980" s="88" t="str">
        <f t="shared" si="1289"/>
        <v/>
      </c>
      <c r="W980" s="88" t="str">
        <f t="shared" si="1290"/>
        <v/>
      </c>
      <c r="X980" s="106" t="str">
        <f t="shared" si="1291"/>
        <v/>
      </c>
      <c r="Y980" s="107" t="str">
        <f>IF(C980="","",'رصد درجات'!Z980)</f>
        <v/>
      </c>
      <c r="Z980" s="107" t="str">
        <f>IF(C980="","",'رصد درجات'!AM980)</f>
        <v/>
      </c>
      <c r="AA980" s="107" t="str">
        <f t="shared" si="1262"/>
        <v/>
      </c>
      <c r="AB980" s="107" t="str">
        <f t="shared" si="1292"/>
        <v/>
      </c>
      <c r="AC980" s="107" t="str">
        <f>IF(C980="","",'رصد درجات'!AV980)</f>
        <v/>
      </c>
      <c r="AD980" s="107" t="str">
        <f>IF(C980="","",'رصد درجات'!BI980)</f>
        <v/>
      </c>
      <c r="AE980" s="107" t="str">
        <f t="shared" si="1263"/>
        <v/>
      </c>
      <c r="AF980" s="107" t="str">
        <f t="shared" si="1264"/>
        <v/>
      </c>
      <c r="AG980" s="107" t="str">
        <f t="shared" si="1293"/>
        <v/>
      </c>
      <c r="AH980" s="108" t="str">
        <f t="shared" si="1294"/>
        <v/>
      </c>
      <c r="AI980" s="107" t="str">
        <f>IF(C980="","",'رصد درجات'!AA980)</f>
        <v/>
      </c>
      <c r="AJ980" s="107" t="str">
        <f>IF(C980="","",'رصد درجات'!AN980)</f>
        <v/>
      </c>
      <c r="AK980" s="107" t="str">
        <f t="shared" si="1265"/>
        <v/>
      </c>
      <c r="AL980" s="109" t="str">
        <f t="shared" si="1295"/>
        <v/>
      </c>
      <c r="AM980" s="107" t="str">
        <f>IF(C980="","",'رصد درجات'!AX980)</f>
        <v/>
      </c>
      <c r="AN980" s="107" t="str">
        <f>IF(C980="","",'رصد درجات'!BK980)</f>
        <v/>
      </c>
      <c r="AO980" s="107" t="str">
        <f t="shared" si="1266"/>
        <v/>
      </c>
      <c r="AP980" s="107" t="str">
        <f t="shared" si="1267"/>
        <v/>
      </c>
      <c r="AQ980" s="107" t="str">
        <f t="shared" si="1268"/>
        <v/>
      </c>
      <c r="AR980" s="108" t="str">
        <f t="shared" si="1296"/>
        <v/>
      </c>
      <c r="AS980" s="107" t="str">
        <f>IF(C980="","",'رصد درجات'!AB980)</f>
        <v/>
      </c>
      <c r="AT980" s="107" t="str">
        <f>IF(C980="","",'رصد درجات'!AO980)</f>
        <v/>
      </c>
      <c r="AU980" s="107" t="str">
        <f>IF(C980="","",'رصد درجات'!AP980)</f>
        <v/>
      </c>
      <c r="AV980" s="107" t="str">
        <f t="shared" si="1269"/>
        <v/>
      </c>
      <c r="AW980" s="107" t="str">
        <f t="shared" si="1297"/>
        <v/>
      </c>
      <c r="AX980" s="107" t="str">
        <f>IF(C980="","",'رصد درجات'!AY980)</f>
        <v/>
      </c>
      <c r="AY980" s="107" t="str">
        <f>IF(C980="","",'رصد درجات'!BL980)</f>
        <v/>
      </c>
      <c r="AZ980" s="107" t="str">
        <f>IF(C980="","",'رصد درجات'!BM980)</f>
        <v/>
      </c>
      <c r="BA980" s="107" t="str">
        <f t="shared" si="1270"/>
        <v/>
      </c>
      <c r="BB980" s="107" t="str">
        <f t="shared" si="1271"/>
        <v/>
      </c>
      <c r="BC980" s="107" t="str">
        <f t="shared" si="1272"/>
        <v/>
      </c>
      <c r="BD980" s="107" t="str">
        <f t="shared" si="1273"/>
        <v/>
      </c>
      <c r="BE980" s="108" t="str">
        <f t="shared" si="1298"/>
        <v/>
      </c>
      <c r="BF980" s="107" t="str">
        <f>IF(C980="","",'رصد درجات'!AC980)</f>
        <v/>
      </c>
      <c r="BG980" s="107" t="str">
        <f>IF(C980="","",'رصد درجات'!AI980)</f>
        <v/>
      </c>
      <c r="BH980" s="107" t="str">
        <f>IF(C980="","",'رصد درجات'!AQ980)</f>
        <v/>
      </c>
      <c r="BI980" s="107" t="str">
        <f t="shared" si="1274"/>
        <v/>
      </c>
      <c r="BJ980" s="107" t="str">
        <f t="shared" si="1299"/>
        <v/>
      </c>
      <c r="BK980" s="107" t="str">
        <f>IF(C980="","",'رصد درجات'!AZ980)</f>
        <v/>
      </c>
      <c r="BL980" s="107" t="str">
        <f>IF(C980="","",'رصد درجات'!BF980)</f>
        <v/>
      </c>
      <c r="BM980" s="107" t="str">
        <f>IF(C980="","",'رصد درجات'!BN980)</f>
        <v/>
      </c>
      <c r="BN980" s="107" t="str">
        <f t="shared" si="1275"/>
        <v/>
      </c>
      <c r="BO980" s="107" t="str">
        <f t="shared" si="1276"/>
        <v/>
      </c>
      <c r="BP980" s="107" t="str">
        <f t="shared" si="1277"/>
        <v/>
      </c>
      <c r="BQ980" s="107" t="str">
        <f t="shared" si="1278"/>
        <v/>
      </c>
      <c r="BR980" s="108" t="str">
        <f t="shared" si="1300"/>
        <v/>
      </c>
      <c r="BS980" s="107" t="str">
        <f>IF(C980="","",'رصد درجات'!AD980)</f>
        <v/>
      </c>
      <c r="BT980" s="107" t="str">
        <f>IF(C980="","",'رصد درجات'!AR980)</f>
        <v/>
      </c>
      <c r="BU980" s="107" t="str">
        <f t="shared" si="1279"/>
        <v/>
      </c>
      <c r="BV980" s="107" t="str">
        <f t="shared" si="1301"/>
        <v/>
      </c>
      <c r="BW980" s="107" t="str">
        <f>IF(C980="","",'رصد درجات'!BA980)</f>
        <v/>
      </c>
      <c r="BX980" s="107" t="str">
        <f>IF(C980="","",'رصد درجات'!BO980)</f>
        <v/>
      </c>
      <c r="BY980" s="107" t="str">
        <f t="shared" si="1280"/>
        <v/>
      </c>
      <c r="BZ980" s="107" t="str">
        <f t="shared" si="1302"/>
        <v/>
      </c>
      <c r="CA980" s="107" t="str">
        <f t="shared" si="1281"/>
        <v/>
      </c>
      <c r="CB980" s="108" t="str">
        <f t="shared" si="1303"/>
        <v/>
      </c>
      <c r="CC980" s="107" t="str">
        <f>IF(C980="","",'رصد درجات'!AE980)</f>
        <v/>
      </c>
      <c r="CD980" s="107" t="str">
        <f>IF(C980="","",'رصد درجات'!AJ980)</f>
        <v/>
      </c>
      <c r="CE980" s="107" t="str">
        <f>IF(C980="","",'رصد درجات'!AS980)</f>
        <v/>
      </c>
      <c r="CF980" s="107" t="str">
        <f t="shared" si="1282"/>
        <v/>
      </c>
      <c r="CG980" s="107" t="str">
        <f t="shared" si="1304"/>
        <v/>
      </c>
      <c r="CH980" s="107" t="str">
        <f>IF(C980="","",'رصد درجات'!BB980)</f>
        <v/>
      </c>
      <c r="CI980" s="107" t="str">
        <f>IF(C980="","",'رصد درجات'!BF980)</f>
        <v/>
      </c>
      <c r="CJ980" s="107" t="str">
        <f>IF(C980="","",'رصد درجات'!BP980)</f>
        <v/>
      </c>
      <c r="CK980" s="107" t="str">
        <f t="shared" si="1283"/>
        <v/>
      </c>
      <c r="CL980" s="107" t="str">
        <f t="shared" si="1284"/>
        <v/>
      </c>
      <c r="CM980" s="107" t="str">
        <f t="shared" si="1285"/>
        <v/>
      </c>
      <c r="CN980" s="107" t="str">
        <f t="shared" si="1305"/>
        <v/>
      </c>
      <c r="CO980" s="108" t="str">
        <f t="shared" si="1306"/>
        <v/>
      </c>
      <c r="CP980" s="110" t="str">
        <f>IF(C980="","",'رصد درجات'!AF980)</f>
        <v/>
      </c>
      <c r="CQ980" s="103" t="str">
        <f t="shared" si="1307"/>
        <v/>
      </c>
      <c r="CR980" s="110" t="str">
        <f>IF(C980="","",'رصد درجات'!BC980)</f>
        <v/>
      </c>
      <c r="CS980" s="110" t="str">
        <f t="shared" si="1308"/>
        <v/>
      </c>
      <c r="CT980" s="110" t="str">
        <f t="shared" si="1309"/>
        <v/>
      </c>
      <c r="CU980" s="103" t="str">
        <f t="shared" si="1310"/>
        <v/>
      </c>
      <c r="CV980" s="107" t="str">
        <f>IF(C980="","",'رصد درجات'!AG980)</f>
        <v/>
      </c>
      <c r="CW980" s="107" t="str">
        <f t="shared" si="1311"/>
        <v/>
      </c>
      <c r="CX980" s="107" t="str">
        <f>IF(C980="","",'رصد درجات'!BD980)</f>
        <v/>
      </c>
      <c r="CY980" s="110" t="str">
        <f t="shared" si="1312"/>
        <v/>
      </c>
      <c r="CZ980" s="110" t="str">
        <f t="shared" si="1313"/>
        <v/>
      </c>
      <c r="DA980" s="103" t="str">
        <f t="shared" si="1314"/>
        <v/>
      </c>
      <c r="DB980" s="111" t="str">
        <f t="shared" si="1315"/>
        <v/>
      </c>
      <c r="DC980" s="112" t="str">
        <f t="shared" si="1316"/>
        <v/>
      </c>
      <c r="DD980" s="111" t="str">
        <f t="shared" si="1317"/>
        <v/>
      </c>
      <c r="DE980" s="112" t="str">
        <f t="shared" si="1318"/>
        <v/>
      </c>
      <c r="DF980" s="107" t="str">
        <f>IF(C980="","",'رصد درجات'!AH980)</f>
        <v/>
      </c>
      <c r="DG980" s="107" t="str">
        <f>IF(C980="","",'رصد درجات'!AT980)</f>
        <v/>
      </c>
      <c r="DH980" s="107" t="str">
        <f t="shared" si="1319"/>
        <v/>
      </c>
      <c r="DI980" s="107" t="str">
        <f t="shared" si="1320"/>
        <v/>
      </c>
      <c r="DJ980" s="107" t="str">
        <f>IF(C980="","",'رصد درجات'!BE980)</f>
        <v/>
      </c>
      <c r="DK980" s="107" t="str">
        <f>IF(C980="","",'رصد درجات'!BQ980)</f>
        <v/>
      </c>
      <c r="DL980" s="107" t="str">
        <f t="shared" si="1321"/>
        <v/>
      </c>
      <c r="DM980" s="107" t="str">
        <f t="shared" si="1322"/>
        <v/>
      </c>
      <c r="DN980" s="107" t="str">
        <f t="shared" si="1323"/>
        <v/>
      </c>
      <c r="DO980" s="108" t="str">
        <f t="shared" si="1324"/>
        <v/>
      </c>
      <c r="DP980" s="81" t="str">
        <f t="shared" si="1325"/>
        <v/>
      </c>
      <c r="DQ980" s="113" t="str">
        <f t="shared" si="1326"/>
        <v/>
      </c>
      <c r="DR980" s="9">
        <f t="shared" si="1327"/>
        <v>0</v>
      </c>
      <c r="DS980" s="114" t="str">
        <f t="shared" si="1328"/>
        <v/>
      </c>
      <c r="DT980" s="115" t="str">
        <f t="shared" si="1329"/>
        <v/>
      </c>
      <c r="DU980" s="115" t="str">
        <f t="shared" si="1330"/>
        <v/>
      </c>
      <c r="DV980" s="115" t="str">
        <f t="shared" si="1331"/>
        <v/>
      </c>
      <c r="DW980" s="115" t="str">
        <f t="shared" si="1332"/>
        <v/>
      </c>
      <c r="DX980" s="115" t="str">
        <f t="shared" si="1333"/>
        <v/>
      </c>
      <c r="DY980" s="115" t="str">
        <f t="shared" si="1334"/>
        <v/>
      </c>
      <c r="DZ980" s="115" t="str">
        <f t="shared" si="1335"/>
        <v/>
      </c>
      <c r="EA980" s="253"/>
      <c r="EB980" s="253"/>
      <c r="EC980" s="253"/>
      <c r="ED980" s="253"/>
      <c r="EE980" s="253"/>
      <c r="EF980" s="253"/>
      <c r="EG980" s="253"/>
      <c r="EH980" s="253"/>
      <c r="EI980" s="253"/>
      <c r="EJ980" s="253"/>
      <c r="EK980" s="253"/>
      <c r="EL980" s="116" t="str">
        <f t="shared" si="1336"/>
        <v/>
      </c>
      <c r="EM980" s="9"/>
      <c r="EN980" s="9"/>
      <c r="EO980" s="81"/>
      <c r="EP980" s="82"/>
      <c r="EQ980" s="9"/>
      <c r="ER980" s="9"/>
      <c r="ES980" s="10"/>
    </row>
    <row r="981" spans="1:149" s="11" customFormat="1" ht="27" customHeight="1" thickBot="1">
      <c r="A981" s="88" t="str">
        <f>IF('رصد درجات'!A981="","",'رصد درجات'!A981)</f>
        <v/>
      </c>
      <c r="B981" s="88" t="str">
        <f>IF('رصد درجات'!B981="","",'رصد درجات'!B981)</f>
        <v/>
      </c>
      <c r="C981" s="88" t="str">
        <f>IF('رصد درجات'!C981="","",'رصد درجات'!C981)</f>
        <v/>
      </c>
      <c r="D981" s="104" t="str">
        <f>IF('رصد درجات'!D981="","",'رصد درجات'!D981)</f>
        <v/>
      </c>
      <c r="E981" s="88" t="str">
        <f>IF('رصد درجات'!E981="","",'رصد درجات'!E981)</f>
        <v/>
      </c>
      <c r="F981" s="88" t="str">
        <f>IF('رصد درجات'!F981="","",'رصد درجات'!F981)</f>
        <v/>
      </c>
      <c r="G981" s="88" t="str">
        <f>IF('رصد درجات'!G981="","",'رصد درجات'!G981)</f>
        <v/>
      </c>
      <c r="H981" s="88" t="str">
        <f>IF('رصد درجات'!H981="","",'رصد درجات'!H981)</f>
        <v/>
      </c>
      <c r="I981" s="88" t="str">
        <f>IF('رصد درجات'!I981="","",'رصد درجات'!I981)</f>
        <v/>
      </c>
      <c r="J981" s="88" t="str">
        <f>IF('رصد درجات'!J981="","",'رصد درجات'!J981)</f>
        <v/>
      </c>
      <c r="K981" s="88" t="str">
        <f>IF('رصد درجات'!K981="","",'رصد درجات'!K981)</f>
        <v/>
      </c>
      <c r="L981" s="88" t="str">
        <f>IF('رصد درجات'!L981="","",'رصد درجات'!L981)</f>
        <v/>
      </c>
      <c r="M981" s="105" t="str">
        <f>IF('رصد درجات'!M981="","",'رصد درجات'!M981)</f>
        <v/>
      </c>
      <c r="N981" s="105" t="str">
        <f>IF('رصد درجات'!N981="","",'رصد درجات'!N981)</f>
        <v/>
      </c>
      <c r="O981" s="88" t="str">
        <f>IF(C981="","",'رصد درجات'!Y981)</f>
        <v/>
      </c>
      <c r="P981" s="88" t="str">
        <f>IF(C981="","",'رصد درجات'!AL981)</f>
        <v/>
      </c>
      <c r="Q981" s="88" t="str">
        <f t="shared" si="1286"/>
        <v/>
      </c>
      <c r="R981" s="103" t="str">
        <f t="shared" si="1287"/>
        <v/>
      </c>
      <c r="S981" s="88" t="str">
        <f>IF(C981="","",'رصد درجات'!AV981)</f>
        <v/>
      </c>
      <c r="T981" s="88" t="str">
        <f>IF(C981="","",'رصد درجات'!BI981)</f>
        <v/>
      </c>
      <c r="U981" s="88" t="str">
        <f t="shared" si="1288"/>
        <v/>
      </c>
      <c r="V981" s="88" t="str">
        <f t="shared" si="1289"/>
        <v/>
      </c>
      <c r="W981" s="88" t="str">
        <f t="shared" si="1290"/>
        <v/>
      </c>
      <c r="X981" s="106" t="str">
        <f t="shared" si="1291"/>
        <v/>
      </c>
      <c r="Y981" s="107" t="str">
        <f>IF(C981="","",'رصد درجات'!Z981)</f>
        <v/>
      </c>
      <c r="Z981" s="107" t="str">
        <f>IF(C981="","",'رصد درجات'!AM981)</f>
        <v/>
      </c>
      <c r="AA981" s="107" t="str">
        <f t="shared" si="1262"/>
        <v/>
      </c>
      <c r="AB981" s="107" t="str">
        <f t="shared" si="1292"/>
        <v/>
      </c>
      <c r="AC981" s="107" t="str">
        <f>IF(C981="","",'رصد درجات'!AV981)</f>
        <v/>
      </c>
      <c r="AD981" s="107" t="str">
        <f>IF(C981="","",'رصد درجات'!BI981)</f>
        <v/>
      </c>
      <c r="AE981" s="107" t="str">
        <f t="shared" si="1263"/>
        <v/>
      </c>
      <c r="AF981" s="107" t="str">
        <f t="shared" si="1264"/>
        <v/>
      </c>
      <c r="AG981" s="107" t="str">
        <f t="shared" si="1293"/>
        <v/>
      </c>
      <c r="AH981" s="108" t="str">
        <f t="shared" si="1294"/>
        <v/>
      </c>
      <c r="AI981" s="107" t="str">
        <f>IF(C981="","",'رصد درجات'!AA981)</f>
        <v/>
      </c>
      <c r="AJ981" s="107" t="str">
        <f>IF(C981="","",'رصد درجات'!AN981)</f>
        <v/>
      </c>
      <c r="AK981" s="107" t="str">
        <f t="shared" si="1265"/>
        <v/>
      </c>
      <c r="AL981" s="109" t="str">
        <f t="shared" si="1295"/>
        <v/>
      </c>
      <c r="AM981" s="107" t="str">
        <f>IF(C981="","",'رصد درجات'!AX981)</f>
        <v/>
      </c>
      <c r="AN981" s="107" t="str">
        <f>IF(C981="","",'رصد درجات'!BK981)</f>
        <v/>
      </c>
      <c r="AO981" s="107" t="str">
        <f t="shared" si="1266"/>
        <v/>
      </c>
      <c r="AP981" s="107" t="str">
        <f t="shared" si="1267"/>
        <v/>
      </c>
      <c r="AQ981" s="107" t="str">
        <f t="shared" si="1268"/>
        <v/>
      </c>
      <c r="AR981" s="108" t="str">
        <f t="shared" si="1296"/>
        <v/>
      </c>
      <c r="AS981" s="107" t="str">
        <f>IF(C981="","",'رصد درجات'!AB981)</f>
        <v/>
      </c>
      <c r="AT981" s="107" t="str">
        <f>IF(C981="","",'رصد درجات'!AO981)</f>
        <v/>
      </c>
      <c r="AU981" s="107" t="str">
        <f>IF(C981="","",'رصد درجات'!AP981)</f>
        <v/>
      </c>
      <c r="AV981" s="107" t="str">
        <f t="shared" si="1269"/>
        <v/>
      </c>
      <c r="AW981" s="107" t="str">
        <f t="shared" si="1297"/>
        <v/>
      </c>
      <c r="AX981" s="107" t="str">
        <f>IF(C981="","",'رصد درجات'!AY981)</f>
        <v/>
      </c>
      <c r="AY981" s="107" t="str">
        <f>IF(C981="","",'رصد درجات'!BL981)</f>
        <v/>
      </c>
      <c r="AZ981" s="107" t="str">
        <f>IF(C981="","",'رصد درجات'!BM981)</f>
        <v/>
      </c>
      <c r="BA981" s="107" t="str">
        <f t="shared" si="1270"/>
        <v/>
      </c>
      <c r="BB981" s="107" t="str">
        <f t="shared" si="1271"/>
        <v/>
      </c>
      <c r="BC981" s="107" t="str">
        <f t="shared" si="1272"/>
        <v/>
      </c>
      <c r="BD981" s="107" t="str">
        <f t="shared" si="1273"/>
        <v/>
      </c>
      <c r="BE981" s="108" t="str">
        <f t="shared" si="1298"/>
        <v/>
      </c>
      <c r="BF981" s="107" t="str">
        <f>IF(C981="","",'رصد درجات'!AC981)</f>
        <v/>
      </c>
      <c r="BG981" s="107" t="str">
        <f>IF(C981="","",'رصد درجات'!AI981)</f>
        <v/>
      </c>
      <c r="BH981" s="107" t="str">
        <f>IF(C981="","",'رصد درجات'!AQ981)</f>
        <v/>
      </c>
      <c r="BI981" s="107" t="str">
        <f t="shared" si="1274"/>
        <v/>
      </c>
      <c r="BJ981" s="107" t="str">
        <f t="shared" si="1299"/>
        <v/>
      </c>
      <c r="BK981" s="107" t="str">
        <f>IF(C981="","",'رصد درجات'!AZ981)</f>
        <v/>
      </c>
      <c r="BL981" s="107" t="str">
        <f>IF(C981="","",'رصد درجات'!BF981)</f>
        <v/>
      </c>
      <c r="BM981" s="107" t="str">
        <f>IF(C981="","",'رصد درجات'!BN981)</f>
        <v/>
      </c>
      <c r="BN981" s="107" t="str">
        <f t="shared" si="1275"/>
        <v/>
      </c>
      <c r="BO981" s="107" t="str">
        <f t="shared" si="1276"/>
        <v/>
      </c>
      <c r="BP981" s="107" t="str">
        <f t="shared" si="1277"/>
        <v/>
      </c>
      <c r="BQ981" s="107" t="str">
        <f t="shared" si="1278"/>
        <v/>
      </c>
      <c r="BR981" s="108" t="str">
        <f t="shared" si="1300"/>
        <v/>
      </c>
      <c r="BS981" s="107" t="str">
        <f>IF(C981="","",'رصد درجات'!AD981)</f>
        <v/>
      </c>
      <c r="BT981" s="107" t="str">
        <f>IF(C981="","",'رصد درجات'!AR981)</f>
        <v/>
      </c>
      <c r="BU981" s="107" t="str">
        <f t="shared" si="1279"/>
        <v/>
      </c>
      <c r="BV981" s="107" t="str">
        <f t="shared" si="1301"/>
        <v/>
      </c>
      <c r="BW981" s="107" t="str">
        <f>IF(C981="","",'رصد درجات'!BA981)</f>
        <v/>
      </c>
      <c r="BX981" s="107" t="str">
        <f>IF(C981="","",'رصد درجات'!BO981)</f>
        <v/>
      </c>
      <c r="BY981" s="107" t="str">
        <f t="shared" si="1280"/>
        <v/>
      </c>
      <c r="BZ981" s="107" t="str">
        <f t="shared" si="1302"/>
        <v/>
      </c>
      <c r="CA981" s="107" t="str">
        <f t="shared" si="1281"/>
        <v/>
      </c>
      <c r="CB981" s="108" t="str">
        <f t="shared" si="1303"/>
        <v/>
      </c>
      <c r="CC981" s="107" t="str">
        <f>IF(C981="","",'رصد درجات'!AE981)</f>
        <v/>
      </c>
      <c r="CD981" s="107" t="str">
        <f>IF(C981="","",'رصد درجات'!AJ981)</f>
        <v/>
      </c>
      <c r="CE981" s="107" t="str">
        <f>IF(C981="","",'رصد درجات'!AS981)</f>
        <v/>
      </c>
      <c r="CF981" s="107" t="str">
        <f t="shared" si="1282"/>
        <v/>
      </c>
      <c r="CG981" s="107" t="str">
        <f t="shared" si="1304"/>
        <v/>
      </c>
      <c r="CH981" s="107" t="str">
        <f>IF(C981="","",'رصد درجات'!BB981)</f>
        <v/>
      </c>
      <c r="CI981" s="107" t="str">
        <f>IF(C981="","",'رصد درجات'!BF981)</f>
        <v/>
      </c>
      <c r="CJ981" s="107" t="str">
        <f>IF(C981="","",'رصد درجات'!BP981)</f>
        <v/>
      </c>
      <c r="CK981" s="107" t="str">
        <f t="shared" si="1283"/>
        <v/>
      </c>
      <c r="CL981" s="107" t="str">
        <f t="shared" si="1284"/>
        <v/>
      </c>
      <c r="CM981" s="107" t="str">
        <f t="shared" si="1285"/>
        <v/>
      </c>
      <c r="CN981" s="107" t="str">
        <f t="shared" si="1305"/>
        <v/>
      </c>
      <c r="CO981" s="108" t="str">
        <f t="shared" si="1306"/>
        <v/>
      </c>
      <c r="CP981" s="110" t="str">
        <f>IF(C981="","",'رصد درجات'!AF981)</f>
        <v/>
      </c>
      <c r="CQ981" s="103" t="str">
        <f t="shared" si="1307"/>
        <v/>
      </c>
      <c r="CR981" s="110" t="str">
        <f>IF(C981="","",'رصد درجات'!BC981)</f>
        <v/>
      </c>
      <c r="CS981" s="110" t="str">
        <f t="shared" si="1308"/>
        <v/>
      </c>
      <c r="CT981" s="110" t="str">
        <f t="shared" si="1309"/>
        <v/>
      </c>
      <c r="CU981" s="103" t="str">
        <f t="shared" si="1310"/>
        <v/>
      </c>
      <c r="CV981" s="107" t="str">
        <f>IF(C981="","",'رصد درجات'!AG981)</f>
        <v/>
      </c>
      <c r="CW981" s="107" t="str">
        <f t="shared" si="1311"/>
        <v/>
      </c>
      <c r="CX981" s="107" t="str">
        <f>IF(C981="","",'رصد درجات'!BD981)</f>
        <v/>
      </c>
      <c r="CY981" s="110" t="str">
        <f t="shared" si="1312"/>
        <v/>
      </c>
      <c r="CZ981" s="110" t="str">
        <f t="shared" si="1313"/>
        <v/>
      </c>
      <c r="DA981" s="103" t="str">
        <f t="shared" si="1314"/>
        <v/>
      </c>
      <c r="DB981" s="111" t="str">
        <f t="shared" si="1315"/>
        <v/>
      </c>
      <c r="DC981" s="112" t="str">
        <f t="shared" si="1316"/>
        <v/>
      </c>
      <c r="DD981" s="111" t="str">
        <f t="shared" si="1317"/>
        <v/>
      </c>
      <c r="DE981" s="112" t="str">
        <f t="shared" si="1318"/>
        <v/>
      </c>
      <c r="DF981" s="107" t="str">
        <f>IF(C981="","",'رصد درجات'!AH981)</f>
        <v/>
      </c>
      <c r="DG981" s="107" t="str">
        <f>IF(C981="","",'رصد درجات'!AT981)</f>
        <v/>
      </c>
      <c r="DH981" s="107" t="str">
        <f t="shared" si="1319"/>
        <v/>
      </c>
      <c r="DI981" s="107" t="str">
        <f t="shared" si="1320"/>
        <v/>
      </c>
      <c r="DJ981" s="107" t="str">
        <f>IF(C981="","",'رصد درجات'!BE981)</f>
        <v/>
      </c>
      <c r="DK981" s="107" t="str">
        <f>IF(C981="","",'رصد درجات'!BQ981)</f>
        <v/>
      </c>
      <c r="DL981" s="107" t="str">
        <f t="shared" si="1321"/>
        <v/>
      </c>
      <c r="DM981" s="107" t="str">
        <f t="shared" si="1322"/>
        <v/>
      </c>
      <c r="DN981" s="107" t="str">
        <f t="shared" si="1323"/>
        <v/>
      </c>
      <c r="DO981" s="108" t="str">
        <f t="shared" si="1324"/>
        <v/>
      </c>
      <c r="DP981" s="81" t="str">
        <f t="shared" si="1325"/>
        <v/>
      </c>
      <c r="DQ981" s="113" t="str">
        <f t="shared" si="1326"/>
        <v/>
      </c>
      <c r="DR981" s="9">
        <f t="shared" si="1327"/>
        <v>0</v>
      </c>
      <c r="DS981" s="114" t="str">
        <f t="shared" si="1328"/>
        <v/>
      </c>
      <c r="DT981" s="115" t="str">
        <f t="shared" si="1329"/>
        <v/>
      </c>
      <c r="DU981" s="115" t="str">
        <f t="shared" si="1330"/>
        <v/>
      </c>
      <c r="DV981" s="115" t="str">
        <f t="shared" si="1331"/>
        <v/>
      </c>
      <c r="DW981" s="115" t="str">
        <f t="shared" si="1332"/>
        <v/>
      </c>
      <c r="DX981" s="115" t="str">
        <f t="shared" si="1333"/>
        <v/>
      </c>
      <c r="DY981" s="115" t="str">
        <f t="shared" si="1334"/>
        <v/>
      </c>
      <c r="DZ981" s="115" t="str">
        <f t="shared" si="1335"/>
        <v/>
      </c>
      <c r="EA981" s="253"/>
      <c r="EB981" s="253"/>
      <c r="EC981" s="253"/>
      <c r="ED981" s="253"/>
      <c r="EE981" s="253"/>
      <c r="EF981" s="253"/>
      <c r="EG981" s="253"/>
      <c r="EH981" s="253"/>
      <c r="EI981" s="253"/>
      <c r="EJ981" s="253"/>
      <c r="EK981" s="253"/>
      <c r="EL981" s="116" t="str">
        <f t="shared" si="1336"/>
        <v/>
      </c>
      <c r="EM981" s="9"/>
      <c r="EN981" s="9"/>
      <c r="EO981" s="81"/>
      <c r="EP981" s="82"/>
      <c r="EQ981" s="9"/>
      <c r="ER981" s="9"/>
      <c r="ES981" s="10"/>
    </row>
    <row r="982" spans="1:149" s="11" customFormat="1" ht="27" customHeight="1" thickBot="1">
      <c r="A982" s="88" t="str">
        <f>IF('رصد درجات'!A982="","",'رصد درجات'!A982)</f>
        <v/>
      </c>
      <c r="B982" s="88" t="str">
        <f>IF('رصد درجات'!B982="","",'رصد درجات'!B982)</f>
        <v/>
      </c>
      <c r="C982" s="88" t="str">
        <f>IF('رصد درجات'!C982="","",'رصد درجات'!C982)</f>
        <v/>
      </c>
      <c r="D982" s="104" t="str">
        <f>IF('رصد درجات'!D982="","",'رصد درجات'!D982)</f>
        <v/>
      </c>
      <c r="E982" s="88" t="str">
        <f>IF('رصد درجات'!E982="","",'رصد درجات'!E982)</f>
        <v/>
      </c>
      <c r="F982" s="88" t="str">
        <f>IF('رصد درجات'!F982="","",'رصد درجات'!F982)</f>
        <v/>
      </c>
      <c r="G982" s="88" t="str">
        <f>IF('رصد درجات'!G982="","",'رصد درجات'!G982)</f>
        <v/>
      </c>
      <c r="H982" s="88" t="str">
        <f>IF('رصد درجات'!H982="","",'رصد درجات'!H982)</f>
        <v/>
      </c>
      <c r="I982" s="88" t="str">
        <f>IF('رصد درجات'!I982="","",'رصد درجات'!I982)</f>
        <v/>
      </c>
      <c r="J982" s="88" t="str">
        <f>IF('رصد درجات'!J982="","",'رصد درجات'!J982)</f>
        <v/>
      </c>
      <c r="K982" s="88" t="str">
        <f>IF('رصد درجات'!K982="","",'رصد درجات'!K982)</f>
        <v/>
      </c>
      <c r="L982" s="88" t="str">
        <f>IF('رصد درجات'!L982="","",'رصد درجات'!L982)</f>
        <v/>
      </c>
      <c r="M982" s="105" t="str">
        <f>IF('رصد درجات'!M982="","",'رصد درجات'!M982)</f>
        <v/>
      </c>
      <c r="N982" s="105" t="str">
        <f>IF('رصد درجات'!N982="","",'رصد درجات'!N982)</f>
        <v/>
      </c>
      <c r="O982" s="88" t="str">
        <f>IF(C982="","",'رصد درجات'!Y982)</f>
        <v/>
      </c>
      <c r="P982" s="88" t="str">
        <f>IF(C982="","",'رصد درجات'!AL982)</f>
        <v/>
      </c>
      <c r="Q982" s="88" t="str">
        <f t="shared" si="1286"/>
        <v/>
      </c>
      <c r="R982" s="103" t="str">
        <f t="shared" si="1287"/>
        <v/>
      </c>
      <c r="S982" s="88" t="str">
        <f>IF(C982="","",'رصد درجات'!AV982)</f>
        <v/>
      </c>
      <c r="T982" s="88" t="str">
        <f>IF(C982="","",'رصد درجات'!BI982)</f>
        <v/>
      </c>
      <c r="U982" s="88" t="str">
        <f t="shared" si="1288"/>
        <v/>
      </c>
      <c r="V982" s="88" t="str">
        <f t="shared" si="1289"/>
        <v/>
      </c>
      <c r="W982" s="88" t="str">
        <f t="shared" si="1290"/>
        <v/>
      </c>
      <c r="X982" s="106" t="str">
        <f t="shared" si="1291"/>
        <v/>
      </c>
      <c r="Y982" s="107" t="str">
        <f>IF(C982="","",'رصد درجات'!Z982)</f>
        <v/>
      </c>
      <c r="Z982" s="107" t="str">
        <f>IF(C982="","",'رصد درجات'!AM982)</f>
        <v/>
      </c>
      <c r="AA982" s="107" t="str">
        <f t="shared" si="1262"/>
        <v/>
      </c>
      <c r="AB982" s="107" t="str">
        <f t="shared" si="1292"/>
        <v/>
      </c>
      <c r="AC982" s="107" t="str">
        <f>IF(C982="","",'رصد درجات'!AV982)</f>
        <v/>
      </c>
      <c r="AD982" s="107" t="str">
        <f>IF(C982="","",'رصد درجات'!BI982)</f>
        <v/>
      </c>
      <c r="AE982" s="107" t="str">
        <f t="shared" si="1263"/>
        <v/>
      </c>
      <c r="AF982" s="107" t="str">
        <f t="shared" si="1264"/>
        <v/>
      </c>
      <c r="AG982" s="107" t="str">
        <f t="shared" si="1293"/>
        <v/>
      </c>
      <c r="AH982" s="108" t="str">
        <f t="shared" si="1294"/>
        <v/>
      </c>
      <c r="AI982" s="107" t="str">
        <f>IF(C982="","",'رصد درجات'!AA982)</f>
        <v/>
      </c>
      <c r="AJ982" s="107" t="str">
        <f>IF(C982="","",'رصد درجات'!AN982)</f>
        <v/>
      </c>
      <c r="AK982" s="107" t="str">
        <f t="shared" si="1265"/>
        <v/>
      </c>
      <c r="AL982" s="109" t="str">
        <f t="shared" si="1295"/>
        <v/>
      </c>
      <c r="AM982" s="107" t="str">
        <f>IF(C982="","",'رصد درجات'!AX982)</f>
        <v/>
      </c>
      <c r="AN982" s="107" t="str">
        <f>IF(C982="","",'رصد درجات'!BK982)</f>
        <v/>
      </c>
      <c r="AO982" s="107" t="str">
        <f t="shared" si="1266"/>
        <v/>
      </c>
      <c r="AP982" s="107" t="str">
        <f t="shared" si="1267"/>
        <v/>
      </c>
      <c r="AQ982" s="107" t="str">
        <f t="shared" si="1268"/>
        <v/>
      </c>
      <c r="AR982" s="108" t="str">
        <f t="shared" si="1296"/>
        <v/>
      </c>
      <c r="AS982" s="107" t="str">
        <f>IF(C982="","",'رصد درجات'!AB982)</f>
        <v/>
      </c>
      <c r="AT982" s="107" t="str">
        <f>IF(C982="","",'رصد درجات'!AO982)</f>
        <v/>
      </c>
      <c r="AU982" s="107" t="str">
        <f>IF(C982="","",'رصد درجات'!AP982)</f>
        <v/>
      </c>
      <c r="AV982" s="107" t="str">
        <f t="shared" si="1269"/>
        <v/>
      </c>
      <c r="AW982" s="107" t="str">
        <f t="shared" si="1297"/>
        <v/>
      </c>
      <c r="AX982" s="107" t="str">
        <f>IF(C982="","",'رصد درجات'!AY982)</f>
        <v/>
      </c>
      <c r="AY982" s="107" t="str">
        <f>IF(C982="","",'رصد درجات'!BL982)</f>
        <v/>
      </c>
      <c r="AZ982" s="107" t="str">
        <f>IF(C982="","",'رصد درجات'!BM982)</f>
        <v/>
      </c>
      <c r="BA982" s="107" t="str">
        <f t="shared" si="1270"/>
        <v/>
      </c>
      <c r="BB982" s="107" t="str">
        <f t="shared" si="1271"/>
        <v/>
      </c>
      <c r="BC982" s="107" t="str">
        <f t="shared" si="1272"/>
        <v/>
      </c>
      <c r="BD982" s="107" t="str">
        <f t="shared" si="1273"/>
        <v/>
      </c>
      <c r="BE982" s="108" t="str">
        <f t="shared" si="1298"/>
        <v/>
      </c>
      <c r="BF982" s="107" t="str">
        <f>IF(C982="","",'رصد درجات'!AC982)</f>
        <v/>
      </c>
      <c r="BG982" s="107" t="str">
        <f>IF(C982="","",'رصد درجات'!AI982)</f>
        <v/>
      </c>
      <c r="BH982" s="107" t="str">
        <f>IF(C982="","",'رصد درجات'!AQ982)</f>
        <v/>
      </c>
      <c r="BI982" s="107" t="str">
        <f t="shared" si="1274"/>
        <v/>
      </c>
      <c r="BJ982" s="107" t="str">
        <f t="shared" si="1299"/>
        <v/>
      </c>
      <c r="BK982" s="107" t="str">
        <f>IF(C982="","",'رصد درجات'!AZ982)</f>
        <v/>
      </c>
      <c r="BL982" s="107" t="str">
        <f>IF(C982="","",'رصد درجات'!BF982)</f>
        <v/>
      </c>
      <c r="BM982" s="107" t="str">
        <f>IF(C982="","",'رصد درجات'!BN982)</f>
        <v/>
      </c>
      <c r="BN982" s="107" t="str">
        <f t="shared" si="1275"/>
        <v/>
      </c>
      <c r="BO982" s="107" t="str">
        <f t="shared" si="1276"/>
        <v/>
      </c>
      <c r="BP982" s="107" t="str">
        <f t="shared" si="1277"/>
        <v/>
      </c>
      <c r="BQ982" s="107" t="str">
        <f t="shared" si="1278"/>
        <v/>
      </c>
      <c r="BR982" s="108" t="str">
        <f t="shared" si="1300"/>
        <v/>
      </c>
      <c r="BS982" s="107" t="str">
        <f>IF(C982="","",'رصد درجات'!AD982)</f>
        <v/>
      </c>
      <c r="BT982" s="107" t="str">
        <f>IF(C982="","",'رصد درجات'!AR982)</f>
        <v/>
      </c>
      <c r="BU982" s="107" t="str">
        <f t="shared" si="1279"/>
        <v/>
      </c>
      <c r="BV982" s="107" t="str">
        <f t="shared" si="1301"/>
        <v/>
      </c>
      <c r="BW982" s="107" t="str">
        <f>IF(C982="","",'رصد درجات'!BA982)</f>
        <v/>
      </c>
      <c r="BX982" s="107" t="str">
        <f>IF(C982="","",'رصد درجات'!BO982)</f>
        <v/>
      </c>
      <c r="BY982" s="107" t="str">
        <f t="shared" si="1280"/>
        <v/>
      </c>
      <c r="BZ982" s="107" t="str">
        <f t="shared" si="1302"/>
        <v/>
      </c>
      <c r="CA982" s="107" t="str">
        <f t="shared" si="1281"/>
        <v/>
      </c>
      <c r="CB982" s="108" t="str">
        <f t="shared" si="1303"/>
        <v/>
      </c>
      <c r="CC982" s="107" t="str">
        <f>IF(C982="","",'رصد درجات'!AE982)</f>
        <v/>
      </c>
      <c r="CD982" s="107" t="str">
        <f>IF(C982="","",'رصد درجات'!AJ982)</f>
        <v/>
      </c>
      <c r="CE982" s="107" t="str">
        <f>IF(C982="","",'رصد درجات'!AS982)</f>
        <v/>
      </c>
      <c r="CF982" s="107" t="str">
        <f t="shared" si="1282"/>
        <v/>
      </c>
      <c r="CG982" s="107" t="str">
        <f t="shared" si="1304"/>
        <v/>
      </c>
      <c r="CH982" s="107" t="str">
        <f>IF(C982="","",'رصد درجات'!BB982)</f>
        <v/>
      </c>
      <c r="CI982" s="107" t="str">
        <f>IF(C982="","",'رصد درجات'!BF982)</f>
        <v/>
      </c>
      <c r="CJ982" s="107" t="str">
        <f>IF(C982="","",'رصد درجات'!BP982)</f>
        <v/>
      </c>
      <c r="CK982" s="107" t="str">
        <f t="shared" si="1283"/>
        <v/>
      </c>
      <c r="CL982" s="107" t="str">
        <f t="shared" si="1284"/>
        <v/>
      </c>
      <c r="CM982" s="107" t="str">
        <f t="shared" si="1285"/>
        <v/>
      </c>
      <c r="CN982" s="107" t="str">
        <f t="shared" si="1305"/>
        <v/>
      </c>
      <c r="CO982" s="108" t="str">
        <f t="shared" si="1306"/>
        <v/>
      </c>
      <c r="CP982" s="110" t="str">
        <f>IF(C982="","",'رصد درجات'!AF982)</f>
        <v/>
      </c>
      <c r="CQ982" s="103" t="str">
        <f t="shared" si="1307"/>
        <v/>
      </c>
      <c r="CR982" s="110" t="str">
        <f>IF(C982="","",'رصد درجات'!BC982)</f>
        <v/>
      </c>
      <c r="CS982" s="110" t="str">
        <f t="shared" si="1308"/>
        <v/>
      </c>
      <c r="CT982" s="110" t="str">
        <f t="shared" si="1309"/>
        <v/>
      </c>
      <c r="CU982" s="103" t="str">
        <f t="shared" si="1310"/>
        <v/>
      </c>
      <c r="CV982" s="107" t="str">
        <f>IF(C982="","",'رصد درجات'!AG982)</f>
        <v/>
      </c>
      <c r="CW982" s="107" t="str">
        <f t="shared" si="1311"/>
        <v/>
      </c>
      <c r="CX982" s="107" t="str">
        <f>IF(C982="","",'رصد درجات'!BD982)</f>
        <v/>
      </c>
      <c r="CY982" s="110" t="str">
        <f t="shared" si="1312"/>
        <v/>
      </c>
      <c r="CZ982" s="110" t="str">
        <f t="shared" si="1313"/>
        <v/>
      </c>
      <c r="DA982" s="103" t="str">
        <f t="shared" si="1314"/>
        <v/>
      </c>
      <c r="DB982" s="111" t="str">
        <f t="shared" si="1315"/>
        <v/>
      </c>
      <c r="DC982" s="112" t="str">
        <f t="shared" si="1316"/>
        <v/>
      </c>
      <c r="DD982" s="111" t="str">
        <f t="shared" si="1317"/>
        <v/>
      </c>
      <c r="DE982" s="112" t="str">
        <f t="shared" si="1318"/>
        <v/>
      </c>
      <c r="DF982" s="107" t="str">
        <f>IF(C982="","",'رصد درجات'!AH982)</f>
        <v/>
      </c>
      <c r="DG982" s="107" t="str">
        <f>IF(C982="","",'رصد درجات'!AT982)</f>
        <v/>
      </c>
      <c r="DH982" s="107" t="str">
        <f t="shared" si="1319"/>
        <v/>
      </c>
      <c r="DI982" s="107" t="str">
        <f t="shared" si="1320"/>
        <v/>
      </c>
      <c r="DJ982" s="107" t="str">
        <f>IF(C982="","",'رصد درجات'!BE982)</f>
        <v/>
      </c>
      <c r="DK982" s="107" t="str">
        <f>IF(C982="","",'رصد درجات'!BQ982)</f>
        <v/>
      </c>
      <c r="DL982" s="107" t="str">
        <f t="shared" si="1321"/>
        <v/>
      </c>
      <c r="DM982" s="107" t="str">
        <f t="shared" si="1322"/>
        <v/>
      </c>
      <c r="DN982" s="107" t="str">
        <f t="shared" si="1323"/>
        <v/>
      </c>
      <c r="DO982" s="108" t="str">
        <f t="shared" si="1324"/>
        <v/>
      </c>
      <c r="DP982" s="81" t="str">
        <f t="shared" si="1325"/>
        <v/>
      </c>
      <c r="DQ982" s="113" t="str">
        <f t="shared" si="1326"/>
        <v/>
      </c>
      <c r="DR982" s="9">
        <f t="shared" si="1327"/>
        <v>0</v>
      </c>
      <c r="DS982" s="114" t="str">
        <f t="shared" si="1328"/>
        <v/>
      </c>
      <c r="DT982" s="115" t="str">
        <f t="shared" si="1329"/>
        <v/>
      </c>
      <c r="DU982" s="115" t="str">
        <f t="shared" si="1330"/>
        <v/>
      </c>
      <c r="DV982" s="115" t="str">
        <f t="shared" si="1331"/>
        <v/>
      </c>
      <c r="DW982" s="115" t="str">
        <f t="shared" si="1332"/>
        <v/>
      </c>
      <c r="DX982" s="115" t="str">
        <f t="shared" si="1333"/>
        <v/>
      </c>
      <c r="DY982" s="115" t="str">
        <f t="shared" si="1334"/>
        <v/>
      </c>
      <c r="DZ982" s="115" t="str">
        <f t="shared" si="1335"/>
        <v/>
      </c>
      <c r="EA982" s="253"/>
      <c r="EB982" s="253"/>
      <c r="EC982" s="253"/>
      <c r="ED982" s="253"/>
      <c r="EE982" s="253"/>
      <c r="EF982" s="253"/>
      <c r="EG982" s="253"/>
      <c r="EH982" s="253"/>
      <c r="EI982" s="253"/>
      <c r="EJ982" s="253"/>
      <c r="EK982" s="253"/>
      <c r="EL982" s="116" t="str">
        <f t="shared" si="1336"/>
        <v/>
      </c>
      <c r="EM982" s="9"/>
      <c r="EN982" s="9"/>
      <c r="EO982" s="81"/>
      <c r="EP982" s="82"/>
      <c r="EQ982" s="9"/>
      <c r="ER982" s="9"/>
      <c r="ES982" s="10"/>
    </row>
    <row r="983" spans="1:149" s="11" customFormat="1" ht="27" customHeight="1" thickBot="1">
      <c r="A983" s="88" t="str">
        <f>IF('رصد درجات'!A983="","",'رصد درجات'!A983)</f>
        <v/>
      </c>
      <c r="B983" s="88" t="str">
        <f>IF('رصد درجات'!B983="","",'رصد درجات'!B983)</f>
        <v/>
      </c>
      <c r="C983" s="88" t="str">
        <f>IF('رصد درجات'!C983="","",'رصد درجات'!C983)</f>
        <v/>
      </c>
      <c r="D983" s="104" t="str">
        <f>IF('رصد درجات'!D983="","",'رصد درجات'!D983)</f>
        <v/>
      </c>
      <c r="E983" s="88" t="str">
        <f>IF('رصد درجات'!E983="","",'رصد درجات'!E983)</f>
        <v/>
      </c>
      <c r="F983" s="88" t="str">
        <f>IF('رصد درجات'!F983="","",'رصد درجات'!F983)</f>
        <v/>
      </c>
      <c r="G983" s="88" t="str">
        <f>IF('رصد درجات'!G983="","",'رصد درجات'!G983)</f>
        <v/>
      </c>
      <c r="H983" s="88" t="str">
        <f>IF('رصد درجات'!H983="","",'رصد درجات'!H983)</f>
        <v/>
      </c>
      <c r="I983" s="88" t="str">
        <f>IF('رصد درجات'!I983="","",'رصد درجات'!I983)</f>
        <v/>
      </c>
      <c r="J983" s="88" t="str">
        <f>IF('رصد درجات'!J983="","",'رصد درجات'!J983)</f>
        <v/>
      </c>
      <c r="K983" s="88" t="str">
        <f>IF('رصد درجات'!K983="","",'رصد درجات'!K983)</f>
        <v/>
      </c>
      <c r="L983" s="88" t="str">
        <f>IF('رصد درجات'!L983="","",'رصد درجات'!L983)</f>
        <v/>
      </c>
      <c r="M983" s="105" t="str">
        <f>IF('رصد درجات'!M983="","",'رصد درجات'!M983)</f>
        <v/>
      </c>
      <c r="N983" s="105" t="str">
        <f>IF('رصد درجات'!N983="","",'رصد درجات'!N983)</f>
        <v/>
      </c>
      <c r="O983" s="88" t="str">
        <f>IF(C983="","",'رصد درجات'!Y983)</f>
        <v/>
      </c>
      <c r="P983" s="88" t="str">
        <f>IF(C983="","",'رصد درجات'!AL983)</f>
        <v/>
      </c>
      <c r="Q983" s="88" t="str">
        <f t="shared" si="1286"/>
        <v/>
      </c>
      <c r="R983" s="103" t="str">
        <f t="shared" si="1287"/>
        <v/>
      </c>
      <c r="S983" s="88" t="str">
        <f>IF(C983="","",'رصد درجات'!AV983)</f>
        <v/>
      </c>
      <c r="T983" s="88" t="str">
        <f>IF(C983="","",'رصد درجات'!BI983)</f>
        <v/>
      </c>
      <c r="U983" s="88" t="str">
        <f t="shared" si="1288"/>
        <v/>
      </c>
      <c r="V983" s="88" t="str">
        <f t="shared" si="1289"/>
        <v/>
      </c>
      <c r="W983" s="88" t="str">
        <f t="shared" si="1290"/>
        <v/>
      </c>
      <c r="X983" s="106" t="str">
        <f t="shared" si="1291"/>
        <v/>
      </c>
      <c r="Y983" s="107" t="str">
        <f>IF(C983="","",'رصد درجات'!Z983)</f>
        <v/>
      </c>
      <c r="Z983" s="107" t="str">
        <f>IF(C983="","",'رصد درجات'!AM983)</f>
        <v/>
      </c>
      <c r="AA983" s="107" t="str">
        <f t="shared" si="1262"/>
        <v/>
      </c>
      <c r="AB983" s="107" t="str">
        <f t="shared" si="1292"/>
        <v/>
      </c>
      <c r="AC983" s="107" t="str">
        <f>IF(C983="","",'رصد درجات'!AV983)</f>
        <v/>
      </c>
      <c r="AD983" s="107" t="str">
        <f>IF(C983="","",'رصد درجات'!BI983)</f>
        <v/>
      </c>
      <c r="AE983" s="107" t="str">
        <f t="shared" si="1263"/>
        <v/>
      </c>
      <c r="AF983" s="107" t="str">
        <f t="shared" si="1264"/>
        <v/>
      </c>
      <c r="AG983" s="107" t="str">
        <f t="shared" si="1293"/>
        <v/>
      </c>
      <c r="AH983" s="108" t="str">
        <f t="shared" si="1294"/>
        <v/>
      </c>
      <c r="AI983" s="107" t="str">
        <f>IF(C983="","",'رصد درجات'!AA983)</f>
        <v/>
      </c>
      <c r="AJ983" s="107" t="str">
        <f>IF(C983="","",'رصد درجات'!AN983)</f>
        <v/>
      </c>
      <c r="AK983" s="107" t="str">
        <f t="shared" si="1265"/>
        <v/>
      </c>
      <c r="AL983" s="109" t="str">
        <f t="shared" si="1295"/>
        <v/>
      </c>
      <c r="AM983" s="107" t="str">
        <f>IF(C983="","",'رصد درجات'!AX983)</f>
        <v/>
      </c>
      <c r="AN983" s="107" t="str">
        <f>IF(C983="","",'رصد درجات'!BK983)</f>
        <v/>
      </c>
      <c r="AO983" s="107" t="str">
        <f t="shared" si="1266"/>
        <v/>
      </c>
      <c r="AP983" s="107" t="str">
        <f t="shared" si="1267"/>
        <v/>
      </c>
      <c r="AQ983" s="107" t="str">
        <f t="shared" si="1268"/>
        <v/>
      </c>
      <c r="AR983" s="108" t="str">
        <f t="shared" si="1296"/>
        <v/>
      </c>
      <c r="AS983" s="107" t="str">
        <f>IF(C983="","",'رصد درجات'!AB983)</f>
        <v/>
      </c>
      <c r="AT983" s="107" t="str">
        <f>IF(C983="","",'رصد درجات'!AO983)</f>
        <v/>
      </c>
      <c r="AU983" s="107" t="str">
        <f>IF(C983="","",'رصد درجات'!AP983)</f>
        <v/>
      </c>
      <c r="AV983" s="107" t="str">
        <f t="shared" si="1269"/>
        <v/>
      </c>
      <c r="AW983" s="107" t="str">
        <f t="shared" si="1297"/>
        <v/>
      </c>
      <c r="AX983" s="107" t="str">
        <f>IF(C983="","",'رصد درجات'!AY983)</f>
        <v/>
      </c>
      <c r="AY983" s="107" t="str">
        <f>IF(C983="","",'رصد درجات'!BL983)</f>
        <v/>
      </c>
      <c r="AZ983" s="107" t="str">
        <f>IF(C983="","",'رصد درجات'!BM983)</f>
        <v/>
      </c>
      <c r="BA983" s="107" t="str">
        <f t="shared" si="1270"/>
        <v/>
      </c>
      <c r="BB983" s="107" t="str">
        <f t="shared" si="1271"/>
        <v/>
      </c>
      <c r="BC983" s="107" t="str">
        <f t="shared" si="1272"/>
        <v/>
      </c>
      <c r="BD983" s="107" t="str">
        <f t="shared" si="1273"/>
        <v/>
      </c>
      <c r="BE983" s="108" t="str">
        <f t="shared" si="1298"/>
        <v/>
      </c>
      <c r="BF983" s="107" t="str">
        <f>IF(C983="","",'رصد درجات'!AC983)</f>
        <v/>
      </c>
      <c r="BG983" s="107" t="str">
        <f>IF(C983="","",'رصد درجات'!AI983)</f>
        <v/>
      </c>
      <c r="BH983" s="107" t="str">
        <f>IF(C983="","",'رصد درجات'!AQ983)</f>
        <v/>
      </c>
      <c r="BI983" s="107" t="str">
        <f t="shared" si="1274"/>
        <v/>
      </c>
      <c r="BJ983" s="107" t="str">
        <f t="shared" si="1299"/>
        <v/>
      </c>
      <c r="BK983" s="107" t="str">
        <f>IF(C983="","",'رصد درجات'!AZ983)</f>
        <v/>
      </c>
      <c r="BL983" s="107" t="str">
        <f>IF(C983="","",'رصد درجات'!BF983)</f>
        <v/>
      </c>
      <c r="BM983" s="107" t="str">
        <f>IF(C983="","",'رصد درجات'!BN983)</f>
        <v/>
      </c>
      <c r="BN983" s="107" t="str">
        <f t="shared" si="1275"/>
        <v/>
      </c>
      <c r="BO983" s="107" t="str">
        <f t="shared" si="1276"/>
        <v/>
      </c>
      <c r="BP983" s="107" t="str">
        <f t="shared" si="1277"/>
        <v/>
      </c>
      <c r="BQ983" s="107" t="str">
        <f t="shared" si="1278"/>
        <v/>
      </c>
      <c r="BR983" s="108" t="str">
        <f t="shared" si="1300"/>
        <v/>
      </c>
      <c r="BS983" s="107" t="str">
        <f>IF(C983="","",'رصد درجات'!AD983)</f>
        <v/>
      </c>
      <c r="BT983" s="107" t="str">
        <f>IF(C983="","",'رصد درجات'!AR983)</f>
        <v/>
      </c>
      <c r="BU983" s="107" t="str">
        <f t="shared" si="1279"/>
        <v/>
      </c>
      <c r="BV983" s="107" t="str">
        <f t="shared" si="1301"/>
        <v/>
      </c>
      <c r="BW983" s="107" t="str">
        <f>IF(C983="","",'رصد درجات'!BA983)</f>
        <v/>
      </c>
      <c r="BX983" s="107" t="str">
        <f>IF(C983="","",'رصد درجات'!BO983)</f>
        <v/>
      </c>
      <c r="BY983" s="107" t="str">
        <f t="shared" si="1280"/>
        <v/>
      </c>
      <c r="BZ983" s="107" t="str">
        <f t="shared" si="1302"/>
        <v/>
      </c>
      <c r="CA983" s="107" t="str">
        <f t="shared" si="1281"/>
        <v/>
      </c>
      <c r="CB983" s="108" t="str">
        <f t="shared" si="1303"/>
        <v/>
      </c>
      <c r="CC983" s="107" t="str">
        <f>IF(C983="","",'رصد درجات'!AE983)</f>
        <v/>
      </c>
      <c r="CD983" s="107" t="str">
        <f>IF(C983="","",'رصد درجات'!AJ983)</f>
        <v/>
      </c>
      <c r="CE983" s="107" t="str">
        <f>IF(C983="","",'رصد درجات'!AS983)</f>
        <v/>
      </c>
      <c r="CF983" s="107" t="str">
        <f t="shared" si="1282"/>
        <v/>
      </c>
      <c r="CG983" s="107" t="str">
        <f t="shared" si="1304"/>
        <v/>
      </c>
      <c r="CH983" s="107" t="str">
        <f>IF(C983="","",'رصد درجات'!BB983)</f>
        <v/>
      </c>
      <c r="CI983" s="107" t="str">
        <f>IF(C983="","",'رصد درجات'!BF983)</f>
        <v/>
      </c>
      <c r="CJ983" s="107" t="str">
        <f>IF(C983="","",'رصد درجات'!BP983)</f>
        <v/>
      </c>
      <c r="CK983" s="107" t="str">
        <f t="shared" si="1283"/>
        <v/>
      </c>
      <c r="CL983" s="107" t="str">
        <f t="shared" si="1284"/>
        <v/>
      </c>
      <c r="CM983" s="107" t="str">
        <f t="shared" si="1285"/>
        <v/>
      </c>
      <c r="CN983" s="107" t="str">
        <f t="shared" si="1305"/>
        <v/>
      </c>
      <c r="CO983" s="108" t="str">
        <f t="shared" si="1306"/>
        <v/>
      </c>
      <c r="CP983" s="110" t="str">
        <f>IF(C983="","",'رصد درجات'!AF983)</f>
        <v/>
      </c>
      <c r="CQ983" s="103" t="str">
        <f t="shared" si="1307"/>
        <v/>
      </c>
      <c r="CR983" s="110" t="str">
        <f>IF(C983="","",'رصد درجات'!BC983)</f>
        <v/>
      </c>
      <c r="CS983" s="110" t="str">
        <f t="shared" si="1308"/>
        <v/>
      </c>
      <c r="CT983" s="110" t="str">
        <f t="shared" si="1309"/>
        <v/>
      </c>
      <c r="CU983" s="103" t="str">
        <f t="shared" si="1310"/>
        <v/>
      </c>
      <c r="CV983" s="107" t="str">
        <f>IF(C983="","",'رصد درجات'!AG983)</f>
        <v/>
      </c>
      <c r="CW983" s="107" t="str">
        <f t="shared" si="1311"/>
        <v/>
      </c>
      <c r="CX983" s="107" t="str">
        <f>IF(C983="","",'رصد درجات'!BD983)</f>
        <v/>
      </c>
      <c r="CY983" s="110" t="str">
        <f t="shared" si="1312"/>
        <v/>
      </c>
      <c r="CZ983" s="110" t="str">
        <f t="shared" si="1313"/>
        <v/>
      </c>
      <c r="DA983" s="103" t="str">
        <f t="shared" si="1314"/>
        <v/>
      </c>
      <c r="DB983" s="111" t="str">
        <f t="shared" si="1315"/>
        <v/>
      </c>
      <c r="DC983" s="112" t="str">
        <f t="shared" si="1316"/>
        <v/>
      </c>
      <c r="DD983" s="111" t="str">
        <f t="shared" si="1317"/>
        <v/>
      </c>
      <c r="DE983" s="112" t="str">
        <f t="shared" si="1318"/>
        <v/>
      </c>
      <c r="DF983" s="107" t="str">
        <f>IF(C983="","",'رصد درجات'!AH983)</f>
        <v/>
      </c>
      <c r="DG983" s="107" t="str">
        <f>IF(C983="","",'رصد درجات'!AT983)</f>
        <v/>
      </c>
      <c r="DH983" s="107" t="str">
        <f t="shared" si="1319"/>
        <v/>
      </c>
      <c r="DI983" s="107" t="str">
        <f t="shared" si="1320"/>
        <v/>
      </c>
      <c r="DJ983" s="107" t="str">
        <f>IF(C983="","",'رصد درجات'!BE983)</f>
        <v/>
      </c>
      <c r="DK983" s="107" t="str">
        <f>IF(C983="","",'رصد درجات'!BQ983)</f>
        <v/>
      </c>
      <c r="DL983" s="107" t="str">
        <f t="shared" si="1321"/>
        <v/>
      </c>
      <c r="DM983" s="107" t="str">
        <f t="shared" si="1322"/>
        <v/>
      </c>
      <c r="DN983" s="107" t="str">
        <f t="shared" si="1323"/>
        <v/>
      </c>
      <c r="DO983" s="108" t="str">
        <f t="shared" si="1324"/>
        <v/>
      </c>
      <c r="DP983" s="81" t="str">
        <f t="shared" si="1325"/>
        <v/>
      </c>
      <c r="DQ983" s="113" t="str">
        <f t="shared" si="1326"/>
        <v/>
      </c>
      <c r="DR983" s="9">
        <f t="shared" si="1327"/>
        <v>0</v>
      </c>
      <c r="DS983" s="114" t="str">
        <f t="shared" si="1328"/>
        <v/>
      </c>
      <c r="DT983" s="115" t="str">
        <f t="shared" si="1329"/>
        <v/>
      </c>
      <c r="DU983" s="115" t="str">
        <f t="shared" si="1330"/>
        <v/>
      </c>
      <c r="DV983" s="115" t="str">
        <f t="shared" si="1331"/>
        <v/>
      </c>
      <c r="DW983" s="115" t="str">
        <f t="shared" si="1332"/>
        <v/>
      </c>
      <c r="DX983" s="115" t="str">
        <f t="shared" si="1333"/>
        <v/>
      </c>
      <c r="DY983" s="115" t="str">
        <f t="shared" si="1334"/>
        <v/>
      </c>
      <c r="DZ983" s="115" t="str">
        <f t="shared" si="1335"/>
        <v/>
      </c>
      <c r="EA983" s="253"/>
      <c r="EB983" s="253"/>
      <c r="EC983" s="253"/>
      <c r="ED983" s="253"/>
      <c r="EE983" s="253"/>
      <c r="EF983" s="253"/>
      <c r="EG983" s="253"/>
      <c r="EH983" s="253"/>
      <c r="EI983" s="253"/>
      <c r="EJ983" s="253"/>
      <c r="EK983" s="253"/>
      <c r="EL983" s="116" t="str">
        <f t="shared" si="1336"/>
        <v/>
      </c>
      <c r="EM983" s="9"/>
      <c r="EN983" s="9"/>
      <c r="EO983" s="81"/>
      <c r="EP983" s="82"/>
      <c r="EQ983" s="9"/>
      <c r="ER983" s="9"/>
      <c r="ES983" s="10"/>
    </row>
    <row r="984" spans="1:149" s="11" customFormat="1" ht="27" customHeight="1" thickBot="1">
      <c r="A984" s="88" t="str">
        <f>IF('رصد درجات'!A984="","",'رصد درجات'!A984)</f>
        <v/>
      </c>
      <c r="B984" s="88" t="str">
        <f>IF('رصد درجات'!B984="","",'رصد درجات'!B984)</f>
        <v/>
      </c>
      <c r="C984" s="88" t="str">
        <f>IF('رصد درجات'!C984="","",'رصد درجات'!C984)</f>
        <v/>
      </c>
      <c r="D984" s="104" t="str">
        <f>IF('رصد درجات'!D984="","",'رصد درجات'!D984)</f>
        <v/>
      </c>
      <c r="E984" s="88" t="str">
        <f>IF('رصد درجات'!E984="","",'رصد درجات'!E984)</f>
        <v/>
      </c>
      <c r="F984" s="88" t="str">
        <f>IF('رصد درجات'!F984="","",'رصد درجات'!F984)</f>
        <v/>
      </c>
      <c r="G984" s="88" t="str">
        <f>IF('رصد درجات'!G984="","",'رصد درجات'!G984)</f>
        <v/>
      </c>
      <c r="H984" s="88" t="str">
        <f>IF('رصد درجات'!H984="","",'رصد درجات'!H984)</f>
        <v/>
      </c>
      <c r="I984" s="88" t="str">
        <f>IF('رصد درجات'!I984="","",'رصد درجات'!I984)</f>
        <v/>
      </c>
      <c r="J984" s="88" t="str">
        <f>IF('رصد درجات'!J984="","",'رصد درجات'!J984)</f>
        <v/>
      </c>
      <c r="K984" s="88" t="str">
        <f>IF('رصد درجات'!K984="","",'رصد درجات'!K984)</f>
        <v/>
      </c>
      <c r="L984" s="88" t="str">
        <f>IF('رصد درجات'!L984="","",'رصد درجات'!L984)</f>
        <v/>
      </c>
      <c r="M984" s="105" t="str">
        <f>IF('رصد درجات'!M984="","",'رصد درجات'!M984)</f>
        <v/>
      </c>
      <c r="N984" s="105" t="str">
        <f>IF('رصد درجات'!N984="","",'رصد درجات'!N984)</f>
        <v/>
      </c>
      <c r="O984" s="88" t="str">
        <f>IF(C984="","",'رصد درجات'!Y984)</f>
        <v/>
      </c>
      <c r="P984" s="88" t="str">
        <f>IF(C984="","",'رصد درجات'!AL984)</f>
        <v/>
      </c>
      <c r="Q984" s="88" t="str">
        <f t="shared" si="1286"/>
        <v/>
      </c>
      <c r="R984" s="103" t="str">
        <f t="shared" si="1287"/>
        <v/>
      </c>
      <c r="S984" s="88" t="str">
        <f>IF(C984="","",'رصد درجات'!AV984)</f>
        <v/>
      </c>
      <c r="T984" s="88" t="str">
        <f>IF(C984="","",'رصد درجات'!BI984)</f>
        <v/>
      </c>
      <c r="U984" s="88" t="str">
        <f t="shared" si="1288"/>
        <v/>
      </c>
      <c r="V984" s="88" t="str">
        <f t="shared" si="1289"/>
        <v/>
      </c>
      <c r="W984" s="88" t="str">
        <f t="shared" si="1290"/>
        <v/>
      </c>
      <c r="X984" s="106" t="str">
        <f t="shared" si="1291"/>
        <v/>
      </c>
      <c r="Y984" s="107" t="str">
        <f>IF(C984="","",'رصد درجات'!Z984)</f>
        <v/>
      </c>
      <c r="Z984" s="107" t="str">
        <f>IF(C984="","",'رصد درجات'!AM984)</f>
        <v/>
      </c>
      <c r="AA984" s="107" t="str">
        <f t="shared" si="1262"/>
        <v/>
      </c>
      <c r="AB984" s="107" t="str">
        <f t="shared" si="1292"/>
        <v/>
      </c>
      <c r="AC984" s="107" t="str">
        <f>IF(C984="","",'رصد درجات'!AV984)</f>
        <v/>
      </c>
      <c r="AD984" s="107" t="str">
        <f>IF(C984="","",'رصد درجات'!BI984)</f>
        <v/>
      </c>
      <c r="AE984" s="107" t="str">
        <f t="shared" si="1263"/>
        <v/>
      </c>
      <c r="AF984" s="107" t="str">
        <f t="shared" si="1264"/>
        <v/>
      </c>
      <c r="AG984" s="107" t="str">
        <f t="shared" si="1293"/>
        <v/>
      </c>
      <c r="AH984" s="108" t="str">
        <f t="shared" si="1294"/>
        <v/>
      </c>
      <c r="AI984" s="107" t="str">
        <f>IF(C984="","",'رصد درجات'!AA984)</f>
        <v/>
      </c>
      <c r="AJ984" s="107" t="str">
        <f>IF(C984="","",'رصد درجات'!AN984)</f>
        <v/>
      </c>
      <c r="AK984" s="107" t="str">
        <f t="shared" si="1265"/>
        <v/>
      </c>
      <c r="AL984" s="109" t="str">
        <f t="shared" si="1295"/>
        <v/>
      </c>
      <c r="AM984" s="107" t="str">
        <f>IF(C984="","",'رصد درجات'!AX984)</f>
        <v/>
      </c>
      <c r="AN984" s="107" t="str">
        <f>IF(C984="","",'رصد درجات'!BK984)</f>
        <v/>
      </c>
      <c r="AO984" s="107" t="str">
        <f t="shared" si="1266"/>
        <v/>
      </c>
      <c r="AP984" s="107" t="str">
        <f t="shared" si="1267"/>
        <v/>
      </c>
      <c r="AQ984" s="107" t="str">
        <f t="shared" si="1268"/>
        <v/>
      </c>
      <c r="AR984" s="108" t="str">
        <f t="shared" si="1296"/>
        <v/>
      </c>
      <c r="AS984" s="107" t="str">
        <f>IF(C984="","",'رصد درجات'!AB984)</f>
        <v/>
      </c>
      <c r="AT984" s="107" t="str">
        <f>IF(C984="","",'رصد درجات'!AO984)</f>
        <v/>
      </c>
      <c r="AU984" s="107" t="str">
        <f>IF(C984="","",'رصد درجات'!AP984)</f>
        <v/>
      </c>
      <c r="AV984" s="107" t="str">
        <f t="shared" si="1269"/>
        <v/>
      </c>
      <c r="AW984" s="107" t="str">
        <f t="shared" si="1297"/>
        <v/>
      </c>
      <c r="AX984" s="107" t="str">
        <f>IF(C984="","",'رصد درجات'!AY984)</f>
        <v/>
      </c>
      <c r="AY984" s="107" t="str">
        <f>IF(C984="","",'رصد درجات'!BL984)</f>
        <v/>
      </c>
      <c r="AZ984" s="107" t="str">
        <f>IF(C984="","",'رصد درجات'!BM984)</f>
        <v/>
      </c>
      <c r="BA984" s="107" t="str">
        <f t="shared" si="1270"/>
        <v/>
      </c>
      <c r="BB984" s="107" t="str">
        <f t="shared" si="1271"/>
        <v/>
      </c>
      <c r="BC984" s="107" t="str">
        <f t="shared" si="1272"/>
        <v/>
      </c>
      <c r="BD984" s="107" t="str">
        <f t="shared" si="1273"/>
        <v/>
      </c>
      <c r="BE984" s="108" t="str">
        <f t="shared" si="1298"/>
        <v/>
      </c>
      <c r="BF984" s="107" t="str">
        <f>IF(C984="","",'رصد درجات'!AC984)</f>
        <v/>
      </c>
      <c r="BG984" s="107" t="str">
        <f>IF(C984="","",'رصد درجات'!AI984)</f>
        <v/>
      </c>
      <c r="BH984" s="107" t="str">
        <f>IF(C984="","",'رصد درجات'!AQ984)</f>
        <v/>
      </c>
      <c r="BI984" s="107" t="str">
        <f t="shared" si="1274"/>
        <v/>
      </c>
      <c r="BJ984" s="107" t="str">
        <f t="shared" si="1299"/>
        <v/>
      </c>
      <c r="BK984" s="107" t="str">
        <f>IF(C984="","",'رصد درجات'!AZ984)</f>
        <v/>
      </c>
      <c r="BL984" s="107" t="str">
        <f>IF(C984="","",'رصد درجات'!BF984)</f>
        <v/>
      </c>
      <c r="BM984" s="107" t="str">
        <f>IF(C984="","",'رصد درجات'!BN984)</f>
        <v/>
      </c>
      <c r="BN984" s="107" t="str">
        <f t="shared" si="1275"/>
        <v/>
      </c>
      <c r="BO984" s="107" t="str">
        <f t="shared" si="1276"/>
        <v/>
      </c>
      <c r="BP984" s="107" t="str">
        <f t="shared" si="1277"/>
        <v/>
      </c>
      <c r="BQ984" s="107" t="str">
        <f t="shared" si="1278"/>
        <v/>
      </c>
      <c r="BR984" s="108" t="str">
        <f t="shared" si="1300"/>
        <v/>
      </c>
      <c r="BS984" s="107" t="str">
        <f>IF(C984="","",'رصد درجات'!AD984)</f>
        <v/>
      </c>
      <c r="BT984" s="107" t="str">
        <f>IF(C984="","",'رصد درجات'!AR984)</f>
        <v/>
      </c>
      <c r="BU984" s="107" t="str">
        <f t="shared" si="1279"/>
        <v/>
      </c>
      <c r="BV984" s="107" t="str">
        <f t="shared" si="1301"/>
        <v/>
      </c>
      <c r="BW984" s="107" t="str">
        <f>IF(C984="","",'رصد درجات'!BA984)</f>
        <v/>
      </c>
      <c r="BX984" s="107" t="str">
        <f>IF(C984="","",'رصد درجات'!BO984)</f>
        <v/>
      </c>
      <c r="BY984" s="107" t="str">
        <f t="shared" si="1280"/>
        <v/>
      </c>
      <c r="BZ984" s="107" t="str">
        <f t="shared" si="1302"/>
        <v/>
      </c>
      <c r="CA984" s="107" t="str">
        <f t="shared" si="1281"/>
        <v/>
      </c>
      <c r="CB984" s="108" t="str">
        <f t="shared" si="1303"/>
        <v/>
      </c>
      <c r="CC984" s="107" t="str">
        <f>IF(C984="","",'رصد درجات'!AE984)</f>
        <v/>
      </c>
      <c r="CD984" s="107" t="str">
        <f>IF(C984="","",'رصد درجات'!AJ984)</f>
        <v/>
      </c>
      <c r="CE984" s="107" t="str">
        <f>IF(C984="","",'رصد درجات'!AS984)</f>
        <v/>
      </c>
      <c r="CF984" s="107" t="str">
        <f t="shared" si="1282"/>
        <v/>
      </c>
      <c r="CG984" s="107" t="str">
        <f t="shared" si="1304"/>
        <v/>
      </c>
      <c r="CH984" s="107" t="str">
        <f>IF(C984="","",'رصد درجات'!BB984)</f>
        <v/>
      </c>
      <c r="CI984" s="107" t="str">
        <f>IF(C984="","",'رصد درجات'!BF984)</f>
        <v/>
      </c>
      <c r="CJ984" s="107" t="str">
        <f>IF(C984="","",'رصد درجات'!BP984)</f>
        <v/>
      </c>
      <c r="CK984" s="107" t="str">
        <f t="shared" si="1283"/>
        <v/>
      </c>
      <c r="CL984" s="107" t="str">
        <f t="shared" si="1284"/>
        <v/>
      </c>
      <c r="CM984" s="107" t="str">
        <f t="shared" si="1285"/>
        <v/>
      </c>
      <c r="CN984" s="107" t="str">
        <f t="shared" si="1305"/>
        <v/>
      </c>
      <c r="CO984" s="108" t="str">
        <f t="shared" si="1306"/>
        <v/>
      </c>
      <c r="CP984" s="110" t="str">
        <f>IF(C984="","",'رصد درجات'!AF984)</f>
        <v/>
      </c>
      <c r="CQ984" s="103" t="str">
        <f t="shared" si="1307"/>
        <v/>
      </c>
      <c r="CR984" s="110" t="str">
        <f>IF(C984="","",'رصد درجات'!BC984)</f>
        <v/>
      </c>
      <c r="CS984" s="110" t="str">
        <f t="shared" si="1308"/>
        <v/>
      </c>
      <c r="CT984" s="110" t="str">
        <f t="shared" si="1309"/>
        <v/>
      </c>
      <c r="CU984" s="103" t="str">
        <f t="shared" si="1310"/>
        <v/>
      </c>
      <c r="CV984" s="107" t="str">
        <f>IF(C984="","",'رصد درجات'!AG984)</f>
        <v/>
      </c>
      <c r="CW984" s="107" t="str">
        <f t="shared" si="1311"/>
        <v/>
      </c>
      <c r="CX984" s="107" t="str">
        <f>IF(C984="","",'رصد درجات'!BD984)</f>
        <v/>
      </c>
      <c r="CY984" s="110" t="str">
        <f t="shared" si="1312"/>
        <v/>
      </c>
      <c r="CZ984" s="110" t="str">
        <f t="shared" si="1313"/>
        <v/>
      </c>
      <c r="DA984" s="103" t="str">
        <f t="shared" si="1314"/>
        <v/>
      </c>
      <c r="DB984" s="111" t="str">
        <f t="shared" si="1315"/>
        <v/>
      </c>
      <c r="DC984" s="112" t="str">
        <f t="shared" si="1316"/>
        <v/>
      </c>
      <c r="DD984" s="111" t="str">
        <f t="shared" si="1317"/>
        <v/>
      </c>
      <c r="DE984" s="112" t="str">
        <f t="shared" si="1318"/>
        <v/>
      </c>
      <c r="DF984" s="107" t="str">
        <f>IF(C984="","",'رصد درجات'!AH984)</f>
        <v/>
      </c>
      <c r="DG984" s="107" t="str">
        <f>IF(C984="","",'رصد درجات'!AT984)</f>
        <v/>
      </c>
      <c r="DH984" s="107" t="str">
        <f t="shared" si="1319"/>
        <v/>
      </c>
      <c r="DI984" s="107" t="str">
        <f t="shared" si="1320"/>
        <v/>
      </c>
      <c r="DJ984" s="107" t="str">
        <f>IF(C984="","",'رصد درجات'!BE984)</f>
        <v/>
      </c>
      <c r="DK984" s="107" t="str">
        <f>IF(C984="","",'رصد درجات'!BQ984)</f>
        <v/>
      </c>
      <c r="DL984" s="107" t="str">
        <f t="shared" si="1321"/>
        <v/>
      </c>
      <c r="DM984" s="107" t="str">
        <f t="shared" si="1322"/>
        <v/>
      </c>
      <c r="DN984" s="107" t="str">
        <f t="shared" si="1323"/>
        <v/>
      </c>
      <c r="DO984" s="108" t="str">
        <f t="shared" si="1324"/>
        <v/>
      </c>
      <c r="DP984" s="81" t="str">
        <f t="shared" si="1325"/>
        <v/>
      </c>
      <c r="DQ984" s="113" t="str">
        <f t="shared" si="1326"/>
        <v/>
      </c>
      <c r="DR984" s="9">
        <f t="shared" si="1327"/>
        <v>0</v>
      </c>
      <c r="DS984" s="114" t="str">
        <f t="shared" si="1328"/>
        <v/>
      </c>
      <c r="DT984" s="115" t="str">
        <f t="shared" si="1329"/>
        <v/>
      </c>
      <c r="DU984" s="115" t="str">
        <f t="shared" si="1330"/>
        <v/>
      </c>
      <c r="DV984" s="115" t="str">
        <f t="shared" si="1331"/>
        <v/>
      </c>
      <c r="DW984" s="115" t="str">
        <f t="shared" si="1332"/>
        <v/>
      </c>
      <c r="DX984" s="115" t="str">
        <f t="shared" si="1333"/>
        <v/>
      </c>
      <c r="DY984" s="115" t="str">
        <f t="shared" si="1334"/>
        <v/>
      </c>
      <c r="DZ984" s="115" t="str">
        <f t="shared" si="1335"/>
        <v/>
      </c>
      <c r="EA984" s="253"/>
      <c r="EB984" s="253"/>
      <c r="EC984" s="253"/>
      <c r="ED984" s="253"/>
      <c r="EE984" s="253"/>
      <c r="EF984" s="253"/>
      <c r="EG984" s="253"/>
      <c r="EH984" s="253"/>
      <c r="EI984" s="253"/>
      <c r="EJ984" s="253"/>
      <c r="EK984" s="253"/>
      <c r="EL984" s="116" t="str">
        <f t="shared" si="1336"/>
        <v/>
      </c>
      <c r="EM984" s="9"/>
      <c r="EN984" s="9"/>
      <c r="EO984" s="81"/>
      <c r="EP984" s="82"/>
      <c r="EQ984" s="9"/>
      <c r="ER984" s="9"/>
      <c r="ES984" s="10"/>
    </row>
    <row r="985" spans="1:149" s="11" customFormat="1" ht="27" customHeight="1" thickBot="1">
      <c r="A985" s="88" t="str">
        <f>IF('رصد درجات'!A985="","",'رصد درجات'!A985)</f>
        <v/>
      </c>
      <c r="B985" s="88" t="str">
        <f>IF('رصد درجات'!B985="","",'رصد درجات'!B985)</f>
        <v/>
      </c>
      <c r="C985" s="88" t="str">
        <f>IF('رصد درجات'!C985="","",'رصد درجات'!C985)</f>
        <v/>
      </c>
      <c r="D985" s="104" t="str">
        <f>IF('رصد درجات'!D985="","",'رصد درجات'!D985)</f>
        <v/>
      </c>
      <c r="E985" s="88" t="str">
        <f>IF('رصد درجات'!E985="","",'رصد درجات'!E985)</f>
        <v/>
      </c>
      <c r="F985" s="88" t="str">
        <f>IF('رصد درجات'!F985="","",'رصد درجات'!F985)</f>
        <v/>
      </c>
      <c r="G985" s="88" t="str">
        <f>IF('رصد درجات'!G985="","",'رصد درجات'!G985)</f>
        <v/>
      </c>
      <c r="H985" s="88" t="str">
        <f>IF('رصد درجات'!H985="","",'رصد درجات'!H985)</f>
        <v/>
      </c>
      <c r="I985" s="88" t="str">
        <f>IF('رصد درجات'!I985="","",'رصد درجات'!I985)</f>
        <v/>
      </c>
      <c r="J985" s="88" t="str">
        <f>IF('رصد درجات'!J985="","",'رصد درجات'!J985)</f>
        <v/>
      </c>
      <c r="K985" s="88" t="str">
        <f>IF('رصد درجات'!K985="","",'رصد درجات'!K985)</f>
        <v/>
      </c>
      <c r="L985" s="88" t="str">
        <f>IF('رصد درجات'!L985="","",'رصد درجات'!L985)</f>
        <v/>
      </c>
      <c r="M985" s="105" t="str">
        <f>IF('رصد درجات'!M985="","",'رصد درجات'!M985)</f>
        <v/>
      </c>
      <c r="N985" s="105" t="str">
        <f>IF('رصد درجات'!N985="","",'رصد درجات'!N985)</f>
        <v/>
      </c>
      <c r="O985" s="88" t="str">
        <f>IF(C985="","",'رصد درجات'!Y985)</f>
        <v/>
      </c>
      <c r="P985" s="88" t="str">
        <f>IF(C985="","",'رصد درجات'!AL985)</f>
        <v/>
      </c>
      <c r="Q985" s="88" t="str">
        <f t="shared" si="1286"/>
        <v/>
      </c>
      <c r="R985" s="103" t="str">
        <f t="shared" si="1287"/>
        <v/>
      </c>
      <c r="S985" s="88" t="str">
        <f>IF(C985="","",'رصد درجات'!AV985)</f>
        <v/>
      </c>
      <c r="T985" s="88" t="str">
        <f>IF(C985="","",'رصد درجات'!BI985)</f>
        <v/>
      </c>
      <c r="U985" s="88" t="str">
        <f t="shared" si="1288"/>
        <v/>
      </c>
      <c r="V985" s="88" t="str">
        <f t="shared" si="1289"/>
        <v/>
      </c>
      <c r="W985" s="88" t="str">
        <f t="shared" si="1290"/>
        <v/>
      </c>
      <c r="X985" s="106" t="str">
        <f t="shared" si="1291"/>
        <v/>
      </c>
      <c r="Y985" s="107" t="str">
        <f>IF(C985="","",'رصد درجات'!Z985)</f>
        <v/>
      </c>
      <c r="Z985" s="107" t="str">
        <f>IF(C985="","",'رصد درجات'!AM985)</f>
        <v/>
      </c>
      <c r="AA985" s="107" t="str">
        <f t="shared" si="1262"/>
        <v/>
      </c>
      <c r="AB985" s="107" t="str">
        <f t="shared" si="1292"/>
        <v/>
      </c>
      <c r="AC985" s="107" t="str">
        <f>IF(C985="","",'رصد درجات'!AV985)</f>
        <v/>
      </c>
      <c r="AD985" s="107" t="str">
        <f>IF(C985="","",'رصد درجات'!BI985)</f>
        <v/>
      </c>
      <c r="AE985" s="107" t="str">
        <f t="shared" si="1263"/>
        <v/>
      </c>
      <c r="AF985" s="107" t="str">
        <f t="shared" si="1264"/>
        <v/>
      </c>
      <c r="AG985" s="107" t="str">
        <f t="shared" si="1293"/>
        <v/>
      </c>
      <c r="AH985" s="108" t="str">
        <f t="shared" si="1294"/>
        <v/>
      </c>
      <c r="AI985" s="107" t="str">
        <f>IF(C985="","",'رصد درجات'!AA985)</f>
        <v/>
      </c>
      <c r="AJ985" s="107" t="str">
        <f>IF(C985="","",'رصد درجات'!AN985)</f>
        <v/>
      </c>
      <c r="AK985" s="107" t="str">
        <f t="shared" si="1265"/>
        <v/>
      </c>
      <c r="AL985" s="109" t="str">
        <f t="shared" si="1295"/>
        <v/>
      </c>
      <c r="AM985" s="107" t="str">
        <f>IF(C985="","",'رصد درجات'!AX985)</f>
        <v/>
      </c>
      <c r="AN985" s="107" t="str">
        <f>IF(C985="","",'رصد درجات'!BK985)</f>
        <v/>
      </c>
      <c r="AO985" s="107" t="str">
        <f t="shared" si="1266"/>
        <v/>
      </c>
      <c r="AP985" s="107" t="str">
        <f t="shared" si="1267"/>
        <v/>
      </c>
      <c r="AQ985" s="107" t="str">
        <f t="shared" si="1268"/>
        <v/>
      </c>
      <c r="AR985" s="108" t="str">
        <f t="shared" si="1296"/>
        <v/>
      </c>
      <c r="AS985" s="107" t="str">
        <f>IF(C985="","",'رصد درجات'!AB985)</f>
        <v/>
      </c>
      <c r="AT985" s="107" t="str">
        <f>IF(C985="","",'رصد درجات'!AO985)</f>
        <v/>
      </c>
      <c r="AU985" s="107" t="str">
        <f>IF(C985="","",'رصد درجات'!AP985)</f>
        <v/>
      </c>
      <c r="AV985" s="107" t="str">
        <f t="shared" si="1269"/>
        <v/>
      </c>
      <c r="AW985" s="107" t="str">
        <f t="shared" si="1297"/>
        <v/>
      </c>
      <c r="AX985" s="107" t="str">
        <f>IF(C985="","",'رصد درجات'!AY985)</f>
        <v/>
      </c>
      <c r="AY985" s="107" t="str">
        <f>IF(C985="","",'رصد درجات'!BL985)</f>
        <v/>
      </c>
      <c r="AZ985" s="107" t="str">
        <f>IF(C985="","",'رصد درجات'!BM985)</f>
        <v/>
      </c>
      <c r="BA985" s="107" t="str">
        <f t="shared" si="1270"/>
        <v/>
      </c>
      <c r="BB985" s="107" t="str">
        <f t="shared" si="1271"/>
        <v/>
      </c>
      <c r="BC985" s="107" t="str">
        <f t="shared" si="1272"/>
        <v/>
      </c>
      <c r="BD985" s="107" t="str">
        <f t="shared" si="1273"/>
        <v/>
      </c>
      <c r="BE985" s="108" t="str">
        <f t="shared" si="1298"/>
        <v/>
      </c>
      <c r="BF985" s="107" t="str">
        <f>IF(C985="","",'رصد درجات'!AC985)</f>
        <v/>
      </c>
      <c r="BG985" s="107" t="str">
        <f>IF(C985="","",'رصد درجات'!AI985)</f>
        <v/>
      </c>
      <c r="BH985" s="107" t="str">
        <f>IF(C985="","",'رصد درجات'!AQ985)</f>
        <v/>
      </c>
      <c r="BI985" s="107" t="str">
        <f t="shared" si="1274"/>
        <v/>
      </c>
      <c r="BJ985" s="107" t="str">
        <f t="shared" si="1299"/>
        <v/>
      </c>
      <c r="BK985" s="107" t="str">
        <f>IF(C985="","",'رصد درجات'!AZ985)</f>
        <v/>
      </c>
      <c r="BL985" s="107" t="str">
        <f>IF(C985="","",'رصد درجات'!BF985)</f>
        <v/>
      </c>
      <c r="BM985" s="107" t="str">
        <f>IF(C985="","",'رصد درجات'!BN985)</f>
        <v/>
      </c>
      <c r="BN985" s="107" t="str">
        <f t="shared" si="1275"/>
        <v/>
      </c>
      <c r="BO985" s="107" t="str">
        <f t="shared" si="1276"/>
        <v/>
      </c>
      <c r="BP985" s="107" t="str">
        <f t="shared" si="1277"/>
        <v/>
      </c>
      <c r="BQ985" s="107" t="str">
        <f t="shared" si="1278"/>
        <v/>
      </c>
      <c r="BR985" s="108" t="str">
        <f t="shared" si="1300"/>
        <v/>
      </c>
      <c r="BS985" s="107" t="str">
        <f>IF(C985="","",'رصد درجات'!AD985)</f>
        <v/>
      </c>
      <c r="BT985" s="107" t="str">
        <f>IF(C985="","",'رصد درجات'!AR985)</f>
        <v/>
      </c>
      <c r="BU985" s="107" t="str">
        <f t="shared" si="1279"/>
        <v/>
      </c>
      <c r="BV985" s="107" t="str">
        <f t="shared" si="1301"/>
        <v/>
      </c>
      <c r="BW985" s="107" t="str">
        <f>IF(C985="","",'رصد درجات'!BA985)</f>
        <v/>
      </c>
      <c r="BX985" s="107" t="str">
        <f>IF(C985="","",'رصد درجات'!BO985)</f>
        <v/>
      </c>
      <c r="BY985" s="107" t="str">
        <f t="shared" si="1280"/>
        <v/>
      </c>
      <c r="BZ985" s="107" t="str">
        <f t="shared" si="1302"/>
        <v/>
      </c>
      <c r="CA985" s="107" t="str">
        <f t="shared" si="1281"/>
        <v/>
      </c>
      <c r="CB985" s="108" t="str">
        <f t="shared" si="1303"/>
        <v/>
      </c>
      <c r="CC985" s="107" t="str">
        <f>IF(C985="","",'رصد درجات'!AE985)</f>
        <v/>
      </c>
      <c r="CD985" s="107" t="str">
        <f>IF(C985="","",'رصد درجات'!AJ985)</f>
        <v/>
      </c>
      <c r="CE985" s="107" t="str">
        <f>IF(C985="","",'رصد درجات'!AS985)</f>
        <v/>
      </c>
      <c r="CF985" s="107" t="str">
        <f t="shared" si="1282"/>
        <v/>
      </c>
      <c r="CG985" s="107" t="str">
        <f t="shared" si="1304"/>
        <v/>
      </c>
      <c r="CH985" s="107" t="str">
        <f>IF(C985="","",'رصد درجات'!BB985)</f>
        <v/>
      </c>
      <c r="CI985" s="107" t="str">
        <f>IF(C985="","",'رصد درجات'!BF985)</f>
        <v/>
      </c>
      <c r="CJ985" s="107" t="str">
        <f>IF(C985="","",'رصد درجات'!BP985)</f>
        <v/>
      </c>
      <c r="CK985" s="107" t="str">
        <f t="shared" si="1283"/>
        <v/>
      </c>
      <c r="CL985" s="107" t="str">
        <f t="shared" si="1284"/>
        <v/>
      </c>
      <c r="CM985" s="107" t="str">
        <f t="shared" si="1285"/>
        <v/>
      </c>
      <c r="CN985" s="107" t="str">
        <f t="shared" si="1305"/>
        <v/>
      </c>
      <c r="CO985" s="108" t="str">
        <f t="shared" si="1306"/>
        <v/>
      </c>
      <c r="CP985" s="110" t="str">
        <f>IF(C985="","",'رصد درجات'!AF985)</f>
        <v/>
      </c>
      <c r="CQ985" s="103" t="str">
        <f t="shared" si="1307"/>
        <v/>
      </c>
      <c r="CR985" s="110" t="str">
        <f>IF(C985="","",'رصد درجات'!BC985)</f>
        <v/>
      </c>
      <c r="CS985" s="110" t="str">
        <f t="shared" si="1308"/>
        <v/>
      </c>
      <c r="CT985" s="110" t="str">
        <f t="shared" si="1309"/>
        <v/>
      </c>
      <c r="CU985" s="103" t="str">
        <f t="shared" si="1310"/>
        <v/>
      </c>
      <c r="CV985" s="107" t="str">
        <f>IF(C985="","",'رصد درجات'!AG985)</f>
        <v/>
      </c>
      <c r="CW985" s="107" t="str">
        <f t="shared" si="1311"/>
        <v/>
      </c>
      <c r="CX985" s="107" t="str">
        <f>IF(C985="","",'رصد درجات'!BD985)</f>
        <v/>
      </c>
      <c r="CY985" s="110" t="str">
        <f t="shared" si="1312"/>
        <v/>
      </c>
      <c r="CZ985" s="110" t="str">
        <f t="shared" si="1313"/>
        <v/>
      </c>
      <c r="DA985" s="103" t="str">
        <f t="shared" si="1314"/>
        <v/>
      </c>
      <c r="DB985" s="111" t="str">
        <f t="shared" si="1315"/>
        <v/>
      </c>
      <c r="DC985" s="112" t="str">
        <f t="shared" si="1316"/>
        <v/>
      </c>
      <c r="DD985" s="111" t="str">
        <f t="shared" si="1317"/>
        <v/>
      </c>
      <c r="DE985" s="112" t="str">
        <f t="shared" si="1318"/>
        <v/>
      </c>
      <c r="DF985" s="107" t="str">
        <f>IF(C985="","",'رصد درجات'!AH985)</f>
        <v/>
      </c>
      <c r="DG985" s="107" t="str">
        <f>IF(C985="","",'رصد درجات'!AT985)</f>
        <v/>
      </c>
      <c r="DH985" s="107" t="str">
        <f t="shared" si="1319"/>
        <v/>
      </c>
      <c r="DI985" s="107" t="str">
        <f t="shared" si="1320"/>
        <v/>
      </c>
      <c r="DJ985" s="107" t="str">
        <f>IF(C985="","",'رصد درجات'!BE985)</f>
        <v/>
      </c>
      <c r="DK985" s="107" t="str">
        <f>IF(C985="","",'رصد درجات'!BQ985)</f>
        <v/>
      </c>
      <c r="DL985" s="107" t="str">
        <f t="shared" si="1321"/>
        <v/>
      </c>
      <c r="DM985" s="107" t="str">
        <f t="shared" si="1322"/>
        <v/>
      </c>
      <c r="DN985" s="107" t="str">
        <f t="shared" si="1323"/>
        <v/>
      </c>
      <c r="DO985" s="108" t="str">
        <f t="shared" si="1324"/>
        <v/>
      </c>
      <c r="DP985" s="81" t="str">
        <f t="shared" si="1325"/>
        <v/>
      </c>
      <c r="DQ985" s="113" t="str">
        <f t="shared" si="1326"/>
        <v/>
      </c>
      <c r="DR985" s="9">
        <f t="shared" si="1327"/>
        <v>0</v>
      </c>
      <c r="DS985" s="114" t="str">
        <f t="shared" si="1328"/>
        <v/>
      </c>
      <c r="DT985" s="115" t="str">
        <f t="shared" si="1329"/>
        <v/>
      </c>
      <c r="DU985" s="115" t="str">
        <f t="shared" si="1330"/>
        <v/>
      </c>
      <c r="DV985" s="115" t="str">
        <f t="shared" si="1331"/>
        <v/>
      </c>
      <c r="DW985" s="115" t="str">
        <f t="shared" si="1332"/>
        <v/>
      </c>
      <c r="DX985" s="115" t="str">
        <f t="shared" si="1333"/>
        <v/>
      </c>
      <c r="DY985" s="115" t="str">
        <f t="shared" si="1334"/>
        <v/>
      </c>
      <c r="DZ985" s="115" t="str">
        <f t="shared" si="1335"/>
        <v/>
      </c>
      <c r="EA985" s="253"/>
      <c r="EB985" s="253"/>
      <c r="EC985" s="253"/>
      <c r="ED985" s="253"/>
      <c r="EE985" s="253"/>
      <c r="EF985" s="253"/>
      <c r="EG985" s="253"/>
      <c r="EH985" s="253"/>
      <c r="EI985" s="253"/>
      <c r="EJ985" s="253"/>
      <c r="EK985" s="253"/>
      <c r="EL985" s="116" t="str">
        <f t="shared" si="1336"/>
        <v/>
      </c>
      <c r="EM985" s="9"/>
      <c r="EN985" s="9"/>
      <c r="EO985" s="81"/>
      <c r="EP985" s="82"/>
      <c r="EQ985" s="9"/>
      <c r="ER985" s="9"/>
      <c r="ES985" s="10"/>
    </row>
    <row r="986" spans="1:149" s="11" customFormat="1" ht="27" customHeight="1" thickBot="1">
      <c r="A986" s="88" t="str">
        <f>IF('رصد درجات'!A986="","",'رصد درجات'!A986)</f>
        <v/>
      </c>
      <c r="B986" s="88" t="str">
        <f>IF('رصد درجات'!B986="","",'رصد درجات'!B986)</f>
        <v/>
      </c>
      <c r="C986" s="88" t="str">
        <f>IF('رصد درجات'!C986="","",'رصد درجات'!C986)</f>
        <v/>
      </c>
      <c r="D986" s="104" t="str">
        <f>IF('رصد درجات'!D986="","",'رصد درجات'!D986)</f>
        <v/>
      </c>
      <c r="E986" s="88" t="str">
        <f>IF('رصد درجات'!E986="","",'رصد درجات'!E986)</f>
        <v/>
      </c>
      <c r="F986" s="88" t="str">
        <f>IF('رصد درجات'!F986="","",'رصد درجات'!F986)</f>
        <v/>
      </c>
      <c r="G986" s="88" t="str">
        <f>IF('رصد درجات'!G986="","",'رصد درجات'!G986)</f>
        <v/>
      </c>
      <c r="H986" s="88" t="str">
        <f>IF('رصد درجات'!H986="","",'رصد درجات'!H986)</f>
        <v/>
      </c>
      <c r="I986" s="88" t="str">
        <f>IF('رصد درجات'!I986="","",'رصد درجات'!I986)</f>
        <v/>
      </c>
      <c r="J986" s="88" t="str">
        <f>IF('رصد درجات'!J986="","",'رصد درجات'!J986)</f>
        <v/>
      </c>
      <c r="K986" s="88" t="str">
        <f>IF('رصد درجات'!K986="","",'رصد درجات'!K986)</f>
        <v/>
      </c>
      <c r="L986" s="88" t="str">
        <f>IF('رصد درجات'!L986="","",'رصد درجات'!L986)</f>
        <v/>
      </c>
      <c r="M986" s="105" t="str">
        <f>IF('رصد درجات'!M986="","",'رصد درجات'!M986)</f>
        <v/>
      </c>
      <c r="N986" s="105" t="str">
        <f>IF('رصد درجات'!N986="","",'رصد درجات'!N986)</f>
        <v/>
      </c>
      <c r="O986" s="88" t="str">
        <f>IF(C986="","",'رصد درجات'!Y986)</f>
        <v/>
      </c>
      <c r="P986" s="88" t="str">
        <f>IF(C986="","",'رصد درجات'!AL986)</f>
        <v/>
      </c>
      <c r="Q986" s="88" t="str">
        <f t="shared" si="1286"/>
        <v/>
      </c>
      <c r="R986" s="103" t="str">
        <f t="shared" si="1287"/>
        <v/>
      </c>
      <c r="S986" s="88" t="str">
        <f>IF(C986="","",'رصد درجات'!AV986)</f>
        <v/>
      </c>
      <c r="T986" s="88" t="str">
        <f>IF(C986="","",'رصد درجات'!BI986)</f>
        <v/>
      </c>
      <c r="U986" s="88" t="str">
        <f t="shared" si="1288"/>
        <v/>
      </c>
      <c r="V986" s="88" t="str">
        <f t="shared" si="1289"/>
        <v/>
      </c>
      <c r="W986" s="88" t="str">
        <f t="shared" si="1290"/>
        <v/>
      </c>
      <c r="X986" s="106" t="str">
        <f t="shared" si="1291"/>
        <v/>
      </c>
      <c r="Y986" s="107" t="str">
        <f>IF(C986="","",'رصد درجات'!Z986)</f>
        <v/>
      </c>
      <c r="Z986" s="107" t="str">
        <f>IF(C986="","",'رصد درجات'!AM986)</f>
        <v/>
      </c>
      <c r="AA986" s="107" t="str">
        <f t="shared" si="1262"/>
        <v/>
      </c>
      <c r="AB986" s="107" t="str">
        <f t="shared" si="1292"/>
        <v/>
      </c>
      <c r="AC986" s="107" t="str">
        <f>IF(C986="","",'رصد درجات'!AV986)</f>
        <v/>
      </c>
      <c r="AD986" s="107" t="str">
        <f>IF(C986="","",'رصد درجات'!BI986)</f>
        <v/>
      </c>
      <c r="AE986" s="107" t="str">
        <f t="shared" si="1263"/>
        <v/>
      </c>
      <c r="AF986" s="107" t="str">
        <f t="shared" si="1264"/>
        <v/>
      </c>
      <c r="AG986" s="107" t="str">
        <f t="shared" si="1293"/>
        <v/>
      </c>
      <c r="AH986" s="108" t="str">
        <f t="shared" si="1294"/>
        <v/>
      </c>
      <c r="AI986" s="107" t="str">
        <f>IF(C986="","",'رصد درجات'!AA986)</f>
        <v/>
      </c>
      <c r="AJ986" s="107" t="str">
        <f>IF(C986="","",'رصد درجات'!AN986)</f>
        <v/>
      </c>
      <c r="AK986" s="107" t="str">
        <f t="shared" si="1265"/>
        <v/>
      </c>
      <c r="AL986" s="109" t="str">
        <f t="shared" si="1295"/>
        <v/>
      </c>
      <c r="AM986" s="107" t="str">
        <f>IF(C986="","",'رصد درجات'!AX986)</f>
        <v/>
      </c>
      <c r="AN986" s="107" t="str">
        <f>IF(C986="","",'رصد درجات'!BK986)</f>
        <v/>
      </c>
      <c r="AO986" s="107" t="str">
        <f t="shared" si="1266"/>
        <v/>
      </c>
      <c r="AP986" s="107" t="str">
        <f t="shared" si="1267"/>
        <v/>
      </c>
      <c r="AQ986" s="107" t="str">
        <f t="shared" si="1268"/>
        <v/>
      </c>
      <c r="AR986" s="108" t="str">
        <f t="shared" si="1296"/>
        <v/>
      </c>
      <c r="AS986" s="107" t="str">
        <f>IF(C986="","",'رصد درجات'!AB986)</f>
        <v/>
      </c>
      <c r="AT986" s="107" t="str">
        <f>IF(C986="","",'رصد درجات'!AO986)</f>
        <v/>
      </c>
      <c r="AU986" s="107" t="str">
        <f>IF(C986="","",'رصد درجات'!AP986)</f>
        <v/>
      </c>
      <c r="AV986" s="107" t="str">
        <f t="shared" si="1269"/>
        <v/>
      </c>
      <c r="AW986" s="107" t="str">
        <f t="shared" si="1297"/>
        <v/>
      </c>
      <c r="AX986" s="107" t="str">
        <f>IF(C986="","",'رصد درجات'!AY986)</f>
        <v/>
      </c>
      <c r="AY986" s="107" t="str">
        <f>IF(C986="","",'رصد درجات'!BL986)</f>
        <v/>
      </c>
      <c r="AZ986" s="107" t="str">
        <f>IF(C986="","",'رصد درجات'!BM986)</f>
        <v/>
      </c>
      <c r="BA986" s="107" t="str">
        <f t="shared" si="1270"/>
        <v/>
      </c>
      <c r="BB986" s="107" t="str">
        <f t="shared" si="1271"/>
        <v/>
      </c>
      <c r="BC986" s="107" t="str">
        <f t="shared" si="1272"/>
        <v/>
      </c>
      <c r="BD986" s="107" t="str">
        <f t="shared" si="1273"/>
        <v/>
      </c>
      <c r="BE986" s="108" t="str">
        <f t="shared" si="1298"/>
        <v/>
      </c>
      <c r="BF986" s="107" t="str">
        <f>IF(C986="","",'رصد درجات'!AC986)</f>
        <v/>
      </c>
      <c r="BG986" s="107" t="str">
        <f>IF(C986="","",'رصد درجات'!AI986)</f>
        <v/>
      </c>
      <c r="BH986" s="107" t="str">
        <f>IF(C986="","",'رصد درجات'!AQ986)</f>
        <v/>
      </c>
      <c r="BI986" s="107" t="str">
        <f t="shared" si="1274"/>
        <v/>
      </c>
      <c r="BJ986" s="107" t="str">
        <f t="shared" si="1299"/>
        <v/>
      </c>
      <c r="BK986" s="107" t="str">
        <f>IF(C986="","",'رصد درجات'!AZ986)</f>
        <v/>
      </c>
      <c r="BL986" s="107" t="str">
        <f>IF(C986="","",'رصد درجات'!BF986)</f>
        <v/>
      </c>
      <c r="BM986" s="107" t="str">
        <f>IF(C986="","",'رصد درجات'!BN986)</f>
        <v/>
      </c>
      <c r="BN986" s="107" t="str">
        <f t="shared" si="1275"/>
        <v/>
      </c>
      <c r="BO986" s="107" t="str">
        <f t="shared" si="1276"/>
        <v/>
      </c>
      <c r="BP986" s="107" t="str">
        <f t="shared" si="1277"/>
        <v/>
      </c>
      <c r="BQ986" s="107" t="str">
        <f t="shared" si="1278"/>
        <v/>
      </c>
      <c r="BR986" s="108" t="str">
        <f t="shared" si="1300"/>
        <v/>
      </c>
      <c r="BS986" s="107" t="str">
        <f>IF(C986="","",'رصد درجات'!AD986)</f>
        <v/>
      </c>
      <c r="BT986" s="107" t="str">
        <f>IF(C986="","",'رصد درجات'!AR986)</f>
        <v/>
      </c>
      <c r="BU986" s="107" t="str">
        <f t="shared" si="1279"/>
        <v/>
      </c>
      <c r="BV986" s="107" t="str">
        <f t="shared" si="1301"/>
        <v/>
      </c>
      <c r="BW986" s="107" t="str">
        <f>IF(C986="","",'رصد درجات'!BA986)</f>
        <v/>
      </c>
      <c r="BX986" s="107" t="str">
        <f>IF(C986="","",'رصد درجات'!BO986)</f>
        <v/>
      </c>
      <c r="BY986" s="107" t="str">
        <f t="shared" si="1280"/>
        <v/>
      </c>
      <c r="BZ986" s="107" t="str">
        <f t="shared" si="1302"/>
        <v/>
      </c>
      <c r="CA986" s="107" t="str">
        <f t="shared" si="1281"/>
        <v/>
      </c>
      <c r="CB986" s="108" t="str">
        <f t="shared" si="1303"/>
        <v/>
      </c>
      <c r="CC986" s="107" t="str">
        <f>IF(C986="","",'رصد درجات'!AE986)</f>
        <v/>
      </c>
      <c r="CD986" s="107" t="str">
        <f>IF(C986="","",'رصد درجات'!AJ986)</f>
        <v/>
      </c>
      <c r="CE986" s="107" t="str">
        <f>IF(C986="","",'رصد درجات'!AS986)</f>
        <v/>
      </c>
      <c r="CF986" s="107" t="str">
        <f t="shared" si="1282"/>
        <v/>
      </c>
      <c r="CG986" s="107" t="str">
        <f t="shared" si="1304"/>
        <v/>
      </c>
      <c r="CH986" s="107" t="str">
        <f>IF(C986="","",'رصد درجات'!BB986)</f>
        <v/>
      </c>
      <c r="CI986" s="107" t="str">
        <f>IF(C986="","",'رصد درجات'!BF986)</f>
        <v/>
      </c>
      <c r="CJ986" s="107" t="str">
        <f>IF(C986="","",'رصد درجات'!BP986)</f>
        <v/>
      </c>
      <c r="CK986" s="107" t="str">
        <f t="shared" si="1283"/>
        <v/>
      </c>
      <c r="CL986" s="107" t="str">
        <f t="shared" si="1284"/>
        <v/>
      </c>
      <c r="CM986" s="107" t="str">
        <f t="shared" si="1285"/>
        <v/>
      </c>
      <c r="CN986" s="107" t="str">
        <f t="shared" si="1305"/>
        <v/>
      </c>
      <c r="CO986" s="108" t="str">
        <f t="shared" si="1306"/>
        <v/>
      </c>
      <c r="CP986" s="110" t="str">
        <f>IF(C986="","",'رصد درجات'!AF986)</f>
        <v/>
      </c>
      <c r="CQ986" s="103" t="str">
        <f t="shared" si="1307"/>
        <v/>
      </c>
      <c r="CR986" s="110" t="str">
        <f>IF(C986="","",'رصد درجات'!BC986)</f>
        <v/>
      </c>
      <c r="CS986" s="110" t="str">
        <f t="shared" si="1308"/>
        <v/>
      </c>
      <c r="CT986" s="110" t="str">
        <f t="shared" si="1309"/>
        <v/>
      </c>
      <c r="CU986" s="103" t="str">
        <f t="shared" si="1310"/>
        <v/>
      </c>
      <c r="CV986" s="107" t="str">
        <f>IF(C986="","",'رصد درجات'!AG986)</f>
        <v/>
      </c>
      <c r="CW986" s="107" t="str">
        <f t="shared" si="1311"/>
        <v/>
      </c>
      <c r="CX986" s="107" t="str">
        <f>IF(C986="","",'رصد درجات'!BD986)</f>
        <v/>
      </c>
      <c r="CY986" s="110" t="str">
        <f t="shared" si="1312"/>
        <v/>
      </c>
      <c r="CZ986" s="110" t="str">
        <f t="shared" si="1313"/>
        <v/>
      </c>
      <c r="DA986" s="103" t="str">
        <f t="shared" si="1314"/>
        <v/>
      </c>
      <c r="DB986" s="111" t="str">
        <f t="shared" si="1315"/>
        <v/>
      </c>
      <c r="DC986" s="112" t="str">
        <f t="shared" si="1316"/>
        <v/>
      </c>
      <c r="DD986" s="111" t="str">
        <f t="shared" si="1317"/>
        <v/>
      </c>
      <c r="DE986" s="112" t="str">
        <f t="shared" si="1318"/>
        <v/>
      </c>
      <c r="DF986" s="107" t="str">
        <f>IF(C986="","",'رصد درجات'!AH986)</f>
        <v/>
      </c>
      <c r="DG986" s="107" t="str">
        <f>IF(C986="","",'رصد درجات'!AT986)</f>
        <v/>
      </c>
      <c r="DH986" s="107" t="str">
        <f t="shared" si="1319"/>
        <v/>
      </c>
      <c r="DI986" s="107" t="str">
        <f t="shared" si="1320"/>
        <v/>
      </c>
      <c r="DJ986" s="107" t="str">
        <f>IF(C986="","",'رصد درجات'!BE986)</f>
        <v/>
      </c>
      <c r="DK986" s="107" t="str">
        <f>IF(C986="","",'رصد درجات'!BQ986)</f>
        <v/>
      </c>
      <c r="DL986" s="107" t="str">
        <f t="shared" si="1321"/>
        <v/>
      </c>
      <c r="DM986" s="107" t="str">
        <f t="shared" si="1322"/>
        <v/>
      </c>
      <c r="DN986" s="107" t="str">
        <f t="shared" si="1323"/>
        <v/>
      </c>
      <c r="DO986" s="108" t="str">
        <f t="shared" si="1324"/>
        <v/>
      </c>
      <c r="DP986" s="81" t="str">
        <f t="shared" si="1325"/>
        <v/>
      </c>
      <c r="DQ986" s="113" t="str">
        <f t="shared" si="1326"/>
        <v/>
      </c>
      <c r="DR986" s="9">
        <f t="shared" si="1327"/>
        <v>0</v>
      </c>
      <c r="DS986" s="114" t="str">
        <f t="shared" si="1328"/>
        <v/>
      </c>
      <c r="DT986" s="115" t="str">
        <f t="shared" si="1329"/>
        <v/>
      </c>
      <c r="DU986" s="115" t="str">
        <f t="shared" si="1330"/>
        <v/>
      </c>
      <c r="DV986" s="115" t="str">
        <f t="shared" si="1331"/>
        <v/>
      </c>
      <c r="DW986" s="115" t="str">
        <f t="shared" si="1332"/>
        <v/>
      </c>
      <c r="DX986" s="115" t="str">
        <f t="shared" si="1333"/>
        <v/>
      </c>
      <c r="DY986" s="115" t="str">
        <f t="shared" si="1334"/>
        <v/>
      </c>
      <c r="DZ986" s="115" t="str">
        <f t="shared" si="1335"/>
        <v/>
      </c>
      <c r="EA986" s="253"/>
      <c r="EB986" s="253"/>
      <c r="EC986" s="253"/>
      <c r="ED986" s="253"/>
      <c r="EE986" s="253"/>
      <c r="EF986" s="253"/>
      <c r="EG986" s="253"/>
      <c r="EH986" s="253"/>
      <c r="EI986" s="253"/>
      <c r="EJ986" s="253"/>
      <c r="EK986" s="253"/>
      <c r="EL986" s="116" t="str">
        <f t="shared" si="1336"/>
        <v/>
      </c>
      <c r="EM986" s="9"/>
      <c r="EN986" s="9"/>
      <c r="EO986" s="81"/>
      <c r="EP986" s="82"/>
      <c r="EQ986" s="9"/>
      <c r="ER986" s="9"/>
      <c r="ES986" s="10"/>
    </row>
    <row r="987" spans="1:149" s="11" customFormat="1" ht="27" customHeight="1" thickBot="1">
      <c r="A987" s="88" t="str">
        <f>IF('رصد درجات'!A987="","",'رصد درجات'!A987)</f>
        <v/>
      </c>
      <c r="B987" s="88" t="str">
        <f>IF('رصد درجات'!B987="","",'رصد درجات'!B987)</f>
        <v/>
      </c>
      <c r="C987" s="88" t="str">
        <f>IF('رصد درجات'!C987="","",'رصد درجات'!C987)</f>
        <v/>
      </c>
      <c r="D987" s="104" t="str">
        <f>IF('رصد درجات'!D987="","",'رصد درجات'!D987)</f>
        <v/>
      </c>
      <c r="E987" s="88" t="str">
        <f>IF('رصد درجات'!E987="","",'رصد درجات'!E987)</f>
        <v/>
      </c>
      <c r="F987" s="88" t="str">
        <f>IF('رصد درجات'!F987="","",'رصد درجات'!F987)</f>
        <v/>
      </c>
      <c r="G987" s="88" t="str">
        <f>IF('رصد درجات'!G987="","",'رصد درجات'!G987)</f>
        <v/>
      </c>
      <c r="H987" s="88" t="str">
        <f>IF('رصد درجات'!H987="","",'رصد درجات'!H987)</f>
        <v/>
      </c>
      <c r="I987" s="88" t="str">
        <f>IF('رصد درجات'!I987="","",'رصد درجات'!I987)</f>
        <v/>
      </c>
      <c r="J987" s="88" t="str">
        <f>IF('رصد درجات'!J987="","",'رصد درجات'!J987)</f>
        <v/>
      </c>
      <c r="K987" s="88" t="str">
        <f>IF('رصد درجات'!K987="","",'رصد درجات'!K987)</f>
        <v/>
      </c>
      <c r="L987" s="88" t="str">
        <f>IF('رصد درجات'!L987="","",'رصد درجات'!L987)</f>
        <v/>
      </c>
      <c r="M987" s="105" t="str">
        <f>IF('رصد درجات'!M987="","",'رصد درجات'!M987)</f>
        <v/>
      </c>
      <c r="N987" s="105" t="str">
        <f>IF('رصد درجات'!N987="","",'رصد درجات'!N987)</f>
        <v/>
      </c>
      <c r="O987" s="88" t="str">
        <f>IF(C987="","",'رصد درجات'!Y987)</f>
        <v/>
      </c>
      <c r="P987" s="88" t="str">
        <f>IF(C987="","",'رصد درجات'!AL987)</f>
        <v/>
      </c>
      <c r="Q987" s="88" t="str">
        <f t="shared" si="1286"/>
        <v/>
      </c>
      <c r="R987" s="103" t="str">
        <f t="shared" si="1287"/>
        <v/>
      </c>
      <c r="S987" s="88" t="str">
        <f>IF(C987="","",'رصد درجات'!AV987)</f>
        <v/>
      </c>
      <c r="T987" s="88" t="str">
        <f>IF(C987="","",'رصد درجات'!BI987)</f>
        <v/>
      </c>
      <c r="U987" s="88" t="str">
        <f t="shared" si="1288"/>
        <v/>
      </c>
      <c r="V987" s="88" t="str">
        <f t="shared" si="1289"/>
        <v/>
      </c>
      <c r="W987" s="88" t="str">
        <f t="shared" si="1290"/>
        <v/>
      </c>
      <c r="X987" s="106" t="str">
        <f t="shared" si="1291"/>
        <v/>
      </c>
      <c r="Y987" s="107" t="str">
        <f>IF(C987="","",'رصد درجات'!Z987)</f>
        <v/>
      </c>
      <c r="Z987" s="107" t="str">
        <f>IF(C987="","",'رصد درجات'!AM987)</f>
        <v/>
      </c>
      <c r="AA987" s="107" t="str">
        <f t="shared" si="1262"/>
        <v/>
      </c>
      <c r="AB987" s="107" t="str">
        <f t="shared" si="1292"/>
        <v/>
      </c>
      <c r="AC987" s="107" t="str">
        <f>IF(C987="","",'رصد درجات'!AV987)</f>
        <v/>
      </c>
      <c r="AD987" s="107" t="str">
        <f>IF(C987="","",'رصد درجات'!BI987)</f>
        <v/>
      </c>
      <c r="AE987" s="107" t="str">
        <f t="shared" si="1263"/>
        <v/>
      </c>
      <c r="AF987" s="107" t="str">
        <f t="shared" si="1264"/>
        <v/>
      </c>
      <c r="AG987" s="107" t="str">
        <f t="shared" si="1293"/>
        <v/>
      </c>
      <c r="AH987" s="108" t="str">
        <f t="shared" si="1294"/>
        <v/>
      </c>
      <c r="AI987" s="107" t="str">
        <f>IF(C987="","",'رصد درجات'!AA987)</f>
        <v/>
      </c>
      <c r="AJ987" s="107" t="str">
        <f>IF(C987="","",'رصد درجات'!AN987)</f>
        <v/>
      </c>
      <c r="AK987" s="107" t="str">
        <f t="shared" si="1265"/>
        <v/>
      </c>
      <c r="AL987" s="109" t="str">
        <f t="shared" si="1295"/>
        <v/>
      </c>
      <c r="AM987" s="107" t="str">
        <f>IF(C987="","",'رصد درجات'!AX987)</f>
        <v/>
      </c>
      <c r="AN987" s="107" t="str">
        <f>IF(C987="","",'رصد درجات'!BK987)</f>
        <v/>
      </c>
      <c r="AO987" s="107" t="str">
        <f t="shared" si="1266"/>
        <v/>
      </c>
      <c r="AP987" s="107" t="str">
        <f t="shared" si="1267"/>
        <v/>
      </c>
      <c r="AQ987" s="107" t="str">
        <f t="shared" si="1268"/>
        <v/>
      </c>
      <c r="AR987" s="108" t="str">
        <f t="shared" si="1296"/>
        <v/>
      </c>
      <c r="AS987" s="107" t="str">
        <f>IF(C987="","",'رصد درجات'!AB987)</f>
        <v/>
      </c>
      <c r="AT987" s="107" t="str">
        <f>IF(C987="","",'رصد درجات'!AO987)</f>
        <v/>
      </c>
      <c r="AU987" s="107" t="str">
        <f>IF(C987="","",'رصد درجات'!AP987)</f>
        <v/>
      </c>
      <c r="AV987" s="107" t="str">
        <f t="shared" si="1269"/>
        <v/>
      </c>
      <c r="AW987" s="107" t="str">
        <f t="shared" si="1297"/>
        <v/>
      </c>
      <c r="AX987" s="107" t="str">
        <f>IF(C987="","",'رصد درجات'!AY987)</f>
        <v/>
      </c>
      <c r="AY987" s="107" t="str">
        <f>IF(C987="","",'رصد درجات'!BL987)</f>
        <v/>
      </c>
      <c r="AZ987" s="107" t="str">
        <f>IF(C987="","",'رصد درجات'!BM987)</f>
        <v/>
      </c>
      <c r="BA987" s="107" t="str">
        <f t="shared" si="1270"/>
        <v/>
      </c>
      <c r="BB987" s="107" t="str">
        <f t="shared" si="1271"/>
        <v/>
      </c>
      <c r="BC987" s="107" t="str">
        <f t="shared" si="1272"/>
        <v/>
      </c>
      <c r="BD987" s="107" t="str">
        <f t="shared" si="1273"/>
        <v/>
      </c>
      <c r="BE987" s="108" t="str">
        <f t="shared" si="1298"/>
        <v/>
      </c>
      <c r="BF987" s="107" t="str">
        <f>IF(C987="","",'رصد درجات'!AC987)</f>
        <v/>
      </c>
      <c r="BG987" s="107" t="str">
        <f>IF(C987="","",'رصد درجات'!AI987)</f>
        <v/>
      </c>
      <c r="BH987" s="107" t="str">
        <f>IF(C987="","",'رصد درجات'!AQ987)</f>
        <v/>
      </c>
      <c r="BI987" s="107" t="str">
        <f t="shared" si="1274"/>
        <v/>
      </c>
      <c r="BJ987" s="107" t="str">
        <f t="shared" si="1299"/>
        <v/>
      </c>
      <c r="BK987" s="107" t="str">
        <f>IF(C987="","",'رصد درجات'!AZ987)</f>
        <v/>
      </c>
      <c r="BL987" s="107" t="str">
        <f>IF(C987="","",'رصد درجات'!BF987)</f>
        <v/>
      </c>
      <c r="BM987" s="107" t="str">
        <f>IF(C987="","",'رصد درجات'!BN987)</f>
        <v/>
      </c>
      <c r="BN987" s="107" t="str">
        <f t="shared" si="1275"/>
        <v/>
      </c>
      <c r="BO987" s="107" t="str">
        <f t="shared" si="1276"/>
        <v/>
      </c>
      <c r="BP987" s="107" t="str">
        <f t="shared" si="1277"/>
        <v/>
      </c>
      <c r="BQ987" s="107" t="str">
        <f t="shared" si="1278"/>
        <v/>
      </c>
      <c r="BR987" s="108" t="str">
        <f t="shared" si="1300"/>
        <v/>
      </c>
      <c r="BS987" s="107" t="str">
        <f>IF(C987="","",'رصد درجات'!AD987)</f>
        <v/>
      </c>
      <c r="BT987" s="107" t="str">
        <f>IF(C987="","",'رصد درجات'!AR987)</f>
        <v/>
      </c>
      <c r="BU987" s="107" t="str">
        <f t="shared" si="1279"/>
        <v/>
      </c>
      <c r="BV987" s="107" t="str">
        <f t="shared" si="1301"/>
        <v/>
      </c>
      <c r="BW987" s="107" t="str">
        <f>IF(C987="","",'رصد درجات'!BA987)</f>
        <v/>
      </c>
      <c r="BX987" s="107" t="str">
        <f>IF(C987="","",'رصد درجات'!BO987)</f>
        <v/>
      </c>
      <c r="BY987" s="107" t="str">
        <f t="shared" si="1280"/>
        <v/>
      </c>
      <c r="BZ987" s="107" t="str">
        <f t="shared" si="1302"/>
        <v/>
      </c>
      <c r="CA987" s="107" t="str">
        <f t="shared" si="1281"/>
        <v/>
      </c>
      <c r="CB987" s="108" t="str">
        <f t="shared" si="1303"/>
        <v/>
      </c>
      <c r="CC987" s="107" t="str">
        <f>IF(C987="","",'رصد درجات'!AE987)</f>
        <v/>
      </c>
      <c r="CD987" s="107" t="str">
        <f>IF(C987="","",'رصد درجات'!AJ987)</f>
        <v/>
      </c>
      <c r="CE987" s="107" t="str">
        <f>IF(C987="","",'رصد درجات'!AS987)</f>
        <v/>
      </c>
      <c r="CF987" s="107" t="str">
        <f t="shared" si="1282"/>
        <v/>
      </c>
      <c r="CG987" s="107" t="str">
        <f t="shared" si="1304"/>
        <v/>
      </c>
      <c r="CH987" s="107" t="str">
        <f>IF(C987="","",'رصد درجات'!BB987)</f>
        <v/>
      </c>
      <c r="CI987" s="107" t="str">
        <f>IF(C987="","",'رصد درجات'!BF987)</f>
        <v/>
      </c>
      <c r="CJ987" s="107" t="str">
        <f>IF(C987="","",'رصد درجات'!BP987)</f>
        <v/>
      </c>
      <c r="CK987" s="107" t="str">
        <f t="shared" si="1283"/>
        <v/>
      </c>
      <c r="CL987" s="107" t="str">
        <f t="shared" si="1284"/>
        <v/>
      </c>
      <c r="CM987" s="107" t="str">
        <f t="shared" si="1285"/>
        <v/>
      </c>
      <c r="CN987" s="107" t="str">
        <f t="shared" si="1305"/>
        <v/>
      </c>
      <c r="CO987" s="108" t="str">
        <f t="shared" si="1306"/>
        <v/>
      </c>
      <c r="CP987" s="110" t="str">
        <f>IF(C987="","",'رصد درجات'!AF987)</f>
        <v/>
      </c>
      <c r="CQ987" s="103" t="str">
        <f t="shared" si="1307"/>
        <v/>
      </c>
      <c r="CR987" s="110" t="str">
        <f>IF(C987="","",'رصد درجات'!BC987)</f>
        <v/>
      </c>
      <c r="CS987" s="110" t="str">
        <f t="shared" si="1308"/>
        <v/>
      </c>
      <c r="CT987" s="110" t="str">
        <f t="shared" si="1309"/>
        <v/>
      </c>
      <c r="CU987" s="103" t="str">
        <f t="shared" si="1310"/>
        <v/>
      </c>
      <c r="CV987" s="107" t="str">
        <f>IF(C987="","",'رصد درجات'!AG987)</f>
        <v/>
      </c>
      <c r="CW987" s="107" t="str">
        <f t="shared" si="1311"/>
        <v/>
      </c>
      <c r="CX987" s="107" t="str">
        <f>IF(C987="","",'رصد درجات'!BD987)</f>
        <v/>
      </c>
      <c r="CY987" s="110" t="str">
        <f t="shared" si="1312"/>
        <v/>
      </c>
      <c r="CZ987" s="110" t="str">
        <f t="shared" si="1313"/>
        <v/>
      </c>
      <c r="DA987" s="103" t="str">
        <f t="shared" si="1314"/>
        <v/>
      </c>
      <c r="DB987" s="111" t="str">
        <f t="shared" si="1315"/>
        <v/>
      </c>
      <c r="DC987" s="112" t="str">
        <f t="shared" si="1316"/>
        <v/>
      </c>
      <c r="DD987" s="111" t="str">
        <f t="shared" si="1317"/>
        <v/>
      </c>
      <c r="DE987" s="112" t="str">
        <f t="shared" si="1318"/>
        <v/>
      </c>
      <c r="DF987" s="107" t="str">
        <f>IF(C987="","",'رصد درجات'!AH987)</f>
        <v/>
      </c>
      <c r="DG987" s="107" t="str">
        <f>IF(C987="","",'رصد درجات'!AT987)</f>
        <v/>
      </c>
      <c r="DH987" s="107" t="str">
        <f t="shared" si="1319"/>
        <v/>
      </c>
      <c r="DI987" s="107" t="str">
        <f t="shared" si="1320"/>
        <v/>
      </c>
      <c r="DJ987" s="107" t="str">
        <f>IF(C987="","",'رصد درجات'!BE987)</f>
        <v/>
      </c>
      <c r="DK987" s="107" t="str">
        <f>IF(C987="","",'رصد درجات'!BQ987)</f>
        <v/>
      </c>
      <c r="DL987" s="107" t="str">
        <f t="shared" si="1321"/>
        <v/>
      </c>
      <c r="DM987" s="107" t="str">
        <f t="shared" si="1322"/>
        <v/>
      </c>
      <c r="DN987" s="107" t="str">
        <f t="shared" si="1323"/>
        <v/>
      </c>
      <c r="DO987" s="108" t="str">
        <f t="shared" si="1324"/>
        <v/>
      </c>
      <c r="DP987" s="81" t="str">
        <f t="shared" si="1325"/>
        <v/>
      </c>
      <c r="DQ987" s="113" t="str">
        <f t="shared" si="1326"/>
        <v/>
      </c>
      <c r="DR987" s="9">
        <f t="shared" si="1327"/>
        <v>0</v>
      </c>
      <c r="DS987" s="114" t="str">
        <f t="shared" si="1328"/>
        <v/>
      </c>
      <c r="DT987" s="115" t="str">
        <f t="shared" si="1329"/>
        <v/>
      </c>
      <c r="DU987" s="115" t="str">
        <f t="shared" si="1330"/>
        <v/>
      </c>
      <c r="DV987" s="115" t="str">
        <f t="shared" si="1331"/>
        <v/>
      </c>
      <c r="DW987" s="115" t="str">
        <f t="shared" si="1332"/>
        <v/>
      </c>
      <c r="DX987" s="115" t="str">
        <f t="shared" si="1333"/>
        <v/>
      </c>
      <c r="DY987" s="115" t="str">
        <f t="shared" si="1334"/>
        <v/>
      </c>
      <c r="DZ987" s="115" t="str">
        <f t="shared" si="1335"/>
        <v/>
      </c>
      <c r="EA987" s="253"/>
      <c r="EB987" s="253"/>
      <c r="EC987" s="253"/>
      <c r="ED987" s="253"/>
      <c r="EE987" s="253"/>
      <c r="EF987" s="253"/>
      <c r="EG987" s="253"/>
      <c r="EH987" s="253"/>
      <c r="EI987" s="253"/>
      <c r="EJ987" s="253"/>
      <c r="EK987" s="253"/>
      <c r="EL987" s="116" t="str">
        <f t="shared" si="1336"/>
        <v/>
      </c>
      <c r="EM987" s="9"/>
      <c r="EN987" s="9"/>
      <c r="EO987" s="81"/>
      <c r="EP987" s="82"/>
      <c r="EQ987" s="9"/>
      <c r="ER987" s="9"/>
      <c r="ES987" s="10"/>
    </row>
    <row r="988" spans="1:149" s="11" customFormat="1" ht="27" customHeight="1" thickBot="1">
      <c r="A988" s="88" t="str">
        <f>IF('رصد درجات'!A988="","",'رصد درجات'!A988)</f>
        <v/>
      </c>
      <c r="B988" s="88" t="str">
        <f>IF('رصد درجات'!B988="","",'رصد درجات'!B988)</f>
        <v/>
      </c>
      <c r="C988" s="88" t="str">
        <f>IF('رصد درجات'!C988="","",'رصد درجات'!C988)</f>
        <v/>
      </c>
      <c r="D988" s="104" t="str">
        <f>IF('رصد درجات'!D988="","",'رصد درجات'!D988)</f>
        <v/>
      </c>
      <c r="E988" s="88" t="str">
        <f>IF('رصد درجات'!E988="","",'رصد درجات'!E988)</f>
        <v/>
      </c>
      <c r="F988" s="88" t="str">
        <f>IF('رصد درجات'!F988="","",'رصد درجات'!F988)</f>
        <v/>
      </c>
      <c r="G988" s="88" t="str">
        <f>IF('رصد درجات'!G988="","",'رصد درجات'!G988)</f>
        <v/>
      </c>
      <c r="H988" s="88" t="str">
        <f>IF('رصد درجات'!H988="","",'رصد درجات'!H988)</f>
        <v/>
      </c>
      <c r="I988" s="88" t="str">
        <f>IF('رصد درجات'!I988="","",'رصد درجات'!I988)</f>
        <v/>
      </c>
      <c r="J988" s="88" t="str">
        <f>IF('رصد درجات'!J988="","",'رصد درجات'!J988)</f>
        <v/>
      </c>
      <c r="K988" s="88" t="str">
        <f>IF('رصد درجات'!K988="","",'رصد درجات'!K988)</f>
        <v/>
      </c>
      <c r="L988" s="88" t="str">
        <f>IF('رصد درجات'!L988="","",'رصد درجات'!L988)</f>
        <v/>
      </c>
      <c r="M988" s="105" t="str">
        <f>IF('رصد درجات'!M988="","",'رصد درجات'!M988)</f>
        <v/>
      </c>
      <c r="N988" s="105" t="str">
        <f>IF('رصد درجات'!N988="","",'رصد درجات'!N988)</f>
        <v/>
      </c>
      <c r="O988" s="88" t="str">
        <f>IF(C988="","",'رصد درجات'!Y988)</f>
        <v/>
      </c>
      <c r="P988" s="88" t="str">
        <f>IF(C988="","",'رصد درجات'!AL988)</f>
        <v/>
      </c>
      <c r="Q988" s="88" t="str">
        <f t="shared" si="1286"/>
        <v/>
      </c>
      <c r="R988" s="103" t="str">
        <f t="shared" si="1287"/>
        <v/>
      </c>
      <c r="S988" s="88" t="str">
        <f>IF(C988="","",'رصد درجات'!AV988)</f>
        <v/>
      </c>
      <c r="T988" s="88" t="str">
        <f>IF(C988="","",'رصد درجات'!BI988)</f>
        <v/>
      </c>
      <c r="U988" s="88" t="str">
        <f t="shared" si="1288"/>
        <v/>
      </c>
      <c r="V988" s="88" t="str">
        <f t="shared" si="1289"/>
        <v/>
      </c>
      <c r="W988" s="88" t="str">
        <f t="shared" si="1290"/>
        <v/>
      </c>
      <c r="X988" s="106" t="str">
        <f t="shared" si="1291"/>
        <v/>
      </c>
      <c r="Y988" s="107" t="str">
        <f>IF(C988="","",'رصد درجات'!Z988)</f>
        <v/>
      </c>
      <c r="Z988" s="107" t="str">
        <f>IF(C988="","",'رصد درجات'!AM988)</f>
        <v/>
      </c>
      <c r="AA988" s="107" t="str">
        <f t="shared" si="1262"/>
        <v/>
      </c>
      <c r="AB988" s="107" t="str">
        <f t="shared" si="1292"/>
        <v/>
      </c>
      <c r="AC988" s="107" t="str">
        <f>IF(C988="","",'رصد درجات'!AV988)</f>
        <v/>
      </c>
      <c r="AD988" s="107" t="str">
        <f>IF(C988="","",'رصد درجات'!BI988)</f>
        <v/>
      </c>
      <c r="AE988" s="107" t="str">
        <f t="shared" si="1263"/>
        <v/>
      </c>
      <c r="AF988" s="107" t="str">
        <f t="shared" si="1264"/>
        <v/>
      </c>
      <c r="AG988" s="107" t="str">
        <f t="shared" si="1293"/>
        <v/>
      </c>
      <c r="AH988" s="108" t="str">
        <f t="shared" si="1294"/>
        <v/>
      </c>
      <c r="AI988" s="107" t="str">
        <f>IF(C988="","",'رصد درجات'!AA988)</f>
        <v/>
      </c>
      <c r="AJ988" s="107" t="str">
        <f>IF(C988="","",'رصد درجات'!AN988)</f>
        <v/>
      </c>
      <c r="AK988" s="107" t="str">
        <f t="shared" si="1265"/>
        <v/>
      </c>
      <c r="AL988" s="109" t="str">
        <f t="shared" si="1295"/>
        <v/>
      </c>
      <c r="AM988" s="107" t="str">
        <f>IF(C988="","",'رصد درجات'!AX988)</f>
        <v/>
      </c>
      <c r="AN988" s="107" t="str">
        <f>IF(C988="","",'رصد درجات'!BK988)</f>
        <v/>
      </c>
      <c r="AO988" s="107" t="str">
        <f t="shared" si="1266"/>
        <v/>
      </c>
      <c r="AP988" s="107" t="str">
        <f t="shared" si="1267"/>
        <v/>
      </c>
      <c r="AQ988" s="107" t="str">
        <f t="shared" si="1268"/>
        <v/>
      </c>
      <c r="AR988" s="108" t="str">
        <f t="shared" si="1296"/>
        <v/>
      </c>
      <c r="AS988" s="107" t="str">
        <f>IF(C988="","",'رصد درجات'!AB988)</f>
        <v/>
      </c>
      <c r="AT988" s="107" t="str">
        <f>IF(C988="","",'رصد درجات'!AO988)</f>
        <v/>
      </c>
      <c r="AU988" s="107" t="str">
        <f>IF(C988="","",'رصد درجات'!AP988)</f>
        <v/>
      </c>
      <c r="AV988" s="107" t="str">
        <f t="shared" si="1269"/>
        <v/>
      </c>
      <c r="AW988" s="107" t="str">
        <f t="shared" si="1297"/>
        <v/>
      </c>
      <c r="AX988" s="107" t="str">
        <f>IF(C988="","",'رصد درجات'!AY988)</f>
        <v/>
      </c>
      <c r="AY988" s="107" t="str">
        <f>IF(C988="","",'رصد درجات'!BL988)</f>
        <v/>
      </c>
      <c r="AZ988" s="107" t="str">
        <f>IF(C988="","",'رصد درجات'!BM988)</f>
        <v/>
      </c>
      <c r="BA988" s="107" t="str">
        <f t="shared" si="1270"/>
        <v/>
      </c>
      <c r="BB988" s="107" t="str">
        <f t="shared" si="1271"/>
        <v/>
      </c>
      <c r="BC988" s="107" t="str">
        <f t="shared" si="1272"/>
        <v/>
      </c>
      <c r="BD988" s="107" t="str">
        <f t="shared" si="1273"/>
        <v/>
      </c>
      <c r="BE988" s="108" t="str">
        <f t="shared" si="1298"/>
        <v/>
      </c>
      <c r="BF988" s="107" t="str">
        <f>IF(C988="","",'رصد درجات'!AC988)</f>
        <v/>
      </c>
      <c r="BG988" s="107" t="str">
        <f>IF(C988="","",'رصد درجات'!AI988)</f>
        <v/>
      </c>
      <c r="BH988" s="107" t="str">
        <f>IF(C988="","",'رصد درجات'!AQ988)</f>
        <v/>
      </c>
      <c r="BI988" s="107" t="str">
        <f t="shared" si="1274"/>
        <v/>
      </c>
      <c r="BJ988" s="107" t="str">
        <f t="shared" si="1299"/>
        <v/>
      </c>
      <c r="BK988" s="107" t="str">
        <f>IF(C988="","",'رصد درجات'!AZ988)</f>
        <v/>
      </c>
      <c r="BL988" s="107" t="str">
        <f>IF(C988="","",'رصد درجات'!BF988)</f>
        <v/>
      </c>
      <c r="BM988" s="107" t="str">
        <f>IF(C988="","",'رصد درجات'!BN988)</f>
        <v/>
      </c>
      <c r="BN988" s="107" t="str">
        <f t="shared" si="1275"/>
        <v/>
      </c>
      <c r="BO988" s="107" t="str">
        <f t="shared" si="1276"/>
        <v/>
      </c>
      <c r="BP988" s="107" t="str">
        <f t="shared" si="1277"/>
        <v/>
      </c>
      <c r="BQ988" s="107" t="str">
        <f t="shared" si="1278"/>
        <v/>
      </c>
      <c r="BR988" s="108" t="str">
        <f t="shared" si="1300"/>
        <v/>
      </c>
      <c r="BS988" s="107" t="str">
        <f>IF(C988="","",'رصد درجات'!AD988)</f>
        <v/>
      </c>
      <c r="BT988" s="107" t="str">
        <f>IF(C988="","",'رصد درجات'!AR988)</f>
        <v/>
      </c>
      <c r="BU988" s="107" t="str">
        <f t="shared" si="1279"/>
        <v/>
      </c>
      <c r="BV988" s="107" t="str">
        <f t="shared" si="1301"/>
        <v/>
      </c>
      <c r="BW988" s="107" t="str">
        <f>IF(C988="","",'رصد درجات'!BA988)</f>
        <v/>
      </c>
      <c r="BX988" s="107" t="str">
        <f>IF(C988="","",'رصد درجات'!BO988)</f>
        <v/>
      </c>
      <c r="BY988" s="107" t="str">
        <f t="shared" si="1280"/>
        <v/>
      </c>
      <c r="BZ988" s="107" t="str">
        <f t="shared" si="1302"/>
        <v/>
      </c>
      <c r="CA988" s="107" t="str">
        <f t="shared" si="1281"/>
        <v/>
      </c>
      <c r="CB988" s="108" t="str">
        <f t="shared" si="1303"/>
        <v/>
      </c>
      <c r="CC988" s="107" t="str">
        <f>IF(C988="","",'رصد درجات'!AE988)</f>
        <v/>
      </c>
      <c r="CD988" s="107" t="str">
        <f>IF(C988="","",'رصد درجات'!AJ988)</f>
        <v/>
      </c>
      <c r="CE988" s="107" t="str">
        <f>IF(C988="","",'رصد درجات'!AS988)</f>
        <v/>
      </c>
      <c r="CF988" s="107" t="str">
        <f t="shared" si="1282"/>
        <v/>
      </c>
      <c r="CG988" s="107" t="str">
        <f t="shared" si="1304"/>
        <v/>
      </c>
      <c r="CH988" s="107" t="str">
        <f>IF(C988="","",'رصد درجات'!BB988)</f>
        <v/>
      </c>
      <c r="CI988" s="107" t="str">
        <f>IF(C988="","",'رصد درجات'!BF988)</f>
        <v/>
      </c>
      <c r="CJ988" s="107" t="str">
        <f>IF(C988="","",'رصد درجات'!BP988)</f>
        <v/>
      </c>
      <c r="CK988" s="107" t="str">
        <f t="shared" si="1283"/>
        <v/>
      </c>
      <c r="CL988" s="107" t="str">
        <f t="shared" si="1284"/>
        <v/>
      </c>
      <c r="CM988" s="107" t="str">
        <f t="shared" si="1285"/>
        <v/>
      </c>
      <c r="CN988" s="107" t="str">
        <f t="shared" si="1305"/>
        <v/>
      </c>
      <c r="CO988" s="108" t="str">
        <f t="shared" si="1306"/>
        <v/>
      </c>
      <c r="CP988" s="110" t="str">
        <f>IF(C988="","",'رصد درجات'!AF988)</f>
        <v/>
      </c>
      <c r="CQ988" s="103" t="str">
        <f t="shared" si="1307"/>
        <v/>
      </c>
      <c r="CR988" s="110" t="str">
        <f>IF(C988="","",'رصد درجات'!BC988)</f>
        <v/>
      </c>
      <c r="CS988" s="110" t="str">
        <f t="shared" si="1308"/>
        <v/>
      </c>
      <c r="CT988" s="110" t="str">
        <f t="shared" si="1309"/>
        <v/>
      </c>
      <c r="CU988" s="103" t="str">
        <f t="shared" si="1310"/>
        <v/>
      </c>
      <c r="CV988" s="107" t="str">
        <f>IF(C988="","",'رصد درجات'!AG988)</f>
        <v/>
      </c>
      <c r="CW988" s="107" t="str">
        <f t="shared" si="1311"/>
        <v/>
      </c>
      <c r="CX988" s="107" t="str">
        <f>IF(C988="","",'رصد درجات'!BD988)</f>
        <v/>
      </c>
      <c r="CY988" s="110" t="str">
        <f t="shared" si="1312"/>
        <v/>
      </c>
      <c r="CZ988" s="110" t="str">
        <f t="shared" si="1313"/>
        <v/>
      </c>
      <c r="DA988" s="103" t="str">
        <f t="shared" si="1314"/>
        <v/>
      </c>
      <c r="DB988" s="111" t="str">
        <f t="shared" si="1315"/>
        <v/>
      </c>
      <c r="DC988" s="112" t="str">
        <f t="shared" si="1316"/>
        <v/>
      </c>
      <c r="DD988" s="111" t="str">
        <f t="shared" si="1317"/>
        <v/>
      </c>
      <c r="DE988" s="112" t="str">
        <f t="shared" si="1318"/>
        <v/>
      </c>
      <c r="DF988" s="107" t="str">
        <f>IF(C988="","",'رصد درجات'!AH988)</f>
        <v/>
      </c>
      <c r="DG988" s="107" t="str">
        <f>IF(C988="","",'رصد درجات'!AT988)</f>
        <v/>
      </c>
      <c r="DH988" s="107" t="str">
        <f t="shared" si="1319"/>
        <v/>
      </c>
      <c r="DI988" s="107" t="str">
        <f t="shared" si="1320"/>
        <v/>
      </c>
      <c r="DJ988" s="107" t="str">
        <f>IF(C988="","",'رصد درجات'!BE988)</f>
        <v/>
      </c>
      <c r="DK988" s="107" t="str">
        <f>IF(C988="","",'رصد درجات'!BQ988)</f>
        <v/>
      </c>
      <c r="DL988" s="107" t="str">
        <f t="shared" si="1321"/>
        <v/>
      </c>
      <c r="DM988" s="107" t="str">
        <f t="shared" si="1322"/>
        <v/>
      </c>
      <c r="DN988" s="107" t="str">
        <f t="shared" si="1323"/>
        <v/>
      </c>
      <c r="DO988" s="108" t="str">
        <f t="shared" si="1324"/>
        <v/>
      </c>
      <c r="DP988" s="81" t="str">
        <f t="shared" si="1325"/>
        <v/>
      </c>
      <c r="DQ988" s="113" t="str">
        <f t="shared" si="1326"/>
        <v/>
      </c>
      <c r="DR988" s="9">
        <f t="shared" si="1327"/>
        <v>0</v>
      </c>
      <c r="DS988" s="114" t="str">
        <f t="shared" si="1328"/>
        <v/>
      </c>
      <c r="DT988" s="115" t="str">
        <f t="shared" si="1329"/>
        <v/>
      </c>
      <c r="DU988" s="115" t="str">
        <f t="shared" si="1330"/>
        <v/>
      </c>
      <c r="DV988" s="115" t="str">
        <f t="shared" si="1331"/>
        <v/>
      </c>
      <c r="DW988" s="115" t="str">
        <f t="shared" si="1332"/>
        <v/>
      </c>
      <c r="DX988" s="115" t="str">
        <f t="shared" si="1333"/>
        <v/>
      </c>
      <c r="DY988" s="115" t="str">
        <f t="shared" si="1334"/>
        <v/>
      </c>
      <c r="DZ988" s="115" t="str">
        <f t="shared" si="1335"/>
        <v/>
      </c>
      <c r="EA988" s="253"/>
      <c r="EB988" s="253"/>
      <c r="EC988" s="253"/>
      <c r="ED988" s="253"/>
      <c r="EE988" s="253"/>
      <c r="EF988" s="253"/>
      <c r="EG988" s="253"/>
      <c r="EH988" s="253"/>
      <c r="EI988" s="253"/>
      <c r="EJ988" s="253"/>
      <c r="EK988" s="253"/>
      <c r="EL988" s="116" t="str">
        <f t="shared" si="1336"/>
        <v/>
      </c>
      <c r="EM988" s="9"/>
      <c r="EN988" s="9"/>
      <c r="EO988" s="81"/>
      <c r="EP988" s="82"/>
      <c r="EQ988" s="9"/>
      <c r="ER988" s="9"/>
      <c r="ES988" s="10"/>
    </row>
    <row r="989" spans="1:149" s="11" customFormat="1" ht="27" customHeight="1" thickBot="1">
      <c r="A989" s="88" t="str">
        <f>IF('رصد درجات'!A989="","",'رصد درجات'!A989)</f>
        <v/>
      </c>
      <c r="B989" s="88" t="str">
        <f>IF('رصد درجات'!B989="","",'رصد درجات'!B989)</f>
        <v/>
      </c>
      <c r="C989" s="88" t="str">
        <f>IF('رصد درجات'!C989="","",'رصد درجات'!C989)</f>
        <v/>
      </c>
      <c r="D989" s="104" t="str">
        <f>IF('رصد درجات'!D989="","",'رصد درجات'!D989)</f>
        <v/>
      </c>
      <c r="E989" s="88" t="str">
        <f>IF('رصد درجات'!E989="","",'رصد درجات'!E989)</f>
        <v/>
      </c>
      <c r="F989" s="88" t="str">
        <f>IF('رصد درجات'!F989="","",'رصد درجات'!F989)</f>
        <v/>
      </c>
      <c r="G989" s="88" t="str">
        <f>IF('رصد درجات'!G989="","",'رصد درجات'!G989)</f>
        <v/>
      </c>
      <c r="H989" s="88" t="str">
        <f>IF('رصد درجات'!H989="","",'رصد درجات'!H989)</f>
        <v/>
      </c>
      <c r="I989" s="88" t="str">
        <f>IF('رصد درجات'!I989="","",'رصد درجات'!I989)</f>
        <v/>
      </c>
      <c r="J989" s="88" t="str">
        <f>IF('رصد درجات'!J989="","",'رصد درجات'!J989)</f>
        <v/>
      </c>
      <c r="K989" s="88" t="str">
        <f>IF('رصد درجات'!K989="","",'رصد درجات'!K989)</f>
        <v/>
      </c>
      <c r="L989" s="88" t="str">
        <f>IF('رصد درجات'!L989="","",'رصد درجات'!L989)</f>
        <v/>
      </c>
      <c r="M989" s="105" t="str">
        <f>IF('رصد درجات'!M989="","",'رصد درجات'!M989)</f>
        <v/>
      </c>
      <c r="N989" s="105" t="str">
        <f>IF('رصد درجات'!N989="","",'رصد درجات'!N989)</f>
        <v/>
      </c>
      <c r="O989" s="88" t="str">
        <f>IF(C989="","",'رصد درجات'!Y989)</f>
        <v/>
      </c>
      <c r="P989" s="88" t="str">
        <f>IF(C989="","",'رصد درجات'!AL989)</f>
        <v/>
      </c>
      <c r="Q989" s="88" t="str">
        <f t="shared" si="1286"/>
        <v/>
      </c>
      <c r="R989" s="103" t="str">
        <f t="shared" si="1287"/>
        <v/>
      </c>
      <c r="S989" s="88" t="str">
        <f>IF(C989="","",'رصد درجات'!AV989)</f>
        <v/>
      </c>
      <c r="T989" s="88" t="str">
        <f>IF(C989="","",'رصد درجات'!BI989)</f>
        <v/>
      </c>
      <c r="U989" s="88" t="str">
        <f t="shared" si="1288"/>
        <v/>
      </c>
      <c r="V989" s="88" t="str">
        <f t="shared" si="1289"/>
        <v/>
      </c>
      <c r="W989" s="88" t="str">
        <f t="shared" si="1290"/>
        <v/>
      </c>
      <c r="X989" s="106" t="str">
        <f t="shared" si="1291"/>
        <v/>
      </c>
      <c r="Y989" s="107" t="str">
        <f>IF(C989="","",'رصد درجات'!Z989)</f>
        <v/>
      </c>
      <c r="Z989" s="107" t="str">
        <f>IF(C989="","",'رصد درجات'!AM989)</f>
        <v/>
      </c>
      <c r="AA989" s="107" t="str">
        <f t="shared" si="1262"/>
        <v/>
      </c>
      <c r="AB989" s="107" t="str">
        <f t="shared" si="1292"/>
        <v/>
      </c>
      <c r="AC989" s="107" t="str">
        <f>IF(C989="","",'رصد درجات'!AV989)</f>
        <v/>
      </c>
      <c r="AD989" s="107" t="str">
        <f>IF(C989="","",'رصد درجات'!BI989)</f>
        <v/>
      </c>
      <c r="AE989" s="107" t="str">
        <f t="shared" si="1263"/>
        <v/>
      </c>
      <c r="AF989" s="107" t="str">
        <f t="shared" si="1264"/>
        <v/>
      </c>
      <c r="AG989" s="107" t="str">
        <f t="shared" si="1293"/>
        <v/>
      </c>
      <c r="AH989" s="108" t="str">
        <f t="shared" si="1294"/>
        <v/>
      </c>
      <c r="AI989" s="107" t="str">
        <f>IF(C989="","",'رصد درجات'!AA989)</f>
        <v/>
      </c>
      <c r="AJ989" s="107" t="str">
        <f>IF(C989="","",'رصد درجات'!AN989)</f>
        <v/>
      </c>
      <c r="AK989" s="107" t="str">
        <f t="shared" si="1265"/>
        <v/>
      </c>
      <c r="AL989" s="109" t="str">
        <f t="shared" si="1295"/>
        <v/>
      </c>
      <c r="AM989" s="107" t="str">
        <f>IF(C989="","",'رصد درجات'!AX989)</f>
        <v/>
      </c>
      <c r="AN989" s="107" t="str">
        <f>IF(C989="","",'رصد درجات'!BK989)</f>
        <v/>
      </c>
      <c r="AO989" s="107" t="str">
        <f t="shared" si="1266"/>
        <v/>
      </c>
      <c r="AP989" s="107" t="str">
        <f t="shared" si="1267"/>
        <v/>
      </c>
      <c r="AQ989" s="107" t="str">
        <f t="shared" si="1268"/>
        <v/>
      </c>
      <c r="AR989" s="108" t="str">
        <f t="shared" si="1296"/>
        <v/>
      </c>
      <c r="AS989" s="107" t="str">
        <f>IF(C989="","",'رصد درجات'!AB989)</f>
        <v/>
      </c>
      <c r="AT989" s="107" t="str">
        <f>IF(C989="","",'رصد درجات'!AO989)</f>
        <v/>
      </c>
      <c r="AU989" s="107" t="str">
        <f>IF(C989="","",'رصد درجات'!AP989)</f>
        <v/>
      </c>
      <c r="AV989" s="107" t="str">
        <f t="shared" si="1269"/>
        <v/>
      </c>
      <c r="AW989" s="107" t="str">
        <f t="shared" si="1297"/>
        <v/>
      </c>
      <c r="AX989" s="107" t="str">
        <f>IF(C989="","",'رصد درجات'!AY989)</f>
        <v/>
      </c>
      <c r="AY989" s="107" t="str">
        <f>IF(C989="","",'رصد درجات'!BL989)</f>
        <v/>
      </c>
      <c r="AZ989" s="107" t="str">
        <f>IF(C989="","",'رصد درجات'!BM989)</f>
        <v/>
      </c>
      <c r="BA989" s="107" t="str">
        <f t="shared" si="1270"/>
        <v/>
      </c>
      <c r="BB989" s="107" t="str">
        <f t="shared" si="1271"/>
        <v/>
      </c>
      <c r="BC989" s="107" t="str">
        <f t="shared" si="1272"/>
        <v/>
      </c>
      <c r="BD989" s="107" t="str">
        <f t="shared" si="1273"/>
        <v/>
      </c>
      <c r="BE989" s="108" t="str">
        <f t="shared" si="1298"/>
        <v/>
      </c>
      <c r="BF989" s="107" t="str">
        <f>IF(C989="","",'رصد درجات'!AC989)</f>
        <v/>
      </c>
      <c r="BG989" s="107" t="str">
        <f>IF(C989="","",'رصد درجات'!AI989)</f>
        <v/>
      </c>
      <c r="BH989" s="107" t="str">
        <f>IF(C989="","",'رصد درجات'!AQ989)</f>
        <v/>
      </c>
      <c r="BI989" s="107" t="str">
        <f t="shared" si="1274"/>
        <v/>
      </c>
      <c r="BJ989" s="107" t="str">
        <f t="shared" si="1299"/>
        <v/>
      </c>
      <c r="BK989" s="107" t="str">
        <f>IF(C989="","",'رصد درجات'!AZ989)</f>
        <v/>
      </c>
      <c r="BL989" s="107" t="str">
        <f>IF(C989="","",'رصد درجات'!BF989)</f>
        <v/>
      </c>
      <c r="BM989" s="107" t="str">
        <f>IF(C989="","",'رصد درجات'!BN989)</f>
        <v/>
      </c>
      <c r="BN989" s="107" t="str">
        <f t="shared" si="1275"/>
        <v/>
      </c>
      <c r="BO989" s="107" t="str">
        <f t="shared" si="1276"/>
        <v/>
      </c>
      <c r="BP989" s="107" t="str">
        <f t="shared" si="1277"/>
        <v/>
      </c>
      <c r="BQ989" s="107" t="str">
        <f t="shared" si="1278"/>
        <v/>
      </c>
      <c r="BR989" s="108" t="str">
        <f t="shared" si="1300"/>
        <v/>
      </c>
      <c r="BS989" s="107" t="str">
        <f>IF(C989="","",'رصد درجات'!AD989)</f>
        <v/>
      </c>
      <c r="BT989" s="107" t="str">
        <f>IF(C989="","",'رصد درجات'!AR989)</f>
        <v/>
      </c>
      <c r="BU989" s="107" t="str">
        <f t="shared" si="1279"/>
        <v/>
      </c>
      <c r="BV989" s="107" t="str">
        <f t="shared" si="1301"/>
        <v/>
      </c>
      <c r="BW989" s="107" t="str">
        <f>IF(C989="","",'رصد درجات'!BA989)</f>
        <v/>
      </c>
      <c r="BX989" s="107" t="str">
        <f>IF(C989="","",'رصد درجات'!BO989)</f>
        <v/>
      </c>
      <c r="BY989" s="107" t="str">
        <f t="shared" si="1280"/>
        <v/>
      </c>
      <c r="BZ989" s="107" t="str">
        <f t="shared" si="1302"/>
        <v/>
      </c>
      <c r="CA989" s="107" t="str">
        <f t="shared" si="1281"/>
        <v/>
      </c>
      <c r="CB989" s="108" t="str">
        <f t="shared" si="1303"/>
        <v/>
      </c>
      <c r="CC989" s="107" t="str">
        <f>IF(C989="","",'رصد درجات'!AE989)</f>
        <v/>
      </c>
      <c r="CD989" s="107" t="str">
        <f>IF(C989="","",'رصد درجات'!AJ989)</f>
        <v/>
      </c>
      <c r="CE989" s="107" t="str">
        <f>IF(C989="","",'رصد درجات'!AS989)</f>
        <v/>
      </c>
      <c r="CF989" s="107" t="str">
        <f t="shared" si="1282"/>
        <v/>
      </c>
      <c r="CG989" s="107" t="str">
        <f t="shared" si="1304"/>
        <v/>
      </c>
      <c r="CH989" s="107" t="str">
        <f>IF(C989="","",'رصد درجات'!BB989)</f>
        <v/>
      </c>
      <c r="CI989" s="107" t="str">
        <f>IF(C989="","",'رصد درجات'!BF989)</f>
        <v/>
      </c>
      <c r="CJ989" s="107" t="str">
        <f>IF(C989="","",'رصد درجات'!BP989)</f>
        <v/>
      </c>
      <c r="CK989" s="107" t="str">
        <f t="shared" si="1283"/>
        <v/>
      </c>
      <c r="CL989" s="107" t="str">
        <f t="shared" si="1284"/>
        <v/>
      </c>
      <c r="CM989" s="107" t="str">
        <f t="shared" si="1285"/>
        <v/>
      </c>
      <c r="CN989" s="107" t="str">
        <f t="shared" si="1305"/>
        <v/>
      </c>
      <c r="CO989" s="108" t="str">
        <f t="shared" si="1306"/>
        <v/>
      </c>
      <c r="CP989" s="110" t="str">
        <f>IF(C989="","",'رصد درجات'!AF989)</f>
        <v/>
      </c>
      <c r="CQ989" s="103" t="str">
        <f t="shared" si="1307"/>
        <v/>
      </c>
      <c r="CR989" s="110" t="str">
        <f>IF(C989="","",'رصد درجات'!BC989)</f>
        <v/>
      </c>
      <c r="CS989" s="110" t="str">
        <f t="shared" si="1308"/>
        <v/>
      </c>
      <c r="CT989" s="110" t="str">
        <f t="shared" si="1309"/>
        <v/>
      </c>
      <c r="CU989" s="103" t="str">
        <f t="shared" si="1310"/>
        <v/>
      </c>
      <c r="CV989" s="107" t="str">
        <f>IF(C989="","",'رصد درجات'!AG989)</f>
        <v/>
      </c>
      <c r="CW989" s="107" t="str">
        <f t="shared" si="1311"/>
        <v/>
      </c>
      <c r="CX989" s="107" t="str">
        <f>IF(C989="","",'رصد درجات'!BD989)</f>
        <v/>
      </c>
      <c r="CY989" s="110" t="str">
        <f t="shared" si="1312"/>
        <v/>
      </c>
      <c r="CZ989" s="110" t="str">
        <f t="shared" si="1313"/>
        <v/>
      </c>
      <c r="DA989" s="103" t="str">
        <f t="shared" si="1314"/>
        <v/>
      </c>
      <c r="DB989" s="111" t="str">
        <f t="shared" si="1315"/>
        <v/>
      </c>
      <c r="DC989" s="112" t="str">
        <f t="shared" si="1316"/>
        <v/>
      </c>
      <c r="DD989" s="111" t="str">
        <f t="shared" si="1317"/>
        <v/>
      </c>
      <c r="DE989" s="112" t="str">
        <f t="shared" si="1318"/>
        <v/>
      </c>
      <c r="DF989" s="107" t="str">
        <f>IF(C989="","",'رصد درجات'!AH989)</f>
        <v/>
      </c>
      <c r="DG989" s="107" t="str">
        <f>IF(C989="","",'رصد درجات'!AT989)</f>
        <v/>
      </c>
      <c r="DH989" s="107" t="str">
        <f t="shared" si="1319"/>
        <v/>
      </c>
      <c r="DI989" s="107" t="str">
        <f t="shared" si="1320"/>
        <v/>
      </c>
      <c r="DJ989" s="107" t="str">
        <f>IF(C989="","",'رصد درجات'!BE989)</f>
        <v/>
      </c>
      <c r="DK989" s="107" t="str">
        <f>IF(C989="","",'رصد درجات'!BQ989)</f>
        <v/>
      </c>
      <c r="DL989" s="107" t="str">
        <f t="shared" si="1321"/>
        <v/>
      </c>
      <c r="DM989" s="107" t="str">
        <f t="shared" si="1322"/>
        <v/>
      </c>
      <c r="DN989" s="107" t="str">
        <f t="shared" si="1323"/>
        <v/>
      </c>
      <c r="DO989" s="108" t="str">
        <f t="shared" si="1324"/>
        <v/>
      </c>
      <c r="DP989" s="81" t="str">
        <f t="shared" si="1325"/>
        <v/>
      </c>
      <c r="DQ989" s="113" t="str">
        <f t="shared" si="1326"/>
        <v/>
      </c>
      <c r="DR989" s="9">
        <f t="shared" si="1327"/>
        <v>0</v>
      </c>
      <c r="DS989" s="114" t="str">
        <f t="shared" si="1328"/>
        <v/>
      </c>
      <c r="DT989" s="115" t="str">
        <f t="shared" si="1329"/>
        <v/>
      </c>
      <c r="DU989" s="115" t="str">
        <f t="shared" si="1330"/>
        <v/>
      </c>
      <c r="DV989" s="115" t="str">
        <f t="shared" si="1331"/>
        <v/>
      </c>
      <c r="DW989" s="115" t="str">
        <f t="shared" si="1332"/>
        <v/>
      </c>
      <c r="DX989" s="115" t="str">
        <f t="shared" si="1333"/>
        <v/>
      </c>
      <c r="DY989" s="115" t="str">
        <f t="shared" si="1334"/>
        <v/>
      </c>
      <c r="DZ989" s="115" t="str">
        <f t="shared" si="1335"/>
        <v/>
      </c>
      <c r="EA989" s="253"/>
      <c r="EB989" s="253"/>
      <c r="EC989" s="253"/>
      <c r="ED989" s="253"/>
      <c r="EE989" s="253"/>
      <c r="EF989" s="253"/>
      <c r="EG989" s="253"/>
      <c r="EH989" s="253"/>
      <c r="EI989" s="253"/>
      <c r="EJ989" s="253"/>
      <c r="EK989" s="253"/>
      <c r="EL989" s="116" t="str">
        <f t="shared" si="1336"/>
        <v/>
      </c>
      <c r="EM989" s="9"/>
      <c r="EN989" s="9"/>
      <c r="EO989" s="81"/>
      <c r="EP989" s="82"/>
      <c r="EQ989" s="9"/>
      <c r="ER989" s="9"/>
      <c r="ES989" s="10"/>
    </row>
    <row r="990" spans="1:149" s="11" customFormat="1" ht="27" customHeight="1" thickBot="1">
      <c r="A990" s="88" t="str">
        <f>IF('رصد درجات'!A990="","",'رصد درجات'!A990)</f>
        <v/>
      </c>
      <c r="B990" s="88" t="str">
        <f>IF('رصد درجات'!B990="","",'رصد درجات'!B990)</f>
        <v/>
      </c>
      <c r="C990" s="88" t="str">
        <f>IF('رصد درجات'!C990="","",'رصد درجات'!C990)</f>
        <v/>
      </c>
      <c r="D990" s="104" t="str">
        <f>IF('رصد درجات'!D990="","",'رصد درجات'!D990)</f>
        <v/>
      </c>
      <c r="E990" s="88" t="str">
        <f>IF('رصد درجات'!E990="","",'رصد درجات'!E990)</f>
        <v/>
      </c>
      <c r="F990" s="88" t="str">
        <f>IF('رصد درجات'!F990="","",'رصد درجات'!F990)</f>
        <v/>
      </c>
      <c r="G990" s="88" t="str">
        <f>IF('رصد درجات'!G990="","",'رصد درجات'!G990)</f>
        <v/>
      </c>
      <c r="H990" s="88" t="str">
        <f>IF('رصد درجات'!H990="","",'رصد درجات'!H990)</f>
        <v/>
      </c>
      <c r="I990" s="88" t="str">
        <f>IF('رصد درجات'!I990="","",'رصد درجات'!I990)</f>
        <v/>
      </c>
      <c r="J990" s="88" t="str">
        <f>IF('رصد درجات'!J990="","",'رصد درجات'!J990)</f>
        <v/>
      </c>
      <c r="K990" s="88" t="str">
        <f>IF('رصد درجات'!K990="","",'رصد درجات'!K990)</f>
        <v/>
      </c>
      <c r="L990" s="88" t="str">
        <f>IF('رصد درجات'!L990="","",'رصد درجات'!L990)</f>
        <v/>
      </c>
      <c r="M990" s="105" t="str">
        <f>IF('رصد درجات'!M990="","",'رصد درجات'!M990)</f>
        <v/>
      </c>
      <c r="N990" s="105" t="str">
        <f>IF('رصد درجات'!N990="","",'رصد درجات'!N990)</f>
        <v/>
      </c>
      <c r="O990" s="88" t="str">
        <f>IF(C990="","",'رصد درجات'!Y990)</f>
        <v/>
      </c>
      <c r="P990" s="88" t="str">
        <f>IF(C990="","",'رصد درجات'!AL990)</f>
        <v/>
      </c>
      <c r="Q990" s="88" t="str">
        <f t="shared" si="1286"/>
        <v/>
      </c>
      <c r="R990" s="103" t="str">
        <f t="shared" si="1287"/>
        <v/>
      </c>
      <c r="S990" s="88" t="str">
        <f>IF(C990="","",'رصد درجات'!AV990)</f>
        <v/>
      </c>
      <c r="T990" s="88" t="str">
        <f>IF(C990="","",'رصد درجات'!BI990)</f>
        <v/>
      </c>
      <c r="U990" s="88" t="str">
        <f t="shared" si="1288"/>
        <v/>
      </c>
      <c r="V990" s="88" t="str">
        <f t="shared" si="1289"/>
        <v/>
      </c>
      <c r="W990" s="88" t="str">
        <f t="shared" si="1290"/>
        <v/>
      </c>
      <c r="X990" s="106" t="str">
        <f t="shared" si="1291"/>
        <v/>
      </c>
      <c r="Y990" s="107" t="str">
        <f>IF(C990="","",'رصد درجات'!Z990)</f>
        <v/>
      </c>
      <c r="Z990" s="107" t="str">
        <f>IF(C990="","",'رصد درجات'!AM990)</f>
        <v/>
      </c>
      <c r="AA990" s="107" t="str">
        <f t="shared" si="1262"/>
        <v/>
      </c>
      <c r="AB990" s="107" t="str">
        <f t="shared" si="1292"/>
        <v/>
      </c>
      <c r="AC990" s="107" t="str">
        <f>IF(C990="","",'رصد درجات'!AV990)</f>
        <v/>
      </c>
      <c r="AD990" s="107" t="str">
        <f>IF(C990="","",'رصد درجات'!BI990)</f>
        <v/>
      </c>
      <c r="AE990" s="107" t="str">
        <f t="shared" si="1263"/>
        <v/>
      </c>
      <c r="AF990" s="107" t="str">
        <f t="shared" si="1264"/>
        <v/>
      </c>
      <c r="AG990" s="107" t="str">
        <f t="shared" si="1293"/>
        <v/>
      </c>
      <c r="AH990" s="108" t="str">
        <f t="shared" si="1294"/>
        <v/>
      </c>
      <c r="AI990" s="107" t="str">
        <f>IF(C990="","",'رصد درجات'!AA990)</f>
        <v/>
      </c>
      <c r="AJ990" s="107" t="str">
        <f>IF(C990="","",'رصد درجات'!AN990)</f>
        <v/>
      </c>
      <c r="AK990" s="107" t="str">
        <f t="shared" si="1265"/>
        <v/>
      </c>
      <c r="AL990" s="109" t="str">
        <f t="shared" si="1295"/>
        <v/>
      </c>
      <c r="AM990" s="107" t="str">
        <f>IF(C990="","",'رصد درجات'!AX990)</f>
        <v/>
      </c>
      <c r="AN990" s="107" t="str">
        <f>IF(C990="","",'رصد درجات'!BK990)</f>
        <v/>
      </c>
      <c r="AO990" s="107" t="str">
        <f t="shared" si="1266"/>
        <v/>
      </c>
      <c r="AP990" s="107" t="str">
        <f t="shared" si="1267"/>
        <v/>
      </c>
      <c r="AQ990" s="107" t="str">
        <f t="shared" si="1268"/>
        <v/>
      </c>
      <c r="AR990" s="108" t="str">
        <f t="shared" si="1296"/>
        <v/>
      </c>
      <c r="AS990" s="107" t="str">
        <f>IF(C990="","",'رصد درجات'!AB990)</f>
        <v/>
      </c>
      <c r="AT990" s="107" t="str">
        <f>IF(C990="","",'رصد درجات'!AO990)</f>
        <v/>
      </c>
      <c r="AU990" s="107" t="str">
        <f>IF(C990="","",'رصد درجات'!AP990)</f>
        <v/>
      </c>
      <c r="AV990" s="107" t="str">
        <f t="shared" si="1269"/>
        <v/>
      </c>
      <c r="AW990" s="107" t="str">
        <f t="shared" si="1297"/>
        <v/>
      </c>
      <c r="AX990" s="107" t="str">
        <f>IF(C990="","",'رصد درجات'!AY990)</f>
        <v/>
      </c>
      <c r="AY990" s="107" t="str">
        <f>IF(C990="","",'رصد درجات'!BL990)</f>
        <v/>
      </c>
      <c r="AZ990" s="107" t="str">
        <f>IF(C990="","",'رصد درجات'!BM990)</f>
        <v/>
      </c>
      <c r="BA990" s="107" t="str">
        <f t="shared" si="1270"/>
        <v/>
      </c>
      <c r="BB990" s="107" t="str">
        <f t="shared" si="1271"/>
        <v/>
      </c>
      <c r="BC990" s="107" t="str">
        <f t="shared" si="1272"/>
        <v/>
      </c>
      <c r="BD990" s="107" t="str">
        <f t="shared" si="1273"/>
        <v/>
      </c>
      <c r="BE990" s="108" t="str">
        <f t="shared" si="1298"/>
        <v/>
      </c>
      <c r="BF990" s="107" t="str">
        <f>IF(C990="","",'رصد درجات'!AC990)</f>
        <v/>
      </c>
      <c r="BG990" s="107" t="str">
        <f>IF(C990="","",'رصد درجات'!AI990)</f>
        <v/>
      </c>
      <c r="BH990" s="107" t="str">
        <f>IF(C990="","",'رصد درجات'!AQ990)</f>
        <v/>
      </c>
      <c r="BI990" s="107" t="str">
        <f t="shared" si="1274"/>
        <v/>
      </c>
      <c r="BJ990" s="107" t="str">
        <f t="shared" si="1299"/>
        <v/>
      </c>
      <c r="BK990" s="107" t="str">
        <f>IF(C990="","",'رصد درجات'!AZ990)</f>
        <v/>
      </c>
      <c r="BL990" s="107" t="str">
        <f>IF(C990="","",'رصد درجات'!BF990)</f>
        <v/>
      </c>
      <c r="BM990" s="107" t="str">
        <f>IF(C990="","",'رصد درجات'!BN990)</f>
        <v/>
      </c>
      <c r="BN990" s="107" t="str">
        <f t="shared" si="1275"/>
        <v/>
      </c>
      <c r="BO990" s="107" t="str">
        <f t="shared" si="1276"/>
        <v/>
      </c>
      <c r="BP990" s="107" t="str">
        <f t="shared" si="1277"/>
        <v/>
      </c>
      <c r="BQ990" s="107" t="str">
        <f t="shared" si="1278"/>
        <v/>
      </c>
      <c r="BR990" s="108" t="str">
        <f t="shared" si="1300"/>
        <v/>
      </c>
      <c r="BS990" s="107" t="str">
        <f>IF(C990="","",'رصد درجات'!AD990)</f>
        <v/>
      </c>
      <c r="BT990" s="107" t="str">
        <f>IF(C990="","",'رصد درجات'!AR990)</f>
        <v/>
      </c>
      <c r="BU990" s="107" t="str">
        <f t="shared" si="1279"/>
        <v/>
      </c>
      <c r="BV990" s="107" t="str">
        <f t="shared" si="1301"/>
        <v/>
      </c>
      <c r="BW990" s="107" t="str">
        <f>IF(C990="","",'رصد درجات'!BA990)</f>
        <v/>
      </c>
      <c r="BX990" s="107" t="str">
        <f>IF(C990="","",'رصد درجات'!BO990)</f>
        <v/>
      </c>
      <c r="BY990" s="107" t="str">
        <f t="shared" si="1280"/>
        <v/>
      </c>
      <c r="BZ990" s="107" t="str">
        <f t="shared" si="1302"/>
        <v/>
      </c>
      <c r="CA990" s="107" t="str">
        <f t="shared" si="1281"/>
        <v/>
      </c>
      <c r="CB990" s="108" t="str">
        <f t="shared" si="1303"/>
        <v/>
      </c>
      <c r="CC990" s="107" t="str">
        <f>IF(C990="","",'رصد درجات'!AE990)</f>
        <v/>
      </c>
      <c r="CD990" s="107" t="str">
        <f>IF(C990="","",'رصد درجات'!AJ990)</f>
        <v/>
      </c>
      <c r="CE990" s="107" t="str">
        <f>IF(C990="","",'رصد درجات'!AS990)</f>
        <v/>
      </c>
      <c r="CF990" s="107" t="str">
        <f t="shared" si="1282"/>
        <v/>
      </c>
      <c r="CG990" s="107" t="str">
        <f t="shared" si="1304"/>
        <v/>
      </c>
      <c r="CH990" s="107" t="str">
        <f>IF(C990="","",'رصد درجات'!BB990)</f>
        <v/>
      </c>
      <c r="CI990" s="107" t="str">
        <f>IF(C990="","",'رصد درجات'!BF990)</f>
        <v/>
      </c>
      <c r="CJ990" s="107" t="str">
        <f>IF(C990="","",'رصد درجات'!BP990)</f>
        <v/>
      </c>
      <c r="CK990" s="107" t="str">
        <f t="shared" si="1283"/>
        <v/>
      </c>
      <c r="CL990" s="107" t="str">
        <f t="shared" si="1284"/>
        <v/>
      </c>
      <c r="CM990" s="107" t="str">
        <f t="shared" si="1285"/>
        <v/>
      </c>
      <c r="CN990" s="107" t="str">
        <f t="shared" si="1305"/>
        <v/>
      </c>
      <c r="CO990" s="108" t="str">
        <f t="shared" si="1306"/>
        <v/>
      </c>
      <c r="CP990" s="110" t="str">
        <f>IF(C990="","",'رصد درجات'!AF990)</f>
        <v/>
      </c>
      <c r="CQ990" s="103" t="str">
        <f t="shared" si="1307"/>
        <v/>
      </c>
      <c r="CR990" s="110" t="str">
        <f>IF(C990="","",'رصد درجات'!BC990)</f>
        <v/>
      </c>
      <c r="CS990" s="110" t="str">
        <f t="shared" si="1308"/>
        <v/>
      </c>
      <c r="CT990" s="110" t="str">
        <f t="shared" si="1309"/>
        <v/>
      </c>
      <c r="CU990" s="103" t="str">
        <f t="shared" si="1310"/>
        <v/>
      </c>
      <c r="CV990" s="107" t="str">
        <f>IF(C990="","",'رصد درجات'!AG990)</f>
        <v/>
      </c>
      <c r="CW990" s="107" t="str">
        <f t="shared" si="1311"/>
        <v/>
      </c>
      <c r="CX990" s="107" t="str">
        <f>IF(C990="","",'رصد درجات'!BD990)</f>
        <v/>
      </c>
      <c r="CY990" s="110" t="str">
        <f t="shared" si="1312"/>
        <v/>
      </c>
      <c r="CZ990" s="110" t="str">
        <f t="shared" si="1313"/>
        <v/>
      </c>
      <c r="DA990" s="103" t="str">
        <f t="shared" si="1314"/>
        <v/>
      </c>
      <c r="DB990" s="111" t="str">
        <f t="shared" si="1315"/>
        <v/>
      </c>
      <c r="DC990" s="112" t="str">
        <f t="shared" si="1316"/>
        <v/>
      </c>
      <c r="DD990" s="111" t="str">
        <f t="shared" si="1317"/>
        <v/>
      </c>
      <c r="DE990" s="112" t="str">
        <f t="shared" si="1318"/>
        <v/>
      </c>
      <c r="DF990" s="107" t="str">
        <f>IF(C990="","",'رصد درجات'!AH990)</f>
        <v/>
      </c>
      <c r="DG990" s="107" t="str">
        <f>IF(C990="","",'رصد درجات'!AT990)</f>
        <v/>
      </c>
      <c r="DH990" s="107" t="str">
        <f t="shared" si="1319"/>
        <v/>
      </c>
      <c r="DI990" s="107" t="str">
        <f t="shared" si="1320"/>
        <v/>
      </c>
      <c r="DJ990" s="107" t="str">
        <f>IF(C990="","",'رصد درجات'!BE990)</f>
        <v/>
      </c>
      <c r="DK990" s="107" t="str">
        <f>IF(C990="","",'رصد درجات'!BQ990)</f>
        <v/>
      </c>
      <c r="DL990" s="107" t="str">
        <f t="shared" si="1321"/>
        <v/>
      </c>
      <c r="DM990" s="107" t="str">
        <f t="shared" si="1322"/>
        <v/>
      </c>
      <c r="DN990" s="107" t="str">
        <f t="shared" si="1323"/>
        <v/>
      </c>
      <c r="DO990" s="108" t="str">
        <f t="shared" si="1324"/>
        <v/>
      </c>
      <c r="DP990" s="81" t="str">
        <f t="shared" si="1325"/>
        <v/>
      </c>
      <c r="DQ990" s="113" t="str">
        <f t="shared" si="1326"/>
        <v/>
      </c>
      <c r="DR990" s="9">
        <f t="shared" si="1327"/>
        <v>0</v>
      </c>
      <c r="DS990" s="114" t="str">
        <f t="shared" si="1328"/>
        <v/>
      </c>
      <c r="DT990" s="115" t="str">
        <f t="shared" si="1329"/>
        <v/>
      </c>
      <c r="DU990" s="115" t="str">
        <f t="shared" si="1330"/>
        <v/>
      </c>
      <c r="DV990" s="115" t="str">
        <f t="shared" si="1331"/>
        <v/>
      </c>
      <c r="DW990" s="115" t="str">
        <f t="shared" si="1332"/>
        <v/>
      </c>
      <c r="DX990" s="115" t="str">
        <f t="shared" si="1333"/>
        <v/>
      </c>
      <c r="DY990" s="115" t="str">
        <f t="shared" si="1334"/>
        <v/>
      </c>
      <c r="DZ990" s="115" t="str">
        <f t="shared" si="1335"/>
        <v/>
      </c>
      <c r="EA990" s="253"/>
      <c r="EB990" s="253"/>
      <c r="EC990" s="253"/>
      <c r="ED990" s="253"/>
      <c r="EE990" s="253"/>
      <c r="EF990" s="253"/>
      <c r="EG990" s="253"/>
      <c r="EH990" s="253"/>
      <c r="EI990" s="253"/>
      <c r="EJ990" s="253"/>
      <c r="EK990" s="253"/>
      <c r="EL990" s="116" t="str">
        <f t="shared" si="1336"/>
        <v/>
      </c>
      <c r="EM990" s="9"/>
      <c r="EN990" s="9"/>
      <c r="EO990" s="81"/>
      <c r="EP990" s="82"/>
      <c r="EQ990" s="9"/>
      <c r="ER990" s="9"/>
      <c r="ES990" s="10"/>
    </row>
    <row r="991" spans="1:149" s="11" customFormat="1" ht="27" customHeight="1" thickBot="1">
      <c r="A991" s="88" t="str">
        <f>IF('رصد درجات'!A991="","",'رصد درجات'!A991)</f>
        <v/>
      </c>
      <c r="B991" s="88" t="str">
        <f>IF('رصد درجات'!B991="","",'رصد درجات'!B991)</f>
        <v/>
      </c>
      <c r="C991" s="88" t="str">
        <f>IF('رصد درجات'!C991="","",'رصد درجات'!C991)</f>
        <v/>
      </c>
      <c r="D991" s="104" t="str">
        <f>IF('رصد درجات'!D991="","",'رصد درجات'!D991)</f>
        <v/>
      </c>
      <c r="E991" s="88" t="str">
        <f>IF('رصد درجات'!E991="","",'رصد درجات'!E991)</f>
        <v/>
      </c>
      <c r="F991" s="88" t="str">
        <f>IF('رصد درجات'!F991="","",'رصد درجات'!F991)</f>
        <v/>
      </c>
      <c r="G991" s="88" t="str">
        <f>IF('رصد درجات'!G991="","",'رصد درجات'!G991)</f>
        <v/>
      </c>
      <c r="H991" s="88" t="str">
        <f>IF('رصد درجات'!H991="","",'رصد درجات'!H991)</f>
        <v/>
      </c>
      <c r="I991" s="88" t="str">
        <f>IF('رصد درجات'!I991="","",'رصد درجات'!I991)</f>
        <v/>
      </c>
      <c r="J991" s="88" t="str">
        <f>IF('رصد درجات'!J991="","",'رصد درجات'!J991)</f>
        <v/>
      </c>
      <c r="K991" s="88" t="str">
        <f>IF('رصد درجات'!K991="","",'رصد درجات'!K991)</f>
        <v/>
      </c>
      <c r="L991" s="88" t="str">
        <f>IF('رصد درجات'!L991="","",'رصد درجات'!L991)</f>
        <v/>
      </c>
      <c r="M991" s="105" t="str">
        <f>IF('رصد درجات'!M991="","",'رصد درجات'!M991)</f>
        <v/>
      </c>
      <c r="N991" s="105" t="str">
        <f>IF('رصد درجات'!N991="","",'رصد درجات'!N991)</f>
        <v/>
      </c>
      <c r="O991" s="88" t="str">
        <f>IF(C991="","",'رصد درجات'!Y991)</f>
        <v/>
      </c>
      <c r="P991" s="88" t="str">
        <f>IF(C991="","",'رصد درجات'!AL991)</f>
        <v/>
      </c>
      <c r="Q991" s="88" t="str">
        <f t="shared" si="1286"/>
        <v/>
      </c>
      <c r="R991" s="103" t="str">
        <f t="shared" si="1287"/>
        <v/>
      </c>
      <c r="S991" s="88" t="str">
        <f>IF(C991="","",'رصد درجات'!AV991)</f>
        <v/>
      </c>
      <c r="T991" s="88" t="str">
        <f>IF(C991="","",'رصد درجات'!BI991)</f>
        <v/>
      </c>
      <c r="U991" s="88" t="str">
        <f t="shared" si="1288"/>
        <v/>
      </c>
      <c r="V991" s="88" t="str">
        <f t="shared" si="1289"/>
        <v/>
      </c>
      <c r="W991" s="88" t="str">
        <f t="shared" si="1290"/>
        <v/>
      </c>
      <c r="X991" s="106" t="str">
        <f t="shared" si="1291"/>
        <v/>
      </c>
      <c r="Y991" s="107" t="str">
        <f>IF(C991="","",'رصد درجات'!Z991)</f>
        <v/>
      </c>
      <c r="Z991" s="107" t="str">
        <f>IF(C991="","",'رصد درجات'!AM991)</f>
        <v/>
      </c>
      <c r="AA991" s="107" t="str">
        <f t="shared" si="1262"/>
        <v/>
      </c>
      <c r="AB991" s="107" t="str">
        <f t="shared" si="1292"/>
        <v/>
      </c>
      <c r="AC991" s="107" t="str">
        <f>IF(C991="","",'رصد درجات'!AV991)</f>
        <v/>
      </c>
      <c r="AD991" s="107" t="str">
        <f>IF(C991="","",'رصد درجات'!BI991)</f>
        <v/>
      </c>
      <c r="AE991" s="107" t="str">
        <f t="shared" si="1263"/>
        <v/>
      </c>
      <c r="AF991" s="107" t="str">
        <f t="shared" si="1264"/>
        <v/>
      </c>
      <c r="AG991" s="107" t="str">
        <f t="shared" si="1293"/>
        <v/>
      </c>
      <c r="AH991" s="108" t="str">
        <f t="shared" si="1294"/>
        <v/>
      </c>
      <c r="AI991" s="107" t="str">
        <f>IF(C991="","",'رصد درجات'!AA991)</f>
        <v/>
      </c>
      <c r="AJ991" s="107" t="str">
        <f>IF(C991="","",'رصد درجات'!AN991)</f>
        <v/>
      </c>
      <c r="AK991" s="107" t="str">
        <f t="shared" si="1265"/>
        <v/>
      </c>
      <c r="AL991" s="109" t="str">
        <f t="shared" si="1295"/>
        <v/>
      </c>
      <c r="AM991" s="107" t="str">
        <f>IF(C991="","",'رصد درجات'!AX991)</f>
        <v/>
      </c>
      <c r="AN991" s="107" t="str">
        <f>IF(C991="","",'رصد درجات'!BK991)</f>
        <v/>
      </c>
      <c r="AO991" s="107" t="str">
        <f t="shared" si="1266"/>
        <v/>
      </c>
      <c r="AP991" s="107" t="str">
        <f t="shared" si="1267"/>
        <v/>
      </c>
      <c r="AQ991" s="107" t="str">
        <f t="shared" si="1268"/>
        <v/>
      </c>
      <c r="AR991" s="108" t="str">
        <f t="shared" si="1296"/>
        <v/>
      </c>
      <c r="AS991" s="107" t="str">
        <f>IF(C991="","",'رصد درجات'!AB991)</f>
        <v/>
      </c>
      <c r="AT991" s="107" t="str">
        <f>IF(C991="","",'رصد درجات'!AO991)</f>
        <v/>
      </c>
      <c r="AU991" s="107" t="str">
        <f>IF(C991="","",'رصد درجات'!AP991)</f>
        <v/>
      </c>
      <c r="AV991" s="107" t="str">
        <f t="shared" si="1269"/>
        <v/>
      </c>
      <c r="AW991" s="107" t="str">
        <f t="shared" si="1297"/>
        <v/>
      </c>
      <c r="AX991" s="107" t="str">
        <f>IF(C991="","",'رصد درجات'!AY991)</f>
        <v/>
      </c>
      <c r="AY991" s="107" t="str">
        <f>IF(C991="","",'رصد درجات'!BL991)</f>
        <v/>
      </c>
      <c r="AZ991" s="107" t="str">
        <f>IF(C991="","",'رصد درجات'!BM991)</f>
        <v/>
      </c>
      <c r="BA991" s="107" t="str">
        <f t="shared" si="1270"/>
        <v/>
      </c>
      <c r="BB991" s="107" t="str">
        <f t="shared" si="1271"/>
        <v/>
      </c>
      <c r="BC991" s="107" t="str">
        <f t="shared" si="1272"/>
        <v/>
      </c>
      <c r="BD991" s="107" t="str">
        <f t="shared" si="1273"/>
        <v/>
      </c>
      <c r="BE991" s="108" t="str">
        <f t="shared" si="1298"/>
        <v/>
      </c>
      <c r="BF991" s="107" t="str">
        <f>IF(C991="","",'رصد درجات'!AC991)</f>
        <v/>
      </c>
      <c r="BG991" s="107" t="str">
        <f>IF(C991="","",'رصد درجات'!AI991)</f>
        <v/>
      </c>
      <c r="BH991" s="107" t="str">
        <f>IF(C991="","",'رصد درجات'!AQ991)</f>
        <v/>
      </c>
      <c r="BI991" s="107" t="str">
        <f t="shared" si="1274"/>
        <v/>
      </c>
      <c r="BJ991" s="107" t="str">
        <f t="shared" si="1299"/>
        <v/>
      </c>
      <c r="BK991" s="107" t="str">
        <f>IF(C991="","",'رصد درجات'!AZ991)</f>
        <v/>
      </c>
      <c r="BL991" s="107" t="str">
        <f>IF(C991="","",'رصد درجات'!BF991)</f>
        <v/>
      </c>
      <c r="BM991" s="107" t="str">
        <f>IF(C991="","",'رصد درجات'!BN991)</f>
        <v/>
      </c>
      <c r="BN991" s="107" t="str">
        <f t="shared" si="1275"/>
        <v/>
      </c>
      <c r="BO991" s="107" t="str">
        <f t="shared" si="1276"/>
        <v/>
      </c>
      <c r="BP991" s="107" t="str">
        <f t="shared" si="1277"/>
        <v/>
      </c>
      <c r="BQ991" s="107" t="str">
        <f t="shared" si="1278"/>
        <v/>
      </c>
      <c r="BR991" s="108" t="str">
        <f t="shared" si="1300"/>
        <v/>
      </c>
      <c r="BS991" s="107" t="str">
        <f>IF(C991="","",'رصد درجات'!AD991)</f>
        <v/>
      </c>
      <c r="BT991" s="107" t="str">
        <f>IF(C991="","",'رصد درجات'!AR991)</f>
        <v/>
      </c>
      <c r="BU991" s="107" t="str">
        <f t="shared" si="1279"/>
        <v/>
      </c>
      <c r="BV991" s="107" t="str">
        <f t="shared" si="1301"/>
        <v/>
      </c>
      <c r="BW991" s="107" t="str">
        <f>IF(C991="","",'رصد درجات'!BA991)</f>
        <v/>
      </c>
      <c r="BX991" s="107" t="str">
        <f>IF(C991="","",'رصد درجات'!BO991)</f>
        <v/>
      </c>
      <c r="BY991" s="107" t="str">
        <f t="shared" si="1280"/>
        <v/>
      </c>
      <c r="BZ991" s="107" t="str">
        <f t="shared" si="1302"/>
        <v/>
      </c>
      <c r="CA991" s="107" t="str">
        <f t="shared" si="1281"/>
        <v/>
      </c>
      <c r="CB991" s="108" t="str">
        <f t="shared" si="1303"/>
        <v/>
      </c>
      <c r="CC991" s="107" t="str">
        <f>IF(C991="","",'رصد درجات'!AE991)</f>
        <v/>
      </c>
      <c r="CD991" s="107" t="str">
        <f>IF(C991="","",'رصد درجات'!AJ991)</f>
        <v/>
      </c>
      <c r="CE991" s="107" t="str">
        <f>IF(C991="","",'رصد درجات'!AS991)</f>
        <v/>
      </c>
      <c r="CF991" s="107" t="str">
        <f t="shared" si="1282"/>
        <v/>
      </c>
      <c r="CG991" s="107" t="str">
        <f t="shared" si="1304"/>
        <v/>
      </c>
      <c r="CH991" s="107" t="str">
        <f>IF(C991="","",'رصد درجات'!BB991)</f>
        <v/>
      </c>
      <c r="CI991" s="107" t="str">
        <f>IF(C991="","",'رصد درجات'!BF991)</f>
        <v/>
      </c>
      <c r="CJ991" s="107" t="str">
        <f>IF(C991="","",'رصد درجات'!BP991)</f>
        <v/>
      </c>
      <c r="CK991" s="107" t="str">
        <f t="shared" si="1283"/>
        <v/>
      </c>
      <c r="CL991" s="107" t="str">
        <f t="shared" si="1284"/>
        <v/>
      </c>
      <c r="CM991" s="107" t="str">
        <f t="shared" si="1285"/>
        <v/>
      </c>
      <c r="CN991" s="107" t="str">
        <f t="shared" si="1305"/>
        <v/>
      </c>
      <c r="CO991" s="108" t="str">
        <f t="shared" si="1306"/>
        <v/>
      </c>
      <c r="CP991" s="110" t="str">
        <f>IF(C991="","",'رصد درجات'!AF991)</f>
        <v/>
      </c>
      <c r="CQ991" s="103" t="str">
        <f t="shared" si="1307"/>
        <v/>
      </c>
      <c r="CR991" s="110" t="str">
        <f>IF(C991="","",'رصد درجات'!BC991)</f>
        <v/>
      </c>
      <c r="CS991" s="110" t="str">
        <f t="shared" si="1308"/>
        <v/>
      </c>
      <c r="CT991" s="110" t="str">
        <f t="shared" si="1309"/>
        <v/>
      </c>
      <c r="CU991" s="103" t="str">
        <f t="shared" si="1310"/>
        <v/>
      </c>
      <c r="CV991" s="107" t="str">
        <f>IF(C991="","",'رصد درجات'!AG991)</f>
        <v/>
      </c>
      <c r="CW991" s="107" t="str">
        <f t="shared" si="1311"/>
        <v/>
      </c>
      <c r="CX991" s="107" t="str">
        <f>IF(C991="","",'رصد درجات'!BD991)</f>
        <v/>
      </c>
      <c r="CY991" s="110" t="str">
        <f t="shared" si="1312"/>
        <v/>
      </c>
      <c r="CZ991" s="110" t="str">
        <f t="shared" si="1313"/>
        <v/>
      </c>
      <c r="DA991" s="103" t="str">
        <f t="shared" si="1314"/>
        <v/>
      </c>
      <c r="DB991" s="111" t="str">
        <f t="shared" si="1315"/>
        <v/>
      </c>
      <c r="DC991" s="112" t="str">
        <f t="shared" si="1316"/>
        <v/>
      </c>
      <c r="DD991" s="111" t="str">
        <f t="shared" si="1317"/>
        <v/>
      </c>
      <c r="DE991" s="112" t="str">
        <f t="shared" si="1318"/>
        <v/>
      </c>
      <c r="DF991" s="107" t="str">
        <f>IF(C991="","",'رصد درجات'!AH991)</f>
        <v/>
      </c>
      <c r="DG991" s="107" t="str">
        <f>IF(C991="","",'رصد درجات'!AT991)</f>
        <v/>
      </c>
      <c r="DH991" s="107" t="str">
        <f t="shared" si="1319"/>
        <v/>
      </c>
      <c r="DI991" s="107" t="str">
        <f t="shared" si="1320"/>
        <v/>
      </c>
      <c r="DJ991" s="107" t="str">
        <f>IF(C991="","",'رصد درجات'!BE991)</f>
        <v/>
      </c>
      <c r="DK991" s="107" t="str">
        <f>IF(C991="","",'رصد درجات'!BQ991)</f>
        <v/>
      </c>
      <c r="DL991" s="107" t="str">
        <f t="shared" si="1321"/>
        <v/>
      </c>
      <c r="DM991" s="107" t="str">
        <f t="shared" si="1322"/>
        <v/>
      </c>
      <c r="DN991" s="107" t="str">
        <f t="shared" si="1323"/>
        <v/>
      </c>
      <c r="DO991" s="108" t="str">
        <f t="shared" si="1324"/>
        <v/>
      </c>
      <c r="DP991" s="81" t="str">
        <f t="shared" si="1325"/>
        <v/>
      </c>
      <c r="DQ991" s="113" t="str">
        <f t="shared" si="1326"/>
        <v/>
      </c>
      <c r="DR991" s="9">
        <f t="shared" si="1327"/>
        <v>0</v>
      </c>
      <c r="DS991" s="114" t="str">
        <f t="shared" si="1328"/>
        <v/>
      </c>
      <c r="DT991" s="115" t="str">
        <f t="shared" si="1329"/>
        <v/>
      </c>
      <c r="DU991" s="115" t="str">
        <f t="shared" si="1330"/>
        <v/>
      </c>
      <c r="DV991" s="115" t="str">
        <f t="shared" si="1331"/>
        <v/>
      </c>
      <c r="DW991" s="115" t="str">
        <f t="shared" si="1332"/>
        <v/>
      </c>
      <c r="DX991" s="115" t="str">
        <f t="shared" si="1333"/>
        <v/>
      </c>
      <c r="DY991" s="115" t="str">
        <f t="shared" si="1334"/>
        <v/>
      </c>
      <c r="DZ991" s="115" t="str">
        <f t="shared" si="1335"/>
        <v/>
      </c>
      <c r="EA991" s="253"/>
      <c r="EB991" s="253"/>
      <c r="EC991" s="253"/>
      <c r="ED991" s="253"/>
      <c r="EE991" s="253"/>
      <c r="EF991" s="253"/>
      <c r="EG991" s="253"/>
      <c r="EH991" s="253"/>
      <c r="EI991" s="253"/>
      <c r="EJ991" s="253"/>
      <c r="EK991" s="253"/>
      <c r="EL991" s="116" t="str">
        <f t="shared" si="1336"/>
        <v/>
      </c>
      <c r="EM991" s="9"/>
      <c r="EN991" s="9"/>
      <c r="EO991" s="81"/>
      <c r="EP991" s="82"/>
      <c r="EQ991" s="9"/>
      <c r="ER991" s="9"/>
      <c r="ES991" s="10"/>
    </row>
    <row r="992" spans="1:149" s="11" customFormat="1" ht="27" customHeight="1" thickBot="1">
      <c r="A992" s="88" t="str">
        <f>IF('رصد درجات'!A992="","",'رصد درجات'!A992)</f>
        <v/>
      </c>
      <c r="B992" s="88" t="str">
        <f>IF('رصد درجات'!B992="","",'رصد درجات'!B992)</f>
        <v/>
      </c>
      <c r="C992" s="88" t="str">
        <f>IF('رصد درجات'!C992="","",'رصد درجات'!C992)</f>
        <v/>
      </c>
      <c r="D992" s="104" t="str">
        <f>IF('رصد درجات'!D992="","",'رصد درجات'!D992)</f>
        <v/>
      </c>
      <c r="E992" s="88" t="str">
        <f>IF('رصد درجات'!E992="","",'رصد درجات'!E992)</f>
        <v/>
      </c>
      <c r="F992" s="88" t="str">
        <f>IF('رصد درجات'!F992="","",'رصد درجات'!F992)</f>
        <v/>
      </c>
      <c r="G992" s="88" t="str">
        <f>IF('رصد درجات'!G992="","",'رصد درجات'!G992)</f>
        <v/>
      </c>
      <c r="H992" s="88" t="str">
        <f>IF('رصد درجات'!H992="","",'رصد درجات'!H992)</f>
        <v/>
      </c>
      <c r="I992" s="88" t="str">
        <f>IF('رصد درجات'!I992="","",'رصد درجات'!I992)</f>
        <v/>
      </c>
      <c r="J992" s="88" t="str">
        <f>IF('رصد درجات'!J992="","",'رصد درجات'!J992)</f>
        <v/>
      </c>
      <c r="K992" s="88" t="str">
        <f>IF('رصد درجات'!K992="","",'رصد درجات'!K992)</f>
        <v/>
      </c>
      <c r="L992" s="88" t="str">
        <f>IF('رصد درجات'!L992="","",'رصد درجات'!L992)</f>
        <v/>
      </c>
      <c r="M992" s="105" t="str">
        <f>IF('رصد درجات'!M992="","",'رصد درجات'!M992)</f>
        <v/>
      </c>
      <c r="N992" s="105" t="str">
        <f>IF('رصد درجات'!N992="","",'رصد درجات'!N992)</f>
        <v/>
      </c>
      <c r="O992" s="88" t="str">
        <f>IF(C992="","",'رصد درجات'!Y992)</f>
        <v/>
      </c>
      <c r="P992" s="88" t="str">
        <f>IF(C992="","",'رصد درجات'!AL992)</f>
        <v/>
      </c>
      <c r="Q992" s="88" t="str">
        <f t="shared" si="1286"/>
        <v/>
      </c>
      <c r="R992" s="103" t="str">
        <f t="shared" si="1287"/>
        <v/>
      </c>
      <c r="S992" s="88" t="str">
        <f>IF(C992="","",'رصد درجات'!AV992)</f>
        <v/>
      </c>
      <c r="T992" s="88" t="str">
        <f>IF(C992="","",'رصد درجات'!BI992)</f>
        <v/>
      </c>
      <c r="U992" s="88" t="str">
        <f t="shared" si="1288"/>
        <v/>
      </c>
      <c r="V992" s="88" t="str">
        <f t="shared" si="1289"/>
        <v/>
      </c>
      <c r="W992" s="88" t="str">
        <f t="shared" si="1290"/>
        <v/>
      </c>
      <c r="X992" s="106" t="str">
        <f t="shared" si="1291"/>
        <v/>
      </c>
      <c r="Y992" s="107" t="str">
        <f>IF(C992="","",'رصد درجات'!Z992)</f>
        <v/>
      </c>
      <c r="Z992" s="107" t="str">
        <f>IF(C992="","",'رصد درجات'!AM992)</f>
        <v/>
      </c>
      <c r="AA992" s="107" t="str">
        <f t="shared" si="1262"/>
        <v/>
      </c>
      <c r="AB992" s="107" t="str">
        <f t="shared" si="1292"/>
        <v/>
      </c>
      <c r="AC992" s="107" t="str">
        <f>IF(C992="","",'رصد درجات'!AV992)</f>
        <v/>
      </c>
      <c r="AD992" s="107" t="str">
        <f>IF(C992="","",'رصد درجات'!BI992)</f>
        <v/>
      </c>
      <c r="AE992" s="107" t="str">
        <f t="shared" si="1263"/>
        <v/>
      </c>
      <c r="AF992" s="107" t="str">
        <f t="shared" si="1264"/>
        <v/>
      </c>
      <c r="AG992" s="107" t="str">
        <f t="shared" si="1293"/>
        <v/>
      </c>
      <c r="AH992" s="108" t="str">
        <f t="shared" si="1294"/>
        <v/>
      </c>
      <c r="AI992" s="107" t="str">
        <f>IF(C992="","",'رصد درجات'!AA992)</f>
        <v/>
      </c>
      <c r="AJ992" s="107" t="str">
        <f>IF(C992="","",'رصد درجات'!AN992)</f>
        <v/>
      </c>
      <c r="AK992" s="107" t="str">
        <f t="shared" si="1265"/>
        <v/>
      </c>
      <c r="AL992" s="109" t="str">
        <f t="shared" si="1295"/>
        <v/>
      </c>
      <c r="AM992" s="107" t="str">
        <f>IF(C992="","",'رصد درجات'!AX992)</f>
        <v/>
      </c>
      <c r="AN992" s="107" t="str">
        <f>IF(C992="","",'رصد درجات'!BK992)</f>
        <v/>
      </c>
      <c r="AO992" s="107" t="str">
        <f t="shared" si="1266"/>
        <v/>
      </c>
      <c r="AP992" s="107" t="str">
        <f t="shared" si="1267"/>
        <v/>
      </c>
      <c r="AQ992" s="107" t="str">
        <f t="shared" si="1268"/>
        <v/>
      </c>
      <c r="AR992" s="108" t="str">
        <f t="shared" si="1296"/>
        <v/>
      </c>
      <c r="AS992" s="107" t="str">
        <f>IF(C992="","",'رصد درجات'!AB992)</f>
        <v/>
      </c>
      <c r="AT992" s="107" t="str">
        <f>IF(C992="","",'رصد درجات'!AO992)</f>
        <v/>
      </c>
      <c r="AU992" s="107" t="str">
        <f>IF(C992="","",'رصد درجات'!AP992)</f>
        <v/>
      </c>
      <c r="AV992" s="107" t="str">
        <f t="shared" si="1269"/>
        <v/>
      </c>
      <c r="AW992" s="107" t="str">
        <f t="shared" si="1297"/>
        <v/>
      </c>
      <c r="AX992" s="107" t="str">
        <f>IF(C992="","",'رصد درجات'!AY992)</f>
        <v/>
      </c>
      <c r="AY992" s="107" t="str">
        <f>IF(C992="","",'رصد درجات'!BL992)</f>
        <v/>
      </c>
      <c r="AZ992" s="107" t="str">
        <f>IF(C992="","",'رصد درجات'!BM992)</f>
        <v/>
      </c>
      <c r="BA992" s="107" t="str">
        <f t="shared" si="1270"/>
        <v/>
      </c>
      <c r="BB992" s="107" t="str">
        <f t="shared" si="1271"/>
        <v/>
      </c>
      <c r="BC992" s="107" t="str">
        <f t="shared" si="1272"/>
        <v/>
      </c>
      <c r="BD992" s="107" t="str">
        <f t="shared" si="1273"/>
        <v/>
      </c>
      <c r="BE992" s="108" t="str">
        <f t="shared" si="1298"/>
        <v/>
      </c>
      <c r="BF992" s="107" t="str">
        <f>IF(C992="","",'رصد درجات'!AC992)</f>
        <v/>
      </c>
      <c r="BG992" s="107" t="str">
        <f>IF(C992="","",'رصد درجات'!AI992)</f>
        <v/>
      </c>
      <c r="BH992" s="107" t="str">
        <f>IF(C992="","",'رصد درجات'!AQ992)</f>
        <v/>
      </c>
      <c r="BI992" s="107" t="str">
        <f t="shared" si="1274"/>
        <v/>
      </c>
      <c r="BJ992" s="107" t="str">
        <f t="shared" si="1299"/>
        <v/>
      </c>
      <c r="BK992" s="107" t="str">
        <f>IF(C992="","",'رصد درجات'!AZ992)</f>
        <v/>
      </c>
      <c r="BL992" s="107" t="str">
        <f>IF(C992="","",'رصد درجات'!BF992)</f>
        <v/>
      </c>
      <c r="BM992" s="107" t="str">
        <f>IF(C992="","",'رصد درجات'!BN992)</f>
        <v/>
      </c>
      <c r="BN992" s="107" t="str">
        <f t="shared" si="1275"/>
        <v/>
      </c>
      <c r="BO992" s="107" t="str">
        <f t="shared" si="1276"/>
        <v/>
      </c>
      <c r="BP992" s="107" t="str">
        <f t="shared" si="1277"/>
        <v/>
      </c>
      <c r="BQ992" s="107" t="str">
        <f t="shared" si="1278"/>
        <v/>
      </c>
      <c r="BR992" s="108" t="str">
        <f t="shared" si="1300"/>
        <v/>
      </c>
      <c r="BS992" s="107" t="str">
        <f>IF(C992="","",'رصد درجات'!AD992)</f>
        <v/>
      </c>
      <c r="BT992" s="107" t="str">
        <f>IF(C992="","",'رصد درجات'!AR992)</f>
        <v/>
      </c>
      <c r="BU992" s="107" t="str">
        <f t="shared" si="1279"/>
        <v/>
      </c>
      <c r="BV992" s="107" t="str">
        <f t="shared" si="1301"/>
        <v/>
      </c>
      <c r="BW992" s="107" t="str">
        <f>IF(C992="","",'رصد درجات'!BA992)</f>
        <v/>
      </c>
      <c r="BX992" s="107" t="str">
        <f>IF(C992="","",'رصد درجات'!BO992)</f>
        <v/>
      </c>
      <c r="BY992" s="107" t="str">
        <f t="shared" si="1280"/>
        <v/>
      </c>
      <c r="BZ992" s="107" t="str">
        <f t="shared" si="1302"/>
        <v/>
      </c>
      <c r="CA992" s="107" t="str">
        <f t="shared" si="1281"/>
        <v/>
      </c>
      <c r="CB992" s="108" t="str">
        <f t="shared" si="1303"/>
        <v/>
      </c>
      <c r="CC992" s="107" t="str">
        <f>IF(C992="","",'رصد درجات'!AE992)</f>
        <v/>
      </c>
      <c r="CD992" s="107" t="str">
        <f>IF(C992="","",'رصد درجات'!AJ992)</f>
        <v/>
      </c>
      <c r="CE992" s="107" t="str">
        <f>IF(C992="","",'رصد درجات'!AS992)</f>
        <v/>
      </c>
      <c r="CF992" s="107" t="str">
        <f t="shared" si="1282"/>
        <v/>
      </c>
      <c r="CG992" s="107" t="str">
        <f t="shared" si="1304"/>
        <v/>
      </c>
      <c r="CH992" s="107" t="str">
        <f>IF(C992="","",'رصد درجات'!BB992)</f>
        <v/>
      </c>
      <c r="CI992" s="107" t="str">
        <f>IF(C992="","",'رصد درجات'!BF992)</f>
        <v/>
      </c>
      <c r="CJ992" s="107" t="str">
        <f>IF(C992="","",'رصد درجات'!BP992)</f>
        <v/>
      </c>
      <c r="CK992" s="107" t="str">
        <f t="shared" si="1283"/>
        <v/>
      </c>
      <c r="CL992" s="107" t="str">
        <f t="shared" si="1284"/>
        <v/>
      </c>
      <c r="CM992" s="107" t="str">
        <f t="shared" si="1285"/>
        <v/>
      </c>
      <c r="CN992" s="107" t="str">
        <f t="shared" si="1305"/>
        <v/>
      </c>
      <c r="CO992" s="108" t="str">
        <f t="shared" si="1306"/>
        <v/>
      </c>
      <c r="CP992" s="110" t="str">
        <f>IF(C992="","",'رصد درجات'!AF992)</f>
        <v/>
      </c>
      <c r="CQ992" s="103" t="str">
        <f t="shared" si="1307"/>
        <v/>
      </c>
      <c r="CR992" s="110" t="str">
        <f>IF(C992="","",'رصد درجات'!BC992)</f>
        <v/>
      </c>
      <c r="CS992" s="110" t="str">
        <f t="shared" si="1308"/>
        <v/>
      </c>
      <c r="CT992" s="110" t="str">
        <f t="shared" si="1309"/>
        <v/>
      </c>
      <c r="CU992" s="103" t="str">
        <f t="shared" si="1310"/>
        <v/>
      </c>
      <c r="CV992" s="107" t="str">
        <f>IF(C992="","",'رصد درجات'!AG992)</f>
        <v/>
      </c>
      <c r="CW992" s="107" t="str">
        <f t="shared" si="1311"/>
        <v/>
      </c>
      <c r="CX992" s="107" t="str">
        <f>IF(C992="","",'رصد درجات'!BD992)</f>
        <v/>
      </c>
      <c r="CY992" s="110" t="str">
        <f t="shared" si="1312"/>
        <v/>
      </c>
      <c r="CZ992" s="110" t="str">
        <f t="shared" si="1313"/>
        <v/>
      </c>
      <c r="DA992" s="103" t="str">
        <f t="shared" si="1314"/>
        <v/>
      </c>
      <c r="DB992" s="111" t="str">
        <f t="shared" si="1315"/>
        <v/>
      </c>
      <c r="DC992" s="112" t="str">
        <f t="shared" si="1316"/>
        <v/>
      </c>
      <c r="DD992" s="111" t="str">
        <f t="shared" si="1317"/>
        <v/>
      </c>
      <c r="DE992" s="112" t="str">
        <f t="shared" si="1318"/>
        <v/>
      </c>
      <c r="DF992" s="107" t="str">
        <f>IF(C992="","",'رصد درجات'!AH992)</f>
        <v/>
      </c>
      <c r="DG992" s="107" t="str">
        <f>IF(C992="","",'رصد درجات'!AT992)</f>
        <v/>
      </c>
      <c r="DH992" s="107" t="str">
        <f t="shared" si="1319"/>
        <v/>
      </c>
      <c r="DI992" s="107" t="str">
        <f t="shared" si="1320"/>
        <v/>
      </c>
      <c r="DJ992" s="107" t="str">
        <f>IF(C992="","",'رصد درجات'!BE992)</f>
        <v/>
      </c>
      <c r="DK992" s="107" t="str">
        <f>IF(C992="","",'رصد درجات'!BQ992)</f>
        <v/>
      </c>
      <c r="DL992" s="107" t="str">
        <f t="shared" si="1321"/>
        <v/>
      </c>
      <c r="DM992" s="107" t="str">
        <f t="shared" si="1322"/>
        <v/>
      </c>
      <c r="DN992" s="107" t="str">
        <f t="shared" si="1323"/>
        <v/>
      </c>
      <c r="DO992" s="108" t="str">
        <f t="shared" si="1324"/>
        <v/>
      </c>
      <c r="DP992" s="81" t="str">
        <f t="shared" si="1325"/>
        <v/>
      </c>
      <c r="DQ992" s="113" t="str">
        <f t="shared" si="1326"/>
        <v/>
      </c>
      <c r="DR992" s="9">
        <f t="shared" si="1327"/>
        <v>0</v>
      </c>
      <c r="DS992" s="114" t="str">
        <f t="shared" si="1328"/>
        <v/>
      </c>
      <c r="DT992" s="115" t="str">
        <f t="shared" si="1329"/>
        <v/>
      </c>
      <c r="DU992" s="115" t="str">
        <f t="shared" si="1330"/>
        <v/>
      </c>
      <c r="DV992" s="115" t="str">
        <f t="shared" si="1331"/>
        <v/>
      </c>
      <c r="DW992" s="115" t="str">
        <f t="shared" si="1332"/>
        <v/>
      </c>
      <c r="DX992" s="115" t="str">
        <f t="shared" si="1333"/>
        <v/>
      </c>
      <c r="DY992" s="115" t="str">
        <f t="shared" si="1334"/>
        <v/>
      </c>
      <c r="DZ992" s="115" t="str">
        <f t="shared" si="1335"/>
        <v/>
      </c>
      <c r="EA992" s="253"/>
      <c r="EB992" s="253"/>
      <c r="EC992" s="253"/>
      <c r="ED992" s="253"/>
      <c r="EE992" s="253"/>
      <c r="EF992" s="253"/>
      <c r="EG992" s="253"/>
      <c r="EH992" s="253"/>
      <c r="EI992" s="253"/>
      <c r="EJ992" s="253"/>
      <c r="EK992" s="253"/>
      <c r="EL992" s="116" t="str">
        <f t="shared" si="1336"/>
        <v/>
      </c>
      <c r="EM992" s="9"/>
      <c r="EN992" s="9"/>
      <c r="EO992" s="81"/>
      <c r="EP992" s="82"/>
      <c r="EQ992" s="9"/>
      <c r="ER992" s="9"/>
      <c r="ES992" s="10"/>
    </row>
    <row r="993" spans="1:149" s="11" customFormat="1" ht="27" customHeight="1" thickBot="1">
      <c r="A993" s="88" t="str">
        <f>IF('رصد درجات'!A993="","",'رصد درجات'!A993)</f>
        <v/>
      </c>
      <c r="B993" s="88" t="str">
        <f>IF('رصد درجات'!B993="","",'رصد درجات'!B993)</f>
        <v/>
      </c>
      <c r="C993" s="88" t="str">
        <f>IF('رصد درجات'!C993="","",'رصد درجات'!C993)</f>
        <v/>
      </c>
      <c r="D993" s="104" t="str">
        <f>IF('رصد درجات'!D993="","",'رصد درجات'!D993)</f>
        <v/>
      </c>
      <c r="E993" s="88" t="str">
        <f>IF('رصد درجات'!E993="","",'رصد درجات'!E993)</f>
        <v/>
      </c>
      <c r="F993" s="88" t="str">
        <f>IF('رصد درجات'!F993="","",'رصد درجات'!F993)</f>
        <v/>
      </c>
      <c r="G993" s="88" t="str">
        <f>IF('رصد درجات'!G993="","",'رصد درجات'!G993)</f>
        <v/>
      </c>
      <c r="H993" s="88" t="str">
        <f>IF('رصد درجات'!H993="","",'رصد درجات'!H993)</f>
        <v/>
      </c>
      <c r="I993" s="88" t="str">
        <f>IF('رصد درجات'!I993="","",'رصد درجات'!I993)</f>
        <v/>
      </c>
      <c r="J993" s="88" t="str">
        <f>IF('رصد درجات'!J993="","",'رصد درجات'!J993)</f>
        <v/>
      </c>
      <c r="K993" s="88" t="str">
        <f>IF('رصد درجات'!K993="","",'رصد درجات'!K993)</f>
        <v/>
      </c>
      <c r="L993" s="88" t="str">
        <f>IF('رصد درجات'!L993="","",'رصد درجات'!L993)</f>
        <v/>
      </c>
      <c r="M993" s="105" t="str">
        <f>IF('رصد درجات'!M993="","",'رصد درجات'!M993)</f>
        <v/>
      </c>
      <c r="N993" s="105" t="str">
        <f>IF('رصد درجات'!N993="","",'رصد درجات'!N993)</f>
        <v/>
      </c>
      <c r="O993" s="88" t="str">
        <f>IF(C993="","",'رصد درجات'!Y993)</f>
        <v/>
      </c>
      <c r="P993" s="88" t="str">
        <f>IF(C993="","",'رصد درجات'!AL993)</f>
        <v/>
      </c>
      <c r="Q993" s="88" t="str">
        <f t="shared" si="1286"/>
        <v/>
      </c>
      <c r="R993" s="103" t="str">
        <f t="shared" si="1287"/>
        <v/>
      </c>
      <c r="S993" s="88" t="str">
        <f>IF(C993="","",'رصد درجات'!AV993)</f>
        <v/>
      </c>
      <c r="T993" s="88" t="str">
        <f>IF(C993="","",'رصد درجات'!BI993)</f>
        <v/>
      </c>
      <c r="U993" s="88" t="str">
        <f t="shared" si="1288"/>
        <v/>
      </c>
      <c r="V993" s="88" t="str">
        <f t="shared" si="1289"/>
        <v/>
      </c>
      <c r="W993" s="88" t="str">
        <f t="shared" si="1290"/>
        <v/>
      </c>
      <c r="X993" s="106" t="str">
        <f t="shared" si="1291"/>
        <v/>
      </c>
      <c r="Y993" s="107" t="str">
        <f>IF(C993="","",'رصد درجات'!Z993)</f>
        <v/>
      </c>
      <c r="Z993" s="107" t="str">
        <f>IF(C993="","",'رصد درجات'!AM993)</f>
        <v/>
      </c>
      <c r="AA993" s="107" t="str">
        <f t="shared" si="1262"/>
        <v/>
      </c>
      <c r="AB993" s="107" t="str">
        <f t="shared" si="1292"/>
        <v/>
      </c>
      <c r="AC993" s="107" t="str">
        <f>IF(C993="","",'رصد درجات'!AV993)</f>
        <v/>
      </c>
      <c r="AD993" s="107" t="str">
        <f>IF(C993="","",'رصد درجات'!BI993)</f>
        <v/>
      </c>
      <c r="AE993" s="107" t="str">
        <f t="shared" si="1263"/>
        <v/>
      </c>
      <c r="AF993" s="107" t="str">
        <f t="shared" si="1264"/>
        <v/>
      </c>
      <c r="AG993" s="107" t="str">
        <f t="shared" si="1293"/>
        <v/>
      </c>
      <c r="AH993" s="108" t="str">
        <f t="shared" si="1294"/>
        <v/>
      </c>
      <c r="AI993" s="107" t="str">
        <f>IF(C993="","",'رصد درجات'!AA993)</f>
        <v/>
      </c>
      <c r="AJ993" s="107" t="str">
        <f>IF(C993="","",'رصد درجات'!AN993)</f>
        <v/>
      </c>
      <c r="AK993" s="107" t="str">
        <f t="shared" si="1265"/>
        <v/>
      </c>
      <c r="AL993" s="109" t="str">
        <f t="shared" si="1295"/>
        <v/>
      </c>
      <c r="AM993" s="107" t="str">
        <f>IF(C993="","",'رصد درجات'!AX993)</f>
        <v/>
      </c>
      <c r="AN993" s="107" t="str">
        <f>IF(C993="","",'رصد درجات'!BK993)</f>
        <v/>
      </c>
      <c r="AO993" s="107" t="str">
        <f t="shared" si="1266"/>
        <v/>
      </c>
      <c r="AP993" s="107" t="str">
        <f t="shared" si="1267"/>
        <v/>
      </c>
      <c r="AQ993" s="107" t="str">
        <f t="shared" si="1268"/>
        <v/>
      </c>
      <c r="AR993" s="108" t="str">
        <f t="shared" si="1296"/>
        <v/>
      </c>
      <c r="AS993" s="107" t="str">
        <f>IF(C993="","",'رصد درجات'!AB993)</f>
        <v/>
      </c>
      <c r="AT993" s="107" t="str">
        <f>IF(C993="","",'رصد درجات'!AO993)</f>
        <v/>
      </c>
      <c r="AU993" s="107" t="str">
        <f>IF(C993="","",'رصد درجات'!AP993)</f>
        <v/>
      </c>
      <c r="AV993" s="107" t="str">
        <f t="shared" si="1269"/>
        <v/>
      </c>
      <c r="AW993" s="107" t="str">
        <f t="shared" si="1297"/>
        <v/>
      </c>
      <c r="AX993" s="107" t="str">
        <f>IF(C993="","",'رصد درجات'!AY993)</f>
        <v/>
      </c>
      <c r="AY993" s="107" t="str">
        <f>IF(C993="","",'رصد درجات'!BL993)</f>
        <v/>
      </c>
      <c r="AZ993" s="107" t="str">
        <f>IF(C993="","",'رصد درجات'!BM993)</f>
        <v/>
      </c>
      <c r="BA993" s="107" t="str">
        <f t="shared" si="1270"/>
        <v/>
      </c>
      <c r="BB993" s="107" t="str">
        <f t="shared" si="1271"/>
        <v/>
      </c>
      <c r="BC993" s="107" t="str">
        <f t="shared" si="1272"/>
        <v/>
      </c>
      <c r="BD993" s="107" t="str">
        <f t="shared" si="1273"/>
        <v/>
      </c>
      <c r="BE993" s="108" t="str">
        <f t="shared" si="1298"/>
        <v/>
      </c>
      <c r="BF993" s="107" t="str">
        <f>IF(C993="","",'رصد درجات'!AC993)</f>
        <v/>
      </c>
      <c r="BG993" s="107" t="str">
        <f>IF(C993="","",'رصد درجات'!AI993)</f>
        <v/>
      </c>
      <c r="BH993" s="107" t="str">
        <f>IF(C993="","",'رصد درجات'!AQ993)</f>
        <v/>
      </c>
      <c r="BI993" s="107" t="str">
        <f t="shared" si="1274"/>
        <v/>
      </c>
      <c r="BJ993" s="107" t="str">
        <f t="shared" si="1299"/>
        <v/>
      </c>
      <c r="BK993" s="107" t="str">
        <f>IF(C993="","",'رصد درجات'!AZ993)</f>
        <v/>
      </c>
      <c r="BL993" s="107" t="str">
        <f>IF(C993="","",'رصد درجات'!BF993)</f>
        <v/>
      </c>
      <c r="BM993" s="107" t="str">
        <f>IF(C993="","",'رصد درجات'!BN993)</f>
        <v/>
      </c>
      <c r="BN993" s="107" t="str">
        <f t="shared" si="1275"/>
        <v/>
      </c>
      <c r="BO993" s="107" t="str">
        <f t="shared" si="1276"/>
        <v/>
      </c>
      <c r="BP993" s="107" t="str">
        <f t="shared" si="1277"/>
        <v/>
      </c>
      <c r="BQ993" s="107" t="str">
        <f t="shared" si="1278"/>
        <v/>
      </c>
      <c r="BR993" s="108" t="str">
        <f t="shared" si="1300"/>
        <v/>
      </c>
      <c r="BS993" s="107" t="str">
        <f>IF(C993="","",'رصد درجات'!AD993)</f>
        <v/>
      </c>
      <c r="BT993" s="107" t="str">
        <f>IF(C993="","",'رصد درجات'!AR993)</f>
        <v/>
      </c>
      <c r="BU993" s="107" t="str">
        <f t="shared" si="1279"/>
        <v/>
      </c>
      <c r="BV993" s="107" t="str">
        <f t="shared" si="1301"/>
        <v/>
      </c>
      <c r="BW993" s="107" t="str">
        <f>IF(C993="","",'رصد درجات'!BA993)</f>
        <v/>
      </c>
      <c r="BX993" s="107" t="str">
        <f>IF(C993="","",'رصد درجات'!BO993)</f>
        <v/>
      </c>
      <c r="BY993" s="107" t="str">
        <f t="shared" si="1280"/>
        <v/>
      </c>
      <c r="BZ993" s="107" t="str">
        <f t="shared" si="1302"/>
        <v/>
      </c>
      <c r="CA993" s="107" t="str">
        <f t="shared" si="1281"/>
        <v/>
      </c>
      <c r="CB993" s="108" t="str">
        <f t="shared" si="1303"/>
        <v/>
      </c>
      <c r="CC993" s="107" t="str">
        <f>IF(C993="","",'رصد درجات'!AE993)</f>
        <v/>
      </c>
      <c r="CD993" s="107" t="str">
        <f>IF(C993="","",'رصد درجات'!AJ993)</f>
        <v/>
      </c>
      <c r="CE993" s="107" t="str">
        <f>IF(C993="","",'رصد درجات'!AS993)</f>
        <v/>
      </c>
      <c r="CF993" s="107" t="str">
        <f t="shared" si="1282"/>
        <v/>
      </c>
      <c r="CG993" s="107" t="str">
        <f t="shared" si="1304"/>
        <v/>
      </c>
      <c r="CH993" s="107" t="str">
        <f>IF(C993="","",'رصد درجات'!BB993)</f>
        <v/>
      </c>
      <c r="CI993" s="107" t="str">
        <f>IF(C993="","",'رصد درجات'!BF993)</f>
        <v/>
      </c>
      <c r="CJ993" s="107" t="str">
        <f>IF(C993="","",'رصد درجات'!BP993)</f>
        <v/>
      </c>
      <c r="CK993" s="107" t="str">
        <f t="shared" si="1283"/>
        <v/>
      </c>
      <c r="CL993" s="107" t="str">
        <f t="shared" si="1284"/>
        <v/>
      </c>
      <c r="CM993" s="107" t="str">
        <f t="shared" si="1285"/>
        <v/>
      </c>
      <c r="CN993" s="107" t="str">
        <f t="shared" si="1305"/>
        <v/>
      </c>
      <c r="CO993" s="108" t="str">
        <f t="shared" si="1306"/>
        <v/>
      </c>
      <c r="CP993" s="110" t="str">
        <f>IF(C993="","",'رصد درجات'!AF993)</f>
        <v/>
      </c>
      <c r="CQ993" s="103" t="str">
        <f t="shared" si="1307"/>
        <v/>
      </c>
      <c r="CR993" s="110" t="str">
        <f>IF(C993="","",'رصد درجات'!BC993)</f>
        <v/>
      </c>
      <c r="CS993" s="110" t="str">
        <f t="shared" si="1308"/>
        <v/>
      </c>
      <c r="CT993" s="110" t="str">
        <f t="shared" si="1309"/>
        <v/>
      </c>
      <c r="CU993" s="103" t="str">
        <f t="shared" si="1310"/>
        <v/>
      </c>
      <c r="CV993" s="107" t="str">
        <f>IF(C993="","",'رصد درجات'!AG993)</f>
        <v/>
      </c>
      <c r="CW993" s="107" t="str">
        <f t="shared" si="1311"/>
        <v/>
      </c>
      <c r="CX993" s="107" t="str">
        <f>IF(C993="","",'رصد درجات'!BD993)</f>
        <v/>
      </c>
      <c r="CY993" s="110" t="str">
        <f t="shared" si="1312"/>
        <v/>
      </c>
      <c r="CZ993" s="110" t="str">
        <f t="shared" si="1313"/>
        <v/>
      </c>
      <c r="DA993" s="103" t="str">
        <f t="shared" si="1314"/>
        <v/>
      </c>
      <c r="DB993" s="111" t="str">
        <f t="shared" si="1315"/>
        <v/>
      </c>
      <c r="DC993" s="112" t="str">
        <f t="shared" si="1316"/>
        <v/>
      </c>
      <c r="DD993" s="111" t="str">
        <f t="shared" si="1317"/>
        <v/>
      </c>
      <c r="DE993" s="112" t="str">
        <f t="shared" si="1318"/>
        <v/>
      </c>
      <c r="DF993" s="107" t="str">
        <f>IF(C993="","",'رصد درجات'!AH993)</f>
        <v/>
      </c>
      <c r="DG993" s="107" t="str">
        <f>IF(C993="","",'رصد درجات'!AT993)</f>
        <v/>
      </c>
      <c r="DH993" s="107" t="str">
        <f t="shared" si="1319"/>
        <v/>
      </c>
      <c r="DI993" s="107" t="str">
        <f t="shared" si="1320"/>
        <v/>
      </c>
      <c r="DJ993" s="107" t="str">
        <f>IF(C993="","",'رصد درجات'!BE993)</f>
        <v/>
      </c>
      <c r="DK993" s="107" t="str">
        <f>IF(C993="","",'رصد درجات'!BQ993)</f>
        <v/>
      </c>
      <c r="DL993" s="107" t="str">
        <f t="shared" si="1321"/>
        <v/>
      </c>
      <c r="DM993" s="107" t="str">
        <f t="shared" si="1322"/>
        <v/>
      </c>
      <c r="DN993" s="107" t="str">
        <f t="shared" si="1323"/>
        <v/>
      </c>
      <c r="DO993" s="108" t="str">
        <f t="shared" si="1324"/>
        <v/>
      </c>
      <c r="DP993" s="81" t="str">
        <f t="shared" si="1325"/>
        <v/>
      </c>
      <c r="DQ993" s="113" t="str">
        <f t="shared" si="1326"/>
        <v/>
      </c>
      <c r="DR993" s="9">
        <f t="shared" si="1327"/>
        <v>0</v>
      </c>
      <c r="DS993" s="114" t="str">
        <f t="shared" si="1328"/>
        <v/>
      </c>
      <c r="DT993" s="115" t="str">
        <f t="shared" si="1329"/>
        <v/>
      </c>
      <c r="DU993" s="115" t="str">
        <f t="shared" si="1330"/>
        <v/>
      </c>
      <c r="DV993" s="115" t="str">
        <f t="shared" si="1331"/>
        <v/>
      </c>
      <c r="DW993" s="115" t="str">
        <f t="shared" si="1332"/>
        <v/>
      </c>
      <c r="DX993" s="115" t="str">
        <f t="shared" si="1333"/>
        <v/>
      </c>
      <c r="DY993" s="115" t="str">
        <f t="shared" si="1334"/>
        <v/>
      </c>
      <c r="DZ993" s="115" t="str">
        <f t="shared" si="1335"/>
        <v/>
      </c>
      <c r="EA993" s="253"/>
      <c r="EB993" s="253"/>
      <c r="EC993" s="253"/>
      <c r="ED993" s="253"/>
      <c r="EE993" s="253"/>
      <c r="EF993" s="253"/>
      <c r="EG993" s="253"/>
      <c r="EH993" s="253"/>
      <c r="EI993" s="253"/>
      <c r="EJ993" s="253"/>
      <c r="EK993" s="253"/>
      <c r="EL993" s="116" t="str">
        <f t="shared" si="1336"/>
        <v/>
      </c>
      <c r="EM993" s="9"/>
      <c r="EN993" s="9"/>
      <c r="EO993" s="81"/>
      <c r="EP993" s="82"/>
      <c r="EQ993" s="9"/>
      <c r="ER993" s="9"/>
      <c r="ES993" s="10"/>
    </row>
    <row r="994" spans="1:149" s="11" customFormat="1" ht="27" customHeight="1" thickBot="1">
      <c r="A994" s="88" t="str">
        <f>IF('رصد درجات'!A994="","",'رصد درجات'!A994)</f>
        <v/>
      </c>
      <c r="B994" s="88" t="str">
        <f>IF('رصد درجات'!B994="","",'رصد درجات'!B994)</f>
        <v/>
      </c>
      <c r="C994" s="88" t="str">
        <f>IF('رصد درجات'!C994="","",'رصد درجات'!C994)</f>
        <v/>
      </c>
      <c r="D994" s="104" t="str">
        <f>IF('رصد درجات'!D994="","",'رصد درجات'!D994)</f>
        <v/>
      </c>
      <c r="E994" s="88" t="str">
        <f>IF('رصد درجات'!E994="","",'رصد درجات'!E994)</f>
        <v/>
      </c>
      <c r="F994" s="88" t="str">
        <f>IF('رصد درجات'!F994="","",'رصد درجات'!F994)</f>
        <v/>
      </c>
      <c r="G994" s="88" t="str">
        <f>IF('رصد درجات'!G994="","",'رصد درجات'!G994)</f>
        <v/>
      </c>
      <c r="H994" s="88" t="str">
        <f>IF('رصد درجات'!H994="","",'رصد درجات'!H994)</f>
        <v/>
      </c>
      <c r="I994" s="88" t="str">
        <f>IF('رصد درجات'!I994="","",'رصد درجات'!I994)</f>
        <v/>
      </c>
      <c r="J994" s="88" t="str">
        <f>IF('رصد درجات'!J994="","",'رصد درجات'!J994)</f>
        <v/>
      </c>
      <c r="K994" s="88" t="str">
        <f>IF('رصد درجات'!K994="","",'رصد درجات'!K994)</f>
        <v/>
      </c>
      <c r="L994" s="88" t="str">
        <f>IF('رصد درجات'!L994="","",'رصد درجات'!L994)</f>
        <v/>
      </c>
      <c r="M994" s="105" t="str">
        <f>IF('رصد درجات'!M994="","",'رصد درجات'!M994)</f>
        <v/>
      </c>
      <c r="N994" s="105" t="str">
        <f>IF('رصد درجات'!N994="","",'رصد درجات'!N994)</f>
        <v/>
      </c>
      <c r="O994" s="88" t="str">
        <f>IF(C994="","",'رصد درجات'!Y994)</f>
        <v/>
      </c>
      <c r="P994" s="88" t="str">
        <f>IF(C994="","",'رصد درجات'!AL994)</f>
        <v/>
      </c>
      <c r="Q994" s="88" t="str">
        <f t="shared" si="1286"/>
        <v/>
      </c>
      <c r="R994" s="103" t="str">
        <f t="shared" si="1287"/>
        <v/>
      </c>
      <c r="S994" s="88" t="str">
        <f>IF(C994="","",'رصد درجات'!AV994)</f>
        <v/>
      </c>
      <c r="T994" s="88" t="str">
        <f>IF(C994="","",'رصد درجات'!BI994)</f>
        <v/>
      </c>
      <c r="U994" s="88" t="str">
        <f t="shared" si="1288"/>
        <v/>
      </c>
      <c r="V994" s="88" t="str">
        <f t="shared" si="1289"/>
        <v/>
      </c>
      <c r="W994" s="88" t="str">
        <f t="shared" si="1290"/>
        <v/>
      </c>
      <c r="X994" s="106" t="str">
        <f t="shared" si="1291"/>
        <v/>
      </c>
      <c r="Y994" s="107" t="str">
        <f>IF(C994="","",'رصد درجات'!Z994)</f>
        <v/>
      </c>
      <c r="Z994" s="107" t="str">
        <f>IF(C994="","",'رصد درجات'!AM994)</f>
        <v/>
      </c>
      <c r="AA994" s="107" t="str">
        <f t="shared" si="1262"/>
        <v/>
      </c>
      <c r="AB994" s="107" t="str">
        <f t="shared" si="1292"/>
        <v/>
      </c>
      <c r="AC994" s="107" t="str">
        <f>IF(C994="","",'رصد درجات'!AV994)</f>
        <v/>
      </c>
      <c r="AD994" s="107" t="str">
        <f>IF(C994="","",'رصد درجات'!BI994)</f>
        <v/>
      </c>
      <c r="AE994" s="107" t="str">
        <f t="shared" si="1263"/>
        <v/>
      </c>
      <c r="AF994" s="107" t="str">
        <f t="shared" si="1264"/>
        <v/>
      </c>
      <c r="AG994" s="107" t="str">
        <f t="shared" si="1293"/>
        <v/>
      </c>
      <c r="AH994" s="108" t="str">
        <f t="shared" si="1294"/>
        <v/>
      </c>
      <c r="AI994" s="107" t="str">
        <f>IF(C994="","",'رصد درجات'!AA994)</f>
        <v/>
      </c>
      <c r="AJ994" s="107" t="str">
        <f>IF(C994="","",'رصد درجات'!AN994)</f>
        <v/>
      </c>
      <c r="AK994" s="107" t="str">
        <f t="shared" si="1265"/>
        <v/>
      </c>
      <c r="AL994" s="109" t="str">
        <f t="shared" si="1295"/>
        <v/>
      </c>
      <c r="AM994" s="107" t="str">
        <f>IF(C994="","",'رصد درجات'!AX994)</f>
        <v/>
      </c>
      <c r="AN994" s="107" t="str">
        <f>IF(C994="","",'رصد درجات'!BK994)</f>
        <v/>
      </c>
      <c r="AO994" s="107" t="str">
        <f t="shared" si="1266"/>
        <v/>
      </c>
      <c r="AP994" s="107" t="str">
        <f t="shared" si="1267"/>
        <v/>
      </c>
      <c r="AQ994" s="107" t="str">
        <f t="shared" si="1268"/>
        <v/>
      </c>
      <c r="AR994" s="108" t="str">
        <f t="shared" si="1296"/>
        <v/>
      </c>
      <c r="AS994" s="107" t="str">
        <f>IF(C994="","",'رصد درجات'!AB994)</f>
        <v/>
      </c>
      <c r="AT994" s="107" t="str">
        <f>IF(C994="","",'رصد درجات'!AO994)</f>
        <v/>
      </c>
      <c r="AU994" s="107" t="str">
        <f>IF(C994="","",'رصد درجات'!AP994)</f>
        <v/>
      </c>
      <c r="AV994" s="107" t="str">
        <f t="shared" si="1269"/>
        <v/>
      </c>
      <c r="AW994" s="107" t="str">
        <f t="shared" si="1297"/>
        <v/>
      </c>
      <c r="AX994" s="107" t="str">
        <f>IF(C994="","",'رصد درجات'!AY994)</f>
        <v/>
      </c>
      <c r="AY994" s="107" t="str">
        <f>IF(C994="","",'رصد درجات'!BL994)</f>
        <v/>
      </c>
      <c r="AZ994" s="107" t="str">
        <f>IF(C994="","",'رصد درجات'!BM994)</f>
        <v/>
      </c>
      <c r="BA994" s="107" t="str">
        <f t="shared" si="1270"/>
        <v/>
      </c>
      <c r="BB994" s="107" t="str">
        <f t="shared" si="1271"/>
        <v/>
      </c>
      <c r="BC994" s="107" t="str">
        <f t="shared" si="1272"/>
        <v/>
      </c>
      <c r="BD994" s="107" t="str">
        <f t="shared" si="1273"/>
        <v/>
      </c>
      <c r="BE994" s="108" t="str">
        <f t="shared" si="1298"/>
        <v/>
      </c>
      <c r="BF994" s="107" t="str">
        <f>IF(C994="","",'رصد درجات'!AC994)</f>
        <v/>
      </c>
      <c r="BG994" s="107" t="str">
        <f>IF(C994="","",'رصد درجات'!AI994)</f>
        <v/>
      </c>
      <c r="BH994" s="107" t="str">
        <f>IF(C994="","",'رصد درجات'!AQ994)</f>
        <v/>
      </c>
      <c r="BI994" s="107" t="str">
        <f t="shared" si="1274"/>
        <v/>
      </c>
      <c r="BJ994" s="107" t="str">
        <f t="shared" si="1299"/>
        <v/>
      </c>
      <c r="BK994" s="107" t="str">
        <f>IF(C994="","",'رصد درجات'!AZ994)</f>
        <v/>
      </c>
      <c r="BL994" s="107" t="str">
        <f>IF(C994="","",'رصد درجات'!BF994)</f>
        <v/>
      </c>
      <c r="BM994" s="107" t="str">
        <f>IF(C994="","",'رصد درجات'!BN994)</f>
        <v/>
      </c>
      <c r="BN994" s="107" t="str">
        <f t="shared" si="1275"/>
        <v/>
      </c>
      <c r="BO994" s="107" t="str">
        <f t="shared" si="1276"/>
        <v/>
      </c>
      <c r="BP994" s="107" t="str">
        <f t="shared" si="1277"/>
        <v/>
      </c>
      <c r="BQ994" s="107" t="str">
        <f t="shared" si="1278"/>
        <v/>
      </c>
      <c r="BR994" s="108" t="str">
        <f t="shared" si="1300"/>
        <v/>
      </c>
      <c r="BS994" s="107" t="str">
        <f>IF(C994="","",'رصد درجات'!AD994)</f>
        <v/>
      </c>
      <c r="BT994" s="107" t="str">
        <f>IF(C994="","",'رصد درجات'!AR994)</f>
        <v/>
      </c>
      <c r="BU994" s="107" t="str">
        <f t="shared" si="1279"/>
        <v/>
      </c>
      <c r="BV994" s="107" t="str">
        <f t="shared" si="1301"/>
        <v/>
      </c>
      <c r="BW994" s="107" t="str">
        <f>IF(C994="","",'رصد درجات'!BA994)</f>
        <v/>
      </c>
      <c r="BX994" s="107" t="str">
        <f>IF(C994="","",'رصد درجات'!BO994)</f>
        <v/>
      </c>
      <c r="BY994" s="107" t="str">
        <f t="shared" si="1280"/>
        <v/>
      </c>
      <c r="BZ994" s="107" t="str">
        <f t="shared" si="1302"/>
        <v/>
      </c>
      <c r="CA994" s="107" t="str">
        <f t="shared" si="1281"/>
        <v/>
      </c>
      <c r="CB994" s="108" t="str">
        <f t="shared" si="1303"/>
        <v/>
      </c>
      <c r="CC994" s="107" t="str">
        <f>IF(C994="","",'رصد درجات'!AE994)</f>
        <v/>
      </c>
      <c r="CD994" s="107" t="str">
        <f>IF(C994="","",'رصد درجات'!AJ994)</f>
        <v/>
      </c>
      <c r="CE994" s="107" t="str">
        <f>IF(C994="","",'رصد درجات'!AS994)</f>
        <v/>
      </c>
      <c r="CF994" s="107" t="str">
        <f t="shared" si="1282"/>
        <v/>
      </c>
      <c r="CG994" s="107" t="str">
        <f t="shared" si="1304"/>
        <v/>
      </c>
      <c r="CH994" s="107" t="str">
        <f>IF(C994="","",'رصد درجات'!BB994)</f>
        <v/>
      </c>
      <c r="CI994" s="107" t="str">
        <f>IF(C994="","",'رصد درجات'!BF994)</f>
        <v/>
      </c>
      <c r="CJ994" s="107" t="str">
        <f>IF(C994="","",'رصد درجات'!BP994)</f>
        <v/>
      </c>
      <c r="CK994" s="107" t="str">
        <f t="shared" si="1283"/>
        <v/>
      </c>
      <c r="CL994" s="107" t="str">
        <f t="shared" si="1284"/>
        <v/>
      </c>
      <c r="CM994" s="107" t="str">
        <f t="shared" si="1285"/>
        <v/>
      </c>
      <c r="CN994" s="107" t="str">
        <f t="shared" si="1305"/>
        <v/>
      </c>
      <c r="CO994" s="108" t="str">
        <f t="shared" si="1306"/>
        <v/>
      </c>
      <c r="CP994" s="110" t="str">
        <f>IF(C994="","",'رصد درجات'!AF994)</f>
        <v/>
      </c>
      <c r="CQ994" s="103" t="str">
        <f t="shared" si="1307"/>
        <v/>
      </c>
      <c r="CR994" s="110" t="str">
        <f>IF(C994="","",'رصد درجات'!BC994)</f>
        <v/>
      </c>
      <c r="CS994" s="110" t="str">
        <f t="shared" si="1308"/>
        <v/>
      </c>
      <c r="CT994" s="110" t="str">
        <f t="shared" si="1309"/>
        <v/>
      </c>
      <c r="CU994" s="103" t="str">
        <f t="shared" si="1310"/>
        <v/>
      </c>
      <c r="CV994" s="107" t="str">
        <f>IF(C994="","",'رصد درجات'!AG994)</f>
        <v/>
      </c>
      <c r="CW994" s="107" t="str">
        <f t="shared" si="1311"/>
        <v/>
      </c>
      <c r="CX994" s="107" t="str">
        <f>IF(C994="","",'رصد درجات'!BD994)</f>
        <v/>
      </c>
      <c r="CY994" s="110" t="str">
        <f t="shared" si="1312"/>
        <v/>
      </c>
      <c r="CZ994" s="110" t="str">
        <f t="shared" si="1313"/>
        <v/>
      </c>
      <c r="DA994" s="103" t="str">
        <f t="shared" si="1314"/>
        <v/>
      </c>
      <c r="DB994" s="111" t="str">
        <f t="shared" si="1315"/>
        <v/>
      </c>
      <c r="DC994" s="112" t="str">
        <f t="shared" si="1316"/>
        <v/>
      </c>
      <c r="DD994" s="111" t="str">
        <f t="shared" si="1317"/>
        <v/>
      </c>
      <c r="DE994" s="112" t="str">
        <f t="shared" si="1318"/>
        <v/>
      </c>
      <c r="DF994" s="107" t="str">
        <f>IF(C994="","",'رصد درجات'!AH994)</f>
        <v/>
      </c>
      <c r="DG994" s="107" t="str">
        <f>IF(C994="","",'رصد درجات'!AT994)</f>
        <v/>
      </c>
      <c r="DH994" s="107" t="str">
        <f t="shared" si="1319"/>
        <v/>
      </c>
      <c r="DI994" s="107" t="str">
        <f t="shared" si="1320"/>
        <v/>
      </c>
      <c r="DJ994" s="107" t="str">
        <f>IF(C994="","",'رصد درجات'!BE994)</f>
        <v/>
      </c>
      <c r="DK994" s="107" t="str">
        <f>IF(C994="","",'رصد درجات'!BQ994)</f>
        <v/>
      </c>
      <c r="DL994" s="107" t="str">
        <f t="shared" si="1321"/>
        <v/>
      </c>
      <c r="DM994" s="107" t="str">
        <f t="shared" si="1322"/>
        <v/>
      </c>
      <c r="DN994" s="107" t="str">
        <f t="shared" si="1323"/>
        <v/>
      </c>
      <c r="DO994" s="108" t="str">
        <f t="shared" si="1324"/>
        <v/>
      </c>
      <c r="DP994" s="81" t="str">
        <f t="shared" si="1325"/>
        <v/>
      </c>
      <c r="DQ994" s="113" t="str">
        <f t="shared" si="1326"/>
        <v/>
      </c>
      <c r="DR994" s="9">
        <f t="shared" si="1327"/>
        <v>0</v>
      </c>
      <c r="DS994" s="114" t="str">
        <f t="shared" si="1328"/>
        <v/>
      </c>
      <c r="DT994" s="115" t="str">
        <f t="shared" si="1329"/>
        <v/>
      </c>
      <c r="DU994" s="115" t="str">
        <f t="shared" si="1330"/>
        <v/>
      </c>
      <c r="DV994" s="115" t="str">
        <f t="shared" si="1331"/>
        <v/>
      </c>
      <c r="DW994" s="115" t="str">
        <f t="shared" si="1332"/>
        <v/>
      </c>
      <c r="DX994" s="115" t="str">
        <f t="shared" si="1333"/>
        <v/>
      </c>
      <c r="DY994" s="115" t="str">
        <f t="shared" si="1334"/>
        <v/>
      </c>
      <c r="DZ994" s="115" t="str">
        <f t="shared" si="1335"/>
        <v/>
      </c>
      <c r="EA994" s="253"/>
      <c r="EB994" s="253"/>
      <c r="EC994" s="253"/>
      <c r="ED994" s="253"/>
      <c r="EE994" s="253"/>
      <c r="EF994" s="253"/>
      <c r="EG994" s="253"/>
      <c r="EH994" s="253"/>
      <c r="EI994" s="253"/>
      <c r="EJ994" s="253"/>
      <c r="EK994" s="253"/>
      <c r="EL994" s="116" t="str">
        <f t="shared" si="1336"/>
        <v/>
      </c>
      <c r="EM994" s="9"/>
      <c r="EN994" s="9"/>
      <c r="EO994" s="81"/>
      <c r="EP994" s="82"/>
      <c r="EQ994" s="9"/>
      <c r="ER994" s="9"/>
      <c r="ES994" s="10"/>
    </row>
    <row r="995" spans="1:149" s="11" customFormat="1" ht="27" customHeight="1" thickBot="1">
      <c r="A995" s="88" t="str">
        <f>IF('رصد درجات'!A995="","",'رصد درجات'!A995)</f>
        <v/>
      </c>
      <c r="B995" s="88" t="str">
        <f>IF('رصد درجات'!B995="","",'رصد درجات'!B995)</f>
        <v/>
      </c>
      <c r="C995" s="88" t="str">
        <f>IF('رصد درجات'!C995="","",'رصد درجات'!C995)</f>
        <v/>
      </c>
      <c r="D995" s="104" t="str">
        <f>IF('رصد درجات'!D995="","",'رصد درجات'!D995)</f>
        <v/>
      </c>
      <c r="E995" s="88" t="str">
        <f>IF('رصد درجات'!E995="","",'رصد درجات'!E995)</f>
        <v/>
      </c>
      <c r="F995" s="88" t="str">
        <f>IF('رصد درجات'!F995="","",'رصد درجات'!F995)</f>
        <v/>
      </c>
      <c r="G995" s="88" t="str">
        <f>IF('رصد درجات'!G995="","",'رصد درجات'!G995)</f>
        <v/>
      </c>
      <c r="H995" s="88" t="str">
        <f>IF('رصد درجات'!H995="","",'رصد درجات'!H995)</f>
        <v/>
      </c>
      <c r="I995" s="88" t="str">
        <f>IF('رصد درجات'!I995="","",'رصد درجات'!I995)</f>
        <v/>
      </c>
      <c r="J995" s="88" t="str">
        <f>IF('رصد درجات'!J995="","",'رصد درجات'!J995)</f>
        <v/>
      </c>
      <c r="K995" s="88" t="str">
        <f>IF('رصد درجات'!K995="","",'رصد درجات'!K995)</f>
        <v/>
      </c>
      <c r="L995" s="88" t="str">
        <f>IF('رصد درجات'!L995="","",'رصد درجات'!L995)</f>
        <v/>
      </c>
      <c r="M995" s="105" t="str">
        <f>IF('رصد درجات'!M995="","",'رصد درجات'!M995)</f>
        <v/>
      </c>
      <c r="N995" s="105" t="str">
        <f>IF('رصد درجات'!N995="","",'رصد درجات'!N995)</f>
        <v/>
      </c>
      <c r="O995" s="88" t="str">
        <f>IF(C995="","",'رصد درجات'!Y995)</f>
        <v/>
      </c>
      <c r="P995" s="88" t="str">
        <f>IF(C995="","",'رصد درجات'!AL995)</f>
        <v/>
      </c>
      <c r="Q995" s="88" t="str">
        <f t="shared" si="1286"/>
        <v/>
      </c>
      <c r="R995" s="103" t="str">
        <f t="shared" si="1287"/>
        <v/>
      </c>
      <c r="S995" s="88" t="str">
        <f>IF(C995="","",'رصد درجات'!AV995)</f>
        <v/>
      </c>
      <c r="T995" s="88" t="str">
        <f>IF(C995="","",'رصد درجات'!BI995)</f>
        <v/>
      </c>
      <c r="U995" s="88" t="str">
        <f t="shared" si="1288"/>
        <v/>
      </c>
      <c r="V995" s="88" t="str">
        <f t="shared" si="1289"/>
        <v/>
      </c>
      <c r="W995" s="88" t="str">
        <f t="shared" si="1290"/>
        <v/>
      </c>
      <c r="X995" s="106" t="str">
        <f t="shared" si="1291"/>
        <v/>
      </c>
      <c r="Y995" s="107" t="str">
        <f>IF(C995="","",'رصد درجات'!Z995)</f>
        <v/>
      </c>
      <c r="Z995" s="107" t="str">
        <f>IF(C995="","",'رصد درجات'!AM995)</f>
        <v/>
      </c>
      <c r="AA995" s="107" t="str">
        <f t="shared" si="1262"/>
        <v/>
      </c>
      <c r="AB995" s="107" t="str">
        <f t="shared" si="1292"/>
        <v/>
      </c>
      <c r="AC995" s="107" t="str">
        <f>IF(C995="","",'رصد درجات'!AV995)</f>
        <v/>
      </c>
      <c r="AD995" s="107" t="str">
        <f>IF(C995="","",'رصد درجات'!BI995)</f>
        <v/>
      </c>
      <c r="AE995" s="107" t="str">
        <f t="shared" si="1263"/>
        <v/>
      </c>
      <c r="AF995" s="107" t="str">
        <f t="shared" si="1264"/>
        <v/>
      </c>
      <c r="AG995" s="107" t="str">
        <f t="shared" si="1293"/>
        <v/>
      </c>
      <c r="AH995" s="108" t="str">
        <f t="shared" si="1294"/>
        <v/>
      </c>
      <c r="AI995" s="107" t="str">
        <f>IF(C995="","",'رصد درجات'!AA995)</f>
        <v/>
      </c>
      <c r="AJ995" s="107" t="str">
        <f>IF(C995="","",'رصد درجات'!AN995)</f>
        <v/>
      </c>
      <c r="AK995" s="107" t="str">
        <f t="shared" si="1265"/>
        <v/>
      </c>
      <c r="AL995" s="109" t="str">
        <f t="shared" si="1295"/>
        <v/>
      </c>
      <c r="AM995" s="107" t="str">
        <f>IF(C995="","",'رصد درجات'!AX995)</f>
        <v/>
      </c>
      <c r="AN995" s="107" t="str">
        <f>IF(C995="","",'رصد درجات'!BK995)</f>
        <v/>
      </c>
      <c r="AO995" s="107" t="str">
        <f t="shared" si="1266"/>
        <v/>
      </c>
      <c r="AP995" s="107" t="str">
        <f t="shared" si="1267"/>
        <v/>
      </c>
      <c r="AQ995" s="107" t="str">
        <f t="shared" si="1268"/>
        <v/>
      </c>
      <c r="AR995" s="108" t="str">
        <f t="shared" si="1296"/>
        <v/>
      </c>
      <c r="AS995" s="107" t="str">
        <f>IF(C995="","",'رصد درجات'!AB995)</f>
        <v/>
      </c>
      <c r="AT995" s="107" t="str">
        <f>IF(C995="","",'رصد درجات'!AO995)</f>
        <v/>
      </c>
      <c r="AU995" s="107" t="str">
        <f>IF(C995="","",'رصد درجات'!AP995)</f>
        <v/>
      </c>
      <c r="AV995" s="107" t="str">
        <f t="shared" si="1269"/>
        <v/>
      </c>
      <c r="AW995" s="107" t="str">
        <f t="shared" si="1297"/>
        <v/>
      </c>
      <c r="AX995" s="107" t="str">
        <f>IF(C995="","",'رصد درجات'!AY995)</f>
        <v/>
      </c>
      <c r="AY995" s="107" t="str">
        <f>IF(C995="","",'رصد درجات'!BL995)</f>
        <v/>
      </c>
      <c r="AZ995" s="107" t="str">
        <f>IF(C995="","",'رصد درجات'!BM995)</f>
        <v/>
      </c>
      <c r="BA995" s="107" t="str">
        <f t="shared" si="1270"/>
        <v/>
      </c>
      <c r="BB995" s="107" t="str">
        <f t="shared" si="1271"/>
        <v/>
      </c>
      <c r="BC995" s="107" t="str">
        <f t="shared" si="1272"/>
        <v/>
      </c>
      <c r="BD995" s="107" t="str">
        <f t="shared" si="1273"/>
        <v/>
      </c>
      <c r="BE995" s="108" t="str">
        <f t="shared" si="1298"/>
        <v/>
      </c>
      <c r="BF995" s="107" t="str">
        <f>IF(C995="","",'رصد درجات'!AC995)</f>
        <v/>
      </c>
      <c r="BG995" s="107" t="str">
        <f>IF(C995="","",'رصد درجات'!AI995)</f>
        <v/>
      </c>
      <c r="BH995" s="107" t="str">
        <f>IF(C995="","",'رصد درجات'!AQ995)</f>
        <v/>
      </c>
      <c r="BI995" s="107" t="str">
        <f t="shared" si="1274"/>
        <v/>
      </c>
      <c r="BJ995" s="107" t="str">
        <f t="shared" si="1299"/>
        <v/>
      </c>
      <c r="BK995" s="107" t="str">
        <f>IF(C995="","",'رصد درجات'!AZ995)</f>
        <v/>
      </c>
      <c r="BL995" s="107" t="str">
        <f>IF(C995="","",'رصد درجات'!BF995)</f>
        <v/>
      </c>
      <c r="BM995" s="107" t="str">
        <f>IF(C995="","",'رصد درجات'!BN995)</f>
        <v/>
      </c>
      <c r="BN995" s="107" t="str">
        <f t="shared" si="1275"/>
        <v/>
      </c>
      <c r="BO995" s="107" t="str">
        <f t="shared" si="1276"/>
        <v/>
      </c>
      <c r="BP995" s="107" t="str">
        <f t="shared" si="1277"/>
        <v/>
      </c>
      <c r="BQ995" s="107" t="str">
        <f t="shared" si="1278"/>
        <v/>
      </c>
      <c r="BR995" s="108" t="str">
        <f t="shared" si="1300"/>
        <v/>
      </c>
      <c r="BS995" s="107" t="str">
        <f>IF(C995="","",'رصد درجات'!AD995)</f>
        <v/>
      </c>
      <c r="BT995" s="107" t="str">
        <f>IF(C995="","",'رصد درجات'!AR995)</f>
        <v/>
      </c>
      <c r="BU995" s="107" t="str">
        <f t="shared" si="1279"/>
        <v/>
      </c>
      <c r="BV995" s="107" t="str">
        <f t="shared" si="1301"/>
        <v/>
      </c>
      <c r="BW995" s="107" t="str">
        <f>IF(C995="","",'رصد درجات'!BA995)</f>
        <v/>
      </c>
      <c r="BX995" s="107" t="str">
        <f>IF(C995="","",'رصد درجات'!BO995)</f>
        <v/>
      </c>
      <c r="BY995" s="107" t="str">
        <f t="shared" si="1280"/>
        <v/>
      </c>
      <c r="BZ995" s="107" t="str">
        <f t="shared" si="1302"/>
        <v/>
      </c>
      <c r="CA995" s="107" t="str">
        <f t="shared" si="1281"/>
        <v/>
      </c>
      <c r="CB995" s="108" t="str">
        <f t="shared" si="1303"/>
        <v/>
      </c>
      <c r="CC995" s="107" t="str">
        <f>IF(C995="","",'رصد درجات'!AE995)</f>
        <v/>
      </c>
      <c r="CD995" s="107" t="str">
        <f>IF(C995="","",'رصد درجات'!AJ995)</f>
        <v/>
      </c>
      <c r="CE995" s="107" t="str">
        <f>IF(C995="","",'رصد درجات'!AS995)</f>
        <v/>
      </c>
      <c r="CF995" s="107" t="str">
        <f t="shared" si="1282"/>
        <v/>
      </c>
      <c r="CG995" s="107" t="str">
        <f t="shared" si="1304"/>
        <v/>
      </c>
      <c r="CH995" s="107" t="str">
        <f>IF(C995="","",'رصد درجات'!BB995)</f>
        <v/>
      </c>
      <c r="CI995" s="107" t="str">
        <f>IF(C995="","",'رصد درجات'!BF995)</f>
        <v/>
      </c>
      <c r="CJ995" s="107" t="str">
        <f>IF(C995="","",'رصد درجات'!BP995)</f>
        <v/>
      </c>
      <c r="CK995" s="107" t="str">
        <f t="shared" si="1283"/>
        <v/>
      </c>
      <c r="CL995" s="107" t="str">
        <f t="shared" si="1284"/>
        <v/>
      </c>
      <c r="CM995" s="107" t="str">
        <f t="shared" si="1285"/>
        <v/>
      </c>
      <c r="CN995" s="107" t="str">
        <f t="shared" si="1305"/>
        <v/>
      </c>
      <c r="CO995" s="108" t="str">
        <f t="shared" si="1306"/>
        <v/>
      </c>
      <c r="CP995" s="110" t="str">
        <f>IF(C995="","",'رصد درجات'!AF995)</f>
        <v/>
      </c>
      <c r="CQ995" s="103" t="str">
        <f t="shared" si="1307"/>
        <v/>
      </c>
      <c r="CR995" s="110" t="str">
        <f>IF(C995="","",'رصد درجات'!BC995)</f>
        <v/>
      </c>
      <c r="CS995" s="110" t="str">
        <f t="shared" si="1308"/>
        <v/>
      </c>
      <c r="CT995" s="110" t="str">
        <f t="shared" si="1309"/>
        <v/>
      </c>
      <c r="CU995" s="103" t="str">
        <f t="shared" si="1310"/>
        <v/>
      </c>
      <c r="CV995" s="107" t="str">
        <f>IF(C995="","",'رصد درجات'!AG995)</f>
        <v/>
      </c>
      <c r="CW995" s="107" t="str">
        <f t="shared" si="1311"/>
        <v/>
      </c>
      <c r="CX995" s="107" t="str">
        <f>IF(C995="","",'رصد درجات'!BD995)</f>
        <v/>
      </c>
      <c r="CY995" s="110" t="str">
        <f t="shared" si="1312"/>
        <v/>
      </c>
      <c r="CZ995" s="110" t="str">
        <f t="shared" si="1313"/>
        <v/>
      </c>
      <c r="DA995" s="103" t="str">
        <f t="shared" si="1314"/>
        <v/>
      </c>
      <c r="DB995" s="111" t="str">
        <f t="shared" si="1315"/>
        <v/>
      </c>
      <c r="DC995" s="112" t="str">
        <f t="shared" si="1316"/>
        <v/>
      </c>
      <c r="DD995" s="111" t="str">
        <f t="shared" si="1317"/>
        <v/>
      </c>
      <c r="DE995" s="112" t="str">
        <f t="shared" si="1318"/>
        <v/>
      </c>
      <c r="DF995" s="107" t="str">
        <f>IF(C995="","",'رصد درجات'!AH995)</f>
        <v/>
      </c>
      <c r="DG995" s="107" t="str">
        <f>IF(C995="","",'رصد درجات'!AT995)</f>
        <v/>
      </c>
      <c r="DH995" s="107" t="str">
        <f t="shared" si="1319"/>
        <v/>
      </c>
      <c r="DI995" s="107" t="str">
        <f t="shared" si="1320"/>
        <v/>
      </c>
      <c r="DJ995" s="107" t="str">
        <f>IF(C995="","",'رصد درجات'!BE995)</f>
        <v/>
      </c>
      <c r="DK995" s="107" t="str">
        <f>IF(C995="","",'رصد درجات'!BQ995)</f>
        <v/>
      </c>
      <c r="DL995" s="107" t="str">
        <f t="shared" si="1321"/>
        <v/>
      </c>
      <c r="DM995" s="107" t="str">
        <f t="shared" si="1322"/>
        <v/>
      </c>
      <c r="DN995" s="107" t="str">
        <f t="shared" si="1323"/>
        <v/>
      </c>
      <c r="DO995" s="108" t="str">
        <f t="shared" si="1324"/>
        <v/>
      </c>
      <c r="DP995" s="81" t="str">
        <f t="shared" si="1325"/>
        <v/>
      </c>
      <c r="DQ995" s="113" t="str">
        <f t="shared" si="1326"/>
        <v/>
      </c>
      <c r="DR995" s="9">
        <f t="shared" si="1327"/>
        <v>0</v>
      </c>
      <c r="DS995" s="114" t="str">
        <f t="shared" si="1328"/>
        <v/>
      </c>
      <c r="DT995" s="115" t="str">
        <f t="shared" si="1329"/>
        <v/>
      </c>
      <c r="DU995" s="115" t="str">
        <f t="shared" si="1330"/>
        <v/>
      </c>
      <c r="DV995" s="115" t="str">
        <f t="shared" si="1331"/>
        <v/>
      </c>
      <c r="DW995" s="115" t="str">
        <f t="shared" si="1332"/>
        <v/>
      </c>
      <c r="DX995" s="115" t="str">
        <f t="shared" si="1333"/>
        <v/>
      </c>
      <c r="DY995" s="115" t="str">
        <f t="shared" si="1334"/>
        <v/>
      </c>
      <c r="DZ995" s="115" t="str">
        <f t="shared" si="1335"/>
        <v/>
      </c>
      <c r="EA995" s="253"/>
      <c r="EB995" s="253"/>
      <c r="EC995" s="253"/>
      <c r="ED995" s="253"/>
      <c r="EE995" s="253"/>
      <c r="EF995" s="253"/>
      <c r="EG995" s="253"/>
      <c r="EH995" s="253"/>
      <c r="EI995" s="253"/>
      <c r="EJ995" s="253"/>
      <c r="EK995" s="253"/>
      <c r="EL995" s="116" t="str">
        <f t="shared" si="1336"/>
        <v/>
      </c>
      <c r="EM995" s="9"/>
      <c r="EN995" s="9"/>
      <c r="EO995" s="81"/>
      <c r="EP995" s="82"/>
      <c r="EQ995" s="9"/>
      <c r="ER995" s="9"/>
      <c r="ES995" s="10"/>
    </row>
    <row r="996" spans="1:149" s="11" customFormat="1" ht="27" customHeight="1" thickBot="1">
      <c r="A996" s="88" t="str">
        <f>IF('رصد درجات'!A996="","",'رصد درجات'!A996)</f>
        <v/>
      </c>
      <c r="B996" s="88" t="str">
        <f>IF('رصد درجات'!B996="","",'رصد درجات'!B996)</f>
        <v/>
      </c>
      <c r="C996" s="88" t="str">
        <f>IF('رصد درجات'!C996="","",'رصد درجات'!C996)</f>
        <v/>
      </c>
      <c r="D996" s="104" t="str">
        <f>IF('رصد درجات'!D996="","",'رصد درجات'!D996)</f>
        <v/>
      </c>
      <c r="E996" s="88" t="str">
        <f>IF('رصد درجات'!E996="","",'رصد درجات'!E996)</f>
        <v/>
      </c>
      <c r="F996" s="88" t="str">
        <f>IF('رصد درجات'!F996="","",'رصد درجات'!F996)</f>
        <v/>
      </c>
      <c r="G996" s="88" t="str">
        <f>IF('رصد درجات'!G996="","",'رصد درجات'!G996)</f>
        <v/>
      </c>
      <c r="H996" s="88" t="str">
        <f>IF('رصد درجات'!H996="","",'رصد درجات'!H996)</f>
        <v/>
      </c>
      <c r="I996" s="88" t="str">
        <f>IF('رصد درجات'!I996="","",'رصد درجات'!I996)</f>
        <v/>
      </c>
      <c r="J996" s="88" t="str">
        <f>IF('رصد درجات'!J996="","",'رصد درجات'!J996)</f>
        <v/>
      </c>
      <c r="K996" s="88" t="str">
        <f>IF('رصد درجات'!K996="","",'رصد درجات'!K996)</f>
        <v/>
      </c>
      <c r="L996" s="88" t="str">
        <f>IF('رصد درجات'!L996="","",'رصد درجات'!L996)</f>
        <v/>
      </c>
      <c r="M996" s="105" t="str">
        <f>IF('رصد درجات'!M996="","",'رصد درجات'!M996)</f>
        <v/>
      </c>
      <c r="N996" s="105" t="str">
        <f>IF('رصد درجات'!N996="","",'رصد درجات'!N996)</f>
        <v/>
      </c>
      <c r="O996" s="88" t="str">
        <f>IF(C996="","",'رصد درجات'!Y996)</f>
        <v/>
      </c>
      <c r="P996" s="88" t="str">
        <f>IF(C996="","",'رصد درجات'!AL996)</f>
        <v/>
      </c>
      <c r="Q996" s="88" t="str">
        <f t="shared" si="1286"/>
        <v/>
      </c>
      <c r="R996" s="103" t="str">
        <f t="shared" si="1287"/>
        <v/>
      </c>
      <c r="S996" s="88" t="str">
        <f>IF(C996="","",'رصد درجات'!AV996)</f>
        <v/>
      </c>
      <c r="T996" s="88" t="str">
        <f>IF(C996="","",'رصد درجات'!BI996)</f>
        <v/>
      </c>
      <c r="U996" s="88" t="str">
        <f t="shared" si="1288"/>
        <v/>
      </c>
      <c r="V996" s="88" t="str">
        <f t="shared" si="1289"/>
        <v/>
      </c>
      <c r="W996" s="88" t="str">
        <f t="shared" si="1290"/>
        <v/>
      </c>
      <c r="X996" s="106" t="str">
        <f t="shared" si="1291"/>
        <v/>
      </c>
      <c r="Y996" s="107" t="str">
        <f>IF(C996="","",'رصد درجات'!Z996)</f>
        <v/>
      </c>
      <c r="Z996" s="107" t="str">
        <f>IF(C996="","",'رصد درجات'!AM996)</f>
        <v/>
      </c>
      <c r="AA996" s="107" t="str">
        <f t="shared" si="1262"/>
        <v/>
      </c>
      <c r="AB996" s="107" t="str">
        <f t="shared" si="1292"/>
        <v/>
      </c>
      <c r="AC996" s="107" t="str">
        <f>IF(C996="","",'رصد درجات'!AV996)</f>
        <v/>
      </c>
      <c r="AD996" s="107" t="str">
        <f>IF(C996="","",'رصد درجات'!BI996)</f>
        <v/>
      </c>
      <c r="AE996" s="107" t="str">
        <f t="shared" si="1263"/>
        <v/>
      </c>
      <c r="AF996" s="107" t="str">
        <f t="shared" si="1264"/>
        <v/>
      </c>
      <c r="AG996" s="107" t="str">
        <f t="shared" si="1293"/>
        <v/>
      </c>
      <c r="AH996" s="108" t="str">
        <f t="shared" si="1294"/>
        <v/>
      </c>
      <c r="AI996" s="107" t="str">
        <f>IF(C996="","",'رصد درجات'!AA996)</f>
        <v/>
      </c>
      <c r="AJ996" s="107" t="str">
        <f>IF(C996="","",'رصد درجات'!AN996)</f>
        <v/>
      </c>
      <c r="AK996" s="107" t="str">
        <f t="shared" si="1265"/>
        <v/>
      </c>
      <c r="AL996" s="109" t="str">
        <f t="shared" si="1295"/>
        <v/>
      </c>
      <c r="AM996" s="107" t="str">
        <f>IF(C996="","",'رصد درجات'!AX996)</f>
        <v/>
      </c>
      <c r="AN996" s="107" t="str">
        <f>IF(C996="","",'رصد درجات'!BK996)</f>
        <v/>
      </c>
      <c r="AO996" s="107" t="str">
        <f t="shared" si="1266"/>
        <v/>
      </c>
      <c r="AP996" s="107" t="str">
        <f t="shared" si="1267"/>
        <v/>
      </c>
      <c r="AQ996" s="107" t="str">
        <f t="shared" si="1268"/>
        <v/>
      </c>
      <c r="AR996" s="108" t="str">
        <f t="shared" si="1296"/>
        <v/>
      </c>
      <c r="AS996" s="107" t="str">
        <f>IF(C996="","",'رصد درجات'!AB996)</f>
        <v/>
      </c>
      <c r="AT996" s="107" t="str">
        <f>IF(C996="","",'رصد درجات'!AO996)</f>
        <v/>
      </c>
      <c r="AU996" s="107" t="str">
        <f>IF(C996="","",'رصد درجات'!AP996)</f>
        <v/>
      </c>
      <c r="AV996" s="107" t="str">
        <f t="shared" si="1269"/>
        <v/>
      </c>
      <c r="AW996" s="107" t="str">
        <f t="shared" si="1297"/>
        <v/>
      </c>
      <c r="AX996" s="107" t="str">
        <f>IF(C996="","",'رصد درجات'!AY996)</f>
        <v/>
      </c>
      <c r="AY996" s="107" t="str">
        <f>IF(C996="","",'رصد درجات'!BL996)</f>
        <v/>
      </c>
      <c r="AZ996" s="107" t="str">
        <f>IF(C996="","",'رصد درجات'!BM996)</f>
        <v/>
      </c>
      <c r="BA996" s="107" t="str">
        <f t="shared" si="1270"/>
        <v/>
      </c>
      <c r="BB996" s="107" t="str">
        <f t="shared" si="1271"/>
        <v/>
      </c>
      <c r="BC996" s="107" t="str">
        <f t="shared" si="1272"/>
        <v/>
      </c>
      <c r="BD996" s="107" t="str">
        <f t="shared" si="1273"/>
        <v/>
      </c>
      <c r="BE996" s="108" t="str">
        <f t="shared" si="1298"/>
        <v/>
      </c>
      <c r="BF996" s="107" t="str">
        <f>IF(C996="","",'رصد درجات'!AC996)</f>
        <v/>
      </c>
      <c r="BG996" s="107" t="str">
        <f>IF(C996="","",'رصد درجات'!AI996)</f>
        <v/>
      </c>
      <c r="BH996" s="107" t="str">
        <f>IF(C996="","",'رصد درجات'!AQ996)</f>
        <v/>
      </c>
      <c r="BI996" s="107" t="str">
        <f t="shared" si="1274"/>
        <v/>
      </c>
      <c r="BJ996" s="107" t="str">
        <f t="shared" si="1299"/>
        <v/>
      </c>
      <c r="BK996" s="107" t="str">
        <f>IF(C996="","",'رصد درجات'!AZ996)</f>
        <v/>
      </c>
      <c r="BL996" s="107" t="str">
        <f>IF(C996="","",'رصد درجات'!BF996)</f>
        <v/>
      </c>
      <c r="BM996" s="107" t="str">
        <f>IF(C996="","",'رصد درجات'!BN996)</f>
        <v/>
      </c>
      <c r="BN996" s="107" t="str">
        <f t="shared" si="1275"/>
        <v/>
      </c>
      <c r="BO996" s="107" t="str">
        <f t="shared" si="1276"/>
        <v/>
      </c>
      <c r="BP996" s="107" t="str">
        <f t="shared" si="1277"/>
        <v/>
      </c>
      <c r="BQ996" s="107" t="str">
        <f t="shared" si="1278"/>
        <v/>
      </c>
      <c r="BR996" s="108" t="str">
        <f t="shared" si="1300"/>
        <v/>
      </c>
      <c r="BS996" s="107" t="str">
        <f>IF(C996="","",'رصد درجات'!AD996)</f>
        <v/>
      </c>
      <c r="BT996" s="107" t="str">
        <f>IF(C996="","",'رصد درجات'!AR996)</f>
        <v/>
      </c>
      <c r="BU996" s="107" t="str">
        <f t="shared" si="1279"/>
        <v/>
      </c>
      <c r="BV996" s="107" t="str">
        <f t="shared" si="1301"/>
        <v/>
      </c>
      <c r="BW996" s="107" t="str">
        <f>IF(C996="","",'رصد درجات'!BA996)</f>
        <v/>
      </c>
      <c r="BX996" s="107" t="str">
        <f>IF(C996="","",'رصد درجات'!BO996)</f>
        <v/>
      </c>
      <c r="BY996" s="107" t="str">
        <f t="shared" si="1280"/>
        <v/>
      </c>
      <c r="BZ996" s="107" t="str">
        <f t="shared" si="1302"/>
        <v/>
      </c>
      <c r="CA996" s="107" t="str">
        <f t="shared" si="1281"/>
        <v/>
      </c>
      <c r="CB996" s="108" t="str">
        <f t="shared" si="1303"/>
        <v/>
      </c>
      <c r="CC996" s="107" t="str">
        <f>IF(C996="","",'رصد درجات'!AE996)</f>
        <v/>
      </c>
      <c r="CD996" s="107" t="str">
        <f>IF(C996="","",'رصد درجات'!AJ996)</f>
        <v/>
      </c>
      <c r="CE996" s="107" t="str">
        <f>IF(C996="","",'رصد درجات'!AS996)</f>
        <v/>
      </c>
      <c r="CF996" s="107" t="str">
        <f t="shared" si="1282"/>
        <v/>
      </c>
      <c r="CG996" s="107" t="str">
        <f t="shared" si="1304"/>
        <v/>
      </c>
      <c r="CH996" s="107" t="str">
        <f>IF(C996="","",'رصد درجات'!BB996)</f>
        <v/>
      </c>
      <c r="CI996" s="107" t="str">
        <f>IF(C996="","",'رصد درجات'!BF996)</f>
        <v/>
      </c>
      <c r="CJ996" s="107" t="str">
        <f>IF(C996="","",'رصد درجات'!BP996)</f>
        <v/>
      </c>
      <c r="CK996" s="107" t="str">
        <f t="shared" si="1283"/>
        <v/>
      </c>
      <c r="CL996" s="107" t="str">
        <f t="shared" si="1284"/>
        <v/>
      </c>
      <c r="CM996" s="107" t="str">
        <f t="shared" si="1285"/>
        <v/>
      </c>
      <c r="CN996" s="107" t="str">
        <f t="shared" si="1305"/>
        <v/>
      </c>
      <c r="CO996" s="108" t="str">
        <f t="shared" si="1306"/>
        <v/>
      </c>
      <c r="CP996" s="110" t="str">
        <f>IF(C996="","",'رصد درجات'!AF996)</f>
        <v/>
      </c>
      <c r="CQ996" s="103" t="str">
        <f t="shared" si="1307"/>
        <v/>
      </c>
      <c r="CR996" s="110" t="str">
        <f>IF(C996="","",'رصد درجات'!BC996)</f>
        <v/>
      </c>
      <c r="CS996" s="110" t="str">
        <f t="shared" si="1308"/>
        <v/>
      </c>
      <c r="CT996" s="110" t="str">
        <f t="shared" si="1309"/>
        <v/>
      </c>
      <c r="CU996" s="103" t="str">
        <f t="shared" si="1310"/>
        <v/>
      </c>
      <c r="CV996" s="107" t="str">
        <f>IF(C996="","",'رصد درجات'!AG996)</f>
        <v/>
      </c>
      <c r="CW996" s="107" t="str">
        <f t="shared" si="1311"/>
        <v/>
      </c>
      <c r="CX996" s="107" t="str">
        <f>IF(C996="","",'رصد درجات'!BD996)</f>
        <v/>
      </c>
      <c r="CY996" s="110" t="str">
        <f t="shared" si="1312"/>
        <v/>
      </c>
      <c r="CZ996" s="110" t="str">
        <f t="shared" si="1313"/>
        <v/>
      </c>
      <c r="DA996" s="103" t="str">
        <f t="shared" si="1314"/>
        <v/>
      </c>
      <c r="DB996" s="111" t="str">
        <f t="shared" si="1315"/>
        <v/>
      </c>
      <c r="DC996" s="112" t="str">
        <f t="shared" si="1316"/>
        <v/>
      </c>
      <c r="DD996" s="111" t="str">
        <f t="shared" si="1317"/>
        <v/>
      </c>
      <c r="DE996" s="112" t="str">
        <f t="shared" si="1318"/>
        <v/>
      </c>
      <c r="DF996" s="107" t="str">
        <f>IF(C996="","",'رصد درجات'!AH996)</f>
        <v/>
      </c>
      <c r="DG996" s="107" t="str">
        <f>IF(C996="","",'رصد درجات'!AT996)</f>
        <v/>
      </c>
      <c r="DH996" s="107" t="str">
        <f t="shared" si="1319"/>
        <v/>
      </c>
      <c r="DI996" s="107" t="str">
        <f t="shared" si="1320"/>
        <v/>
      </c>
      <c r="DJ996" s="107" t="str">
        <f>IF(C996="","",'رصد درجات'!BE996)</f>
        <v/>
      </c>
      <c r="DK996" s="107" t="str">
        <f>IF(C996="","",'رصد درجات'!BQ996)</f>
        <v/>
      </c>
      <c r="DL996" s="107" t="str">
        <f t="shared" si="1321"/>
        <v/>
      </c>
      <c r="DM996" s="107" t="str">
        <f t="shared" si="1322"/>
        <v/>
      </c>
      <c r="DN996" s="107" t="str">
        <f t="shared" si="1323"/>
        <v/>
      </c>
      <c r="DO996" s="108" t="str">
        <f t="shared" si="1324"/>
        <v/>
      </c>
      <c r="DP996" s="81" t="str">
        <f t="shared" si="1325"/>
        <v/>
      </c>
      <c r="DQ996" s="113" t="str">
        <f t="shared" si="1326"/>
        <v/>
      </c>
      <c r="DR996" s="9">
        <f t="shared" si="1327"/>
        <v>0</v>
      </c>
      <c r="DS996" s="114" t="str">
        <f t="shared" si="1328"/>
        <v/>
      </c>
      <c r="DT996" s="115" t="str">
        <f t="shared" si="1329"/>
        <v/>
      </c>
      <c r="DU996" s="115" t="str">
        <f t="shared" si="1330"/>
        <v/>
      </c>
      <c r="DV996" s="115" t="str">
        <f t="shared" si="1331"/>
        <v/>
      </c>
      <c r="DW996" s="115" t="str">
        <f t="shared" si="1332"/>
        <v/>
      </c>
      <c r="DX996" s="115" t="str">
        <f t="shared" si="1333"/>
        <v/>
      </c>
      <c r="DY996" s="115" t="str">
        <f t="shared" si="1334"/>
        <v/>
      </c>
      <c r="DZ996" s="115" t="str">
        <f t="shared" si="1335"/>
        <v/>
      </c>
      <c r="EA996" s="253"/>
      <c r="EB996" s="253"/>
      <c r="EC996" s="253"/>
      <c r="ED996" s="253"/>
      <c r="EE996" s="253"/>
      <c r="EF996" s="253"/>
      <c r="EG996" s="253"/>
      <c r="EH996" s="253"/>
      <c r="EI996" s="253"/>
      <c r="EJ996" s="253"/>
      <c r="EK996" s="253"/>
      <c r="EL996" s="116" t="str">
        <f t="shared" si="1336"/>
        <v/>
      </c>
      <c r="EM996" s="9"/>
      <c r="EN996" s="9"/>
      <c r="EO996" s="81"/>
      <c r="EP996" s="82"/>
      <c r="EQ996" s="9"/>
      <c r="ER996" s="9"/>
      <c r="ES996" s="10"/>
    </row>
    <row r="997" spans="1:149" s="11" customFormat="1" ht="27" customHeight="1" thickBot="1">
      <c r="A997" s="88" t="str">
        <f>IF('رصد درجات'!A997="","",'رصد درجات'!A997)</f>
        <v/>
      </c>
      <c r="B997" s="88" t="str">
        <f>IF('رصد درجات'!B997="","",'رصد درجات'!B997)</f>
        <v/>
      </c>
      <c r="C997" s="88" t="str">
        <f>IF('رصد درجات'!C997="","",'رصد درجات'!C997)</f>
        <v/>
      </c>
      <c r="D997" s="104" t="str">
        <f>IF('رصد درجات'!D997="","",'رصد درجات'!D997)</f>
        <v/>
      </c>
      <c r="E997" s="88" t="str">
        <f>IF('رصد درجات'!E997="","",'رصد درجات'!E997)</f>
        <v/>
      </c>
      <c r="F997" s="88" t="str">
        <f>IF('رصد درجات'!F997="","",'رصد درجات'!F997)</f>
        <v/>
      </c>
      <c r="G997" s="88" t="str">
        <f>IF('رصد درجات'!G997="","",'رصد درجات'!G997)</f>
        <v/>
      </c>
      <c r="H997" s="88" t="str">
        <f>IF('رصد درجات'!H997="","",'رصد درجات'!H997)</f>
        <v/>
      </c>
      <c r="I997" s="88" t="str">
        <f>IF('رصد درجات'!I997="","",'رصد درجات'!I997)</f>
        <v/>
      </c>
      <c r="J997" s="88" t="str">
        <f>IF('رصد درجات'!J997="","",'رصد درجات'!J997)</f>
        <v/>
      </c>
      <c r="K997" s="88" t="str">
        <f>IF('رصد درجات'!K997="","",'رصد درجات'!K997)</f>
        <v/>
      </c>
      <c r="L997" s="88" t="str">
        <f>IF('رصد درجات'!L997="","",'رصد درجات'!L997)</f>
        <v/>
      </c>
      <c r="M997" s="105" t="str">
        <f>IF('رصد درجات'!M997="","",'رصد درجات'!M997)</f>
        <v/>
      </c>
      <c r="N997" s="105" t="str">
        <f>IF('رصد درجات'!N997="","",'رصد درجات'!N997)</f>
        <v/>
      </c>
      <c r="O997" s="88" t="str">
        <f>IF(C997="","",'رصد درجات'!Y997)</f>
        <v/>
      </c>
      <c r="P997" s="88" t="str">
        <f>IF(C997="","",'رصد درجات'!AL997)</f>
        <v/>
      </c>
      <c r="Q997" s="88" t="str">
        <f t="shared" si="1286"/>
        <v/>
      </c>
      <c r="R997" s="103" t="str">
        <f t="shared" si="1287"/>
        <v/>
      </c>
      <c r="S997" s="88" t="str">
        <f>IF(C997="","",'رصد درجات'!AV997)</f>
        <v/>
      </c>
      <c r="T997" s="88" t="str">
        <f>IF(C997="","",'رصد درجات'!BI997)</f>
        <v/>
      </c>
      <c r="U997" s="88" t="str">
        <f t="shared" si="1288"/>
        <v/>
      </c>
      <c r="V997" s="88" t="str">
        <f t="shared" si="1289"/>
        <v/>
      </c>
      <c r="W997" s="88" t="str">
        <f t="shared" si="1290"/>
        <v/>
      </c>
      <c r="X997" s="106" t="str">
        <f t="shared" si="1291"/>
        <v/>
      </c>
      <c r="Y997" s="107" t="str">
        <f>IF(C997="","",'رصد درجات'!Z997)</f>
        <v/>
      </c>
      <c r="Z997" s="107" t="str">
        <f>IF(C997="","",'رصد درجات'!AM997)</f>
        <v/>
      </c>
      <c r="AA997" s="107" t="str">
        <f t="shared" si="1262"/>
        <v/>
      </c>
      <c r="AB997" s="107" t="str">
        <f t="shared" si="1292"/>
        <v/>
      </c>
      <c r="AC997" s="107" t="str">
        <f>IF(C997="","",'رصد درجات'!AV997)</f>
        <v/>
      </c>
      <c r="AD997" s="107" t="str">
        <f>IF(C997="","",'رصد درجات'!BI997)</f>
        <v/>
      </c>
      <c r="AE997" s="107" t="str">
        <f t="shared" si="1263"/>
        <v/>
      </c>
      <c r="AF997" s="107" t="str">
        <f t="shared" si="1264"/>
        <v/>
      </c>
      <c r="AG997" s="107" t="str">
        <f t="shared" si="1293"/>
        <v/>
      </c>
      <c r="AH997" s="108" t="str">
        <f t="shared" si="1294"/>
        <v/>
      </c>
      <c r="AI997" s="107" t="str">
        <f>IF(C997="","",'رصد درجات'!AA997)</f>
        <v/>
      </c>
      <c r="AJ997" s="107" t="str">
        <f>IF(C997="","",'رصد درجات'!AN997)</f>
        <v/>
      </c>
      <c r="AK997" s="107" t="str">
        <f t="shared" si="1265"/>
        <v/>
      </c>
      <c r="AL997" s="109" t="str">
        <f t="shared" si="1295"/>
        <v/>
      </c>
      <c r="AM997" s="107" t="str">
        <f>IF(C997="","",'رصد درجات'!AX997)</f>
        <v/>
      </c>
      <c r="AN997" s="107" t="str">
        <f>IF(C997="","",'رصد درجات'!BK997)</f>
        <v/>
      </c>
      <c r="AO997" s="107" t="str">
        <f t="shared" si="1266"/>
        <v/>
      </c>
      <c r="AP997" s="107" t="str">
        <f t="shared" si="1267"/>
        <v/>
      </c>
      <c r="AQ997" s="107" t="str">
        <f t="shared" si="1268"/>
        <v/>
      </c>
      <c r="AR997" s="108" t="str">
        <f t="shared" si="1296"/>
        <v/>
      </c>
      <c r="AS997" s="107" t="str">
        <f>IF(C997="","",'رصد درجات'!AB997)</f>
        <v/>
      </c>
      <c r="AT997" s="107" t="str">
        <f>IF(C997="","",'رصد درجات'!AO997)</f>
        <v/>
      </c>
      <c r="AU997" s="107" t="str">
        <f>IF(C997="","",'رصد درجات'!AP997)</f>
        <v/>
      </c>
      <c r="AV997" s="107" t="str">
        <f t="shared" si="1269"/>
        <v/>
      </c>
      <c r="AW997" s="107" t="str">
        <f t="shared" si="1297"/>
        <v/>
      </c>
      <c r="AX997" s="107" t="str">
        <f>IF(C997="","",'رصد درجات'!AY997)</f>
        <v/>
      </c>
      <c r="AY997" s="107" t="str">
        <f>IF(C997="","",'رصد درجات'!BL997)</f>
        <v/>
      </c>
      <c r="AZ997" s="107" t="str">
        <f>IF(C997="","",'رصد درجات'!BM997)</f>
        <v/>
      </c>
      <c r="BA997" s="107" t="str">
        <f t="shared" si="1270"/>
        <v/>
      </c>
      <c r="BB997" s="107" t="str">
        <f t="shared" si="1271"/>
        <v/>
      </c>
      <c r="BC997" s="107" t="str">
        <f t="shared" si="1272"/>
        <v/>
      </c>
      <c r="BD997" s="107" t="str">
        <f t="shared" si="1273"/>
        <v/>
      </c>
      <c r="BE997" s="108" t="str">
        <f t="shared" si="1298"/>
        <v/>
      </c>
      <c r="BF997" s="107" t="str">
        <f>IF(C997="","",'رصد درجات'!AC997)</f>
        <v/>
      </c>
      <c r="BG997" s="107" t="str">
        <f>IF(C997="","",'رصد درجات'!AI997)</f>
        <v/>
      </c>
      <c r="BH997" s="107" t="str">
        <f>IF(C997="","",'رصد درجات'!AQ997)</f>
        <v/>
      </c>
      <c r="BI997" s="107" t="str">
        <f t="shared" si="1274"/>
        <v/>
      </c>
      <c r="BJ997" s="107" t="str">
        <f t="shared" si="1299"/>
        <v/>
      </c>
      <c r="BK997" s="107" t="str">
        <f>IF(C997="","",'رصد درجات'!AZ997)</f>
        <v/>
      </c>
      <c r="BL997" s="107" t="str">
        <f>IF(C997="","",'رصد درجات'!BF997)</f>
        <v/>
      </c>
      <c r="BM997" s="107" t="str">
        <f>IF(C997="","",'رصد درجات'!BN997)</f>
        <v/>
      </c>
      <c r="BN997" s="107" t="str">
        <f t="shared" si="1275"/>
        <v/>
      </c>
      <c r="BO997" s="107" t="str">
        <f t="shared" si="1276"/>
        <v/>
      </c>
      <c r="BP997" s="107" t="str">
        <f t="shared" si="1277"/>
        <v/>
      </c>
      <c r="BQ997" s="107" t="str">
        <f t="shared" si="1278"/>
        <v/>
      </c>
      <c r="BR997" s="108" t="str">
        <f t="shared" si="1300"/>
        <v/>
      </c>
      <c r="BS997" s="107" t="str">
        <f>IF(C997="","",'رصد درجات'!AD997)</f>
        <v/>
      </c>
      <c r="BT997" s="107" t="str">
        <f>IF(C997="","",'رصد درجات'!AR997)</f>
        <v/>
      </c>
      <c r="BU997" s="107" t="str">
        <f t="shared" si="1279"/>
        <v/>
      </c>
      <c r="BV997" s="107" t="str">
        <f t="shared" si="1301"/>
        <v/>
      </c>
      <c r="BW997" s="107" t="str">
        <f>IF(C997="","",'رصد درجات'!BA997)</f>
        <v/>
      </c>
      <c r="BX997" s="107" t="str">
        <f>IF(C997="","",'رصد درجات'!BO997)</f>
        <v/>
      </c>
      <c r="BY997" s="107" t="str">
        <f t="shared" si="1280"/>
        <v/>
      </c>
      <c r="BZ997" s="107" t="str">
        <f t="shared" si="1302"/>
        <v/>
      </c>
      <c r="CA997" s="107" t="str">
        <f t="shared" si="1281"/>
        <v/>
      </c>
      <c r="CB997" s="108" t="str">
        <f t="shared" si="1303"/>
        <v/>
      </c>
      <c r="CC997" s="107" t="str">
        <f>IF(C997="","",'رصد درجات'!AE997)</f>
        <v/>
      </c>
      <c r="CD997" s="107" t="str">
        <f>IF(C997="","",'رصد درجات'!AJ997)</f>
        <v/>
      </c>
      <c r="CE997" s="107" t="str">
        <f>IF(C997="","",'رصد درجات'!AS997)</f>
        <v/>
      </c>
      <c r="CF997" s="107" t="str">
        <f t="shared" si="1282"/>
        <v/>
      </c>
      <c r="CG997" s="107" t="str">
        <f t="shared" si="1304"/>
        <v/>
      </c>
      <c r="CH997" s="107" t="str">
        <f>IF(C997="","",'رصد درجات'!BB997)</f>
        <v/>
      </c>
      <c r="CI997" s="107" t="str">
        <f>IF(C997="","",'رصد درجات'!BF997)</f>
        <v/>
      </c>
      <c r="CJ997" s="107" t="str">
        <f>IF(C997="","",'رصد درجات'!BP997)</f>
        <v/>
      </c>
      <c r="CK997" s="107" t="str">
        <f t="shared" si="1283"/>
        <v/>
      </c>
      <c r="CL997" s="107" t="str">
        <f t="shared" si="1284"/>
        <v/>
      </c>
      <c r="CM997" s="107" t="str">
        <f t="shared" si="1285"/>
        <v/>
      </c>
      <c r="CN997" s="107" t="str">
        <f t="shared" si="1305"/>
        <v/>
      </c>
      <c r="CO997" s="108" t="str">
        <f t="shared" si="1306"/>
        <v/>
      </c>
      <c r="CP997" s="110" t="str">
        <f>IF(C997="","",'رصد درجات'!AF997)</f>
        <v/>
      </c>
      <c r="CQ997" s="103" t="str">
        <f t="shared" si="1307"/>
        <v/>
      </c>
      <c r="CR997" s="110" t="str">
        <f>IF(C997="","",'رصد درجات'!BC997)</f>
        <v/>
      </c>
      <c r="CS997" s="110" t="str">
        <f t="shared" si="1308"/>
        <v/>
      </c>
      <c r="CT997" s="110" t="str">
        <f t="shared" si="1309"/>
        <v/>
      </c>
      <c r="CU997" s="103" t="str">
        <f t="shared" si="1310"/>
        <v/>
      </c>
      <c r="CV997" s="107" t="str">
        <f>IF(C997="","",'رصد درجات'!AG997)</f>
        <v/>
      </c>
      <c r="CW997" s="107" t="str">
        <f t="shared" si="1311"/>
        <v/>
      </c>
      <c r="CX997" s="107" t="str">
        <f>IF(C997="","",'رصد درجات'!BD997)</f>
        <v/>
      </c>
      <c r="CY997" s="110" t="str">
        <f t="shared" si="1312"/>
        <v/>
      </c>
      <c r="CZ997" s="110" t="str">
        <f t="shared" si="1313"/>
        <v/>
      </c>
      <c r="DA997" s="103" t="str">
        <f t="shared" si="1314"/>
        <v/>
      </c>
      <c r="DB997" s="111" t="str">
        <f t="shared" si="1315"/>
        <v/>
      </c>
      <c r="DC997" s="112" t="str">
        <f t="shared" si="1316"/>
        <v/>
      </c>
      <c r="DD997" s="111" t="str">
        <f t="shared" si="1317"/>
        <v/>
      </c>
      <c r="DE997" s="112" t="str">
        <f t="shared" si="1318"/>
        <v/>
      </c>
      <c r="DF997" s="107" t="str">
        <f>IF(C997="","",'رصد درجات'!AH997)</f>
        <v/>
      </c>
      <c r="DG997" s="107" t="str">
        <f>IF(C997="","",'رصد درجات'!AT997)</f>
        <v/>
      </c>
      <c r="DH997" s="107" t="str">
        <f t="shared" si="1319"/>
        <v/>
      </c>
      <c r="DI997" s="107" t="str">
        <f t="shared" si="1320"/>
        <v/>
      </c>
      <c r="DJ997" s="107" t="str">
        <f>IF(C997="","",'رصد درجات'!BE997)</f>
        <v/>
      </c>
      <c r="DK997" s="107" t="str">
        <f>IF(C997="","",'رصد درجات'!BQ997)</f>
        <v/>
      </c>
      <c r="DL997" s="107" t="str">
        <f t="shared" si="1321"/>
        <v/>
      </c>
      <c r="DM997" s="107" t="str">
        <f t="shared" si="1322"/>
        <v/>
      </c>
      <c r="DN997" s="107" t="str">
        <f t="shared" si="1323"/>
        <v/>
      </c>
      <c r="DO997" s="108" t="str">
        <f t="shared" si="1324"/>
        <v/>
      </c>
      <c r="DP997" s="81" t="str">
        <f t="shared" si="1325"/>
        <v/>
      </c>
      <c r="DQ997" s="113" t="str">
        <f t="shared" si="1326"/>
        <v/>
      </c>
      <c r="DR997" s="9">
        <f t="shared" si="1327"/>
        <v>0</v>
      </c>
      <c r="DS997" s="114" t="str">
        <f t="shared" si="1328"/>
        <v/>
      </c>
      <c r="DT997" s="115" t="str">
        <f t="shared" si="1329"/>
        <v/>
      </c>
      <c r="DU997" s="115" t="str">
        <f t="shared" si="1330"/>
        <v/>
      </c>
      <c r="DV997" s="115" t="str">
        <f t="shared" si="1331"/>
        <v/>
      </c>
      <c r="DW997" s="115" t="str">
        <f t="shared" si="1332"/>
        <v/>
      </c>
      <c r="DX997" s="115" t="str">
        <f t="shared" si="1333"/>
        <v/>
      </c>
      <c r="DY997" s="115" t="str">
        <f t="shared" si="1334"/>
        <v/>
      </c>
      <c r="DZ997" s="115" t="str">
        <f t="shared" si="1335"/>
        <v/>
      </c>
      <c r="EA997" s="253"/>
      <c r="EB997" s="253"/>
      <c r="EC997" s="253"/>
      <c r="ED997" s="253"/>
      <c r="EE997" s="253"/>
      <c r="EF997" s="253"/>
      <c r="EG997" s="253"/>
      <c r="EH997" s="253"/>
      <c r="EI997" s="253"/>
      <c r="EJ997" s="253"/>
      <c r="EK997" s="253"/>
      <c r="EL997" s="116" t="str">
        <f t="shared" si="1336"/>
        <v/>
      </c>
      <c r="EM997" s="9"/>
      <c r="EN997" s="9"/>
      <c r="EO997" s="81"/>
      <c r="EP997" s="82"/>
      <c r="EQ997" s="9"/>
      <c r="ER997" s="9"/>
      <c r="ES997" s="10"/>
    </row>
    <row r="998" spans="1:149" s="11" customFormat="1" ht="27" customHeight="1" thickBot="1">
      <c r="A998" s="88" t="str">
        <f>IF('رصد درجات'!A998="","",'رصد درجات'!A998)</f>
        <v/>
      </c>
      <c r="B998" s="88" t="str">
        <f>IF('رصد درجات'!B998="","",'رصد درجات'!B998)</f>
        <v/>
      </c>
      <c r="C998" s="88" t="str">
        <f>IF('رصد درجات'!C998="","",'رصد درجات'!C998)</f>
        <v/>
      </c>
      <c r="D998" s="104" t="str">
        <f>IF('رصد درجات'!D998="","",'رصد درجات'!D998)</f>
        <v/>
      </c>
      <c r="E998" s="88" t="str">
        <f>IF('رصد درجات'!E998="","",'رصد درجات'!E998)</f>
        <v/>
      </c>
      <c r="F998" s="88" t="str">
        <f>IF('رصد درجات'!F998="","",'رصد درجات'!F998)</f>
        <v/>
      </c>
      <c r="G998" s="88" t="str">
        <f>IF('رصد درجات'!G998="","",'رصد درجات'!G998)</f>
        <v/>
      </c>
      <c r="H998" s="88" t="str">
        <f>IF('رصد درجات'!H998="","",'رصد درجات'!H998)</f>
        <v/>
      </c>
      <c r="I998" s="88" t="str">
        <f>IF('رصد درجات'!I998="","",'رصد درجات'!I998)</f>
        <v/>
      </c>
      <c r="J998" s="88" t="str">
        <f>IF('رصد درجات'!J998="","",'رصد درجات'!J998)</f>
        <v/>
      </c>
      <c r="K998" s="88" t="str">
        <f>IF('رصد درجات'!K998="","",'رصد درجات'!K998)</f>
        <v/>
      </c>
      <c r="L998" s="88" t="str">
        <f>IF('رصد درجات'!L998="","",'رصد درجات'!L998)</f>
        <v/>
      </c>
      <c r="M998" s="105" t="str">
        <f>IF('رصد درجات'!M998="","",'رصد درجات'!M998)</f>
        <v/>
      </c>
      <c r="N998" s="105" t="str">
        <f>IF('رصد درجات'!N998="","",'رصد درجات'!N998)</f>
        <v/>
      </c>
      <c r="O998" s="88" t="str">
        <f>IF(C998="","",'رصد درجات'!Y998)</f>
        <v/>
      </c>
      <c r="P998" s="88" t="str">
        <f>IF(C998="","",'رصد درجات'!AL998)</f>
        <v/>
      </c>
      <c r="Q998" s="88" t="str">
        <f t="shared" si="1286"/>
        <v/>
      </c>
      <c r="R998" s="103" t="str">
        <f t="shared" si="1287"/>
        <v/>
      </c>
      <c r="S998" s="88" t="str">
        <f>IF(C998="","",'رصد درجات'!AV998)</f>
        <v/>
      </c>
      <c r="T998" s="88" t="str">
        <f>IF(C998="","",'رصد درجات'!BI998)</f>
        <v/>
      </c>
      <c r="U998" s="88" t="str">
        <f t="shared" si="1288"/>
        <v/>
      </c>
      <c r="V998" s="88" t="str">
        <f t="shared" si="1289"/>
        <v/>
      </c>
      <c r="W998" s="88" t="str">
        <f t="shared" si="1290"/>
        <v/>
      </c>
      <c r="X998" s="106" t="str">
        <f t="shared" si="1291"/>
        <v/>
      </c>
      <c r="Y998" s="107" t="str">
        <f>IF(C998="","",'رصد درجات'!Z998)</f>
        <v/>
      </c>
      <c r="Z998" s="107" t="str">
        <f>IF(C998="","",'رصد درجات'!AM998)</f>
        <v/>
      </c>
      <c r="AA998" s="107" t="str">
        <f t="shared" si="1262"/>
        <v/>
      </c>
      <c r="AB998" s="107" t="str">
        <f t="shared" si="1292"/>
        <v/>
      </c>
      <c r="AC998" s="107" t="str">
        <f>IF(C998="","",'رصد درجات'!AV998)</f>
        <v/>
      </c>
      <c r="AD998" s="107" t="str">
        <f>IF(C998="","",'رصد درجات'!BI998)</f>
        <v/>
      </c>
      <c r="AE998" s="107" t="str">
        <f t="shared" si="1263"/>
        <v/>
      </c>
      <c r="AF998" s="107" t="str">
        <f t="shared" si="1264"/>
        <v/>
      </c>
      <c r="AG998" s="107" t="str">
        <f t="shared" si="1293"/>
        <v/>
      </c>
      <c r="AH998" s="108" t="str">
        <f t="shared" si="1294"/>
        <v/>
      </c>
      <c r="AI998" s="107" t="str">
        <f>IF(C998="","",'رصد درجات'!AA998)</f>
        <v/>
      </c>
      <c r="AJ998" s="107" t="str">
        <f>IF(C998="","",'رصد درجات'!AN998)</f>
        <v/>
      </c>
      <c r="AK998" s="107" t="str">
        <f t="shared" si="1265"/>
        <v/>
      </c>
      <c r="AL998" s="109" t="str">
        <f t="shared" si="1295"/>
        <v/>
      </c>
      <c r="AM998" s="107" t="str">
        <f>IF(C998="","",'رصد درجات'!AX998)</f>
        <v/>
      </c>
      <c r="AN998" s="107" t="str">
        <f>IF(C998="","",'رصد درجات'!BK998)</f>
        <v/>
      </c>
      <c r="AO998" s="107" t="str">
        <f t="shared" si="1266"/>
        <v/>
      </c>
      <c r="AP998" s="107" t="str">
        <f t="shared" si="1267"/>
        <v/>
      </c>
      <c r="AQ998" s="107" t="str">
        <f t="shared" si="1268"/>
        <v/>
      </c>
      <c r="AR998" s="108" t="str">
        <f t="shared" si="1296"/>
        <v/>
      </c>
      <c r="AS998" s="107" t="str">
        <f>IF(C998="","",'رصد درجات'!AB998)</f>
        <v/>
      </c>
      <c r="AT998" s="107" t="str">
        <f>IF(C998="","",'رصد درجات'!AO998)</f>
        <v/>
      </c>
      <c r="AU998" s="107" t="str">
        <f>IF(C998="","",'رصد درجات'!AP998)</f>
        <v/>
      </c>
      <c r="AV998" s="107" t="str">
        <f t="shared" si="1269"/>
        <v/>
      </c>
      <c r="AW998" s="107" t="str">
        <f t="shared" si="1297"/>
        <v/>
      </c>
      <c r="AX998" s="107" t="str">
        <f>IF(C998="","",'رصد درجات'!AY998)</f>
        <v/>
      </c>
      <c r="AY998" s="107" t="str">
        <f>IF(C998="","",'رصد درجات'!BL998)</f>
        <v/>
      </c>
      <c r="AZ998" s="107" t="str">
        <f>IF(C998="","",'رصد درجات'!BM998)</f>
        <v/>
      </c>
      <c r="BA998" s="107" t="str">
        <f t="shared" si="1270"/>
        <v/>
      </c>
      <c r="BB998" s="107" t="str">
        <f t="shared" si="1271"/>
        <v/>
      </c>
      <c r="BC998" s="107" t="str">
        <f t="shared" si="1272"/>
        <v/>
      </c>
      <c r="BD998" s="107" t="str">
        <f t="shared" si="1273"/>
        <v/>
      </c>
      <c r="BE998" s="108" t="str">
        <f t="shared" si="1298"/>
        <v/>
      </c>
      <c r="BF998" s="107" t="str">
        <f>IF(C998="","",'رصد درجات'!AC998)</f>
        <v/>
      </c>
      <c r="BG998" s="107" t="str">
        <f>IF(C998="","",'رصد درجات'!AI998)</f>
        <v/>
      </c>
      <c r="BH998" s="107" t="str">
        <f>IF(C998="","",'رصد درجات'!AQ998)</f>
        <v/>
      </c>
      <c r="BI998" s="107" t="str">
        <f t="shared" si="1274"/>
        <v/>
      </c>
      <c r="BJ998" s="107" t="str">
        <f t="shared" si="1299"/>
        <v/>
      </c>
      <c r="BK998" s="107" t="str">
        <f>IF(C998="","",'رصد درجات'!AZ998)</f>
        <v/>
      </c>
      <c r="BL998" s="107" t="str">
        <f>IF(C998="","",'رصد درجات'!BF998)</f>
        <v/>
      </c>
      <c r="BM998" s="107" t="str">
        <f>IF(C998="","",'رصد درجات'!BN998)</f>
        <v/>
      </c>
      <c r="BN998" s="107" t="str">
        <f t="shared" si="1275"/>
        <v/>
      </c>
      <c r="BO998" s="107" t="str">
        <f t="shared" si="1276"/>
        <v/>
      </c>
      <c r="BP998" s="107" t="str">
        <f t="shared" si="1277"/>
        <v/>
      </c>
      <c r="BQ998" s="107" t="str">
        <f t="shared" si="1278"/>
        <v/>
      </c>
      <c r="BR998" s="108" t="str">
        <f t="shared" si="1300"/>
        <v/>
      </c>
      <c r="BS998" s="107" t="str">
        <f>IF(C998="","",'رصد درجات'!AD998)</f>
        <v/>
      </c>
      <c r="BT998" s="107" t="str">
        <f>IF(C998="","",'رصد درجات'!AR998)</f>
        <v/>
      </c>
      <c r="BU998" s="107" t="str">
        <f t="shared" si="1279"/>
        <v/>
      </c>
      <c r="BV998" s="107" t="str">
        <f t="shared" si="1301"/>
        <v/>
      </c>
      <c r="BW998" s="107" t="str">
        <f>IF(C998="","",'رصد درجات'!BA998)</f>
        <v/>
      </c>
      <c r="BX998" s="107" t="str">
        <f>IF(C998="","",'رصد درجات'!BO998)</f>
        <v/>
      </c>
      <c r="BY998" s="107" t="str">
        <f t="shared" si="1280"/>
        <v/>
      </c>
      <c r="BZ998" s="107" t="str">
        <f t="shared" si="1302"/>
        <v/>
      </c>
      <c r="CA998" s="107" t="str">
        <f t="shared" si="1281"/>
        <v/>
      </c>
      <c r="CB998" s="108" t="str">
        <f t="shared" si="1303"/>
        <v/>
      </c>
      <c r="CC998" s="107" t="str">
        <f>IF(C998="","",'رصد درجات'!AE998)</f>
        <v/>
      </c>
      <c r="CD998" s="107" t="str">
        <f>IF(C998="","",'رصد درجات'!AJ998)</f>
        <v/>
      </c>
      <c r="CE998" s="107" t="str">
        <f>IF(C998="","",'رصد درجات'!AS998)</f>
        <v/>
      </c>
      <c r="CF998" s="107" t="str">
        <f t="shared" si="1282"/>
        <v/>
      </c>
      <c r="CG998" s="107" t="str">
        <f t="shared" si="1304"/>
        <v/>
      </c>
      <c r="CH998" s="107" t="str">
        <f>IF(C998="","",'رصد درجات'!BB998)</f>
        <v/>
      </c>
      <c r="CI998" s="107" t="str">
        <f>IF(C998="","",'رصد درجات'!BF998)</f>
        <v/>
      </c>
      <c r="CJ998" s="107" t="str">
        <f>IF(C998="","",'رصد درجات'!BP998)</f>
        <v/>
      </c>
      <c r="CK998" s="107" t="str">
        <f t="shared" si="1283"/>
        <v/>
      </c>
      <c r="CL998" s="107" t="str">
        <f t="shared" si="1284"/>
        <v/>
      </c>
      <c r="CM998" s="107" t="str">
        <f t="shared" si="1285"/>
        <v/>
      </c>
      <c r="CN998" s="107" t="str">
        <f t="shared" si="1305"/>
        <v/>
      </c>
      <c r="CO998" s="108" t="str">
        <f t="shared" si="1306"/>
        <v/>
      </c>
      <c r="CP998" s="110" t="str">
        <f>IF(C998="","",'رصد درجات'!AF998)</f>
        <v/>
      </c>
      <c r="CQ998" s="103" t="str">
        <f t="shared" si="1307"/>
        <v/>
      </c>
      <c r="CR998" s="110" t="str">
        <f>IF(C998="","",'رصد درجات'!BC998)</f>
        <v/>
      </c>
      <c r="CS998" s="110" t="str">
        <f t="shared" si="1308"/>
        <v/>
      </c>
      <c r="CT998" s="110" t="str">
        <f t="shared" si="1309"/>
        <v/>
      </c>
      <c r="CU998" s="103" t="str">
        <f t="shared" si="1310"/>
        <v/>
      </c>
      <c r="CV998" s="107" t="str">
        <f>IF(C998="","",'رصد درجات'!AG998)</f>
        <v/>
      </c>
      <c r="CW998" s="107" t="str">
        <f t="shared" si="1311"/>
        <v/>
      </c>
      <c r="CX998" s="107" t="str">
        <f>IF(C998="","",'رصد درجات'!BD998)</f>
        <v/>
      </c>
      <c r="CY998" s="110" t="str">
        <f t="shared" si="1312"/>
        <v/>
      </c>
      <c r="CZ998" s="110" t="str">
        <f t="shared" si="1313"/>
        <v/>
      </c>
      <c r="DA998" s="103" t="str">
        <f t="shared" si="1314"/>
        <v/>
      </c>
      <c r="DB998" s="111" t="str">
        <f t="shared" si="1315"/>
        <v/>
      </c>
      <c r="DC998" s="112" t="str">
        <f t="shared" si="1316"/>
        <v/>
      </c>
      <c r="DD998" s="111" t="str">
        <f t="shared" si="1317"/>
        <v/>
      </c>
      <c r="DE998" s="112" t="str">
        <f t="shared" si="1318"/>
        <v/>
      </c>
      <c r="DF998" s="107" t="str">
        <f>IF(C998="","",'رصد درجات'!AH998)</f>
        <v/>
      </c>
      <c r="DG998" s="107" t="str">
        <f>IF(C998="","",'رصد درجات'!AT998)</f>
        <v/>
      </c>
      <c r="DH998" s="107" t="str">
        <f t="shared" si="1319"/>
        <v/>
      </c>
      <c r="DI998" s="107" t="str">
        <f t="shared" si="1320"/>
        <v/>
      </c>
      <c r="DJ998" s="107" t="str">
        <f>IF(C998="","",'رصد درجات'!BE998)</f>
        <v/>
      </c>
      <c r="DK998" s="107" t="str">
        <f>IF(C998="","",'رصد درجات'!BQ998)</f>
        <v/>
      </c>
      <c r="DL998" s="107" t="str">
        <f t="shared" si="1321"/>
        <v/>
      </c>
      <c r="DM998" s="107" t="str">
        <f t="shared" si="1322"/>
        <v/>
      </c>
      <c r="DN998" s="107" t="str">
        <f t="shared" si="1323"/>
        <v/>
      </c>
      <c r="DO998" s="108" t="str">
        <f t="shared" si="1324"/>
        <v/>
      </c>
      <c r="DP998" s="81" t="str">
        <f t="shared" si="1325"/>
        <v/>
      </c>
      <c r="DQ998" s="113" t="str">
        <f t="shared" si="1326"/>
        <v/>
      </c>
      <c r="DR998" s="9">
        <f t="shared" si="1327"/>
        <v>0</v>
      </c>
      <c r="DS998" s="114" t="str">
        <f t="shared" si="1328"/>
        <v/>
      </c>
      <c r="DT998" s="115" t="str">
        <f t="shared" si="1329"/>
        <v/>
      </c>
      <c r="DU998" s="115" t="str">
        <f t="shared" si="1330"/>
        <v/>
      </c>
      <c r="DV998" s="115" t="str">
        <f t="shared" si="1331"/>
        <v/>
      </c>
      <c r="DW998" s="115" t="str">
        <f t="shared" si="1332"/>
        <v/>
      </c>
      <c r="DX998" s="115" t="str">
        <f t="shared" si="1333"/>
        <v/>
      </c>
      <c r="DY998" s="115" t="str">
        <f t="shared" si="1334"/>
        <v/>
      </c>
      <c r="DZ998" s="115" t="str">
        <f t="shared" si="1335"/>
        <v/>
      </c>
      <c r="EA998" s="253"/>
      <c r="EB998" s="253"/>
      <c r="EC998" s="253"/>
      <c r="ED998" s="253"/>
      <c r="EE998" s="253"/>
      <c r="EF998" s="253"/>
      <c r="EG998" s="253"/>
      <c r="EH998" s="253"/>
      <c r="EI998" s="253"/>
      <c r="EJ998" s="253"/>
      <c r="EK998" s="253"/>
      <c r="EL998" s="116" t="str">
        <f t="shared" si="1336"/>
        <v/>
      </c>
      <c r="EM998" s="9"/>
      <c r="EN998" s="9"/>
      <c r="EO998" s="81"/>
      <c r="EP998" s="82"/>
      <c r="EQ998" s="9"/>
      <c r="ER998" s="9"/>
      <c r="ES998" s="10"/>
    </row>
    <row r="999" spans="1:149" s="11" customFormat="1" ht="27" customHeight="1" thickBot="1">
      <c r="A999" s="88" t="str">
        <f>IF('رصد درجات'!A999="","",'رصد درجات'!A999)</f>
        <v/>
      </c>
      <c r="B999" s="88" t="str">
        <f>IF('رصد درجات'!B999="","",'رصد درجات'!B999)</f>
        <v/>
      </c>
      <c r="C999" s="88" t="str">
        <f>IF('رصد درجات'!C999="","",'رصد درجات'!C999)</f>
        <v/>
      </c>
      <c r="D999" s="104" t="str">
        <f>IF('رصد درجات'!D999="","",'رصد درجات'!D999)</f>
        <v/>
      </c>
      <c r="E999" s="88" t="str">
        <f>IF('رصد درجات'!E999="","",'رصد درجات'!E999)</f>
        <v/>
      </c>
      <c r="F999" s="88" t="str">
        <f>IF('رصد درجات'!F999="","",'رصد درجات'!F999)</f>
        <v/>
      </c>
      <c r="G999" s="88" t="str">
        <f>IF('رصد درجات'!G999="","",'رصد درجات'!G999)</f>
        <v/>
      </c>
      <c r="H999" s="88" t="str">
        <f>IF('رصد درجات'!H999="","",'رصد درجات'!H999)</f>
        <v/>
      </c>
      <c r="I999" s="88" t="str">
        <f>IF('رصد درجات'!I999="","",'رصد درجات'!I999)</f>
        <v/>
      </c>
      <c r="J999" s="88" t="str">
        <f>IF('رصد درجات'!J999="","",'رصد درجات'!J999)</f>
        <v/>
      </c>
      <c r="K999" s="88" t="str">
        <f>IF('رصد درجات'!K999="","",'رصد درجات'!K999)</f>
        <v/>
      </c>
      <c r="L999" s="88" t="str">
        <f>IF('رصد درجات'!L999="","",'رصد درجات'!L999)</f>
        <v/>
      </c>
      <c r="M999" s="105" t="str">
        <f>IF('رصد درجات'!M999="","",'رصد درجات'!M999)</f>
        <v/>
      </c>
      <c r="N999" s="105" t="str">
        <f>IF('رصد درجات'!N999="","",'رصد درجات'!N999)</f>
        <v/>
      </c>
      <c r="O999" s="88" t="str">
        <f>IF(C999="","",'رصد درجات'!Y999)</f>
        <v/>
      </c>
      <c r="P999" s="88" t="str">
        <f>IF(C999="","",'رصد درجات'!AL999)</f>
        <v/>
      </c>
      <c r="Q999" s="88" t="str">
        <f t="shared" si="1286"/>
        <v/>
      </c>
      <c r="R999" s="103" t="str">
        <f t="shared" si="1287"/>
        <v/>
      </c>
      <c r="S999" s="88" t="str">
        <f>IF(C999="","",'رصد درجات'!AV999)</f>
        <v/>
      </c>
      <c r="T999" s="88" t="str">
        <f>IF(C999="","",'رصد درجات'!BI999)</f>
        <v/>
      </c>
      <c r="U999" s="88" t="str">
        <f t="shared" si="1288"/>
        <v/>
      </c>
      <c r="V999" s="88" t="str">
        <f t="shared" si="1289"/>
        <v/>
      </c>
      <c r="W999" s="88" t="str">
        <f t="shared" si="1290"/>
        <v/>
      </c>
      <c r="X999" s="106" t="str">
        <f t="shared" si="1291"/>
        <v/>
      </c>
      <c r="Y999" s="107" t="str">
        <f>IF(C999="","",'رصد درجات'!Z999)</f>
        <v/>
      </c>
      <c r="Z999" s="107" t="str">
        <f>IF(C999="","",'رصد درجات'!AM999)</f>
        <v/>
      </c>
      <c r="AA999" s="107" t="str">
        <f t="shared" si="1262"/>
        <v/>
      </c>
      <c r="AB999" s="107" t="str">
        <f t="shared" si="1292"/>
        <v/>
      </c>
      <c r="AC999" s="107" t="str">
        <f>IF(C999="","",'رصد درجات'!AV999)</f>
        <v/>
      </c>
      <c r="AD999" s="107" t="str">
        <f>IF(C999="","",'رصد درجات'!BI999)</f>
        <v/>
      </c>
      <c r="AE999" s="107" t="str">
        <f t="shared" si="1263"/>
        <v/>
      </c>
      <c r="AF999" s="107" t="str">
        <f t="shared" si="1264"/>
        <v/>
      </c>
      <c r="AG999" s="107" t="str">
        <f t="shared" si="1293"/>
        <v/>
      </c>
      <c r="AH999" s="108" t="str">
        <f t="shared" si="1294"/>
        <v/>
      </c>
      <c r="AI999" s="107" t="str">
        <f>IF(C999="","",'رصد درجات'!AA999)</f>
        <v/>
      </c>
      <c r="AJ999" s="107" t="str">
        <f>IF(C999="","",'رصد درجات'!AN999)</f>
        <v/>
      </c>
      <c r="AK999" s="107" t="str">
        <f t="shared" si="1265"/>
        <v/>
      </c>
      <c r="AL999" s="109" t="str">
        <f t="shared" si="1295"/>
        <v/>
      </c>
      <c r="AM999" s="107" t="str">
        <f>IF(C999="","",'رصد درجات'!AX999)</f>
        <v/>
      </c>
      <c r="AN999" s="107" t="str">
        <f>IF(C999="","",'رصد درجات'!BK999)</f>
        <v/>
      </c>
      <c r="AO999" s="107" t="str">
        <f t="shared" si="1266"/>
        <v/>
      </c>
      <c r="AP999" s="107" t="str">
        <f t="shared" si="1267"/>
        <v/>
      </c>
      <c r="AQ999" s="107" t="str">
        <f t="shared" si="1268"/>
        <v/>
      </c>
      <c r="AR999" s="108" t="str">
        <f t="shared" si="1296"/>
        <v/>
      </c>
      <c r="AS999" s="107" t="str">
        <f>IF(C999="","",'رصد درجات'!AB999)</f>
        <v/>
      </c>
      <c r="AT999" s="107" t="str">
        <f>IF(C999="","",'رصد درجات'!AO999)</f>
        <v/>
      </c>
      <c r="AU999" s="107" t="str">
        <f>IF(C999="","",'رصد درجات'!AP999)</f>
        <v/>
      </c>
      <c r="AV999" s="107" t="str">
        <f t="shared" si="1269"/>
        <v/>
      </c>
      <c r="AW999" s="107" t="str">
        <f t="shared" si="1297"/>
        <v/>
      </c>
      <c r="AX999" s="107" t="str">
        <f>IF(C999="","",'رصد درجات'!AY999)</f>
        <v/>
      </c>
      <c r="AY999" s="107" t="str">
        <f>IF(C999="","",'رصد درجات'!BL999)</f>
        <v/>
      </c>
      <c r="AZ999" s="107" t="str">
        <f>IF(C999="","",'رصد درجات'!BM999)</f>
        <v/>
      </c>
      <c r="BA999" s="107" t="str">
        <f t="shared" si="1270"/>
        <v/>
      </c>
      <c r="BB999" s="107" t="str">
        <f t="shared" si="1271"/>
        <v/>
      </c>
      <c r="BC999" s="107" t="str">
        <f t="shared" si="1272"/>
        <v/>
      </c>
      <c r="BD999" s="107" t="str">
        <f t="shared" si="1273"/>
        <v/>
      </c>
      <c r="BE999" s="108" t="str">
        <f t="shared" si="1298"/>
        <v/>
      </c>
      <c r="BF999" s="107" t="str">
        <f>IF(C999="","",'رصد درجات'!AC999)</f>
        <v/>
      </c>
      <c r="BG999" s="107" t="str">
        <f>IF(C999="","",'رصد درجات'!AI999)</f>
        <v/>
      </c>
      <c r="BH999" s="107" t="str">
        <f>IF(C999="","",'رصد درجات'!AQ999)</f>
        <v/>
      </c>
      <c r="BI999" s="107" t="str">
        <f t="shared" si="1274"/>
        <v/>
      </c>
      <c r="BJ999" s="107" t="str">
        <f t="shared" si="1299"/>
        <v/>
      </c>
      <c r="BK999" s="107" t="str">
        <f>IF(C999="","",'رصد درجات'!AZ999)</f>
        <v/>
      </c>
      <c r="BL999" s="107" t="str">
        <f>IF(C999="","",'رصد درجات'!BF999)</f>
        <v/>
      </c>
      <c r="BM999" s="107" t="str">
        <f>IF(C999="","",'رصد درجات'!BN999)</f>
        <v/>
      </c>
      <c r="BN999" s="107" t="str">
        <f t="shared" si="1275"/>
        <v/>
      </c>
      <c r="BO999" s="107" t="str">
        <f t="shared" si="1276"/>
        <v/>
      </c>
      <c r="BP999" s="107" t="str">
        <f t="shared" si="1277"/>
        <v/>
      </c>
      <c r="BQ999" s="107" t="str">
        <f t="shared" si="1278"/>
        <v/>
      </c>
      <c r="BR999" s="108" t="str">
        <f t="shared" si="1300"/>
        <v/>
      </c>
      <c r="BS999" s="107" t="str">
        <f>IF(C999="","",'رصد درجات'!AD999)</f>
        <v/>
      </c>
      <c r="BT999" s="107" t="str">
        <f>IF(C999="","",'رصد درجات'!AR999)</f>
        <v/>
      </c>
      <c r="BU999" s="107" t="str">
        <f t="shared" si="1279"/>
        <v/>
      </c>
      <c r="BV999" s="107" t="str">
        <f t="shared" si="1301"/>
        <v/>
      </c>
      <c r="BW999" s="107" t="str">
        <f>IF(C999="","",'رصد درجات'!BA999)</f>
        <v/>
      </c>
      <c r="BX999" s="107" t="str">
        <f>IF(C999="","",'رصد درجات'!BO999)</f>
        <v/>
      </c>
      <c r="BY999" s="107" t="str">
        <f t="shared" si="1280"/>
        <v/>
      </c>
      <c r="BZ999" s="107" t="str">
        <f t="shared" si="1302"/>
        <v/>
      </c>
      <c r="CA999" s="107" t="str">
        <f t="shared" si="1281"/>
        <v/>
      </c>
      <c r="CB999" s="108" t="str">
        <f t="shared" si="1303"/>
        <v/>
      </c>
      <c r="CC999" s="107" t="str">
        <f>IF(C999="","",'رصد درجات'!AE999)</f>
        <v/>
      </c>
      <c r="CD999" s="107" t="str">
        <f>IF(C999="","",'رصد درجات'!AJ999)</f>
        <v/>
      </c>
      <c r="CE999" s="107" t="str">
        <f>IF(C999="","",'رصد درجات'!AS999)</f>
        <v/>
      </c>
      <c r="CF999" s="107" t="str">
        <f t="shared" si="1282"/>
        <v/>
      </c>
      <c r="CG999" s="107" t="str">
        <f t="shared" si="1304"/>
        <v/>
      </c>
      <c r="CH999" s="107" t="str">
        <f>IF(C999="","",'رصد درجات'!BB999)</f>
        <v/>
      </c>
      <c r="CI999" s="107" t="str">
        <f>IF(C999="","",'رصد درجات'!BF999)</f>
        <v/>
      </c>
      <c r="CJ999" s="107" t="str">
        <f>IF(C999="","",'رصد درجات'!BP999)</f>
        <v/>
      </c>
      <c r="CK999" s="107" t="str">
        <f t="shared" si="1283"/>
        <v/>
      </c>
      <c r="CL999" s="107" t="str">
        <f t="shared" si="1284"/>
        <v/>
      </c>
      <c r="CM999" s="107" t="str">
        <f t="shared" si="1285"/>
        <v/>
      </c>
      <c r="CN999" s="107" t="str">
        <f t="shared" si="1305"/>
        <v/>
      </c>
      <c r="CO999" s="108" t="str">
        <f t="shared" si="1306"/>
        <v/>
      </c>
      <c r="CP999" s="110" t="str">
        <f>IF(C999="","",'رصد درجات'!AF999)</f>
        <v/>
      </c>
      <c r="CQ999" s="103" t="str">
        <f t="shared" si="1307"/>
        <v/>
      </c>
      <c r="CR999" s="110" t="str">
        <f>IF(C999="","",'رصد درجات'!BC999)</f>
        <v/>
      </c>
      <c r="CS999" s="110" t="str">
        <f t="shared" si="1308"/>
        <v/>
      </c>
      <c r="CT999" s="110" t="str">
        <f t="shared" si="1309"/>
        <v/>
      </c>
      <c r="CU999" s="103" t="str">
        <f t="shared" si="1310"/>
        <v/>
      </c>
      <c r="CV999" s="107" t="str">
        <f>IF(C999="","",'رصد درجات'!AG999)</f>
        <v/>
      </c>
      <c r="CW999" s="107" t="str">
        <f t="shared" si="1311"/>
        <v/>
      </c>
      <c r="CX999" s="107" t="str">
        <f>IF(C999="","",'رصد درجات'!BD999)</f>
        <v/>
      </c>
      <c r="CY999" s="110" t="str">
        <f t="shared" si="1312"/>
        <v/>
      </c>
      <c r="CZ999" s="110" t="str">
        <f t="shared" si="1313"/>
        <v/>
      </c>
      <c r="DA999" s="103" t="str">
        <f t="shared" si="1314"/>
        <v/>
      </c>
      <c r="DB999" s="111" t="str">
        <f t="shared" si="1315"/>
        <v/>
      </c>
      <c r="DC999" s="112" t="str">
        <f t="shared" si="1316"/>
        <v/>
      </c>
      <c r="DD999" s="111" t="str">
        <f t="shared" si="1317"/>
        <v/>
      </c>
      <c r="DE999" s="112" t="str">
        <f t="shared" si="1318"/>
        <v/>
      </c>
      <c r="DF999" s="107" t="str">
        <f>IF(C999="","",'رصد درجات'!AH999)</f>
        <v/>
      </c>
      <c r="DG999" s="107" t="str">
        <f>IF(C999="","",'رصد درجات'!AT999)</f>
        <v/>
      </c>
      <c r="DH999" s="107" t="str">
        <f t="shared" si="1319"/>
        <v/>
      </c>
      <c r="DI999" s="107" t="str">
        <f t="shared" si="1320"/>
        <v/>
      </c>
      <c r="DJ999" s="107" t="str">
        <f>IF(C999="","",'رصد درجات'!BE999)</f>
        <v/>
      </c>
      <c r="DK999" s="107" t="str">
        <f>IF(C999="","",'رصد درجات'!BQ999)</f>
        <v/>
      </c>
      <c r="DL999" s="107" t="str">
        <f t="shared" si="1321"/>
        <v/>
      </c>
      <c r="DM999" s="107" t="str">
        <f t="shared" si="1322"/>
        <v/>
      </c>
      <c r="DN999" s="107" t="str">
        <f t="shared" si="1323"/>
        <v/>
      </c>
      <c r="DO999" s="108" t="str">
        <f t="shared" si="1324"/>
        <v/>
      </c>
      <c r="DP999" s="81" t="str">
        <f t="shared" si="1325"/>
        <v/>
      </c>
      <c r="DQ999" s="113" t="str">
        <f t="shared" si="1326"/>
        <v/>
      </c>
      <c r="DR999" s="9">
        <f t="shared" si="1327"/>
        <v>0</v>
      </c>
      <c r="DS999" s="114" t="str">
        <f t="shared" si="1328"/>
        <v/>
      </c>
      <c r="DT999" s="115" t="str">
        <f t="shared" si="1329"/>
        <v/>
      </c>
      <c r="DU999" s="115" t="str">
        <f t="shared" si="1330"/>
        <v/>
      </c>
      <c r="DV999" s="115" t="str">
        <f t="shared" si="1331"/>
        <v/>
      </c>
      <c r="DW999" s="115" t="str">
        <f t="shared" si="1332"/>
        <v/>
      </c>
      <c r="DX999" s="115" t="str">
        <f t="shared" si="1333"/>
        <v/>
      </c>
      <c r="DY999" s="115" t="str">
        <f t="shared" si="1334"/>
        <v/>
      </c>
      <c r="DZ999" s="115" t="str">
        <f t="shared" si="1335"/>
        <v/>
      </c>
      <c r="EA999" s="253"/>
      <c r="EB999" s="253"/>
      <c r="EC999" s="253"/>
      <c r="ED999" s="253"/>
      <c r="EE999" s="253"/>
      <c r="EF999" s="253"/>
      <c r="EG999" s="253"/>
      <c r="EH999" s="253"/>
      <c r="EI999" s="253"/>
      <c r="EJ999" s="253"/>
      <c r="EK999" s="253"/>
      <c r="EL999" s="116" t="str">
        <f t="shared" si="1336"/>
        <v/>
      </c>
      <c r="EM999" s="9"/>
      <c r="EN999" s="9"/>
      <c r="EO999" s="81"/>
      <c r="EP999" s="82"/>
      <c r="EQ999" s="9"/>
      <c r="ER999" s="9"/>
      <c r="ES999" s="10"/>
    </row>
    <row r="1000" spans="1:149" s="11" customFormat="1" ht="27" customHeight="1" thickBot="1">
      <c r="A1000" s="88" t="str">
        <f>IF('رصد درجات'!A1000="","",'رصد درجات'!A1000)</f>
        <v/>
      </c>
      <c r="B1000" s="88" t="str">
        <f>IF('رصد درجات'!B1000="","",'رصد درجات'!B1000)</f>
        <v/>
      </c>
      <c r="C1000" s="88" t="str">
        <f>IF('رصد درجات'!C1000="","",'رصد درجات'!C1000)</f>
        <v/>
      </c>
      <c r="D1000" s="104" t="str">
        <f>IF('رصد درجات'!D1000="","",'رصد درجات'!D1000)</f>
        <v/>
      </c>
      <c r="E1000" s="88" t="str">
        <f>IF('رصد درجات'!E1000="","",'رصد درجات'!E1000)</f>
        <v/>
      </c>
      <c r="F1000" s="88" t="str">
        <f>IF('رصد درجات'!F1000="","",'رصد درجات'!F1000)</f>
        <v/>
      </c>
      <c r="G1000" s="88" t="str">
        <f>IF('رصد درجات'!G1000="","",'رصد درجات'!G1000)</f>
        <v/>
      </c>
      <c r="H1000" s="88" t="str">
        <f>IF('رصد درجات'!H1000="","",'رصد درجات'!H1000)</f>
        <v/>
      </c>
      <c r="I1000" s="88" t="str">
        <f>IF('رصد درجات'!I1000="","",'رصد درجات'!I1000)</f>
        <v/>
      </c>
      <c r="J1000" s="88" t="str">
        <f>IF('رصد درجات'!J1000="","",'رصد درجات'!J1000)</f>
        <v/>
      </c>
      <c r="K1000" s="88" t="str">
        <f>IF('رصد درجات'!K1000="","",'رصد درجات'!K1000)</f>
        <v/>
      </c>
      <c r="L1000" s="88" t="str">
        <f>IF('رصد درجات'!L1000="","",'رصد درجات'!L1000)</f>
        <v/>
      </c>
      <c r="M1000" s="105" t="str">
        <f>IF('رصد درجات'!M1000="","",'رصد درجات'!M1000)</f>
        <v/>
      </c>
      <c r="N1000" s="105" t="str">
        <f>IF('رصد درجات'!N1000="","",'رصد درجات'!N1000)</f>
        <v/>
      </c>
      <c r="O1000" s="88" t="str">
        <f>IF(C1000="","",'رصد درجات'!Y1000)</f>
        <v/>
      </c>
      <c r="P1000" s="88" t="str">
        <f>IF(C1000="","",'رصد درجات'!AL1000)</f>
        <v/>
      </c>
      <c r="Q1000" s="88" t="str">
        <f t="shared" si="1286"/>
        <v/>
      </c>
      <c r="R1000" s="103" t="str">
        <f t="shared" si="1287"/>
        <v/>
      </c>
      <c r="S1000" s="88" t="str">
        <f>IF(C1000="","",'رصد درجات'!AV1000)</f>
        <v/>
      </c>
      <c r="T1000" s="88" t="str">
        <f>IF(C1000="","",'رصد درجات'!BI1000)</f>
        <v/>
      </c>
      <c r="U1000" s="88" t="str">
        <f t="shared" si="1288"/>
        <v/>
      </c>
      <c r="V1000" s="88" t="str">
        <f t="shared" si="1289"/>
        <v/>
      </c>
      <c r="W1000" s="88" t="str">
        <f t="shared" si="1290"/>
        <v/>
      </c>
      <c r="X1000" s="106" t="str">
        <f t="shared" si="1291"/>
        <v/>
      </c>
      <c r="Y1000" s="107" t="str">
        <f>IF(C1000="","",'رصد درجات'!Z1000)</f>
        <v/>
      </c>
      <c r="Z1000" s="107" t="str">
        <f>IF(C1000="","",'رصد درجات'!AM1000)</f>
        <v/>
      </c>
      <c r="AA1000" s="107" t="str">
        <f t="shared" si="1262"/>
        <v/>
      </c>
      <c r="AB1000" s="107" t="str">
        <f t="shared" si="1292"/>
        <v/>
      </c>
      <c r="AC1000" s="107" t="str">
        <f>IF(C1000="","",'رصد درجات'!AV1000)</f>
        <v/>
      </c>
      <c r="AD1000" s="107" t="str">
        <f>IF(C1000="","",'رصد درجات'!BI1000)</f>
        <v/>
      </c>
      <c r="AE1000" s="107" t="str">
        <f t="shared" si="1263"/>
        <v/>
      </c>
      <c r="AF1000" s="107" t="str">
        <f t="shared" si="1264"/>
        <v/>
      </c>
      <c r="AG1000" s="107" t="str">
        <f t="shared" si="1293"/>
        <v/>
      </c>
      <c r="AH1000" s="108" t="str">
        <f t="shared" si="1294"/>
        <v/>
      </c>
      <c r="AI1000" s="107" t="str">
        <f>IF(C1000="","",'رصد درجات'!AA1000)</f>
        <v/>
      </c>
      <c r="AJ1000" s="107" t="str">
        <f>IF(C1000="","",'رصد درجات'!AN1000)</f>
        <v/>
      </c>
      <c r="AK1000" s="107" t="str">
        <f t="shared" si="1265"/>
        <v/>
      </c>
      <c r="AL1000" s="109" t="str">
        <f t="shared" si="1295"/>
        <v/>
      </c>
      <c r="AM1000" s="107" t="str">
        <f>IF(C1000="","",'رصد درجات'!AX1000)</f>
        <v/>
      </c>
      <c r="AN1000" s="107" t="str">
        <f>IF(C1000="","",'رصد درجات'!BK1000)</f>
        <v/>
      </c>
      <c r="AO1000" s="107" t="str">
        <f t="shared" si="1266"/>
        <v/>
      </c>
      <c r="AP1000" s="107" t="str">
        <f t="shared" si="1267"/>
        <v/>
      </c>
      <c r="AQ1000" s="107" t="str">
        <f t="shared" si="1268"/>
        <v/>
      </c>
      <c r="AR1000" s="108" t="str">
        <f t="shared" si="1296"/>
        <v/>
      </c>
      <c r="AS1000" s="107" t="str">
        <f>IF(C1000="","",'رصد درجات'!AB1000)</f>
        <v/>
      </c>
      <c r="AT1000" s="107" t="str">
        <f>IF(C1000="","",'رصد درجات'!AO1000)</f>
        <v/>
      </c>
      <c r="AU1000" s="107" t="str">
        <f>IF(C1000="","",'رصد درجات'!AP1000)</f>
        <v/>
      </c>
      <c r="AV1000" s="107" t="str">
        <f t="shared" si="1269"/>
        <v/>
      </c>
      <c r="AW1000" s="107" t="str">
        <f t="shared" si="1297"/>
        <v/>
      </c>
      <c r="AX1000" s="107" t="str">
        <f>IF(C1000="","",'رصد درجات'!AY1000)</f>
        <v/>
      </c>
      <c r="AY1000" s="107" t="str">
        <f>IF(C1000="","",'رصد درجات'!BL1000)</f>
        <v/>
      </c>
      <c r="AZ1000" s="107" t="str">
        <f>IF(C1000="","",'رصد درجات'!BM1000)</f>
        <v/>
      </c>
      <c r="BA1000" s="107" t="str">
        <f t="shared" si="1270"/>
        <v/>
      </c>
      <c r="BB1000" s="107" t="str">
        <f t="shared" si="1271"/>
        <v/>
      </c>
      <c r="BC1000" s="107" t="str">
        <f t="shared" si="1272"/>
        <v/>
      </c>
      <c r="BD1000" s="107" t="str">
        <f t="shared" si="1273"/>
        <v/>
      </c>
      <c r="BE1000" s="108" t="str">
        <f t="shared" si="1298"/>
        <v/>
      </c>
      <c r="BF1000" s="107" t="str">
        <f>IF(C1000="","",'رصد درجات'!AC1000)</f>
        <v/>
      </c>
      <c r="BG1000" s="107" t="str">
        <f>IF(C1000="","",'رصد درجات'!AI1000)</f>
        <v/>
      </c>
      <c r="BH1000" s="107" t="str">
        <f>IF(C1000="","",'رصد درجات'!AQ1000)</f>
        <v/>
      </c>
      <c r="BI1000" s="107" t="str">
        <f t="shared" si="1274"/>
        <v/>
      </c>
      <c r="BJ1000" s="107" t="str">
        <f t="shared" si="1299"/>
        <v/>
      </c>
      <c r="BK1000" s="107" t="str">
        <f>IF(C1000="","",'رصد درجات'!AZ1000)</f>
        <v/>
      </c>
      <c r="BL1000" s="107" t="str">
        <f>IF(C1000="","",'رصد درجات'!BF1000)</f>
        <v/>
      </c>
      <c r="BM1000" s="107" t="str">
        <f>IF(C1000="","",'رصد درجات'!BN1000)</f>
        <v/>
      </c>
      <c r="BN1000" s="107" t="str">
        <f t="shared" si="1275"/>
        <v/>
      </c>
      <c r="BO1000" s="107" t="str">
        <f t="shared" si="1276"/>
        <v/>
      </c>
      <c r="BP1000" s="107" t="str">
        <f t="shared" si="1277"/>
        <v/>
      </c>
      <c r="BQ1000" s="107" t="str">
        <f t="shared" si="1278"/>
        <v/>
      </c>
      <c r="BR1000" s="108" t="str">
        <f t="shared" si="1300"/>
        <v/>
      </c>
      <c r="BS1000" s="107" t="str">
        <f>IF(C1000="","",'رصد درجات'!AD1000)</f>
        <v/>
      </c>
      <c r="BT1000" s="107" t="str">
        <f>IF(C1000="","",'رصد درجات'!AR1000)</f>
        <v/>
      </c>
      <c r="BU1000" s="107" t="str">
        <f t="shared" si="1279"/>
        <v/>
      </c>
      <c r="BV1000" s="107" t="str">
        <f t="shared" si="1301"/>
        <v/>
      </c>
      <c r="BW1000" s="107" t="str">
        <f>IF(C1000="","",'رصد درجات'!BA1000)</f>
        <v/>
      </c>
      <c r="BX1000" s="107" t="str">
        <f>IF(C1000="","",'رصد درجات'!BO1000)</f>
        <v/>
      </c>
      <c r="BY1000" s="107" t="str">
        <f t="shared" si="1280"/>
        <v/>
      </c>
      <c r="BZ1000" s="107" t="str">
        <f t="shared" si="1302"/>
        <v/>
      </c>
      <c r="CA1000" s="107" t="str">
        <f t="shared" si="1281"/>
        <v/>
      </c>
      <c r="CB1000" s="108" t="str">
        <f t="shared" si="1303"/>
        <v/>
      </c>
      <c r="CC1000" s="107" t="str">
        <f>IF(C1000="","",'رصد درجات'!AE1000)</f>
        <v/>
      </c>
      <c r="CD1000" s="107" t="str">
        <f>IF(C1000="","",'رصد درجات'!AJ1000)</f>
        <v/>
      </c>
      <c r="CE1000" s="107" t="str">
        <f>IF(C1000="","",'رصد درجات'!AS1000)</f>
        <v/>
      </c>
      <c r="CF1000" s="107" t="str">
        <f t="shared" si="1282"/>
        <v/>
      </c>
      <c r="CG1000" s="107" t="str">
        <f t="shared" si="1304"/>
        <v/>
      </c>
      <c r="CH1000" s="107" t="str">
        <f>IF(C1000="","",'رصد درجات'!BB1000)</f>
        <v/>
      </c>
      <c r="CI1000" s="107" t="str">
        <f>IF(C1000="","",'رصد درجات'!BF1000)</f>
        <v/>
      </c>
      <c r="CJ1000" s="107" t="str">
        <f>IF(C1000="","",'رصد درجات'!BP1000)</f>
        <v/>
      </c>
      <c r="CK1000" s="107" t="str">
        <f t="shared" si="1283"/>
        <v/>
      </c>
      <c r="CL1000" s="107" t="str">
        <f t="shared" si="1284"/>
        <v/>
      </c>
      <c r="CM1000" s="107" t="str">
        <f t="shared" si="1285"/>
        <v/>
      </c>
      <c r="CN1000" s="107" t="str">
        <f t="shared" si="1305"/>
        <v/>
      </c>
      <c r="CO1000" s="108" t="str">
        <f t="shared" si="1306"/>
        <v/>
      </c>
      <c r="CP1000" s="110" t="str">
        <f>IF(C1000="","",'رصد درجات'!AF1000)</f>
        <v/>
      </c>
      <c r="CQ1000" s="103" t="str">
        <f t="shared" si="1307"/>
        <v/>
      </c>
      <c r="CR1000" s="110" t="str">
        <f>IF(C1000="","",'رصد درجات'!BC1000)</f>
        <v/>
      </c>
      <c r="CS1000" s="110" t="str">
        <f t="shared" si="1308"/>
        <v/>
      </c>
      <c r="CT1000" s="110" t="str">
        <f t="shared" si="1309"/>
        <v/>
      </c>
      <c r="CU1000" s="103" t="str">
        <f t="shared" si="1310"/>
        <v/>
      </c>
      <c r="CV1000" s="107" t="str">
        <f>IF(C1000="","",'رصد درجات'!AG1000)</f>
        <v/>
      </c>
      <c r="CW1000" s="107" t="str">
        <f t="shared" si="1311"/>
        <v/>
      </c>
      <c r="CX1000" s="107" t="str">
        <f>IF(C1000="","",'رصد درجات'!BD1000)</f>
        <v/>
      </c>
      <c r="CY1000" s="110" t="str">
        <f t="shared" si="1312"/>
        <v/>
      </c>
      <c r="CZ1000" s="110" t="str">
        <f t="shared" si="1313"/>
        <v/>
      </c>
      <c r="DA1000" s="103" t="str">
        <f t="shared" si="1314"/>
        <v/>
      </c>
      <c r="DB1000" s="111" t="str">
        <f t="shared" si="1315"/>
        <v/>
      </c>
      <c r="DC1000" s="112" t="str">
        <f t="shared" si="1316"/>
        <v/>
      </c>
      <c r="DD1000" s="111" t="str">
        <f t="shared" si="1317"/>
        <v/>
      </c>
      <c r="DE1000" s="112" t="str">
        <f t="shared" si="1318"/>
        <v/>
      </c>
      <c r="DF1000" s="107" t="str">
        <f>IF(C1000="","",'رصد درجات'!AH1000)</f>
        <v/>
      </c>
      <c r="DG1000" s="107" t="str">
        <f>IF(C1000="","",'رصد درجات'!AT1000)</f>
        <v/>
      </c>
      <c r="DH1000" s="107" t="str">
        <f t="shared" si="1319"/>
        <v/>
      </c>
      <c r="DI1000" s="107" t="str">
        <f t="shared" si="1320"/>
        <v/>
      </c>
      <c r="DJ1000" s="107" t="str">
        <f>IF(C1000="","",'رصد درجات'!BE1000)</f>
        <v/>
      </c>
      <c r="DK1000" s="107" t="str">
        <f>IF(C1000="","",'رصد درجات'!BQ1000)</f>
        <v/>
      </c>
      <c r="DL1000" s="107" t="str">
        <f t="shared" si="1321"/>
        <v/>
      </c>
      <c r="DM1000" s="107" t="str">
        <f t="shared" si="1322"/>
        <v/>
      </c>
      <c r="DN1000" s="107" t="str">
        <f t="shared" si="1323"/>
        <v/>
      </c>
      <c r="DO1000" s="108" t="str">
        <f t="shared" si="1324"/>
        <v/>
      </c>
      <c r="DP1000" s="81" t="str">
        <f t="shared" si="1325"/>
        <v/>
      </c>
      <c r="DQ1000" s="113" t="str">
        <f t="shared" si="1326"/>
        <v/>
      </c>
      <c r="DR1000" s="9">
        <f t="shared" si="1327"/>
        <v>0</v>
      </c>
      <c r="DS1000" s="114" t="str">
        <f t="shared" si="1328"/>
        <v/>
      </c>
      <c r="DT1000" s="115" t="str">
        <f t="shared" si="1329"/>
        <v/>
      </c>
      <c r="DU1000" s="115" t="str">
        <f t="shared" si="1330"/>
        <v/>
      </c>
      <c r="DV1000" s="115" t="str">
        <f t="shared" si="1331"/>
        <v/>
      </c>
      <c r="DW1000" s="115" t="str">
        <f t="shared" si="1332"/>
        <v/>
      </c>
      <c r="DX1000" s="115" t="str">
        <f t="shared" si="1333"/>
        <v/>
      </c>
      <c r="DY1000" s="115" t="str">
        <f t="shared" si="1334"/>
        <v/>
      </c>
      <c r="DZ1000" s="115" t="str">
        <f t="shared" si="1335"/>
        <v/>
      </c>
      <c r="EA1000" s="253"/>
      <c r="EB1000" s="253"/>
      <c r="EC1000" s="253"/>
      <c r="ED1000" s="253"/>
      <c r="EE1000" s="253"/>
      <c r="EF1000" s="253"/>
      <c r="EG1000" s="253"/>
      <c r="EH1000" s="253"/>
      <c r="EI1000" s="253"/>
      <c r="EJ1000" s="253"/>
      <c r="EK1000" s="253"/>
      <c r="EL1000" s="116" t="str">
        <f t="shared" si="1336"/>
        <v/>
      </c>
      <c r="EM1000" s="9"/>
      <c r="EN1000" s="9"/>
      <c r="EO1000" s="81"/>
      <c r="EP1000" s="82"/>
      <c r="EQ1000" s="9"/>
      <c r="ER1000" s="9"/>
      <c r="ES1000" s="10"/>
    </row>
    <row r="1001" spans="1:149" s="11" customFormat="1" ht="27" customHeight="1" thickBot="1">
      <c r="A1001" s="88" t="str">
        <f>IF('رصد درجات'!A1001="","",'رصد درجات'!A1001)</f>
        <v/>
      </c>
      <c r="B1001" s="88" t="str">
        <f>IF('رصد درجات'!B1001="","",'رصد درجات'!B1001)</f>
        <v/>
      </c>
      <c r="C1001" s="88" t="str">
        <f>IF('رصد درجات'!C1001="","",'رصد درجات'!C1001)</f>
        <v/>
      </c>
      <c r="D1001" s="104" t="str">
        <f>IF('رصد درجات'!D1001="","",'رصد درجات'!D1001)</f>
        <v/>
      </c>
      <c r="E1001" s="88" t="str">
        <f>IF('رصد درجات'!E1001="","",'رصد درجات'!E1001)</f>
        <v/>
      </c>
      <c r="F1001" s="88" t="str">
        <f>IF('رصد درجات'!F1001="","",'رصد درجات'!F1001)</f>
        <v/>
      </c>
      <c r="G1001" s="88" t="str">
        <f>IF('رصد درجات'!G1001="","",'رصد درجات'!G1001)</f>
        <v/>
      </c>
      <c r="H1001" s="88" t="str">
        <f>IF('رصد درجات'!H1001="","",'رصد درجات'!H1001)</f>
        <v/>
      </c>
      <c r="I1001" s="88" t="str">
        <f>IF('رصد درجات'!I1001="","",'رصد درجات'!I1001)</f>
        <v/>
      </c>
      <c r="J1001" s="88" t="str">
        <f>IF('رصد درجات'!J1001="","",'رصد درجات'!J1001)</f>
        <v/>
      </c>
      <c r="K1001" s="88" t="str">
        <f>IF('رصد درجات'!K1001="","",'رصد درجات'!K1001)</f>
        <v/>
      </c>
      <c r="L1001" s="88" t="str">
        <f>IF('رصد درجات'!L1001="","",'رصد درجات'!L1001)</f>
        <v/>
      </c>
      <c r="M1001" s="105" t="str">
        <f>IF('رصد درجات'!M1001="","",'رصد درجات'!M1001)</f>
        <v/>
      </c>
      <c r="N1001" s="105" t="str">
        <f>IF('رصد درجات'!N1001="","",'رصد درجات'!N1001)</f>
        <v/>
      </c>
      <c r="O1001" s="88" t="str">
        <f>IF(C1001="","",'رصد درجات'!Y1001)</f>
        <v/>
      </c>
      <c r="P1001" s="88" t="str">
        <f>IF(C1001="","",'رصد درجات'!AL1001)</f>
        <v/>
      </c>
      <c r="Q1001" s="88" t="str">
        <f t="shared" si="1286"/>
        <v/>
      </c>
      <c r="R1001" s="103" t="str">
        <f t="shared" si="1287"/>
        <v/>
      </c>
      <c r="S1001" s="88" t="str">
        <f>IF(C1001="","",'رصد درجات'!AV1001)</f>
        <v/>
      </c>
      <c r="T1001" s="88" t="str">
        <f>IF(C1001="","",'رصد درجات'!BI1001)</f>
        <v/>
      </c>
      <c r="U1001" s="88" t="str">
        <f t="shared" si="1288"/>
        <v/>
      </c>
      <c r="V1001" s="88" t="str">
        <f t="shared" si="1289"/>
        <v/>
      </c>
      <c r="W1001" s="88" t="str">
        <f t="shared" si="1290"/>
        <v/>
      </c>
      <c r="X1001" s="106" t="str">
        <f t="shared" si="1291"/>
        <v/>
      </c>
      <c r="Y1001" s="107" t="str">
        <f>IF(C1001="","",'رصد درجات'!Z1001)</f>
        <v/>
      </c>
      <c r="Z1001" s="107" t="str">
        <f>IF(C1001="","",'رصد درجات'!AM1001)</f>
        <v/>
      </c>
      <c r="AA1001" s="107" t="str">
        <f t="shared" si="1262"/>
        <v/>
      </c>
      <c r="AB1001" s="107" t="str">
        <f t="shared" si="1292"/>
        <v/>
      </c>
      <c r="AC1001" s="107" t="str">
        <f>IF(C1001="","",'رصد درجات'!AV1001)</f>
        <v/>
      </c>
      <c r="AD1001" s="107" t="str">
        <f>IF(C1001="","",'رصد درجات'!BI1001)</f>
        <v/>
      </c>
      <c r="AE1001" s="107" t="str">
        <f t="shared" si="1263"/>
        <v/>
      </c>
      <c r="AF1001" s="107" t="str">
        <f t="shared" si="1264"/>
        <v/>
      </c>
      <c r="AG1001" s="107" t="str">
        <f t="shared" si="1293"/>
        <v/>
      </c>
      <c r="AH1001" s="108" t="str">
        <f t="shared" si="1294"/>
        <v/>
      </c>
      <c r="AI1001" s="107" t="str">
        <f>IF(C1001="","",'رصد درجات'!AA1001)</f>
        <v/>
      </c>
      <c r="AJ1001" s="107" t="str">
        <f>IF(C1001="","",'رصد درجات'!AN1001)</f>
        <v/>
      </c>
      <c r="AK1001" s="107" t="str">
        <f t="shared" si="1265"/>
        <v/>
      </c>
      <c r="AL1001" s="109" t="str">
        <f t="shared" si="1295"/>
        <v/>
      </c>
      <c r="AM1001" s="107" t="str">
        <f>IF(C1001="","",'رصد درجات'!AX1001)</f>
        <v/>
      </c>
      <c r="AN1001" s="107" t="str">
        <f>IF(C1001="","",'رصد درجات'!BK1001)</f>
        <v/>
      </c>
      <c r="AO1001" s="107" t="str">
        <f t="shared" si="1266"/>
        <v/>
      </c>
      <c r="AP1001" s="107" t="str">
        <f t="shared" si="1267"/>
        <v/>
      </c>
      <c r="AQ1001" s="107" t="str">
        <f t="shared" si="1268"/>
        <v/>
      </c>
      <c r="AR1001" s="108" t="str">
        <f t="shared" si="1296"/>
        <v/>
      </c>
      <c r="AS1001" s="107" t="str">
        <f>IF(C1001="","",'رصد درجات'!AB1001)</f>
        <v/>
      </c>
      <c r="AT1001" s="107" t="str">
        <f>IF(C1001="","",'رصد درجات'!AO1001)</f>
        <v/>
      </c>
      <c r="AU1001" s="107" t="str">
        <f>IF(C1001="","",'رصد درجات'!AP1001)</f>
        <v/>
      </c>
      <c r="AV1001" s="107" t="str">
        <f t="shared" si="1269"/>
        <v/>
      </c>
      <c r="AW1001" s="107" t="str">
        <f t="shared" si="1297"/>
        <v/>
      </c>
      <c r="AX1001" s="107" t="str">
        <f>IF(C1001="","",'رصد درجات'!AY1001)</f>
        <v/>
      </c>
      <c r="AY1001" s="107" t="str">
        <f>IF(C1001="","",'رصد درجات'!BL1001)</f>
        <v/>
      </c>
      <c r="AZ1001" s="107" t="str">
        <f>IF(C1001="","",'رصد درجات'!BM1001)</f>
        <v/>
      </c>
      <c r="BA1001" s="107" t="str">
        <f t="shared" si="1270"/>
        <v/>
      </c>
      <c r="BB1001" s="107" t="str">
        <f t="shared" si="1271"/>
        <v/>
      </c>
      <c r="BC1001" s="107" t="str">
        <f t="shared" si="1272"/>
        <v/>
      </c>
      <c r="BD1001" s="107" t="str">
        <f t="shared" si="1273"/>
        <v/>
      </c>
      <c r="BE1001" s="108" t="str">
        <f t="shared" si="1298"/>
        <v/>
      </c>
      <c r="BF1001" s="107" t="str">
        <f>IF(C1001="","",'رصد درجات'!AC1001)</f>
        <v/>
      </c>
      <c r="BG1001" s="107" t="str">
        <f>IF(C1001="","",'رصد درجات'!AI1001)</f>
        <v/>
      </c>
      <c r="BH1001" s="107" t="str">
        <f>IF(C1001="","",'رصد درجات'!AQ1001)</f>
        <v/>
      </c>
      <c r="BI1001" s="107" t="str">
        <f t="shared" si="1274"/>
        <v/>
      </c>
      <c r="BJ1001" s="107" t="str">
        <f t="shared" si="1299"/>
        <v/>
      </c>
      <c r="BK1001" s="107" t="str">
        <f>IF(C1001="","",'رصد درجات'!AZ1001)</f>
        <v/>
      </c>
      <c r="BL1001" s="107" t="str">
        <f>IF(C1001="","",'رصد درجات'!BF1001)</f>
        <v/>
      </c>
      <c r="BM1001" s="107" t="str">
        <f>IF(C1001="","",'رصد درجات'!BN1001)</f>
        <v/>
      </c>
      <c r="BN1001" s="107" t="str">
        <f t="shared" si="1275"/>
        <v/>
      </c>
      <c r="BO1001" s="107" t="str">
        <f t="shared" si="1276"/>
        <v/>
      </c>
      <c r="BP1001" s="107" t="str">
        <f t="shared" si="1277"/>
        <v/>
      </c>
      <c r="BQ1001" s="107" t="str">
        <f t="shared" si="1278"/>
        <v/>
      </c>
      <c r="BR1001" s="108" t="str">
        <f t="shared" si="1300"/>
        <v/>
      </c>
      <c r="BS1001" s="107" t="str">
        <f>IF(C1001="","",'رصد درجات'!AD1001)</f>
        <v/>
      </c>
      <c r="BT1001" s="107" t="str">
        <f>IF(C1001="","",'رصد درجات'!AR1001)</f>
        <v/>
      </c>
      <c r="BU1001" s="107" t="str">
        <f t="shared" si="1279"/>
        <v/>
      </c>
      <c r="BV1001" s="107" t="str">
        <f t="shared" si="1301"/>
        <v/>
      </c>
      <c r="BW1001" s="107" t="str">
        <f>IF(C1001="","",'رصد درجات'!BA1001)</f>
        <v/>
      </c>
      <c r="BX1001" s="107" t="str">
        <f>IF(C1001="","",'رصد درجات'!BO1001)</f>
        <v/>
      </c>
      <c r="BY1001" s="107" t="str">
        <f t="shared" si="1280"/>
        <v/>
      </c>
      <c r="BZ1001" s="107" t="str">
        <f t="shared" si="1302"/>
        <v/>
      </c>
      <c r="CA1001" s="107" t="str">
        <f t="shared" si="1281"/>
        <v/>
      </c>
      <c r="CB1001" s="108" t="str">
        <f t="shared" si="1303"/>
        <v/>
      </c>
      <c r="CC1001" s="107" t="str">
        <f>IF(C1001="","",'رصد درجات'!AE1001)</f>
        <v/>
      </c>
      <c r="CD1001" s="107" t="str">
        <f>IF(C1001="","",'رصد درجات'!AJ1001)</f>
        <v/>
      </c>
      <c r="CE1001" s="107" t="str">
        <f>IF(C1001="","",'رصد درجات'!AS1001)</f>
        <v/>
      </c>
      <c r="CF1001" s="107" t="str">
        <f t="shared" si="1282"/>
        <v/>
      </c>
      <c r="CG1001" s="107" t="str">
        <f t="shared" si="1304"/>
        <v/>
      </c>
      <c r="CH1001" s="107" t="str">
        <f>IF(C1001="","",'رصد درجات'!BB1001)</f>
        <v/>
      </c>
      <c r="CI1001" s="107" t="str">
        <f>IF(C1001="","",'رصد درجات'!BF1001)</f>
        <v/>
      </c>
      <c r="CJ1001" s="107" t="str">
        <f>IF(C1001="","",'رصد درجات'!BP1001)</f>
        <v/>
      </c>
      <c r="CK1001" s="107" t="str">
        <f t="shared" si="1283"/>
        <v/>
      </c>
      <c r="CL1001" s="107" t="str">
        <f t="shared" si="1284"/>
        <v/>
      </c>
      <c r="CM1001" s="107" t="str">
        <f t="shared" si="1285"/>
        <v/>
      </c>
      <c r="CN1001" s="107" t="str">
        <f t="shared" si="1305"/>
        <v/>
      </c>
      <c r="CO1001" s="108" t="str">
        <f t="shared" si="1306"/>
        <v/>
      </c>
      <c r="CP1001" s="110" t="str">
        <f>IF(C1001="","",'رصد درجات'!AF1001)</f>
        <v/>
      </c>
      <c r="CQ1001" s="103" t="str">
        <f t="shared" si="1307"/>
        <v/>
      </c>
      <c r="CR1001" s="110" t="str">
        <f>IF(C1001="","",'رصد درجات'!BC1001)</f>
        <v/>
      </c>
      <c r="CS1001" s="110" t="str">
        <f t="shared" si="1308"/>
        <v/>
      </c>
      <c r="CT1001" s="110" t="str">
        <f t="shared" si="1309"/>
        <v/>
      </c>
      <c r="CU1001" s="103" t="str">
        <f t="shared" si="1310"/>
        <v/>
      </c>
      <c r="CV1001" s="107" t="str">
        <f>IF(C1001="","",'رصد درجات'!AG1001)</f>
        <v/>
      </c>
      <c r="CW1001" s="107" t="str">
        <f t="shared" si="1311"/>
        <v/>
      </c>
      <c r="CX1001" s="107" t="str">
        <f>IF(C1001="","",'رصد درجات'!BD1001)</f>
        <v/>
      </c>
      <c r="CY1001" s="110" t="str">
        <f t="shared" si="1312"/>
        <v/>
      </c>
      <c r="CZ1001" s="110" t="str">
        <f t="shared" si="1313"/>
        <v/>
      </c>
      <c r="DA1001" s="103" t="str">
        <f t="shared" si="1314"/>
        <v/>
      </c>
      <c r="DB1001" s="111" t="str">
        <f t="shared" si="1315"/>
        <v/>
      </c>
      <c r="DC1001" s="112" t="str">
        <f t="shared" si="1316"/>
        <v/>
      </c>
      <c r="DD1001" s="111" t="str">
        <f t="shared" si="1317"/>
        <v/>
      </c>
      <c r="DE1001" s="112" t="str">
        <f t="shared" si="1318"/>
        <v/>
      </c>
      <c r="DF1001" s="107" t="str">
        <f>IF(C1001="","",'رصد درجات'!AH1001)</f>
        <v/>
      </c>
      <c r="DG1001" s="107" t="str">
        <f>IF(C1001="","",'رصد درجات'!AT1001)</f>
        <v/>
      </c>
      <c r="DH1001" s="107" t="str">
        <f t="shared" si="1319"/>
        <v/>
      </c>
      <c r="DI1001" s="107" t="str">
        <f t="shared" si="1320"/>
        <v/>
      </c>
      <c r="DJ1001" s="107" t="str">
        <f>IF(C1001="","",'رصد درجات'!BE1001)</f>
        <v/>
      </c>
      <c r="DK1001" s="107" t="str">
        <f>IF(C1001="","",'رصد درجات'!BQ1001)</f>
        <v/>
      </c>
      <c r="DL1001" s="107" t="str">
        <f t="shared" si="1321"/>
        <v/>
      </c>
      <c r="DM1001" s="107" t="str">
        <f t="shared" si="1322"/>
        <v/>
      </c>
      <c r="DN1001" s="107" t="str">
        <f t="shared" si="1323"/>
        <v/>
      </c>
      <c r="DO1001" s="108" t="str">
        <f t="shared" si="1324"/>
        <v/>
      </c>
      <c r="DP1001" s="81" t="str">
        <f t="shared" si="1325"/>
        <v/>
      </c>
      <c r="DQ1001" s="113" t="str">
        <f t="shared" si="1326"/>
        <v/>
      </c>
      <c r="DR1001" s="9">
        <f t="shared" si="1327"/>
        <v>0</v>
      </c>
      <c r="DS1001" s="114" t="str">
        <f t="shared" si="1328"/>
        <v/>
      </c>
      <c r="DT1001" s="115" t="str">
        <f t="shared" si="1329"/>
        <v/>
      </c>
      <c r="DU1001" s="115" t="str">
        <f t="shared" si="1330"/>
        <v/>
      </c>
      <c r="DV1001" s="115" t="str">
        <f t="shared" si="1331"/>
        <v/>
      </c>
      <c r="DW1001" s="115" t="str">
        <f t="shared" si="1332"/>
        <v/>
      </c>
      <c r="DX1001" s="115" t="str">
        <f t="shared" si="1333"/>
        <v/>
      </c>
      <c r="DY1001" s="115" t="str">
        <f t="shared" si="1334"/>
        <v/>
      </c>
      <c r="DZ1001" s="115" t="str">
        <f t="shared" si="1335"/>
        <v/>
      </c>
      <c r="EA1001" s="253"/>
      <c r="EB1001" s="253"/>
      <c r="EC1001" s="253"/>
      <c r="ED1001" s="253"/>
      <c r="EE1001" s="253"/>
      <c r="EF1001" s="253"/>
      <c r="EG1001" s="253"/>
      <c r="EH1001" s="253"/>
      <c r="EI1001" s="253"/>
      <c r="EJ1001" s="253"/>
      <c r="EK1001" s="253"/>
      <c r="EL1001" s="116" t="str">
        <f t="shared" si="1336"/>
        <v/>
      </c>
      <c r="EM1001" s="9"/>
      <c r="EN1001" s="9"/>
      <c r="EO1001" s="81"/>
      <c r="EP1001" s="82"/>
      <c r="EQ1001" s="9"/>
      <c r="ER1001" s="9"/>
      <c r="ES1001" s="10"/>
    </row>
    <row r="1002" spans="1:149" s="11" customFormat="1" ht="27" customHeight="1" thickBot="1">
      <c r="A1002" s="88" t="str">
        <f>IF('رصد درجات'!A1002="","",'رصد درجات'!A1002)</f>
        <v/>
      </c>
      <c r="B1002" s="88" t="str">
        <f>IF('رصد درجات'!B1002="","",'رصد درجات'!B1002)</f>
        <v/>
      </c>
      <c r="C1002" s="88" t="str">
        <f>IF('رصد درجات'!C1002="","",'رصد درجات'!C1002)</f>
        <v/>
      </c>
      <c r="D1002" s="104" t="str">
        <f>IF('رصد درجات'!D1002="","",'رصد درجات'!D1002)</f>
        <v/>
      </c>
      <c r="E1002" s="88" t="str">
        <f>IF('رصد درجات'!E1002="","",'رصد درجات'!E1002)</f>
        <v/>
      </c>
      <c r="F1002" s="88" t="str">
        <f>IF('رصد درجات'!F1002="","",'رصد درجات'!F1002)</f>
        <v/>
      </c>
      <c r="G1002" s="88" t="str">
        <f>IF('رصد درجات'!G1002="","",'رصد درجات'!G1002)</f>
        <v/>
      </c>
      <c r="H1002" s="88" t="str">
        <f>IF('رصد درجات'!H1002="","",'رصد درجات'!H1002)</f>
        <v/>
      </c>
      <c r="I1002" s="88" t="str">
        <f>IF('رصد درجات'!I1002="","",'رصد درجات'!I1002)</f>
        <v/>
      </c>
      <c r="J1002" s="88" t="str">
        <f>IF('رصد درجات'!J1002="","",'رصد درجات'!J1002)</f>
        <v/>
      </c>
      <c r="K1002" s="88" t="str">
        <f>IF('رصد درجات'!K1002="","",'رصد درجات'!K1002)</f>
        <v/>
      </c>
      <c r="L1002" s="88" t="str">
        <f>IF('رصد درجات'!L1002="","",'رصد درجات'!L1002)</f>
        <v/>
      </c>
      <c r="M1002" s="105" t="str">
        <f>IF('رصد درجات'!M1002="","",'رصد درجات'!M1002)</f>
        <v/>
      </c>
      <c r="N1002" s="105" t="str">
        <f>IF('رصد درجات'!N1002="","",'رصد درجات'!N1002)</f>
        <v/>
      </c>
      <c r="O1002" s="88" t="str">
        <f>IF(C1002="","",'رصد درجات'!Y1002)</f>
        <v/>
      </c>
      <c r="P1002" s="88" t="str">
        <f>IF(C1002="","",'رصد درجات'!AL1002)</f>
        <v/>
      </c>
      <c r="Q1002" s="88" t="str">
        <f t="shared" si="1286"/>
        <v/>
      </c>
      <c r="R1002" s="103" t="str">
        <f t="shared" si="1287"/>
        <v/>
      </c>
      <c r="S1002" s="88" t="str">
        <f>IF(C1002="","",'رصد درجات'!AV1002)</f>
        <v/>
      </c>
      <c r="T1002" s="88" t="str">
        <f>IF(C1002="","",'رصد درجات'!BI1002)</f>
        <v/>
      </c>
      <c r="U1002" s="88" t="str">
        <f t="shared" si="1288"/>
        <v/>
      </c>
      <c r="V1002" s="88" t="str">
        <f t="shared" si="1289"/>
        <v/>
      </c>
      <c r="W1002" s="88" t="str">
        <f t="shared" si="1290"/>
        <v/>
      </c>
      <c r="X1002" s="106" t="str">
        <f t="shared" si="1291"/>
        <v/>
      </c>
      <c r="Y1002" s="107" t="str">
        <f>IF(C1002="","",'رصد درجات'!Z1002)</f>
        <v/>
      </c>
      <c r="Z1002" s="107" t="str">
        <f>IF(C1002="","",'رصد درجات'!AM1002)</f>
        <v/>
      </c>
      <c r="AA1002" s="107" t="str">
        <f t="shared" si="1262"/>
        <v/>
      </c>
      <c r="AB1002" s="107" t="str">
        <f t="shared" si="1292"/>
        <v/>
      </c>
      <c r="AC1002" s="107" t="str">
        <f>IF(C1002="","",'رصد درجات'!AV1002)</f>
        <v/>
      </c>
      <c r="AD1002" s="107" t="str">
        <f>IF(C1002="","",'رصد درجات'!BI1002)</f>
        <v/>
      </c>
      <c r="AE1002" s="107" t="str">
        <f t="shared" si="1263"/>
        <v/>
      </c>
      <c r="AF1002" s="107" t="str">
        <f t="shared" si="1264"/>
        <v/>
      </c>
      <c r="AG1002" s="107" t="str">
        <f t="shared" si="1293"/>
        <v/>
      </c>
      <c r="AH1002" s="108" t="str">
        <f t="shared" si="1294"/>
        <v/>
      </c>
      <c r="AI1002" s="107" t="str">
        <f>IF(C1002="","",'رصد درجات'!AA1002)</f>
        <v/>
      </c>
      <c r="AJ1002" s="107" t="str">
        <f>IF(C1002="","",'رصد درجات'!AN1002)</f>
        <v/>
      </c>
      <c r="AK1002" s="107" t="str">
        <f t="shared" si="1265"/>
        <v/>
      </c>
      <c r="AL1002" s="109" t="str">
        <f t="shared" si="1295"/>
        <v/>
      </c>
      <c r="AM1002" s="107" t="str">
        <f>IF(C1002="","",'رصد درجات'!AX1002)</f>
        <v/>
      </c>
      <c r="AN1002" s="107" t="str">
        <f>IF(C1002="","",'رصد درجات'!BK1002)</f>
        <v/>
      </c>
      <c r="AO1002" s="107" t="str">
        <f t="shared" si="1266"/>
        <v/>
      </c>
      <c r="AP1002" s="107" t="str">
        <f t="shared" si="1267"/>
        <v/>
      </c>
      <c r="AQ1002" s="107" t="str">
        <f t="shared" si="1268"/>
        <v/>
      </c>
      <c r="AR1002" s="108" t="str">
        <f t="shared" si="1296"/>
        <v/>
      </c>
      <c r="AS1002" s="107" t="str">
        <f>IF(C1002="","",'رصد درجات'!AB1002)</f>
        <v/>
      </c>
      <c r="AT1002" s="107" t="str">
        <f>IF(C1002="","",'رصد درجات'!AO1002)</f>
        <v/>
      </c>
      <c r="AU1002" s="107" t="str">
        <f>IF(C1002="","",'رصد درجات'!AP1002)</f>
        <v/>
      </c>
      <c r="AV1002" s="107" t="str">
        <f t="shared" si="1269"/>
        <v/>
      </c>
      <c r="AW1002" s="107" t="str">
        <f t="shared" si="1297"/>
        <v/>
      </c>
      <c r="AX1002" s="107" t="str">
        <f>IF(C1002="","",'رصد درجات'!AY1002)</f>
        <v/>
      </c>
      <c r="AY1002" s="107" t="str">
        <f>IF(C1002="","",'رصد درجات'!BL1002)</f>
        <v/>
      </c>
      <c r="AZ1002" s="107" t="str">
        <f>IF(C1002="","",'رصد درجات'!BM1002)</f>
        <v/>
      </c>
      <c r="BA1002" s="107" t="str">
        <f t="shared" si="1270"/>
        <v/>
      </c>
      <c r="BB1002" s="107" t="str">
        <f t="shared" si="1271"/>
        <v/>
      </c>
      <c r="BC1002" s="107" t="str">
        <f t="shared" si="1272"/>
        <v/>
      </c>
      <c r="BD1002" s="107" t="str">
        <f t="shared" si="1273"/>
        <v/>
      </c>
      <c r="BE1002" s="108" t="str">
        <f t="shared" si="1298"/>
        <v/>
      </c>
      <c r="BF1002" s="107" t="str">
        <f>IF(C1002="","",'رصد درجات'!AC1002)</f>
        <v/>
      </c>
      <c r="BG1002" s="107" t="str">
        <f>IF(C1002="","",'رصد درجات'!AI1002)</f>
        <v/>
      </c>
      <c r="BH1002" s="107" t="str">
        <f>IF(C1002="","",'رصد درجات'!AQ1002)</f>
        <v/>
      </c>
      <c r="BI1002" s="107" t="str">
        <f t="shared" si="1274"/>
        <v/>
      </c>
      <c r="BJ1002" s="107" t="str">
        <f t="shared" si="1299"/>
        <v/>
      </c>
      <c r="BK1002" s="107" t="str">
        <f>IF(C1002="","",'رصد درجات'!AZ1002)</f>
        <v/>
      </c>
      <c r="BL1002" s="107" t="str">
        <f>IF(C1002="","",'رصد درجات'!BF1002)</f>
        <v/>
      </c>
      <c r="BM1002" s="107" t="str">
        <f>IF(C1002="","",'رصد درجات'!BN1002)</f>
        <v/>
      </c>
      <c r="BN1002" s="107" t="str">
        <f t="shared" si="1275"/>
        <v/>
      </c>
      <c r="BO1002" s="107" t="str">
        <f t="shared" si="1276"/>
        <v/>
      </c>
      <c r="BP1002" s="107" t="str">
        <f t="shared" si="1277"/>
        <v/>
      </c>
      <c r="BQ1002" s="107" t="str">
        <f t="shared" si="1278"/>
        <v/>
      </c>
      <c r="BR1002" s="108" t="str">
        <f t="shared" si="1300"/>
        <v/>
      </c>
      <c r="BS1002" s="107" t="str">
        <f>IF(C1002="","",'رصد درجات'!AD1002)</f>
        <v/>
      </c>
      <c r="BT1002" s="107" t="str">
        <f>IF(C1002="","",'رصد درجات'!AR1002)</f>
        <v/>
      </c>
      <c r="BU1002" s="107" t="str">
        <f t="shared" si="1279"/>
        <v/>
      </c>
      <c r="BV1002" s="107" t="str">
        <f t="shared" si="1301"/>
        <v/>
      </c>
      <c r="BW1002" s="107" t="str">
        <f>IF(C1002="","",'رصد درجات'!BA1002)</f>
        <v/>
      </c>
      <c r="BX1002" s="107" t="str">
        <f>IF(C1002="","",'رصد درجات'!BO1002)</f>
        <v/>
      </c>
      <c r="BY1002" s="107" t="str">
        <f t="shared" si="1280"/>
        <v/>
      </c>
      <c r="BZ1002" s="107" t="str">
        <f t="shared" si="1302"/>
        <v/>
      </c>
      <c r="CA1002" s="107" t="str">
        <f t="shared" si="1281"/>
        <v/>
      </c>
      <c r="CB1002" s="108" t="str">
        <f t="shared" si="1303"/>
        <v/>
      </c>
      <c r="CC1002" s="107" t="str">
        <f>IF(C1002="","",'رصد درجات'!AE1002)</f>
        <v/>
      </c>
      <c r="CD1002" s="107" t="str">
        <f>IF(C1002="","",'رصد درجات'!AJ1002)</f>
        <v/>
      </c>
      <c r="CE1002" s="107" t="str">
        <f>IF(C1002="","",'رصد درجات'!AS1002)</f>
        <v/>
      </c>
      <c r="CF1002" s="107" t="str">
        <f t="shared" si="1282"/>
        <v/>
      </c>
      <c r="CG1002" s="107" t="str">
        <f t="shared" si="1304"/>
        <v/>
      </c>
      <c r="CH1002" s="107" t="str">
        <f>IF(C1002="","",'رصد درجات'!BB1002)</f>
        <v/>
      </c>
      <c r="CI1002" s="107" t="str">
        <f>IF(C1002="","",'رصد درجات'!BF1002)</f>
        <v/>
      </c>
      <c r="CJ1002" s="107" t="str">
        <f>IF(C1002="","",'رصد درجات'!BP1002)</f>
        <v/>
      </c>
      <c r="CK1002" s="107" t="str">
        <f t="shared" si="1283"/>
        <v/>
      </c>
      <c r="CL1002" s="107" t="str">
        <f t="shared" si="1284"/>
        <v/>
      </c>
      <c r="CM1002" s="107" t="str">
        <f t="shared" si="1285"/>
        <v/>
      </c>
      <c r="CN1002" s="107" t="str">
        <f t="shared" si="1305"/>
        <v/>
      </c>
      <c r="CO1002" s="108" t="str">
        <f t="shared" si="1306"/>
        <v/>
      </c>
      <c r="CP1002" s="110" t="str">
        <f>IF(C1002="","",'رصد درجات'!AF1002)</f>
        <v/>
      </c>
      <c r="CQ1002" s="103" t="str">
        <f t="shared" si="1307"/>
        <v/>
      </c>
      <c r="CR1002" s="110" t="str">
        <f>IF(C1002="","",'رصد درجات'!BC1002)</f>
        <v/>
      </c>
      <c r="CS1002" s="110" t="str">
        <f t="shared" si="1308"/>
        <v/>
      </c>
      <c r="CT1002" s="110" t="str">
        <f t="shared" si="1309"/>
        <v/>
      </c>
      <c r="CU1002" s="103" t="str">
        <f t="shared" si="1310"/>
        <v/>
      </c>
      <c r="CV1002" s="107" t="str">
        <f>IF(C1002="","",'رصد درجات'!AG1002)</f>
        <v/>
      </c>
      <c r="CW1002" s="107" t="str">
        <f t="shared" si="1311"/>
        <v/>
      </c>
      <c r="CX1002" s="107" t="str">
        <f>IF(C1002="","",'رصد درجات'!BD1002)</f>
        <v/>
      </c>
      <c r="CY1002" s="110" t="str">
        <f t="shared" si="1312"/>
        <v/>
      </c>
      <c r="CZ1002" s="110" t="str">
        <f t="shared" si="1313"/>
        <v/>
      </c>
      <c r="DA1002" s="103" t="str">
        <f t="shared" si="1314"/>
        <v/>
      </c>
      <c r="DB1002" s="111" t="str">
        <f t="shared" si="1315"/>
        <v/>
      </c>
      <c r="DC1002" s="112" t="str">
        <f t="shared" si="1316"/>
        <v/>
      </c>
      <c r="DD1002" s="111" t="str">
        <f t="shared" si="1317"/>
        <v/>
      </c>
      <c r="DE1002" s="112" t="str">
        <f t="shared" si="1318"/>
        <v/>
      </c>
      <c r="DF1002" s="107" t="str">
        <f>IF(C1002="","",'رصد درجات'!AH1002)</f>
        <v/>
      </c>
      <c r="DG1002" s="107" t="str">
        <f>IF(C1002="","",'رصد درجات'!AT1002)</f>
        <v/>
      </c>
      <c r="DH1002" s="107" t="str">
        <f t="shared" si="1319"/>
        <v/>
      </c>
      <c r="DI1002" s="107" t="str">
        <f t="shared" si="1320"/>
        <v/>
      </c>
      <c r="DJ1002" s="107" t="str">
        <f>IF(C1002="","",'رصد درجات'!BE1002)</f>
        <v/>
      </c>
      <c r="DK1002" s="107" t="str">
        <f>IF(C1002="","",'رصد درجات'!BQ1002)</f>
        <v/>
      </c>
      <c r="DL1002" s="107" t="str">
        <f t="shared" si="1321"/>
        <v/>
      </c>
      <c r="DM1002" s="107" t="str">
        <f t="shared" si="1322"/>
        <v/>
      </c>
      <c r="DN1002" s="107" t="str">
        <f t="shared" si="1323"/>
        <v/>
      </c>
      <c r="DO1002" s="108" t="str">
        <f t="shared" si="1324"/>
        <v/>
      </c>
      <c r="DP1002" s="81" t="str">
        <f t="shared" si="1325"/>
        <v/>
      </c>
      <c r="DQ1002" s="113" t="str">
        <f t="shared" si="1326"/>
        <v/>
      </c>
      <c r="DR1002" s="9">
        <f t="shared" si="1327"/>
        <v>0</v>
      </c>
      <c r="DS1002" s="114" t="str">
        <f t="shared" si="1328"/>
        <v/>
      </c>
      <c r="DT1002" s="115" t="str">
        <f t="shared" si="1329"/>
        <v/>
      </c>
      <c r="DU1002" s="115" t="str">
        <f t="shared" si="1330"/>
        <v/>
      </c>
      <c r="DV1002" s="115" t="str">
        <f t="shared" si="1331"/>
        <v/>
      </c>
      <c r="DW1002" s="115" t="str">
        <f t="shared" si="1332"/>
        <v/>
      </c>
      <c r="DX1002" s="115" t="str">
        <f t="shared" si="1333"/>
        <v/>
      </c>
      <c r="DY1002" s="115" t="str">
        <f t="shared" si="1334"/>
        <v/>
      </c>
      <c r="DZ1002" s="115" t="str">
        <f t="shared" si="1335"/>
        <v/>
      </c>
      <c r="EA1002" s="253"/>
      <c r="EB1002" s="253"/>
      <c r="EC1002" s="253"/>
      <c r="ED1002" s="253"/>
      <c r="EE1002" s="253"/>
      <c r="EF1002" s="253"/>
      <c r="EG1002" s="253"/>
      <c r="EH1002" s="253"/>
      <c r="EI1002" s="253"/>
      <c r="EJ1002" s="253"/>
      <c r="EK1002" s="253"/>
      <c r="EL1002" s="116" t="str">
        <f t="shared" si="1336"/>
        <v/>
      </c>
      <c r="EM1002" s="9"/>
      <c r="EN1002" s="9"/>
      <c r="EO1002" s="81"/>
      <c r="EP1002" s="82"/>
      <c r="EQ1002" s="9"/>
      <c r="ER1002" s="9"/>
      <c r="ES1002" s="10"/>
    </row>
    <row r="1003" spans="1:149" s="11" customFormat="1" ht="27" customHeight="1" thickBot="1">
      <c r="A1003" s="88" t="str">
        <f>IF('رصد درجات'!A1003="","",'رصد درجات'!A1003)</f>
        <v/>
      </c>
      <c r="B1003" s="88" t="str">
        <f>IF('رصد درجات'!B1003="","",'رصد درجات'!B1003)</f>
        <v/>
      </c>
      <c r="C1003" s="88" t="str">
        <f>IF('رصد درجات'!C1003="","",'رصد درجات'!C1003)</f>
        <v/>
      </c>
      <c r="D1003" s="104" t="str">
        <f>IF('رصد درجات'!D1003="","",'رصد درجات'!D1003)</f>
        <v/>
      </c>
      <c r="E1003" s="88" t="str">
        <f>IF('رصد درجات'!E1003="","",'رصد درجات'!E1003)</f>
        <v/>
      </c>
      <c r="F1003" s="88" t="str">
        <f>IF('رصد درجات'!F1003="","",'رصد درجات'!F1003)</f>
        <v/>
      </c>
      <c r="G1003" s="88" t="str">
        <f>IF('رصد درجات'!G1003="","",'رصد درجات'!G1003)</f>
        <v/>
      </c>
      <c r="H1003" s="88" t="str">
        <f>IF('رصد درجات'!H1003="","",'رصد درجات'!H1003)</f>
        <v/>
      </c>
      <c r="I1003" s="88" t="str">
        <f>IF('رصد درجات'!I1003="","",'رصد درجات'!I1003)</f>
        <v/>
      </c>
      <c r="J1003" s="88" t="str">
        <f>IF('رصد درجات'!J1003="","",'رصد درجات'!J1003)</f>
        <v/>
      </c>
      <c r="K1003" s="88" t="str">
        <f>IF('رصد درجات'!K1003="","",'رصد درجات'!K1003)</f>
        <v/>
      </c>
      <c r="L1003" s="88" t="str">
        <f>IF('رصد درجات'!L1003="","",'رصد درجات'!L1003)</f>
        <v/>
      </c>
      <c r="M1003" s="105" t="str">
        <f>IF('رصد درجات'!M1003="","",'رصد درجات'!M1003)</f>
        <v/>
      </c>
      <c r="N1003" s="105" t="str">
        <f>IF('رصد درجات'!N1003="","",'رصد درجات'!N1003)</f>
        <v/>
      </c>
      <c r="O1003" s="88" t="str">
        <f>IF(C1003="","",'رصد درجات'!Y1003)</f>
        <v/>
      </c>
      <c r="P1003" s="88" t="str">
        <f>IF(C1003="","",'رصد درجات'!AL1003)</f>
        <v/>
      </c>
      <c r="Q1003" s="88" t="str">
        <f t="shared" si="1286"/>
        <v/>
      </c>
      <c r="R1003" s="103" t="str">
        <f t="shared" si="1287"/>
        <v/>
      </c>
      <c r="S1003" s="88" t="str">
        <f>IF(C1003="","",'رصد درجات'!AV1003)</f>
        <v/>
      </c>
      <c r="T1003" s="88" t="str">
        <f>IF(C1003="","",'رصد درجات'!BI1003)</f>
        <v/>
      </c>
      <c r="U1003" s="88" t="str">
        <f t="shared" si="1288"/>
        <v/>
      </c>
      <c r="V1003" s="88" t="str">
        <f t="shared" si="1289"/>
        <v/>
      </c>
      <c r="W1003" s="88" t="str">
        <f t="shared" si="1290"/>
        <v/>
      </c>
      <c r="X1003" s="106" t="str">
        <f t="shared" si="1291"/>
        <v/>
      </c>
      <c r="Y1003" s="107" t="str">
        <f>IF(C1003="","",'رصد درجات'!Z1003)</f>
        <v/>
      </c>
      <c r="Z1003" s="107" t="str">
        <f>IF(C1003="","",'رصد درجات'!AM1003)</f>
        <v/>
      </c>
      <c r="AA1003" s="107" t="str">
        <f t="shared" si="1262"/>
        <v/>
      </c>
      <c r="AB1003" s="107" t="str">
        <f t="shared" si="1292"/>
        <v/>
      </c>
      <c r="AC1003" s="107" t="str">
        <f>IF(C1003="","",'رصد درجات'!AV1003)</f>
        <v/>
      </c>
      <c r="AD1003" s="107" t="str">
        <f>IF(C1003="","",'رصد درجات'!BI1003)</f>
        <v/>
      </c>
      <c r="AE1003" s="107" t="str">
        <f t="shared" si="1263"/>
        <v/>
      </c>
      <c r="AF1003" s="107" t="str">
        <f t="shared" si="1264"/>
        <v/>
      </c>
      <c r="AG1003" s="107" t="str">
        <f t="shared" si="1293"/>
        <v/>
      </c>
      <c r="AH1003" s="108" t="str">
        <f t="shared" si="1294"/>
        <v/>
      </c>
      <c r="AI1003" s="107" t="str">
        <f>IF(C1003="","",'رصد درجات'!AA1003)</f>
        <v/>
      </c>
      <c r="AJ1003" s="107" t="str">
        <f>IF(C1003="","",'رصد درجات'!AN1003)</f>
        <v/>
      </c>
      <c r="AK1003" s="107" t="str">
        <f t="shared" si="1265"/>
        <v/>
      </c>
      <c r="AL1003" s="109" t="str">
        <f t="shared" si="1295"/>
        <v/>
      </c>
      <c r="AM1003" s="107" t="str">
        <f>IF(C1003="","",'رصد درجات'!AX1003)</f>
        <v/>
      </c>
      <c r="AN1003" s="107" t="str">
        <f>IF(C1003="","",'رصد درجات'!BK1003)</f>
        <v/>
      </c>
      <c r="AO1003" s="107" t="str">
        <f t="shared" si="1266"/>
        <v/>
      </c>
      <c r="AP1003" s="107" t="str">
        <f t="shared" si="1267"/>
        <v/>
      </c>
      <c r="AQ1003" s="107" t="str">
        <f t="shared" si="1268"/>
        <v/>
      </c>
      <c r="AR1003" s="108" t="str">
        <f t="shared" si="1296"/>
        <v/>
      </c>
      <c r="AS1003" s="107" t="str">
        <f>IF(C1003="","",'رصد درجات'!AB1003)</f>
        <v/>
      </c>
      <c r="AT1003" s="107" t="str">
        <f>IF(C1003="","",'رصد درجات'!AO1003)</f>
        <v/>
      </c>
      <c r="AU1003" s="107" t="str">
        <f>IF(C1003="","",'رصد درجات'!AP1003)</f>
        <v/>
      </c>
      <c r="AV1003" s="107" t="str">
        <f t="shared" si="1269"/>
        <v/>
      </c>
      <c r="AW1003" s="107" t="str">
        <f t="shared" si="1297"/>
        <v/>
      </c>
      <c r="AX1003" s="107" t="str">
        <f>IF(C1003="","",'رصد درجات'!AY1003)</f>
        <v/>
      </c>
      <c r="AY1003" s="107" t="str">
        <f>IF(C1003="","",'رصد درجات'!BL1003)</f>
        <v/>
      </c>
      <c r="AZ1003" s="107" t="str">
        <f>IF(C1003="","",'رصد درجات'!BM1003)</f>
        <v/>
      </c>
      <c r="BA1003" s="107" t="str">
        <f t="shared" si="1270"/>
        <v/>
      </c>
      <c r="BB1003" s="107" t="str">
        <f t="shared" si="1271"/>
        <v/>
      </c>
      <c r="BC1003" s="107" t="str">
        <f t="shared" si="1272"/>
        <v/>
      </c>
      <c r="BD1003" s="107" t="str">
        <f t="shared" si="1273"/>
        <v/>
      </c>
      <c r="BE1003" s="108" t="str">
        <f t="shared" si="1298"/>
        <v/>
      </c>
      <c r="BF1003" s="107" t="str">
        <f>IF(C1003="","",'رصد درجات'!AC1003)</f>
        <v/>
      </c>
      <c r="BG1003" s="107" t="str">
        <f>IF(C1003="","",'رصد درجات'!AI1003)</f>
        <v/>
      </c>
      <c r="BH1003" s="107" t="str">
        <f>IF(C1003="","",'رصد درجات'!AQ1003)</f>
        <v/>
      </c>
      <c r="BI1003" s="107" t="str">
        <f t="shared" si="1274"/>
        <v/>
      </c>
      <c r="BJ1003" s="107" t="str">
        <f t="shared" si="1299"/>
        <v/>
      </c>
      <c r="BK1003" s="107" t="str">
        <f>IF(C1003="","",'رصد درجات'!AZ1003)</f>
        <v/>
      </c>
      <c r="BL1003" s="107" t="str">
        <f>IF(C1003="","",'رصد درجات'!BF1003)</f>
        <v/>
      </c>
      <c r="BM1003" s="107" t="str">
        <f>IF(C1003="","",'رصد درجات'!BN1003)</f>
        <v/>
      </c>
      <c r="BN1003" s="107" t="str">
        <f t="shared" si="1275"/>
        <v/>
      </c>
      <c r="BO1003" s="107" t="str">
        <f t="shared" si="1276"/>
        <v/>
      </c>
      <c r="BP1003" s="107" t="str">
        <f t="shared" si="1277"/>
        <v/>
      </c>
      <c r="BQ1003" s="107" t="str">
        <f t="shared" si="1278"/>
        <v/>
      </c>
      <c r="BR1003" s="108" t="str">
        <f t="shared" si="1300"/>
        <v/>
      </c>
      <c r="BS1003" s="107" t="str">
        <f>IF(C1003="","",'رصد درجات'!AD1003)</f>
        <v/>
      </c>
      <c r="BT1003" s="107" t="str">
        <f>IF(C1003="","",'رصد درجات'!AR1003)</f>
        <v/>
      </c>
      <c r="BU1003" s="107" t="str">
        <f t="shared" si="1279"/>
        <v/>
      </c>
      <c r="BV1003" s="107" t="str">
        <f t="shared" si="1301"/>
        <v/>
      </c>
      <c r="BW1003" s="107" t="str">
        <f>IF(C1003="","",'رصد درجات'!BA1003)</f>
        <v/>
      </c>
      <c r="BX1003" s="107" t="str">
        <f>IF(C1003="","",'رصد درجات'!BO1003)</f>
        <v/>
      </c>
      <c r="BY1003" s="107" t="str">
        <f t="shared" si="1280"/>
        <v/>
      </c>
      <c r="BZ1003" s="107" t="str">
        <f t="shared" si="1302"/>
        <v/>
      </c>
      <c r="CA1003" s="107" t="str">
        <f t="shared" si="1281"/>
        <v/>
      </c>
      <c r="CB1003" s="108" t="str">
        <f t="shared" si="1303"/>
        <v/>
      </c>
      <c r="CC1003" s="107" t="str">
        <f>IF(C1003="","",'رصد درجات'!AE1003)</f>
        <v/>
      </c>
      <c r="CD1003" s="107" t="str">
        <f>IF(C1003="","",'رصد درجات'!AJ1003)</f>
        <v/>
      </c>
      <c r="CE1003" s="107" t="str">
        <f>IF(C1003="","",'رصد درجات'!AS1003)</f>
        <v/>
      </c>
      <c r="CF1003" s="107" t="str">
        <f t="shared" si="1282"/>
        <v/>
      </c>
      <c r="CG1003" s="107" t="str">
        <f t="shared" si="1304"/>
        <v/>
      </c>
      <c r="CH1003" s="107" t="str">
        <f>IF(C1003="","",'رصد درجات'!BB1003)</f>
        <v/>
      </c>
      <c r="CI1003" s="107" t="str">
        <f>IF(C1003="","",'رصد درجات'!BF1003)</f>
        <v/>
      </c>
      <c r="CJ1003" s="107" t="str">
        <f>IF(C1003="","",'رصد درجات'!BP1003)</f>
        <v/>
      </c>
      <c r="CK1003" s="107" t="str">
        <f t="shared" si="1283"/>
        <v/>
      </c>
      <c r="CL1003" s="107" t="str">
        <f t="shared" si="1284"/>
        <v/>
      </c>
      <c r="CM1003" s="107" t="str">
        <f t="shared" si="1285"/>
        <v/>
      </c>
      <c r="CN1003" s="107" t="str">
        <f t="shared" si="1305"/>
        <v/>
      </c>
      <c r="CO1003" s="108" t="str">
        <f t="shared" si="1306"/>
        <v/>
      </c>
      <c r="CP1003" s="110" t="str">
        <f>IF(C1003="","",'رصد درجات'!AF1003)</f>
        <v/>
      </c>
      <c r="CQ1003" s="103" t="str">
        <f t="shared" si="1307"/>
        <v/>
      </c>
      <c r="CR1003" s="110" t="str">
        <f>IF(C1003="","",'رصد درجات'!BC1003)</f>
        <v/>
      </c>
      <c r="CS1003" s="110" t="str">
        <f t="shared" si="1308"/>
        <v/>
      </c>
      <c r="CT1003" s="110" t="str">
        <f t="shared" si="1309"/>
        <v/>
      </c>
      <c r="CU1003" s="103" t="str">
        <f t="shared" si="1310"/>
        <v/>
      </c>
      <c r="CV1003" s="107" t="str">
        <f>IF(C1003="","",'رصد درجات'!AG1003)</f>
        <v/>
      </c>
      <c r="CW1003" s="107" t="str">
        <f t="shared" si="1311"/>
        <v/>
      </c>
      <c r="CX1003" s="107" t="str">
        <f>IF(C1003="","",'رصد درجات'!BD1003)</f>
        <v/>
      </c>
      <c r="CY1003" s="110" t="str">
        <f t="shared" si="1312"/>
        <v/>
      </c>
      <c r="CZ1003" s="110" t="str">
        <f t="shared" si="1313"/>
        <v/>
      </c>
      <c r="DA1003" s="103" t="str">
        <f t="shared" si="1314"/>
        <v/>
      </c>
      <c r="DB1003" s="111" t="str">
        <f t="shared" si="1315"/>
        <v/>
      </c>
      <c r="DC1003" s="112" t="str">
        <f t="shared" si="1316"/>
        <v/>
      </c>
      <c r="DD1003" s="111" t="str">
        <f t="shared" si="1317"/>
        <v/>
      </c>
      <c r="DE1003" s="112" t="str">
        <f t="shared" si="1318"/>
        <v/>
      </c>
      <c r="DF1003" s="107" t="str">
        <f>IF(C1003="","",'رصد درجات'!AH1003)</f>
        <v/>
      </c>
      <c r="DG1003" s="107" t="str">
        <f>IF(C1003="","",'رصد درجات'!AT1003)</f>
        <v/>
      </c>
      <c r="DH1003" s="107" t="str">
        <f t="shared" si="1319"/>
        <v/>
      </c>
      <c r="DI1003" s="107" t="str">
        <f t="shared" si="1320"/>
        <v/>
      </c>
      <c r="DJ1003" s="107" t="str">
        <f>IF(C1003="","",'رصد درجات'!BE1003)</f>
        <v/>
      </c>
      <c r="DK1003" s="107" t="str">
        <f>IF(C1003="","",'رصد درجات'!BQ1003)</f>
        <v/>
      </c>
      <c r="DL1003" s="107" t="str">
        <f t="shared" si="1321"/>
        <v/>
      </c>
      <c r="DM1003" s="107" t="str">
        <f t="shared" si="1322"/>
        <v/>
      </c>
      <c r="DN1003" s="107" t="str">
        <f t="shared" si="1323"/>
        <v/>
      </c>
      <c r="DO1003" s="108" t="str">
        <f t="shared" si="1324"/>
        <v/>
      </c>
      <c r="DP1003" s="81" t="str">
        <f t="shared" si="1325"/>
        <v/>
      </c>
      <c r="DQ1003" s="113" t="str">
        <f t="shared" si="1326"/>
        <v/>
      </c>
      <c r="DR1003" s="9">
        <f t="shared" si="1327"/>
        <v>0</v>
      </c>
      <c r="DS1003" s="114" t="str">
        <f t="shared" si="1328"/>
        <v/>
      </c>
      <c r="DT1003" s="115" t="str">
        <f t="shared" si="1329"/>
        <v/>
      </c>
      <c r="DU1003" s="115" t="str">
        <f t="shared" si="1330"/>
        <v/>
      </c>
      <c r="DV1003" s="115" t="str">
        <f t="shared" si="1331"/>
        <v/>
      </c>
      <c r="DW1003" s="115" t="str">
        <f t="shared" si="1332"/>
        <v/>
      </c>
      <c r="DX1003" s="115" t="str">
        <f t="shared" si="1333"/>
        <v/>
      </c>
      <c r="DY1003" s="115" t="str">
        <f t="shared" si="1334"/>
        <v/>
      </c>
      <c r="DZ1003" s="115" t="str">
        <f t="shared" si="1335"/>
        <v/>
      </c>
      <c r="EA1003" s="253"/>
      <c r="EB1003" s="253"/>
      <c r="EC1003" s="253"/>
      <c r="ED1003" s="253"/>
      <c r="EE1003" s="253"/>
      <c r="EF1003" s="253"/>
      <c r="EG1003" s="253"/>
      <c r="EH1003" s="253"/>
      <c r="EI1003" s="253"/>
      <c r="EJ1003" s="253"/>
      <c r="EK1003" s="253"/>
      <c r="EL1003" s="116" t="str">
        <f t="shared" si="1336"/>
        <v/>
      </c>
      <c r="EM1003" s="9"/>
      <c r="EN1003" s="9"/>
      <c r="EO1003" s="81"/>
      <c r="EP1003" s="82"/>
      <c r="EQ1003" s="9"/>
      <c r="ER1003" s="9"/>
      <c r="ES1003" s="10"/>
    </row>
    <row r="1004" spans="1:149" s="11" customFormat="1" ht="27" customHeight="1" thickBot="1">
      <c r="A1004" s="88" t="str">
        <f>IF('رصد درجات'!A1004="","",'رصد درجات'!A1004)</f>
        <v/>
      </c>
      <c r="B1004" s="88" t="str">
        <f>IF('رصد درجات'!B1004="","",'رصد درجات'!B1004)</f>
        <v/>
      </c>
      <c r="C1004" s="88" t="str">
        <f>IF('رصد درجات'!C1004="","",'رصد درجات'!C1004)</f>
        <v/>
      </c>
      <c r="D1004" s="104" t="str">
        <f>IF('رصد درجات'!D1004="","",'رصد درجات'!D1004)</f>
        <v/>
      </c>
      <c r="E1004" s="88" t="str">
        <f>IF('رصد درجات'!E1004="","",'رصد درجات'!E1004)</f>
        <v/>
      </c>
      <c r="F1004" s="88" t="str">
        <f>IF('رصد درجات'!F1004="","",'رصد درجات'!F1004)</f>
        <v/>
      </c>
      <c r="G1004" s="88" t="str">
        <f>IF('رصد درجات'!G1004="","",'رصد درجات'!G1004)</f>
        <v/>
      </c>
      <c r="H1004" s="88" t="str">
        <f>IF('رصد درجات'!H1004="","",'رصد درجات'!H1004)</f>
        <v/>
      </c>
      <c r="I1004" s="88" t="str">
        <f>IF('رصد درجات'!I1004="","",'رصد درجات'!I1004)</f>
        <v/>
      </c>
      <c r="J1004" s="88" t="str">
        <f>IF('رصد درجات'!J1004="","",'رصد درجات'!J1004)</f>
        <v/>
      </c>
      <c r="K1004" s="88" t="str">
        <f>IF('رصد درجات'!K1004="","",'رصد درجات'!K1004)</f>
        <v/>
      </c>
      <c r="L1004" s="88" t="str">
        <f>IF('رصد درجات'!L1004="","",'رصد درجات'!L1004)</f>
        <v/>
      </c>
      <c r="M1004" s="105" t="str">
        <f>IF('رصد درجات'!M1004="","",'رصد درجات'!M1004)</f>
        <v/>
      </c>
      <c r="N1004" s="105" t="str">
        <f>IF('رصد درجات'!N1004="","",'رصد درجات'!N1004)</f>
        <v/>
      </c>
      <c r="O1004" s="88" t="str">
        <f>IF(C1004="","",'رصد درجات'!Y1004)</f>
        <v/>
      </c>
      <c r="P1004" s="88" t="str">
        <f>IF(C1004="","",'رصد درجات'!AL1004)</f>
        <v/>
      </c>
      <c r="Q1004" s="88" t="str">
        <f t="shared" si="1286"/>
        <v/>
      </c>
      <c r="R1004" s="103" t="str">
        <f t="shared" si="1287"/>
        <v/>
      </c>
      <c r="S1004" s="88" t="str">
        <f>IF(C1004="","",'رصد درجات'!AV1004)</f>
        <v/>
      </c>
      <c r="T1004" s="88" t="str">
        <f>IF(C1004="","",'رصد درجات'!BI1004)</f>
        <v/>
      </c>
      <c r="U1004" s="88" t="str">
        <f t="shared" si="1288"/>
        <v/>
      </c>
      <c r="V1004" s="88" t="str">
        <f t="shared" si="1289"/>
        <v/>
      </c>
      <c r="W1004" s="88" t="str">
        <f t="shared" si="1290"/>
        <v/>
      </c>
      <c r="X1004" s="106" t="str">
        <f t="shared" si="1291"/>
        <v/>
      </c>
      <c r="Y1004" s="107" t="str">
        <f>IF(C1004="","",'رصد درجات'!Z1004)</f>
        <v/>
      </c>
      <c r="Z1004" s="107" t="str">
        <f>IF(C1004="","",'رصد درجات'!AM1004)</f>
        <v/>
      </c>
      <c r="AA1004" s="107" t="str">
        <f t="shared" si="1262"/>
        <v/>
      </c>
      <c r="AB1004" s="107" t="str">
        <f t="shared" si="1292"/>
        <v/>
      </c>
      <c r="AC1004" s="107" t="str">
        <f>IF(C1004="","",'رصد درجات'!AV1004)</f>
        <v/>
      </c>
      <c r="AD1004" s="107" t="str">
        <f>IF(C1004="","",'رصد درجات'!BI1004)</f>
        <v/>
      </c>
      <c r="AE1004" s="107" t="str">
        <f t="shared" si="1263"/>
        <v/>
      </c>
      <c r="AF1004" s="107" t="str">
        <f t="shared" si="1264"/>
        <v/>
      </c>
      <c r="AG1004" s="107" t="str">
        <f t="shared" si="1293"/>
        <v/>
      </c>
      <c r="AH1004" s="108" t="str">
        <f t="shared" si="1294"/>
        <v/>
      </c>
      <c r="AI1004" s="107" t="str">
        <f>IF(C1004="","",'رصد درجات'!AA1004)</f>
        <v/>
      </c>
      <c r="AJ1004" s="107" t="str">
        <f>IF(C1004="","",'رصد درجات'!AN1004)</f>
        <v/>
      </c>
      <c r="AK1004" s="107" t="str">
        <f t="shared" si="1265"/>
        <v/>
      </c>
      <c r="AL1004" s="109" t="str">
        <f t="shared" si="1295"/>
        <v/>
      </c>
      <c r="AM1004" s="107" t="str">
        <f>IF(C1004="","",'رصد درجات'!AX1004)</f>
        <v/>
      </c>
      <c r="AN1004" s="107" t="str">
        <f>IF(C1004="","",'رصد درجات'!BK1004)</f>
        <v/>
      </c>
      <c r="AO1004" s="107" t="str">
        <f t="shared" si="1266"/>
        <v/>
      </c>
      <c r="AP1004" s="107" t="str">
        <f t="shared" si="1267"/>
        <v/>
      </c>
      <c r="AQ1004" s="107" t="str">
        <f t="shared" si="1268"/>
        <v/>
      </c>
      <c r="AR1004" s="108" t="str">
        <f t="shared" si="1296"/>
        <v/>
      </c>
      <c r="AS1004" s="107" t="str">
        <f>IF(C1004="","",'رصد درجات'!AB1004)</f>
        <v/>
      </c>
      <c r="AT1004" s="107" t="str">
        <f>IF(C1004="","",'رصد درجات'!AO1004)</f>
        <v/>
      </c>
      <c r="AU1004" s="107" t="str">
        <f>IF(C1004="","",'رصد درجات'!AP1004)</f>
        <v/>
      </c>
      <c r="AV1004" s="107" t="str">
        <f t="shared" si="1269"/>
        <v/>
      </c>
      <c r="AW1004" s="107" t="str">
        <f t="shared" si="1297"/>
        <v/>
      </c>
      <c r="AX1004" s="107" t="str">
        <f>IF(C1004="","",'رصد درجات'!AY1004)</f>
        <v/>
      </c>
      <c r="AY1004" s="107" t="str">
        <f>IF(C1004="","",'رصد درجات'!BL1004)</f>
        <v/>
      </c>
      <c r="AZ1004" s="107" t="str">
        <f>IF(C1004="","",'رصد درجات'!BM1004)</f>
        <v/>
      </c>
      <c r="BA1004" s="107" t="str">
        <f t="shared" si="1270"/>
        <v/>
      </c>
      <c r="BB1004" s="107" t="str">
        <f t="shared" si="1271"/>
        <v/>
      </c>
      <c r="BC1004" s="107" t="str">
        <f t="shared" si="1272"/>
        <v/>
      </c>
      <c r="BD1004" s="107" t="str">
        <f t="shared" si="1273"/>
        <v/>
      </c>
      <c r="BE1004" s="108" t="str">
        <f t="shared" si="1298"/>
        <v/>
      </c>
      <c r="BF1004" s="107" t="str">
        <f>IF(C1004="","",'رصد درجات'!AC1004)</f>
        <v/>
      </c>
      <c r="BG1004" s="107" t="str">
        <f>IF(C1004="","",'رصد درجات'!AI1004)</f>
        <v/>
      </c>
      <c r="BH1004" s="107" t="str">
        <f>IF(C1004="","",'رصد درجات'!AQ1004)</f>
        <v/>
      </c>
      <c r="BI1004" s="107" t="str">
        <f t="shared" si="1274"/>
        <v/>
      </c>
      <c r="BJ1004" s="107" t="str">
        <f t="shared" si="1299"/>
        <v/>
      </c>
      <c r="BK1004" s="107" t="str">
        <f>IF(C1004="","",'رصد درجات'!AZ1004)</f>
        <v/>
      </c>
      <c r="BL1004" s="107" t="str">
        <f>IF(C1004="","",'رصد درجات'!BF1004)</f>
        <v/>
      </c>
      <c r="BM1004" s="107" t="str">
        <f>IF(C1004="","",'رصد درجات'!BN1004)</f>
        <v/>
      </c>
      <c r="BN1004" s="107" t="str">
        <f t="shared" si="1275"/>
        <v/>
      </c>
      <c r="BO1004" s="107" t="str">
        <f t="shared" si="1276"/>
        <v/>
      </c>
      <c r="BP1004" s="107" t="str">
        <f t="shared" si="1277"/>
        <v/>
      </c>
      <c r="BQ1004" s="107" t="str">
        <f t="shared" si="1278"/>
        <v/>
      </c>
      <c r="BR1004" s="108" t="str">
        <f t="shared" si="1300"/>
        <v/>
      </c>
      <c r="BS1004" s="107" t="str">
        <f>IF(C1004="","",'رصد درجات'!AD1004)</f>
        <v/>
      </c>
      <c r="BT1004" s="107" t="str">
        <f>IF(C1004="","",'رصد درجات'!AR1004)</f>
        <v/>
      </c>
      <c r="BU1004" s="107" t="str">
        <f t="shared" si="1279"/>
        <v/>
      </c>
      <c r="BV1004" s="107" t="str">
        <f t="shared" si="1301"/>
        <v/>
      </c>
      <c r="BW1004" s="107" t="str">
        <f>IF(C1004="","",'رصد درجات'!BA1004)</f>
        <v/>
      </c>
      <c r="BX1004" s="107" t="str">
        <f>IF(C1004="","",'رصد درجات'!BO1004)</f>
        <v/>
      </c>
      <c r="BY1004" s="107" t="str">
        <f t="shared" si="1280"/>
        <v/>
      </c>
      <c r="BZ1004" s="107" t="str">
        <f t="shared" si="1302"/>
        <v/>
      </c>
      <c r="CA1004" s="107" t="str">
        <f t="shared" si="1281"/>
        <v/>
      </c>
      <c r="CB1004" s="108" t="str">
        <f t="shared" si="1303"/>
        <v/>
      </c>
      <c r="CC1004" s="107" t="str">
        <f>IF(C1004="","",'رصد درجات'!AE1004)</f>
        <v/>
      </c>
      <c r="CD1004" s="107" t="str">
        <f>IF(C1004="","",'رصد درجات'!AJ1004)</f>
        <v/>
      </c>
      <c r="CE1004" s="107" t="str">
        <f>IF(C1004="","",'رصد درجات'!AS1004)</f>
        <v/>
      </c>
      <c r="CF1004" s="107" t="str">
        <f t="shared" si="1282"/>
        <v/>
      </c>
      <c r="CG1004" s="107" t="str">
        <f t="shared" si="1304"/>
        <v/>
      </c>
      <c r="CH1004" s="107" t="str">
        <f>IF(C1004="","",'رصد درجات'!BB1004)</f>
        <v/>
      </c>
      <c r="CI1004" s="107" t="str">
        <f>IF(C1004="","",'رصد درجات'!BF1004)</f>
        <v/>
      </c>
      <c r="CJ1004" s="107" t="str">
        <f>IF(C1004="","",'رصد درجات'!BP1004)</f>
        <v/>
      </c>
      <c r="CK1004" s="107" t="str">
        <f t="shared" si="1283"/>
        <v/>
      </c>
      <c r="CL1004" s="107" t="str">
        <f t="shared" si="1284"/>
        <v/>
      </c>
      <c r="CM1004" s="107" t="str">
        <f t="shared" si="1285"/>
        <v/>
      </c>
      <c r="CN1004" s="107" t="str">
        <f t="shared" si="1305"/>
        <v/>
      </c>
      <c r="CO1004" s="108" t="str">
        <f t="shared" si="1306"/>
        <v/>
      </c>
      <c r="CP1004" s="110" t="str">
        <f>IF(C1004="","",'رصد درجات'!AF1004)</f>
        <v/>
      </c>
      <c r="CQ1004" s="103" t="str">
        <f t="shared" si="1307"/>
        <v/>
      </c>
      <c r="CR1004" s="110" t="str">
        <f>IF(C1004="","",'رصد درجات'!BC1004)</f>
        <v/>
      </c>
      <c r="CS1004" s="110" t="str">
        <f t="shared" si="1308"/>
        <v/>
      </c>
      <c r="CT1004" s="110" t="str">
        <f t="shared" si="1309"/>
        <v/>
      </c>
      <c r="CU1004" s="103" t="str">
        <f t="shared" si="1310"/>
        <v/>
      </c>
      <c r="CV1004" s="107" t="str">
        <f>IF(C1004="","",'رصد درجات'!AG1004)</f>
        <v/>
      </c>
      <c r="CW1004" s="107" t="str">
        <f t="shared" si="1311"/>
        <v/>
      </c>
      <c r="CX1004" s="107" t="str">
        <f>IF(C1004="","",'رصد درجات'!BD1004)</f>
        <v/>
      </c>
      <c r="CY1004" s="110" t="str">
        <f t="shared" si="1312"/>
        <v/>
      </c>
      <c r="CZ1004" s="110" t="str">
        <f t="shared" si="1313"/>
        <v/>
      </c>
      <c r="DA1004" s="103" t="str">
        <f t="shared" si="1314"/>
        <v/>
      </c>
      <c r="DB1004" s="111" t="str">
        <f t="shared" si="1315"/>
        <v/>
      </c>
      <c r="DC1004" s="112" t="str">
        <f t="shared" si="1316"/>
        <v/>
      </c>
      <c r="DD1004" s="111" t="str">
        <f t="shared" si="1317"/>
        <v/>
      </c>
      <c r="DE1004" s="112" t="str">
        <f t="shared" si="1318"/>
        <v/>
      </c>
      <c r="DF1004" s="107" t="str">
        <f>IF(C1004="","",'رصد درجات'!AH1004)</f>
        <v/>
      </c>
      <c r="DG1004" s="107" t="str">
        <f>IF(C1004="","",'رصد درجات'!AT1004)</f>
        <v/>
      </c>
      <c r="DH1004" s="107" t="str">
        <f t="shared" si="1319"/>
        <v/>
      </c>
      <c r="DI1004" s="107" t="str">
        <f t="shared" si="1320"/>
        <v/>
      </c>
      <c r="DJ1004" s="107" t="str">
        <f>IF(C1004="","",'رصد درجات'!BE1004)</f>
        <v/>
      </c>
      <c r="DK1004" s="107" t="str">
        <f>IF(C1004="","",'رصد درجات'!BQ1004)</f>
        <v/>
      </c>
      <c r="DL1004" s="107" t="str">
        <f t="shared" si="1321"/>
        <v/>
      </c>
      <c r="DM1004" s="107" t="str">
        <f t="shared" si="1322"/>
        <v/>
      </c>
      <c r="DN1004" s="107" t="str">
        <f t="shared" si="1323"/>
        <v/>
      </c>
      <c r="DO1004" s="108" t="str">
        <f t="shared" si="1324"/>
        <v/>
      </c>
      <c r="DP1004" s="81" t="str">
        <f t="shared" si="1325"/>
        <v/>
      </c>
      <c r="DQ1004" s="113" t="str">
        <f t="shared" si="1326"/>
        <v/>
      </c>
      <c r="DR1004" s="9">
        <f t="shared" si="1327"/>
        <v>0</v>
      </c>
      <c r="DS1004" s="114" t="str">
        <f t="shared" si="1328"/>
        <v/>
      </c>
      <c r="DT1004" s="115" t="str">
        <f t="shared" si="1329"/>
        <v/>
      </c>
      <c r="DU1004" s="115" t="str">
        <f t="shared" si="1330"/>
        <v/>
      </c>
      <c r="DV1004" s="115" t="str">
        <f t="shared" si="1331"/>
        <v/>
      </c>
      <c r="DW1004" s="115" t="str">
        <f t="shared" si="1332"/>
        <v/>
      </c>
      <c r="DX1004" s="115" t="str">
        <f t="shared" si="1333"/>
        <v/>
      </c>
      <c r="DY1004" s="115" t="str">
        <f t="shared" si="1334"/>
        <v/>
      </c>
      <c r="DZ1004" s="115" t="str">
        <f t="shared" si="1335"/>
        <v/>
      </c>
      <c r="EA1004" s="253"/>
      <c r="EB1004" s="253"/>
      <c r="EC1004" s="253"/>
      <c r="ED1004" s="253"/>
      <c r="EE1004" s="253"/>
      <c r="EF1004" s="253"/>
      <c r="EG1004" s="253"/>
      <c r="EH1004" s="253"/>
      <c r="EI1004" s="253"/>
      <c r="EJ1004" s="253"/>
      <c r="EK1004" s="253"/>
      <c r="EL1004" s="116" t="str">
        <f t="shared" si="1336"/>
        <v/>
      </c>
      <c r="EM1004" s="9"/>
      <c r="EN1004" s="9"/>
      <c r="EO1004" s="81"/>
      <c r="EP1004" s="82"/>
      <c r="EQ1004" s="9"/>
      <c r="ER1004" s="9"/>
      <c r="ES1004" s="10"/>
    </row>
    <row r="1005" spans="1:149" s="11" customFormat="1" ht="27" customHeight="1" thickBot="1">
      <c r="A1005" s="88" t="str">
        <f>IF('رصد درجات'!A1005="","",'رصد درجات'!A1005)</f>
        <v/>
      </c>
      <c r="B1005" s="88" t="str">
        <f>IF('رصد درجات'!B1005="","",'رصد درجات'!B1005)</f>
        <v/>
      </c>
      <c r="C1005" s="88" t="str">
        <f>IF('رصد درجات'!C1005="","",'رصد درجات'!C1005)</f>
        <v/>
      </c>
      <c r="D1005" s="104" t="str">
        <f>IF('رصد درجات'!D1005="","",'رصد درجات'!D1005)</f>
        <v/>
      </c>
      <c r="E1005" s="88" t="str">
        <f>IF('رصد درجات'!E1005="","",'رصد درجات'!E1005)</f>
        <v/>
      </c>
      <c r="F1005" s="88" t="str">
        <f>IF('رصد درجات'!F1005="","",'رصد درجات'!F1005)</f>
        <v/>
      </c>
      <c r="G1005" s="88" t="str">
        <f>IF('رصد درجات'!G1005="","",'رصد درجات'!G1005)</f>
        <v/>
      </c>
      <c r="H1005" s="88" t="str">
        <f>IF('رصد درجات'!H1005="","",'رصد درجات'!H1005)</f>
        <v/>
      </c>
      <c r="I1005" s="88" t="str">
        <f>IF('رصد درجات'!I1005="","",'رصد درجات'!I1005)</f>
        <v/>
      </c>
      <c r="J1005" s="88" t="str">
        <f>IF('رصد درجات'!J1005="","",'رصد درجات'!J1005)</f>
        <v/>
      </c>
      <c r="K1005" s="88" t="str">
        <f>IF('رصد درجات'!K1005="","",'رصد درجات'!K1005)</f>
        <v/>
      </c>
      <c r="L1005" s="88" t="str">
        <f>IF('رصد درجات'!L1005="","",'رصد درجات'!L1005)</f>
        <v/>
      </c>
      <c r="M1005" s="105" t="str">
        <f>IF('رصد درجات'!M1005="","",'رصد درجات'!M1005)</f>
        <v/>
      </c>
      <c r="N1005" s="105" t="str">
        <f>IF('رصد درجات'!N1005="","",'رصد درجات'!N1005)</f>
        <v/>
      </c>
      <c r="O1005" s="88" t="str">
        <f>IF(C1005="","",'رصد درجات'!Y1005)</f>
        <v/>
      </c>
      <c r="P1005" s="88" t="str">
        <f>IF(C1005="","",'رصد درجات'!AL1005)</f>
        <v/>
      </c>
      <c r="Q1005" s="88" t="str">
        <f t="shared" si="1286"/>
        <v/>
      </c>
      <c r="R1005" s="103" t="str">
        <f t="shared" si="1287"/>
        <v/>
      </c>
      <c r="S1005" s="88" t="str">
        <f>IF(C1005="","",'رصد درجات'!AV1005)</f>
        <v/>
      </c>
      <c r="T1005" s="88" t="str">
        <f>IF(C1005="","",'رصد درجات'!BI1005)</f>
        <v/>
      </c>
      <c r="U1005" s="88" t="str">
        <f t="shared" si="1288"/>
        <v/>
      </c>
      <c r="V1005" s="88" t="str">
        <f t="shared" si="1289"/>
        <v/>
      </c>
      <c r="W1005" s="88" t="str">
        <f t="shared" si="1290"/>
        <v/>
      </c>
      <c r="X1005" s="106" t="str">
        <f t="shared" si="1291"/>
        <v/>
      </c>
      <c r="Y1005" s="107" t="str">
        <f>IF(C1005="","",'رصد درجات'!Z1005)</f>
        <v/>
      </c>
      <c r="Z1005" s="107" t="str">
        <f>IF(C1005="","",'رصد درجات'!AM1005)</f>
        <v/>
      </c>
      <c r="AA1005" s="107" t="str">
        <f t="shared" si="1262"/>
        <v/>
      </c>
      <c r="AB1005" s="107" t="str">
        <f t="shared" si="1292"/>
        <v/>
      </c>
      <c r="AC1005" s="107" t="str">
        <f>IF(C1005="","",'رصد درجات'!AV1005)</f>
        <v/>
      </c>
      <c r="AD1005" s="107" t="str">
        <f>IF(C1005="","",'رصد درجات'!BI1005)</f>
        <v/>
      </c>
      <c r="AE1005" s="107" t="str">
        <f t="shared" si="1263"/>
        <v/>
      </c>
      <c r="AF1005" s="107" t="str">
        <f t="shared" si="1264"/>
        <v/>
      </c>
      <c r="AG1005" s="107" t="str">
        <f t="shared" si="1293"/>
        <v/>
      </c>
      <c r="AH1005" s="108" t="str">
        <f t="shared" si="1294"/>
        <v/>
      </c>
      <c r="AI1005" s="107" t="str">
        <f>IF(C1005="","",'رصد درجات'!AA1005)</f>
        <v/>
      </c>
      <c r="AJ1005" s="107" t="str">
        <f>IF(C1005="","",'رصد درجات'!AN1005)</f>
        <v/>
      </c>
      <c r="AK1005" s="107" t="str">
        <f t="shared" si="1265"/>
        <v/>
      </c>
      <c r="AL1005" s="109" t="str">
        <f t="shared" si="1295"/>
        <v/>
      </c>
      <c r="AM1005" s="107" t="str">
        <f>IF(C1005="","",'رصد درجات'!AX1005)</f>
        <v/>
      </c>
      <c r="AN1005" s="107" t="str">
        <f>IF(C1005="","",'رصد درجات'!BK1005)</f>
        <v/>
      </c>
      <c r="AO1005" s="107" t="str">
        <f t="shared" si="1266"/>
        <v/>
      </c>
      <c r="AP1005" s="107" t="str">
        <f t="shared" si="1267"/>
        <v/>
      </c>
      <c r="AQ1005" s="107" t="str">
        <f t="shared" si="1268"/>
        <v/>
      </c>
      <c r="AR1005" s="108" t="str">
        <f t="shared" si="1296"/>
        <v/>
      </c>
      <c r="AS1005" s="107" t="str">
        <f>IF(C1005="","",'رصد درجات'!AB1005)</f>
        <v/>
      </c>
      <c r="AT1005" s="107" t="str">
        <f>IF(C1005="","",'رصد درجات'!AO1005)</f>
        <v/>
      </c>
      <c r="AU1005" s="107" t="str">
        <f>IF(C1005="","",'رصد درجات'!AP1005)</f>
        <v/>
      </c>
      <c r="AV1005" s="107" t="str">
        <f t="shared" si="1269"/>
        <v/>
      </c>
      <c r="AW1005" s="107" t="str">
        <f t="shared" si="1297"/>
        <v/>
      </c>
      <c r="AX1005" s="107" t="str">
        <f>IF(C1005="","",'رصد درجات'!AY1005)</f>
        <v/>
      </c>
      <c r="AY1005" s="107" t="str">
        <f>IF(C1005="","",'رصد درجات'!BL1005)</f>
        <v/>
      </c>
      <c r="AZ1005" s="107" t="str">
        <f>IF(C1005="","",'رصد درجات'!BM1005)</f>
        <v/>
      </c>
      <c r="BA1005" s="107" t="str">
        <f t="shared" si="1270"/>
        <v/>
      </c>
      <c r="BB1005" s="107" t="str">
        <f t="shared" si="1271"/>
        <v/>
      </c>
      <c r="BC1005" s="107" t="str">
        <f t="shared" si="1272"/>
        <v/>
      </c>
      <c r="BD1005" s="107" t="str">
        <f t="shared" si="1273"/>
        <v/>
      </c>
      <c r="BE1005" s="108" t="str">
        <f t="shared" si="1298"/>
        <v/>
      </c>
      <c r="BF1005" s="107" t="str">
        <f>IF(C1005="","",'رصد درجات'!AC1005)</f>
        <v/>
      </c>
      <c r="BG1005" s="107" t="str">
        <f>IF(C1005="","",'رصد درجات'!AI1005)</f>
        <v/>
      </c>
      <c r="BH1005" s="107" t="str">
        <f>IF(C1005="","",'رصد درجات'!AQ1005)</f>
        <v/>
      </c>
      <c r="BI1005" s="107" t="str">
        <f t="shared" si="1274"/>
        <v/>
      </c>
      <c r="BJ1005" s="107" t="str">
        <f t="shared" si="1299"/>
        <v/>
      </c>
      <c r="BK1005" s="107" t="str">
        <f>IF(C1005="","",'رصد درجات'!AZ1005)</f>
        <v/>
      </c>
      <c r="BL1005" s="107" t="str">
        <f>IF(C1005="","",'رصد درجات'!BF1005)</f>
        <v/>
      </c>
      <c r="BM1005" s="107" t="str">
        <f>IF(C1005="","",'رصد درجات'!BN1005)</f>
        <v/>
      </c>
      <c r="BN1005" s="107" t="str">
        <f t="shared" si="1275"/>
        <v/>
      </c>
      <c r="BO1005" s="107" t="str">
        <f t="shared" si="1276"/>
        <v/>
      </c>
      <c r="BP1005" s="107" t="str">
        <f t="shared" si="1277"/>
        <v/>
      </c>
      <c r="BQ1005" s="107" t="str">
        <f t="shared" si="1278"/>
        <v/>
      </c>
      <c r="BR1005" s="108" t="str">
        <f t="shared" si="1300"/>
        <v/>
      </c>
      <c r="BS1005" s="107" t="str">
        <f>IF(C1005="","",'رصد درجات'!AD1005)</f>
        <v/>
      </c>
      <c r="BT1005" s="107" t="str">
        <f>IF(C1005="","",'رصد درجات'!AR1005)</f>
        <v/>
      </c>
      <c r="BU1005" s="107" t="str">
        <f t="shared" si="1279"/>
        <v/>
      </c>
      <c r="BV1005" s="107" t="str">
        <f t="shared" si="1301"/>
        <v/>
      </c>
      <c r="BW1005" s="107" t="str">
        <f>IF(C1005="","",'رصد درجات'!BA1005)</f>
        <v/>
      </c>
      <c r="BX1005" s="107" t="str">
        <f>IF(C1005="","",'رصد درجات'!BO1005)</f>
        <v/>
      </c>
      <c r="BY1005" s="107" t="str">
        <f t="shared" si="1280"/>
        <v/>
      </c>
      <c r="BZ1005" s="107" t="str">
        <f t="shared" si="1302"/>
        <v/>
      </c>
      <c r="CA1005" s="107" t="str">
        <f t="shared" si="1281"/>
        <v/>
      </c>
      <c r="CB1005" s="108" t="str">
        <f t="shared" si="1303"/>
        <v/>
      </c>
      <c r="CC1005" s="107" t="str">
        <f>IF(C1005="","",'رصد درجات'!AE1005)</f>
        <v/>
      </c>
      <c r="CD1005" s="107" t="str">
        <f>IF(C1005="","",'رصد درجات'!AJ1005)</f>
        <v/>
      </c>
      <c r="CE1005" s="107" t="str">
        <f>IF(C1005="","",'رصد درجات'!AS1005)</f>
        <v/>
      </c>
      <c r="CF1005" s="107" t="str">
        <f t="shared" si="1282"/>
        <v/>
      </c>
      <c r="CG1005" s="107" t="str">
        <f t="shared" si="1304"/>
        <v/>
      </c>
      <c r="CH1005" s="107" t="str">
        <f>IF(C1005="","",'رصد درجات'!BB1005)</f>
        <v/>
      </c>
      <c r="CI1005" s="107" t="str">
        <f>IF(C1005="","",'رصد درجات'!BF1005)</f>
        <v/>
      </c>
      <c r="CJ1005" s="107" t="str">
        <f>IF(C1005="","",'رصد درجات'!BP1005)</f>
        <v/>
      </c>
      <c r="CK1005" s="107" t="str">
        <f t="shared" si="1283"/>
        <v/>
      </c>
      <c r="CL1005" s="107" t="str">
        <f t="shared" si="1284"/>
        <v/>
      </c>
      <c r="CM1005" s="107" t="str">
        <f t="shared" si="1285"/>
        <v/>
      </c>
      <c r="CN1005" s="107" t="str">
        <f t="shared" si="1305"/>
        <v/>
      </c>
      <c r="CO1005" s="108" t="str">
        <f t="shared" si="1306"/>
        <v/>
      </c>
      <c r="CP1005" s="110" t="str">
        <f>IF(C1005="","",'رصد درجات'!AF1005)</f>
        <v/>
      </c>
      <c r="CQ1005" s="103" t="str">
        <f t="shared" si="1307"/>
        <v/>
      </c>
      <c r="CR1005" s="110" t="str">
        <f>IF(C1005="","",'رصد درجات'!BC1005)</f>
        <v/>
      </c>
      <c r="CS1005" s="110" t="str">
        <f t="shared" si="1308"/>
        <v/>
      </c>
      <c r="CT1005" s="110" t="str">
        <f t="shared" si="1309"/>
        <v/>
      </c>
      <c r="CU1005" s="103" t="str">
        <f t="shared" si="1310"/>
        <v/>
      </c>
      <c r="CV1005" s="107" t="str">
        <f>IF(C1005="","",'رصد درجات'!AG1005)</f>
        <v/>
      </c>
      <c r="CW1005" s="107" t="str">
        <f t="shared" si="1311"/>
        <v/>
      </c>
      <c r="CX1005" s="107" t="str">
        <f>IF(C1005="","",'رصد درجات'!BD1005)</f>
        <v/>
      </c>
      <c r="CY1005" s="110" t="str">
        <f t="shared" si="1312"/>
        <v/>
      </c>
      <c r="CZ1005" s="110" t="str">
        <f t="shared" si="1313"/>
        <v/>
      </c>
      <c r="DA1005" s="103" t="str">
        <f t="shared" si="1314"/>
        <v/>
      </c>
      <c r="DB1005" s="111" t="str">
        <f t="shared" si="1315"/>
        <v/>
      </c>
      <c r="DC1005" s="112" t="str">
        <f t="shared" si="1316"/>
        <v/>
      </c>
      <c r="DD1005" s="111" t="str">
        <f t="shared" si="1317"/>
        <v/>
      </c>
      <c r="DE1005" s="112" t="str">
        <f t="shared" si="1318"/>
        <v/>
      </c>
      <c r="DF1005" s="107" t="str">
        <f>IF(C1005="","",'رصد درجات'!AH1005)</f>
        <v/>
      </c>
      <c r="DG1005" s="107" t="str">
        <f>IF(C1005="","",'رصد درجات'!AT1005)</f>
        <v/>
      </c>
      <c r="DH1005" s="107" t="str">
        <f t="shared" si="1319"/>
        <v/>
      </c>
      <c r="DI1005" s="107" t="str">
        <f t="shared" si="1320"/>
        <v/>
      </c>
      <c r="DJ1005" s="107" t="str">
        <f>IF(C1005="","",'رصد درجات'!BE1005)</f>
        <v/>
      </c>
      <c r="DK1005" s="107" t="str">
        <f>IF(C1005="","",'رصد درجات'!BQ1005)</f>
        <v/>
      </c>
      <c r="DL1005" s="107" t="str">
        <f t="shared" si="1321"/>
        <v/>
      </c>
      <c r="DM1005" s="107" t="str">
        <f t="shared" si="1322"/>
        <v/>
      </c>
      <c r="DN1005" s="107" t="str">
        <f t="shared" si="1323"/>
        <v/>
      </c>
      <c r="DO1005" s="108" t="str">
        <f t="shared" si="1324"/>
        <v/>
      </c>
      <c r="DP1005" s="81" t="str">
        <f t="shared" si="1325"/>
        <v/>
      </c>
      <c r="DQ1005" s="113" t="str">
        <f t="shared" si="1326"/>
        <v/>
      </c>
      <c r="DR1005" s="9">
        <f t="shared" si="1327"/>
        <v>0</v>
      </c>
      <c r="DS1005" s="114" t="str">
        <f t="shared" si="1328"/>
        <v/>
      </c>
      <c r="DT1005" s="115" t="str">
        <f t="shared" si="1329"/>
        <v/>
      </c>
      <c r="DU1005" s="115" t="str">
        <f t="shared" si="1330"/>
        <v/>
      </c>
      <c r="DV1005" s="115" t="str">
        <f t="shared" si="1331"/>
        <v/>
      </c>
      <c r="DW1005" s="115" t="str">
        <f t="shared" si="1332"/>
        <v/>
      </c>
      <c r="DX1005" s="115" t="str">
        <f t="shared" si="1333"/>
        <v/>
      </c>
      <c r="DY1005" s="115" t="str">
        <f t="shared" si="1334"/>
        <v/>
      </c>
      <c r="DZ1005" s="115" t="str">
        <f t="shared" si="1335"/>
        <v/>
      </c>
      <c r="EA1005" s="253"/>
      <c r="EB1005" s="253"/>
      <c r="EC1005" s="253"/>
      <c r="ED1005" s="253"/>
      <c r="EE1005" s="253"/>
      <c r="EF1005" s="253"/>
      <c r="EG1005" s="253"/>
      <c r="EH1005" s="253"/>
      <c r="EI1005" s="253"/>
      <c r="EJ1005" s="253"/>
      <c r="EK1005" s="253"/>
      <c r="EL1005" s="116" t="str">
        <f t="shared" si="1336"/>
        <v/>
      </c>
      <c r="EM1005" s="9"/>
      <c r="EN1005" s="9"/>
      <c r="EO1005" s="81"/>
      <c r="EP1005" s="82"/>
      <c r="EQ1005" s="9"/>
      <c r="ER1005" s="9"/>
      <c r="ES1005" s="10"/>
    </row>
    <row r="1006" spans="1:149" s="11" customFormat="1" ht="27" customHeight="1" thickBot="1">
      <c r="A1006" s="88" t="str">
        <f>IF('رصد درجات'!A1006="","",'رصد درجات'!A1006)</f>
        <v/>
      </c>
      <c r="B1006" s="88" t="str">
        <f>IF('رصد درجات'!B1006="","",'رصد درجات'!B1006)</f>
        <v/>
      </c>
      <c r="C1006" s="88" t="str">
        <f>IF('رصد درجات'!C1006="","",'رصد درجات'!C1006)</f>
        <v/>
      </c>
      <c r="D1006" s="104" t="str">
        <f>IF('رصد درجات'!D1006="","",'رصد درجات'!D1006)</f>
        <v/>
      </c>
      <c r="E1006" s="88" t="str">
        <f>IF('رصد درجات'!E1006="","",'رصد درجات'!E1006)</f>
        <v/>
      </c>
      <c r="F1006" s="88" t="str">
        <f>IF('رصد درجات'!F1006="","",'رصد درجات'!F1006)</f>
        <v/>
      </c>
      <c r="G1006" s="88" t="str">
        <f>IF('رصد درجات'!G1006="","",'رصد درجات'!G1006)</f>
        <v/>
      </c>
      <c r="H1006" s="88" t="str">
        <f>IF('رصد درجات'!H1006="","",'رصد درجات'!H1006)</f>
        <v/>
      </c>
      <c r="I1006" s="88" t="str">
        <f>IF('رصد درجات'!I1006="","",'رصد درجات'!I1006)</f>
        <v/>
      </c>
      <c r="J1006" s="88" t="str">
        <f>IF('رصد درجات'!J1006="","",'رصد درجات'!J1006)</f>
        <v/>
      </c>
      <c r="K1006" s="88" t="str">
        <f>IF('رصد درجات'!K1006="","",'رصد درجات'!K1006)</f>
        <v/>
      </c>
      <c r="L1006" s="88" t="str">
        <f>IF('رصد درجات'!L1006="","",'رصد درجات'!L1006)</f>
        <v/>
      </c>
      <c r="M1006" s="105" t="str">
        <f>IF('رصد درجات'!M1006="","",'رصد درجات'!M1006)</f>
        <v/>
      </c>
      <c r="N1006" s="105" t="str">
        <f>IF('رصد درجات'!N1006="","",'رصد درجات'!N1006)</f>
        <v/>
      </c>
      <c r="O1006" s="88" t="str">
        <f>IF(C1006="","",'رصد درجات'!Y1006)</f>
        <v/>
      </c>
      <c r="P1006" s="88" t="str">
        <f>IF(C1006="","",'رصد درجات'!AL1006)</f>
        <v/>
      </c>
      <c r="Q1006" s="88" t="str">
        <f t="shared" si="1286"/>
        <v/>
      </c>
      <c r="R1006" s="103" t="str">
        <f t="shared" si="1287"/>
        <v/>
      </c>
      <c r="S1006" s="88" t="str">
        <f>IF(C1006="","",'رصد درجات'!AV1006)</f>
        <v/>
      </c>
      <c r="T1006" s="88" t="str">
        <f>IF(C1006="","",'رصد درجات'!BI1006)</f>
        <v/>
      </c>
      <c r="U1006" s="88" t="str">
        <f t="shared" si="1288"/>
        <v/>
      </c>
      <c r="V1006" s="88" t="str">
        <f t="shared" si="1289"/>
        <v/>
      </c>
      <c r="W1006" s="88" t="str">
        <f t="shared" si="1290"/>
        <v/>
      </c>
      <c r="X1006" s="106" t="str">
        <f t="shared" si="1291"/>
        <v/>
      </c>
      <c r="Y1006" s="107" t="str">
        <f>IF(C1006="","",'رصد درجات'!Z1006)</f>
        <v/>
      </c>
      <c r="Z1006" s="107" t="str">
        <f>IF(C1006="","",'رصد درجات'!AM1006)</f>
        <v/>
      </c>
      <c r="AA1006" s="107" t="str">
        <f t="shared" si="1262"/>
        <v/>
      </c>
      <c r="AB1006" s="107" t="str">
        <f t="shared" si="1292"/>
        <v/>
      </c>
      <c r="AC1006" s="107" t="str">
        <f>IF(C1006="","",'رصد درجات'!AV1006)</f>
        <v/>
      </c>
      <c r="AD1006" s="107" t="str">
        <f>IF(C1006="","",'رصد درجات'!BI1006)</f>
        <v/>
      </c>
      <c r="AE1006" s="107" t="str">
        <f t="shared" si="1263"/>
        <v/>
      </c>
      <c r="AF1006" s="107" t="str">
        <f t="shared" si="1264"/>
        <v/>
      </c>
      <c r="AG1006" s="107" t="str">
        <f t="shared" si="1293"/>
        <v/>
      </c>
      <c r="AH1006" s="108" t="str">
        <f t="shared" si="1294"/>
        <v/>
      </c>
      <c r="AI1006" s="107" t="str">
        <f>IF(C1006="","",'رصد درجات'!AA1006)</f>
        <v/>
      </c>
      <c r="AJ1006" s="107" t="str">
        <f>IF(C1006="","",'رصد درجات'!AN1006)</f>
        <v/>
      </c>
      <c r="AK1006" s="107" t="str">
        <f t="shared" si="1265"/>
        <v/>
      </c>
      <c r="AL1006" s="109" t="str">
        <f t="shared" si="1295"/>
        <v/>
      </c>
      <c r="AM1006" s="107" t="str">
        <f>IF(C1006="","",'رصد درجات'!AX1006)</f>
        <v/>
      </c>
      <c r="AN1006" s="107" t="str">
        <f>IF(C1006="","",'رصد درجات'!BK1006)</f>
        <v/>
      </c>
      <c r="AO1006" s="107" t="str">
        <f t="shared" si="1266"/>
        <v/>
      </c>
      <c r="AP1006" s="107" t="str">
        <f t="shared" si="1267"/>
        <v/>
      </c>
      <c r="AQ1006" s="107" t="str">
        <f t="shared" si="1268"/>
        <v/>
      </c>
      <c r="AR1006" s="108" t="str">
        <f t="shared" si="1296"/>
        <v/>
      </c>
      <c r="AS1006" s="107" t="str">
        <f>IF(C1006="","",'رصد درجات'!AB1006)</f>
        <v/>
      </c>
      <c r="AT1006" s="107" t="str">
        <f>IF(C1006="","",'رصد درجات'!AO1006)</f>
        <v/>
      </c>
      <c r="AU1006" s="107" t="str">
        <f>IF(C1006="","",'رصد درجات'!AP1006)</f>
        <v/>
      </c>
      <c r="AV1006" s="107" t="str">
        <f t="shared" si="1269"/>
        <v/>
      </c>
      <c r="AW1006" s="107" t="str">
        <f t="shared" si="1297"/>
        <v/>
      </c>
      <c r="AX1006" s="107" t="str">
        <f>IF(C1006="","",'رصد درجات'!AY1006)</f>
        <v/>
      </c>
      <c r="AY1006" s="107" t="str">
        <f>IF(C1006="","",'رصد درجات'!BL1006)</f>
        <v/>
      </c>
      <c r="AZ1006" s="107" t="str">
        <f>IF(C1006="","",'رصد درجات'!BM1006)</f>
        <v/>
      </c>
      <c r="BA1006" s="107" t="str">
        <f t="shared" si="1270"/>
        <v/>
      </c>
      <c r="BB1006" s="107" t="str">
        <f t="shared" si="1271"/>
        <v/>
      </c>
      <c r="BC1006" s="107" t="str">
        <f t="shared" si="1272"/>
        <v/>
      </c>
      <c r="BD1006" s="107" t="str">
        <f t="shared" si="1273"/>
        <v/>
      </c>
      <c r="BE1006" s="108" t="str">
        <f t="shared" si="1298"/>
        <v/>
      </c>
      <c r="BF1006" s="107" t="str">
        <f>IF(C1006="","",'رصد درجات'!AC1006)</f>
        <v/>
      </c>
      <c r="BG1006" s="107" t="str">
        <f>IF(C1006="","",'رصد درجات'!AI1006)</f>
        <v/>
      </c>
      <c r="BH1006" s="107" t="str">
        <f>IF(C1006="","",'رصد درجات'!AQ1006)</f>
        <v/>
      </c>
      <c r="BI1006" s="107" t="str">
        <f t="shared" si="1274"/>
        <v/>
      </c>
      <c r="BJ1006" s="107" t="str">
        <f t="shared" si="1299"/>
        <v/>
      </c>
      <c r="BK1006" s="107" t="str">
        <f>IF(C1006="","",'رصد درجات'!AZ1006)</f>
        <v/>
      </c>
      <c r="BL1006" s="107" t="str">
        <f>IF(C1006="","",'رصد درجات'!BF1006)</f>
        <v/>
      </c>
      <c r="BM1006" s="107" t="str">
        <f>IF(C1006="","",'رصد درجات'!BN1006)</f>
        <v/>
      </c>
      <c r="BN1006" s="107" t="str">
        <f t="shared" si="1275"/>
        <v/>
      </c>
      <c r="BO1006" s="107" t="str">
        <f t="shared" si="1276"/>
        <v/>
      </c>
      <c r="BP1006" s="107" t="str">
        <f t="shared" si="1277"/>
        <v/>
      </c>
      <c r="BQ1006" s="107" t="str">
        <f t="shared" si="1278"/>
        <v/>
      </c>
      <c r="BR1006" s="108" t="str">
        <f t="shared" si="1300"/>
        <v/>
      </c>
      <c r="BS1006" s="107" t="str">
        <f>IF(C1006="","",'رصد درجات'!AD1006)</f>
        <v/>
      </c>
      <c r="BT1006" s="107" t="str">
        <f>IF(C1006="","",'رصد درجات'!AR1006)</f>
        <v/>
      </c>
      <c r="BU1006" s="107" t="str">
        <f t="shared" si="1279"/>
        <v/>
      </c>
      <c r="BV1006" s="107" t="str">
        <f t="shared" si="1301"/>
        <v/>
      </c>
      <c r="BW1006" s="107" t="str">
        <f>IF(C1006="","",'رصد درجات'!BA1006)</f>
        <v/>
      </c>
      <c r="BX1006" s="107" t="str">
        <f>IF(C1006="","",'رصد درجات'!BO1006)</f>
        <v/>
      </c>
      <c r="BY1006" s="107" t="str">
        <f t="shared" si="1280"/>
        <v/>
      </c>
      <c r="BZ1006" s="107" t="str">
        <f t="shared" si="1302"/>
        <v/>
      </c>
      <c r="CA1006" s="107" t="str">
        <f t="shared" si="1281"/>
        <v/>
      </c>
      <c r="CB1006" s="108" t="str">
        <f t="shared" si="1303"/>
        <v/>
      </c>
      <c r="CC1006" s="107" t="str">
        <f>IF(C1006="","",'رصد درجات'!AE1006)</f>
        <v/>
      </c>
      <c r="CD1006" s="107" t="str">
        <f>IF(C1006="","",'رصد درجات'!AJ1006)</f>
        <v/>
      </c>
      <c r="CE1006" s="107" t="str">
        <f>IF(C1006="","",'رصد درجات'!AS1006)</f>
        <v/>
      </c>
      <c r="CF1006" s="107" t="str">
        <f t="shared" si="1282"/>
        <v/>
      </c>
      <c r="CG1006" s="107" t="str">
        <f t="shared" si="1304"/>
        <v/>
      </c>
      <c r="CH1006" s="107" t="str">
        <f>IF(C1006="","",'رصد درجات'!BB1006)</f>
        <v/>
      </c>
      <c r="CI1006" s="107" t="str">
        <f>IF(C1006="","",'رصد درجات'!BF1006)</f>
        <v/>
      </c>
      <c r="CJ1006" s="107" t="str">
        <f>IF(C1006="","",'رصد درجات'!BP1006)</f>
        <v/>
      </c>
      <c r="CK1006" s="107" t="str">
        <f t="shared" si="1283"/>
        <v/>
      </c>
      <c r="CL1006" s="107" t="str">
        <f t="shared" si="1284"/>
        <v/>
      </c>
      <c r="CM1006" s="107" t="str">
        <f t="shared" si="1285"/>
        <v/>
      </c>
      <c r="CN1006" s="107" t="str">
        <f t="shared" si="1305"/>
        <v/>
      </c>
      <c r="CO1006" s="108" t="str">
        <f t="shared" si="1306"/>
        <v/>
      </c>
      <c r="CP1006" s="110" t="str">
        <f>IF(C1006="","",'رصد درجات'!AF1006)</f>
        <v/>
      </c>
      <c r="CQ1006" s="103" t="str">
        <f t="shared" si="1307"/>
        <v/>
      </c>
      <c r="CR1006" s="110" t="str">
        <f>IF(C1006="","",'رصد درجات'!BC1006)</f>
        <v/>
      </c>
      <c r="CS1006" s="110" t="str">
        <f t="shared" si="1308"/>
        <v/>
      </c>
      <c r="CT1006" s="110" t="str">
        <f t="shared" si="1309"/>
        <v/>
      </c>
      <c r="CU1006" s="103" t="str">
        <f t="shared" si="1310"/>
        <v/>
      </c>
      <c r="CV1006" s="107" t="str">
        <f>IF(C1006="","",'رصد درجات'!AG1006)</f>
        <v/>
      </c>
      <c r="CW1006" s="107" t="str">
        <f t="shared" si="1311"/>
        <v/>
      </c>
      <c r="CX1006" s="107" t="str">
        <f>IF(C1006="","",'رصد درجات'!BD1006)</f>
        <v/>
      </c>
      <c r="CY1006" s="110" t="str">
        <f t="shared" si="1312"/>
        <v/>
      </c>
      <c r="CZ1006" s="110" t="str">
        <f t="shared" si="1313"/>
        <v/>
      </c>
      <c r="DA1006" s="103" t="str">
        <f t="shared" si="1314"/>
        <v/>
      </c>
      <c r="DB1006" s="111" t="str">
        <f t="shared" si="1315"/>
        <v/>
      </c>
      <c r="DC1006" s="112" t="str">
        <f t="shared" si="1316"/>
        <v/>
      </c>
      <c r="DD1006" s="111" t="str">
        <f t="shared" si="1317"/>
        <v/>
      </c>
      <c r="DE1006" s="112" t="str">
        <f t="shared" si="1318"/>
        <v/>
      </c>
      <c r="DF1006" s="107" t="str">
        <f>IF(C1006="","",'رصد درجات'!AH1006)</f>
        <v/>
      </c>
      <c r="DG1006" s="107" t="str">
        <f>IF(C1006="","",'رصد درجات'!AT1006)</f>
        <v/>
      </c>
      <c r="DH1006" s="107" t="str">
        <f t="shared" si="1319"/>
        <v/>
      </c>
      <c r="DI1006" s="107" t="str">
        <f t="shared" si="1320"/>
        <v/>
      </c>
      <c r="DJ1006" s="107" t="str">
        <f>IF(C1006="","",'رصد درجات'!BE1006)</f>
        <v/>
      </c>
      <c r="DK1006" s="107" t="str">
        <f>IF(C1006="","",'رصد درجات'!BQ1006)</f>
        <v/>
      </c>
      <c r="DL1006" s="107" t="str">
        <f t="shared" si="1321"/>
        <v/>
      </c>
      <c r="DM1006" s="107" t="str">
        <f t="shared" si="1322"/>
        <v/>
      </c>
      <c r="DN1006" s="107" t="str">
        <f t="shared" si="1323"/>
        <v/>
      </c>
      <c r="DO1006" s="108" t="str">
        <f t="shared" si="1324"/>
        <v/>
      </c>
      <c r="DP1006" s="81" t="str">
        <f t="shared" si="1325"/>
        <v/>
      </c>
      <c r="DQ1006" s="113" t="str">
        <f t="shared" si="1326"/>
        <v/>
      </c>
      <c r="DR1006" s="9">
        <f t="shared" si="1327"/>
        <v>0</v>
      </c>
      <c r="DS1006" s="114" t="str">
        <f t="shared" si="1328"/>
        <v/>
      </c>
      <c r="DT1006" s="115" t="str">
        <f t="shared" si="1329"/>
        <v/>
      </c>
      <c r="DU1006" s="115" t="str">
        <f t="shared" si="1330"/>
        <v/>
      </c>
      <c r="DV1006" s="115" t="str">
        <f t="shared" si="1331"/>
        <v/>
      </c>
      <c r="DW1006" s="115" t="str">
        <f t="shared" si="1332"/>
        <v/>
      </c>
      <c r="DX1006" s="115" t="str">
        <f t="shared" si="1333"/>
        <v/>
      </c>
      <c r="DY1006" s="115" t="str">
        <f t="shared" si="1334"/>
        <v/>
      </c>
      <c r="DZ1006" s="115" t="str">
        <f t="shared" si="1335"/>
        <v/>
      </c>
      <c r="EA1006" s="253"/>
      <c r="EB1006" s="253"/>
      <c r="EC1006" s="253"/>
      <c r="ED1006" s="253"/>
      <c r="EE1006" s="253"/>
      <c r="EF1006" s="253"/>
      <c r="EG1006" s="253"/>
      <c r="EH1006" s="253"/>
      <c r="EI1006" s="253"/>
      <c r="EJ1006" s="253"/>
      <c r="EK1006" s="253"/>
      <c r="EL1006" s="116" t="str">
        <f t="shared" si="1336"/>
        <v/>
      </c>
      <c r="EM1006" s="9"/>
      <c r="EN1006" s="9"/>
      <c r="EO1006" s="81"/>
      <c r="EP1006" s="82"/>
      <c r="EQ1006" s="9"/>
      <c r="ER1006" s="9"/>
      <c r="ES1006" s="10"/>
    </row>
    <row r="1007" spans="1:149" s="11" customFormat="1" ht="27" customHeight="1" thickBot="1">
      <c r="A1007" s="88" t="str">
        <f>IF('رصد درجات'!A1007="","",'رصد درجات'!A1007)</f>
        <v/>
      </c>
      <c r="B1007" s="88" t="str">
        <f>IF('رصد درجات'!B1007="","",'رصد درجات'!B1007)</f>
        <v/>
      </c>
      <c r="C1007" s="88" t="str">
        <f>IF('رصد درجات'!C1007="","",'رصد درجات'!C1007)</f>
        <v/>
      </c>
      <c r="D1007" s="104" t="str">
        <f>IF('رصد درجات'!D1007="","",'رصد درجات'!D1007)</f>
        <v/>
      </c>
      <c r="E1007" s="88" t="str">
        <f>IF('رصد درجات'!E1007="","",'رصد درجات'!E1007)</f>
        <v/>
      </c>
      <c r="F1007" s="88" t="str">
        <f>IF('رصد درجات'!F1007="","",'رصد درجات'!F1007)</f>
        <v/>
      </c>
      <c r="G1007" s="88" t="str">
        <f>IF('رصد درجات'!G1007="","",'رصد درجات'!G1007)</f>
        <v/>
      </c>
      <c r="H1007" s="88" t="str">
        <f>IF('رصد درجات'!H1007="","",'رصد درجات'!H1007)</f>
        <v/>
      </c>
      <c r="I1007" s="88" t="str">
        <f>IF('رصد درجات'!I1007="","",'رصد درجات'!I1007)</f>
        <v/>
      </c>
      <c r="J1007" s="88" t="str">
        <f>IF('رصد درجات'!J1007="","",'رصد درجات'!J1007)</f>
        <v/>
      </c>
      <c r="K1007" s="88" t="str">
        <f>IF('رصد درجات'!K1007="","",'رصد درجات'!K1007)</f>
        <v/>
      </c>
      <c r="L1007" s="88" t="str">
        <f>IF('رصد درجات'!L1007="","",'رصد درجات'!L1007)</f>
        <v/>
      </c>
      <c r="M1007" s="105" t="str">
        <f>IF('رصد درجات'!M1007="","",'رصد درجات'!M1007)</f>
        <v/>
      </c>
      <c r="N1007" s="105" t="str">
        <f>IF('رصد درجات'!N1007="","",'رصد درجات'!N1007)</f>
        <v/>
      </c>
      <c r="O1007" s="88" t="str">
        <f>IF(C1007="","",'رصد درجات'!Y1007)</f>
        <v/>
      </c>
      <c r="P1007" s="88" t="str">
        <f>IF(C1007="","",'رصد درجات'!AL1007)</f>
        <v/>
      </c>
      <c r="Q1007" s="88" t="str">
        <f t="shared" si="1286"/>
        <v/>
      </c>
      <c r="R1007" s="103" t="str">
        <f t="shared" si="1287"/>
        <v/>
      </c>
      <c r="S1007" s="88" t="str">
        <f>IF(C1007="","",'رصد درجات'!AV1007)</f>
        <v/>
      </c>
      <c r="T1007" s="88" t="str">
        <f>IF(C1007="","",'رصد درجات'!BI1007)</f>
        <v/>
      </c>
      <c r="U1007" s="88" t="str">
        <f t="shared" si="1288"/>
        <v/>
      </c>
      <c r="V1007" s="88" t="str">
        <f t="shared" si="1289"/>
        <v/>
      </c>
      <c r="W1007" s="88" t="str">
        <f t="shared" si="1290"/>
        <v/>
      </c>
      <c r="X1007" s="106" t="str">
        <f t="shared" si="1291"/>
        <v/>
      </c>
      <c r="Y1007" s="107" t="str">
        <f>IF(C1007="","",'رصد درجات'!Z1007)</f>
        <v/>
      </c>
      <c r="Z1007" s="107" t="str">
        <f>IF(C1007="","",'رصد درجات'!AM1007)</f>
        <v/>
      </c>
      <c r="AA1007" s="107" t="str">
        <f t="shared" si="1262"/>
        <v/>
      </c>
      <c r="AB1007" s="107" t="str">
        <f t="shared" si="1292"/>
        <v/>
      </c>
      <c r="AC1007" s="107" t="str">
        <f>IF(C1007="","",'رصد درجات'!AV1007)</f>
        <v/>
      </c>
      <c r="AD1007" s="107" t="str">
        <f>IF(C1007="","",'رصد درجات'!BI1007)</f>
        <v/>
      </c>
      <c r="AE1007" s="107" t="str">
        <f t="shared" si="1263"/>
        <v/>
      </c>
      <c r="AF1007" s="107" t="str">
        <f t="shared" si="1264"/>
        <v/>
      </c>
      <c r="AG1007" s="107" t="str">
        <f t="shared" si="1293"/>
        <v/>
      </c>
      <c r="AH1007" s="108" t="str">
        <f t="shared" si="1294"/>
        <v/>
      </c>
      <c r="AI1007" s="107" t="str">
        <f>IF(C1007="","",'رصد درجات'!AA1007)</f>
        <v/>
      </c>
      <c r="AJ1007" s="107" t="str">
        <f>IF(C1007="","",'رصد درجات'!AN1007)</f>
        <v/>
      </c>
      <c r="AK1007" s="107" t="str">
        <f t="shared" si="1265"/>
        <v/>
      </c>
      <c r="AL1007" s="109" t="str">
        <f t="shared" si="1295"/>
        <v/>
      </c>
      <c r="AM1007" s="107" t="str">
        <f>IF(C1007="","",'رصد درجات'!AX1007)</f>
        <v/>
      </c>
      <c r="AN1007" s="107" t="str">
        <f>IF(C1007="","",'رصد درجات'!BK1007)</f>
        <v/>
      </c>
      <c r="AO1007" s="107" t="str">
        <f t="shared" si="1266"/>
        <v/>
      </c>
      <c r="AP1007" s="107" t="str">
        <f t="shared" si="1267"/>
        <v/>
      </c>
      <c r="AQ1007" s="107" t="str">
        <f t="shared" si="1268"/>
        <v/>
      </c>
      <c r="AR1007" s="108" t="str">
        <f t="shared" si="1296"/>
        <v/>
      </c>
      <c r="AS1007" s="107" t="str">
        <f>IF(C1007="","",'رصد درجات'!AB1007)</f>
        <v/>
      </c>
      <c r="AT1007" s="107" t="str">
        <f>IF(C1007="","",'رصد درجات'!AO1007)</f>
        <v/>
      </c>
      <c r="AU1007" s="107" t="str">
        <f>IF(C1007="","",'رصد درجات'!AP1007)</f>
        <v/>
      </c>
      <c r="AV1007" s="107" t="str">
        <f t="shared" si="1269"/>
        <v/>
      </c>
      <c r="AW1007" s="107" t="str">
        <f t="shared" si="1297"/>
        <v/>
      </c>
      <c r="AX1007" s="107" t="str">
        <f>IF(C1007="","",'رصد درجات'!AY1007)</f>
        <v/>
      </c>
      <c r="AY1007" s="107" t="str">
        <f>IF(C1007="","",'رصد درجات'!BL1007)</f>
        <v/>
      </c>
      <c r="AZ1007" s="107" t="str">
        <f>IF(C1007="","",'رصد درجات'!BM1007)</f>
        <v/>
      </c>
      <c r="BA1007" s="107" t="str">
        <f t="shared" si="1270"/>
        <v/>
      </c>
      <c r="BB1007" s="107" t="str">
        <f t="shared" si="1271"/>
        <v/>
      </c>
      <c r="BC1007" s="107" t="str">
        <f t="shared" si="1272"/>
        <v/>
      </c>
      <c r="BD1007" s="107" t="str">
        <f t="shared" si="1273"/>
        <v/>
      </c>
      <c r="BE1007" s="108" t="str">
        <f t="shared" si="1298"/>
        <v/>
      </c>
      <c r="BF1007" s="107" t="str">
        <f>IF(C1007="","",'رصد درجات'!AC1007)</f>
        <v/>
      </c>
      <c r="BG1007" s="107" t="str">
        <f>IF(C1007="","",'رصد درجات'!AI1007)</f>
        <v/>
      </c>
      <c r="BH1007" s="107" t="str">
        <f>IF(C1007="","",'رصد درجات'!AQ1007)</f>
        <v/>
      </c>
      <c r="BI1007" s="107" t="str">
        <f t="shared" si="1274"/>
        <v/>
      </c>
      <c r="BJ1007" s="107" t="str">
        <f t="shared" si="1299"/>
        <v/>
      </c>
      <c r="BK1007" s="107" t="str">
        <f>IF(C1007="","",'رصد درجات'!AZ1007)</f>
        <v/>
      </c>
      <c r="BL1007" s="107" t="str">
        <f>IF(C1007="","",'رصد درجات'!BF1007)</f>
        <v/>
      </c>
      <c r="BM1007" s="107" t="str">
        <f>IF(C1007="","",'رصد درجات'!BN1007)</f>
        <v/>
      </c>
      <c r="BN1007" s="107" t="str">
        <f t="shared" si="1275"/>
        <v/>
      </c>
      <c r="BO1007" s="107" t="str">
        <f t="shared" si="1276"/>
        <v/>
      </c>
      <c r="BP1007" s="107" t="str">
        <f t="shared" si="1277"/>
        <v/>
      </c>
      <c r="BQ1007" s="107" t="str">
        <f t="shared" si="1278"/>
        <v/>
      </c>
      <c r="BR1007" s="108" t="str">
        <f t="shared" si="1300"/>
        <v/>
      </c>
      <c r="BS1007" s="107" t="str">
        <f>IF(C1007="","",'رصد درجات'!AD1007)</f>
        <v/>
      </c>
      <c r="BT1007" s="107" t="str">
        <f>IF(C1007="","",'رصد درجات'!AR1007)</f>
        <v/>
      </c>
      <c r="BU1007" s="107" t="str">
        <f t="shared" si="1279"/>
        <v/>
      </c>
      <c r="BV1007" s="107" t="str">
        <f t="shared" si="1301"/>
        <v/>
      </c>
      <c r="BW1007" s="107" t="str">
        <f>IF(C1007="","",'رصد درجات'!BA1007)</f>
        <v/>
      </c>
      <c r="BX1007" s="107" t="str">
        <f>IF(C1007="","",'رصد درجات'!BO1007)</f>
        <v/>
      </c>
      <c r="BY1007" s="107" t="str">
        <f t="shared" si="1280"/>
        <v/>
      </c>
      <c r="BZ1007" s="107" t="str">
        <f t="shared" si="1302"/>
        <v/>
      </c>
      <c r="CA1007" s="107" t="str">
        <f t="shared" si="1281"/>
        <v/>
      </c>
      <c r="CB1007" s="108" t="str">
        <f t="shared" si="1303"/>
        <v/>
      </c>
      <c r="CC1007" s="107" t="str">
        <f>IF(C1007="","",'رصد درجات'!AE1007)</f>
        <v/>
      </c>
      <c r="CD1007" s="107" t="str">
        <f>IF(C1007="","",'رصد درجات'!AJ1007)</f>
        <v/>
      </c>
      <c r="CE1007" s="107" t="str">
        <f>IF(C1007="","",'رصد درجات'!AS1007)</f>
        <v/>
      </c>
      <c r="CF1007" s="107" t="str">
        <f t="shared" si="1282"/>
        <v/>
      </c>
      <c r="CG1007" s="107" t="str">
        <f t="shared" si="1304"/>
        <v/>
      </c>
      <c r="CH1007" s="107" t="str">
        <f>IF(C1007="","",'رصد درجات'!BB1007)</f>
        <v/>
      </c>
      <c r="CI1007" s="107" t="str">
        <f>IF(C1007="","",'رصد درجات'!BF1007)</f>
        <v/>
      </c>
      <c r="CJ1007" s="107" t="str">
        <f>IF(C1007="","",'رصد درجات'!BP1007)</f>
        <v/>
      </c>
      <c r="CK1007" s="107" t="str">
        <f t="shared" si="1283"/>
        <v/>
      </c>
      <c r="CL1007" s="107" t="str">
        <f t="shared" si="1284"/>
        <v/>
      </c>
      <c r="CM1007" s="107" t="str">
        <f t="shared" si="1285"/>
        <v/>
      </c>
      <c r="CN1007" s="107" t="str">
        <f t="shared" si="1305"/>
        <v/>
      </c>
      <c r="CO1007" s="108" t="str">
        <f t="shared" si="1306"/>
        <v/>
      </c>
      <c r="CP1007" s="110" t="str">
        <f>IF(C1007="","",'رصد درجات'!AF1007)</f>
        <v/>
      </c>
      <c r="CQ1007" s="103" t="str">
        <f t="shared" si="1307"/>
        <v/>
      </c>
      <c r="CR1007" s="110" t="str">
        <f>IF(C1007="","",'رصد درجات'!BC1007)</f>
        <v/>
      </c>
      <c r="CS1007" s="110" t="str">
        <f t="shared" si="1308"/>
        <v/>
      </c>
      <c r="CT1007" s="110" t="str">
        <f t="shared" si="1309"/>
        <v/>
      </c>
      <c r="CU1007" s="103" t="str">
        <f t="shared" si="1310"/>
        <v/>
      </c>
      <c r="CV1007" s="107" t="str">
        <f>IF(C1007="","",'رصد درجات'!AG1007)</f>
        <v/>
      </c>
      <c r="CW1007" s="107" t="str">
        <f t="shared" si="1311"/>
        <v/>
      </c>
      <c r="CX1007" s="107" t="str">
        <f>IF(C1007="","",'رصد درجات'!BD1007)</f>
        <v/>
      </c>
      <c r="CY1007" s="110" t="str">
        <f t="shared" si="1312"/>
        <v/>
      </c>
      <c r="CZ1007" s="110" t="str">
        <f t="shared" si="1313"/>
        <v/>
      </c>
      <c r="DA1007" s="103" t="str">
        <f t="shared" si="1314"/>
        <v/>
      </c>
      <c r="DB1007" s="111" t="str">
        <f t="shared" si="1315"/>
        <v/>
      </c>
      <c r="DC1007" s="112" t="str">
        <f t="shared" si="1316"/>
        <v/>
      </c>
      <c r="DD1007" s="111" t="str">
        <f t="shared" si="1317"/>
        <v/>
      </c>
      <c r="DE1007" s="112" t="str">
        <f t="shared" si="1318"/>
        <v/>
      </c>
      <c r="DF1007" s="107" t="str">
        <f>IF(C1007="","",'رصد درجات'!AH1007)</f>
        <v/>
      </c>
      <c r="DG1007" s="107" t="str">
        <f>IF(C1007="","",'رصد درجات'!AT1007)</f>
        <v/>
      </c>
      <c r="DH1007" s="107" t="str">
        <f t="shared" si="1319"/>
        <v/>
      </c>
      <c r="DI1007" s="107" t="str">
        <f t="shared" si="1320"/>
        <v/>
      </c>
      <c r="DJ1007" s="107" t="str">
        <f>IF(C1007="","",'رصد درجات'!BE1007)</f>
        <v/>
      </c>
      <c r="DK1007" s="107" t="str">
        <f>IF(C1007="","",'رصد درجات'!BQ1007)</f>
        <v/>
      </c>
      <c r="DL1007" s="107" t="str">
        <f t="shared" si="1321"/>
        <v/>
      </c>
      <c r="DM1007" s="107" t="str">
        <f t="shared" si="1322"/>
        <v/>
      </c>
      <c r="DN1007" s="107" t="str">
        <f t="shared" si="1323"/>
        <v/>
      </c>
      <c r="DO1007" s="108" t="str">
        <f t="shared" si="1324"/>
        <v/>
      </c>
      <c r="DP1007" s="81" t="str">
        <f t="shared" si="1325"/>
        <v/>
      </c>
      <c r="DQ1007" s="113" t="str">
        <f t="shared" si="1326"/>
        <v/>
      </c>
      <c r="DR1007" s="9">
        <f t="shared" si="1327"/>
        <v>0</v>
      </c>
      <c r="DS1007" s="114" t="str">
        <f t="shared" si="1328"/>
        <v/>
      </c>
      <c r="DT1007" s="115" t="str">
        <f t="shared" si="1329"/>
        <v/>
      </c>
      <c r="DU1007" s="115" t="str">
        <f t="shared" si="1330"/>
        <v/>
      </c>
      <c r="DV1007" s="115" t="str">
        <f t="shared" si="1331"/>
        <v/>
      </c>
      <c r="DW1007" s="115" t="str">
        <f t="shared" si="1332"/>
        <v/>
      </c>
      <c r="DX1007" s="115" t="str">
        <f t="shared" si="1333"/>
        <v/>
      </c>
      <c r="DY1007" s="115" t="str">
        <f t="shared" si="1334"/>
        <v/>
      </c>
      <c r="DZ1007" s="115" t="str">
        <f t="shared" si="1335"/>
        <v/>
      </c>
      <c r="EA1007" s="253"/>
      <c r="EB1007" s="253"/>
      <c r="EC1007" s="253"/>
      <c r="ED1007" s="253"/>
      <c r="EE1007" s="253"/>
      <c r="EF1007" s="253"/>
      <c r="EG1007" s="253"/>
      <c r="EH1007" s="253"/>
      <c r="EI1007" s="253"/>
      <c r="EJ1007" s="253"/>
      <c r="EK1007" s="253"/>
      <c r="EL1007" s="116" t="str">
        <f t="shared" si="1336"/>
        <v/>
      </c>
      <c r="EM1007" s="9"/>
      <c r="EN1007" s="9"/>
      <c r="EO1007" s="81"/>
      <c r="EP1007" s="82"/>
      <c r="EQ1007" s="9"/>
      <c r="ER1007" s="9"/>
      <c r="ES1007" s="10"/>
    </row>
    <row r="1008" spans="1:149" s="11" customFormat="1" ht="27" customHeight="1" thickBot="1">
      <c r="A1008" s="88" t="str">
        <f>IF('رصد درجات'!A1008="","",'رصد درجات'!A1008)</f>
        <v/>
      </c>
      <c r="B1008" s="88" t="str">
        <f>IF('رصد درجات'!B1008="","",'رصد درجات'!B1008)</f>
        <v/>
      </c>
      <c r="C1008" s="88" t="str">
        <f>IF('رصد درجات'!C1008="","",'رصد درجات'!C1008)</f>
        <v/>
      </c>
      <c r="D1008" s="104" t="str">
        <f>IF('رصد درجات'!D1008="","",'رصد درجات'!D1008)</f>
        <v/>
      </c>
      <c r="E1008" s="88" t="str">
        <f>IF('رصد درجات'!E1008="","",'رصد درجات'!E1008)</f>
        <v/>
      </c>
      <c r="F1008" s="88" t="str">
        <f>IF('رصد درجات'!F1008="","",'رصد درجات'!F1008)</f>
        <v/>
      </c>
      <c r="G1008" s="88" t="str">
        <f>IF('رصد درجات'!G1008="","",'رصد درجات'!G1008)</f>
        <v/>
      </c>
      <c r="H1008" s="88" t="str">
        <f>IF('رصد درجات'!H1008="","",'رصد درجات'!H1008)</f>
        <v/>
      </c>
      <c r="I1008" s="88" t="str">
        <f>IF('رصد درجات'!I1008="","",'رصد درجات'!I1008)</f>
        <v/>
      </c>
      <c r="J1008" s="88" t="str">
        <f>IF('رصد درجات'!J1008="","",'رصد درجات'!J1008)</f>
        <v/>
      </c>
      <c r="K1008" s="88" t="str">
        <f>IF('رصد درجات'!K1008="","",'رصد درجات'!K1008)</f>
        <v/>
      </c>
      <c r="L1008" s="88" t="str">
        <f>IF('رصد درجات'!L1008="","",'رصد درجات'!L1008)</f>
        <v/>
      </c>
      <c r="M1008" s="105" t="str">
        <f>IF('رصد درجات'!M1008="","",'رصد درجات'!M1008)</f>
        <v/>
      </c>
      <c r="N1008" s="105" t="str">
        <f>IF('رصد درجات'!N1008="","",'رصد درجات'!N1008)</f>
        <v/>
      </c>
      <c r="O1008" s="88" t="str">
        <f>IF(C1008="","",'رصد درجات'!Y1008)</f>
        <v/>
      </c>
      <c r="P1008" s="88" t="str">
        <f>IF(C1008="","",'رصد درجات'!AL1008)</f>
        <v/>
      </c>
      <c r="Q1008" s="88" t="str">
        <f t="shared" si="1286"/>
        <v/>
      </c>
      <c r="R1008" s="103" t="str">
        <f t="shared" si="1287"/>
        <v/>
      </c>
      <c r="S1008" s="88" t="str">
        <f>IF(C1008="","",'رصد درجات'!AV1008)</f>
        <v/>
      </c>
      <c r="T1008" s="88" t="str">
        <f>IF(C1008="","",'رصد درجات'!BI1008)</f>
        <v/>
      </c>
      <c r="U1008" s="88" t="str">
        <f t="shared" si="1288"/>
        <v/>
      </c>
      <c r="V1008" s="88" t="str">
        <f t="shared" si="1289"/>
        <v/>
      </c>
      <c r="W1008" s="88" t="str">
        <f t="shared" si="1290"/>
        <v/>
      </c>
      <c r="X1008" s="106" t="str">
        <f t="shared" si="1291"/>
        <v/>
      </c>
      <c r="Y1008" s="107" t="str">
        <f>IF(C1008="","",'رصد درجات'!Z1008)</f>
        <v/>
      </c>
      <c r="Z1008" s="107" t="str">
        <f>IF(C1008="","",'رصد درجات'!AM1008)</f>
        <v/>
      </c>
      <c r="AA1008" s="107" t="str">
        <f t="shared" si="1262"/>
        <v/>
      </c>
      <c r="AB1008" s="107" t="str">
        <f t="shared" si="1292"/>
        <v/>
      </c>
      <c r="AC1008" s="107" t="str">
        <f>IF(C1008="","",'رصد درجات'!AV1008)</f>
        <v/>
      </c>
      <c r="AD1008" s="107" t="str">
        <f>IF(C1008="","",'رصد درجات'!BI1008)</f>
        <v/>
      </c>
      <c r="AE1008" s="107" t="str">
        <f t="shared" si="1263"/>
        <v/>
      </c>
      <c r="AF1008" s="107" t="str">
        <f t="shared" si="1264"/>
        <v/>
      </c>
      <c r="AG1008" s="107" t="str">
        <f t="shared" si="1293"/>
        <v/>
      </c>
      <c r="AH1008" s="108" t="str">
        <f t="shared" si="1294"/>
        <v/>
      </c>
      <c r="AI1008" s="107" t="str">
        <f>IF(C1008="","",'رصد درجات'!AA1008)</f>
        <v/>
      </c>
      <c r="AJ1008" s="107" t="str">
        <f>IF(C1008="","",'رصد درجات'!AN1008)</f>
        <v/>
      </c>
      <c r="AK1008" s="107" t="str">
        <f t="shared" si="1265"/>
        <v/>
      </c>
      <c r="AL1008" s="109" t="str">
        <f t="shared" si="1295"/>
        <v/>
      </c>
      <c r="AM1008" s="107" t="str">
        <f>IF(C1008="","",'رصد درجات'!AX1008)</f>
        <v/>
      </c>
      <c r="AN1008" s="107" t="str">
        <f>IF(C1008="","",'رصد درجات'!BK1008)</f>
        <v/>
      </c>
      <c r="AO1008" s="107" t="str">
        <f t="shared" si="1266"/>
        <v/>
      </c>
      <c r="AP1008" s="107" t="str">
        <f t="shared" si="1267"/>
        <v/>
      </c>
      <c r="AQ1008" s="107" t="str">
        <f t="shared" si="1268"/>
        <v/>
      </c>
      <c r="AR1008" s="108" t="str">
        <f t="shared" si="1296"/>
        <v/>
      </c>
      <c r="AS1008" s="107" t="str">
        <f>IF(C1008="","",'رصد درجات'!AB1008)</f>
        <v/>
      </c>
      <c r="AT1008" s="107" t="str">
        <f>IF(C1008="","",'رصد درجات'!AO1008)</f>
        <v/>
      </c>
      <c r="AU1008" s="107" t="str">
        <f>IF(C1008="","",'رصد درجات'!AP1008)</f>
        <v/>
      </c>
      <c r="AV1008" s="107" t="str">
        <f t="shared" si="1269"/>
        <v/>
      </c>
      <c r="AW1008" s="107" t="str">
        <f t="shared" si="1297"/>
        <v/>
      </c>
      <c r="AX1008" s="107" t="str">
        <f>IF(C1008="","",'رصد درجات'!AY1008)</f>
        <v/>
      </c>
      <c r="AY1008" s="107" t="str">
        <f>IF(C1008="","",'رصد درجات'!BL1008)</f>
        <v/>
      </c>
      <c r="AZ1008" s="107" t="str">
        <f>IF(C1008="","",'رصد درجات'!BM1008)</f>
        <v/>
      </c>
      <c r="BA1008" s="107" t="str">
        <f t="shared" si="1270"/>
        <v/>
      </c>
      <c r="BB1008" s="107" t="str">
        <f t="shared" si="1271"/>
        <v/>
      </c>
      <c r="BC1008" s="107" t="str">
        <f t="shared" si="1272"/>
        <v/>
      </c>
      <c r="BD1008" s="107" t="str">
        <f t="shared" si="1273"/>
        <v/>
      </c>
      <c r="BE1008" s="108" t="str">
        <f t="shared" si="1298"/>
        <v/>
      </c>
      <c r="BF1008" s="107" t="str">
        <f>IF(C1008="","",'رصد درجات'!AC1008)</f>
        <v/>
      </c>
      <c r="BG1008" s="107" t="str">
        <f>IF(C1008="","",'رصد درجات'!AI1008)</f>
        <v/>
      </c>
      <c r="BH1008" s="107" t="str">
        <f>IF(C1008="","",'رصد درجات'!AQ1008)</f>
        <v/>
      </c>
      <c r="BI1008" s="107" t="str">
        <f t="shared" si="1274"/>
        <v/>
      </c>
      <c r="BJ1008" s="107" t="str">
        <f t="shared" si="1299"/>
        <v/>
      </c>
      <c r="BK1008" s="107" t="str">
        <f>IF(C1008="","",'رصد درجات'!AZ1008)</f>
        <v/>
      </c>
      <c r="BL1008" s="107" t="str">
        <f>IF(C1008="","",'رصد درجات'!BF1008)</f>
        <v/>
      </c>
      <c r="BM1008" s="107" t="str">
        <f>IF(C1008="","",'رصد درجات'!BN1008)</f>
        <v/>
      </c>
      <c r="BN1008" s="107" t="str">
        <f t="shared" si="1275"/>
        <v/>
      </c>
      <c r="BO1008" s="107" t="str">
        <f t="shared" si="1276"/>
        <v/>
      </c>
      <c r="BP1008" s="107" t="str">
        <f t="shared" si="1277"/>
        <v/>
      </c>
      <c r="BQ1008" s="107" t="str">
        <f t="shared" si="1278"/>
        <v/>
      </c>
      <c r="BR1008" s="108" t="str">
        <f t="shared" si="1300"/>
        <v/>
      </c>
      <c r="BS1008" s="107" t="str">
        <f>IF(C1008="","",'رصد درجات'!AD1008)</f>
        <v/>
      </c>
      <c r="BT1008" s="107" t="str">
        <f>IF(C1008="","",'رصد درجات'!AR1008)</f>
        <v/>
      </c>
      <c r="BU1008" s="107" t="str">
        <f t="shared" si="1279"/>
        <v/>
      </c>
      <c r="BV1008" s="107" t="str">
        <f t="shared" si="1301"/>
        <v/>
      </c>
      <c r="BW1008" s="107" t="str">
        <f>IF(C1008="","",'رصد درجات'!BA1008)</f>
        <v/>
      </c>
      <c r="BX1008" s="107" t="str">
        <f>IF(C1008="","",'رصد درجات'!BO1008)</f>
        <v/>
      </c>
      <c r="BY1008" s="107" t="str">
        <f t="shared" si="1280"/>
        <v/>
      </c>
      <c r="BZ1008" s="107" t="str">
        <f t="shared" si="1302"/>
        <v/>
      </c>
      <c r="CA1008" s="107" t="str">
        <f t="shared" si="1281"/>
        <v/>
      </c>
      <c r="CB1008" s="108" t="str">
        <f t="shared" si="1303"/>
        <v/>
      </c>
      <c r="CC1008" s="107" t="str">
        <f>IF(C1008="","",'رصد درجات'!AE1008)</f>
        <v/>
      </c>
      <c r="CD1008" s="107" t="str">
        <f>IF(C1008="","",'رصد درجات'!AJ1008)</f>
        <v/>
      </c>
      <c r="CE1008" s="107" t="str">
        <f>IF(C1008="","",'رصد درجات'!AS1008)</f>
        <v/>
      </c>
      <c r="CF1008" s="107" t="str">
        <f t="shared" si="1282"/>
        <v/>
      </c>
      <c r="CG1008" s="107" t="str">
        <f t="shared" si="1304"/>
        <v/>
      </c>
      <c r="CH1008" s="107" t="str">
        <f>IF(C1008="","",'رصد درجات'!BB1008)</f>
        <v/>
      </c>
      <c r="CI1008" s="107" t="str">
        <f>IF(C1008="","",'رصد درجات'!BF1008)</f>
        <v/>
      </c>
      <c r="CJ1008" s="107" t="str">
        <f>IF(C1008="","",'رصد درجات'!BP1008)</f>
        <v/>
      </c>
      <c r="CK1008" s="107" t="str">
        <f t="shared" si="1283"/>
        <v/>
      </c>
      <c r="CL1008" s="107" t="str">
        <f t="shared" si="1284"/>
        <v/>
      </c>
      <c r="CM1008" s="107" t="str">
        <f t="shared" si="1285"/>
        <v/>
      </c>
      <c r="CN1008" s="107" t="str">
        <f t="shared" si="1305"/>
        <v/>
      </c>
      <c r="CO1008" s="108" t="str">
        <f t="shared" si="1306"/>
        <v/>
      </c>
      <c r="CP1008" s="110" t="str">
        <f>IF(C1008="","",'رصد درجات'!AF1008)</f>
        <v/>
      </c>
      <c r="CQ1008" s="103" t="str">
        <f t="shared" si="1307"/>
        <v/>
      </c>
      <c r="CR1008" s="110" t="str">
        <f>IF(C1008="","",'رصد درجات'!BC1008)</f>
        <v/>
      </c>
      <c r="CS1008" s="110" t="str">
        <f t="shared" si="1308"/>
        <v/>
      </c>
      <c r="CT1008" s="110" t="str">
        <f t="shared" si="1309"/>
        <v/>
      </c>
      <c r="CU1008" s="103" t="str">
        <f t="shared" si="1310"/>
        <v/>
      </c>
      <c r="CV1008" s="107" t="str">
        <f>IF(C1008="","",'رصد درجات'!AG1008)</f>
        <v/>
      </c>
      <c r="CW1008" s="107" t="str">
        <f t="shared" si="1311"/>
        <v/>
      </c>
      <c r="CX1008" s="107" t="str">
        <f>IF(C1008="","",'رصد درجات'!BD1008)</f>
        <v/>
      </c>
      <c r="CY1008" s="110" t="str">
        <f t="shared" si="1312"/>
        <v/>
      </c>
      <c r="CZ1008" s="110" t="str">
        <f t="shared" si="1313"/>
        <v/>
      </c>
      <c r="DA1008" s="103" t="str">
        <f t="shared" si="1314"/>
        <v/>
      </c>
      <c r="DB1008" s="111" t="str">
        <f t="shared" si="1315"/>
        <v/>
      </c>
      <c r="DC1008" s="112" t="str">
        <f t="shared" si="1316"/>
        <v/>
      </c>
      <c r="DD1008" s="111" t="str">
        <f t="shared" si="1317"/>
        <v/>
      </c>
      <c r="DE1008" s="112" t="str">
        <f t="shared" si="1318"/>
        <v/>
      </c>
      <c r="DF1008" s="107" t="str">
        <f>IF(C1008="","",'رصد درجات'!AH1008)</f>
        <v/>
      </c>
      <c r="DG1008" s="107" t="str">
        <f>IF(C1008="","",'رصد درجات'!AT1008)</f>
        <v/>
      </c>
      <c r="DH1008" s="107" t="str">
        <f t="shared" si="1319"/>
        <v/>
      </c>
      <c r="DI1008" s="107" t="str">
        <f t="shared" si="1320"/>
        <v/>
      </c>
      <c r="DJ1008" s="107" t="str">
        <f>IF(C1008="","",'رصد درجات'!BE1008)</f>
        <v/>
      </c>
      <c r="DK1008" s="107" t="str">
        <f>IF(C1008="","",'رصد درجات'!BQ1008)</f>
        <v/>
      </c>
      <c r="DL1008" s="107" t="str">
        <f t="shared" si="1321"/>
        <v/>
      </c>
      <c r="DM1008" s="107" t="str">
        <f t="shared" si="1322"/>
        <v/>
      </c>
      <c r="DN1008" s="107" t="str">
        <f t="shared" si="1323"/>
        <v/>
      </c>
      <c r="DO1008" s="108" t="str">
        <f t="shared" si="1324"/>
        <v/>
      </c>
      <c r="DP1008" s="81" t="str">
        <f t="shared" si="1325"/>
        <v/>
      </c>
      <c r="DQ1008" s="113" t="str">
        <f t="shared" si="1326"/>
        <v/>
      </c>
      <c r="DR1008" s="9">
        <f t="shared" si="1327"/>
        <v>0</v>
      </c>
      <c r="DS1008" s="114" t="str">
        <f t="shared" si="1328"/>
        <v/>
      </c>
      <c r="DT1008" s="115" t="str">
        <f t="shared" si="1329"/>
        <v/>
      </c>
      <c r="DU1008" s="115" t="str">
        <f t="shared" si="1330"/>
        <v/>
      </c>
      <c r="DV1008" s="115" t="str">
        <f t="shared" si="1331"/>
        <v/>
      </c>
      <c r="DW1008" s="115" t="str">
        <f t="shared" si="1332"/>
        <v/>
      </c>
      <c r="DX1008" s="115" t="str">
        <f t="shared" si="1333"/>
        <v/>
      </c>
      <c r="DY1008" s="115" t="str">
        <f t="shared" si="1334"/>
        <v/>
      </c>
      <c r="DZ1008" s="115" t="str">
        <f t="shared" si="1335"/>
        <v/>
      </c>
      <c r="EA1008" s="253"/>
      <c r="EB1008" s="253"/>
      <c r="EC1008" s="253"/>
      <c r="ED1008" s="253"/>
      <c r="EE1008" s="253"/>
      <c r="EF1008" s="253"/>
      <c r="EG1008" s="253"/>
      <c r="EH1008" s="253"/>
      <c r="EI1008" s="253"/>
      <c r="EJ1008" s="253"/>
      <c r="EK1008" s="253"/>
      <c r="EL1008" s="116" t="str">
        <f t="shared" si="1336"/>
        <v/>
      </c>
      <c r="EM1008" s="9"/>
      <c r="EN1008" s="9"/>
      <c r="EO1008" s="81"/>
      <c r="EP1008" s="82"/>
      <c r="EQ1008" s="9"/>
      <c r="ER1008" s="9"/>
      <c r="ES1008" s="10"/>
    </row>
    <row r="1009" spans="1:149" s="11" customFormat="1" ht="27" customHeight="1" thickBot="1">
      <c r="A1009" s="88" t="str">
        <f>IF('رصد درجات'!A1009="","",'رصد درجات'!A1009)</f>
        <v/>
      </c>
      <c r="B1009" s="88" t="str">
        <f>IF('رصد درجات'!B1009="","",'رصد درجات'!B1009)</f>
        <v/>
      </c>
      <c r="C1009" s="88" t="str">
        <f>IF('رصد درجات'!C1009="","",'رصد درجات'!C1009)</f>
        <v/>
      </c>
      <c r="D1009" s="104" t="str">
        <f>IF('رصد درجات'!D1009="","",'رصد درجات'!D1009)</f>
        <v/>
      </c>
      <c r="E1009" s="88" t="str">
        <f>IF('رصد درجات'!E1009="","",'رصد درجات'!E1009)</f>
        <v/>
      </c>
      <c r="F1009" s="88" t="str">
        <f>IF('رصد درجات'!F1009="","",'رصد درجات'!F1009)</f>
        <v/>
      </c>
      <c r="G1009" s="88" t="str">
        <f>IF('رصد درجات'!G1009="","",'رصد درجات'!G1009)</f>
        <v/>
      </c>
      <c r="H1009" s="88" t="str">
        <f>IF('رصد درجات'!H1009="","",'رصد درجات'!H1009)</f>
        <v/>
      </c>
      <c r="I1009" s="88" t="str">
        <f>IF('رصد درجات'!I1009="","",'رصد درجات'!I1009)</f>
        <v/>
      </c>
      <c r="J1009" s="88" t="str">
        <f>IF('رصد درجات'!J1009="","",'رصد درجات'!J1009)</f>
        <v/>
      </c>
      <c r="K1009" s="88" t="str">
        <f>IF('رصد درجات'!K1009="","",'رصد درجات'!K1009)</f>
        <v/>
      </c>
      <c r="L1009" s="88" t="str">
        <f>IF('رصد درجات'!L1009="","",'رصد درجات'!L1009)</f>
        <v/>
      </c>
      <c r="M1009" s="105" t="str">
        <f>IF('رصد درجات'!M1009="","",'رصد درجات'!M1009)</f>
        <v/>
      </c>
      <c r="N1009" s="105" t="str">
        <f>IF('رصد درجات'!N1009="","",'رصد درجات'!N1009)</f>
        <v/>
      </c>
      <c r="O1009" s="88" t="str">
        <f>IF(C1009="","",'رصد درجات'!Y1009)</f>
        <v/>
      </c>
      <c r="P1009" s="88" t="str">
        <f>IF(C1009="","",'رصد درجات'!AL1009)</f>
        <v/>
      </c>
      <c r="Q1009" s="88" t="str">
        <f t="shared" si="1286"/>
        <v/>
      </c>
      <c r="R1009" s="103" t="str">
        <f t="shared" si="1287"/>
        <v/>
      </c>
      <c r="S1009" s="88" t="str">
        <f>IF(C1009="","",'رصد درجات'!AV1009)</f>
        <v/>
      </c>
      <c r="T1009" s="88" t="str">
        <f>IF(C1009="","",'رصد درجات'!BI1009)</f>
        <v/>
      </c>
      <c r="U1009" s="88" t="str">
        <f t="shared" si="1288"/>
        <v/>
      </c>
      <c r="V1009" s="88" t="str">
        <f t="shared" si="1289"/>
        <v/>
      </c>
      <c r="W1009" s="88" t="str">
        <f t="shared" si="1290"/>
        <v/>
      </c>
      <c r="X1009" s="106" t="str">
        <f t="shared" si="1291"/>
        <v/>
      </c>
      <c r="Y1009" s="107" t="str">
        <f>IF(C1009="","",'رصد درجات'!Z1009)</f>
        <v/>
      </c>
      <c r="Z1009" s="107" t="str">
        <f>IF(C1009="","",'رصد درجات'!AM1009)</f>
        <v/>
      </c>
      <c r="AA1009" s="107" t="str">
        <f t="shared" si="1262"/>
        <v/>
      </c>
      <c r="AB1009" s="107" t="str">
        <f t="shared" si="1292"/>
        <v/>
      </c>
      <c r="AC1009" s="107" t="str">
        <f>IF(C1009="","",'رصد درجات'!AV1009)</f>
        <v/>
      </c>
      <c r="AD1009" s="107" t="str">
        <f>IF(C1009="","",'رصد درجات'!BI1009)</f>
        <v/>
      </c>
      <c r="AE1009" s="107" t="str">
        <f t="shared" si="1263"/>
        <v/>
      </c>
      <c r="AF1009" s="107" t="str">
        <f t="shared" si="1264"/>
        <v/>
      </c>
      <c r="AG1009" s="107" t="str">
        <f t="shared" si="1293"/>
        <v/>
      </c>
      <c r="AH1009" s="108" t="str">
        <f t="shared" si="1294"/>
        <v/>
      </c>
      <c r="AI1009" s="107" t="str">
        <f>IF(C1009="","",'رصد درجات'!AA1009)</f>
        <v/>
      </c>
      <c r="AJ1009" s="107" t="str">
        <f>IF(C1009="","",'رصد درجات'!AN1009)</f>
        <v/>
      </c>
      <c r="AK1009" s="107" t="str">
        <f t="shared" si="1265"/>
        <v/>
      </c>
      <c r="AL1009" s="109" t="str">
        <f t="shared" si="1295"/>
        <v/>
      </c>
      <c r="AM1009" s="107" t="str">
        <f>IF(C1009="","",'رصد درجات'!AX1009)</f>
        <v/>
      </c>
      <c r="AN1009" s="107" t="str">
        <f>IF(C1009="","",'رصد درجات'!BK1009)</f>
        <v/>
      </c>
      <c r="AO1009" s="107" t="str">
        <f t="shared" si="1266"/>
        <v/>
      </c>
      <c r="AP1009" s="107" t="str">
        <f t="shared" si="1267"/>
        <v/>
      </c>
      <c r="AQ1009" s="107" t="str">
        <f t="shared" si="1268"/>
        <v/>
      </c>
      <c r="AR1009" s="108" t="str">
        <f t="shared" si="1296"/>
        <v/>
      </c>
      <c r="AS1009" s="107" t="str">
        <f>IF(C1009="","",'رصد درجات'!AB1009)</f>
        <v/>
      </c>
      <c r="AT1009" s="107" t="str">
        <f>IF(C1009="","",'رصد درجات'!AO1009)</f>
        <v/>
      </c>
      <c r="AU1009" s="107" t="str">
        <f>IF(C1009="","",'رصد درجات'!AP1009)</f>
        <v/>
      </c>
      <c r="AV1009" s="107" t="str">
        <f t="shared" si="1269"/>
        <v/>
      </c>
      <c r="AW1009" s="107" t="str">
        <f t="shared" si="1297"/>
        <v/>
      </c>
      <c r="AX1009" s="107" t="str">
        <f>IF(C1009="","",'رصد درجات'!AY1009)</f>
        <v/>
      </c>
      <c r="AY1009" s="107" t="str">
        <f>IF(C1009="","",'رصد درجات'!BL1009)</f>
        <v/>
      </c>
      <c r="AZ1009" s="107" t="str">
        <f>IF(C1009="","",'رصد درجات'!BM1009)</f>
        <v/>
      </c>
      <c r="BA1009" s="107" t="str">
        <f t="shared" si="1270"/>
        <v/>
      </c>
      <c r="BB1009" s="107" t="str">
        <f t="shared" si="1271"/>
        <v/>
      </c>
      <c r="BC1009" s="107" t="str">
        <f t="shared" si="1272"/>
        <v/>
      </c>
      <c r="BD1009" s="107" t="str">
        <f t="shared" si="1273"/>
        <v/>
      </c>
      <c r="BE1009" s="108" t="str">
        <f t="shared" si="1298"/>
        <v/>
      </c>
      <c r="BF1009" s="107" t="str">
        <f>IF(C1009="","",'رصد درجات'!AC1009)</f>
        <v/>
      </c>
      <c r="BG1009" s="107" t="str">
        <f>IF(C1009="","",'رصد درجات'!AI1009)</f>
        <v/>
      </c>
      <c r="BH1009" s="107" t="str">
        <f>IF(C1009="","",'رصد درجات'!AQ1009)</f>
        <v/>
      </c>
      <c r="BI1009" s="107" t="str">
        <f t="shared" si="1274"/>
        <v/>
      </c>
      <c r="BJ1009" s="107" t="str">
        <f t="shared" si="1299"/>
        <v/>
      </c>
      <c r="BK1009" s="107" t="str">
        <f>IF(C1009="","",'رصد درجات'!AZ1009)</f>
        <v/>
      </c>
      <c r="BL1009" s="107" t="str">
        <f>IF(C1009="","",'رصد درجات'!BF1009)</f>
        <v/>
      </c>
      <c r="BM1009" s="107" t="str">
        <f>IF(C1009="","",'رصد درجات'!BN1009)</f>
        <v/>
      </c>
      <c r="BN1009" s="107" t="str">
        <f t="shared" si="1275"/>
        <v/>
      </c>
      <c r="BO1009" s="107" t="str">
        <f t="shared" si="1276"/>
        <v/>
      </c>
      <c r="BP1009" s="107" t="str">
        <f t="shared" si="1277"/>
        <v/>
      </c>
      <c r="BQ1009" s="107" t="str">
        <f t="shared" si="1278"/>
        <v/>
      </c>
      <c r="BR1009" s="108" t="str">
        <f t="shared" si="1300"/>
        <v/>
      </c>
      <c r="BS1009" s="107" t="str">
        <f>IF(C1009="","",'رصد درجات'!AD1009)</f>
        <v/>
      </c>
      <c r="BT1009" s="107" t="str">
        <f>IF(C1009="","",'رصد درجات'!AR1009)</f>
        <v/>
      </c>
      <c r="BU1009" s="107" t="str">
        <f t="shared" si="1279"/>
        <v/>
      </c>
      <c r="BV1009" s="107" t="str">
        <f t="shared" si="1301"/>
        <v/>
      </c>
      <c r="BW1009" s="107" t="str">
        <f>IF(C1009="","",'رصد درجات'!BA1009)</f>
        <v/>
      </c>
      <c r="BX1009" s="107" t="str">
        <f>IF(C1009="","",'رصد درجات'!BO1009)</f>
        <v/>
      </c>
      <c r="BY1009" s="107" t="str">
        <f t="shared" si="1280"/>
        <v/>
      </c>
      <c r="BZ1009" s="107" t="str">
        <f t="shared" si="1302"/>
        <v/>
      </c>
      <c r="CA1009" s="107" t="str">
        <f t="shared" si="1281"/>
        <v/>
      </c>
      <c r="CB1009" s="108" t="str">
        <f t="shared" si="1303"/>
        <v/>
      </c>
      <c r="CC1009" s="107" t="str">
        <f>IF(C1009="","",'رصد درجات'!AE1009)</f>
        <v/>
      </c>
      <c r="CD1009" s="107" t="str">
        <f>IF(C1009="","",'رصد درجات'!AJ1009)</f>
        <v/>
      </c>
      <c r="CE1009" s="107" t="str">
        <f>IF(C1009="","",'رصد درجات'!AS1009)</f>
        <v/>
      </c>
      <c r="CF1009" s="107" t="str">
        <f t="shared" si="1282"/>
        <v/>
      </c>
      <c r="CG1009" s="107" t="str">
        <f t="shared" si="1304"/>
        <v/>
      </c>
      <c r="CH1009" s="107" t="str">
        <f>IF(C1009="","",'رصد درجات'!BB1009)</f>
        <v/>
      </c>
      <c r="CI1009" s="107" t="str">
        <f>IF(C1009="","",'رصد درجات'!BF1009)</f>
        <v/>
      </c>
      <c r="CJ1009" s="107" t="str">
        <f>IF(C1009="","",'رصد درجات'!BP1009)</f>
        <v/>
      </c>
      <c r="CK1009" s="107" t="str">
        <f t="shared" si="1283"/>
        <v/>
      </c>
      <c r="CL1009" s="107" t="str">
        <f t="shared" si="1284"/>
        <v/>
      </c>
      <c r="CM1009" s="107" t="str">
        <f t="shared" si="1285"/>
        <v/>
      </c>
      <c r="CN1009" s="107" t="str">
        <f t="shared" si="1305"/>
        <v/>
      </c>
      <c r="CO1009" s="108" t="str">
        <f t="shared" si="1306"/>
        <v/>
      </c>
      <c r="CP1009" s="110" t="str">
        <f>IF(C1009="","",'رصد درجات'!AF1009)</f>
        <v/>
      </c>
      <c r="CQ1009" s="103" t="str">
        <f t="shared" si="1307"/>
        <v/>
      </c>
      <c r="CR1009" s="110" t="str">
        <f>IF(C1009="","",'رصد درجات'!BC1009)</f>
        <v/>
      </c>
      <c r="CS1009" s="110" t="str">
        <f t="shared" si="1308"/>
        <v/>
      </c>
      <c r="CT1009" s="110" t="str">
        <f t="shared" si="1309"/>
        <v/>
      </c>
      <c r="CU1009" s="103" t="str">
        <f t="shared" si="1310"/>
        <v/>
      </c>
      <c r="CV1009" s="107" t="str">
        <f>IF(C1009="","",'رصد درجات'!AG1009)</f>
        <v/>
      </c>
      <c r="CW1009" s="107" t="str">
        <f t="shared" si="1311"/>
        <v/>
      </c>
      <c r="CX1009" s="107" t="str">
        <f>IF(C1009="","",'رصد درجات'!BD1009)</f>
        <v/>
      </c>
      <c r="CY1009" s="110" t="str">
        <f t="shared" si="1312"/>
        <v/>
      </c>
      <c r="CZ1009" s="110" t="str">
        <f t="shared" si="1313"/>
        <v/>
      </c>
      <c r="DA1009" s="103" t="str">
        <f t="shared" si="1314"/>
        <v/>
      </c>
      <c r="DB1009" s="111" t="str">
        <f t="shared" si="1315"/>
        <v/>
      </c>
      <c r="DC1009" s="112" t="str">
        <f t="shared" si="1316"/>
        <v/>
      </c>
      <c r="DD1009" s="111" t="str">
        <f t="shared" si="1317"/>
        <v/>
      </c>
      <c r="DE1009" s="112" t="str">
        <f t="shared" si="1318"/>
        <v/>
      </c>
      <c r="DF1009" s="107" t="str">
        <f>IF(C1009="","",'رصد درجات'!AH1009)</f>
        <v/>
      </c>
      <c r="DG1009" s="107" t="str">
        <f>IF(C1009="","",'رصد درجات'!AT1009)</f>
        <v/>
      </c>
      <c r="DH1009" s="107" t="str">
        <f t="shared" si="1319"/>
        <v/>
      </c>
      <c r="DI1009" s="107" t="str">
        <f t="shared" si="1320"/>
        <v/>
      </c>
      <c r="DJ1009" s="107" t="str">
        <f>IF(C1009="","",'رصد درجات'!BE1009)</f>
        <v/>
      </c>
      <c r="DK1009" s="107" t="str">
        <f>IF(C1009="","",'رصد درجات'!BQ1009)</f>
        <v/>
      </c>
      <c r="DL1009" s="107" t="str">
        <f t="shared" si="1321"/>
        <v/>
      </c>
      <c r="DM1009" s="107" t="str">
        <f t="shared" si="1322"/>
        <v/>
      </c>
      <c r="DN1009" s="107" t="str">
        <f t="shared" si="1323"/>
        <v/>
      </c>
      <c r="DO1009" s="108" t="str">
        <f t="shared" si="1324"/>
        <v/>
      </c>
      <c r="DP1009" s="81" t="str">
        <f t="shared" si="1325"/>
        <v/>
      </c>
      <c r="DQ1009" s="113" t="str">
        <f t="shared" si="1326"/>
        <v/>
      </c>
      <c r="DR1009" s="9">
        <f t="shared" si="1327"/>
        <v>0</v>
      </c>
      <c r="DS1009" s="114" t="str">
        <f t="shared" si="1328"/>
        <v/>
      </c>
      <c r="DT1009" s="115" t="str">
        <f t="shared" si="1329"/>
        <v/>
      </c>
      <c r="DU1009" s="115" t="str">
        <f t="shared" si="1330"/>
        <v/>
      </c>
      <c r="DV1009" s="115" t="str">
        <f t="shared" si="1331"/>
        <v/>
      </c>
      <c r="DW1009" s="115" t="str">
        <f t="shared" si="1332"/>
        <v/>
      </c>
      <c r="DX1009" s="115" t="str">
        <f t="shared" si="1333"/>
        <v/>
      </c>
      <c r="DY1009" s="115" t="str">
        <f t="shared" si="1334"/>
        <v/>
      </c>
      <c r="DZ1009" s="115" t="str">
        <f t="shared" si="1335"/>
        <v/>
      </c>
      <c r="EA1009" s="253"/>
      <c r="EB1009" s="253"/>
      <c r="EC1009" s="253"/>
      <c r="ED1009" s="253"/>
      <c r="EE1009" s="253"/>
      <c r="EF1009" s="253"/>
      <c r="EG1009" s="253"/>
      <c r="EH1009" s="253"/>
      <c r="EI1009" s="253"/>
      <c r="EJ1009" s="253"/>
      <c r="EK1009" s="253"/>
      <c r="EL1009" s="116" t="str">
        <f t="shared" si="1336"/>
        <v/>
      </c>
      <c r="EM1009" s="9"/>
      <c r="EN1009" s="9"/>
      <c r="EO1009" s="81"/>
      <c r="EP1009" s="82"/>
      <c r="EQ1009" s="9"/>
      <c r="ER1009" s="9"/>
      <c r="ES1009" s="10"/>
    </row>
    <row r="1010" spans="1:149" s="11" customFormat="1" ht="27" customHeight="1" thickBot="1">
      <c r="A1010" s="88" t="str">
        <f>IF('رصد درجات'!A1010="","",'رصد درجات'!A1010)</f>
        <v/>
      </c>
      <c r="B1010" s="88" t="str">
        <f>IF('رصد درجات'!B1010="","",'رصد درجات'!B1010)</f>
        <v/>
      </c>
      <c r="C1010" s="88" t="str">
        <f>IF('رصد درجات'!C1010="","",'رصد درجات'!C1010)</f>
        <v/>
      </c>
      <c r="D1010" s="104" t="str">
        <f>IF('رصد درجات'!D1010="","",'رصد درجات'!D1010)</f>
        <v/>
      </c>
      <c r="E1010" s="88" t="str">
        <f>IF('رصد درجات'!E1010="","",'رصد درجات'!E1010)</f>
        <v/>
      </c>
      <c r="F1010" s="88" t="str">
        <f>IF('رصد درجات'!F1010="","",'رصد درجات'!F1010)</f>
        <v/>
      </c>
      <c r="G1010" s="88" t="str">
        <f>IF('رصد درجات'!G1010="","",'رصد درجات'!G1010)</f>
        <v/>
      </c>
      <c r="H1010" s="88" t="str">
        <f>IF('رصد درجات'!H1010="","",'رصد درجات'!H1010)</f>
        <v/>
      </c>
      <c r="I1010" s="88" t="str">
        <f>IF('رصد درجات'!I1010="","",'رصد درجات'!I1010)</f>
        <v/>
      </c>
      <c r="J1010" s="88" t="str">
        <f>IF('رصد درجات'!J1010="","",'رصد درجات'!J1010)</f>
        <v/>
      </c>
      <c r="K1010" s="88" t="str">
        <f>IF('رصد درجات'!K1010="","",'رصد درجات'!K1010)</f>
        <v/>
      </c>
      <c r="L1010" s="88" t="str">
        <f>IF('رصد درجات'!L1010="","",'رصد درجات'!L1010)</f>
        <v/>
      </c>
      <c r="M1010" s="105" t="str">
        <f>IF('رصد درجات'!M1010="","",'رصد درجات'!M1010)</f>
        <v/>
      </c>
      <c r="N1010" s="105" t="str">
        <f>IF('رصد درجات'!N1010="","",'رصد درجات'!N1010)</f>
        <v/>
      </c>
      <c r="O1010" s="88" t="str">
        <f>IF(C1010="","",'رصد درجات'!Y1010)</f>
        <v/>
      </c>
      <c r="P1010" s="88" t="str">
        <f>IF(C1010="","",'رصد درجات'!AL1010)</f>
        <v/>
      </c>
      <c r="Q1010" s="88" t="str">
        <f t="shared" si="1286"/>
        <v/>
      </c>
      <c r="R1010" s="103" t="str">
        <f t="shared" si="1287"/>
        <v/>
      </c>
      <c r="S1010" s="88" t="str">
        <f>IF(C1010="","",'رصد درجات'!AV1010)</f>
        <v/>
      </c>
      <c r="T1010" s="88" t="str">
        <f>IF(C1010="","",'رصد درجات'!BI1010)</f>
        <v/>
      </c>
      <c r="U1010" s="88" t="str">
        <f t="shared" si="1288"/>
        <v/>
      </c>
      <c r="V1010" s="88" t="str">
        <f t="shared" si="1289"/>
        <v/>
      </c>
      <c r="W1010" s="88" t="str">
        <f t="shared" si="1290"/>
        <v/>
      </c>
      <c r="X1010" s="106" t="str">
        <f t="shared" si="1291"/>
        <v/>
      </c>
      <c r="Y1010" s="107" t="str">
        <f>IF(C1010="","",'رصد درجات'!Z1010)</f>
        <v/>
      </c>
      <c r="Z1010" s="107" t="str">
        <f>IF(C1010="","",'رصد درجات'!AM1010)</f>
        <v/>
      </c>
      <c r="AA1010" s="107" t="str">
        <f t="shared" si="1262"/>
        <v/>
      </c>
      <c r="AB1010" s="107" t="str">
        <f t="shared" si="1292"/>
        <v/>
      </c>
      <c r="AC1010" s="107" t="str">
        <f>IF(C1010="","",'رصد درجات'!AV1010)</f>
        <v/>
      </c>
      <c r="AD1010" s="107" t="str">
        <f>IF(C1010="","",'رصد درجات'!BI1010)</f>
        <v/>
      </c>
      <c r="AE1010" s="107" t="str">
        <f t="shared" si="1263"/>
        <v/>
      </c>
      <c r="AF1010" s="107" t="str">
        <f t="shared" si="1264"/>
        <v/>
      </c>
      <c r="AG1010" s="107" t="str">
        <f t="shared" si="1293"/>
        <v/>
      </c>
      <c r="AH1010" s="108" t="str">
        <f t="shared" si="1294"/>
        <v/>
      </c>
      <c r="AI1010" s="107" t="str">
        <f>IF(C1010="","",'رصد درجات'!AA1010)</f>
        <v/>
      </c>
      <c r="AJ1010" s="107" t="str">
        <f>IF(C1010="","",'رصد درجات'!AN1010)</f>
        <v/>
      </c>
      <c r="AK1010" s="107" t="str">
        <f t="shared" si="1265"/>
        <v/>
      </c>
      <c r="AL1010" s="109" t="str">
        <f t="shared" si="1295"/>
        <v/>
      </c>
      <c r="AM1010" s="107" t="str">
        <f>IF(C1010="","",'رصد درجات'!AX1010)</f>
        <v/>
      </c>
      <c r="AN1010" s="107" t="str">
        <f>IF(C1010="","",'رصد درجات'!BK1010)</f>
        <v/>
      </c>
      <c r="AO1010" s="107" t="str">
        <f t="shared" si="1266"/>
        <v/>
      </c>
      <c r="AP1010" s="107" t="str">
        <f t="shared" si="1267"/>
        <v/>
      </c>
      <c r="AQ1010" s="107" t="str">
        <f t="shared" si="1268"/>
        <v/>
      </c>
      <c r="AR1010" s="108" t="str">
        <f t="shared" si="1296"/>
        <v/>
      </c>
      <c r="AS1010" s="107" t="str">
        <f>IF(C1010="","",'رصد درجات'!AB1010)</f>
        <v/>
      </c>
      <c r="AT1010" s="107" t="str">
        <f>IF(C1010="","",'رصد درجات'!AO1010)</f>
        <v/>
      </c>
      <c r="AU1010" s="107" t="str">
        <f>IF(C1010="","",'رصد درجات'!AP1010)</f>
        <v/>
      </c>
      <c r="AV1010" s="107" t="str">
        <f t="shared" si="1269"/>
        <v/>
      </c>
      <c r="AW1010" s="107" t="str">
        <f t="shared" si="1297"/>
        <v/>
      </c>
      <c r="AX1010" s="107" t="str">
        <f>IF(C1010="","",'رصد درجات'!AY1010)</f>
        <v/>
      </c>
      <c r="AY1010" s="107" t="str">
        <f>IF(C1010="","",'رصد درجات'!BL1010)</f>
        <v/>
      </c>
      <c r="AZ1010" s="107" t="str">
        <f>IF(C1010="","",'رصد درجات'!BM1010)</f>
        <v/>
      </c>
      <c r="BA1010" s="107" t="str">
        <f t="shared" si="1270"/>
        <v/>
      </c>
      <c r="BB1010" s="107" t="str">
        <f t="shared" si="1271"/>
        <v/>
      </c>
      <c r="BC1010" s="107" t="str">
        <f t="shared" si="1272"/>
        <v/>
      </c>
      <c r="BD1010" s="107" t="str">
        <f t="shared" si="1273"/>
        <v/>
      </c>
      <c r="BE1010" s="108" t="str">
        <f t="shared" si="1298"/>
        <v/>
      </c>
      <c r="BF1010" s="107" t="str">
        <f>IF(C1010="","",'رصد درجات'!AC1010)</f>
        <v/>
      </c>
      <c r="BG1010" s="107" t="str">
        <f>IF(C1010="","",'رصد درجات'!AI1010)</f>
        <v/>
      </c>
      <c r="BH1010" s="107" t="str">
        <f>IF(C1010="","",'رصد درجات'!AQ1010)</f>
        <v/>
      </c>
      <c r="BI1010" s="107" t="str">
        <f t="shared" si="1274"/>
        <v/>
      </c>
      <c r="BJ1010" s="107" t="str">
        <f t="shared" si="1299"/>
        <v/>
      </c>
      <c r="BK1010" s="107" t="str">
        <f>IF(C1010="","",'رصد درجات'!AZ1010)</f>
        <v/>
      </c>
      <c r="BL1010" s="107" t="str">
        <f>IF(C1010="","",'رصد درجات'!BF1010)</f>
        <v/>
      </c>
      <c r="BM1010" s="107" t="str">
        <f>IF(C1010="","",'رصد درجات'!BN1010)</f>
        <v/>
      </c>
      <c r="BN1010" s="107" t="str">
        <f t="shared" si="1275"/>
        <v/>
      </c>
      <c r="BO1010" s="107" t="str">
        <f t="shared" si="1276"/>
        <v/>
      </c>
      <c r="BP1010" s="107" t="str">
        <f t="shared" si="1277"/>
        <v/>
      </c>
      <c r="BQ1010" s="107" t="str">
        <f t="shared" si="1278"/>
        <v/>
      </c>
      <c r="BR1010" s="108" t="str">
        <f t="shared" si="1300"/>
        <v/>
      </c>
      <c r="BS1010" s="107" t="str">
        <f>IF(C1010="","",'رصد درجات'!AD1010)</f>
        <v/>
      </c>
      <c r="BT1010" s="107" t="str">
        <f>IF(C1010="","",'رصد درجات'!AR1010)</f>
        <v/>
      </c>
      <c r="BU1010" s="107" t="str">
        <f t="shared" si="1279"/>
        <v/>
      </c>
      <c r="BV1010" s="107" t="str">
        <f t="shared" si="1301"/>
        <v/>
      </c>
      <c r="BW1010" s="107" t="str">
        <f>IF(C1010="","",'رصد درجات'!BA1010)</f>
        <v/>
      </c>
      <c r="BX1010" s="107" t="str">
        <f>IF(C1010="","",'رصد درجات'!BO1010)</f>
        <v/>
      </c>
      <c r="BY1010" s="107" t="str">
        <f t="shared" si="1280"/>
        <v/>
      </c>
      <c r="BZ1010" s="107" t="str">
        <f t="shared" si="1302"/>
        <v/>
      </c>
      <c r="CA1010" s="107" t="str">
        <f t="shared" si="1281"/>
        <v/>
      </c>
      <c r="CB1010" s="108" t="str">
        <f t="shared" si="1303"/>
        <v/>
      </c>
      <c r="CC1010" s="107" t="str">
        <f>IF(C1010="","",'رصد درجات'!AE1010)</f>
        <v/>
      </c>
      <c r="CD1010" s="107" t="str">
        <f>IF(C1010="","",'رصد درجات'!AJ1010)</f>
        <v/>
      </c>
      <c r="CE1010" s="107" t="str">
        <f>IF(C1010="","",'رصد درجات'!AS1010)</f>
        <v/>
      </c>
      <c r="CF1010" s="107" t="str">
        <f t="shared" si="1282"/>
        <v/>
      </c>
      <c r="CG1010" s="107" t="str">
        <f t="shared" si="1304"/>
        <v/>
      </c>
      <c r="CH1010" s="107" t="str">
        <f>IF(C1010="","",'رصد درجات'!BB1010)</f>
        <v/>
      </c>
      <c r="CI1010" s="107" t="str">
        <f>IF(C1010="","",'رصد درجات'!BF1010)</f>
        <v/>
      </c>
      <c r="CJ1010" s="107" t="str">
        <f>IF(C1010="","",'رصد درجات'!BP1010)</f>
        <v/>
      </c>
      <c r="CK1010" s="107" t="str">
        <f t="shared" si="1283"/>
        <v/>
      </c>
      <c r="CL1010" s="107" t="str">
        <f t="shared" si="1284"/>
        <v/>
      </c>
      <c r="CM1010" s="107" t="str">
        <f t="shared" si="1285"/>
        <v/>
      </c>
      <c r="CN1010" s="107" t="str">
        <f t="shared" si="1305"/>
        <v/>
      </c>
      <c r="CO1010" s="108" t="str">
        <f t="shared" si="1306"/>
        <v/>
      </c>
      <c r="CP1010" s="110" t="str">
        <f>IF(C1010="","",'رصد درجات'!AF1010)</f>
        <v/>
      </c>
      <c r="CQ1010" s="103" t="str">
        <f t="shared" si="1307"/>
        <v/>
      </c>
      <c r="CR1010" s="110" t="str">
        <f>IF(C1010="","",'رصد درجات'!BC1010)</f>
        <v/>
      </c>
      <c r="CS1010" s="110" t="str">
        <f t="shared" si="1308"/>
        <v/>
      </c>
      <c r="CT1010" s="110" t="str">
        <f t="shared" si="1309"/>
        <v/>
      </c>
      <c r="CU1010" s="103" t="str">
        <f t="shared" si="1310"/>
        <v/>
      </c>
      <c r="CV1010" s="107" t="str">
        <f>IF(C1010="","",'رصد درجات'!AG1010)</f>
        <v/>
      </c>
      <c r="CW1010" s="107" t="str">
        <f t="shared" si="1311"/>
        <v/>
      </c>
      <c r="CX1010" s="107" t="str">
        <f>IF(C1010="","",'رصد درجات'!BD1010)</f>
        <v/>
      </c>
      <c r="CY1010" s="110" t="str">
        <f t="shared" si="1312"/>
        <v/>
      </c>
      <c r="CZ1010" s="110" t="str">
        <f t="shared" si="1313"/>
        <v/>
      </c>
      <c r="DA1010" s="103" t="str">
        <f t="shared" si="1314"/>
        <v/>
      </c>
      <c r="DB1010" s="111" t="str">
        <f t="shared" si="1315"/>
        <v/>
      </c>
      <c r="DC1010" s="112" t="str">
        <f t="shared" si="1316"/>
        <v/>
      </c>
      <c r="DD1010" s="111" t="str">
        <f t="shared" si="1317"/>
        <v/>
      </c>
      <c r="DE1010" s="112" t="str">
        <f t="shared" si="1318"/>
        <v/>
      </c>
      <c r="DF1010" s="107" t="str">
        <f>IF(C1010="","",'رصد درجات'!AH1010)</f>
        <v/>
      </c>
      <c r="DG1010" s="107" t="str">
        <f>IF(C1010="","",'رصد درجات'!AT1010)</f>
        <v/>
      </c>
      <c r="DH1010" s="107" t="str">
        <f t="shared" si="1319"/>
        <v/>
      </c>
      <c r="DI1010" s="107" t="str">
        <f t="shared" si="1320"/>
        <v/>
      </c>
      <c r="DJ1010" s="107" t="str">
        <f>IF(C1010="","",'رصد درجات'!BE1010)</f>
        <v/>
      </c>
      <c r="DK1010" s="107" t="str">
        <f>IF(C1010="","",'رصد درجات'!BQ1010)</f>
        <v/>
      </c>
      <c r="DL1010" s="107" t="str">
        <f t="shared" si="1321"/>
        <v/>
      </c>
      <c r="DM1010" s="107" t="str">
        <f t="shared" si="1322"/>
        <v/>
      </c>
      <c r="DN1010" s="107" t="str">
        <f t="shared" si="1323"/>
        <v/>
      </c>
      <c r="DO1010" s="108" t="str">
        <f t="shared" si="1324"/>
        <v/>
      </c>
      <c r="DP1010" s="81" t="str">
        <f t="shared" si="1325"/>
        <v/>
      </c>
      <c r="DQ1010" s="113" t="str">
        <f t="shared" si="1326"/>
        <v/>
      </c>
      <c r="DR1010" s="9">
        <f t="shared" si="1327"/>
        <v>0</v>
      </c>
      <c r="DS1010" s="114" t="str">
        <f t="shared" si="1328"/>
        <v/>
      </c>
      <c r="DT1010" s="115" t="str">
        <f t="shared" si="1329"/>
        <v/>
      </c>
      <c r="DU1010" s="115" t="str">
        <f t="shared" si="1330"/>
        <v/>
      </c>
      <c r="DV1010" s="115" t="str">
        <f t="shared" si="1331"/>
        <v/>
      </c>
      <c r="DW1010" s="115" t="str">
        <f t="shared" si="1332"/>
        <v/>
      </c>
      <c r="DX1010" s="115" t="str">
        <f t="shared" si="1333"/>
        <v/>
      </c>
      <c r="DY1010" s="115" t="str">
        <f t="shared" si="1334"/>
        <v/>
      </c>
      <c r="DZ1010" s="115" t="str">
        <f t="shared" si="1335"/>
        <v/>
      </c>
      <c r="EA1010" s="253"/>
      <c r="EB1010" s="253"/>
      <c r="EC1010" s="253"/>
      <c r="ED1010" s="253"/>
      <c r="EE1010" s="253"/>
      <c r="EF1010" s="253"/>
      <c r="EG1010" s="253"/>
      <c r="EH1010" s="253"/>
      <c r="EI1010" s="253"/>
      <c r="EJ1010" s="253"/>
      <c r="EK1010" s="253"/>
      <c r="EL1010" s="116" t="str">
        <f t="shared" si="1336"/>
        <v/>
      </c>
      <c r="EM1010" s="9"/>
      <c r="EN1010" s="9"/>
      <c r="EO1010" s="83"/>
      <c r="EP1010" s="84"/>
      <c r="EQ1010" s="84"/>
      <c r="ES1010" s="10"/>
    </row>
  </sheetData>
  <autoFilter ref="A10:EP10">
    <filterColumn colId="52"/>
    <filterColumn colId="96"/>
    <filterColumn colId="97"/>
    <filterColumn colId="102"/>
    <filterColumn colId="103"/>
    <filterColumn colId="119"/>
    <filterColumn colId="130"/>
    <filterColumn colId="131"/>
    <filterColumn colId="132"/>
    <filterColumn colId="133"/>
    <filterColumn colId="134"/>
    <filterColumn colId="135"/>
    <filterColumn colId="136"/>
    <filterColumn colId="137"/>
    <filterColumn colId="138"/>
    <filterColumn colId="139"/>
    <filterColumn colId="140"/>
  </autoFilter>
  <mergeCells count="258">
    <mergeCell ref="GM9:GM10"/>
    <mergeCell ref="GN9:GN10"/>
    <mergeCell ref="GO9:GO10"/>
    <mergeCell ref="GD9:GD10"/>
    <mergeCell ref="GE9:GE10"/>
    <mergeCell ref="GF9:GF10"/>
    <mergeCell ref="GG9:GG10"/>
    <mergeCell ref="GH9:GH10"/>
    <mergeCell ref="GI9:GI10"/>
    <mergeCell ref="GJ9:GJ10"/>
    <mergeCell ref="GK9:GK10"/>
    <mergeCell ref="GL9:GL10"/>
    <mergeCell ref="ET119:EV119"/>
    <mergeCell ref="EW119:EY119"/>
    <mergeCell ref="EZ119:FB119"/>
    <mergeCell ref="FC119:FE119"/>
    <mergeCell ref="FF119:FH119"/>
    <mergeCell ref="ET117:FH118"/>
    <mergeCell ref="FR63:FR65"/>
    <mergeCell ref="FS63:GB63"/>
    <mergeCell ref="FS64:FW64"/>
    <mergeCell ref="FX64:GB64"/>
    <mergeCell ref="FS90:FU90"/>
    <mergeCell ref="FR90:FR107"/>
    <mergeCell ref="FS93:FU93"/>
    <mergeCell ref="FS96:FU96"/>
    <mergeCell ref="FS99:FU99"/>
    <mergeCell ref="FS102:FU102"/>
    <mergeCell ref="FS105:FU105"/>
    <mergeCell ref="FX90:FX107"/>
    <mergeCell ref="FY90:GA90"/>
    <mergeCell ref="FY93:GA93"/>
    <mergeCell ref="FY96:GA96"/>
    <mergeCell ref="FY99:GA99"/>
    <mergeCell ref="FY102:GA102"/>
    <mergeCell ref="FY105:GA105"/>
    <mergeCell ref="ET90:ET92"/>
    <mergeCell ref="EU90:FD90"/>
    <mergeCell ref="EU91:EY91"/>
    <mergeCell ref="EZ91:FD91"/>
    <mergeCell ref="FF36:FF38"/>
    <mergeCell ref="FG36:FP36"/>
    <mergeCell ref="FG37:FK37"/>
    <mergeCell ref="FL37:FP37"/>
    <mergeCell ref="FF63:FF65"/>
    <mergeCell ref="FG63:FP63"/>
    <mergeCell ref="FG64:FK64"/>
    <mergeCell ref="FL64:FP64"/>
    <mergeCell ref="FF90:FF92"/>
    <mergeCell ref="FG90:FP90"/>
    <mergeCell ref="FG91:FK91"/>
    <mergeCell ref="FL91:FP91"/>
    <mergeCell ref="FX10:GB10"/>
    <mergeCell ref="FS9:GB9"/>
    <mergeCell ref="ET36:ET38"/>
    <mergeCell ref="EU36:FD36"/>
    <mergeCell ref="EU37:EY37"/>
    <mergeCell ref="EZ37:FD37"/>
    <mergeCell ref="ET63:ET65"/>
    <mergeCell ref="EU63:FD63"/>
    <mergeCell ref="EU64:EY64"/>
    <mergeCell ref="EZ64:FD64"/>
    <mergeCell ref="FR36:FR38"/>
    <mergeCell ref="FS36:GB36"/>
    <mergeCell ref="FS37:FW37"/>
    <mergeCell ref="FX37:GB37"/>
    <mergeCell ref="EU10:EY10"/>
    <mergeCell ref="EZ10:FD10"/>
    <mergeCell ref="FF9:FF11"/>
    <mergeCell ref="EU9:FD9"/>
    <mergeCell ref="ET9:ET11"/>
    <mergeCell ref="FG10:FK10"/>
    <mergeCell ref="FL10:FP10"/>
    <mergeCell ref="FG9:FP9"/>
    <mergeCell ref="FR9:FR11"/>
    <mergeCell ref="FS10:FW10"/>
    <mergeCell ref="DW5:DW6"/>
    <mergeCell ref="DX5:DX6"/>
    <mergeCell ref="DY5:DY6"/>
    <mergeCell ref="DZ5:DZ6"/>
    <mergeCell ref="EO5:EO10"/>
    <mergeCell ref="EP5:EP10"/>
    <mergeCell ref="EQ5:EQ6"/>
    <mergeCell ref="ER5:ER6"/>
    <mergeCell ref="EQ8:EQ10"/>
    <mergeCell ref="ER8:ER10"/>
    <mergeCell ref="DS8:DZ8"/>
    <mergeCell ref="DS9:DS10"/>
    <mergeCell ref="DT9:DT10"/>
    <mergeCell ref="DU9:DU10"/>
    <mergeCell ref="DV9:DV10"/>
    <mergeCell ref="DW9:DW10"/>
    <mergeCell ref="DX9:DX10"/>
    <mergeCell ref="DY9:DY10"/>
    <mergeCell ref="DZ9:DZ10"/>
    <mergeCell ref="EL8:EL10"/>
    <mergeCell ref="EM8:EM10"/>
    <mergeCell ref="EN8:EN10"/>
    <mergeCell ref="DV5:DV6"/>
    <mergeCell ref="DS5:DS6"/>
    <mergeCell ref="A3:C3"/>
    <mergeCell ref="A4:C4"/>
    <mergeCell ref="A5:C5"/>
    <mergeCell ref="O3:X5"/>
    <mergeCell ref="Y3:AH5"/>
    <mergeCell ref="AI3:AR5"/>
    <mergeCell ref="AS3:BE5"/>
    <mergeCell ref="BF3:BR5"/>
    <mergeCell ref="BS3:CB5"/>
    <mergeCell ref="DT5:DT6"/>
    <mergeCell ref="DU5:DU6"/>
    <mergeCell ref="CP6:CQ6"/>
    <mergeCell ref="CR6:CU6"/>
    <mergeCell ref="CV6:CW6"/>
    <mergeCell ref="CX6:DA6"/>
    <mergeCell ref="CC7:CC8"/>
    <mergeCell ref="CE7:CE8"/>
    <mergeCell ref="CF7:CF8"/>
    <mergeCell ref="CG7:CG8"/>
    <mergeCell ref="CH7:CH8"/>
    <mergeCell ref="DI7:DI8"/>
    <mergeCell ref="DJ7:DJ8"/>
    <mergeCell ref="DK7:DK8"/>
    <mergeCell ref="DL7:DL8"/>
    <mergeCell ref="DD6:DD8"/>
    <mergeCell ref="DF7:DF8"/>
    <mergeCell ref="DG7:DG8"/>
    <mergeCell ref="DH7:DH8"/>
    <mergeCell ref="DF6:DI6"/>
    <mergeCell ref="DJ6:DL6"/>
    <mergeCell ref="DP3:DP10"/>
    <mergeCell ref="DR5:DR10"/>
    <mergeCell ref="DO6:DO10"/>
    <mergeCell ref="O6:R6"/>
    <mergeCell ref="S6:U6"/>
    <mergeCell ref="E6:G6"/>
    <mergeCell ref="O7:O8"/>
    <mergeCell ref="P7:P8"/>
    <mergeCell ref="Q7:Q8"/>
    <mergeCell ref="R7:R8"/>
    <mergeCell ref="S7:S8"/>
    <mergeCell ref="BA7:BA8"/>
    <mergeCell ref="Y7:Y8"/>
    <mergeCell ref="Z7:Z8"/>
    <mergeCell ref="AA7:AA8"/>
    <mergeCell ref="AB7:AB8"/>
    <mergeCell ref="AC7:AC8"/>
    <mergeCell ref="T7:T8"/>
    <mergeCell ref="U7:U8"/>
    <mergeCell ref="V7:V8"/>
    <mergeCell ref="W7:W8"/>
    <mergeCell ref="AI7:AI8"/>
    <mergeCell ref="AJ7:AJ8"/>
    <mergeCell ref="AK7:AK8"/>
    <mergeCell ref="AL7:AL8"/>
    <mergeCell ref="AM7:AM8"/>
    <mergeCell ref="AS6:AW6"/>
    <mergeCell ref="AX6:BB6"/>
    <mergeCell ref="BF6:BJ6"/>
    <mergeCell ref="BK6:BO6"/>
    <mergeCell ref="Y6:AB6"/>
    <mergeCell ref="AC6:AE6"/>
    <mergeCell ref="AI6:AL6"/>
    <mergeCell ref="AM6:AO6"/>
    <mergeCell ref="BD7:BD8"/>
    <mergeCell ref="BG7:BG8"/>
    <mergeCell ref="BL7:BL8"/>
    <mergeCell ref="BS6:BV6"/>
    <mergeCell ref="BW6:BY6"/>
    <mergeCell ref="CC6:CG6"/>
    <mergeCell ref="CH6:CL6"/>
    <mergeCell ref="AE7:AE8"/>
    <mergeCell ref="AF7:AF8"/>
    <mergeCell ref="AG7:AG8"/>
    <mergeCell ref="AS7:AS8"/>
    <mergeCell ref="AT7:AT8"/>
    <mergeCell ref="AV7:AV8"/>
    <mergeCell ref="AW7:AW8"/>
    <mergeCell ref="AX7:AX8"/>
    <mergeCell ref="AN7:AN8"/>
    <mergeCell ref="AO7:AO8"/>
    <mergeCell ref="AP7:AP8"/>
    <mergeCell ref="AQ7:AQ8"/>
    <mergeCell ref="BF7:BF8"/>
    <mergeCell ref="BH7:BH8"/>
    <mergeCell ref="BI7:BI8"/>
    <mergeCell ref="BJ7:BJ8"/>
    <mergeCell ref="BK7:BK8"/>
    <mergeCell ref="AY7:AY8"/>
    <mergeCell ref="BB7:BB8"/>
    <mergeCell ref="BC7:BC8"/>
    <mergeCell ref="BZ7:BZ8"/>
    <mergeCell ref="CA7:CA8"/>
    <mergeCell ref="CX7:CX8"/>
    <mergeCell ref="DB6:DB8"/>
    <mergeCell ref="CP7:CP8"/>
    <mergeCell ref="CQ7:CQ8"/>
    <mergeCell ref="CR7:CR8"/>
    <mergeCell ref="CV7:CV8"/>
    <mergeCell ref="CJ7:CJ8"/>
    <mergeCell ref="CL7:CL8"/>
    <mergeCell ref="CM7:CM8"/>
    <mergeCell ref="CN7:CN8"/>
    <mergeCell ref="CS7:CS8"/>
    <mergeCell ref="CT7:CT8"/>
    <mergeCell ref="CY7:CY8"/>
    <mergeCell ref="CZ7:CZ8"/>
    <mergeCell ref="CB7:CB10"/>
    <mergeCell ref="CD7:CD8"/>
    <mergeCell ref="CI7:CI8"/>
    <mergeCell ref="CK7:CK8"/>
    <mergeCell ref="CW7:CW8"/>
    <mergeCell ref="BR7:BR10"/>
    <mergeCell ref="BE7:BE10"/>
    <mergeCell ref="AR7:AR10"/>
    <mergeCell ref="AH7:AH10"/>
    <mergeCell ref="X7:X10"/>
    <mergeCell ref="AU7:AU8"/>
    <mergeCell ref="AZ7:AZ8"/>
    <mergeCell ref="BX7:BX8"/>
    <mergeCell ref="BY7:BY8"/>
    <mergeCell ref="BS7:BS8"/>
    <mergeCell ref="BT7:BT8"/>
    <mergeCell ref="BU7:BU8"/>
    <mergeCell ref="BV7:BV8"/>
    <mergeCell ref="BW7:BW8"/>
    <mergeCell ref="BM7:BM8"/>
    <mergeCell ref="BO7:BO8"/>
    <mergeCell ref="BP7:BP8"/>
    <mergeCell ref="BQ7:BQ8"/>
    <mergeCell ref="BN7:BN8"/>
    <mergeCell ref="AD7:AD8"/>
    <mergeCell ref="A7:A10"/>
    <mergeCell ref="B7:B10"/>
    <mergeCell ref="C7:C10"/>
    <mergeCell ref="N7:N10"/>
    <mergeCell ref="M7:M10"/>
    <mergeCell ref="L7:L10"/>
    <mergeCell ref="K7:K10"/>
    <mergeCell ref="J7:J10"/>
    <mergeCell ref="I7:I10"/>
    <mergeCell ref="H7:H10"/>
    <mergeCell ref="E7:G8"/>
    <mergeCell ref="E9:G9"/>
    <mergeCell ref="D7:D9"/>
    <mergeCell ref="DQ3:DQ9"/>
    <mergeCell ref="DN6:DN8"/>
    <mergeCell ref="DM6:DM8"/>
    <mergeCell ref="DE6:DE10"/>
    <mergeCell ref="DA7:DA10"/>
    <mergeCell ref="DC6:DC10"/>
    <mergeCell ref="CU7:CU10"/>
    <mergeCell ref="CO7:CO10"/>
    <mergeCell ref="CC3:CO5"/>
    <mergeCell ref="CP3:CU5"/>
    <mergeCell ref="CV3:DA5"/>
    <mergeCell ref="DB3:DE5"/>
    <mergeCell ref="DF3:DO5"/>
  </mergeCells>
  <conditionalFormatting sqref="R11:R1010 X11:X1010 AB11:AB1010 AH11:AH1010 AL11:AL1010 AR11:AR1010 AW11:AW1010 BE11:BE1010 BJ11:BJ1010 BR11:BR1010 BV11:BV1010 CB11:CB1010 CG11:CG1010 CO11:CO1010 CQ11:CQ1010 CU11:CU1010 CW11:CW1010 DA11:DA1010 DC11:DC1010 DE11:DE1010 DI11:DI1010 DO11:DO1010">
    <cfRule type="cellIs" dxfId="36" priority="39" stopIfTrue="1" operator="equal">
      <formula>"غائب"</formula>
    </cfRule>
  </conditionalFormatting>
  <conditionalFormatting sqref="Y11:AA1010 AI11:AK1010 AS11:AV1010 BF11:BI1010 BS11:BU1010 CC11:CF1010 CV11:CV1010 DB11:DB1010 DF11:DH1010 AC11:AG1010 AM11:AQ1010 AX11:BD1010 BK11:BQ1010 BW11:CA1010 CH11:CN1010 CX11:CZ1010 DJ11:DN1010 DD11:DD1010">
    <cfRule type="cellIs" dxfId="35" priority="37" stopIfTrue="1" operator="equal">
      <formula>"غ"</formula>
    </cfRule>
  </conditionalFormatting>
  <conditionalFormatting sqref="DQ11:DQ1010">
    <cfRule type="cellIs" dxfId="34" priority="22" stopIfTrue="1" operator="equal">
      <formula>"غ"</formula>
    </cfRule>
    <cfRule type="cellIs" dxfId="33" priority="23" stopIfTrue="1" operator="equal">
      <formula>"غائب"</formula>
    </cfRule>
  </conditionalFormatting>
  <conditionalFormatting sqref="T11:T1010">
    <cfRule type="cellIs" dxfId="32" priority="20" operator="lessThan">
      <formula>15</formula>
    </cfRule>
  </conditionalFormatting>
  <conditionalFormatting sqref="W11:W1010">
    <cfRule type="cellIs" dxfId="31" priority="19" operator="lessThan">
      <formula>40</formula>
    </cfRule>
  </conditionalFormatting>
  <conditionalFormatting sqref="T11">
    <cfRule type="cellIs" dxfId="30" priority="18" operator="lessThan">
      <formula>11</formula>
    </cfRule>
  </conditionalFormatting>
  <conditionalFormatting sqref="AD11:AD1010 AN11:AN1010 BA11:BA1010 BN11:BN1010 BX11:BX1010 CK11:CK1010 DK11:DK1010">
    <cfRule type="cellIs" dxfId="29" priority="17" operator="lessThan">
      <formula>15</formula>
    </cfRule>
  </conditionalFormatting>
  <conditionalFormatting sqref="AG11:AG1010 BD11:BD1010">
    <cfRule type="cellIs" dxfId="28" priority="16" operator="lessThan">
      <formula>30</formula>
    </cfRule>
  </conditionalFormatting>
  <conditionalFormatting sqref="AQ11:AQ1010 BQ11:BQ1010 DN11:DN1010">
    <cfRule type="cellIs" dxfId="27" priority="14" operator="lessThan">
      <formula>20</formula>
    </cfRule>
  </conditionalFormatting>
  <conditionalFormatting sqref="CA11:CA1010 CN11:CN1010 CT11:CT1010 CZ11:CZ1010">
    <cfRule type="cellIs" dxfId="26" priority="8" operator="lessThan">
      <formula>10</formula>
    </cfRule>
  </conditionalFormatting>
  <conditionalFormatting sqref="DD11:DD1010">
    <cfRule type="cellIs" dxfId="25" priority="3" operator="lessThan">
      <formula>160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11"/>
  <dimension ref="A1:IZ509"/>
  <sheetViews>
    <sheetView rightToLeft="1" view="pageBreakPreview" zoomScale="76" zoomScaleNormal="82" zoomScaleSheetLayoutView="76" workbookViewId="0">
      <selection activeCell="S19" sqref="S19"/>
    </sheetView>
  </sheetViews>
  <sheetFormatPr defaultRowHeight="12.75"/>
  <cols>
    <col min="1" max="1" width="3.5" style="280" customWidth="1"/>
    <col min="2" max="2" width="6.25" style="280" customWidth="1"/>
    <col min="3" max="3" width="19.625" style="280" customWidth="1"/>
    <col min="4" max="14" width="11.625" style="280" customWidth="1"/>
    <col min="15" max="15" width="5.5" style="280" customWidth="1"/>
    <col min="16" max="16" width="2.75" style="280" customWidth="1"/>
    <col min="17" max="17" width="9" style="280"/>
    <col min="18" max="18" width="3.5" style="280" customWidth="1"/>
    <col min="19" max="19" width="9" style="280"/>
    <col min="20" max="20" width="8.875" style="280" customWidth="1"/>
    <col min="21" max="21" width="9" style="316" hidden="1" customWidth="1"/>
    <col min="22" max="24" width="9" style="280" hidden="1" customWidth="1"/>
    <col min="25" max="25" width="9" style="317" hidden="1" customWidth="1"/>
    <col min="26" max="26" width="15.625" style="317" hidden="1" customWidth="1"/>
    <col min="27" max="27" width="9" style="317" hidden="1" customWidth="1"/>
    <col min="28" max="28" width="9" style="280" hidden="1" customWidth="1"/>
    <col min="29" max="29" width="3.625" style="280" hidden="1" customWidth="1"/>
    <col min="30" max="30" width="9" style="280" hidden="1" customWidth="1"/>
    <col min="31" max="16384" width="9" style="280"/>
  </cols>
  <sheetData>
    <row r="1" spans="1:260" ht="19.5" customHeight="1" thickTop="1" thickBot="1">
      <c r="A1" s="659" t="s">
        <v>178</v>
      </c>
      <c r="B1" s="659"/>
      <c r="C1" s="336">
        <f>INDEX(U1:U508,MATCH(A2,U1:U508,1))</f>
        <v>7</v>
      </c>
      <c r="D1" s="275"/>
      <c r="E1" s="275"/>
      <c r="F1" s="275"/>
      <c r="G1" s="660"/>
      <c r="H1" s="660"/>
      <c r="I1" s="275"/>
      <c r="J1" s="275"/>
      <c r="K1" s="275"/>
      <c r="L1" s="275"/>
      <c r="M1" s="643" t="s">
        <v>179</v>
      </c>
      <c r="N1" s="644"/>
      <c r="O1" s="275"/>
      <c r="P1" s="275"/>
      <c r="U1" s="276">
        <v>1</v>
      </c>
      <c r="V1" s="277"/>
      <c r="W1" s="277"/>
      <c r="X1" s="277"/>
      <c r="Y1" s="278"/>
      <c r="Z1" s="279"/>
      <c r="AA1" s="279"/>
      <c r="AB1" s="392"/>
      <c r="AC1" s="392"/>
      <c r="AD1" s="392"/>
      <c r="AE1" s="392"/>
      <c r="AF1" s="392"/>
    </row>
    <row r="2" spans="1:260" ht="19.5" customHeight="1" thickTop="1" thickBot="1">
      <c r="A2" s="661">
        <f>COUNT(شيت!$A$11:$A$510)</f>
        <v>7</v>
      </c>
      <c r="B2" s="661"/>
      <c r="C2" s="275"/>
      <c r="D2" s="275"/>
      <c r="E2" s="275"/>
      <c r="F2" s="275"/>
      <c r="G2" s="662"/>
      <c r="H2" s="662"/>
      <c r="I2" s="281"/>
      <c r="J2" s="275"/>
      <c r="K2" s="275"/>
      <c r="L2" s="275"/>
      <c r="M2" s="275"/>
      <c r="N2" s="275"/>
      <c r="O2" s="275"/>
      <c r="P2" s="275"/>
      <c r="Q2" s="345"/>
      <c r="R2" s="345"/>
      <c r="S2" s="629" t="s">
        <v>106</v>
      </c>
      <c r="T2" s="631">
        <v>1</v>
      </c>
      <c r="U2" s="276">
        <v>4</v>
      </c>
      <c r="V2" s="277"/>
      <c r="W2" s="277"/>
      <c r="X2" s="277"/>
      <c r="Y2" s="278"/>
      <c r="Z2" s="279"/>
      <c r="AA2" s="279"/>
      <c r="AB2" s="1"/>
      <c r="AC2" s="1"/>
      <c r="AD2" s="1"/>
      <c r="AE2" s="641"/>
      <c r="AF2" s="636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345"/>
      <c r="DG2" s="345"/>
      <c r="DH2" s="345"/>
      <c r="DI2" s="345"/>
      <c r="DJ2" s="345"/>
      <c r="DK2" s="345"/>
      <c r="DL2" s="345"/>
      <c r="DM2" s="345"/>
      <c r="DN2" s="345"/>
      <c r="DO2" s="345"/>
      <c r="DP2" s="345"/>
      <c r="DQ2" s="345"/>
      <c r="DR2" s="345"/>
      <c r="DS2" s="345"/>
      <c r="DT2" s="345"/>
      <c r="DU2" s="345"/>
      <c r="DV2" s="345"/>
      <c r="DW2" s="345"/>
      <c r="DX2" s="345"/>
      <c r="DY2" s="345"/>
      <c r="DZ2" s="345"/>
      <c r="EA2" s="345"/>
      <c r="EB2" s="345"/>
      <c r="EC2" s="345"/>
      <c r="ED2" s="345"/>
      <c r="EE2" s="345"/>
      <c r="EF2" s="345"/>
      <c r="EG2" s="345"/>
      <c r="EH2" s="345"/>
      <c r="EI2" s="345"/>
      <c r="EJ2" s="345"/>
      <c r="EK2" s="345"/>
      <c r="EL2" s="345"/>
      <c r="EM2" s="345"/>
      <c r="EN2" s="345"/>
      <c r="EO2" s="345"/>
      <c r="EP2" s="345"/>
      <c r="EQ2" s="345"/>
      <c r="ER2" s="345"/>
      <c r="ES2" s="345"/>
      <c r="ET2" s="345"/>
      <c r="EU2" s="345"/>
      <c r="EV2" s="345"/>
      <c r="EW2" s="345"/>
      <c r="EX2" s="345"/>
      <c r="EY2" s="345"/>
      <c r="EZ2" s="345"/>
      <c r="FA2" s="345"/>
      <c r="FB2" s="345"/>
      <c r="FC2" s="345"/>
      <c r="FD2" s="345"/>
      <c r="FE2" s="345"/>
      <c r="FF2" s="345"/>
      <c r="FG2" s="345"/>
      <c r="FH2" s="345"/>
      <c r="FI2" s="345"/>
      <c r="FJ2" s="345"/>
      <c r="FK2" s="345"/>
      <c r="FL2" s="345"/>
      <c r="FM2" s="345"/>
      <c r="FN2" s="345"/>
      <c r="FO2" s="345"/>
      <c r="FP2" s="345"/>
      <c r="FQ2" s="345"/>
      <c r="FR2" s="345"/>
      <c r="FS2" s="345"/>
      <c r="FT2" s="345"/>
      <c r="FU2" s="345"/>
      <c r="FV2" s="345"/>
      <c r="FW2" s="345"/>
      <c r="FX2" s="345"/>
      <c r="FY2" s="345"/>
      <c r="FZ2" s="345"/>
      <c r="GA2" s="345"/>
      <c r="GB2" s="345"/>
      <c r="GC2" s="345"/>
      <c r="GD2" s="345"/>
      <c r="GE2" s="345"/>
      <c r="GF2" s="345"/>
      <c r="GG2" s="345"/>
      <c r="GH2" s="345"/>
      <c r="GI2" s="345"/>
      <c r="GJ2" s="345"/>
      <c r="GK2" s="345"/>
      <c r="GL2" s="345"/>
      <c r="GM2" s="345"/>
      <c r="GN2" s="345"/>
      <c r="GO2" s="345"/>
      <c r="GP2" s="345"/>
      <c r="GQ2" s="345"/>
      <c r="GR2" s="345"/>
      <c r="GS2" s="345"/>
      <c r="GT2" s="345"/>
      <c r="GU2" s="345"/>
      <c r="GV2" s="345"/>
      <c r="GW2" s="345"/>
      <c r="GX2" s="345"/>
      <c r="GY2" s="345"/>
      <c r="GZ2" s="345"/>
      <c r="HA2" s="345"/>
      <c r="HB2" s="345"/>
      <c r="HC2" s="345"/>
      <c r="HD2" s="345"/>
      <c r="HE2" s="345"/>
      <c r="HF2" s="345"/>
      <c r="HG2" s="345"/>
      <c r="HH2" s="345"/>
      <c r="HI2" s="345"/>
      <c r="HJ2" s="345"/>
      <c r="HK2" s="345"/>
      <c r="HL2" s="345"/>
      <c r="HM2" s="345"/>
      <c r="HN2" s="345"/>
      <c r="HO2" s="345"/>
      <c r="HP2" s="345"/>
      <c r="HQ2" s="345"/>
      <c r="HR2" s="345"/>
      <c r="HS2" s="345"/>
      <c r="HT2" s="345"/>
      <c r="HU2" s="345"/>
      <c r="HV2" s="345"/>
      <c r="HW2" s="345"/>
      <c r="HX2" s="345"/>
      <c r="HY2" s="345"/>
      <c r="HZ2" s="345"/>
      <c r="IA2" s="345"/>
      <c r="IB2" s="345"/>
      <c r="IC2" s="345"/>
      <c r="ID2" s="345"/>
      <c r="IE2" s="345"/>
      <c r="IF2" s="345"/>
      <c r="IG2" s="345"/>
      <c r="IH2" s="345"/>
      <c r="II2" s="345"/>
      <c r="IJ2" s="345"/>
      <c r="IK2" s="345"/>
      <c r="IL2" s="345"/>
      <c r="IM2" s="345"/>
      <c r="IN2" s="345"/>
      <c r="IO2" s="345"/>
      <c r="IP2" s="345"/>
      <c r="IQ2" s="345"/>
      <c r="IR2" s="345"/>
      <c r="IS2" s="345"/>
      <c r="IT2" s="345"/>
      <c r="IU2" s="345"/>
      <c r="IV2" s="345"/>
      <c r="IW2" s="345"/>
      <c r="IX2" s="345"/>
      <c r="IY2" s="345"/>
      <c r="IZ2" s="345"/>
    </row>
    <row r="3" spans="1:260" ht="19.5" customHeight="1" thickTop="1" thickBot="1">
      <c r="A3" s="335"/>
      <c r="B3" s="335"/>
      <c r="C3" s="335"/>
      <c r="D3" s="275"/>
      <c r="E3" s="643" t="s">
        <v>102</v>
      </c>
      <c r="F3" s="644"/>
      <c r="G3" s="645">
        <v>158</v>
      </c>
      <c r="H3" s="646"/>
      <c r="I3" s="282"/>
      <c r="J3" s="275"/>
      <c r="K3" s="275"/>
      <c r="L3" s="275"/>
      <c r="M3" s="275"/>
      <c r="N3" s="275"/>
      <c r="O3" s="275"/>
      <c r="P3" s="275"/>
      <c r="Q3"/>
      <c r="R3"/>
      <c r="S3" s="630"/>
      <c r="T3" s="631"/>
      <c r="U3" s="276">
        <v>7</v>
      </c>
      <c r="V3" s="277"/>
      <c r="W3" s="277"/>
      <c r="X3" s="277"/>
      <c r="Y3" s="278"/>
      <c r="Z3" s="279"/>
      <c r="AA3" s="279"/>
      <c r="AB3" s="1"/>
      <c r="AC3" s="1"/>
      <c r="AD3" s="1"/>
      <c r="AE3" s="641"/>
      <c r="AF3" s="636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</row>
    <row r="4" spans="1:260" ht="19.5" customHeight="1" thickTop="1" thickBot="1">
      <c r="A4" s="335"/>
      <c r="B4" s="335"/>
      <c r="C4" s="335"/>
      <c r="D4" s="275"/>
      <c r="E4" s="275"/>
      <c r="F4" s="283"/>
      <c r="G4" s="275"/>
      <c r="H4" s="275"/>
      <c r="I4" s="275"/>
      <c r="J4" s="275"/>
      <c r="K4" s="275"/>
      <c r="L4" s="275"/>
      <c r="M4" s="643" t="s">
        <v>103</v>
      </c>
      <c r="N4" s="644"/>
      <c r="O4" s="275"/>
      <c r="P4" s="275"/>
      <c r="Q4"/>
      <c r="R4"/>
      <c r="S4" s="629" t="s">
        <v>107</v>
      </c>
      <c r="T4" s="631">
        <v>3</v>
      </c>
      <c r="U4" s="276">
        <v>10</v>
      </c>
      <c r="V4" s="277"/>
      <c r="W4" s="277"/>
      <c r="X4" s="277"/>
      <c r="Y4" s="278"/>
      <c r="Z4" s="279"/>
      <c r="AA4" s="279"/>
      <c r="AB4" s="1"/>
      <c r="AC4" s="1"/>
      <c r="AD4" s="1"/>
      <c r="AE4" s="641"/>
      <c r="AF4" s="636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</row>
    <row r="5" spans="1:260" ht="18.75" customHeight="1" thickTop="1">
      <c r="A5" s="335"/>
      <c r="B5" s="335"/>
      <c r="C5" s="33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/>
      <c r="R5"/>
      <c r="S5" s="630"/>
      <c r="T5" s="631"/>
      <c r="U5" s="276">
        <v>13</v>
      </c>
      <c r="V5" s="275"/>
      <c r="W5" s="277"/>
      <c r="X5" s="277"/>
      <c r="Y5" s="278"/>
      <c r="Z5" s="279"/>
      <c r="AA5" s="279"/>
      <c r="AB5" s="1"/>
      <c r="AC5" s="1"/>
      <c r="AD5" s="1"/>
      <c r="AE5" s="641"/>
      <c r="AF5" s="636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</row>
    <row r="6" spans="1:260" ht="18.75" customHeight="1" thickBot="1">
      <c r="A6" s="335"/>
      <c r="B6" s="335"/>
      <c r="C6" s="335"/>
      <c r="D6" s="275"/>
      <c r="E6" s="275"/>
      <c r="F6" s="275" t="str">
        <f>IF(G3&gt;A2,"",G3)</f>
        <v/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349" t="s">
        <v>266</v>
      </c>
      <c r="R6" s="350"/>
      <c r="S6" s="632" t="s">
        <v>267</v>
      </c>
      <c r="T6" s="634" t="s">
        <v>268</v>
      </c>
      <c r="U6" s="276">
        <v>16</v>
      </c>
      <c r="V6" s="275"/>
      <c r="W6" s="277"/>
      <c r="X6" s="277"/>
      <c r="Y6" s="278"/>
      <c r="Z6" s="279"/>
      <c r="AA6" s="279"/>
      <c r="AB6" s="393"/>
      <c r="AC6" s="393"/>
      <c r="AD6" s="393"/>
      <c r="AE6" s="642"/>
      <c r="AF6" s="637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</row>
    <row r="7" spans="1:260" ht="30.75" customHeight="1" thickTop="1">
      <c r="A7" s="275"/>
      <c r="B7" s="647" t="str">
        <f>'بيانات أساسية'!Z3</f>
        <v>ادارة أسيوط التعليمية</v>
      </c>
      <c r="C7" s="648"/>
      <c r="D7" s="648"/>
      <c r="E7" s="648"/>
      <c r="F7" s="284"/>
      <c r="G7" s="284"/>
      <c r="H7" s="649" t="s">
        <v>257</v>
      </c>
      <c r="I7" s="650"/>
      <c r="J7" s="650"/>
      <c r="K7" s="651"/>
      <c r="L7" s="285"/>
      <c r="M7" s="285"/>
      <c r="N7" s="285"/>
      <c r="O7" s="286"/>
      <c r="P7" s="275"/>
      <c r="Q7" s="351"/>
      <c r="R7" s="352"/>
      <c r="S7" s="633"/>
      <c r="T7" s="635"/>
      <c r="U7" s="276">
        <v>19</v>
      </c>
      <c r="V7" s="287"/>
      <c r="W7" s="287"/>
      <c r="X7" s="287"/>
      <c r="Y7" s="288"/>
      <c r="Z7" s="289"/>
      <c r="AA7" s="279"/>
      <c r="AB7" s="393"/>
      <c r="AC7" s="393"/>
      <c r="AD7" s="393"/>
      <c r="AE7" s="642"/>
      <c r="AF7" s="63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</row>
    <row r="8" spans="1:260" ht="30.75" customHeight="1" thickBot="1">
      <c r="A8" s="275"/>
      <c r="B8" s="655" t="str">
        <f>'بيانات أساسية'!Z4</f>
        <v>مدرسة الجيش الإعدادية بمنقباد</v>
      </c>
      <c r="C8" s="656"/>
      <c r="D8" s="656"/>
      <c r="E8" s="656"/>
      <c r="F8" s="290"/>
      <c r="G8" s="291"/>
      <c r="H8" s="652"/>
      <c r="I8" s="653"/>
      <c r="J8" s="653"/>
      <c r="K8" s="654"/>
      <c r="L8" s="657"/>
      <c r="M8" s="658"/>
      <c r="N8" s="332"/>
      <c r="O8" s="292"/>
      <c r="P8" s="275"/>
      <c r="Q8" s="627">
        <f>IF(G3=0,1,G3+1)/3</f>
        <v>53</v>
      </c>
      <c r="R8" s="628"/>
      <c r="S8" s="353">
        <f>CEILING(T8/3,1)</f>
        <v>3</v>
      </c>
      <c r="T8" s="348">
        <f>A2</f>
        <v>7</v>
      </c>
      <c r="U8" s="276">
        <v>22</v>
      </c>
      <c r="V8" s="287"/>
      <c r="W8" s="287"/>
      <c r="X8" s="287"/>
      <c r="Y8" s="288"/>
      <c r="Z8" s="289"/>
      <c r="AA8" s="279"/>
      <c r="AB8" s="640"/>
      <c r="AC8" s="640"/>
      <c r="AD8" s="346"/>
      <c r="AE8" s="394"/>
      <c r="AF8" s="395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</row>
    <row r="9" spans="1:260" ht="30.75" customHeight="1" thickTop="1">
      <c r="A9" s="275"/>
      <c r="B9" s="293"/>
      <c r="C9" s="294"/>
      <c r="D9" s="295"/>
      <c r="E9" s="295"/>
      <c r="F9" s="325" t="str">
        <f>'بيانات أساسية'!Y26</f>
        <v>درجات امتحان آخر العام للصف الأول الإعدادى عام 2014/2013</v>
      </c>
      <c r="G9" s="295"/>
      <c r="H9" s="295"/>
      <c r="I9" s="295"/>
      <c r="J9" s="295"/>
      <c r="K9" s="295"/>
      <c r="L9" s="295"/>
      <c r="M9" s="295"/>
      <c r="N9" s="295"/>
      <c r="O9" s="296"/>
      <c r="P9" s="275"/>
      <c r="Q9" s="275"/>
      <c r="R9" s="275"/>
      <c r="S9" s="275"/>
      <c r="T9" s="275"/>
      <c r="U9" s="276">
        <v>25</v>
      </c>
      <c r="V9" s="287"/>
      <c r="W9" s="287"/>
      <c r="X9" s="287"/>
      <c r="Y9" s="288"/>
      <c r="Z9" s="289"/>
      <c r="AA9" s="279"/>
      <c r="AB9" s="346"/>
      <c r="AC9" s="346"/>
      <c r="AD9" s="354"/>
      <c r="AE9" s="347"/>
      <c r="AF9" s="347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</row>
    <row r="10" spans="1:260" ht="30.75" customHeight="1" thickBot="1">
      <c r="A10" s="275"/>
      <c r="B10" s="293"/>
      <c r="C10" s="327" t="s">
        <v>264</v>
      </c>
      <c r="D10" s="639" t="str">
        <f>IF(F6&gt;A2,"",LOOKUP(F6,شيت!A11:A510,شيت!C11:C510))</f>
        <v/>
      </c>
      <c r="E10" s="639"/>
      <c r="F10" s="639"/>
      <c r="G10" s="639"/>
      <c r="H10" s="639"/>
      <c r="I10" s="328"/>
      <c r="J10" s="329"/>
      <c r="K10" s="329"/>
      <c r="L10" s="638" t="s">
        <v>181</v>
      </c>
      <c r="M10" s="638"/>
      <c r="N10" s="333" t="str">
        <f>IF(F6&gt;A2,"",LOOKUP(F6,شيت!A11:A510,شيت!B11:B510))</f>
        <v/>
      </c>
      <c r="O10" s="297"/>
      <c r="P10" s="275"/>
      <c r="Q10" s="275"/>
      <c r="R10" s="275"/>
      <c r="S10" s="275"/>
      <c r="T10" s="275"/>
      <c r="U10" s="276">
        <v>28</v>
      </c>
      <c r="V10" s="287"/>
      <c r="W10" s="287"/>
      <c r="X10" s="287"/>
      <c r="Y10" s="288">
        <f>شيت!B11</f>
        <v>101</v>
      </c>
      <c r="Z10" s="289" t="str">
        <f>شيت!C11</f>
        <v xml:space="preserve">ابتهال يوسف ابو جبل مهنى </v>
      </c>
      <c r="AA10" s="279"/>
      <c r="AB10" s="346"/>
      <c r="AC10" s="346"/>
      <c r="AD10" s="354"/>
      <c r="AE10" s="347"/>
      <c r="AF10" s="347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</row>
    <row r="11" spans="1:260" ht="30.75" customHeight="1" thickTop="1" thickBot="1">
      <c r="A11" s="275"/>
      <c r="B11" s="298"/>
      <c r="C11" s="321" t="s">
        <v>182</v>
      </c>
      <c r="D11" s="322" t="s">
        <v>258</v>
      </c>
      <c r="E11" s="322" t="s">
        <v>122</v>
      </c>
      <c r="F11" s="322" t="s">
        <v>123</v>
      </c>
      <c r="G11" s="322" t="s">
        <v>124</v>
      </c>
      <c r="H11" s="322" t="s">
        <v>125</v>
      </c>
      <c r="I11" s="322" t="s">
        <v>259</v>
      </c>
      <c r="J11" s="322" t="s">
        <v>260</v>
      </c>
      <c r="K11" s="322" t="s">
        <v>261</v>
      </c>
      <c r="L11" s="322" t="s">
        <v>128</v>
      </c>
      <c r="M11" s="322" t="s">
        <v>189</v>
      </c>
      <c r="N11" s="322" t="s">
        <v>262</v>
      </c>
      <c r="O11" s="297"/>
      <c r="P11" s="275"/>
      <c r="Q11" s="275"/>
      <c r="R11" s="275"/>
      <c r="S11" s="275"/>
      <c r="T11" s="275"/>
      <c r="U11" s="276">
        <v>31</v>
      </c>
      <c r="V11" s="287"/>
      <c r="W11" s="287"/>
      <c r="X11" s="287"/>
      <c r="Y11" s="288">
        <f>شيت!B12</f>
        <v>102</v>
      </c>
      <c r="Z11" s="289" t="str">
        <f>شيت!C12</f>
        <v xml:space="preserve">اسماء حسن عبد الرحيم مطاوع </v>
      </c>
      <c r="AA11" s="279"/>
    </row>
    <row r="12" spans="1:260" ht="30.75" customHeight="1" thickTop="1" thickBot="1">
      <c r="A12" s="275"/>
      <c r="B12" s="299"/>
      <c r="C12" s="323" t="s">
        <v>191</v>
      </c>
      <c r="D12" s="322">
        <v>80</v>
      </c>
      <c r="E12" s="324">
        <v>60</v>
      </c>
      <c r="F12" s="324">
        <v>40</v>
      </c>
      <c r="G12" s="324">
        <v>60</v>
      </c>
      <c r="H12" s="324">
        <v>40</v>
      </c>
      <c r="I12" s="324">
        <v>20</v>
      </c>
      <c r="J12" s="324">
        <v>20</v>
      </c>
      <c r="K12" s="324">
        <v>20</v>
      </c>
      <c r="L12" s="324">
        <v>20</v>
      </c>
      <c r="M12" s="324">
        <f>SUM(D12:L12)</f>
        <v>360</v>
      </c>
      <c r="N12" s="324">
        <v>40</v>
      </c>
      <c r="O12" s="297"/>
      <c r="P12" s="275"/>
      <c r="Q12" s="275"/>
      <c r="R12" s="275"/>
      <c r="S12" s="275"/>
      <c r="T12" s="275"/>
      <c r="U12" s="276">
        <v>34</v>
      </c>
      <c r="V12" s="287"/>
      <c r="W12" s="287"/>
      <c r="X12" s="287"/>
      <c r="Y12" s="288">
        <f>شيت!B13</f>
        <v>103</v>
      </c>
      <c r="Z12" s="289" t="str">
        <f>شيت!C13</f>
        <v xml:space="preserve">اسماء دياب خليفه عبد المعبود </v>
      </c>
      <c r="AA12" s="279"/>
    </row>
    <row r="13" spans="1:260" ht="30.75" customHeight="1" thickTop="1" thickBot="1">
      <c r="A13" s="275"/>
      <c r="B13" s="299"/>
      <c r="C13" s="323" t="s">
        <v>254</v>
      </c>
      <c r="D13" s="322">
        <v>40</v>
      </c>
      <c r="E13" s="322">
        <v>30</v>
      </c>
      <c r="F13" s="322">
        <v>20</v>
      </c>
      <c r="G13" s="322">
        <v>30</v>
      </c>
      <c r="H13" s="322">
        <v>20</v>
      </c>
      <c r="I13" s="322">
        <v>10</v>
      </c>
      <c r="J13" s="322">
        <v>10</v>
      </c>
      <c r="K13" s="324">
        <v>10</v>
      </c>
      <c r="L13" s="324">
        <v>10</v>
      </c>
      <c r="M13" s="324">
        <f>SUM(D13:L13)</f>
        <v>180</v>
      </c>
      <c r="N13" s="324">
        <v>20</v>
      </c>
      <c r="O13" s="297"/>
      <c r="P13" s="275"/>
      <c r="Q13" s="275"/>
      <c r="R13" s="275"/>
      <c r="S13" s="275"/>
      <c r="T13" s="275"/>
      <c r="U13" s="276">
        <v>37</v>
      </c>
      <c r="V13" s="287"/>
      <c r="W13" s="287"/>
      <c r="X13" s="287"/>
      <c r="Y13" s="288">
        <f>شيت!B14</f>
        <v>104</v>
      </c>
      <c r="Z13" s="289" t="str">
        <f>شيت!C14</f>
        <v xml:space="preserve">اسماء سعد معتمد ابو العلا </v>
      </c>
      <c r="AA13" s="279"/>
    </row>
    <row r="14" spans="1:260" ht="30.75" customHeight="1" thickTop="1" thickBot="1">
      <c r="A14" s="275"/>
      <c r="B14" s="299"/>
      <c r="C14" s="323" t="s">
        <v>192</v>
      </c>
      <c r="D14" s="324" t="str">
        <f>IF(F6&gt;A2,"",LOOKUP(F6,شيت!A11:A510,شيت!W11:W510))</f>
        <v/>
      </c>
      <c r="E14" s="324" t="str">
        <f>IF(F6&gt;A2,"",LOOKUP(F6,شيت!A11:A510,شيت!AG11:AG510))</f>
        <v/>
      </c>
      <c r="F14" s="324" t="str">
        <f>IF(F6&gt;A2,"",LOOKUP(F6,شيت!A11:A510,شيت!AQ11:AQ510))</f>
        <v/>
      </c>
      <c r="G14" s="324" t="str">
        <f>IF(F6&gt;A2,"",LOOKUP(F6,شيت!A11:A510,شيت!BD11:BD510))</f>
        <v/>
      </c>
      <c r="H14" s="324" t="str">
        <f>IF(F6&gt;A2,"",LOOKUP(F6,شيت!A11:A510,شيت!BQ11:BQ510))</f>
        <v/>
      </c>
      <c r="I14" s="324" t="str">
        <f>IF(F6&gt;A2,"",LOOKUP(F6,شيت!A11:A510,شيت!CA11:CA510))</f>
        <v/>
      </c>
      <c r="J14" s="324" t="str">
        <f>IF(F6&gt;A2,"",LOOKUP(F6,شيت!A11:A510,شيت!CN11:CN510))</f>
        <v/>
      </c>
      <c r="K14" s="324" t="str">
        <f>IF(F6&gt;A2,"",LOOKUP(F6,شيت!A11:A510,شيت!CT11:CT510))</f>
        <v/>
      </c>
      <c r="L14" s="324" t="str">
        <f>IF(F6&gt;A2,"",LOOKUP(F6,شيت!A11:A510,شيت!CZ11:CZ510))</f>
        <v/>
      </c>
      <c r="M14" s="664" t="str">
        <f>IF(F6&gt;A2,"",LOOKUP(F6,شيت!A11:A510,شيت!DD11:DD510))</f>
        <v/>
      </c>
      <c r="N14" s="324" t="str">
        <f>IF(F6&gt;A2,"",LOOKUP(F6,شيت!A11:A510,شيت!DN11:DN510))</f>
        <v/>
      </c>
      <c r="O14" s="297"/>
      <c r="P14" s="275"/>
      <c r="Q14" s="275"/>
      <c r="R14" s="275"/>
      <c r="S14" s="275"/>
      <c r="T14" s="275"/>
      <c r="U14" s="276">
        <v>40</v>
      </c>
      <c r="V14" s="287"/>
      <c r="W14" s="287"/>
      <c r="X14" s="287"/>
      <c r="Y14" s="288">
        <f>شيت!B15</f>
        <v>105</v>
      </c>
      <c r="Z14" s="289" t="str">
        <f>شيت!C15</f>
        <v>اسماء مصطفى عبد المتين حسانين</v>
      </c>
      <c r="AA14" s="279"/>
    </row>
    <row r="15" spans="1:260" ht="30.75" customHeight="1" thickTop="1" thickBot="1">
      <c r="A15" s="275"/>
      <c r="B15" s="299"/>
      <c r="C15" s="300" t="s">
        <v>263</v>
      </c>
      <c r="D15" s="324" t="str">
        <f>IF(F6&gt;A2,"",LOOKUP(F6,شيت!A11:A510,شيت!T11:T510))</f>
        <v/>
      </c>
      <c r="E15" s="324" t="str">
        <f>IF(F6&gt;A2,"",LOOKUP(F6,شيت!A11:A510,شيت!AD11:AD510))</f>
        <v/>
      </c>
      <c r="F15" s="324" t="str">
        <f>IF(F6&gt;A2,"",LOOKUP(F6,شيت!A11:A510,شيت!AN11:AN510))</f>
        <v/>
      </c>
      <c r="G15" s="324" t="str">
        <f>IF(F6&gt;A2,"",LOOKUP(F6,شيت!A11:A510,شيت!BA11:BA510))</f>
        <v/>
      </c>
      <c r="H15" s="324" t="str">
        <f>IF(F6&gt;A2,"",LOOKUP(F6,شيت!A11:A510,شيت!BN11:BN510))</f>
        <v/>
      </c>
      <c r="I15" s="324" t="str">
        <f>IF(F6&gt;A2,"",LOOKUP(F6,شيت!A11:A510,شيت!BX11:BX510))</f>
        <v/>
      </c>
      <c r="J15" s="324" t="str">
        <f>IF(F6&gt;A2,"",LOOKUP(F6,شيت!A11:A510,شيت!CK11:CK510))</f>
        <v/>
      </c>
      <c r="K15" s="324" t="str">
        <f>IF(F6&gt;A2,"",LOOKUP(F6,شيت!A11:A510,شيت!CR11:CR510))</f>
        <v/>
      </c>
      <c r="L15" s="324" t="str">
        <f>IF(F6&gt;A2,"",LOOKUP(F6,شيت!A11:A510,شيت!CX11:CX510))</f>
        <v/>
      </c>
      <c r="M15" s="665"/>
      <c r="N15" s="324" t="str">
        <f>IF(F6&gt;A2,"",LOOKUP(F6,شيت!A11:A510,شيت!DK11:DK510))</f>
        <v/>
      </c>
      <c r="O15" s="297"/>
      <c r="P15" s="275"/>
      <c r="Q15" s="275"/>
      <c r="S15" s="275"/>
      <c r="T15" s="275"/>
      <c r="U15" s="276">
        <v>43</v>
      </c>
      <c r="V15" s="287"/>
      <c r="W15" s="287"/>
      <c r="X15" s="287"/>
      <c r="Y15" s="288">
        <f>شيت!B16</f>
        <v>106</v>
      </c>
      <c r="Z15" s="289" t="str">
        <f>شيت!C16</f>
        <v xml:space="preserve">اسماء هانى فتحى محمد </v>
      </c>
      <c r="AA15" s="279"/>
    </row>
    <row r="16" spans="1:260" ht="30.75" customHeight="1" thickTop="1" thickBot="1">
      <c r="A16" s="275"/>
      <c r="B16" s="299"/>
      <c r="C16" s="323" t="s">
        <v>193</v>
      </c>
      <c r="D16" s="320" t="str">
        <f>IF(F6&gt;A2,"",LOOKUP(F6,شيت!A11:A510,شيت!X11:X510))</f>
        <v/>
      </c>
      <c r="E16" s="320" t="str">
        <f>IF(F6&gt;A2,"",LOOKUP(F6,شيت!A11:A510,شيت!AH11:AH510))</f>
        <v/>
      </c>
      <c r="F16" s="320" t="str">
        <f>IF(F6&gt;A2,"",LOOKUP(F6,شيت!A11:A510,شيت!AR11:AR510))</f>
        <v/>
      </c>
      <c r="G16" s="320" t="str">
        <f>IF(F6&gt;A2,"",LOOKUP(F6,شيت!A11:A510,شيت!BE11:BE510))</f>
        <v/>
      </c>
      <c r="H16" s="320" t="str">
        <f>IF(F6&gt;A2,"",LOOKUP(F6,شيت!A11:A510,شيت!BR11:BR510))</f>
        <v/>
      </c>
      <c r="I16" s="320" t="str">
        <f>IF(F6&gt;A2,"",LOOKUP(F6,شيت!A11:A510,شيت!CB11:CB510))</f>
        <v/>
      </c>
      <c r="J16" s="320" t="str">
        <f>IF(F6&gt;A2,"",LOOKUP(F6,شيت!A11:A510,شيت!CO11:CO510))</f>
        <v/>
      </c>
      <c r="K16" s="320" t="str">
        <f>IF(F6&gt;A2,"",LOOKUP(F6,شيت!A11:A510,شيت!CU11:CU510))</f>
        <v/>
      </c>
      <c r="L16" s="320" t="str">
        <f>IF(F6&gt;A2,"",LOOKUP(F6,شيت!A11:A510,شيت!DA11:DA510))</f>
        <v/>
      </c>
      <c r="M16" s="320" t="str">
        <f>IF(F6&gt;A2,"",LOOKUP(F6,شيت!A11:A510,شيت!DE11:DE510))</f>
        <v/>
      </c>
      <c r="N16" s="320" t="str">
        <f>IF(F6&gt;A2,"",LOOKUP(F6,شيت!A11:A510,شيت!DO11:DO510))</f>
        <v/>
      </c>
      <c r="O16" s="297"/>
      <c r="P16" s="275"/>
      <c r="Q16" s="275"/>
      <c r="R16" s="275"/>
      <c r="S16" s="275"/>
      <c r="T16" s="275"/>
      <c r="U16" s="276">
        <v>46</v>
      </c>
      <c r="V16" s="287"/>
      <c r="W16" s="287"/>
      <c r="X16" s="287"/>
      <c r="Y16" s="288">
        <f>شيت!B17</f>
        <v>107</v>
      </c>
      <c r="Z16" s="289" t="str">
        <f>شيت!C17</f>
        <v xml:space="preserve">الاء عبد العظيم محمد محمد </v>
      </c>
      <c r="AA16" s="279"/>
    </row>
    <row r="17" spans="1:27" ht="30.75" customHeight="1" thickTop="1" thickBot="1">
      <c r="A17" s="275"/>
      <c r="B17" s="301"/>
      <c r="C17" s="666">
        <f>LOOKUP(F6,شيت!A11:A510,شيت!EO11:EO510)</f>
        <v>0</v>
      </c>
      <c r="D17" s="667"/>
      <c r="E17" s="667"/>
      <c r="F17" s="667">
        <f>LOOKUP(F6,شيت!$A$11:$A$510,شيت!$EN$11:$EN$510)</f>
        <v>0</v>
      </c>
      <c r="G17" s="667"/>
      <c r="H17" s="667"/>
      <c r="I17" s="667"/>
      <c r="J17" s="667"/>
      <c r="K17" s="667"/>
      <c r="L17" s="667"/>
      <c r="M17" s="667"/>
      <c r="N17" s="668"/>
      <c r="O17" s="297"/>
      <c r="P17" s="275"/>
      <c r="Q17" s="275"/>
      <c r="R17" s="275"/>
      <c r="S17" s="275"/>
      <c r="T17" s="275"/>
      <c r="U17" s="276">
        <v>49</v>
      </c>
      <c r="V17" s="287"/>
      <c r="W17" s="287"/>
      <c r="X17" s="287"/>
      <c r="Y17" s="288" t="str">
        <f>شيت!B18</f>
        <v/>
      </c>
      <c r="Z17" s="289" t="str">
        <f>شيت!C18</f>
        <v/>
      </c>
      <c r="AA17" s="279"/>
    </row>
    <row r="18" spans="1:27" ht="30.75" customHeight="1" thickTop="1" thickBot="1">
      <c r="A18" s="275"/>
      <c r="B18" s="302"/>
      <c r="C18" s="303"/>
      <c r="D18" s="295"/>
      <c r="E18" s="295"/>
      <c r="F18" s="669" t="str">
        <f>IF($C$17='بيانات أساسية'!$Z$16,"",'بيانات أساسية'!$D$6)</f>
        <v xml:space="preserve"> موعد امتحان الدور الثاني ←</v>
      </c>
      <c r="G18" s="670"/>
      <c r="H18" s="670"/>
      <c r="I18" s="670"/>
      <c r="J18" s="670"/>
      <c r="K18" s="671">
        <f>IF($C$17='بيانات أساسية'!$Z$16,"",'بيانات أساسية'!G6)</f>
        <v>41640</v>
      </c>
      <c r="L18" s="672"/>
      <c r="M18" s="295"/>
      <c r="N18" s="295"/>
      <c r="O18" s="297"/>
      <c r="P18" s="275"/>
      <c r="Q18" s="275"/>
      <c r="R18" s="275"/>
      <c r="S18" s="275"/>
      <c r="T18" s="275"/>
      <c r="U18" s="276">
        <v>52</v>
      </c>
      <c r="V18" s="287"/>
      <c r="W18" s="287"/>
      <c r="X18" s="287"/>
      <c r="Y18" s="288" t="str">
        <f>شيت!B19</f>
        <v/>
      </c>
      <c r="Z18" s="289" t="str">
        <f>شيت!C19</f>
        <v/>
      </c>
      <c r="AA18" s="279"/>
    </row>
    <row r="19" spans="1:27" ht="30.75" customHeight="1" thickTop="1">
      <c r="A19" s="275"/>
      <c r="B19" s="304"/>
      <c r="C19" s="673" t="str">
        <f>'بيانات أساسية'!Y6</f>
        <v>رئيس لجنة النظام والمراقبة</v>
      </c>
      <c r="D19" s="673"/>
      <c r="E19" s="673"/>
      <c r="F19" s="325"/>
      <c r="G19" s="325"/>
      <c r="H19" s="673" t="str">
        <f>'بيانات أساسية'!Y7</f>
        <v>وكيل شئون طلبة</v>
      </c>
      <c r="I19" s="673"/>
      <c r="J19" s="673"/>
      <c r="K19" s="325"/>
      <c r="L19" s="325"/>
      <c r="M19" s="673" t="str">
        <f>'بيانات أساسية'!Y8</f>
        <v>مدير المدرسة</v>
      </c>
      <c r="N19" s="673"/>
      <c r="O19" s="297"/>
      <c r="P19" s="275"/>
      <c r="Q19" s="275"/>
      <c r="R19" s="275"/>
      <c r="S19" s="275"/>
      <c r="T19" s="275"/>
      <c r="U19" s="276">
        <v>55</v>
      </c>
      <c r="V19" s="287"/>
      <c r="W19" s="287"/>
      <c r="X19" s="287"/>
      <c r="Y19" s="288" t="str">
        <f>شيت!B20</f>
        <v/>
      </c>
      <c r="Z19" s="289" t="str">
        <f>شيت!C20</f>
        <v/>
      </c>
      <c r="AA19" s="279"/>
    </row>
    <row r="20" spans="1:27" ht="30.75" customHeight="1" thickBot="1">
      <c r="A20" s="275"/>
      <c r="B20" s="293"/>
      <c r="C20" s="663" t="str">
        <f>'بيانات أساسية'!Z6</f>
        <v>أ / محمد عبد اللاه محمد</v>
      </c>
      <c r="D20" s="663"/>
      <c r="E20" s="663"/>
      <c r="F20" s="334"/>
      <c r="G20" s="326"/>
      <c r="H20" s="663" t="str">
        <f>'بيانات أساسية'!Z7</f>
        <v>أ / محمد ابو الفتوح محمود</v>
      </c>
      <c r="I20" s="663"/>
      <c r="J20" s="663"/>
      <c r="K20" s="334"/>
      <c r="L20" s="334"/>
      <c r="M20" s="663" t="str">
        <f>'بيانات أساسية'!Z8</f>
        <v>أ  /سوسن عبد الرحمن كامل</v>
      </c>
      <c r="N20" s="663"/>
      <c r="O20" s="297"/>
      <c r="P20" s="275"/>
      <c r="Q20" s="275"/>
      <c r="R20" s="275"/>
      <c r="S20" s="275"/>
      <c r="T20" s="275"/>
      <c r="U20" s="276">
        <v>58</v>
      </c>
      <c r="V20" s="287"/>
      <c r="W20" s="287"/>
      <c r="X20" s="287"/>
      <c r="Y20" s="288" t="str">
        <f>شيت!B21</f>
        <v/>
      </c>
      <c r="Z20" s="289" t="str">
        <f>شيت!C21</f>
        <v/>
      </c>
      <c r="AA20" s="279"/>
    </row>
    <row r="21" spans="1:27" ht="30.75" customHeight="1" thickBot="1">
      <c r="A21" s="275"/>
      <c r="B21" s="305"/>
      <c r="C21" s="306"/>
      <c r="D21" s="306"/>
      <c r="E21" s="306"/>
      <c r="F21" s="307" t="str">
        <f>IF(G3&gt;=A2,"",G3+1)</f>
        <v/>
      </c>
      <c r="G21" s="308"/>
      <c r="H21" s="306"/>
      <c r="I21" s="306"/>
      <c r="J21" s="306"/>
      <c r="K21" s="306"/>
      <c r="L21" s="306"/>
      <c r="M21" s="306"/>
      <c r="N21" s="306"/>
      <c r="O21" s="297"/>
      <c r="P21" s="275"/>
      <c r="Q21" s="275"/>
      <c r="R21" s="275"/>
      <c r="S21" s="275"/>
      <c r="T21" s="275"/>
      <c r="U21" s="276">
        <v>61</v>
      </c>
      <c r="V21" s="287"/>
      <c r="W21" s="287"/>
      <c r="X21" s="287"/>
      <c r="Y21" s="288" t="str">
        <f>شيت!B22</f>
        <v/>
      </c>
      <c r="Z21" s="289" t="str">
        <f>شيت!C22</f>
        <v/>
      </c>
      <c r="AA21" s="279"/>
    </row>
    <row r="22" spans="1:27" ht="30.75" customHeight="1" thickTop="1">
      <c r="A22" s="275"/>
      <c r="B22" s="655" t="str">
        <f>'بيانات أساسية'!Z3</f>
        <v>ادارة أسيوط التعليمية</v>
      </c>
      <c r="C22" s="656"/>
      <c r="D22" s="656"/>
      <c r="E22" s="656"/>
      <c r="F22" s="291"/>
      <c r="G22" s="309"/>
      <c r="H22" s="674" t="s">
        <v>257</v>
      </c>
      <c r="I22" s="675"/>
      <c r="J22" s="675"/>
      <c r="K22" s="676"/>
      <c r="L22" s="294"/>
      <c r="M22" s="294"/>
      <c r="N22" s="294"/>
      <c r="O22" s="297"/>
      <c r="P22" s="275"/>
      <c r="Q22" s="275"/>
      <c r="R22" s="275"/>
      <c r="S22" s="275"/>
      <c r="T22" s="275"/>
      <c r="U22" s="276">
        <v>64</v>
      </c>
      <c r="V22" s="287"/>
      <c r="W22" s="287"/>
      <c r="X22" s="287"/>
      <c r="Y22" s="288" t="str">
        <f>شيت!B23</f>
        <v/>
      </c>
      <c r="Z22" s="289" t="str">
        <f>شيت!C23</f>
        <v/>
      </c>
      <c r="AA22" s="279"/>
    </row>
    <row r="23" spans="1:27" ht="30.75" customHeight="1" thickBot="1">
      <c r="A23" s="275"/>
      <c r="B23" s="655" t="str">
        <f>'بيانات أساسية'!Z4</f>
        <v>مدرسة الجيش الإعدادية بمنقباد</v>
      </c>
      <c r="C23" s="656"/>
      <c r="D23" s="656"/>
      <c r="E23" s="656"/>
      <c r="F23" s="290"/>
      <c r="G23" s="309"/>
      <c r="H23" s="652"/>
      <c r="I23" s="653"/>
      <c r="J23" s="653"/>
      <c r="K23" s="654"/>
      <c r="L23" s="657"/>
      <c r="M23" s="658"/>
      <c r="N23" s="332"/>
      <c r="O23" s="297"/>
      <c r="P23" s="275"/>
      <c r="Q23" s="275"/>
      <c r="R23" s="275"/>
      <c r="S23" s="275"/>
      <c r="T23" s="275"/>
      <c r="U23" s="276">
        <v>67</v>
      </c>
      <c r="V23" s="287"/>
      <c r="W23" s="287"/>
      <c r="X23" s="287"/>
      <c r="Y23" s="288" t="str">
        <f>شيت!B24</f>
        <v/>
      </c>
      <c r="Z23" s="289" t="str">
        <f>شيت!C24</f>
        <v/>
      </c>
      <c r="AA23" s="279"/>
    </row>
    <row r="24" spans="1:27" ht="30.75" customHeight="1" thickTop="1">
      <c r="A24" s="275"/>
      <c r="B24" s="330"/>
      <c r="C24" s="327"/>
      <c r="D24" s="189"/>
      <c r="E24" s="189"/>
      <c r="F24" s="325" t="str">
        <f>'بيانات أساسية'!Y26</f>
        <v>درجات امتحان آخر العام للصف الأول الإعدادى عام 2014/2013</v>
      </c>
      <c r="G24" s="189"/>
      <c r="H24" s="189"/>
      <c r="I24" s="189"/>
      <c r="J24" s="189"/>
      <c r="K24" s="189"/>
      <c r="L24" s="189"/>
      <c r="M24" s="189"/>
      <c r="N24" s="189"/>
      <c r="O24" s="297"/>
      <c r="P24" s="275"/>
      <c r="Q24" s="275"/>
      <c r="R24" s="275"/>
      <c r="S24" s="275"/>
      <c r="T24" s="275"/>
      <c r="U24" s="276">
        <v>70</v>
      </c>
      <c r="V24" s="287"/>
      <c r="W24" s="287"/>
      <c r="X24" s="287"/>
      <c r="Y24" s="288" t="str">
        <f>شيت!B25</f>
        <v/>
      </c>
      <c r="Z24" s="289" t="str">
        <f>شيت!C25</f>
        <v/>
      </c>
      <c r="AA24" s="279"/>
    </row>
    <row r="25" spans="1:27" ht="30.75" customHeight="1" thickBot="1">
      <c r="A25" s="275"/>
      <c r="B25" s="330"/>
      <c r="C25" s="327" t="str">
        <f>C10</f>
        <v>اسم الطالب /</v>
      </c>
      <c r="D25" s="639" t="str">
        <f>LOOKUP(F21,شيت!A11:A510,شيت!C11:C510)</f>
        <v/>
      </c>
      <c r="E25" s="639"/>
      <c r="F25" s="639"/>
      <c r="G25" s="639"/>
      <c r="H25" s="639"/>
      <c r="I25" s="639"/>
      <c r="J25" s="329"/>
      <c r="K25" s="329"/>
      <c r="L25" s="656" t="s">
        <v>181</v>
      </c>
      <c r="M25" s="656"/>
      <c r="N25" s="333" t="str">
        <f>LOOKUP(F21,شيت!A11:A510,شيت!B11:B510)</f>
        <v/>
      </c>
      <c r="O25" s="297"/>
      <c r="P25" s="275"/>
      <c r="Q25" s="275"/>
      <c r="R25" s="275"/>
      <c r="S25" s="275"/>
      <c r="T25" s="275"/>
      <c r="U25" s="276">
        <v>73</v>
      </c>
      <c r="V25" s="287"/>
      <c r="W25" s="287"/>
      <c r="X25" s="287"/>
      <c r="Y25" s="288" t="str">
        <f>شيت!B26</f>
        <v/>
      </c>
      <c r="Z25" s="289" t="str">
        <f>شيت!C26</f>
        <v/>
      </c>
      <c r="AA25" s="279"/>
    </row>
    <row r="26" spans="1:27" ht="30.75" customHeight="1" thickTop="1" thickBot="1">
      <c r="A26" s="275"/>
      <c r="B26" s="298"/>
      <c r="C26" s="321" t="s">
        <v>182</v>
      </c>
      <c r="D26" s="322" t="s">
        <v>258</v>
      </c>
      <c r="E26" s="322" t="s">
        <v>122</v>
      </c>
      <c r="F26" s="322" t="s">
        <v>123</v>
      </c>
      <c r="G26" s="322" t="s">
        <v>124</v>
      </c>
      <c r="H26" s="322" t="s">
        <v>125</v>
      </c>
      <c r="I26" s="322" t="s">
        <v>259</v>
      </c>
      <c r="J26" s="322" t="s">
        <v>260</v>
      </c>
      <c r="K26" s="322" t="s">
        <v>261</v>
      </c>
      <c r="L26" s="322" t="s">
        <v>128</v>
      </c>
      <c r="M26" s="322" t="s">
        <v>189</v>
      </c>
      <c r="N26" s="322" t="s">
        <v>262</v>
      </c>
      <c r="O26" s="297"/>
      <c r="P26" s="275"/>
      <c r="Q26" s="275"/>
      <c r="R26" s="275"/>
      <c r="S26" s="275"/>
      <c r="T26" s="275"/>
      <c r="U26" s="276">
        <v>76</v>
      </c>
      <c r="V26" s="287"/>
      <c r="W26" s="287"/>
      <c r="X26" s="287"/>
      <c r="Y26" s="288" t="str">
        <f>شيت!B27</f>
        <v/>
      </c>
      <c r="Z26" s="289" t="str">
        <f>شيت!C27</f>
        <v/>
      </c>
      <c r="AA26" s="279"/>
    </row>
    <row r="27" spans="1:27" ht="30.75" customHeight="1" thickTop="1" thickBot="1">
      <c r="A27" s="275"/>
      <c r="B27" s="299"/>
      <c r="C27" s="323" t="s">
        <v>191</v>
      </c>
      <c r="D27" s="322">
        <v>80</v>
      </c>
      <c r="E27" s="324">
        <v>60</v>
      </c>
      <c r="F27" s="324">
        <v>40</v>
      </c>
      <c r="G27" s="324">
        <v>60</v>
      </c>
      <c r="H27" s="324">
        <v>40</v>
      </c>
      <c r="I27" s="324">
        <v>20</v>
      </c>
      <c r="J27" s="324">
        <v>20</v>
      </c>
      <c r="K27" s="324">
        <v>20</v>
      </c>
      <c r="L27" s="324">
        <v>20</v>
      </c>
      <c r="M27" s="324">
        <f>SUM(D27:L27)</f>
        <v>360</v>
      </c>
      <c r="N27" s="324">
        <v>40</v>
      </c>
      <c r="O27" s="297"/>
      <c r="P27" s="275"/>
      <c r="Q27" s="275"/>
      <c r="R27" s="275"/>
      <c r="S27" s="275"/>
      <c r="T27" s="275"/>
      <c r="U27" s="276">
        <v>79</v>
      </c>
      <c r="V27" s="287"/>
      <c r="W27" s="287"/>
      <c r="X27" s="287"/>
      <c r="Y27" s="288" t="str">
        <f>شيت!B28</f>
        <v/>
      </c>
      <c r="Z27" s="289" t="str">
        <f>شيت!C28</f>
        <v/>
      </c>
      <c r="AA27" s="279"/>
    </row>
    <row r="28" spans="1:27" ht="30.75" customHeight="1" thickTop="1" thickBot="1">
      <c r="A28" s="275"/>
      <c r="B28" s="299"/>
      <c r="C28" s="323" t="s">
        <v>254</v>
      </c>
      <c r="D28" s="322">
        <v>40</v>
      </c>
      <c r="E28" s="322">
        <v>30</v>
      </c>
      <c r="F28" s="322">
        <v>20</v>
      </c>
      <c r="G28" s="322">
        <v>30</v>
      </c>
      <c r="H28" s="322">
        <v>20</v>
      </c>
      <c r="I28" s="322">
        <v>10</v>
      </c>
      <c r="J28" s="322">
        <v>10</v>
      </c>
      <c r="K28" s="324">
        <v>10</v>
      </c>
      <c r="L28" s="324">
        <v>10</v>
      </c>
      <c r="M28" s="324">
        <f>SUM(D28:L28)</f>
        <v>180</v>
      </c>
      <c r="N28" s="324">
        <v>20</v>
      </c>
      <c r="O28" s="297"/>
      <c r="P28" s="275"/>
      <c r="Q28" s="275"/>
      <c r="R28" s="275"/>
      <c r="S28" s="275"/>
      <c r="T28" s="275"/>
      <c r="U28" s="276">
        <v>82</v>
      </c>
      <c r="V28" s="287"/>
      <c r="W28" s="287"/>
      <c r="X28" s="287"/>
      <c r="Y28" s="288" t="str">
        <f>شيت!B29</f>
        <v/>
      </c>
      <c r="Z28" s="289" t="str">
        <f>شيت!C29</f>
        <v/>
      </c>
      <c r="AA28" s="279"/>
    </row>
    <row r="29" spans="1:27" ht="30.75" customHeight="1" thickTop="1" thickBot="1">
      <c r="A29" s="275"/>
      <c r="B29" s="299"/>
      <c r="C29" s="323" t="s">
        <v>192</v>
      </c>
      <c r="D29" s="324" t="str">
        <f>LOOKUP(F21,شيت!A11:A510,شيت!W11:W510)</f>
        <v/>
      </c>
      <c r="E29" s="324" t="str">
        <f>LOOKUP(F21,شيت!A11:A510,شيت!AG11:AG510)</f>
        <v/>
      </c>
      <c r="F29" s="324" t="str">
        <f>LOOKUP(F21,شيت!A11:A510,شيت!AQ11:AQ510)</f>
        <v/>
      </c>
      <c r="G29" s="324" t="str">
        <f>LOOKUP(F21,شيت!A11:A510,شيت!BD11:BD510)</f>
        <v/>
      </c>
      <c r="H29" s="324" t="str">
        <f>LOOKUP(F21,شيت!A11:A510,شيت!BQ11:BQ510)</f>
        <v/>
      </c>
      <c r="I29" s="324" t="str">
        <f>LOOKUP(F21,شيت!A11:A510,شيت!CA11:CA510)</f>
        <v/>
      </c>
      <c r="J29" s="324" t="str">
        <f>LOOKUP(F21,شيت!A11:A510,شيت!CN11:CN510)</f>
        <v/>
      </c>
      <c r="K29" s="324" t="str">
        <f>LOOKUP(F21,شيت!A11:A510,شيت!CT11:CT510)</f>
        <v/>
      </c>
      <c r="L29" s="324" t="str">
        <f>LOOKUP(F21,شيت!A11:A510,شيت!CZ11:CZ510)</f>
        <v/>
      </c>
      <c r="M29" s="664" t="str">
        <f>LOOKUP(F21,شيت!A11:A510,شيت!DD11:DD510)</f>
        <v/>
      </c>
      <c r="N29" s="324" t="str">
        <f>LOOKUP(F21,شيت!A11:A510,شيت!DN11:DN510)</f>
        <v/>
      </c>
      <c r="O29" s="297"/>
      <c r="P29" s="275"/>
      <c r="Q29" s="275"/>
      <c r="R29" s="275"/>
      <c r="S29" s="275"/>
      <c r="T29" s="275"/>
      <c r="U29" s="276">
        <v>85</v>
      </c>
      <c r="V29" s="287"/>
      <c r="W29" s="287"/>
      <c r="X29" s="287"/>
      <c r="Y29" s="288" t="str">
        <f>شيت!B30</f>
        <v/>
      </c>
      <c r="Z29" s="289" t="str">
        <f>شيت!C30</f>
        <v/>
      </c>
      <c r="AA29" s="279"/>
    </row>
    <row r="30" spans="1:27" ht="30.75" customHeight="1" thickTop="1" thickBot="1">
      <c r="A30" s="275"/>
      <c r="B30" s="299"/>
      <c r="C30" s="300" t="s">
        <v>263</v>
      </c>
      <c r="D30" s="324" t="str">
        <f>LOOKUP(F21,شيت!A11:A510,شيت!T11:T510)</f>
        <v/>
      </c>
      <c r="E30" s="324" t="str">
        <f>LOOKUP(F21,شيت!A11:A531,شيت!AD11:AD531)</f>
        <v/>
      </c>
      <c r="F30" s="324" t="str">
        <f>LOOKUP(F21,شيت!A11:A510,شيت!AN11:AN510)</f>
        <v/>
      </c>
      <c r="G30" s="324" t="str">
        <f>LOOKUP(F21,شيت!A11:A510,شيت!BA11:BA510)</f>
        <v/>
      </c>
      <c r="H30" s="324" t="str">
        <f>LOOKUP(F21,شيت!A11:A510,شيت!BN11:BN510)</f>
        <v/>
      </c>
      <c r="I30" s="324" t="str">
        <f>LOOKUP(F21,شيت!A11:A510,شيت!BX11:BX510)</f>
        <v/>
      </c>
      <c r="J30" s="324" t="str">
        <f>LOOKUP(F21,شيت!A11:A510,شيت!CK11:CK510)</f>
        <v/>
      </c>
      <c r="K30" s="324" t="str">
        <f>LOOKUP(F21,شيت!A11:A510,شيت!CR11:CR510)</f>
        <v/>
      </c>
      <c r="L30" s="324" t="str">
        <f>LOOKUP(F21,شيت!A11:A510,شيت!CX11:CX510)</f>
        <v/>
      </c>
      <c r="M30" s="665"/>
      <c r="N30" s="324" t="str">
        <f>LOOKUP(F21,شيت!A11:A510,شيت!DK11:DK510)</f>
        <v/>
      </c>
      <c r="O30" s="297"/>
      <c r="P30" s="275"/>
      <c r="Q30" s="275"/>
      <c r="R30" s="275"/>
      <c r="S30" s="275"/>
      <c r="T30" s="275"/>
      <c r="U30" s="276">
        <v>88</v>
      </c>
      <c r="V30" s="287"/>
      <c r="W30" s="287"/>
      <c r="X30" s="287"/>
      <c r="Y30" s="288" t="str">
        <f>شيت!B31</f>
        <v/>
      </c>
      <c r="Z30" s="289" t="str">
        <f>شيت!C31</f>
        <v/>
      </c>
      <c r="AA30" s="279"/>
    </row>
    <row r="31" spans="1:27" ht="30.75" customHeight="1" thickTop="1" thickBot="1">
      <c r="A31" s="275"/>
      <c r="B31" s="299"/>
      <c r="C31" s="323" t="s">
        <v>193</v>
      </c>
      <c r="D31" s="320" t="str">
        <f>LOOKUP(F21,شيت!A11:A510,شيت!X11:X510)</f>
        <v/>
      </c>
      <c r="E31" s="320" t="str">
        <f>LOOKUP(F21,شيت!A11:A510,شيت!AH11:AH510)</f>
        <v/>
      </c>
      <c r="F31" s="320" t="str">
        <f>LOOKUP(F21,شيت!A11:A510,شيت!AR11:AR510)</f>
        <v/>
      </c>
      <c r="G31" s="320" t="str">
        <f>LOOKUP(F21,شيت!A11:A510,شيت!BE11:BE510)</f>
        <v/>
      </c>
      <c r="H31" s="320" t="str">
        <f>LOOKUP(F21,شيت!A11:A510,شيت!BR11:BR510)</f>
        <v/>
      </c>
      <c r="I31" s="320" t="str">
        <f>LOOKUP(F21,شيت!A11:A510,شيت!CB11:CB510)</f>
        <v/>
      </c>
      <c r="J31" s="320" t="str">
        <f>LOOKUP(F21,شيت!A11:A510,شيت!CO11:CO510)</f>
        <v/>
      </c>
      <c r="K31" s="320" t="str">
        <f>LOOKUP(F21,شيت!A11:A510,شيت!CU11:CU510)</f>
        <v/>
      </c>
      <c r="L31" s="320" t="str">
        <f>LOOKUP(F21,شيت!A11:A510,شيت!DA11:DA510)</f>
        <v/>
      </c>
      <c r="M31" s="320" t="str">
        <f>LOOKUP(F21,شيت!A11:A510,شيت!DE11:DE510)</f>
        <v/>
      </c>
      <c r="N31" s="320" t="str">
        <f>LOOKUP(F21,شيت!A11:A510,شيت!DO11:DO510)</f>
        <v/>
      </c>
      <c r="O31" s="297"/>
      <c r="P31" s="275"/>
      <c r="Q31" s="275"/>
      <c r="R31" s="275"/>
      <c r="S31" s="275"/>
      <c r="T31" s="275"/>
      <c r="U31" s="276">
        <v>91</v>
      </c>
      <c r="V31" s="287"/>
      <c r="W31" s="287"/>
      <c r="X31" s="287"/>
      <c r="Y31" s="288" t="str">
        <f>شيت!B32</f>
        <v/>
      </c>
      <c r="Z31" s="289" t="str">
        <f>شيت!C32</f>
        <v/>
      </c>
      <c r="AA31" s="279"/>
    </row>
    <row r="32" spans="1:27" ht="30.75" customHeight="1" thickTop="1" thickBot="1">
      <c r="A32" s="275"/>
      <c r="B32" s="301"/>
      <c r="C32" s="666">
        <f>LOOKUP(F21,شيت!A11:A510,شيت!EO11:EO510)</f>
        <v>0</v>
      </c>
      <c r="D32" s="667"/>
      <c r="E32" s="667"/>
      <c r="F32" s="667">
        <f>LOOKUP(F21,شيت!$A$11:$A$510,شيت!$EP$11:$EP$510)</f>
        <v>0</v>
      </c>
      <c r="G32" s="667"/>
      <c r="H32" s="667"/>
      <c r="I32" s="667"/>
      <c r="J32" s="667"/>
      <c r="K32" s="667"/>
      <c r="L32" s="667"/>
      <c r="M32" s="667"/>
      <c r="N32" s="668"/>
      <c r="O32" s="297"/>
      <c r="P32" s="275"/>
      <c r="Q32" s="275"/>
      <c r="R32" s="275"/>
      <c r="S32" s="275"/>
      <c r="T32" s="275"/>
      <c r="U32" s="276">
        <v>94</v>
      </c>
      <c r="V32" s="287"/>
      <c r="W32" s="287"/>
      <c r="X32" s="287"/>
      <c r="Y32" s="288" t="str">
        <f>شيت!B33</f>
        <v/>
      </c>
      <c r="Z32" s="289" t="str">
        <f>شيت!C33</f>
        <v/>
      </c>
      <c r="AA32" s="279"/>
    </row>
    <row r="33" spans="1:27" ht="30.75" customHeight="1" thickTop="1" thickBot="1">
      <c r="A33" s="275"/>
      <c r="B33" s="302"/>
      <c r="C33" s="303"/>
      <c r="D33" s="295"/>
      <c r="E33" s="295"/>
      <c r="F33" s="669" t="str">
        <f>IF($C$32='بيانات أساسية'!$Z$16,"",'بيانات أساسية'!$D$6)</f>
        <v xml:space="preserve"> موعد امتحان الدور الثاني ←</v>
      </c>
      <c r="G33" s="670"/>
      <c r="H33" s="670"/>
      <c r="I33" s="670"/>
      <c r="J33" s="670"/>
      <c r="K33" s="671">
        <f>IF($C$32='بيانات أساسية'!$Z$16,"",'بيانات أساسية'!$G$6)</f>
        <v>41640</v>
      </c>
      <c r="L33" s="672"/>
      <c r="M33" s="295"/>
      <c r="N33" s="295"/>
      <c r="O33" s="297"/>
      <c r="P33" s="275"/>
      <c r="Q33" s="275"/>
      <c r="R33" s="275"/>
      <c r="S33" s="275"/>
      <c r="T33" s="275"/>
      <c r="U33" s="276">
        <v>97</v>
      </c>
      <c r="V33" s="287"/>
      <c r="W33" s="287"/>
      <c r="X33" s="287"/>
      <c r="Y33" s="288" t="str">
        <f>شيت!B34</f>
        <v/>
      </c>
      <c r="Z33" s="289" t="str">
        <f>شيت!C34</f>
        <v/>
      </c>
      <c r="AA33" s="279"/>
    </row>
    <row r="34" spans="1:27" ht="30.75" customHeight="1" thickTop="1">
      <c r="A34" s="275"/>
      <c r="B34" s="304"/>
      <c r="C34" s="673" t="str">
        <f>'بيانات أساسية'!Y6</f>
        <v>رئيس لجنة النظام والمراقبة</v>
      </c>
      <c r="D34" s="673"/>
      <c r="E34" s="673"/>
      <c r="F34" s="325"/>
      <c r="G34" s="325"/>
      <c r="H34" s="673" t="str">
        <f>'بيانات أساسية'!Y7</f>
        <v>وكيل شئون طلبة</v>
      </c>
      <c r="I34" s="673"/>
      <c r="J34" s="673"/>
      <c r="K34" s="325"/>
      <c r="L34" s="325"/>
      <c r="M34" s="673" t="str">
        <f>'بيانات أساسية'!Y8</f>
        <v>مدير المدرسة</v>
      </c>
      <c r="N34" s="673"/>
      <c r="O34" s="297"/>
      <c r="P34" s="275"/>
      <c r="Q34" s="275"/>
      <c r="R34" s="275"/>
      <c r="S34" s="275"/>
      <c r="T34" s="275"/>
      <c r="U34" s="276">
        <v>100</v>
      </c>
      <c r="V34" s="287"/>
      <c r="W34" s="287"/>
      <c r="X34" s="287"/>
      <c r="Y34" s="288" t="str">
        <f>شيت!B35</f>
        <v/>
      </c>
      <c r="Z34" s="289" t="str">
        <f>شيت!C35</f>
        <v/>
      </c>
      <c r="AA34" s="279"/>
    </row>
    <row r="35" spans="1:27" ht="33" customHeight="1" thickBot="1">
      <c r="A35" s="275"/>
      <c r="B35" s="293"/>
      <c r="C35" s="663" t="str">
        <f>'بيانات أساسية'!Z6</f>
        <v>أ / محمد عبد اللاه محمد</v>
      </c>
      <c r="D35" s="663"/>
      <c r="E35" s="663"/>
      <c r="F35" s="334"/>
      <c r="G35" s="326"/>
      <c r="H35" s="663" t="str">
        <f>'بيانات أساسية'!Z7</f>
        <v>أ / محمد ابو الفتوح محمود</v>
      </c>
      <c r="I35" s="663"/>
      <c r="J35" s="663"/>
      <c r="K35" s="334"/>
      <c r="L35" s="334"/>
      <c r="M35" s="663" t="str">
        <f>'بيانات أساسية'!Z8</f>
        <v>أ  /سوسن عبد الرحمن كامل</v>
      </c>
      <c r="N35" s="663"/>
      <c r="O35" s="297"/>
      <c r="P35" s="275"/>
      <c r="Q35" s="275"/>
      <c r="R35" s="275"/>
      <c r="S35" s="275"/>
      <c r="T35" s="275"/>
      <c r="U35" s="276">
        <v>103</v>
      </c>
      <c r="V35" s="287"/>
      <c r="W35" s="287"/>
      <c r="X35" s="287"/>
      <c r="Y35" s="288" t="str">
        <f>شيت!B36</f>
        <v/>
      </c>
      <c r="Z35" s="289" t="str">
        <f>شيت!C36</f>
        <v/>
      </c>
      <c r="AA35" s="279"/>
    </row>
    <row r="36" spans="1:27" ht="30.75" customHeight="1" thickBot="1">
      <c r="A36" s="275"/>
      <c r="B36" s="304"/>
      <c r="C36" s="290"/>
      <c r="D36" s="290"/>
      <c r="E36" s="290"/>
      <c r="F36" s="307" t="str">
        <f>IF(F21&gt;=A2,"",G3+2)</f>
        <v/>
      </c>
      <c r="G36" s="310"/>
      <c r="H36" s="290"/>
      <c r="I36" s="290"/>
      <c r="J36" s="290"/>
      <c r="K36" s="290"/>
      <c r="L36" s="290"/>
      <c r="M36" s="290"/>
      <c r="N36" s="290"/>
      <c r="O36" s="297"/>
      <c r="P36" s="275"/>
      <c r="Q36" s="275"/>
      <c r="R36" s="275"/>
      <c r="S36" s="275"/>
      <c r="T36" s="275"/>
      <c r="U36" s="276">
        <v>106</v>
      </c>
      <c r="V36" s="287"/>
      <c r="W36" s="287"/>
      <c r="X36" s="287"/>
      <c r="Y36" s="288" t="str">
        <f>شيت!B37</f>
        <v/>
      </c>
      <c r="Z36" s="289" t="str">
        <f>شيت!C37</f>
        <v/>
      </c>
      <c r="AA36" s="279"/>
    </row>
    <row r="37" spans="1:27" ht="30.75" customHeight="1" thickTop="1">
      <c r="A37" s="275"/>
      <c r="B37" s="655" t="str">
        <f>'بيانات أساسية'!Z3</f>
        <v>ادارة أسيوط التعليمية</v>
      </c>
      <c r="C37" s="656"/>
      <c r="D37" s="656"/>
      <c r="E37" s="656"/>
      <c r="F37" s="291"/>
      <c r="G37" s="291"/>
      <c r="H37" s="674" t="s">
        <v>257</v>
      </c>
      <c r="I37" s="675"/>
      <c r="J37" s="675"/>
      <c r="K37" s="676"/>
      <c r="L37" s="294"/>
      <c r="M37" s="294"/>
      <c r="N37" s="294"/>
      <c r="O37" s="297"/>
      <c r="P37" s="275"/>
      <c r="Q37" s="275"/>
      <c r="R37" s="275"/>
      <c r="S37" s="275"/>
      <c r="T37" s="275"/>
      <c r="U37" s="276">
        <v>109</v>
      </c>
      <c r="V37" s="287"/>
      <c r="W37" s="287"/>
      <c r="X37" s="287"/>
      <c r="Y37" s="288" t="str">
        <f>شيت!B38</f>
        <v/>
      </c>
      <c r="Z37" s="289" t="str">
        <f>شيت!C38</f>
        <v/>
      </c>
      <c r="AA37" s="279"/>
    </row>
    <row r="38" spans="1:27" ht="30.75" customHeight="1" thickBot="1">
      <c r="A38" s="275"/>
      <c r="B38" s="655" t="str">
        <f>'بيانات أساسية'!Z4</f>
        <v>مدرسة الجيش الإعدادية بمنقباد</v>
      </c>
      <c r="C38" s="656"/>
      <c r="D38" s="656"/>
      <c r="E38" s="656"/>
      <c r="F38" s="290"/>
      <c r="G38" s="291"/>
      <c r="H38" s="652"/>
      <c r="I38" s="653"/>
      <c r="J38" s="653"/>
      <c r="K38" s="654"/>
      <c r="L38" s="658"/>
      <c r="M38" s="658"/>
      <c r="N38" s="332"/>
      <c r="O38" s="297"/>
      <c r="P38" s="275"/>
      <c r="Q38" s="275"/>
      <c r="R38" s="275"/>
      <c r="S38" s="275"/>
      <c r="T38" s="275"/>
      <c r="U38" s="276">
        <v>112</v>
      </c>
      <c r="V38" s="287"/>
      <c r="W38" s="287"/>
      <c r="X38" s="287"/>
      <c r="Y38" s="288" t="str">
        <f>شيت!B39</f>
        <v/>
      </c>
      <c r="Z38" s="289" t="str">
        <f>شيت!C39</f>
        <v/>
      </c>
      <c r="AA38" s="279"/>
    </row>
    <row r="39" spans="1:27" ht="30.75" customHeight="1" thickTop="1">
      <c r="A39" s="275"/>
      <c r="B39" s="293"/>
      <c r="C39" s="294"/>
      <c r="D39" s="295"/>
      <c r="E39" s="295"/>
      <c r="F39" s="325" t="str">
        <f>'بيانات أساسية'!Y26</f>
        <v>درجات امتحان آخر العام للصف الأول الإعدادى عام 2014/2013</v>
      </c>
      <c r="G39" s="295"/>
      <c r="H39" s="295"/>
      <c r="I39" s="295"/>
      <c r="J39" s="295"/>
      <c r="K39" s="295"/>
      <c r="L39" s="295"/>
      <c r="M39" s="295"/>
      <c r="N39" s="295"/>
      <c r="O39" s="297"/>
      <c r="P39" s="275"/>
      <c r="Q39" s="275"/>
      <c r="R39" s="275"/>
      <c r="S39" s="275"/>
      <c r="T39" s="275"/>
      <c r="U39" s="276">
        <v>115</v>
      </c>
      <c r="V39" s="287"/>
      <c r="W39" s="287"/>
      <c r="X39" s="287"/>
      <c r="Y39" s="288" t="str">
        <f>شيت!B40</f>
        <v/>
      </c>
      <c r="Z39" s="289" t="str">
        <f>شيت!C40</f>
        <v/>
      </c>
      <c r="AA39" s="279"/>
    </row>
    <row r="40" spans="1:27" ht="30.75" customHeight="1" thickBot="1">
      <c r="A40" s="275"/>
      <c r="B40" s="293"/>
      <c r="C40" s="331" t="str">
        <f>C25</f>
        <v>اسم الطالب /</v>
      </c>
      <c r="D40" s="639" t="str">
        <f>LOOKUP(F36,شيت!A11:A510,شيت!C11:C510)</f>
        <v/>
      </c>
      <c r="E40" s="639"/>
      <c r="F40" s="639"/>
      <c r="G40" s="639"/>
      <c r="H40" s="639"/>
      <c r="I40" s="328"/>
      <c r="J40" s="329"/>
      <c r="K40" s="329"/>
      <c r="L40" s="656" t="s">
        <v>181</v>
      </c>
      <c r="M40" s="656"/>
      <c r="N40" s="333" t="str">
        <f>LOOKUP(F36,شيت!A11:A510,شيت!B11:B510)</f>
        <v/>
      </c>
      <c r="O40" s="297"/>
      <c r="P40" s="275"/>
      <c r="Q40" s="275"/>
      <c r="R40" s="275"/>
      <c r="S40" s="275"/>
      <c r="T40" s="275"/>
      <c r="U40" s="276">
        <v>118</v>
      </c>
      <c r="V40" s="287"/>
      <c r="W40" s="287"/>
      <c r="X40" s="287"/>
      <c r="Y40" s="288" t="str">
        <f>شيت!B41</f>
        <v/>
      </c>
      <c r="Z40" s="289" t="str">
        <f>شيت!C41</f>
        <v/>
      </c>
      <c r="AA40" s="279"/>
    </row>
    <row r="41" spans="1:27" ht="30.75" customHeight="1" thickTop="1" thickBot="1">
      <c r="A41" s="275"/>
      <c r="B41" s="298"/>
      <c r="C41" s="321" t="s">
        <v>182</v>
      </c>
      <c r="D41" s="322" t="s">
        <v>258</v>
      </c>
      <c r="E41" s="322" t="s">
        <v>122</v>
      </c>
      <c r="F41" s="322" t="s">
        <v>123</v>
      </c>
      <c r="G41" s="322" t="s">
        <v>124</v>
      </c>
      <c r="H41" s="322" t="s">
        <v>125</v>
      </c>
      <c r="I41" s="322" t="s">
        <v>259</v>
      </c>
      <c r="J41" s="322" t="s">
        <v>260</v>
      </c>
      <c r="K41" s="322" t="s">
        <v>261</v>
      </c>
      <c r="L41" s="322" t="s">
        <v>128</v>
      </c>
      <c r="M41" s="322" t="s">
        <v>189</v>
      </c>
      <c r="N41" s="322" t="s">
        <v>262</v>
      </c>
      <c r="O41" s="297"/>
      <c r="P41" s="275"/>
      <c r="Q41" s="275"/>
      <c r="R41" s="275"/>
      <c r="S41" s="275"/>
      <c r="T41" s="275"/>
      <c r="U41" s="276">
        <v>121</v>
      </c>
      <c r="V41" s="287"/>
      <c r="W41" s="287"/>
      <c r="X41" s="287"/>
      <c r="Y41" s="288" t="str">
        <f>شيت!B42</f>
        <v/>
      </c>
      <c r="Z41" s="289" t="str">
        <f>شيت!C42</f>
        <v/>
      </c>
      <c r="AA41" s="279"/>
    </row>
    <row r="42" spans="1:27" ht="30.75" customHeight="1" thickTop="1" thickBot="1">
      <c r="A42" s="275"/>
      <c r="B42" s="299"/>
      <c r="C42" s="323" t="s">
        <v>191</v>
      </c>
      <c r="D42" s="322">
        <v>80</v>
      </c>
      <c r="E42" s="324">
        <v>60</v>
      </c>
      <c r="F42" s="324">
        <v>40</v>
      </c>
      <c r="G42" s="324">
        <v>60</v>
      </c>
      <c r="H42" s="324">
        <v>40</v>
      </c>
      <c r="I42" s="324">
        <v>20</v>
      </c>
      <c r="J42" s="324">
        <v>20</v>
      </c>
      <c r="K42" s="324">
        <v>20</v>
      </c>
      <c r="L42" s="324">
        <v>20</v>
      </c>
      <c r="M42" s="324">
        <f>SUM(D42:L42)</f>
        <v>360</v>
      </c>
      <c r="N42" s="324">
        <v>40</v>
      </c>
      <c r="O42" s="297"/>
      <c r="P42" s="275"/>
      <c r="Q42" s="275"/>
      <c r="R42" s="275"/>
      <c r="S42" s="275"/>
      <c r="T42" s="275"/>
      <c r="U42" s="276">
        <v>124</v>
      </c>
      <c r="V42" s="287"/>
      <c r="W42" s="287"/>
      <c r="X42" s="287"/>
      <c r="Y42" s="288" t="str">
        <f>شيت!B43</f>
        <v/>
      </c>
      <c r="Z42" s="289" t="str">
        <f>شيت!C43</f>
        <v/>
      </c>
      <c r="AA42" s="279"/>
    </row>
    <row r="43" spans="1:27" ht="30.75" customHeight="1" thickTop="1" thickBot="1">
      <c r="A43" s="275"/>
      <c r="B43" s="299"/>
      <c r="C43" s="323" t="s">
        <v>254</v>
      </c>
      <c r="D43" s="322">
        <v>40</v>
      </c>
      <c r="E43" s="322">
        <v>30</v>
      </c>
      <c r="F43" s="322">
        <v>20</v>
      </c>
      <c r="G43" s="322">
        <v>30</v>
      </c>
      <c r="H43" s="322">
        <v>20</v>
      </c>
      <c r="I43" s="322">
        <v>10</v>
      </c>
      <c r="J43" s="322">
        <v>10</v>
      </c>
      <c r="K43" s="324">
        <v>10</v>
      </c>
      <c r="L43" s="324">
        <v>10</v>
      </c>
      <c r="M43" s="324">
        <f>SUM(D43:L43)</f>
        <v>180</v>
      </c>
      <c r="N43" s="324">
        <v>20</v>
      </c>
      <c r="O43" s="297"/>
      <c r="P43" s="275"/>
      <c r="Q43" s="275"/>
      <c r="R43" s="275"/>
      <c r="S43" s="275"/>
      <c r="T43" s="275"/>
      <c r="U43" s="276">
        <v>127</v>
      </c>
      <c r="V43" s="287"/>
      <c r="W43" s="287"/>
      <c r="X43" s="287"/>
      <c r="Y43" s="288" t="str">
        <f>شيت!B44</f>
        <v/>
      </c>
      <c r="Z43" s="289" t="str">
        <f>شيت!C44</f>
        <v/>
      </c>
      <c r="AA43" s="279"/>
    </row>
    <row r="44" spans="1:27" ht="30.75" customHeight="1" thickTop="1" thickBot="1">
      <c r="A44" s="275"/>
      <c r="B44" s="299"/>
      <c r="C44" s="323" t="s">
        <v>192</v>
      </c>
      <c r="D44" s="324" t="str">
        <f>LOOKUP(F36,شيت!A11:A510,شيت!W11:W510)</f>
        <v/>
      </c>
      <c r="E44" s="324" t="str">
        <f>LOOKUP(F36,شيت!A11:A510,شيت!AG11:AG510)</f>
        <v/>
      </c>
      <c r="F44" s="324" t="str">
        <f>LOOKUP(F36,شيت!A11:A510,شيت!AQ11:AQ510)</f>
        <v/>
      </c>
      <c r="G44" s="324" t="str">
        <f>LOOKUP(F36,شيت!A11:A510,شيت!BD11:BD510)</f>
        <v/>
      </c>
      <c r="H44" s="324" t="str">
        <f>LOOKUP(F36,شيت!A11:A510,شيت!BQ11:BQ510)</f>
        <v/>
      </c>
      <c r="I44" s="324" t="str">
        <f>LOOKUP(F36,شيت!A11:A510,شيت!CA11:CA510)</f>
        <v/>
      </c>
      <c r="J44" s="324" t="str">
        <f>LOOKUP(F36,شيت!A11:A510,شيت!CN11:CN510)</f>
        <v/>
      </c>
      <c r="K44" s="324" t="str">
        <f>LOOKUP(F36,شيت!A11:A510,شيت!CT11:CT510)</f>
        <v/>
      </c>
      <c r="L44" s="324" t="str">
        <f>LOOKUP(F36,شيت!A11:A510,شيت!CZ11:CZ510)</f>
        <v/>
      </c>
      <c r="M44" s="664" t="str">
        <f>LOOKUP(F36,شيت!A11:A510,شيت!DD11:DD510)</f>
        <v/>
      </c>
      <c r="N44" s="324" t="str">
        <f>LOOKUP(F36,شيت!A11:A510,شيت!DN11:DN510)</f>
        <v/>
      </c>
      <c r="O44" s="297"/>
      <c r="P44" s="275"/>
      <c r="Q44" s="275"/>
      <c r="R44" s="275"/>
      <c r="S44" s="275"/>
      <c r="T44" s="275"/>
      <c r="U44" s="276">
        <v>130</v>
      </c>
      <c r="V44" s="287"/>
      <c r="W44" s="287"/>
      <c r="X44" s="287"/>
      <c r="Y44" s="288" t="str">
        <f>شيت!B45</f>
        <v/>
      </c>
      <c r="Z44" s="289" t="str">
        <f>شيت!C45</f>
        <v/>
      </c>
      <c r="AA44" s="279"/>
    </row>
    <row r="45" spans="1:27" ht="30.75" customHeight="1" thickTop="1" thickBot="1">
      <c r="A45" s="275"/>
      <c r="B45" s="299"/>
      <c r="C45" s="300" t="s">
        <v>263</v>
      </c>
      <c r="D45" s="324" t="str">
        <f>LOOKUP(F36,شيت!A11:A510,شيت!T11:T510)</f>
        <v/>
      </c>
      <c r="E45" s="324" t="str">
        <f>LOOKUP(F36,شيت!A11:A510,شيت!AD11:AD510)</f>
        <v/>
      </c>
      <c r="F45" s="324" t="str">
        <f>LOOKUP(F36,شيت!A11:A510,شيت!AN11:AN510)</f>
        <v/>
      </c>
      <c r="G45" s="324" t="str">
        <f>LOOKUP(F36,شيت!A11:A510,شيت!BA11:BA510)</f>
        <v/>
      </c>
      <c r="H45" s="324" t="str">
        <f>LOOKUP(F36,شيت!A11:A510,شيت!BN11:BN510)</f>
        <v/>
      </c>
      <c r="I45" s="324" t="str">
        <f>LOOKUP(F36,شيت!A11:A510,شيت!BX11:BX510)</f>
        <v/>
      </c>
      <c r="J45" s="324" t="str">
        <f>LOOKUP(F36,شيت!A11:A510,شيت!CK11:CK510)</f>
        <v/>
      </c>
      <c r="K45" s="324" t="str">
        <f>LOOKUP(F36,شيت!A11:A510,شيت!CR11:CR510)</f>
        <v/>
      </c>
      <c r="L45" s="324" t="str">
        <f>LOOKUP(F36,شيت!A11:A510,شيت!CX11:CX510)</f>
        <v/>
      </c>
      <c r="M45" s="665"/>
      <c r="N45" s="324" t="str">
        <f>LOOKUP(F36,شيت!A11:A510,شيت!DK11:DK510)</f>
        <v/>
      </c>
      <c r="O45" s="297"/>
      <c r="P45" s="275"/>
      <c r="Q45" s="275"/>
      <c r="R45" s="275"/>
      <c r="S45" s="275"/>
      <c r="T45" s="275"/>
      <c r="U45" s="276">
        <v>133</v>
      </c>
      <c r="V45" s="287"/>
      <c r="W45" s="287"/>
      <c r="X45" s="287"/>
      <c r="Y45" s="288" t="str">
        <f>شيت!B46</f>
        <v/>
      </c>
      <c r="Z45" s="289" t="str">
        <f>شيت!C46</f>
        <v/>
      </c>
      <c r="AA45" s="279"/>
    </row>
    <row r="46" spans="1:27" ht="30.75" customHeight="1" thickTop="1" thickBot="1">
      <c r="A46" s="275"/>
      <c r="B46" s="299"/>
      <c r="C46" s="323" t="s">
        <v>193</v>
      </c>
      <c r="D46" s="320" t="str">
        <f>LOOKUP(F36,شيت!A11:A510,شيت!X11:X510)</f>
        <v/>
      </c>
      <c r="E46" s="320" t="str">
        <f>LOOKUP(F36,شيت!A11:A510,شيت!AH11:AH510)</f>
        <v/>
      </c>
      <c r="F46" s="320" t="str">
        <f>LOOKUP(F36,شيت!A11:A510,شيت!AR11:AR510)</f>
        <v/>
      </c>
      <c r="G46" s="320" t="str">
        <f>LOOKUP(F36,شيت!A11:A510,شيت!BE11:BE510)</f>
        <v/>
      </c>
      <c r="H46" s="320" t="str">
        <f>LOOKUP(F36,شيت!A11:A510,شيت!BR11:BR510)</f>
        <v/>
      </c>
      <c r="I46" s="320" t="str">
        <f>LOOKUP(F36,شيت!A11:A510,شيت!CB11:CB510)</f>
        <v/>
      </c>
      <c r="J46" s="320" t="str">
        <f>LOOKUP(F36,شيت!A11:A510,شيت!CO11:CO510)</f>
        <v/>
      </c>
      <c r="K46" s="320" t="str">
        <f>LOOKUP(F36,شيت!A11:A510,شيت!CU11:CU510)</f>
        <v/>
      </c>
      <c r="L46" s="320" t="str">
        <f>LOOKUP(F36,شيت!A11:A510,شيت!DA11:DA510)</f>
        <v/>
      </c>
      <c r="M46" s="320" t="str">
        <f>LOOKUP(F36,شيت!A11:A510,شيت!DE11:DE510)</f>
        <v/>
      </c>
      <c r="N46" s="320" t="str">
        <f>LOOKUP(F36,شيت!A11:A510,شيت!DO11:DO510)</f>
        <v/>
      </c>
      <c r="O46" s="297"/>
      <c r="P46" s="275"/>
      <c r="Q46" s="275"/>
      <c r="R46" s="275"/>
      <c r="S46" s="275"/>
      <c r="T46" s="275"/>
      <c r="U46" s="276">
        <v>136</v>
      </c>
      <c r="V46" s="287"/>
      <c r="W46" s="287"/>
      <c r="X46" s="287"/>
      <c r="Y46" s="288" t="str">
        <f>شيت!B47</f>
        <v/>
      </c>
      <c r="Z46" s="289" t="str">
        <f>شيت!C47</f>
        <v/>
      </c>
      <c r="AA46" s="279"/>
    </row>
    <row r="47" spans="1:27" ht="30.75" customHeight="1" thickTop="1" thickBot="1">
      <c r="A47" s="275"/>
      <c r="B47" s="301"/>
      <c r="C47" s="666">
        <f>LOOKUP(F36,شيت!A11:A510,شيت!EO11:EO510)</f>
        <v>0</v>
      </c>
      <c r="D47" s="667"/>
      <c r="E47" s="667"/>
      <c r="F47" s="667">
        <f>LOOKUP(F36,شيت!$A$11:$A$510,شيت!$EP$11:$EP$510)</f>
        <v>0</v>
      </c>
      <c r="G47" s="667"/>
      <c r="H47" s="667"/>
      <c r="I47" s="667"/>
      <c r="J47" s="667"/>
      <c r="K47" s="667"/>
      <c r="L47" s="667"/>
      <c r="M47" s="667"/>
      <c r="N47" s="668"/>
      <c r="O47" s="297"/>
      <c r="P47" s="275"/>
      <c r="Q47" s="275"/>
      <c r="R47" s="275"/>
      <c r="S47" s="275"/>
      <c r="T47" s="275"/>
      <c r="U47" s="276">
        <v>139</v>
      </c>
      <c r="V47" s="287"/>
      <c r="W47" s="287"/>
      <c r="X47" s="287"/>
      <c r="Y47" s="288" t="str">
        <f>شيت!B48</f>
        <v/>
      </c>
      <c r="Z47" s="289" t="str">
        <f>شيت!C48</f>
        <v/>
      </c>
      <c r="AA47" s="279"/>
    </row>
    <row r="48" spans="1:27" ht="30.75" customHeight="1" thickTop="1" thickBot="1">
      <c r="A48" s="275"/>
      <c r="B48" s="302"/>
      <c r="C48" s="303"/>
      <c r="D48" s="295"/>
      <c r="E48" s="295"/>
      <c r="F48" s="669" t="str">
        <f>IF($C$47='بيانات أساسية'!$Z$16,"",'بيانات أساسية'!$D$6)</f>
        <v xml:space="preserve"> موعد امتحان الدور الثاني ←</v>
      </c>
      <c r="G48" s="670"/>
      <c r="H48" s="670"/>
      <c r="I48" s="670"/>
      <c r="J48" s="670"/>
      <c r="K48" s="671">
        <f>IF($C$47='بيانات أساسية'!$Z$16,"",'بيانات أساسية'!$G$6)</f>
        <v>41640</v>
      </c>
      <c r="L48" s="672"/>
      <c r="M48" s="295"/>
      <c r="N48" s="295"/>
      <c r="O48" s="297"/>
      <c r="P48" s="275"/>
      <c r="Q48" s="275"/>
      <c r="R48" s="275"/>
      <c r="S48" s="275"/>
      <c r="T48" s="275"/>
      <c r="U48" s="276">
        <v>142</v>
      </c>
      <c r="V48" s="287"/>
      <c r="W48" s="287"/>
      <c r="X48" s="287"/>
      <c r="Y48" s="288" t="str">
        <f>شيت!B49</f>
        <v/>
      </c>
      <c r="Z48" s="289" t="str">
        <f>شيت!C49</f>
        <v/>
      </c>
      <c r="AA48" s="279"/>
    </row>
    <row r="49" spans="1:27" ht="30.75" customHeight="1" thickTop="1">
      <c r="A49" s="275"/>
      <c r="B49" s="304"/>
      <c r="C49" s="673" t="str">
        <f>'بيانات أساسية'!Y6</f>
        <v>رئيس لجنة النظام والمراقبة</v>
      </c>
      <c r="D49" s="673"/>
      <c r="E49" s="673"/>
      <c r="F49" s="325"/>
      <c r="G49" s="325"/>
      <c r="H49" s="673" t="str">
        <f>'بيانات أساسية'!Y7</f>
        <v>وكيل شئون طلبة</v>
      </c>
      <c r="I49" s="673"/>
      <c r="J49" s="673"/>
      <c r="K49" s="325"/>
      <c r="L49" s="325"/>
      <c r="M49" s="673" t="str">
        <f>'بيانات أساسية'!Y8</f>
        <v>مدير المدرسة</v>
      </c>
      <c r="N49" s="673"/>
      <c r="O49" s="297"/>
      <c r="P49" s="275"/>
      <c r="Q49" s="275"/>
      <c r="R49" s="275"/>
      <c r="S49" s="275"/>
      <c r="T49" s="275"/>
      <c r="U49" s="276">
        <v>145</v>
      </c>
      <c r="V49" s="287"/>
      <c r="W49" s="287"/>
      <c r="X49" s="287"/>
      <c r="Y49" s="288" t="str">
        <f>شيت!B50</f>
        <v/>
      </c>
      <c r="Z49" s="289" t="str">
        <f>شيت!C50</f>
        <v/>
      </c>
      <c r="AA49" s="279"/>
    </row>
    <row r="50" spans="1:27" ht="30.75" customHeight="1">
      <c r="A50" s="275"/>
      <c r="B50" s="293"/>
      <c r="C50" s="677" t="str">
        <f>'بيانات أساسية'!Z6</f>
        <v>أ / محمد عبد اللاه محمد</v>
      </c>
      <c r="D50" s="677"/>
      <c r="E50" s="677"/>
      <c r="F50" s="326"/>
      <c r="G50" s="326"/>
      <c r="H50" s="677" t="str">
        <f>'بيانات أساسية'!Z7</f>
        <v>أ / محمد ابو الفتوح محمود</v>
      </c>
      <c r="I50" s="677"/>
      <c r="J50" s="677"/>
      <c r="K50" s="326"/>
      <c r="L50" s="326"/>
      <c r="M50" s="677" t="str">
        <f>'بيانات أساسية'!Z8</f>
        <v>أ  /سوسن عبد الرحمن كامل</v>
      </c>
      <c r="N50" s="677"/>
      <c r="O50" s="297"/>
      <c r="P50" s="275"/>
      <c r="Q50" s="275"/>
      <c r="R50" s="275"/>
      <c r="S50" s="275"/>
      <c r="T50" s="275"/>
      <c r="U50" s="276">
        <v>148</v>
      </c>
      <c r="V50" s="287"/>
      <c r="W50" s="287"/>
      <c r="X50" s="287"/>
      <c r="Y50" s="288" t="str">
        <f>شيت!B51</f>
        <v/>
      </c>
      <c r="Z50" s="289" t="str">
        <f>شيت!C51</f>
        <v/>
      </c>
      <c r="AA50" s="279"/>
    </row>
    <row r="51" spans="1:27" ht="30.75" customHeight="1" thickBot="1">
      <c r="A51" s="275"/>
      <c r="B51" s="311"/>
      <c r="C51" s="312"/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312"/>
      <c r="O51" s="313"/>
      <c r="P51" s="275"/>
      <c r="Q51" s="275"/>
      <c r="R51" s="275"/>
      <c r="S51" s="275"/>
      <c r="T51" s="275"/>
      <c r="U51" s="276">
        <v>151</v>
      </c>
      <c r="V51" s="287"/>
      <c r="W51" s="287"/>
      <c r="X51" s="287"/>
      <c r="Y51" s="288" t="str">
        <f>شيت!B52</f>
        <v/>
      </c>
      <c r="Z51" s="289" t="str">
        <f>شيت!C52</f>
        <v/>
      </c>
      <c r="AA51" s="279"/>
    </row>
    <row r="52" spans="1:27" ht="18.75" thickTop="1">
      <c r="A52" s="275"/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6">
        <v>154</v>
      </c>
      <c r="V52" s="287"/>
      <c r="W52" s="287"/>
      <c r="X52" s="287"/>
      <c r="Y52" s="288" t="str">
        <f>شيت!B53</f>
        <v/>
      </c>
      <c r="Z52" s="289" t="str">
        <f>شيت!C53</f>
        <v/>
      </c>
      <c r="AA52" s="279"/>
    </row>
    <row r="53" spans="1:27" ht="18">
      <c r="A53" s="275"/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6">
        <v>157</v>
      </c>
      <c r="V53" s="314"/>
      <c r="W53" s="314"/>
      <c r="X53" s="314"/>
      <c r="Y53" s="288" t="str">
        <f>شيت!B54</f>
        <v/>
      </c>
      <c r="Z53" s="289" t="str">
        <f>شيت!C54</f>
        <v/>
      </c>
      <c r="AA53" s="279"/>
    </row>
    <row r="54" spans="1:27" ht="18">
      <c r="A54" s="275"/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6">
        <v>160</v>
      </c>
      <c r="V54" s="314"/>
      <c r="W54" s="314"/>
      <c r="X54" s="314"/>
      <c r="Y54" s="288" t="str">
        <f>شيت!B55</f>
        <v/>
      </c>
      <c r="Z54" s="289" t="str">
        <f>شيت!C55</f>
        <v/>
      </c>
      <c r="AA54" s="279"/>
    </row>
    <row r="55" spans="1:27" ht="18">
      <c r="A55" s="275"/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6">
        <v>163</v>
      </c>
      <c r="V55" s="314"/>
      <c r="W55" s="314"/>
      <c r="X55" s="314"/>
      <c r="Y55" s="288" t="str">
        <f>شيت!B56</f>
        <v/>
      </c>
      <c r="Z55" s="289" t="str">
        <f>شيت!C56</f>
        <v/>
      </c>
      <c r="AA55" s="279"/>
    </row>
    <row r="56" spans="1:27" ht="18">
      <c r="A56" s="275"/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6">
        <v>166</v>
      </c>
      <c r="V56" s="314"/>
      <c r="W56" s="314"/>
      <c r="X56" s="314"/>
      <c r="Y56" s="288" t="str">
        <f>شيت!B57</f>
        <v/>
      </c>
      <c r="Z56" s="289" t="str">
        <f>شيت!C57</f>
        <v/>
      </c>
      <c r="AA56" s="279"/>
    </row>
    <row r="57" spans="1:27" ht="18">
      <c r="A57" s="275"/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6">
        <v>169</v>
      </c>
      <c r="V57" s="314"/>
      <c r="W57" s="314"/>
      <c r="X57" s="314"/>
      <c r="Y57" s="288" t="str">
        <f>شيت!B58</f>
        <v/>
      </c>
      <c r="Z57" s="289" t="str">
        <f>شيت!C58</f>
        <v/>
      </c>
      <c r="AA57" s="279"/>
    </row>
    <row r="58" spans="1:27" ht="18">
      <c r="A58" s="275"/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6">
        <v>172</v>
      </c>
      <c r="V58" s="314"/>
      <c r="W58" s="314"/>
      <c r="X58" s="314"/>
      <c r="Y58" s="288" t="str">
        <f>شيت!B59</f>
        <v/>
      </c>
      <c r="Z58" s="289" t="str">
        <f>شيت!C59</f>
        <v/>
      </c>
      <c r="AA58" s="279"/>
    </row>
    <row r="59" spans="1:27" ht="18">
      <c r="A59" s="275"/>
      <c r="B59" s="275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6">
        <v>175</v>
      </c>
      <c r="V59" s="314"/>
      <c r="W59" s="314"/>
      <c r="X59" s="314"/>
      <c r="Y59" s="288" t="str">
        <f>شيت!B60</f>
        <v/>
      </c>
      <c r="Z59" s="289" t="str">
        <f>شيت!C60</f>
        <v/>
      </c>
      <c r="AA59" s="279"/>
    </row>
    <row r="60" spans="1:27" ht="18">
      <c r="A60" s="275"/>
      <c r="B60" s="275"/>
      <c r="C60" s="275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6">
        <v>178</v>
      </c>
      <c r="V60" s="314"/>
      <c r="W60" s="314"/>
      <c r="X60" s="314"/>
      <c r="Y60" s="288" t="str">
        <f>شيت!B61</f>
        <v/>
      </c>
      <c r="Z60" s="289" t="str">
        <f>شيت!C61</f>
        <v/>
      </c>
      <c r="AA60" s="279"/>
    </row>
    <row r="61" spans="1:27" ht="18">
      <c r="A61" s="275"/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6">
        <v>181</v>
      </c>
      <c r="V61" s="314"/>
      <c r="W61" s="314"/>
      <c r="X61" s="314"/>
      <c r="Y61" s="288" t="str">
        <f>شيت!B62</f>
        <v/>
      </c>
      <c r="Z61" s="289" t="str">
        <f>شيت!C62</f>
        <v/>
      </c>
      <c r="AA61" s="279"/>
    </row>
    <row r="62" spans="1:27" ht="18">
      <c r="A62" s="275"/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6">
        <v>184</v>
      </c>
      <c r="V62" s="314"/>
      <c r="W62" s="314"/>
      <c r="X62" s="314"/>
      <c r="Y62" s="288" t="str">
        <f>شيت!B63</f>
        <v/>
      </c>
      <c r="Z62" s="289" t="str">
        <f>شيت!C63</f>
        <v/>
      </c>
      <c r="AA62" s="279"/>
    </row>
    <row r="63" spans="1:27" ht="18">
      <c r="A63" s="275"/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6">
        <v>187</v>
      </c>
      <c r="V63" s="314"/>
      <c r="W63" s="314"/>
      <c r="X63" s="314"/>
      <c r="Y63" s="288" t="str">
        <f>شيت!B64</f>
        <v/>
      </c>
      <c r="Z63" s="289" t="str">
        <f>شيت!C64</f>
        <v/>
      </c>
      <c r="AA63" s="279"/>
    </row>
    <row r="64" spans="1:27" ht="18">
      <c r="A64" s="275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6">
        <v>190</v>
      </c>
      <c r="V64" s="314"/>
      <c r="W64" s="314"/>
      <c r="X64" s="314"/>
      <c r="Y64" s="288" t="str">
        <f>شيت!B65</f>
        <v/>
      </c>
      <c r="Z64" s="289" t="str">
        <f>شيت!C65</f>
        <v/>
      </c>
      <c r="AA64" s="279"/>
    </row>
    <row r="65" spans="1:27" ht="18">
      <c r="A65" s="275"/>
      <c r="B65" s="275"/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6">
        <v>193</v>
      </c>
      <c r="V65" s="314"/>
      <c r="W65" s="314"/>
      <c r="X65" s="314"/>
      <c r="Y65" s="288" t="str">
        <f>شيت!B66</f>
        <v/>
      </c>
      <c r="Z65" s="289" t="str">
        <f>شيت!C66</f>
        <v/>
      </c>
      <c r="AA65" s="279"/>
    </row>
    <row r="66" spans="1:27" ht="18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6">
        <v>196</v>
      </c>
      <c r="V66" s="314"/>
      <c r="W66" s="314"/>
      <c r="X66" s="314"/>
      <c r="Y66" s="288" t="str">
        <f>شيت!B67</f>
        <v/>
      </c>
      <c r="Z66" s="289" t="str">
        <f>شيت!C67</f>
        <v/>
      </c>
      <c r="AA66" s="279"/>
    </row>
    <row r="67" spans="1:27" ht="18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6">
        <v>199</v>
      </c>
      <c r="V67" s="314"/>
      <c r="W67" s="314"/>
      <c r="X67" s="314"/>
      <c r="Y67" s="288" t="str">
        <f>شيت!B68</f>
        <v/>
      </c>
      <c r="Z67" s="289" t="str">
        <f>شيت!C68</f>
        <v/>
      </c>
      <c r="AA67" s="279"/>
    </row>
    <row r="68" spans="1:27" ht="18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6">
        <v>202</v>
      </c>
      <c r="V68" s="314"/>
      <c r="W68" s="314"/>
      <c r="X68" s="314"/>
      <c r="Y68" s="288" t="str">
        <f>شيت!B69</f>
        <v/>
      </c>
      <c r="Z68" s="289" t="str">
        <f>شيت!C69</f>
        <v/>
      </c>
      <c r="AA68" s="279"/>
    </row>
    <row r="69" spans="1:27" ht="18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6">
        <v>205</v>
      </c>
      <c r="V69" s="314"/>
      <c r="W69" s="314"/>
      <c r="X69" s="314"/>
      <c r="Y69" s="288" t="str">
        <f>شيت!B70</f>
        <v/>
      </c>
      <c r="Z69" s="289" t="str">
        <f>شيت!C70</f>
        <v/>
      </c>
      <c r="AA69" s="279"/>
    </row>
    <row r="70" spans="1:27" ht="18">
      <c r="A70" s="275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6">
        <v>208</v>
      </c>
      <c r="V70" s="314"/>
      <c r="W70" s="314"/>
      <c r="X70" s="314"/>
      <c r="Y70" s="288" t="str">
        <f>شيت!B71</f>
        <v/>
      </c>
      <c r="Z70" s="289" t="str">
        <f>شيت!C71</f>
        <v/>
      </c>
      <c r="AA70" s="279"/>
    </row>
    <row r="71" spans="1:27" ht="18">
      <c r="A71" s="275"/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6">
        <v>211</v>
      </c>
      <c r="V71" s="314"/>
      <c r="W71" s="314"/>
      <c r="X71" s="314"/>
      <c r="Y71" s="288" t="str">
        <f>شيت!B72</f>
        <v/>
      </c>
      <c r="Z71" s="289" t="str">
        <f>شيت!C72</f>
        <v/>
      </c>
      <c r="AA71" s="279"/>
    </row>
    <row r="72" spans="1:27" ht="18">
      <c r="A72" s="275"/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6">
        <v>214</v>
      </c>
      <c r="V72" s="314"/>
      <c r="W72" s="314"/>
      <c r="X72" s="314"/>
      <c r="Y72" s="288" t="str">
        <f>شيت!B73</f>
        <v/>
      </c>
      <c r="Z72" s="289" t="str">
        <f>شيت!C73</f>
        <v/>
      </c>
      <c r="AA72" s="279"/>
    </row>
    <row r="73" spans="1:27" ht="18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6">
        <v>217</v>
      </c>
      <c r="V73" s="314"/>
      <c r="W73" s="314"/>
      <c r="X73" s="314"/>
      <c r="Y73" s="288" t="str">
        <f>شيت!B74</f>
        <v/>
      </c>
      <c r="Z73" s="289" t="str">
        <f>شيت!C74</f>
        <v/>
      </c>
      <c r="AA73" s="279"/>
    </row>
    <row r="74" spans="1:27" ht="18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6">
        <v>220</v>
      </c>
      <c r="V74" s="314"/>
      <c r="W74" s="314"/>
      <c r="X74" s="314"/>
      <c r="Y74" s="288" t="str">
        <f>شيت!B75</f>
        <v/>
      </c>
      <c r="Z74" s="289" t="str">
        <f>شيت!C75</f>
        <v/>
      </c>
      <c r="AA74" s="279"/>
    </row>
    <row r="75" spans="1:27" ht="18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6">
        <v>223</v>
      </c>
      <c r="V75" s="314"/>
      <c r="W75" s="314"/>
      <c r="X75" s="314"/>
      <c r="Y75" s="288" t="str">
        <f>شيت!B76</f>
        <v/>
      </c>
      <c r="Z75" s="289" t="str">
        <f>شيت!C76</f>
        <v/>
      </c>
      <c r="AA75" s="279"/>
    </row>
    <row r="76" spans="1:27" ht="18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6">
        <v>226</v>
      </c>
      <c r="V76" s="314"/>
      <c r="W76" s="314"/>
      <c r="X76" s="314"/>
      <c r="Y76" s="288" t="str">
        <f>شيت!B77</f>
        <v/>
      </c>
      <c r="Z76" s="289" t="str">
        <f>شيت!C77</f>
        <v/>
      </c>
      <c r="AA76" s="279"/>
    </row>
    <row r="77" spans="1:27" ht="18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6">
        <v>229</v>
      </c>
      <c r="V77" s="314"/>
      <c r="W77" s="314"/>
      <c r="X77" s="314"/>
      <c r="Y77" s="288" t="str">
        <f>شيت!B78</f>
        <v/>
      </c>
      <c r="Z77" s="289" t="str">
        <f>شيت!C78</f>
        <v/>
      </c>
      <c r="AA77" s="279"/>
    </row>
    <row r="78" spans="1:27" ht="18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6">
        <v>232</v>
      </c>
      <c r="V78" s="314"/>
      <c r="W78" s="314"/>
      <c r="X78" s="314"/>
      <c r="Y78" s="288" t="str">
        <f>شيت!B79</f>
        <v/>
      </c>
      <c r="Z78" s="289" t="str">
        <f>شيت!C79</f>
        <v/>
      </c>
      <c r="AA78" s="279"/>
    </row>
    <row r="79" spans="1:27" ht="18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6">
        <v>235</v>
      </c>
      <c r="V79" s="314"/>
      <c r="W79" s="314"/>
      <c r="X79" s="314"/>
      <c r="Y79" s="288" t="str">
        <f>شيت!B80</f>
        <v/>
      </c>
      <c r="Z79" s="289" t="str">
        <f>شيت!C80</f>
        <v/>
      </c>
      <c r="AA79" s="279"/>
    </row>
    <row r="80" spans="1:27" ht="18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6">
        <v>238</v>
      </c>
      <c r="V80" s="314"/>
      <c r="W80" s="314"/>
      <c r="X80" s="314"/>
      <c r="Y80" s="288" t="str">
        <f>شيت!B81</f>
        <v/>
      </c>
      <c r="Z80" s="289" t="str">
        <f>شيت!C81</f>
        <v/>
      </c>
      <c r="AA80" s="279"/>
    </row>
    <row r="81" spans="1:27" ht="18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6">
        <v>241</v>
      </c>
      <c r="V81" s="314"/>
      <c r="W81" s="314"/>
      <c r="X81" s="314"/>
      <c r="Y81" s="288" t="str">
        <f>شيت!B82</f>
        <v/>
      </c>
      <c r="Z81" s="289" t="str">
        <f>شيت!C82</f>
        <v/>
      </c>
      <c r="AA81" s="279"/>
    </row>
    <row r="82" spans="1:27" ht="18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6">
        <v>244</v>
      </c>
      <c r="V82" s="314"/>
      <c r="W82" s="314"/>
      <c r="X82" s="314"/>
      <c r="Y82" s="288" t="str">
        <f>شيت!B83</f>
        <v/>
      </c>
      <c r="Z82" s="289" t="str">
        <f>شيت!C83</f>
        <v/>
      </c>
      <c r="AA82" s="279"/>
    </row>
    <row r="83" spans="1:27" ht="18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6">
        <v>247</v>
      </c>
      <c r="V83" s="314"/>
      <c r="W83" s="314"/>
      <c r="X83" s="314"/>
      <c r="Y83" s="288" t="str">
        <f>شيت!B84</f>
        <v/>
      </c>
      <c r="Z83" s="289" t="str">
        <f>شيت!C84</f>
        <v/>
      </c>
      <c r="AA83" s="279"/>
    </row>
    <row r="84" spans="1:27" ht="18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6">
        <v>250</v>
      </c>
      <c r="V84" s="314"/>
      <c r="W84" s="314"/>
      <c r="X84" s="314"/>
      <c r="Y84" s="288" t="str">
        <f>شيت!B85</f>
        <v/>
      </c>
      <c r="Z84" s="289" t="str">
        <f>شيت!C85</f>
        <v/>
      </c>
      <c r="AA84" s="279"/>
    </row>
    <row r="85" spans="1:27" ht="18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6">
        <v>253</v>
      </c>
      <c r="V85" s="314"/>
      <c r="W85" s="314"/>
      <c r="X85" s="314"/>
      <c r="Y85" s="288" t="str">
        <f>شيت!B86</f>
        <v/>
      </c>
      <c r="Z85" s="289" t="str">
        <f>شيت!C86</f>
        <v/>
      </c>
      <c r="AA85" s="279"/>
    </row>
    <row r="86" spans="1:27" ht="18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6">
        <v>256</v>
      </c>
      <c r="V86" s="314"/>
      <c r="W86" s="314"/>
      <c r="X86" s="314"/>
      <c r="Y86" s="288" t="str">
        <f>شيت!B87</f>
        <v/>
      </c>
      <c r="Z86" s="289" t="str">
        <f>شيت!C87</f>
        <v/>
      </c>
      <c r="AA86" s="279"/>
    </row>
    <row r="87" spans="1:27" ht="18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6">
        <v>259</v>
      </c>
      <c r="V87" s="314"/>
      <c r="W87" s="314"/>
      <c r="X87" s="314"/>
      <c r="Y87" s="288" t="str">
        <f>شيت!B88</f>
        <v/>
      </c>
      <c r="Z87" s="289" t="str">
        <f>شيت!C88</f>
        <v/>
      </c>
      <c r="AA87" s="279"/>
    </row>
    <row r="88" spans="1:27" ht="18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6">
        <v>262</v>
      </c>
      <c r="V88" s="314"/>
      <c r="W88" s="314"/>
      <c r="X88" s="314"/>
      <c r="Y88" s="288" t="str">
        <f>شيت!B89</f>
        <v/>
      </c>
      <c r="Z88" s="289" t="str">
        <f>شيت!C89</f>
        <v/>
      </c>
      <c r="AA88" s="279"/>
    </row>
    <row r="89" spans="1:27" ht="18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6">
        <v>265</v>
      </c>
      <c r="V89" s="314"/>
      <c r="W89" s="314"/>
      <c r="X89" s="314"/>
      <c r="Y89" s="288" t="str">
        <f>شيت!B90</f>
        <v/>
      </c>
      <c r="Z89" s="289" t="str">
        <f>شيت!C90</f>
        <v/>
      </c>
      <c r="AA89" s="279"/>
    </row>
    <row r="90" spans="1:27" ht="18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6">
        <v>268</v>
      </c>
      <c r="V90" s="314"/>
      <c r="W90" s="314"/>
      <c r="X90" s="314"/>
      <c r="Y90" s="288" t="str">
        <f>شيت!B91</f>
        <v/>
      </c>
      <c r="Z90" s="289" t="str">
        <f>شيت!C91</f>
        <v/>
      </c>
      <c r="AA90" s="279"/>
    </row>
    <row r="91" spans="1:27" ht="18">
      <c r="A91" s="275"/>
      <c r="B91" s="275"/>
      <c r="C91" s="275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6">
        <v>271</v>
      </c>
      <c r="V91" s="314"/>
      <c r="W91" s="314"/>
      <c r="X91" s="314"/>
      <c r="Y91" s="288" t="str">
        <f>شيت!B92</f>
        <v/>
      </c>
      <c r="Z91" s="289" t="str">
        <f>شيت!C92</f>
        <v/>
      </c>
      <c r="AA91" s="279"/>
    </row>
    <row r="92" spans="1:27" ht="18">
      <c r="A92" s="275"/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6">
        <v>274</v>
      </c>
      <c r="V92" s="314"/>
      <c r="W92" s="314"/>
      <c r="X92" s="314"/>
      <c r="Y92" s="288" t="str">
        <f>شيت!B93</f>
        <v/>
      </c>
      <c r="Z92" s="289" t="str">
        <f>شيت!C93</f>
        <v/>
      </c>
      <c r="AA92" s="279"/>
    </row>
    <row r="93" spans="1:27" ht="18">
      <c r="A93" s="275"/>
      <c r="B93" s="275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6">
        <v>277</v>
      </c>
      <c r="V93" s="314"/>
      <c r="W93" s="314"/>
      <c r="X93" s="314"/>
      <c r="Y93" s="288" t="str">
        <f>شيت!B94</f>
        <v/>
      </c>
      <c r="Z93" s="289" t="str">
        <f>شيت!C94</f>
        <v/>
      </c>
      <c r="AA93" s="279"/>
    </row>
    <row r="94" spans="1:27" ht="18">
      <c r="A94" s="275"/>
      <c r="B94" s="275"/>
      <c r="C94" s="275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6">
        <v>280</v>
      </c>
      <c r="V94" s="314"/>
      <c r="W94" s="314"/>
      <c r="X94" s="314"/>
      <c r="Y94" s="288" t="str">
        <f>شيت!B95</f>
        <v/>
      </c>
      <c r="Z94" s="289" t="str">
        <f>شيت!C95</f>
        <v/>
      </c>
      <c r="AA94" s="279"/>
    </row>
    <row r="95" spans="1:27" ht="18">
      <c r="A95" s="275"/>
      <c r="B95" s="275"/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6">
        <v>283</v>
      </c>
      <c r="V95" s="314"/>
      <c r="W95" s="314"/>
      <c r="X95" s="314"/>
      <c r="Y95" s="288" t="str">
        <f>شيت!B96</f>
        <v/>
      </c>
      <c r="Z95" s="289" t="str">
        <f>شيت!C96</f>
        <v/>
      </c>
      <c r="AA95" s="279"/>
    </row>
    <row r="96" spans="1:27" ht="18">
      <c r="A96" s="275"/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6">
        <v>286</v>
      </c>
      <c r="V96" s="314"/>
      <c r="W96" s="314"/>
      <c r="X96" s="314"/>
      <c r="Y96" s="288" t="str">
        <f>شيت!B97</f>
        <v/>
      </c>
      <c r="Z96" s="289" t="str">
        <f>شيت!C97</f>
        <v/>
      </c>
      <c r="AA96" s="279"/>
    </row>
    <row r="97" spans="1:27" ht="18">
      <c r="A97" s="275"/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6">
        <v>289</v>
      </c>
      <c r="V97" s="314"/>
      <c r="W97" s="314"/>
      <c r="X97" s="314"/>
      <c r="Y97" s="288" t="str">
        <f>شيت!B98</f>
        <v/>
      </c>
      <c r="Z97" s="289" t="str">
        <f>شيت!C98</f>
        <v/>
      </c>
      <c r="AA97" s="279"/>
    </row>
    <row r="98" spans="1:27" ht="18">
      <c r="A98" s="275"/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6">
        <v>292</v>
      </c>
      <c r="V98" s="314"/>
      <c r="W98" s="314"/>
      <c r="X98" s="314"/>
      <c r="Y98" s="288" t="str">
        <f>شيت!B99</f>
        <v/>
      </c>
      <c r="Z98" s="289" t="str">
        <f>شيت!C99</f>
        <v/>
      </c>
      <c r="AA98" s="279"/>
    </row>
    <row r="99" spans="1:27" ht="18">
      <c r="A99" s="275"/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6">
        <v>295</v>
      </c>
      <c r="V99" s="314"/>
      <c r="W99" s="314"/>
      <c r="X99" s="314"/>
      <c r="Y99" s="288" t="str">
        <f>شيت!B100</f>
        <v/>
      </c>
      <c r="Z99" s="289" t="str">
        <f>شيت!C100</f>
        <v/>
      </c>
      <c r="AA99" s="279"/>
    </row>
    <row r="100" spans="1:27" ht="18">
      <c r="A100" s="275"/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6">
        <v>298</v>
      </c>
      <c r="V100" s="314"/>
      <c r="W100" s="314"/>
      <c r="X100" s="314"/>
      <c r="Y100" s="288" t="str">
        <f>شيت!B101</f>
        <v/>
      </c>
      <c r="Z100" s="289" t="str">
        <f>شيت!C101</f>
        <v/>
      </c>
      <c r="AA100" s="279"/>
    </row>
    <row r="101" spans="1:27" ht="18">
      <c r="A101" s="275"/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6">
        <v>301</v>
      </c>
      <c r="V101" s="314"/>
      <c r="W101" s="314"/>
      <c r="X101" s="314"/>
      <c r="Y101" s="288" t="str">
        <f>شيت!B102</f>
        <v/>
      </c>
      <c r="Z101" s="289" t="str">
        <f>شيت!C102</f>
        <v/>
      </c>
      <c r="AA101" s="279"/>
    </row>
    <row r="102" spans="1:27" ht="18">
      <c r="A102" s="275"/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6">
        <v>304</v>
      </c>
      <c r="V102" s="314"/>
      <c r="W102" s="314"/>
      <c r="X102" s="314"/>
      <c r="Y102" s="288" t="str">
        <f>شيت!B103</f>
        <v/>
      </c>
      <c r="Z102" s="289" t="str">
        <f>شيت!C103</f>
        <v/>
      </c>
      <c r="AA102" s="279"/>
    </row>
    <row r="103" spans="1:27" ht="18">
      <c r="A103" s="275"/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6">
        <v>307</v>
      </c>
      <c r="V103" s="314"/>
      <c r="W103" s="314"/>
      <c r="X103" s="314"/>
      <c r="Y103" s="288" t="str">
        <f>شيت!B104</f>
        <v/>
      </c>
      <c r="Z103" s="289" t="str">
        <f>شيت!C104</f>
        <v/>
      </c>
      <c r="AA103" s="279"/>
    </row>
    <row r="104" spans="1:27" ht="18">
      <c r="A104" s="275"/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6">
        <v>310</v>
      </c>
      <c r="V104" s="314"/>
      <c r="W104" s="314"/>
      <c r="X104" s="314"/>
      <c r="Y104" s="288" t="str">
        <f>شيت!B105</f>
        <v/>
      </c>
      <c r="Z104" s="289" t="str">
        <f>شيت!C105</f>
        <v/>
      </c>
      <c r="AA104" s="279"/>
    </row>
    <row r="105" spans="1:27" ht="18">
      <c r="A105" s="275"/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6">
        <v>313</v>
      </c>
      <c r="V105" s="314"/>
      <c r="W105" s="314"/>
      <c r="X105" s="314"/>
      <c r="Y105" s="288" t="str">
        <f>شيت!B106</f>
        <v/>
      </c>
      <c r="Z105" s="289" t="str">
        <f>شيت!C106</f>
        <v/>
      </c>
      <c r="AA105" s="279"/>
    </row>
    <row r="106" spans="1:27" ht="18">
      <c r="A106" s="275"/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6">
        <v>316</v>
      </c>
      <c r="V106" s="314"/>
      <c r="W106" s="314"/>
      <c r="X106" s="314"/>
      <c r="Y106" s="288" t="str">
        <f>شيت!B107</f>
        <v/>
      </c>
      <c r="Z106" s="289" t="str">
        <f>شيت!C107</f>
        <v/>
      </c>
      <c r="AA106" s="279"/>
    </row>
    <row r="107" spans="1:27" ht="18">
      <c r="A107" s="275"/>
      <c r="B107" s="27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6">
        <v>319</v>
      </c>
      <c r="V107" s="314"/>
      <c r="W107" s="314"/>
      <c r="X107" s="314"/>
      <c r="Y107" s="288" t="str">
        <f>شيت!B108</f>
        <v/>
      </c>
      <c r="Z107" s="289" t="str">
        <f>شيت!C108</f>
        <v/>
      </c>
      <c r="AA107" s="279"/>
    </row>
    <row r="108" spans="1:27" ht="18">
      <c r="A108" s="275"/>
      <c r="B108" s="275"/>
      <c r="C108" s="275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6">
        <v>322</v>
      </c>
      <c r="V108" s="314"/>
      <c r="W108" s="314"/>
      <c r="X108" s="314"/>
      <c r="Y108" s="288" t="str">
        <f>شيت!B109</f>
        <v/>
      </c>
      <c r="Z108" s="289" t="str">
        <f>شيت!C109</f>
        <v/>
      </c>
      <c r="AA108" s="279"/>
    </row>
    <row r="109" spans="1:27" ht="18">
      <c r="A109" s="275"/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6">
        <v>325</v>
      </c>
      <c r="V109" s="314"/>
      <c r="W109" s="314"/>
      <c r="X109" s="314"/>
      <c r="Y109" s="288" t="str">
        <f>شيت!B110</f>
        <v/>
      </c>
      <c r="Z109" s="289" t="str">
        <f>شيت!C110</f>
        <v/>
      </c>
      <c r="AA109" s="279"/>
    </row>
    <row r="110" spans="1:27" ht="18">
      <c r="A110" s="275"/>
      <c r="B110" s="275"/>
      <c r="C110" s="275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6">
        <v>328</v>
      </c>
      <c r="V110" s="314"/>
      <c r="W110" s="314"/>
      <c r="X110" s="314"/>
      <c r="Y110" s="288" t="str">
        <f>شيت!B111</f>
        <v/>
      </c>
      <c r="Z110" s="289" t="str">
        <f>شيت!C111</f>
        <v/>
      </c>
      <c r="AA110" s="279"/>
    </row>
    <row r="111" spans="1:27" ht="18">
      <c r="A111" s="275"/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6">
        <v>331</v>
      </c>
      <c r="V111" s="314"/>
      <c r="W111" s="314"/>
      <c r="X111" s="314"/>
      <c r="Y111" s="288" t="str">
        <f>شيت!B112</f>
        <v/>
      </c>
      <c r="Z111" s="289" t="str">
        <f>شيت!C112</f>
        <v/>
      </c>
      <c r="AA111" s="279"/>
    </row>
    <row r="112" spans="1:27" ht="18">
      <c r="A112" s="275"/>
      <c r="B112" s="275"/>
      <c r="C112" s="275"/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6">
        <v>334</v>
      </c>
      <c r="V112" s="314"/>
      <c r="W112" s="314"/>
      <c r="X112" s="314"/>
      <c r="Y112" s="288" t="str">
        <f>شيت!B113</f>
        <v/>
      </c>
      <c r="Z112" s="289" t="str">
        <f>شيت!C113</f>
        <v/>
      </c>
      <c r="AA112" s="279"/>
    </row>
    <row r="113" spans="1:27" ht="18">
      <c r="A113" s="275"/>
      <c r="B113" s="275"/>
      <c r="C113" s="275"/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6">
        <v>337</v>
      </c>
      <c r="V113" s="314"/>
      <c r="W113" s="314"/>
      <c r="X113" s="314"/>
      <c r="Y113" s="288" t="str">
        <f>شيت!B114</f>
        <v/>
      </c>
      <c r="Z113" s="289" t="str">
        <f>شيت!C114</f>
        <v/>
      </c>
      <c r="AA113" s="279"/>
    </row>
    <row r="114" spans="1:27" ht="18">
      <c r="A114" s="275"/>
      <c r="B114" s="275"/>
      <c r="C114" s="275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6">
        <v>340</v>
      </c>
      <c r="V114" s="314"/>
      <c r="W114" s="314"/>
      <c r="X114" s="314"/>
      <c r="Y114" s="288" t="str">
        <f>شيت!B115</f>
        <v/>
      </c>
      <c r="Z114" s="289" t="str">
        <f>شيت!C115</f>
        <v/>
      </c>
      <c r="AA114" s="279"/>
    </row>
    <row r="115" spans="1:27" ht="18">
      <c r="A115" s="275"/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6">
        <v>343</v>
      </c>
      <c r="V115" s="314"/>
      <c r="W115" s="314"/>
      <c r="X115" s="314"/>
      <c r="Y115" s="288" t="str">
        <f>شيت!B116</f>
        <v/>
      </c>
      <c r="Z115" s="289" t="str">
        <f>شيت!C116</f>
        <v/>
      </c>
      <c r="AA115" s="279"/>
    </row>
    <row r="116" spans="1:27" ht="18">
      <c r="A116" s="275"/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6">
        <v>346</v>
      </c>
      <c r="V116" s="314"/>
      <c r="W116" s="314"/>
      <c r="X116" s="314"/>
      <c r="Y116" s="288" t="str">
        <f>شيت!B117</f>
        <v/>
      </c>
      <c r="Z116" s="289" t="str">
        <f>شيت!C117</f>
        <v/>
      </c>
      <c r="AA116" s="279"/>
    </row>
    <row r="117" spans="1:27" ht="18">
      <c r="A117" s="275"/>
      <c r="B117" s="275"/>
      <c r="C117" s="275"/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6">
        <v>349</v>
      </c>
      <c r="V117" s="314"/>
      <c r="W117" s="314"/>
      <c r="X117" s="314"/>
      <c r="Y117" s="288" t="str">
        <f>شيت!B118</f>
        <v/>
      </c>
      <c r="Z117" s="289" t="str">
        <f>شيت!C118</f>
        <v/>
      </c>
      <c r="AA117" s="279"/>
    </row>
    <row r="118" spans="1:27" ht="18">
      <c r="A118" s="275"/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6">
        <v>352</v>
      </c>
      <c r="V118" s="314"/>
      <c r="W118" s="314"/>
      <c r="X118" s="314"/>
      <c r="Y118" s="288" t="str">
        <f>شيت!B119</f>
        <v/>
      </c>
      <c r="Z118" s="289" t="str">
        <f>شيت!C119</f>
        <v/>
      </c>
      <c r="AA118" s="279"/>
    </row>
    <row r="119" spans="1:27" ht="18">
      <c r="A119" s="275"/>
      <c r="B119" s="275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6">
        <v>355</v>
      </c>
      <c r="V119" s="314"/>
      <c r="W119" s="314"/>
      <c r="X119" s="314"/>
      <c r="Y119" s="288" t="str">
        <f>شيت!B120</f>
        <v/>
      </c>
      <c r="Z119" s="289" t="str">
        <f>شيت!C120</f>
        <v/>
      </c>
      <c r="AA119" s="279"/>
    </row>
    <row r="120" spans="1:27" ht="18">
      <c r="A120" s="275"/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6">
        <v>358</v>
      </c>
      <c r="V120" s="314"/>
      <c r="W120" s="314"/>
      <c r="X120" s="314"/>
      <c r="Y120" s="288" t="str">
        <f>شيت!B121</f>
        <v/>
      </c>
      <c r="Z120" s="289" t="str">
        <f>شيت!C121</f>
        <v/>
      </c>
      <c r="AA120" s="279"/>
    </row>
    <row r="121" spans="1:27" ht="18">
      <c r="A121" s="275"/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6">
        <v>361</v>
      </c>
      <c r="V121" s="314"/>
      <c r="W121" s="314"/>
      <c r="X121" s="314"/>
      <c r="Y121" s="288" t="str">
        <f>شيت!B122</f>
        <v/>
      </c>
      <c r="Z121" s="289" t="str">
        <f>شيت!C122</f>
        <v/>
      </c>
      <c r="AA121" s="279"/>
    </row>
    <row r="122" spans="1:27" ht="18">
      <c r="A122" s="275"/>
      <c r="B122" s="275"/>
      <c r="C122" s="275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6">
        <v>364</v>
      </c>
      <c r="V122" s="314"/>
      <c r="W122" s="314"/>
      <c r="X122" s="314"/>
      <c r="Y122" s="288" t="str">
        <f>شيت!B123</f>
        <v/>
      </c>
      <c r="Z122" s="289" t="str">
        <f>شيت!C123</f>
        <v/>
      </c>
      <c r="AA122" s="279"/>
    </row>
    <row r="123" spans="1:27" ht="18">
      <c r="A123" s="275"/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6">
        <v>367</v>
      </c>
      <c r="V123" s="314"/>
      <c r="W123" s="314"/>
      <c r="X123" s="314"/>
      <c r="Y123" s="288" t="str">
        <f>شيت!B124</f>
        <v/>
      </c>
      <c r="Z123" s="289" t="str">
        <f>شيت!C124</f>
        <v/>
      </c>
      <c r="AA123" s="279"/>
    </row>
    <row r="124" spans="1:27" ht="18">
      <c r="A124" s="275"/>
      <c r="B124" s="275"/>
      <c r="C124" s="275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6">
        <v>370</v>
      </c>
      <c r="V124" s="314"/>
      <c r="W124" s="314"/>
      <c r="X124" s="314"/>
      <c r="Y124" s="288" t="str">
        <f>شيت!B125</f>
        <v/>
      </c>
      <c r="Z124" s="289" t="str">
        <f>شيت!C125</f>
        <v/>
      </c>
      <c r="AA124" s="279"/>
    </row>
    <row r="125" spans="1:27" ht="18">
      <c r="A125" s="275"/>
      <c r="B125" s="275"/>
      <c r="C125" s="275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6">
        <v>373</v>
      </c>
      <c r="V125" s="314"/>
      <c r="W125" s="314"/>
      <c r="X125" s="314"/>
      <c r="Y125" s="288" t="str">
        <f>شيت!B126</f>
        <v/>
      </c>
      <c r="Z125" s="289" t="str">
        <f>شيت!C126</f>
        <v/>
      </c>
      <c r="AA125" s="279"/>
    </row>
    <row r="126" spans="1:27" ht="18">
      <c r="A126" s="275"/>
      <c r="B126" s="275"/>
      <c r="C126" s="275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6">
        <v>376</v>
      </c>
      <c r="V126" s="314"/>
      <c r="W126" s="314"/>
      <c r="X126" s="314"/>
      <c r="Y126" s="288" t="str">
        <f>شيت!B127</f>
        <v/>
      </c>
      <c r="Z126" s="289" t="str">
        <f>شيت!C127</f>
        <v/>
      </c>
      <c r="AA126" s="279"/>
    </row>
    <row r="127" spans="1:27" ht="18">
      <c r="A127" s="275"/>
      <c r="B127" s="275"/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6">
        <v>379</v>
      </c>
      <c r="V127" s="314"/>
      <c r="W127" s="314"/>
      <c r="X127" s="314"/>
      <c r="Y127" s="288" t="str">
        <f>شيت!B128</f>
        <v/>
      </c>
      <c r="Z127" s="289" t="str">
        <f>شيت!C128</f>
        <v/>
      </c>
      <c r="AA127" s="279"/>
    </row>
    <row r="128" spans="1:27" ht="18">
      <c r="A128" s="275"/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6">
        <v>382</v>
      </c>
      <c r="V128" s="314"/>
      <c r="W128" s="314"/>
      <c r="X128" s="314"/>
      <c r="Y128" s="288" t="str">
        <f>شيت!B129</f>
        <v/>
      </c>
      <c r="Z128" s="289" t="str">
        <f>شيت!C129</f>
        <v/>
      </c>
      <c r="AA128" s="279"/>
    </row>
    <row r="129" spans="1:27" ht="18">
      <c r="A129" s="275"/>
      <c r="B129" s="275"/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6">
        <v>385</v>
      </c>
      <c r="V129" s="314"/>
      <c r="W129" s="314"/>
      <c r="X129" s="314"/>
      <c r="Y129" s="288" t="str">
        <f>شيت!B130</f>
        <v/>
      </c>
      <c r="Z129" s="289" t="str">
        <f>شيت!C130</f>
        <v/>
      </c>
      <c r="AA129" s="279"/>
    </row>
    <row r="130" spans="1:27" ht="18">
      <c r="A130" s="275"/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6">
        <v>388</v>
      </c>
      <c r="V130" s="314"/>
      <c r="W130" s="314"/>
      <c r="X130" s="314"/>
      <c r="Y130" s="288" t="str">
        <f>شيت!B131</f>
        <v/>
      </c>
      <c r="Z130" s="289" t="str">
        <f>شيت!C131</f>
        <v/>
      </c>
      <c r="AA130" s="279"/>
    </row>
    <row r="131" spans="1:27" ht="18">
      <c r="A131" s="275"/>
      <c r="B131" s="275"/>
      <c r="C131" s="275"/>
      <c r="D131" s="275"/>
      <c r="E131" s="275"/>
      <c r="F131" s="275"/>
      <c r="G131" s="275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6">
        <v>391</v>
      </c>
      <c r="V131" s="314"/>
      <c r="W131" s="314"/>
      <c r="X131" s="314"/>
      <c r="Y131" s="288" t="str">
        <f>شيت!B132</f>
        <v/>
      </c>
      <c r="Z131" s="289" t="str">
        <f>شيت!C132</f>
        <v/>
      </c>
      <c r="AA131" s="279"/>
    </row>
    <row r="132" spans="1:27" ht="18">
      <c r="A132" s="275"/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6">
        <v>394</v>
      </c>
      <c r="V132" s="314"/>
      <c r="W132" s="314"/>
      <c r="X132" s="314"/>
      <c r="Y132" s="288" t="str">
        <f>شيت!B133</f>
        <v/>
      </c>
      <c r="Z132" s="289" t="str">
        <f>شيت!C133</f>
        <v/>
      </c>
      <c r="AA132" s="279"/>
    </row>
    <row r="133" spans="1:27" ht="18">
      <c r="A133" s="275"/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6">
        <v>397</v>
      </c>
      <c r="V133" s="314"/>
      <c r="W133" s="314"/>
      <c r="X133" s="314"/>
      <c r="Y133" s="288" t="str">
        <f>شيت!B134</f>
        <v/>
      </c>
      <c r="Z133" s="289" t="str">
        <f>شيت!C134</f>
        <v/>
      </c>
      <c r="AA133" s="279"/>
    </row>
    <row r="134" spans="1:27" ht="18">
      <c r="A134" s="275"/>
      <c r="B134" s="27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6">
        <v>400</v>
      </c>
      <c r="V134" s="314"/>
      <c r="W134" s="314"/>
      <c r="X134" s="314"/>
      <c r="Y134" s="288" t="str">
        <f>شيت!B135</f>
        <v/>
      </c>
      <c r="Z134" s="289" t="str">
        <f>شيت!C135</f>
        <v/>
      </c>
      <c r="AA134" s="279"/>
    </row>
    <row r="135" spans="1:27" ht="18">
      <c r="A135" s="275"/>
      <c r="B135" s="275"/>
      <c r="C135" s="275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6">
        <v>403</v>
      </c>
      <c r="V135" s="314"/>
      <c r="W135" s="314"/>
      <c r="X135" s="314"/>
      <c r="Y135" s="288" t="str">
        <f>شيت!B136</f>
        <v/>
      </c>
      <c r="Z135" s="289" t="str">
        <f>شيت!C136</f>
        <v/>
      </c>
      <c r="AA135" s="279"/>
    </row>
    <row r="136" spans="1:27" ht="18">
      <c r="A136" s="275"/>
      <c r="B136" s="275"/>
      <c r="C136" s="275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6">
        <v>406</v>
      </c>
      <c r="V136" s="314"/>
      <c r="W136" s="314"/>
      <c r="X136" s="314"/>
      <c r="Y136" s="288" t="str">
        <f>شيت!B137</f>
        <v/>
      </c>
      <c r="Z136" s="289" t="str">
        <f>شيت!C137</f>
        <v/>
      </c>
      <c r="AA136" s="279"/>
    </row>
    <row r="137" spans="1:27" ht="18">
      <c r="A137" s="275"/>
      <c r="B137" s="275"/>
      <c r="C137" s="275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6">
        <v>409</v>
      </c>
      <c r="V137" s="314"/>
      <c r="W137" s="314"/>
      <c r="X137" s="314"/>
      <c r="Y137" s="288" t="str">
        <f>شيت!B138</f>
        <v/>
      </c>
      <c r="Z137" s="289" t="str">
        <f>شيت!C138</f>
        <v/>
      </c>
      <c r="AA137" s="279"/>
    </row>
    <row r="138" spans="1:27" ht="18">
      <c r="A138" s="275"/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6">
        <v>412</v>
      </c>
      <c r="V138" s="314"/>
      <c r="W138" s="314"/>
      <c r="X138" s="314"/>
      <c r="Y138" s="288" t="str">
        <f>شيت!B139</f>
        <v/>
      </c>
      <c r="Z138" s="289" t="str">
        <f>شيت!C139</f>
        <v/>
      </c>
      <c r="AA138" s="279"/>
    </row>
    <row r="139" spans="1:27" ht="18">
      <c r="A139" s="275"/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6">
        <v>415</v>
      </c>
      <c r="V139" s="314"/>
      <c r="W139" s="314"/>
      <c r="X139" s="314"/>
      <c r="Y139" s="288" t="str">
        <f>شيت!B140</f>
        <v/>
      </c>
      <c r="Z139" s="289" t="str">
        <f>شيت!C140</f>
        <v/>
      </c>
      <c r="AA139" s="279"/>
    </row>
    <row r="140" spans="1:27" ht="18">
      <c r="A140" s="275"/>
      <c r="B140" s="275"/>
      <c r="C140" s="275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6">
        <v>418</v>
      </c>
      <c r="V140" s="314"/>
      <c r="W140" s="314"/>
      <c r="X140" s="314"/>
      <c r="Y140" s="288" t="str">
        <f>شيت!B141</f>
        <v/>
      </c>
      <c r="Z140" s="289" t="str">
        <f>شيت!C141</f>
        <v/>
      </c>
      <c r="AA140" s="279"/>
    </row>
    <row r="141" spans="1:27" ht="18">
      <c r="A141" s="275"/>
      <c r="B141" s="275"/>
      <c r="C141" s="275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6">
        <v>421</v>
      </c>
      <c r="V141" s="314"/>
      <c r="W141" s="314"/>
      <c r="X141" s="314"/>
      <c r="Y141" s="288" t="str">
        <f>شيت!B142</f>
        <v/>
      </c>
      <c r="Z141" s="289" t="str">
        <f>شيت!C142</f>
        <v/>
      </c>
      <c r="AA141" s="279"/>
    </row>
    <row r="142" spans="1:27" ht="18">
      <c r="A142" s="275"/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6">
        <v>424</v>
      </c>
      <c r="V142" s="314"/>
      <c r="W142" s="314"/>
      <c r="X142" s="314"/>
      <c r="Y142" s="288" t="str">
        <f>شيت!B143</f>
        <v/>
      </c>
      <c r="Z142" s="289" t="str">
        <f>شيت!C143</f>
        <v/>
      </c>
      <c r="AA142" s="279"/>
    </row>
    <row r="143" spans="1:27" ht="18">
      <c r="A143" s="275"/>
      <c r="B143" s="275"/>
      <c r="C143" s="275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6">
        <v>427</v>
      </c>
      <c r="V143" s="314"/>
      <c r="W143" s="314"/>
      <c r="X143" s="314"/>
      <c r="Y143" s="288" t="str">
        <f>شيت!B144</f>
        <v/>
      </c>
      <c r="Z143" s="289" t="str">
        <f>شيت!C144</f>
        <v/>
      </c>
      <c r="AA143" s="279"/>
    </row>
    <row r="144" spans="1:27" ht="18">
      <c r="A144" s="275"/>
      <c r="B144" s="275"/>
      <c r="C144" s="275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6">
        <v>430</v>
      </c>
      <c r="V144" s="314"/>
      <c r="W144" s="314"/>
      <c r="X144" s="314"/>
      <c r="Y144" s="288" t="str">
        <f>شيت!B145</f>
        <v/>
      </c>
      <c r="Z144" s="289" t="str">
        <f>شيت!C145</f>
        <v/>
      </c>
      <c r="AA144" s="279"/>
    </row>
    <row r="145" spans="1:27" ht="18">
      <c r="A145" s="275"/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6">
        <v>433</v>
      </c>
      <c r="V145" s="314"/>
      <c r="W145" s="314"/>
      <c r="X145" s="314"/>
      <c r="Y145" s="288" t="str">
        <f>شيت!B146</f>
        <v/>
      </c>
      <c r="Z145" s="289" t="str">
        <f>شيت!C146</f>
        <v/>
      </c>
      <c r="AA145" s="279"/>
    </row>
    <row r="146" spans="1:27" ht="18">
      <c r="A146" s="275"/>
      <c r="B146" s="275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6">
        <v>436</v>
      </c>
      <c r="V146" s="314"/>
      <c r="W146" s="314"/>
      <c r="X146" s="314"/>
      <c r="Y146" s="288" t="str">
        <f>شيت!B147</f>
        <v/>
      </c>
      <c r="Z146" s="289" t="str">
        <f>شيت!C147</f>
        <v/>
      </c>
      <c r="AA146" s="279"/>
    </row>
    <row r="147" spans="1:27" ht="18">
      <c r="A147" s="275"/>
      <c r="B147" s="275"/>
      <c r="C147" s="275"/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5"/>
      <c r="U147" s="276">
        <v>439</v>
      </c>
      <c r="V147" s="314"/>
      <c r="W147" s="314"/>
      <c r="X147" s="314"/>
      <c r="Y147" s="288" t="str">
        <f>شيت!B148</f>
        <v/>
      </c>
      <c r="Z147" s="289" t="str">
        <f>شيت!C148</f>
        <v/>
      </c>
      <c r="AA147" s="279"/>
    </row>
    <row r="148" spans="1:27" ht="18">
      <c r="A148" s="275"/>
      <c r="B148" s="275"/>
      <c r="C148" s="275"/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6">
        <v>442</v>
      </c>
      <c r="V148" s="314"/>
      <c r="W148" s="314"/>
      <c r="X148" s="314"/>
      <c r="Y148" s="288" t="str">
        <f>شيت!B149</f>
        <v/>
      </c>
      <c r="Z148" s="289" t="str">
        <f>شيت!C149</f>
        <v/>
      </c>
      <c r="AA148" s="279"/>
    </row>
    <row r="149" spans="1:27" ht="18">
      <c r="A149" s="275"/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5"/>
      <c r="M149" s="275"/>
      <c r="N149" s="275"/>
      <c r="O149" s="275"/>
      <c r="P149" s="275"/>
      <c r="Q149" s="275"/>
      <c r="R149" s="275"/>
      <c r="S149" s="275"/>
      <c r="T149" s="275"/>
      <c r="U149" s="276">
        <v>445</v>
      </c>
      <c r="V149" s="314"/>
      <c r="W149" s="314"/>
      <c r="X149" s="314"/>
      <c r="Y149" s="288" t="str">
        <f>شيت!B150</f>
        <v/>
      </c>
      <c r="Z149" s="289" t="str">
        <f>شيت!C150</f>
        <v/>
      </c>
      <c r="AA149" s="279"/>
    </row>
    <row r="150" spans="1:27" ht="18">
      <c r="A150" s="275"/>
      <c r="B150" s="275"/>
      <c r="C150" s="275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6">
        <v>448</v>
      </c>
      <c r="V150" s="314"/>
      <c r="W150" s="314"/>
      <c r="X150" s="314"/>
      <c r="Y150" s="288" t="str">
        <f>شيت!B151</f>
        <v/>
      </c>
      <c r="Z150" s="289" t="str">
        <f>شيت!C151</f>
        <v/>
      </c>
      <c r="AA150" s="279"/>
    </row>
    <row r="151" spans="1:27" ht="18">
      <c r="A151" s="275"/>
      <c r="B151" s="275"/>
      <c r="C151" s="275"/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6">
        <v>451</v>
      </c>
      <c r="V151" s="314"/>
      <c r="W151" s="314"/>
      <c r="X151" s="314"/>
      <c r="Y151" s="288" t="str">
        <f>شيت!B152</f>
        <v/>
      </c>
      <c r="Z151" s="289" t="str">
        <f>شيت!C152</f>
        <v/>
      </c>
      <c r="AA151" s="279"/>
    </row>
    <row r="152" spans="1:27" ht="18">
      <c r="A152" s="275"/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6">
        <v>454</v>
      </c>
      <c r="V152" s="314"/>
      <c r="W152" s="314"/>
      <c r="X152" s="314"/>
      <c r="Y152" s="288" t="str">
        <f>شيت!B153</f>
        <v/>
      </c>
      <c r="Z152" s="289" t="str">
        <f>شيت!C153</f>
        <v/>
      </c>
      <c r="AA152" s="279"/>
    </row>
    <row r="153" spans="1:27" ht="18">
      <c r="A153" s="275"/>
      <c r="B153" s="275"/>
      <c r="C153" s="275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6">
        <v>457</v>
      </c>
      <c r="V153" s="314"/>
      <c r="W153" s="314"/>
      <c r="X153" s="314"/>
      <c r="Y153" s="288" t="str">
        <f>شيت!B154</f>
        <v/>
      </c>
      <c r="Z153" s="289" t="str">
        <f>شيت!C154</f>
        <v/>
      </c>
      <c r="AA153" s="279"/>
    </row>
    <row r="154" spans="1:27" ht="18">
      <c r="A154" s="275"/>
      <c r="B154" s="275"/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6">
        <v>460</v>
      </c>
      <c r="V154" s="314"/>
      <c r="W154" s="314"/>
      <c r="X154" s="314"/>
      <c r="Y154" s="288" t="str">
        <f>شيت!B155</f>
        <v/>
      </c>
      <c r="Z154" s="289" t="str">
        <f>شيت!C155</f>
        <v/>
      </c>
      <c r="AA154" s="279"/>
    </row>
    <row r="155" spans="1:27" ht="18">
      <c r="A155" s="275"/>
      <c r="B155" s="275"/>
      <c r="C155" s="275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6">
        <v>463</v>
      </c>
      <c r="V155" s="314"/>
      <c r="W155" s="314"/>
      <c r="X155" s="314"/>
      <c r="Y155" s="288" t="str">
        <f>شيت!B156</f>
        <v/>
      </c>
      <c r="Z155" s="289" t="str">
        <f>شيت!C156</f>
        <v/>
      </c>
      <c r="AA155" s="279"/>
    </row>
    <row r="156" spans="1:27" ht="18">
      <c r="A156" s="275"/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6">
        <v>466</v>
      </c>
      <c r="V156" s="314"/>
      <c r="W156" s="314"/>
      <c r="X156" s="314"/>
      <c r="Y156" s="288" t="str">
        <f>شيت!B157</f>
        <v/>
      </c>
      <c r="Z156" s="289" t="str">
        <f>شيت!C157</f>
        <v/>
      </c>
      <c r="AA156" s="279"/>
    </row>
    <row r="157" spans="1:27" ht="18">
      <c r="A157" s="275"/>
      <c r="B157" s="275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6">
        <v>469</v>
      </c>
      <c r="V157" s="314"/>
      <c r="W157" s="314"/>
      <c r="X157" s="314"/>
      <c r="Y157" s="288" t="str">
        <f>شيت!B158</f>
        <v/>
      </c>
      <c r="Z157" s="289" t="str">
        <f>شيت!C158</f>
        <v/>
      </c>
      <c r="AA157" s="279"/>
    </row>
    <row r="158" spans="1:27" ht="18">
      <c r="A158" s="275"/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6">
        <v>472</v>
      </c>
      <c r="V158" s="314"/>
      <c r="W158" s="314"/>
      <c r="X158" s="314"/>
      <c r="Y158" s="288" t="str">
        <f>شيت!B159</f>
        <v/>
      </c>
      <c r="Z158" s="289" t="str">
        <f>شيت!C159</f>
        <v/>
      </c>
      <c r="AA158" s="279"/>
    </row>
    <row r="159" spans="1:27" ht="18">
      <c r="A159" s="275"/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6">
        <v>475</v>
      </c>
      <c r="V159" s="314"/>
      <c r="W159" s="314"/>
      <c r="X159" s="314"/>
      <c r="Y159" s="288" t="str">
        <f>شيت!B160</f>
        <v/>
      </c>
      <c r="Z159" s="289" t="str">
        <f>شيت!C160</f>
        <v/>
      </c>
      <c r="AA159" s="279"/>
    </row>
    <row r="160" spans="1:27" ht="18">
      <c r="A160" s="275"/>
      <c r="B160" s="275"/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6">
        <v>478</v>
      </c>
      <c r="V160" s="314"/>
      <c r="W160" s="314"/>
      <c r="X160" s="314"/>
      <c r="Y160" s="288" t="str">
        <f>شيت!B161</f>
        <v/>
      </c>
      <c r="Z160" s="289" t="str">
        <f>شيت!C161</f>
        <v/>
      </c>
      <c r="AA160" s="279"/>
    </row>
    <row r="161" spans="1:27" ht="18">
      <c r="A161" s="275"/>
      <c r="B161" s="275"/>
      <c r="C161" s="275"/>
      <c r="D161" s="275"/>
      <c r="E161" s="275"/>
      <c r="F161" s="275"/>
      <c r="G161" s="275"/>
      <c r="H161" s="275"/>
      <c r="I161" s="275"/>
      <c r="J161" s="275"/>
      <c r="K161" s="275"/>
      <c r="L161" s="275"/>
      <c r="M161" s="275"/>
      <c r="N161" s="275"/>
      <c r="O161" s="275"/>
      <c r="P161" s="275"/>
      <c r="Q161" s="275"/>
      <c r="R161" s="275"/>
      <c r="S161" s="275"/>
      <c r="T161" s="275"/>
      <c r="U161" s="276">
        <v>481</v>
      </c>
      <c r="V161" s="314"/>
      <c r="W161" s="314"/>
      <c r="X161" s="314"/>
      <c r="Y161" s="288" t="str">
        <f>شيت!B162</f>
        <v/>
      </c>
      <c r="Z161" s="289" t="str">
        <f>شيت!C162</f>
        <v/>
      </c>
      <c r="AA161" s="279"/>
    </row>
    <row r="162" spans="1:27" ht="18">
      <c r="A162" s="275"/>
      <c r="B162" s="275"/>
      <c r="C162" s="275"/>
      <c r="D162" s="275"/>
      <c r="E162" s="275"/>
      <c r="F162" s="275"/>
      <c r="G162" s="275"/>
      <c r="H162" s="275"/>
      <c r="I162" s="275"/>
      <c r="J162" s="275"/>
      <c r="K162" s="275"/>
      <c r="L162" s="275"/>
      <c r="M162" s="275"/>
      <c r="N162" s="275"/>
      <c r="O162" s="275"/>
      <c r="P162" s="275"/>
      <c r="Q162" s="275"/>
      <c r="R162" s="275"/>
      <c r="S162" s="275"/>
      <c r="T162" s="275"/>
      <c r="U162" s="276">
        <v>484</v>
      </c>
      <c r="V162" s="314"/>
      <c r="W162" s="314"/>
      <c r="X162" s="314"/>
      <c r="Y162" s="288" t="str">
        <f>شيت!B163</f>
        <v/>
      </c>
      <c r="Z162" s="289" t="str">
        <f>شيت!C163</f>
        <v/>
      </c>
      <c r="AA162" s="279"/>
    </row>
    <row r="163" spans="1:27" ht="18">
      <c r="A163" s="275"/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6">
        <v>487</v>
      </c>
      <c r="V163" s="314"/>
      <c r="W163" s="314"/>
      <c r="X163" s="314"/>
      <c r="Y163" s="288" t="str">
        <f>شيت!B164</f>
        <v/>
      </c>
      <c r="Z163" s="289" t="str">
        <f>شيت!C164</f>
        <v/>
      </c>
      <c r="AA163" s="279"/>
    </row>
    <row r="164" spans="1:27" ht="18">
      <c r="A164" s="275"/>
      <c r="B164" s="275"/>
      <c r="C164" s="275"/>
      <c r="D164" s="275"/>
      <c r="E164" s="275"/>
      <c r="F164" s="275"/>
      <c r="G164" s="275"/>
      <c r="H164" s="275"/>
      <c r="I164" s="275"/>
      <c r="J164" s="275"/>
      <c r="K164" s="275"/>
      <c r="L164" s="275"/>
      <c r="M164" s="275"/>
      <c r="N164" s="275"/>
      <c r="O164" s="275"/>
      <c r="P164" s="275"/>
      <c r="Q164" s="275"/>
      <c r="R164" s="275"/>
      <c r="S164" s="275"/>
      <c r="T164" s="275"/>
      <c r="U164" s="276">
        <v>490</v>
      </c>
      <c r="V164" s="314"/>
      <c r="W164" s="314"/>
      <c r="X164" s="314"/>
      <c r="Y164" s="288" t="str">
        <f>شيت!B165</f>
        <v/>
      </c>
      <c r="Z164" s="289" t="str">
        <f>شيت!C165</f>
        <v/>
      </c>
      <c r="AA164" s="279"/>
    </row>
    <row r="165" spans="1:27" ht="18">
      <c r="A165" s="275"/>
      <c r="B165" s="275"/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6">
        <v>493</v>
      </c>
      <c r="V165" s="314"/>
      <c r="W165" s="314"/>
      <c r="X165" s="314"/>
      <c r="Y165" s="288" t="str">
        <f>شيت!B166</f>
        <v/>
      </c>
      <c r="Z165" s="289" t="str">
        <f>شيت!C166</f>
        <v/>
      </c>
      <c r="AA165" s="279"/>
    </row>
    <row r="166" spans="1:27" ht="18">
      <c r="A166" s="275"/>
      <c r="B166" s="275"/>
      <c r="C166" s="275"/>
      <c r="D166" s="275"/>
      <c r="E166" s="275"/>
      <c r="F166" s="275"/>
      <c r="G166" s="275"/>
      <c r="H166" s="275"/>
      <c r="I166" s="275"/>
      <c r="J166" s="275"/>
      <c r="K166" s="275"/>
      <c r="L166" s="275"/>
      <c r="M166" s="275"/>
      <c r="N166" s="275"/>
      <c r="O166" s="275"/>
      <c r="P166" s="275"/>
      <c r="Q166" s="275"/>
      <c r="R166" s="275"/>
      <c r="S166" s="275"/>
      <c r="T166" s="275"/>
      <c r="U166" s="276">
        <v>496</v>
      </c>
      <c r="V166" s="314"/>
      <c r="W166" s="314"/>
      <c r="X166" s="314"/>
      <c r="Y166" s="288" t="str">
        <f>شيت!B167</f>
        <v/>
      </c>
      <c r="Z166" s="289" t="str">
        <f>شيت!C167</f>
        <v/>
      </c>
      <c r="AA166" s="279"/>
    </row>
    <row r="167" spans="1:27" ht="18">
      <c r="A167" s="275"/>
      <c r="B167" s="275"/>
      <c r="C167" s="275"/>
      <c r="D167" s="275"/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6">
        <v>499</v>
      </c>
      <c r="V167" s="314"/>
      <c r="W167" s="314"/>
      <c r="X167" s="314"/>
      <c r="Y167" s="288" t="str">
        <f>شيت!B168</f>
        <v/>
      </c>
      <c r="Z167" s="289" t="str">
        <f>شيت!C168</f>
        <v/>
      </c>
      <c r="AA167" s="279"/>
    </row>
    <row r="168" spans="1:27" ht="18">
      <c r="A168" s="275"/>
      <c r="B168" s="275"/>
      <c r="C168" s="275"/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6">
        <v>502</v>
      </c>
      <c r="V168" s="314"/>
      <c r="W168" s="314"/>
      <c r="X168" s="314"/>
      <c r="Y168" s="288" t="str">
        <f>شيت!B169</f>
        <v/>
      </c>
      <c r="Z168" s="289" t="str">
        <f>شيت!C169</f>
        <v/>
      </c>
      <c r="AA168" s="279"/>
    </row>
    <row r="169" spans="1:27" ht="18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8">
        <v>502</v>
      </c>
      <c r="V169" s="314"/>
      <c r="W169" s="314"/>
      <c r="X169" s="314"/>
      <c r="Y169" s="288" t="str">
        <f>شيت!B170</f>
        <v/>
      </c>
      <c r="Z169" s="289" t="str">
        <f>شيت!C170</f>
        <v/>
      </c>
      <c r="AA169" s="279"/>
    </row>
    <row r="170" spans="1:27" ht="18">
      <c r="A170" s="275"/>
      <c r="B170" s="275"/>
      <c r="C170" s="275"/>
      <c r="D170" s="275"/>
      <c r="E170" s="275"/>
      <c r="F170" s="275"/>
      <c r="G170" s="275"/>
      <c r="H170" s="275"/>
      <c r="I170" s="275"/>
      <c r="J170" s="275"/>
      <c r="K170" s="275"/>
      <c r="L170" s="275"/>
      <c r="M170" s="275"/>
      <c r="N170" s="275"/>
      <c r="O170" s="275"/>
      <c r="P170" s="275"/>
      <c r="Q170" s="275"/>
      <c r="R170" s="275"/>
      <c r="S170" s="275"/>
      <c r="T170" s="275"/>
      <c r="U170" s="278">
        <v>505</v>
      </c>
      <c r="V170" s="314"/>
      <c r="W170" s="314"/>
      <c r="X170" s="314"/>
      <c r="Y170" s="288" t="str">
        <f>شيت!B171</f>
        <v/>
      </c>
      <c r="Z170" s="289" t="str">
        <f>شيت!C171</f>
        <v/>
      </c>
      <c r="AA170" s="279"/>
    </row>
    <row r="171" spans="1:27" ht="18">
      <c r="A171" s="275"/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8">
        <v>508</v>
      </c>
      <c r="V171" s="314"/>
      <c r="W171" s="314"/>
      <c r="X171" s="314"/>
      <c r="Y171" s="288" t="str">
        <f>شيت!B172</f>
        <v/>
      </c>
      <c r="Z171" s="289" t="str">
        <f>شيت!C172</f>
        <v/>
      </c>
      <c r="AA171" s="279"/>
    </row>
    <row r="172" spans="1:27" ht="18">
      <c r="A172" s="275"/>
      <c r="B172" s="275"/>
      <c r="C172" s="275"/>
      <c r="D172" s="275"/>
      <c r="E172" s="275"/>
      <c r="F172" s="275"/>
      <c r="G172" s="275"/>
      <c r="H172" s="275"/>
      <c r="I172" s="275"/>
      <c r="J172" s="275"/>
      <c r="K172" s="275"/>
      <c r="L172" s="275"/>
      <c r="M172" s="275"/>
      <c r="N172" s="275"/>
      <c r="O172" s="275"/>
      <c r="P172" s="275"/>
      <c r="Q172" s="275"/>
      <c r="R172" s="275"/>
      <c r="S172" s="275"/>
      <c r="T172" s="275"/>
      <c r="U172" s="278">
        <v>511</v>
      </c>
      <c r="V172" s="314"/>
      <c r="W172" s="314"/>
      <c r="X172" s="314"/>
      <c r="Y172" s="288" t="str">
        <f>شيت!B173</f>
        <v/>
      </c>
      <c r="Z172" s="289" t="str">
        <f>شيت!C173</f>
        <v/>
      </c>
      <c r="AA172" s="279"/>
    </row>
    <row r="173" spans="1:27" ht="18">
      <c r="A173" s="275"/>
      <c r="B173" s="275"/>
      <c r="C173" s="275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275"/>
      <c r="P173" s="275"/>
      <c r="Q173" s="275"/>
      <c r="R173" s="275"/>
      <c r="S173" s="275"/>
      <c r="T173" s="275"/>
      <c r="U173" s="278">
        <v>514</v>
      </c>
      <c r="V173" s="314"/>
      <c r="W173" s="314"/>
      <c r="X173" s="314"/>
      <c r="Y173" s="288" t="str">
        <f>شيت!B174</f>
        <v/>
      </c>
      <c r="Z173" s="289" t="str">
        <f>شيت!C174</f>
        <v/>
      </c>
      <c r="AA173" s="279"/>
    </row>
    <row r="174" spans="1:27" ht="18">
      <c r="A174" s="275"/>
      <c r="B174" s="275"/>
      <c r="C174" s="275"/>
      <c r="D174" s="275"/>
      <c r="E174" s="275"/>
      <c r="F174" s="275"/>
      <c r="G174" s="275"/>
      <c r="H174" s="275"/>
      <c r="I174" s="275"/>
      <c r="J174" s="275"/>
      <c r="K174" s="275"/>
      <c r="L174" s="275"/>
      <c r="M174" s="275"/>
      <c r="N174" s="275"/>
      <c r="O174" s="275"/>
      <c r="P174" s="275"/>
      <c r="Q174" s="275"/>
      <c r="R174" s="275"/>
      <c r="S174" s="275"/>
      <c r="T174" s="275"/>
      <c r="U174" s="278">
        <v>517</v>
      </c>
      <c r="V174" s="314"/>
      <c r="W174" s="314"/>
      <c r="X174" s="314"/>
      <c r="Y174" s="288" t="str">
        <f>شيت!B175</f>
        <v/>
      </c>
      <c r="Z174" s="289" t="str">
        <f>شيت!C175</f>
        <v/>
      </c>
      <c r="AA174" s="279"/>
    </row>
    <row r="175" spans="1:27" ht="18">
      <c r="A175" s="275"/>
      <c r="B175" s="275"/>
      <c r="C175" s="275"/>
      <c r="D175" s="275"/>
      <c r="E175" s="275"/>
      <c r="F175" s="275"/>
      <c r="G175" s="275"/>
      <c r="H175" s="275"/>
      <c r="I175" s="275"/>
      <c r="J175" s="275"/>
      <c r="K175" s="275"/>
      <c r="L175" s="275"/>
      <c r="M175" s="275"/>
      <c r="N175" s="275"/>
      <c r="O175" s="275"/>
      <c r="P175" s="275"/>
      <c r="Q175" s="275"/>
      <c r="R175" s="275"/>
      <c r="S175" s="275"/>
      <c r="T175" s="275"/>
      <c r="U175" s="278">
        <v>520</v>
      </c>
      <c r="V175" s="314"/>
      <c r="W175" s="314"/>
      <c r="X175" s="314"/>
      <c r="Y175" s="288" t="str">
        <f>شيت!B176</f>
        <v/>
      </c>
      <c r="Z175" s="289" t="str">
        <f>شيت!C176</f>
        <v/>
      </c>
      <c r="AA175" s="279"/>
    </row>
    <row r="176" spans="1:27" ht="18">
      <c r="A176" s="275"/>
      <c r="B176" s="275"/>
      <c r="C176" s="275"/>
      <c r="D176" s="275"/>
      <c r="E176" s="275"/>
      <c r="F176" s="275"/>
      <c r="G176" s="275"/>
      <c r="H176" s="275"/>
      <c r="I176" s="275"/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8">
        <v>523</v>
      </c>
      <c r="V176" s="314"/>
      <c r="W176" s="314"/>
      <c r="X176" s="314"/>
      <c r="Y176" s="288" t="str">
        <f>شيت!B177</f>
        <v/>
      </c>
      <c r="Z176" s="289" t="str">
        <f>شيت!C177</f>
        <v/>
      </c>
      <c r="AA176" s="279"/>
    </row>
    <row r="177" spans="1:27" ht="18">
      <c r="A177" s="275"/>
      <c r="B177" s="275"/>
      <c r="C177" s="275"/>
      <c r="D177" s="275"/>
      <c r="E177" s="275"/>
      <c r="F177" s="275"/>
      <c r="G177" s="275"/>
      <c r="H177" s="275"/>
      <c r="I177" s="275"/>
      <c r="J177" s="275"/>
      <c r="K177" s="275"/>
      <c r="L177" s="275"/>
      <c r="M177" s="275"/>
      <c r="N177" s="275"/>
      <c r="O177" s="275"/>
      <c r="P177" s="275"/>
      <c r="Q177" s="275"/>
      <c r="R177" s="275"/>
      <c r="S177" s="275"/>
      <c r="T177" s="275"/>
      <c r="U177" s="278">
        <v>526</v>
      </c>
      <c r="V177" s="314"/>
      <c r="W177" s="314"/>
      <c r="X177" s="314"/>
      <c r="Y177" s="288" t="str">
        <f>شيت!B178</f>
        <v/>
      </c>
      <c r="Z177" s="289" t="str">
        <f>شيت!C178</f>
        <v/>
      </c>
      <c r="AA177" s="279"/>
    </row>
    <row r="178" spans="1:27" ht="18">
      <c r="A178" s="275"/>
      <c r="B178" s="275"/>
      <c r="C178" s="275"/>
      <c r="D178" s="275"/>
      <c r="E178" s="275"/>
      <c r="F178" s="275"/>
      <c r="G178" s="275"/>
      <c r="H178" s="275"/>
      <c r="I178" s="275"/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8">
        <v>529</v>
      </c>
      <c r="V178" s="314"/>
      <c r="W178" s="314"/>
      <c r="X178" s="314"/>
      <c r="Y178" s="288" t="str">
        <f>شيت!B179</f>
        <v/>
      </c>
      <c r="Z178" s="289" t="str">
        <f>شيت!C179</f>
        <v/>
      </c>
      <c r="AA178" s="279"/>
    </row>
    <row r="179" spans="1:27" ht="18">
      <c r="A179" s="275"/>
      <c r="B179" s="275"/>
      <c r="C179" s="275"/>
      <c r="D179" s="275"/>
      <c r="E179" s="275"/>
      <c r="F179" s="275"/>
      <c r="G179" s="275"/>
      <c r="H179" s="275"/>
      <c r="I179" s="275"/>
      <c r="J179" s="275"/>
      <c r="K179" s="275"/>
      <c r="L179" s="275"/>
      <c r="M179" s="275"/>
      <c r="N179" s="275"/>
      <c r="O179" s="275"/>
      <c r="P179" s="275"/>
      <c r="Q179" s="275"/>
      <c r="R179" s="275"/>
      <c r="S179" s="275"/>
      <c r="T179" s="275"/>
      <c r="U179" s="278">
        <v>532</v>
      </c>
      <c r="V179" s="314"/>
      <c r="W179" s="314"/>
      <c r="X179" s="314"/>
      <c r="Y179" s="288" t="str">
        <f>شيت!B180</f>
        <v/>
      </c>
      <c r="Z179" s="289" t="str">
        <f>شيت!C180</f>
        <v/>
      </c>
      <c r="AA179" s="279"/>
    </row>
    <row r="180" spans="1:27" ht="18">
      <c r="A180" s="275"/>
      <c r="B180" s="275"/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8">
        <v>535</v>
      </c>
      <c r="V180" s="314"/>
      <c r="W180" s="314"/>
      <c r="X180" s="314"/>
      <c r="Y180" s="288" t="str">
        <f>شيت!B181</f>
        <v/>
      </c>
      <c r="Z180" s="289" t="str">
        <f>شيت!C181</f>
        <v/>
      </c>
      <c r="AA180" s="279"/>
    </row>
    <row r="181" spans="1:27" ht="18">
      <c r="A181" s="275"/>
      <c r="B181" s="275"/>
      <c r="C181" s="275"/>
      <c r="D181" s="275"/>
      <c r="E181" s="275"/>
      <c r="F181" s="275"/>
      <c r="G181" s="275"/>
      <c r="H181" s="275"/>
      <c r="I181" s="275"/>
      <c r="J181" s="275"/>
      <c r="K181" s="275"/>
      <c r="L181" s="275"/>
      <c r="M181" s="275"/>
      <c r="N181" s="275"/>
      <c r="O181" s="275"/>
      <c r="P181" s="275"/>
      <c r="Q181" s="275"/>
      <c r="R181" s="275"/>
      <c r="S181" s="275"/>
      <c r="T181" s="275"/>
      <c r="U181" s="278">
        <v>538</v>
      </c>
      <c r="V181" s="314"/>
      <c r="W181" s="314"/>
      <c r="X181" s="314"/>
      <c r="Y181" s="288" t="str">
        <f>شيت!B182</f>
        <v/>
      </c>
      <c r="Z181" s="289" t="str">
        <f>شيت!C182</f>
        <v/>
      </c>
      <c r="AA181" s="279"/>
    </row>
    <row r="182" spans="1:27" ht="18">
      <c r="A182" s="275"/>
      <c r="B182" s="275"/>
      <c r="C182" s="275"/>
      <c r="D182" s="275"/>
      <c r="E182" s="275"/>
      <c r="F182" s="275"/>
      <c r="G182" s="275"/>
      <c r="H182" s="275"/>
      <c r="I182" s="275"/>
      <c r="J182" s="275"/>
      <c r="K182" s="275"/>
      <c r="L182" s="275"/>
      <c r="M182" s="275"/>
      <c r="N182" s="275"/>
      <c r="O182" s="275"/>
      <c r="P182" s="275"/>
      <c r="Q182" s="275"/>
      <c r="R182" s="275"/>
      <c r="S182" s="275"/>
      <c r="T182" s="275"/>
      <c r="U182" s="278">
        <v>541</v>
      </c>
      <c r="V182" s="314"/>
      <c r="W182" s="314"/>
      <c r="X182" s="314"/>
      <c r="Y182" s="288" t="str">
        <f>شيت!B183</f>
        <v/>
      </c>
      <c r="Z182" s="289" t="str">
        <f>شيت!C183</f>
        <v/>
      </c>
      <c r="AA182" s="279"/>
    </row>
    <row r="183" spans="1:27" ht="18">
      <c r="A183" s="275"/>
      <c r="B183" s="275"/>
      <c r="C183" s="275"/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5"/>
      <c r="P183" s="275"/>
      <c r="Q183" s="275"/>
      <c r="R183" s="275"/>
      <c r="S183" s="275"/>
      <c r="T183" s="275"/>
      <c r="U183" s="278">
        <v>544</v>
      </c>
      <c r="V183" s="314"/>
      <c r="W183" s="314"/>
      <c r="X183" s="314"/>
      <c r="Y183" s="288" t="str">
        <f>شيت!B184</f>
        <v/>
      </c>
      <c r="Z183" s="289" t="str">
        <f>شيت!C184</f>
        <v/>
      </c>
      <c r="AA183" s="279"/>
    </row>
    <row r="184" spans="1:27" ht="18">
      <c r="A184" s="275"/>
      <c r="B184" s="275"/>
      <c r="C184" s="275"/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5"/>
      <c r="P184" s="275"/>
      <c r="Q184" s="275"/>
      <c r="R184" s="275"/>
      <c r="S184" s="275"/>
      <c r="T184" s="275"/>
      <c r="U184" s="278">
        <v>547</v>
      </c>
      <c r="V184" s="314"/>
      <c r="W184" s="314"/>
      <c r="X184" s="314"/>
      <c r="Y184" s="288" t="str">
        <f>شيت!B185</f>
        <v/>
      </c>
      <c r="Z184" s="289" t="str">
        <f>شيت!C185</f>
        <v/>
      </c>
      <c r="AA184" s="279"/>
    </row>
    <row r="185" spans="1:27" ht="18">
      <c r="A185" s="275"/>
      <c r="B185" s="275"/>
      <c r="C185" s="275"/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5"/>
      <c r="P185" s="275"/>
      <c r="Q185" s="275"/>
      <c r="R185" s="275"/>
      <c r="S185" s="275"/>
      <c r="T185" s="275"/>
      <c r="U185" s="278">
        <v>550</v>
      </c>
      <c r="V185" s="314"/>
      <c r="W185" s="314"/>
      <c r="X185" s="314"/>
      <c r="Y185" s="288" t="str">
        <f>شيت!B186</f>
        <v/>
      </c>
      <c r="Z185" s="289" t="str">
        <f>شيت!C186</f>
        <v/>
      </c>
      <c r="AA185" s="279"/>
    </row>
    <row r="186" spans="1:27" ht="18">
      <c r="A186" s="275"/>
      <c r="B186" s="275"/>
      <c r="C186" s="275"/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5"/>
      <c r="P186" s="275"/>
      <c r="Q186" s="275"/>
      <c r="R186" s="275"/>
      <c r="S186" s="275"/>
      <c r="T186" s="275"/>
      <c r="U186" s="278">
        <v>553</v>
      </c>
      <c r="V186" s="314"/>
      <c r="W186" s="314"/>
      <c r="X186" s="314"/>
      <c r="Y186" s="288" t="str">
        <f>شيت!B187</f>
        <v/>
      </c>
      <c r="Z186" s="289" t="str">
        <f>شيت!C187</f>
        <v/>
      </c>
      <c r="AA186" s="279"/>
    </row>
    <row r="187" spans="1:27" ht="18">
      <c r="A187" s="275"/>
      <c r="B187" s="275"/>
      <c r="C187" s="275"/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5"/>
      <c r="P187" s="275"/>
      <c r="Q187" s="275"/>
      <c r="R187" s="275"/>
      <c r="S187" s="275"/>
      <c r="T187" s="275"/>
      <c r="U187" s="278">
        <v>556</v>
      </c>
      <c r="V187" s="314"/>
      <c r="W187" s="314"/>
      <c r="X187" s="314"/>
      <c r="Y187" s="288" t="str">
        <f>شيت!B188</f>
        <v/>
      </c>
      <c r="Z187" s="289" t="str">
        <f>شيت!C188</f>
        <v/>
      </c>
      <c r="AA187" s="279"/>
    </row>
    <row r="188" spans="1:27" ht="18">
      <c r="A188" s="275"/>
      <c r="B188" s="275"/>
      <c r="C188" s="275"/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5"/>
      <c r="U188" s="278">
        <v>559</v>
      </c>
      <c r="V188" s="314"/>
      <c r="W188" s="314"/>
      <c r="X188" s="314"/>
      <c r="Y188" s="288" t="str">
        <f>شيت!B189</f>
        <v/>
      </c>
      <c r="Z188" s="289" t="str">
        <f>شيت!C189</f>
        <v/>
      </c>
      <c r="AA188" s="279"/>
    </row>
    <row r="189" spans="1:27" ht="18">
      <c r="A189" s="275"/>
      <c r="B189" s="275"/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5"/>
      <c r="P189" s="275"/>
      <c r="Q189" s="275"/>
      <c r="R189" s="275"/>
      <c r="S189" s="275"/>
      <c r="T189" s="275"/>
      <c r="U189" s="278">
        <v>562</v>
      </c>
      <c r="V189" s="314"/>
      <c r="W189" s="314"/>
      <c r="X189" s="314"/>
      <c r="Y189" s="288" t="str">
        <f>شيت!B190</f>
        <v/>
      </c>
      <c r="Z189" s="289" t="str">
        <f>شيت!C190</f>
        <v/>
      </c>
      <c r="AA189" s="279"/>
    </row>
    <row r="190" spans="1:27" ht="18">
      <c r="A190" s="275"/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8">
        <v>565</v>
      </c>
      <c r="V190" s="314"/>
      <c r="W190" s="314"/>
      <c r="X190" s="314"/>
      <c r="Y190" s="288" t="str">
        <f>شيت!B191</f>
        <v/>
      </c>
      <c r="Z190" s="289" t="str">
        <f>شيت!C191</f>
        <v/>
      </c>
      <c r="AA190" s="279"/>
    </row>
    <row r="191" spans="1:27" ht="18">
      <c r="A191" s="275"/>
      <c r="B191" s="275"/>
      <c r="C191" s="275"/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5"/>
      <c r="O191" s="275"/>
      <c r="P191" s="275"/>
      <c r="Q191" s="275"/>
      <c r="R191" s="275"/>
      <c r="S191" s="275"/>
      <c r="T191" s="275"/>
      <c r="U191" s="278">
        <v>568</v>
      </c>
      <c r="V191" s="314"/>
      <c r="W191" s="314"/>
      <c r="X191" s="314"/>
      <c r="Y191" s="288" t="str">
        <f>شيت!B192</f>
        <v/>
      </c>
      <c r="Z191" s="289" t="str">
        <f>شيت!C192</f>
        <v/>
      </c>
      <c r="AA191" s="279"/>
    </row>
    <row r="192" spans="1:27" ht="18">
      <c r="A192" s="275"/>
      <c r="B192" s="275"/>
      <c r="C192" s="275"/>
      <c r="D192" s="275"/>
      <c r="E192" s="275"/>
      <c r="F192" s="275"/>
      <c r="G192" s="275"/>
      <c r="H192" s="275"/>
      <c r="I192" s="275"/>
      <c r="J192" s="275"/>
      <c r="K192" s="275"/>
      <c r="L192" s="275"/>
      <c r="M192" s="275"/>
      <c r="N192" s="275"/>
      <c r="O192" s="275"/>
      <c r="P192" s="275"/>
      <c r="Q192" s="275"/>
      <c r="R192" s="275"/>
      <c r="S192" s="275"/>
      <c r="T192" s="275"/>
      <c r="U192" s="278">
        <v>571</v>
      </c>
      <c r="V192" s="314"/>
      <c r="W192" s="314"/>
      <c r="X192" s="314"/>
      <c r="Y192" s="288" t="str">
        <f>شيت!B193</f>
        <v/>
      </c>
      <c r="Z192" s="289" t="str">
        <f>شيت!C193</f>
        <v/>
      </c>
      <c r="AA192" s="279"/>
    </row>
    <row r="193" spans="1:27" ht="18">
      <c r="A193" s="275"/>
      <c r="B193" s="275"/>
      <c r="C193" s="275"/>
      <c r="D193" s="275"/>
      <c r="E193" s="275"/>
      <c r="F193" s="275"/>
      <c r="G193" s="275"/>
      <c r="H193" s="275"/>
      <c r="I193" s="275"/>
      <c r="J193" s="275"/>
      <c r="K193" s="275"/>
      <c r="L193" s="275"/>
      <c r="M193" s="275"/>
      <c r="N193" s="275"/>
      <c r="O193" s="275"/>
      <c r="P193" s="275"/>
      <c r="Q193" s="275"/>
      <c r="R193" s="275"/>
      <c r="S193" s="275"/>
      <c r="T193" s="275"/>
      <c r="U193" s="278">
        <v>574</v>
      </c>
      <c r="V193" s="314"/>
      <c r="W193" s="314"/>
      <c r="X193" s="314"/>
      <c r="Y193" s="288" t="str">
        <f>شيت!B194</f>
        <v/>
      </c>
      <c r="Z193" s="289" t="str">
        <f>شيت!C194</f>
        <v/>
      </c>
      <c r="AA193" s="279"/>
    </row>
    <row r="194" spans="1:27" ht="18">
      <c r="A194" s="275"/>
      <c r="B194" s="275"/>
      <c r="C194" s="275"/>
      <c r="D194" s="275"/>
      <c r="E194" s="275"/>
      <c r="F194" s="275"/>
      <c r="G194" s="275"/>
      <c r="H194" s="275"/>
      <c r="I194" s="275"/>
      <c r="J194" s="275"/>
      <c r="K194" s="275"/>
      <c r="L194" s="275"/>
      <c r="M194" s="275"/>
      <c r="N194" s="275"/>
      <c r="O194" s="275"/>
      <c r="P194" s="275"/>
      <c r="Q194" s="275"/>
      <c r="R194" s="275"/>
      <c r="S194" s="275"/>
      <c r="T194" s="275"/>
      <c r="U194" s="278">
        <v>577</v>
      </c>
      <c r="V194" s="314"/>
      <c r="W194" s="314"/>
      <c r="X194" s="314"/>
      <c r="Y194" s="288" t="str">
        <f>شيت!B195</f>
        <v/>
      </c>
      <c r="Z194" s="289" t="str">
        <f>شيت!C195</f>
        <v/>
      </c>
      <c r="AA194" s="279"/>
    </row>
    <row r="195" spans="1:27" ht="18">
      <c r="A195" s="275"/>
      <c r="B195" s="275"/>
      <c r="C195" s="275"/>
      <c r="D195" s="275"/>
      <c r="E195" s="275"/>
      <c r="F195" s="275"/>
      <c r="G195" s="275"/>
      <c r="H195" s="275"/>
      <c r="I195" s="275"/>
      <c r="J195" s="275"/>
      <c r="K195" s="275"/>
      <c r="L195" s="275"/>
      <c r="M195" s="275"/>
      <c r="N195" s="275"/>
      <c r="O195" s="275"/>
      <c r="P195" s="275"/>
      <c r="Q195" s="275"/>
      <c r="R195" s="275"/>
      <c r="S195" s="275"/>
      <c r="T195" s="275"/>
      <c r="U195" s="278">
        <v>580</v>
      </c>
      <c r="V195" s="314"/>
      <c r="W195" s="314"/>
      <c r="X195" s="314"/>
      <c r="Y195" s="288" t="str">
        <f>شيت!B196</f>
        <v/>
      </c>
      <c r="Z195" s="289" t="str">
        <f>شيت!C196</f>
        <v/>
      </c>
      <c r="AA195" s="279"/>
    </row>
    <row r="196" spans="1:27" ht="18">
      <c r="A196" s="275"/>
      <c r="B196" s="275"/>
      <c r="C196" s="275"/>
      <c r="D196" s="275"/>
      <c r="E196" s="275"/>
      <c r="F196" s="275"/>
      <c r="G196" s="275"/>
      <c r="H196" s="275"/>
      <c r="I196" s="275"/>
      <c r="J196" s="275"/>
      <c r="K196" s="275"/>
      <c r="L196" s="275"/>
      <c r="M196" s="275"/>
      <c r="N196" s="275"/>
      <c r="O196" s="275"/>
      <c r="P196" s="275"/>
      <c r="Q196" s="275"/>
      <c r="R196" s="275"/>
      <c r="S196" s="275"/>
      <c r="T196" s="275"/>
      <c r="U196" s="278">
        <v>583</v>
      </c>
      <c r="V196" s="314"/>
      <c r="W196" s="314"/>
      <c r="X196" s="314"/>
      <c r="Y196" s="288" t="str">
        <f>شيت!B197</f>
        <v/>
      </c>
      <c r="Z196" s="289" t="str">
        <f>شيت!C197</f>
        <v/>
      </c>
      <c r="AA196" s="279"/>
    </row>
    <row r="197" spans="1:27" ht="18">
      <c r="A197" s="275"/>
      <c r="B197" s="275"/>
      <c r="C197" s="275"/>
      <c r="D197" s="275"/>
      <c r="E197" s="275"/>
      <c r="F197" s="275"/>
      <c r="G197" s="275"/>
      <c r="H197" s="275"/>
      <c r="I197" s="275"/>
      <c r="J197" s="275"/>
      <c r="K197" s="275"/>
      <c r="L197" s="275"/>
      <c r="M197" s="275"/>
      <c r="N197" s="275"/>
      <c r="O197" s="275"/>
      <c r="P197" s="275"/>
      <c r="Q197" s="275"/>
      <c r="R197" s="275"/>
      <c r="S197" s="275"/>
      <c r="T197" s="275"/>
      <c r="U197" s="278">
        <v>586</v>
      </c>
      <c r="V197" s="314"/>
      <c r="W197" s="314"/>
      <c r="X197" s="314"/>
      <c r="Y197" s="288" t="str">
        <f>شيت!B198</f>
        <v/>
      </c>
      <c r="Z197" s="289" t="str">
        <f>شيت!C198</f>
        <v/>
      </c>
      <c r="AA197" s="279"/>
    </row>
    <row r="198" spans="1:27" ht="18">
      <c r="A198" s="275"/>
      <c r="B198" s="275"/>
      <c r="C198" s="275"/>
      <c r="D198" s="275"/>
      <c r="E198" s="275"/>
      <c r="F198" s="275"/>
      <c r="G198" s="275"/>
      <c r="H198" s="275"/>
      <c r="I198" s="275"/>
      <c r="J198" s="275"/>
      <c r="K198" s="275"/>
      <c r="L198" s="275"/>
      <c r="M198" s="275"/>
      <c r="N198" s="275"/>
      <c r="O198" s="275"/>
      <c r="P198" s="275"/>
      <c r="Q198" s="275"/>
      <c r="R198" s="275"/>
      <c r="S198" s="275"/>
      <c r="T198" s="275"/>
      <c r="U198" s="278">
        <v>589</v>
      </c>
      <c r="V198" s="314"/>
      <c r="W198" s="314"/>
      <c r="X198" s="314"/>
      <c r="Y198" s="288" t="str">
        <f>شيت!B199</f>
        <v/>
      </c>
      <c r="Z198" s="289" t="str">
        <f>شيت!C199</f>
        <v/>
      </c>
      <c r="AA198" s="279"/>
    </row>
    <row r="199" spans="1:27" ht="18">
      <c r="A199" s="275"/>
      <c r="B199" s="275"/>
      <c r="C199" s="275"/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5"/>
      <c r="U199" s="278">
        <v>592</v>
      </c>
      <c r="V199" s="314"/>
      <c r="W199" s="314"/>
      <c r="X199" s="314"/>
      <c r="Y199" s="288" t="str">
        <f>شيت!B200</f>
        <v/>
      </c>
      <c r="Z199" s="289" t="str">
        <f>شيت!C200</f>
        <v/>
      </c>
      <c r="AA199" s="279"/>
    </row>
    <row r="200" spans="1:27" ht="18">
      <c r="A200" s="275"/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8">
        <v>595</v>
      </c>
      <c r="V200" s="314"/>
      <c r="W200" s="314"/>
      <c r="X200" s="314"/>
      <c r="Y200" s="288" t="str">
        <f>شيت!B201</f>
        <v/>
      </c>
      <c r="Z200" s="289" t="str">
        <f>شيت!C201</f>
        <v/>
      </c>
      <c r="AA200" s="279"/>
    </row>
    <row r="201" spans="1:27" ht="18">
      <c r="A201" s="275"/>
      <c r="B201" s="275"/>
      <c r="C201" s="275"/>
      <c r="D201" s="275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8">
        <v>598</v>
      </c>
      <c r="V201" s="314"/>
      <c r="W201" s="314"/>
      <c r="X201" s="314"/>
      <c r="Y201" s="288" t="str">
        <f>شيت!B202</f>
        <v/>
      </c>
      <c r="Z201" s="289" t="str">
        <f>شيت!C202</f>
        <v/>
      </c>
      <c r="AA201" s="279"/>
    </row>
    <row r="202" spans="1:27" ht="18">
      <c r="A202" s="275"/>
      <c r="B202" s="275"/>
      <c r="C202" s="275"/>
      <c r="D202" s="275"/>
      <c r="E202" s="275"/>
      <c r="F202" s="275"/>
      <c r="G202" s="275"/>
      <c r="H202" s="275"/>
      <c r="I202" s="275"/>
      <c r="J202" s="275"/>
      <c r="K202" s="275"/>
      <c r="L202" s="275"/>
      <c r="M202" s="275"/>
      <c r="N202" s="275"/>
      <c r="O202" s="275"/>
      <c r="P202" s="275"/>
      <c r="Q202" s="275"/>
      <c r="R202" s="275"/>
      <c r="S202" s="275"/>
      <c r="T202" s="275"/>
      <c r="U202" s="278">
        <v>601</v>
      </c>
      <c r="V202" s="314"/>
      <c r="W202" s="314"/>
      <c r="X202" s="314"/>
      <c r="Y202" s="288" t="str">
        <f>شيت!B203</f>
        <v/>
      </c>
      <c r="Z202" s="289" t="str">
        <f>شيت!C203</f>
        <v/>
      </c>
      <c r="AA202" s="279"/>
    </row>
    <row r="203" spans="1:27" ht="18">
      <c r="A203" s="275"/>
      <c r="B203" s="275"/>
      <c r="C203" s="275"/>
      <c r="D203" s="275"/>
      <c r="E203" s="275"/>
      <c r="F203" s="275"/>
      <c r="G203" s="275"/>
      <c r="H203" s="275"/>
      <c r="I203" s="275"/>
      <c r="J203" s="275"/>
      <c r="K203" s="275"/>
      <c r="L203" s="275"/>
      <c r="M203" s="275"/>
      <c r="N203" s="275"/>
      <c r="O203" s="275"/>
      <c r="P203" s="275"/>
      <c r="Q203" s="275"/>
      <c r="R203" s="275"/>
      <c r="S203" s="275"/>
      <c r="T203" s="275"/>
      <c r="U203" s="315">
        <v>604</v>
      </c>
      <c r="V203" s="314"/>
      <c r="W203" s="314"/>
      <c r="X203" s="314"/>
      <c r="Y203" s="288" t="str">
        <f>شيت!B204</f>
        <v/>
      </c>
      <c r="Z203" s="289" t="str">
        <f>شيت!C204</f>
        <v/>
      </c>
      <c r="AA203" s="279"/>
    </row>
    <row r="204" spans="1:27" ht="18">
      <c r="A204" s="275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315">
        <v>607</v>
      </c>
      <c r="V204" s="314"/>
      <c r="W204" s="314"/>
      <c r="X204" s="314"/>
      <c r="Y204" s="288" t="str">
        <f>شيت!B205</f>
        <v/>
      </c>
      <c r="Z204" s="289" t="str">
        <f>شيت!C205</f>
        <v/>
      </c>
      <c r="AA204" s="279"/>
    </row>
    <row r="205" spans="1:27" ht="18">
      <c r="A205" s="275"/>
      <c r="B205" s="275"/>
      <c r="C205" s="275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5"/>
      <c r="O205" s="275"/>
      <c r="P205" s="275"/>
      <c r="Q205" s="275"/>
      <c r="R205" s="275"/>
      <c r="S205" s="275"/>
      <c r="T205" s="275"/>
      <c r="U205" s="315">
        <v>610</v>
      </c>
      <c r="V205" s="314"/>
      <c r="W205" s="314"/>
      <c r="X205" s="314"/>
      <c r="Y205" s="288" t="str">
        <f>شيت!B206</f>
        <v/>
      </c>
      <c r="Z205" s="289" t="str">
        <f>شيت!C206</f>
        <v/>
      </c>
      <c r="AA205" s="279"/>
    </row>
    <row r="206" spans="1:27" ht="18">
      <c r="A206" s="275"/>
      <c r="B206" s="275"/>
      <c r="C206" s="275"/>
      <c r="D206" s="275"/>
      <c r="E206" s="275"/>
      <c r="F206" s="275"/>
      <c r="G206" s="275"/>
      <c r="H206" s="275"/>
      <c r="I206" s="275"/>
      <c r="J206" s="275"/>
      <c r="K206" s="275"/>
      <c r="L206" s="275"/>
      <c r="M206" s="275"/>
      <c r="N206" s="275"/>
      <c r="O206" s="275"/>
      <c r="P206" s="275"/>
      <c r="Q206" s="275"/>
      <c r="R206" s="275"/>
      <c r="S206" s="275"/>
      <c r="T206" s="275"/>
      <c r="U206" s="315">
        <v>613</v>
      </c>
      <c r="V206" s="314"/>
      <c r="W206" s="314"/>
      <c r="X206" s="314"/>
      <c r="Y206" s="288" t="str">
        <f>شيت!B207</f>
        <v/>
      </c>
      <c r="Z206" s="289" t="str">
        <f>شيت!C207</f>
        <v/>
      </c>
      <c r="AA206" s="279"/>
    </row>
    <row r="207" spans="1:27" ht="18">
      <c r="A207" s="275"/>
      <c r="B207" s="275"/>
      <c r="C207" s="275"/>
      <c r="D207" s="275"/>
      <c r="E207" s="275"/>
      <c r="F207" s="275"/>
      <c r="G207" s="275"/>
      <c r="H207" s="275"/>
      <c r="I207" s="275"/>
      <c r="J207" s="275"/>
      <c r="K207" s="275"/>
      <c r="L207" s="275"/>
      <c r="M207" s="275"/>
      <c r="N207" s="275"/>
      <c r="O207" s="275"/>
      <c r="P207" s="275"/>
      <c r="Q207" s="275"/>
      <c r="R207" s="275"/>
      <c r="S207" s="275"/>
      <c r="T207" s="275"/>
      <c r="U207" s="315">
        <v>616</v>
      </c>
      <c r="V207" s="314"/>
      <c r="W207" s="314"/>
      <c r="X207" s="314"/>
      <c r="Y207" s="288" t="str">
        <f>شيت!B208</f>
        <v/>
      </c>
      <c r="Z207" s="289" t="str">
        <f>شيت!C208</f>
        <v/>
      </c>
      <c r="AA207" s="279"/>
    </row>
    <row r="208" spans="1:27" ht="18">
      <c r="A208" s="275"/>
      <c r="B208" s="275"/>
      <c r="C208" s="275"/>
      <c r="D208" s="275"/>
      <c r="E208" s="275"/>
      <c r="F208" s="275"/>
      <c r="G208" s="275"/>
      <c r="H208" s="275"/>
      <c r="I208" s="275"/>
      <c r="J208" s="275"/>
      <c r="K208" s="275"/>
      <c r="L208" s="275"/>
      <c r="M208" s="275"/>
      <c r="N208" s="275"/>
      <c r="O208" s="275"/>
      <c r="P208" s="275"/>
      <c r="Q208" s="275"/>
      <c r="R208" s="275"/>
      <c r="S208" s="275"/>
      <c r="T208" s="275"/>
      <c r="U208" s="315">
        <v>619</v>
      </c>
      <c r="V208" s="314"/>
      <c r="W208" s="314"/>
      <c r="X208" s="314"/>
      <c r="Y208" s="288" t="str">
        <f>شيت!B209</f>
        <v/>
      </c>
      <c r="Z208" s="289" t="str">
        <f>شيت!C209</f>
        <v/>
      </c>
      <c r="AA208" s="279"/>
    </row>
    <row r="209" spans="1:27" ht="18">
      <c r="A209" s="275"/>
      <c r="B209" s="275"/>
      <c r="C209" s="275"/>
      <c r="D209" s="275"/>
      <c r="E209" s="275"/>
      <c r="F209" s="275"/>
      <c r="G209" s="275"/>
      <c r="H209" s="275"/>
      <c r="I209" s="275"/>
      <c r="J209" s="275"/>
      <c r="K209" s="275"/>
      <c r="L209" s="275"/>
      <c r="M209" s="275"/>
      <c r="N209" s="275"/>
      <c r="O209" s="275"/>
      <c r="P209" s="275"/>
      <c r="Q209" s="275"/>
      <c r="R209" s="275"/>
      <c r="S209" s="275"/>
      <c r="T209" s="275"/>
      <c r="U209" s="315">
        <v>622</v>
      </c>
      <c r="V209" s="314"/>
      <c r="W209" s="314"/>
      <c r="X209" s="314"/>
      <c r="Y209" s="288" t="str">
        <f>شيت!B210</f>
        <v/>
      </c>
      <c r="Z209" s="289" t="str">
        <f>شيت!C210</f>
        <v/>
      </c>
      <c r="AA209" s="279"/>
    </row>
    <row r="210" spans="1:27" ht="18">
      <c r="A210" s="275"/>
      <c r="B210" s="275"/>
      <c r="C210" s="275"/>
      <c r="D210" s="275"/>
      <c r="E210" s="275"/>
      <c r="F210" s="275"/>
      <c r="G210" s="275"/>
      <c r="H210" s="275"/>
      <c r="I210" s="275"/>
      <c r="J210" s="275"/>
      <c r="K210" s="275"/>
      <c r="L210" s="275"/>
      <c r="M210" s="275"/>
      <c r="N210" s="275"/>
      <c r="O210" s="275"/>
      <c r="P210" s="275"/>
      <c r="Q210" s="275"/>
      <c r="R210" s="275"/>
      <c r="S210" s="275"/>
      <c r="T210" s="275"/>
      <c r="U210" s="315">
        <v>625</v>
      </c>
      <c r="V210" s="314"/>
      <c r="W210" s="314"/>
      <c r="X210" s="314"/>
      <c r="Y210" s="288" t="str">
        <f>شيت!B211</f>
        <v/>
      </c>
      <c r="Z210" s="289" t="str">
        <f>شيت!C211</f>
        <v/>
      </c>
      <c r="AA210" s="279"/>
    </row>
    <row r="211" spans="1:27" ht="18">
      <c r="A211" s="275"/>
      <c r="B211" s="275"/>
      <c r="C211" s="275"/>
      <c r="D211" s="275"/>
      <c r="E211" s="275"/>
      <c r="F211" s="275"/>
      <c r="G211" s="275"/>
      <c r="H211" s="275"/>
      <c r="I211" s="275"/>
      <c r="J211" s="275"/>
      <c r="K211" s="275"/>
      <c r="L211" s="275"/>
      <c r="M211" s="275"/>
      <c r="N211" s="275"/>
      <c r="O211" s="275"/>
      <c r="P211" s="275"/>
      <c r="Q211" s="275"/>
      <c r="R211" s="275"/>
      <c r="S211" s="275"/>
      <c r="T211" s="275"/>
      <c r="U211" s="315">
        <v>628</v>
      </c>
      <c r="V211" s="314"/>
      <c r="W211" s="314"/>
      <c r="X211" s="314"/>
      <c r="Y211" s="288" t="str">
        <f>شيت!B212</f>
        <v/>
      </c>
      <c r="Z211" s="289" t="str">
        <f>شيت!C212</f>
        <v/>
      </c>
      <c r="AA211" s="279"/>
    </row>
    <row r="212" spans="1:27" ht="18">
      <c r="A212" s="275"/>
      <c r="B212" s="275"/>
      <c r="C212" s="275"/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5"/>
      <c r="U212" s="315">
        <v>631</v>
      </c>
      <c r="V212" s="314"/>
      <c r="W212" s="314"/>
      <c r="X212" s="314"/>
      <c r="Y212" s="288" t="str">
        <f>شيت!B213</f>
        <v/>
      </c>
      <c r="Z212" s="289" t="str">
        <f>شيت!C213</f>
        <v/>
      </c>
      <c r="AA212" s="279"/>
    </row>
    <row r="213" spans="1:27" ht="18">
      <c r="A213" s="275"/>
      <c r="B213" s="275"/>
      <c r="C213" s="275"/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5"/>
      <c r="U213" s="315">
        <v>634</v>
      </c>
      <c r="V213" s="314"/>
      <c r="W213" s="314"/>
      <c r="X213" s="314"/>
      <c r="Y213" s="288" t="str">
        <f>شيت!B214</f>
        <v/>
      </c>
      <c r="Z213" s="289" t="str">
        <f>شيت!C214</f>
        <v/>
      </c>
      <c r="AA213" s="279"/>
    </row>
    <row r="214" spans="1:27" ht="18">
      <c r="A214" s="275"/>
      <c r="B214" s="275"/>
      <c r="C214" s="275"/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5"/>
      <c r="U214" s="315">
        <v>637</v>
      </c>
      <c r="V214" s="314"/>
      <c r="W214" s="314"/>
      <c r="X214" s="314"/>
      <c r="Y214" s="288" t="str">
        <f>شيت!B215</f>
        <v/>
      </c>
      <c r="Z214" s="289" t="str">
        <f>شيت!C215</f>
        <v/>
      </c>
      <c r="AA214" s="279"/>
    </row>
    <row r="215" spans="1:27" ht="18">
      <c r="A215" s="275"/>
      <c r="B215" s="275"/>
      <c r="C215" s="275"/>
      <c r="D215" s="275"/>
      <c r="E215" s="275"/>
      <c r="F215" s="275"/>
      <c r="G215" s="275"/>
      <c r="H215" s="275"/>
      <c r="I215" s="275"/>
      <c r="J215" s="275"/>
      <c r="K215" s="275"/>
      <c r="L215" s="275"/>
      <c r="M215" s="275"/>
      <c r="N215" s="275"/>
      <c r="O215" s="275"/>
      <c r="P215" s="275"/>
      <c r="Q215" s="275"/>
      <c r="R215" s="275"/>
      <c r="S215" s="275"/>
      <c r="T215" s="275"/>
      <c r="U215" s="315">
        <v>640</v>
      </c>
      <c r="V215" s="314"/>
      <c r="W215" s="314"/>
      <c r="X215" s="314"/>
      <c r="Y215" s="288" t="str">
        <f>شيت!B216</f>
        <v/>
      </c>
      <c r="Z215" s="289" t="str">
        <f>شيت!C216</f>
        <v/>
      </c>
      <c r="AA215" s="279"/>
    </row>
    <row r="216" spans="1:27" ht="18">
      <c r="A216" s="275"/>
      <c r="B216" s="275"/>
      <c r="C216" s="275"/>
      <c r="D216" s="275"/>
      <c r="E216" s="275"/>
      <c r="F216" s="275"/>
      <c r="G216" s="275"/>
      <c r="H216" s="275"/>
      <c r="I216" s="275"/>
      <c r="J216" s="275"/>
      <c r="K216" s="275"/>
      <c r="L216" s="275"/>
      <c r="M216" s="275"/>
      <c r="N216" s="275"/>
      <c r="O216" s="275"/>
      <c r="P216" s="275"/>
      <c r="Q216" s="275"/>
      <c r="R216" s="275"/>
      <c r="S216" s="275"/>
      <c r="T216" s="275"/>
      <c r="U216" s="315">
        <v>643</v>
      </c>
      <c r="V216" s="314"/>
      <c r="W216" s="314"/>
      <c r="X216" s="314"/>
      <c r="Y216" s="288" t="str">
        <f>شيت!B217</f>
        <v/>
      </c>
      <c r="Z216" s="289" t="str">
        <f>شيت!C217</f>
        <v/>
      </c>
      <c r="AA216" s="279"/>
    </row>
    <row r="217" spans="1:27" ht="18">
      <c r="A217" s="275"/>
      <c r="B217" s="275"/>
      <c r="C217" s="275"/>
      <c r="D217" s="275"/>
      <c r="E217" s="275"/>
      <c r="F217" s="275"/>
      <c r="G217" s="275"/>
      <c r="H217" s="275"/>
      <c r="I217" s="275"/>
      <c r="J217" s="275"/>
      <c r="K217" s="275"/>
      <c r="L217" s="275"/>
      <c r="M217" s="275"/>
      <c r="N217" s="275"/>
      <c r="O217" s="275"/>
      <c r="P217" s="275"/>
      <c r="Q217" s="275"/>
      <c r="R217" s="275"/>
      <c r="S217" s="275"/>
      <c r="T217" s="275"/>
      <c r="U217" s="315">
        <v>646</v>
      </c>
      <c r="V217" s="314"/>
      <c r="W217" s="314"/>
      <c r="X217" s="314"/>
      <c r="Y217" s="288" t="str">
        <f>شيت!B218</f>
        <v/>
      </c>
      <c r="Z217" s="289" t="str">
        <f>شيت!C218</f>
        <v/>
      </c>
      <c r="AA217" s="279"/>
    </row>
    <row r="218" spans="1:27" ht="18">
      <c r="A218" s="275"/>
      <c r="B218" s="275"/>
      <c r="C218" s="275"/>
      <c r="D218" s="275"/>
      <c r="E218" s="275"/>
      <c r="F218" s="275"/>
      <c r="G218" s="275"/>
      <c r="H218" s="275"/>
      <c r="I218" s="275"/>
      <c r="J218" s="275"/>
      <c r="K218" s="275"/>
      <c r="L218" s="275"/>
      <c r="M218" s="275"/>
      <c r="N218" s="275"/>
      <c r="O218" s="275"/>
      <c r="P218" s="275"/>
      <c r="Q218" s="275"/>
      <c r="R218" s="275"/>
      <c r="S218" s="275"/>
      <c r="T218" s="275"/>
      <c r="U218" s="315">
        <v>649</v>
      </c>
      <c r="V218" s="314"/>
      <c r="W218" s="314"/>
      <c r="X218" s="314"/>
      <c r="Y218" s="288" t="str">
        <f>شيت!B219</f>
        <v/>
      </c>
      <c r="Z218" s="289" t="str">
        <f>شيت!C219</f>
        <v/>
      </c>
      <c r="AA218" s="279"/>
    </row>
    <row r="219" spans="1:27" ht="18">
      <c r="A219" s="275"/>
      <c r="B219" s="275"/>
      <c r="C219" s="275"/>
      <c r="D219" s="275"/>
      <c r="E219" s="275"/>
      <c r="F219" s="275"/>
      <c r="G219" s="275"/>
      <c r="H219" s="275"/>
      <c r="I219" s="275"/>
      <c r="J219" s="275"/>
      <c r="K219" s="275"/>
      <c r="L219" s="275"/>
      <c r="M219" s="275"/>
      <c r="N219" s="275"/>
      <c r="O219" s="275"/>
      <c r="P219" s="275"/>
      <c r="Q219" s="275"/>
      <c r="R219" s="275"/>
      <c r="S219" s="275"/>
      <c r="T219" s="275"/>
      <c r="U219" s="315">
        <v>652</v>
      </c>
      <c r="V219" s="314"/>
      <c r="W219" s="314"/>
      <c r="X219" s="314"/>
      <c r="Y219" s="288" t="str">
        <f>شيت!B220</f>
        <v/>
      </c>
      <c r="Z219" s="289" t="str">
        <f>شيت!C220</f>
        <v/>
      </c>
      <c r="AA219" s="279"/>
    </row>
    <row r="220" spans="1:27" ht="18">
      <c r="A220" s="275"/>
      <c r="B220" s="275"/>
      <c r="C220" s="275"/>
      <c r="D220" s="275"/>
      <c r="E220" s="275"/>
      <c r="F220" s="275"/>
      <c r="G220" s="275"/>
      <c r="H220" s="275"/>
      <c r="I220" s="275"/>
      <c r="J220" s="275"/>
      <c r="K220" s="275"/>
      <c r="L220" s="275"/>
      <c r="M220" s="275"/>
      <c r="N220" s="275"/>
      <c r="O220" s="275"/>
      <c r="P220" s="275"/>
      <c r="Q220" s="275"/>
      <c r="R220" s="275"/>
      <c r="S220" s="275"/>
      <c r="T220" s="275"/>
      <c r="U220" s="315">
        <v>655</v>
      </c>
      <c r="V220" s="314"/>
      <c r="W220" s="314"/>
      <c r="X220" s="314"/>
      <c r="Y220" s="288" t="str">
        <f>شيت!B221</f>
        <v/>
      </c>
      <c r="Z220" s="289" t="str">
        <f>شيت!C221</f>
        <v/>
      </c>
      <c r="AA220" s="279"/>
    </row>
    <row r="221" spans="1:27" ht="18">
      <c r="A221" s="275"/>
      <c r="B221" s="275"/>
      <c r="C221" s="275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/>
      <c r="N221" s="275"/>
      <c r="O221" s="275"/>
      <c r="P221" s="275"/>
      <c r="Q221" s="275"/>
      <c r="R221" s="275"/>
      <c r="S221" s="275"/>
      <c r="T221" s="275"/>
      <c r="U221" s="315">
        <v>658</v>
      </c>
      <c r="V221" s="314"/>
      <c r="W221" s="314"/>
      <c r="X221" s="314"/>
      <c r="Y221" s="288" t="str">
        <f>شيت!B222</f>
        <v/>
      </c>
      <c r="Z221" s="289" t="str">
        <f>شيت!C222</f>
        <v/>
      </c>
      <c r="AA221" s="279"/>
    </row>
    <row r="222" spans="1:27" ht="18">
      <c r="A222" s="275"/>
      <c r="B222" s="275"/>
      <c r="C222" s="275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315">
        <v>661</v>
      </c>
      <c r="V222" s="314"/>
      <c r="W222" s="314"/>
      <c r="X222" s="314"/>
      <c r="Y222" s="288" t="str">
        <f>شيت!B223</f>
        <v/>
      </c>
      <c r="Z222" s="289" t="str">
        <f>شيت!C223</f>
        <v/>
      </c>
      <c r="AA222" s="279"/>
    </row>
    <row r="223" spans="1:27" ht="18">
      <c r="A223" s="275"/>
      <c r="B223" s="275"/>
      <c r="C223" s="275"/>
      <c r="D223" s="275"/>
      <c r="E223" s="275"/>
      <c r="F223" s="275"/>
      <c r="G223" s="275"/>
      <c r="H223" s="275"/>
      <c r="I223" s="275"/>
      <c r="J223" s="275"/>
      <c r="K223" s="275"/>
      <c r="L223" s="275"/>
      <c r="M223" s="275"/>
      <c r="N223" s="275"/>
      <c r="O223" s="275"/>
      <c r="P223" s="275"/>
      <c r="Q223" s="275"/>
      <c r="R223" s="275"/>
      <c r="S223" s="275"/>
      <c r="T223" s="275"/>
      <c r="U223" s="315">
        <v>664</v>
      </c>
      <c r="V223" s="314"/>
      <c r="W223" s="314"/>
      <c r="X223" s="314"/>
      <c r="Y223" s="288" t="str">
        <f>شيت!B224</f>
        <v/>
      </c>
      <c r="Z223" s="289" t="str">
        <f>شيت!C224</f>
        <v/>
      </c>
      <c r="AA223" s="279"/>
    </row>
    <row r="224" spans="1:27" ht="18">
      <c r="A224" s="275"/>
      <c r="B224" s="275"/>
      <c r="C224" s="275"/>
      <c r="D224" s="275"/>
      <c r="E224" s="275"/>
      <c r="F224" s="275"/>
      <c r="G224" s="275"/>
      <c r="H224" s="275"/>
      <c r="I224" s="275"/>
      <c r="J224" s="275"/>
      <c r="K224" s="275"/>
      <c r="L224" s="275"/>
      <c r="M224" s="275"/>
      <c r="N224" s="275"/>
      <c r="O224" s="275"/>
      <c r="P224" s="275"/>
      <c r="Q224" s="275"/>
      <c r="R224" s="275"/>
      <c r="S224" s="275"/>
      <c r="T224" s="275"/>
      <c r="U224" s="315">
        <v>667</v>
      </c>
      <c r="V224" s="314"/>
      <c r="W224" s="314"/>
      <c r="X224" s="314"/>
      <c r="Y224" s="288" t="str">
        <f>شيت!B225</f>
        <v/>
      </c>
      <c r="Z224" s="289" t="str">
        <f>شيت!C225</f>
        <v/>
      </c>
      <c r="AA224" s="279"/>
    </row>
    <row r="225" spans="1:27" ht="18">
      <c r="A225" s="275"/>
      <c r="B225" s="275"/>
      <c r="C225" s="275"/>
      <c r="D225" s="275"/>
      <c r="E225" s="275"/>
      <c r="F225" s="275"/>
      <c r="G225" s="275"/>
      <c r="H225" s="275"/>
      <c r="I225" s="275"/>
      <c r="J225" s="275"/>
      <c r="K225" s="275"/>
      <c r="L225" s="275"/>
      <c r="M225" s="275"/>
      <c r="N225" s="275"/>
      <c r="O225" s="275"/>
      <c r="P225" s="275"/>
      <c r="Q225" s="275"/>
      <c r="R225" s="275"/>
      <c r="S225" s="275"/>
      <c r="T225" s="275"/>
      <c r="U225" s="315">
        <v>670</v>
      </c>
      <c r="V225" s="314"/>
      <c r="W225" s="314"/>
      <c r="X225" s="314"/>
      <c r="Y225" s="288" t="str">
        <f>شيت!B226</f>
        <v/>
      </c>
      <c r="Z225" s="289" t="str">
        <f>شيت!C226</f>
        <v/>
      </c>
      <c r="AA225" s="279"/>
    </row>
    <row r="226" spans="1:27" ht="18">
      <c r="A226" s="275"/>
      <c r="B226" s="275"/>
      <c r="C226" s="275"/>
      <c r="D226" s="275"/>
      <c r="E226" s="275"/>
      <c r="F226" s="275"/>
      <c r="G226" s="275"/>
      <c r="H226" s="275"/>
      <c r="I226" s="275"/>
      <c r="J226" s="275"/>
      <c r="K226" s="275"/>
      <c r="L226" s="275"/>
      <c r="M226" s="275"/>
      <c r="N226" s="275"/>
      <c r="O226" s="275"/>
      <c r="P226" s="275"/>
      <c r="Q226" s="275"/>
      <c r="R226" s="275"/>
      <c r="S226" s="275"/>
      <c r="T226" s="275"/>
      <c r="U226" s="315">
        <v>673</v>
      </c>
      <c r="V226" s="314"/>
      <c r="W226" s="314"/>
      <c r="X226" s="314"/>
      <c r="Y226" s="288" t="str">
        <f>شيت!B227</f>
        <v/>
      </c>
      <c r="Z226" s="289" t="str">
        <f>شيت!C227</f>
        <v/>
      </c>
      <c r="AA226" s="279"/>
    </row>
    <row r="227" spans="1:27" ht="18">
      <c r="A227" s="275"/>
      <c r="B227" s="275"/>
      <c r="C227" s="275"/>
      <c r="D227" s="275"/>
      <c r="E227" s="275"/>
      <c r="F227" s="275"/>
      <c r="G227" s="275"/>
      <c r="H227" s="275"/>
      <c r="I227" s="275"/>
      <c r="J227" s="275"/>
      <c r="K227" s="275"/>
      <c r="L227" s="275"/>
      <c r="M227" s="275"/>
      <c r="N227" s="275"/>
      <c r="O227" s="275"/>
      <c r="P227" s="275"/>
      <c r="Q227" s="275"/>
      <c r="R227" s="275"/>
      <c r="S227" s="275"/>
      <c r="T227" s="275"/>
      <c r="U227" s="315">
        <v>676</v>
      </c>
      <c r="V227" s="314"/>
      <c r="W227" s="314"/>
      <c r="X227" s="314"/>
      <c r="Y227" s="288" t="str">
        <f>شيت!B228</f>
        <v/>
      </c>
      <c r="Z227" s="289" t="str">
        <f>شيت!C228</f>
        <v/>
      </c>
      <c r="AA227" s="279"/>
    </row>
    <row r="228" spans="1:27" ht="18">
      <c r="A228" s="275"/>
      <c r="B228" s="275"/>
      <c r="C228" s="275"/>
      <c r="D228" s="275"/>
      <c r="E228" s="275"/>
      <c r="F228" s="275"/>
      <c r="G228" s="275"/>
      <c r="H228" s="275"/>
      <c r="I228" s="275"/>
      <c r="J228" s="275"/>
      <c r="K228" s="275"/>
      <c r="L228" s="275"/>
      <c r="M228" s="275"/>
      <c r="N228" s="275"/>
      <c r="O228" s="275"/>
      <c r="P228" s="275"/>
      <c r="Q228" s="275"/>
      <c r="R228" s="275"/>
      <c r="S228" s="275"/>
      <c r="T228" s="275"/>
      <c r="U228" s="315">
        <v>679</v>
      </c>
      <c r="V228" s="314"/>
      <c r="W228" s="314"/>
      <c r="X228" s="314"/>
      <c r="Y228" s="288" t="str">
        <f>شيت!B229</f>
        <v/>
      </c>
      <c r="Z228" s="289" t="str">
        <f>شيت!C229</f>
        <v/>
      </c>
      <c r="AA228" s="279"/>
    </row>
    <row r="229" spans="1:27" ht="18">
      <c r="A229" s="275"/>
      <c r="B229" s="275"/>
      <c r="C229" s="275"/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5"/>
      <c r="U229" s="315">
        <v>682</v>
      </c>
      <c r="V229" s="314"/>
      <c r="W229" s="314"/>
      <c r="X229" s="314"/>
      <c r="Y229" s="288" t="str">
        <f>شيت!B230</f>
        <v/>
      </c>
      <c r="Z229" s="289" t="str">
        <f>شيت!C230</f>
        <v/>
      </c>
      <c r="AA229" s="279"/>
    </row>
    <row r="230" spans="1:27" ht="18">
      <c r="A230" s="275"/>
      <c r="B230" s="275"/>
      <c r="C230" s="275"/>
      <c r="D230" s="275"/>
      <c r="E230" s="275"/>
      <c r="F230" s="275"/>
      <c r="G230" s="275"/>
      <c r="H230" s="275"/>
      <c r="I230" s="275"/>
      <c r="J230" s="275"/>
      <c r="K230" s="275"/>
      <c r="L230" s="275"/>
      <c r="M230" s="275"/>
      <c r="N230" s="275"/>
      <c r="O230" s="275"/>
      <c r="P230" s="275"/>
      <c r="Q230" s="275"/>
      <c r="R230" s="275"/>
      <c r="S230" s="275"/>
      <c r="T230" s="275"/>
      <c r="U230" s="315">
        <v>685</v>
      </c>
      <c r="V230" s="314"/>
      <c r="W230" s="314"/>
      <c r="X230" s="314"/>
      <c r="Y230" s="288" t="str">
        <f>شيت!B231</f>
        <v/>
      </c>
      <c r="Z230" s="289" t="str">
        <f>شيت!C231</f>
        <v/>
      </c>
      <c r="AA230" s="279"/>
    </row>
    <row r="231" spans="1:27" ht="18">
      <c r="A231" s="275"/>
      <c r="B231" s="275"/>
      <c r="C231" s="275"/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275"/>
      <c r="P231" s="275"/>
      <c r="Q231" s="275"/>
      <c r="R231" s="275"/>
      <c r="S231" s="275"/>
      <c r="T231" s="275"/>
      <c r="U231" s="315">
        <v>688</v>
      </c>
      <c r="V231" s="314"/>
      <c r="W231" s="314"/>
      <c r="X231" s="314"/>
      <c r="Y231" s="288" t="str">
        <f>شيت!B232</f>
        <v/>
      </c>
      <c r="Z231" s="289" t="str">
        <f>شيت!C232</f>
        <v/>
      </c>
      <c r="AA231" s="279"/>
    </row>
    <row r="232" spans="1:27" ht="18">
      <c r="A232" s="275"/>
      <c r="B232" s="275"/>
      <c r="C232" s="275"/>
      <c r="D232" s="275"/>
      <c r="E232" s="275"/>
      <c r="F232" s="275"/>
      <c r="G232" s="275"/>
      <c r="H232" s="275"/>
      <c r="I232" s="275"/>
      <c r="J232" s="275"/>
      <c r="K232" s="275"/>
      <c r="L232" s="275"/>
      <c r="M232" s="275"/>
      <c r="N232" s="275"/>
      <c r="O232" s="275"/>
      <c r="P232" s="275"/>
      <c r="Q232" s="275"/>
      <c r="R232" s="275"/>
      <c r="S232" s="275"/>
      <c r="T232" s="275"/>
      <c r="U232" s="315">
        <v>691</v>
      </c>
      <c r="V232" s="314"/>
      <c r="W232" s="314"/>
      <c r="X232" s="314"/>
      <c r="Y232" s="288" t="str">
        <f>شيت!B233</f>
        <v/>
      </c>
      <c r="Z232" s="289" t="str">
        <f>شيت!C233</f>
        <v/>
      </c>
      <c r="AA232" s="279"/>
    </row>
    <row r="233" spans="1:27" ht="18">
      <c r="A233" s="275"/>
      <c r="B233" s="275"/>
      <c r="C233" s="275"/>
      <c r="D233" s="275"/>
      <c r="E233" s="275"/>
      <c r="F233" s="275"/>
      <c r="G233" s="275"/>
      <c r="H233" s="275"/>
      <c r="I233" s="275"/>
      <c r="J233" s="275"/>
      <c r="K233" s="275"/>
      <c r="L233" s="275"/>
      <c r="M233" s="275"/>
      <c r="N233" s="275"/>
      <c r="O233" s="275"/>
      <c r="P233" s="275"/>
      <c r="Q233" s="275"/>
      <c r="R233" s="275"/>
      <c r="S233" s="275"/>
      <c r="T233" s="275"/>
      <c r="U233" s="315">
        <v>694</v>
      </c>
      <c r="V233" s="314"/>
      <c r="W233" s="314"/>
      <c r="X233" s="314"/>
      <c r="Y233" s="288" t="str">
        <f>شيت!B234</f>
        <v/>
      </c>
      <c r="Z233" s="289" t="str">
        <f>شيت!C234</f>
        <v/>
      </c>
      <c r="AA233" s="279"/>
    </row>
    <row r="234" spans="1:27" ht="18">
      <c r="A234" s="275"/>
      <c r="B234" s="275"/>
      <c r="C234" s="275"/>
      <c r="D234" s="275"/>
      <c r="E234" s="275"/>
      <c r="F234" s="275"/>
      <c r="G234" s="275"/>
      <c r="H234" s="275"/>
      <c r="I234" s="275"/>
      <c r="J234" s="275"/>
      <c r="K234" s="275"/>
      <c r="L234" s="275"/>
      <c r="M234" s="275"/>
      <c r="N234" s="275"/>
      <c r="O234" s="275"/>
      <c r="P234" s="275"/>
      <c r="Q234" s="275"/>
      <c r="R234" s="275"/>
      <c r="S234" s="275"/>
      <c r="T234" s="275"/>
      <c r="U234" s="315">
        <v>697</v>
      </c>
      <c r="V234" s="314"/>
      <c r="W234" s="314"/>
      <c r="X234" s="314"/>
      <c r="Y234" s="288" t="str">
        <f>شيت!B235</f>
        <v/>
      </c>
      <c r="Z234" s="289" t="str">
        <f>شيت!C235</f>
        <v/>
      </c>
      <c r="AA234" s="279"/>
    </row>
    <row r="235" spans="1:27" ht="18">
      <c r="A235" s="275"/>
      <c r="B235" s="275"/>
      <c r="C235" s="275"/>
      <c r="D235" s="275"/>
      <c r="E235" s="275"/>
      <c r="F235" s="275"/>
      <c r="G235" s="275"/>
      <c r="H235" s="275"/>
      <c r="I235" s="275"/>
      <c r="J235" s="275"/>
      <c r="K235" s="275"/>
      <c r="L235" s="275"/>
      <c r="M235" s="275"/>
      <c r="N235" s="275"/>
      <c r="O235" s="275"/>
      <c r="P235" s="275"/>
      <c r="Q235" s="275"/>
      <c r="R235" s="275"/>
      <c r="S235" s="275"/>
      <c r="T235" s="275"/>
      <c r="U235" s="315">
        <v>700</v>
      </c>
      <c r="V235" s="314"/>
      <c r="W235" s="314"/>
      <c r="X235" s="314"/>
      <c r="Y235" s="288" t="str">
        <f>شيت!B236</f>
        <v/>
      </c>
      <c r="Z235" s="289" t="str">
        <f>شيت!C236</f>
        <v/>
      </c>
      <c r="AA235" s="279"/>
    </row>
    <row r="236" spans="1:27" ht="18">
      <c r="A236" s="275"/>
      <c r="B236" s="275"/>
      <c r="C236" s="275"/>
      <c r="D236" s="275"/>
      <c r="E236" s="275"/>
      <c r="F236" s="275"/>
      <c r="G236" s="275"/>
      <c r="H236" s="275"/>
      <c r="I236" s="275"/>
      <c r="J236" s="275"/>
      <c r="K236" s="275"/>
      <c r="L236" s="275"/>
      <c r="M236" s="275"/>
      <c r="N236" s="275"/>
      <c r="O236" s="275"/>
      <c r="P236" s="275"/>
      <c r="Q236" s="275"/>
      <c r="R236" s="275"/>
      <c r="S236" s="275"/>
      <c r="T236" s="275"/>
      <c r="U236" s="315">
        <v>703</v>
      </c>
      <c r="V236" s="314"/>
      <c r="W236" s="314"/>
      <c r="X236" s="314"/>
      <c r="Y236" s="288" t="str">
        <f>شيت!B237</f>
        <v/>
      </c>
      <c r="Z236" s="289" t="str">
        <f>شيت!C237</f>
        <v/>
      </c>
      <c r="AA236" s="279"/>
    </row>
    <row r="237" spans="1:27" ht="18">
      <c r="A237" s="275"/>
      <c r="B237" s="275"/>
      <c r="C237" s="275"/>
      <c r="D237" s="275"/>
      <c r="E237" s="275"/>
      <c r="F237" s="275"/>
      <c r="G237" s="275"/>
      <c r="H237" s="275"/>
      <c r="I237" s="275"/>
      <c r="J237" s="275"/>
      <c r="K237" s="275"/>
      <c r="L237" s="275"/>
      <c r="M237" s="275"/>
      <c r="N237" s="275"/>
      <c r="O237" s="275"/>
      <c r="P237" s="275"/>
      <c r="Q237" s="275"/>
      <c r="R237" s="275"/>
      <c r="S237" s="275"/>
      <c r="T237" s="275"/>
      <c r="U237" s="315">
        <v>706</v>
      </c>
      <c r="V237" s="314"/>
      <c r="W237" s="314"/>
      <c r="X237" s="314"/>
      <c r="Y237" s="288" t="str">
        <f>شيت!B238</f>
        <v/>
      </c>
      <c r="Z237" s="289" t="str">
        <f>شيت!C238</f>
        <v/>
      </c>
      <c r="AA237" s="279"/>
    </row>
    <row r="238" spans="1:27" ht="18">
      <c r="A238" s="275"/>
      <c r="B238" s="275"/>
      <c r="C238" s="275"/>
      <c r="D238" s="275"/>
      <c r="E238" s="275"/>
      <c r="F238" s="275"/>
      <c r="G238" s="275"/>
      <c r="H238" s="275"/>
      <c r="I238" s="275"/>
      <c r="J238" s="275"/>
      <c r="K238" s="275"/>
      <c r="L238" s="275"/>
      <c r="M238" s="275"/>
      <c r="N238" s="275"/>
      <c r="O238" s="275"/>
      <c r="P238" s="275"/>
      <c r="Q238" s="275"/>
      <c r="R238" s="275"/>
      <c r="S238" s="275"/>
      <c r="T238" s="275"/>
      <c r="U238" s="315">
        <v>709</v>
      </c>
      <c r="V238" s="314"/>
      <c r="W238" s="314"/>
      <c r="X238" s="314"/>
      <c r="Y238" s="288" t="str">
        <f>شيت!B239</f>
        <v/>
      </c>
      <c r="Z238" s="289" t="str">
        <f>شيت!C239</f>
        <v/>
      </c>
      <c r="AA238" s="279"/>
    </row>
    <row r="239" spans="1:27" ht="18">
      <c r="A239" s="275"/>
      <c r="B239" s="275"/>
      <c r="C239" s="275"/>
      <c r="D239" s="275"/>
      <c r="E239" s="275"/>
      <c r="F239" s="275"/>
      <c r="G239" s="275"/>
      <c r="H239" s="275"/>
      <c r="I239" s="275"/>
      <c r="J239" s="275"/>
      <c r="K239" s="275"/>
      <c r="L239" s="275"/>
      <c r="M239" s="275"/>
      <c r="N239" s="275"/>
      <c r="O239" s="275"/>
      <c r="P239" s="275"/>
      <c r="Q239" s="275"/>
      <c r="R239" s="275"/>
      <c r="S239" s="275"/>
      <c r="T239" s="275"/>
      <c r="U239" s="315">
        <v>712</v>
      </c>
      <c r="V239" s="314"/>
      <c r="W239" s="314"/>
      <c r="X239" s="314"/>
      <c r="Y239" s="288" t="str">
        <f>شيت!B240</f>
        <v/>
      </c>
      <c r="Z239" s="289" t="str">
        <f>شيت!C240</f>
        <v/>
      </c>
      <c r="AA239" s="279"/>
    </row>
    <row r="240" spans="1:27" ht="18">
      <c r="A240" s="275"/>
      <c r="B240" s="275"/>
      <c r="C240" s="275"/>
      <c r="D240" s="275"/>
      <c r="E240" s="275"/>
      <c r="F240" s="275"/>
      <c r="G240" s="275"/>
      <c r="H240" s="275"/>
      <c r="I240" s="275"/>
      <c r="J240" s="275"/>
      <c r="K240" s="275"/>
      <c r="L240" s="275"/>
      <c r="M240" s="275"/>
      <c r="N240" s="275"/>
      <c r="O240" s="275"/>
      <c r="P240" s="275"/>
      <c r="Q240" s="275"/>
      <c r="R240" s="275"/>
      <c r="S240" s="275"/>
      <c r="T240" s="275"/>
      <c r="U240" s="315">
        <v>715</v>
      </c>
      <c r="V240" s="314"/>
      <c r="W240" s="314"/>
      <c r="X240" s="314"/>
      <c r="Y240" s="288" t="str">
        <f>شيت!B241</f>
        <v/>
      </c>
      <c r="Z240" s="289" t="str">
        <f>شيت!C241</f>
        <v/>
      </c>
      <c r="AA240" s="279"/>
    </row>
    <row r="241" spans="1:27" ht="18">
      <c r="A241" s="275"/>
      <c r="B241" s="275"/>
      <c r="C241" s="275"/>
      <c r="D241" s="275"/>
      <c r="E241" s="275"/>
      <c r="F241" s="275"/>
      <c r="G241" s="275"/>
      <c r="H241" s="275"/>
      <c r="I241" s="275"/>
      <c r="J241" s="275"/>
      <c r="K241" s="275"/>
      <c r="L241" s="275"/>
      <c r="M241" s="275"/>
      <c r="N241" s="275"/>
      <c r="O241" s="275"/>
      <c r="P241" s="275"/>
      <c r="Q241" s="275"/>
      <c r="R241" s="275"/>
      <c r="S241" s="275"/>
      <c r="T241" s="275"/>
      <c r="U241" s="315">
        <v>718</v>
      </c>
      <c r="V241" s="314"/>
      <c r="W241" s="314"/>
      <c r="X241" s="314"/>
      <c r="Y241" s="288" t="str">
        <f>شيت!B242</f>
        <v/>
      </c>
      <c r="Z241" s="289" t="str">
        <f>شيت!C242</f>
        <v/>
      </c>
      <c r="AA241" s="279"/>
    </row>
    <row r="242" spans="1:27" ht="18">
      <c r="A242" s="275"/>
      <c r="B242" s="275"/>
      <c r="C242" s="275"/>
      <c r="D242" s="275"/>
      <c r="E242" s="275"/>
      <c r="F242" s="275"/>
      <c r="G242" s="275"/>
      <c r="H242" s="275"/>
      <c r="I242" s="275"/>
      <c r="J242" s="275"/>
      <c r="K242" s="275"/>
      <c r="L242" s="275"/>
      <c r="M242" s="275"/>
      <c r="N242" s="275"/>
      <c r="O242" s="275"/>
      <c r="P242" s="275"/>
      <c r="Q242" s="275"/>
      <c r="R242" s="275"/>
      <c r="S242" s="275"/>
      <c r="T242" s="275"/>
      <c r="U242" s="315">
        <v>721</v>
      </c>
      <c r="V242" s="314"/>
      <c r="W242" s="314"/>
      <c r="X242" s="314"/>
      <c r="Y242" s="288" t="str">
        <f>شيت!B243</f>
        <v/>
      </c>
      <c r="Z242" s="289" t="str">
        <f>شيت!C243</f>
        <v/>
      </c>
      <c r="AA242" s="279"/>
    </row>
    <row r="243" spans="1:27" ht="18">
      <c r="A243" s="275"/>
      <c r="B243" s="275"/>
      <c r="C243" s="275"/>
      <c r="D243" s="275"/>
      <c r="E243" s="275"/>
      <c r="F243" s="275"/>
      <c r="G243" s="275"/>
      <c r="H243" s="275"/>
      <c r="I243" s="275"/>
      <c r="J243" s="275"/>
      <c r="K243" s="275"/>
      <c r="L243" s="275"/>
      <c r="M243" s="275"/>
      <c r="N243" s="275"/>
      <c r="O243" s="275"/>
      <c r="P243" s="275"/>
      <c r="Q243" s="275"/>
      <c r="R243" s="275"/>
      <c r="S243" s="275"/>
      <c r="T243" s="275"/>
      <c r="U243" s="315">
        <v>724</v>
      </c>
      <c r="V243" s="314"/>
      <c r="W243" s="314"/>
      <c r="X243" s="314"/>
      <c r="Y243" s="288" t="str">
        <f>شيت!B244</f>
        <v/>
      </c>
      <c r="Z243" s="289" t="str">
        <f>شيت!C244</f>
        <v/>
      </c>
      <c r="AA243" s="279"/>
    </row>
    <row r="244" spans="1:27" ht="18">
      <c r="A244" s="275"/>
      <c r="B244" s="275"/>
      <c r="C244" s="275"/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5"/>
      <c r="U244" s="315">
        <v>727</v>
      </c>
      <c r="V244" s="314"/>
      <c r="W244" s="314"/>
      <c r="X244" s="314"/>
      <c r="Y244" s="288" t="str">
        <f>شيت!B245</f>
        <v/>
      </c>
      <c r="Z244" s="289" t="str">
        <f>شيت!C245</f>
        <v/>
      </c>
      <c r="AA244" s="279"/>
    </row>
    <row r="245" spans="1:27" ht="18">
      <c r="A245" s="275"/>
      <c r="B245" s="275"/>
      <c r="C245" s="275"/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5"/>
      <c r="U245" s="315">
        <v>730</v>
      </c>
      <c r="V245" s="314"/>
      <c r="W245" s="314"/>
      <c r="X245" s="314"/>
      <c r="Y245" s="288" t="str">
        <f>شيت!B246</f>
        <v/>
      </c>
      <c r="Z245" s="289" t="str">
        <f>شيت!C246</f>
        <v/>
      </c>
      <c r="AA245" s="279"/>
    </row>
    <row r="246" spans="1:27" ht="18">
      <c r="A246" s="275"/>
      <c r="B246" s="275"/>
      <c r="C246" s="275"/>
      <c r="D246" s="275"/>
      <c r="E246" s="275"/>
      <c r="F246" s="275"/>
      <c r="G246" s="275"/>
      <c r="H246" s="275"/>
      <c r="I246" s="275"/>
      <c r="J246" s="275"/>
      <c r="K246" s="275"/>
      <c r="L246" s="275"/>
      <c r="M246" s="275"/>
      <c r="N246" s="275"/>
      <c r="O246" s="275"/>
      <c r="P246" s="275"/>
      <c r="Q246" s="275"/>
      <c r="R246" s="275"/>
      <c r="S246" s="275"/>
      <c r="T246" s="275"/>
      <c r="U246" s="315">
        <v>733</v>
      </c>
      <c r="V246" s="314"/>
      <c r="W246" s="314"/>
      <c r="X246" s="314"/>
      <c r="Y246" s="288" t="str">
        <f>شيت!B247</f>
        <v/>
      </c>
      <c r="Z246" s="289" t="str">
        <f>شيت!C247</f>
        <v/>
      </c>
      <c r="AA246" s="279"/>
    </row>
    <row r="247" spans="1:27" ht="18">
      <c r="A247" s="275"/>
      <c r="B247" s="275"/>
      <c r="C247" s="275"/>
      <c r="D247" s="275"/>
      <c r="E247" s="275"/>
      <c r="F247" s="275"/>
      <c r="G247" s="275"/>
      <c r="H247" s="275"/>
      <c r="I247" s="275"/>
      <c r="J247" s="275"/>
      <c r="K247" s="275"/>
      <c r="L247" s="275"/>
      <c r="M247" s="275"/>
      <c r="N247" s="275"/>
      <c r="O247" s="275"/>
      <c r="P247" s="275"/>
      <c r="Q247" s="275"/>
      <c r="R247" s="275"/>
      <c r="S247" s="275"/>
      <c r="T247" s="275"/>
      <c r="U247" s="315">
        <v>736</v>
      </c>
      <c r="V247" s="314"/>
      <c r="W247" s="314"/>
      <c r="X247" s="314"/>
      <c r="Y247" s="288" t="str">
        <f>شيت!B248</f>
        <v/>
      </c>
      <c r="Z247" s="289" t="str">
        <f>شيت!C248</f>
        <v/>
      </c>
      <c r="AA247" s="279"/>
    </row>
    <row r="248" spans="1:27" ht="18">
      <c r="A248" s="275"/>
      <c r="B248" s="275"/>
      <c r="C248" s="275"/>
      <c r="D248" s="275"/>
      <c r="E248" s="275"/>
      <c r="F248" s="275"/>
      <c r="G248" s="275"/>
      <c r="H248" s="275"/>
      <c r="I248" s="275"/>
      <c r="J248" s="275"/>
      <c r="K248" s="275"/>
      <c r="L248" s="275"/>
      <c r="M248" s="275"/>
      <c r="N248" s="275"/>
      <c r="O248" s="275"/>
      <c r="P248" s="275"/>
      <c r="Q248" s="275"/>
      <c r="R248" s="275"/>
      <c r="S248" s="275"/>
      <c r="T248" s="275"/>
      <c r="U248" s="315">
        <v>739</v>
      </c>
      <c r="V248" s="314"/>
      <c r="W248" s="314"/>
      <c r="X248" s="314"/>
      <c r="Y248" s="288" t="str">
        <f>شيت!B249</f>
        <v/>
      </c>
      <c r="Z248" s="289" t="str">
        <f>شيت!C249</f>
        <v/>
      </c>
      <c r="AA248" s="279"/>
    </row>
    <row r="249" spans="1:27" ht="18">
      <c r="A249" s="275"/>
      <c r="B249" s="275"/>
      <c r="C249" s="275"/>
      <c r="D249" s="275"/>
      <c r="E249" s="275"/>
      <c r="F249" s="275"/>
      <c r="G249" s="275"/>
      <c r="H249" s="275"/>
      <c r="I249" s="275"/>
      <c r="J249" s="275"/>
      <c r="K249" s="275"/>
      <c r="L249" s="275"/>
      <c r="M249" s="275"/>
      <c r="N249" s="275"/>
      <c r="O249" s="275"/>
      <c r="P249" s="275"/>
      <c r="Q249" s="275"/>
      <c r="R249" s="275"/>
      <c r="S249" s="275"/>
      <c r="T249" s="275"/>
      <c r="U249" s="315">
        <v>742</v>
      </c>
      <c r="V249" s="314"/>
      <c r="W249" s="314"/>
      <c r="X249" s="314"/>
      <c r="Y249" s="288" t="str">
        <f>شيت!B250</f>
        <v/>
      </c>
      <c r="Z249" s="289" t="str">
        <f>شيت!C250</f>
        <v/>
      </c>
      <c r="AA249" s="279"/>
    </row>
    <row r="250" spans="1:27" ht="18">
      <c r="A250" s="275"/>
      <c r="B250" s="275"/>
      <c r="C250" s="275"/>
      <c r="D250" s="275"/>
      <c r="E250" s="275"/>
      <c r="F250" s="275"/>
      <c r="G250" s="275"/>
      <c r="H250" s="275"/>
      <c r="I250" s="275"/>
      <c r="J250" s="275"/>
      <c r="K250" s="275"/>
      <c r="L250" s="275"/>
      <c r="M250" s="275"/>
      <c r="N250" s="275"/>
      <c r="O250" s="275"/>
      <c r="P250" s="275"/>
      <c r="Q250" s="275"/>
      <c r="R250" s="275"/>
      <c r="S250" s="275"/>
      <c r="T250" s="275"/>
      <c r="U250" s="315">
        <v>745</v>
      </c>
      <c r="V250" s="314"/>
      <c r="W250" s="314"/>
      <c r="X250" s="314"/>
      <c r="Y250" s="288" t="str">
        <f>شيت!B251</f>
        <v/>
      </c>
      <c r="Z250" s="289" t="str">
        <f>شيت!C251</f>
        <v/>
      </c>
      <c r="AA250" s="279"/>
    </row>
    <row r="251" spans="1:27" ht="18">
      <c r="A251" s="275"/>
      <c r="B251" s="275"/>
      <c r="C251" s="275"/>
      <c r="D251" s="275"/>
      <c r="E251" s="275"/>
      <c r="F251" s="275"/>
      <c r="G251" s="275"/>
      <c r="H251" s="275"/>
      <c r="I251" s="275"/>
      <c r="J251" s="275"/>
      <c r="K251" s="275"/>
      <c r="L251" s="275"/>
      <c r="M251" s="275"/>
      <c r="N251" s="275"/>
      <c r="O251" s="275"/>
      <c r="P251" s="275"/>
      <c r="Q251" s="275"/>
      <c r="R251" s="275"/>
      <c r="S251" s="275"/>
      <c r="T251" s="275"/>
      <c r="U251" s="315">
        <v>748</v>
      </c>
      <c r="V251" s="314"/>
      <c r="W251" s="314"/>
      <c r="X251" s="314"/>
      <c r="Y251" s="288" t="str">
        <f>شيت!B252</f>
        <v/>
      </c>
      <c r="Z251" s="289" t="str">
        <f>شيت!C252</f>
        <v/>
      </c>
      <c r="AA251" s="279"/>
    </row>
    <row r="252" spans="1:27" ht="18">
      <c r="A252" s="275"/>
      <c r="B252" s="275"/>
      <c r="C252" s="275"/>
      <c r="D252" s="275"/>
      <c r="E252" s="275"/>
      <c r="F252" s="275"/>
      <c r="G252" s="275"/>
      <c r="H252" s="275"/>
      <c r="I252" s="275"/>
      <c r="J252" s="275"/>
      <c r="K252" s="275"/>
      <c r="L252" s="275"/>
      <c r="M252" s="275"/>
      <c r="N252" s="275"/>
      <c r="O252" s="275"/>
      <c r="P252" s="275"/>
      <c r="Q252" s="275"/>
      <c r="R252" s="275"/>
      <c r="S252" s="275"/>
      <c r="T252" s="275"/>
      <c r="U252" s="315">
        <v>751</v>
      </c>
      <c r="V252" s="314"/>
      <c r="W252" s="314"/>
      <c r="X252" s="314"/>
      <c r="Y252" s="288" t="str">
        <f>شيت!B253</f>
        <v/>
      </c>
      <c r="Z252" s="289" t="str">
        <f>شيت!C253</f>
        <v/>
      </c>
      <c r="AA252" s="279"/>
    </row>
    <row r="253" spans="1:27" ht="18">
      <c r="A253" s="275"/>
      <c r="B253" s="275"/>
      <c r="C253" s="275"/>
      <c r="D253" s="275"/>
      <c r="E253" s="275"/>
      <c r="F253" s="275"/>
      <c r="G253" s="275"/>
      <c r="H253" s="275"/>
      <c r="I253" s="275"/>
      <c r="J253" s="275"/>
      <c r="K253" s="275"/>
      <c r="L253" s="275"/>
      <c r="M253" s="275"/>
      <c r="N253" s="275"/>
      <c r="O253" s="275"/>
      <c r="P253" s="275"/>
      <c r="Q253" s="275"/>
      <c r="R253" s="275"/>
      <c r="S253" s="275"/>
      <c r="T253" s="275"/>
      <c r="U253" s="315">
        <v>754</v>
      </c>
      <c r="V253" s="314"/>
      <c r="W253" s="314"/>
      <c r="X253" s="314"/>
      <c r="Y253" s="288" t="str">
        <f>شيت!B254</f>
        <v/>
      </c>
      <c r="Z253" s="289" t="str">
        <f>شيت!C254</f>
        <v/>
      </c>
      <c r="AA253" s="279"/>
    </row>
    <row r="254" spans="1:27" ht="18">
      <c r="A254" s="275"/>
      <c r="B254" s="275"/>
      <c r="C254" s="275"/>
      <c r="D254" s="275"/>
      <c r="E254" s="275"/>
      <c r="F254" s="275"/>
      <c r="G254" s="275"/>
      <c r="H254" s="275"/>
      <c r="I254" s="275"/>
      <c r="J254" s="275"/>
      <c r="K254" s="275"/>
      <c r="L254" s="275"/>
      <c r="M254" s="275"/>
      <c r="N254" s="275"/>
      <c r="O254" s="275"/>
      <c r="P254" s="275"/>
      <c r="Q254" s="275"/>
      <c r="R254" s="275"/>
      <c r="S254" s="275"/>
      <c r="T254" s="275"/>
      <c r="U254" s="315">
        <v>757</v>
      </c>
      <c r="V254" s="314"/>
      <c r="W254" s="314"/>
      <c r="X254" s="314"/>
      <c r="Y254" s="288" t="str">
        <f>شيت!B255</f>
        <v/>
      </c>
      <c r="Z254" s="289" t="str">
        <f>شيت!C255</f>
        <v/>
      </c>
      <c r="AA254" s="279"/>
    </row>
    <row r="255" spans="1:27" ht="18">
      <c r="A255" s="275"/>
      <c r="B255" s="275"/>
      <c r="C255" s="275"/>
      <c r="D255" s="275"/>
      <c r="E255" s="275"/>
      <c r="F255" s="275"/>
      <c r="G255" s="275"/>
      <c r="H255" s="275"/>
      <c r="I255" s="275"/>
      <c r="J255" s="275"/>
      <c r="K255" s="275"/>
      <c r="L255" s="275"/>
      <c r="M255" s="275"/>
      <c r="N255" s="275"/>
      <c r="O255" s="275"/>
      <c r="P255" s="275"/>
      <c r="Q255" s="275"/>
      <c r="R255" s="275"/>
      <c r="S255" s="275"/>
      <c r="T255" s="275"/>
      <c r="U255" s="315">
        <v>760</v>
      </c>
      <c r="V255" s="314"/>
      <c r="W255" s="314"/>
      <c r="X255" s="314"/>
      <c r="Y255" s="288" t="str">
        <f>شيت!B256</f>
        <v/>
      </c>
      <c r="Z255" s="289" t="str">
        <f>شيت!C256</f>
        <v/>
      </c>
      <c r="AA255" s="279"/>
    </row>
    <row r="256" spans="1:27" ht="18">
      <c r="A256" s="275"/>
      <c r="B256" s="275"/>
      <c r="C256" s="275"/>
      <c r="D256" s="275"/>
      <c r="E256" s="275"/>
      <c r="F256" s="275"/>
      <c r="G256" s="275"/>
      <c r="H256" s="275"/>
      <c r="I256" s="275"/>
      <c r="J256" s="275"/>
      <c r="K256" s="275"/>
      <c r="L256" s="275"/>
      <c r="M256" s="275"/>
      <c r="N256" s="275"/>
      <c r="O256" s="275"/>
      <c r="P256" s="275"/>
      <c r="Q256" s="275"/>
      <c r="R256" s="275"/>
      <c r="S256" s="275"/>
      <c r="T256" s="275"/>
      <c r="U256" s="315">
        <v>763</v>
      </c>
      <c r="V256" s="314"/>
      <c r="W256" s="314"/>
      <c r="X256" s="314"/>
      <c r="Y256" s="288" t="str">
        <f>شيت!B257</f>
        <v/>
      </c>
      <c r="Z256" s="289" t="str">
        <f>شيت!C257</f>
        <v/>
      </c>
      <c r="AA256" s="279"/>
    </row>
    <row r="257" spans="1:27" ht="18">
      <c r="A257" s="275"/>
      <c r="B257" s="275"/>
      <c r="C257" s="275"/>
      <c r="D257" s="275"/>
      <c r="E257" s="275"/>
      <c r="F257" s="275"/>
      <c r="G257" s="275"/>
      <c r="H257" s="275"/>
      <c r="I257" s="275"/>
      <c r="J257" s="275"/>
      <c r="K257" s="275"/>
      <c r="L257" s="275"/>
      <c r="M257" s="275"/>
      <c r="N257" s="275"/>
      <c r="O257" s="275"/>
      <c r="P257" s="275"/>
      <c r="Q257" s="275"/>
      <c r="R257" s="275"/>
      <c r="S257" s="275"/>
      <c r="T257" s="275"/>
      <c r="U257" s="315">
        <v>766</v>
      </c>
      <c r="V257" s="314"/>
      <c r="W257" s="314"/>
      <c r="X257" s="314"/>
      <c r="Y257" s="288" t="str">
        <f>شيت!B258</f>
        <v/>
      </c>
      <c r="Z257" s="289" t="str">
        <f>شيت!C258</f>
        <v/>
      </c>
      <c r="AA257" s="279"/>
    </row>
    <row r="258" spans="1:27" ht="18">
      <c r="A258" s="275"/>
      <c r="B258" s="275"/>
      <c r="C258" s="275"/>
      <c r="D258" s="275"/>
      <c r="E258" s="275"/>
      <c r="F258" s="275"/>
      <c r="G258" s="275"/>
      <c r="H258" s="275"/>
      <c r="I258" s="275"/>
      <c r="J258" s="275"/>
      <c r="K258" s="275"/>
      <c r="L258" s="275"/>
      <c r="M258" s="275"/>
      <c r="N258" s="275"/>
      <c r="O258" s="275"/>
      <c r="P258" s="275"/>
      <c r="Q258" s="275"/>
      <c r="R258" s="275"/>
      <c r="S258" s="275"/>
      <c r="T258" s="275"/>
      <c r="U258" s="315">
        <v>769</v>
      </c>
      <c r="V258" s="314"/>
      <c r="W258" s="314"/>
      <c r="X258" s="314"/>
      <c r="Y258" s="288" t="str">
        <f>شيت!B259</f>
        <v/>
      </c>
      <c r="Z258" s="289" t="str">
        <f>شيت!C259</f>
        <v/>
      </c>
      <c r="AA258" s="279"/>
    </row>
    <row r="259" spans="1:27" ht="18">
      <c r="A259" s="275"/>
      <c r="B259" s="275"/>
      <c r="C259" s="275"/>
      <c r="D259" s="275"/>
      <c r="E259" s="275"/>
      <c r="F259" s="275"/>
      <c r="G259" s="275"/>
      <c r="H259" s="275"/>
      <c r="I259" s="275"/>
      <c r="J259" s="275"/>
      <c r="K259" s="275"/>
      <c r="L259" s="275"/>
      <c r="M259" s="275"/>
      <c r="N259" s="275"/>
      <c r="O259" s="275"/>
      <c r="P259" s="275"/>
      <c r="Q259" s="275"/>
      <c r="R259" s="275"/>
      <c r="S259" s="275"/>
      <c r="T259" s="275"/>
      <c r="U259" s="315">
        <v>772</v>
      </c>
      <c r="V259" s="314"/>
      <c r="W259" s="314"/>
      <c r="X259" s="314"/>
      <c r="Y259" s="288" t="str">
        <f>شيت!B260</f>
        <v/>
      </c>
      <c r="Z259" s="289" t="str">
        <f>شيت!C260</f>
        <v/>
      </c>
      <c r="AA259" s="279"/>
    </row>
    <row r="260" spans="1:27" ht="18">
      <c r="A260" s="275"/>
      <c r="B260" s="275"/>
      <c r="C260" s="275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275"/>
      <c r="O260" s="275"/>
      <c r="P260" s="275"/>
      <c r="Q260" s="275"/>
      <c r="R260" s="275"/>
      <c r="S260" s="275"/>
      <c r="T260" s="275"/>
      <c r="U260" s="315">
        <v>775</v>
      </c>
      <c r="V260" s="314"/>
      <c r="W260" s="314"/>
      <c r="X260" s="314"/>
      <c r="Y260" s="288" t="str">
        <f>شيت!B261</f>
        <v/>
      </c>
      <c r="Z260" s="289" t="str">
        <f>شيت!C261</f>
        <v/>
      </c>
      <c r="AA260" s="279"/>
    </row>
    <row r="261" spans="1:27" ht="18">
      <c r="A261" s="275"/>
      <c r="B261" s="275"/>
      <c r="C261" s="275"/>
      <c r="D261" s="275"/>
      <c r="E261" s="275"/>
      <c r="F261" s="275"/>
      <c r="G261" s="275"/>
      <c r="H261" s="275"/>
      <c r="I261" s="275"/>
      <c r="J261" s="275"/>
      <c r="K261" s="275"/>
      <c r="L261" s="275"/>
      <c r="M261" s="275"/>
      <c r="N261" s="275"/>
      <c r="O261" s="275"/>
      <c r="P261" s="275"/>
      <c r="Q261" s="275"/>
      <c r="R261" s="275"/>
      <c r="S261" s="275"/>
      <c r="T261" s="275"/>
      <c r="U261" s="315">
        <v>778</v>
      </c>
      <c r="V261" s="314"/>
      <c r="W261" s="314"/>
      <c r="X261" s="314"/>
      <c r="Y261" s="288" t="str">
        <f>شيت!B262</f>
        <v/>
      </c>
      <c r="Z261" s="289" t="str">
        <f>شيت!C262</f>
        <v/>
      </c>
      <c r="AA261" s="279"/>
    </row>
    <row r="262" spans="1:27" ht="18">
      <c r="A262" s="275"/>
      <c r="B262" s="275"/>
      <c r="C262" s="275"/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275"/>
      <c r="O262" s="275"/>
      <c r="P262" s="275"/>
      <c r="Q262" s="275"/>
      <c r="R262" s="275"/>
      <c r="S262" s="275"/>
      <c r="T262" s="275"/>
      <c r="U262" s="315">
        <v>781</v>
      </c>
      <c r="V262" s="314"/>
      <c r="W262" s="314"/>
      <c r="X262" s="314"/>
      <c r="Y262" s="288" t="str">
        <f>شيت!B263</f>
        <v/>
      </c>
      <c r="Z262" s="289" t="str">
        <f>شيت!C263</f>
        <v/>
      </c>
      <c r="AA262" s="279"/>
    </row>
    <row r="263" spans="1:27" ht="18">
      <c r="A263" s="275"/>
      <c r="B263" s="275"/>
      <c r="C263" s="275"/>
      <c r="D263" s="275"/>
      <c r="E263" s="275"/>
      <c r="F263" s="275"/>
      <c r="G263" s="275"/>
      <c r="H263" s="275"/>
      <c r="I263" s="275"/>
      <c r="J263" s="275"/>
      <c r="K263" s="275"/>
      <c r="L263" s="275"/>
      <c r="M263" s="275"/>
      <c r="N263" s="275"/>
      <c r="O263" s="275"/>
      <c r="P263" s="275"/>
      <c r="Q263" s="275"/>
      <c r="R263" s="275"/>
      <c r="S263" s="275"/>
      <c r="T263" s="275"/>
      <c r="U263" s="315">
        <v>784</v>
      </c>
      <c r="V263" s="314"/>
      <c r="W263" s="314"/>
      <c r="X263" s="314"/>
      <c r="Y263" s="288" t="str">
        <f>شيت!B264</f>
        <v/>
      </c>
      <c r="Z263" s="289" t="str">
        <f>شيت!C264</f>
        <v/>
      </c>
      <c r="AA263" s="279"/>
    </row>
    <row r="264" spans="1:27" ht="18">
      <c r="A264" s="275"/>
      <c r="B264" s="275"/>
      <c r="C264" s="275"/>
      <c r="D264" s="275"/>
      <c r="E264" s="275"/>
      <c r="F264" s="275"/>
      <c r="G264" s="275"/>
      <c r="H264" s="275"/>
      <c r="I264" s="275"/>
      <c r="J264" s="275"/>
      <c r="K264" s="275"/>
      <c r="L264" s="275"/>
      <c r="M264" s="275"/>
      <c r="N264" s="275"/>
      <c r="O264" s="275"/>
      <c r="P264" s="275"/>
      <c r="Q264" s="275"/>
      <c r="R264" s="275"/>
      <c r="S264" s="275"/>
      <c r="T264" s="275"/>
      <c r="U264" s="315">
        <v>787</v>
      </c>
      <c r="V264" s="314"/>
      <c r="W264" s="314"/>
      <c r="X264" s="314"/>
      <c r="Y264" s="288" t="str">
        <f>شيت!B265</f>
        <v/>
      </c>
      <c r="Z264" s="289" t="str">
        <f>شيت!C265</f>
        <v/>
      </c>
      <c r="AA264" s="279"/>
    </row>
    <row r="265" spans="1:27" ht="18">
      <c r="A265" s="275"/>
      <c r="B265" s="275"/>
      <c r="C265" s="275"/>
      <c r="D265" s="275"/>
      <c r="E265" s="275"/>
      <c r="F265" s="275"/>
      <c r="G265" s="275"/>
      <c r="H265" s="275"/>
      <c r="I265" s="275"/>
      <c r="J265" s="275"/>
      <c r="K265" s="275"/>
      <c r="L265" s="275"/>
      <c r="M265" s="275"/>
      <c r="N265" s="275"/>
      <c r="O265" s="275"/>
      <c r="P265" s="275"/>
      <c r="Q265" s="275"/>
      <c r="R265" s="275"/>
      <c r="S265" s="275"/>
      <c r="T265" s="275"/>
      <c r="U265" s="315">
        <v>790</v>
      </c>
      <c r="V265" s="314"/>
      <c r="W265" s="314"/>
      <c r="X265" s="314"/>
      <c r="Y265" s="288" t="str">
        <f>شيت!B266</f>
        <v/>
      </c>
      <c r="Z265" s="289" t="str">
        <f>شيت!C266</f>
        <v/>
      </c>
      <c r="AA265" s="279"/>
    </row>
    <row r="266" spans="1:27" ht="18">
      <c r="A266" s="275"/>
      <c r="B266" s="275"/>
      <c r="C266" s="275"/>
      <c r="D266" s="275"/>
      <c r="E266" s="275"/>
      <c r="F266" s="275"/>
      <c r="G266" s="275"/>
      <c r="H266" s="275"/>
      <c r="I266" s="275"/>
      <c r="J266" s="275"/>
      <c r="K266" s="275"/>
      <c r="L266" s="275"/>
      <c r="M266" s="275"/>
      <c r="N266" s="275"/>
      <c r="O266" s="275"/>
      <c r="P266" s="275"/>
      <c r="Q266" s="275"/>
      <c r="R266" s="275"/>
      <c r="S266" s="275"/>
      <c r="T266" s="275"/>
      <c r="U266" s="315">
        <v>793</v>
      </c>
      <c r="V266" s="314"/>
      <c r="W266" s="314"/>
      <c r="X266" s="314"/>
      <c r="Y266" s="288" t="str">
        <f>شيت!B267</f>
        <v/>
      </c>
      <c r="Z266" s="289" t="str">
        <f>شيت!C267</f>
        <v/>
      </c>
      <c r="AA266" s="279"/>
    </row>
    <row r="267" spans="1:27" ht="18">
      <c r="A267" s="275"/>
      <c r="B267" s="275"/>
      <c r="C267" s="275"/>
      <c r="D267" s="275"/>
      <c r="E267" s="275"/>
      <c r="F267" s="275"/>
      <c r="G267" s="275"/>
      <c r="H267" s="275"/>
      <c r="I267" s="275"/>
      <c r="J267" s="275"/>
      <c r="K267" s="275"/>
      <c r="L267" s="275"/>
      <c r="M267" s="275"/>
      <c r="N267" s="275"/>
      <c r="O267" s="275"/>
      <c r="P267" s="275"/>
      <c r="Q267" s="275"/>
      <c r="R267" s="275"/>
      <c r="S267" s="275"/>
      <c r="T267" s="275"/>
      <c r="U267" s="315">
        <v>796</v>
      </c>
      <c r="V267" s="314"/>
      <c r="W267" s="314"/>
      <c r="X267" s="314"/>
      <c r="Y267" s="288" t="str">
        <f>شيت!B268</f>
        <v/>
      </c>
      <c r="Z267" s="289" t="str">
        <f>شيت!C268</f>
        <v/>
      </c>
      <c r="AA267" s="279"/>
    </row>
    <row r="268" spans="1:27" ht="18">
      <c r="A268" s="275"/>
      <c r="B268" s="275"/>
      <c r="C268" s="275"/>
      <c r="D268" s="275"/>
      <c r="E268" s="275"/>
      <c r="F268" s="275"/>
      <c r="G268" s="275"/>
      <c r="H268" s="275"/>
      <c r="I268" s="275"/>
      <c r="J268" s="275"/>
      <c r="K268" s="275"/>
      <c r="L268" s="275"/>
      <c r="M268" s="275"/>
      <c r="N268" s="275"/>
      <c r="O268" s="275"/>
      <c r="P268" s="275"/>
      <c r="Q268" s="275"/>
      <c r="R268" s="275"/>
      <c r="S268" s="275"/>
      <c r="T268" s="275"/>
      <c r="U268" s="315">
        <v>799</v>
      </c>
      <c r="V268" s="314"/>
      <c r="W268" s="314"/>
      <c r="X268" s="314"/>
      <c r="Y268" s="288" t="str">
        <f>شيت!B269</f>
        <v/>
      </c>
      <c r="Z268" s="289" t="str">
        <f>شيت!C269</f>
        <v/>
      </c>
      <c r="AA268" s="279"/>
    </row>
    <row r="269" spans="1:27" ht="18">
      <c r="A269" s="275"/>
      <c r="B269" s="275"/>
      <c r="C269" s="275"/>
      <c r="D269" s="275"/>
      <c r="E269" s="275"/>
      <c r="F269" s="275"/>
      <c r="G269" s="275"/>
      <c r="H269" s="275"/>
      <c r="I269" s="275"/>
      <c r="J269" s="275"/>
      <c r="K269" s="275"/>
      <c r="L269" s="275"/>
      <c r="M269" s="275"/>
      <c r="N269" s="275"/>
      <c r="O269" s="275"/>
      <c r="P269" s="275"/>
      <c r="Q269" s="275"/>
      <c r="R269" s="275"/>
      <c r="S269" s="275"/>
      <c r="T269" s="275"/>
      <c r="U269" s="315">
        <v>802</v>
      </c>
      <c r="V269" s="314"/>
      <c r="W269" s="314"/>
      <c r="X269" s="314"/>
      <c r="Y269" s="288" t="str">
        <f>شيت!B270</f>
        <v/>
      </c>
      <c r="Z269" s="289" t="str">
        <f>شيت!C270</f>
        <v/>
      </c>
      <c r="AA269" s="279"/>
    </row>
    <row r="270" spans="1:27" ht="18">
      <c r="A270" s="275"/>
      <c r="B270" s="275"/>
      <c r="C270" s="275"/>
      <c r="D270" s="275"/>
      <c r="E270" s="275"/>
      <c r="F270" s="275"/>
      <c r="G270" s="275"/>
      <c r="H270" s="275"/>
      <c r="I270" s="275"/>
      <c r="J270" s="275"/>
      <c r="K270" s="275"/>
      <c r="L270" s="275"/>
      <c r="M270" s="275"/>
      <c r="N270" s="275"/>
      <c r="O270" s="275"/>
      <c r="P270" s="275"/>
      <c r="Q270" s="275"/>
      <c r="R270" s="275"/>
      <c r="S270" s="275"/>
      <c r="T270" s="275"/>
      <c r="U270" s="315">
        <v>805</v>
      </c>
      <c r="V270" s="314"/>
      <c r="W270" s="314"/>
      <c r="X270" s="314"/>
      <c r="Y270" s="288" t="str">
        <f>شيت!B271</f>
        <v/>
      </c>
      <c r="Z270" s="289" t="str">
        <f>شيت!C271</f>
        <v/>
      </c>
      <c r="AA270" s="279"/>
    </row>
    <row r="271" spans="1:27" ht="18">
      <c r="A271" s="275"/>
      <c r="B271" s="275"/>
      <c r="C271" s="275"/>
      <c r="D271" s="275"/>
      <c r="E271" s="275"/>
      <c r="F271" s="275"/>
      <c r="G271" s="275"/>
      <c r="H271" s="275"/>
      <c r="I271" s="275"/>
      <c r="J271" s="275"/>
      <c r="K271" s="275"/>
      <c r="L271" s="275"/>
      <c r="M271" s="275"/>
      <c r="N271" s="275"/>
      <c r="O271" s="275"/>
      <c r="P271" s="275"/>
      <c r="Q271" s="275"/>
      <c r="R271" s="275"/>
      <c r="S271" s="275"/>
      <c r="T271" s="275"/>
      <c r="U271" s="315">
        <v>808</v>
      </c>
      <c r="V271" s="314"/>
      <c r="W271" s="314"/>
      <c r="X271" s="314"/>
      <c r="Y271" s="288" t="str">
        <f>شيت!B272</f>
        <v/>
      </c>
      <c r="Z271" s="289" t="str">
        <f>شيت!C272</f>
        <v/>
      </c>
      <c r="AA271" s="279"/>
    </row>
    <row r="272" spans="1:27" ht="18">
      <c r="A272" s="275"/>
      <c r="B272" s="275"/>
      <c r="C272" s="275"/>
      <c r="D272" s="275"/>
      <c r="E272" s="275"/>
      <c r="F272" s="275"/>
      <c r="G272" s="275"/>
      <c r="H272" s="275"/>
      <c r="I272" s="275"/>
      <c r="J272" s="275"/>
      <c r="K272" s="275"/>
      <c r="L272" s="275"/>
      <c r="M272" s="275"/>
      <c r="N272" s="275"/>
      <c r="O272" s="275"/>
      <c r="P272" s="275"/>
      <c r="Q272" s="275"/>
      <c r="R272" s="275"/>
      <c r="S272" s="275"/>
      <c r="T272" s="275"/>
      <c r="U272" s="315">
        <v>811</v>
      </c>
      <c r="V272" s="314"/>
      <c r="W272" s="314"/>
      <c r="X272" s="314"/>
      <c r="Y272" s="288" t="str">
        <f>شيت!B273</f>
        <v/>
      </c>
      <c r="Z272" s="289" t="str">
        <f>شيت!C273</f>
        <v/>
      </c>
      <c r="AA272" s="279"/>
    </row>
    <row r="273" spans="1:27" ht="18">
      <c r="A273" s="275"/>
      <c r="B273" s="275"/>
      <c r="C273" s="275"/>
      <c r="D273" s="275"/>
      <c r="E273" s="275"/>
      <c r="F273" s="275"/>
      <c r="G273" s="275"/>
      <c r="H273" s="275"/>
      <c r="I273" s="275"/>
      <c r="J273" s="275"/>
      <c r="K273" s="275"/>
      <c r="L273" s="275"/>
      <c r="M273" s="275"/>
      <c r="N273" s="275"/>
      <c r="O273" s="275"/>
      <c r="P273" s="275"/>
      <c r="Q273" s="275"/>
      <c r="R273" s="275"/>
      <c r="S273" s="275"/>
      <c r="T273" s="275"/>
      <c r="U273" s="315">
        <v>814</v>
      </c>
      <c r="V273" s="314"/>
      <c r="W273" s="314"/>
      <c r="X273" s="314"/>
      <c r="Y273" s="288" t="str">
        <f>شيت!B274</f>
        <v/>
      </c>
      <c r="Z273" s="289" t="str">
        <f>شيت!C274</f>
        <v/>
      </c>
      <c r="AA273" s="279"/>
    </row>
    <row r="274" spans="1:27" ht="18">
      <c r="A274" s="275"/>
      <c r="B274" s="275"/>
      <c r="C274" s="275"/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5"/>
      <c r="U274" s="315">
        <v>817</v>
      </c>
      <c r="V274" s="314"/>
      <c r="W274" s="314"/>
      <c r="X274" s="314"/>
      <c r="Y274" s="288" t="str">
        <f>شيت!B275</f>
        <v/>
      </c>
      <c r="Z274" s="289" t="str">
        <f>شيت!C275</f>
        <v/>
      </c>
      <c r="AA274" s="279"/>
    </row>
    <row r="275" spans="1:27" ht="18">
      <c r="A275" s="275"/>
      <c r="B275" s="275"/>
      <c r="C275" s="275"/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5"/>
      <c r="U275" s="315">
        <v>820</v>
      </c>
      <c r="V275" s="314"/>
      <c r="W275" s="314"/>
      <c r="X275" s="314"/>
      <c r="Y275" s="288" t="str">
        <f>شيت!B276</f>
        <v/>
      </c>
      <c r="Z275" s="289" t="str">
        <f>شيت!C276</f>
        <v/>
      </c>
      <c r="AA275" s="279"/>
    </row>
    <row r="276" spans="1:27" ht="18">
      <c r="A276" s="275"/>
      <c r="B276" s="275"/>
      <c r="C276" s="275"/>
      <c r="D276" s="275"/>
      <c r="E276" s="275"/>
      <c r="F276" s="275"/>
      <c r="G276" s="275"/>
      <c r="H276" s="275"/>
      <c r="I276" s="275"/>
      <c r="J276" s="275"/>
      <c r="K276" s="275"/>
      <c r="L276" s="275"/>
      <c r="M276" s="275"/>
      <c r="N276" s="275"/>
      <c r="O276" s="275"/>
      <c r="P276" s="275"/>
      <c r="Q276" s="275"/>
      <c r="R276" s="275"/>
      <c r="S276" s="275"/>
      <c r="T276" s="275"/>
      <c r="U276" s="315">
        <v>823</v>
      </c>
      <c r="V276" s="314"/>
      <c r="W276" s="314"/>
      <c r="X276" s="314"/>
      <c r="Y276" s="288" t="str">
        <f>شيت!B277</f>
        <v/>
      </c>
      <c r="Z276" s="289" t="str">
        <f>شيت!C277</f>
        <v/>
      </c>
      <c r="AA276" s="279"/>
    </row>
    <row r="277" spans="1:27" ht="18">
      <c r="A277" s="275"/>
      <c r="B277" s="275"/>
      <c r="C277" s="275"/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O277" s="275"/>
      <c r="P277" s="275"/>
      <c r="Q277" s="275"/>
      <c r="R277" s="275"/>
      <c r="S277" s="275"/>
      <c r="T277" s="275"/>
      <c r="U277" s="315">
        <v>826</v>
      </c>
      <c r="V277" s="314"/>
      <c r="W277" s="314"/>
      <c r="X277" s="314"/>
      <c r="Y277" s="288" t="str">
        <f>شيت!B278</f>
        <v/>
      </c>
      <c r="Z277" s="289" t="str">
        <f>شيت!C278</f>
        <v/>
      </c>
      <c r="AA277" s="279"/>
    </row>
    <row r="278" spans="1:27" ht="18">
      <c r="A278" s="275"/>
      <c r="B278" s="275"/>
      <c r="C278" s="275"/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O278" s="275"/>
      <c r="P278" s="275"/>
      <c r="Q278" s="275"/>
      <c r="R278" s="275"/>
      <c r="S278" s="275"/>
      <c r="T278" s="275"/>
      <c r="U278" s="315">
        <v>829</v>
      </c>
      <c r="V278" s="314"/>
      <c r="W278" s="314"/>
      <c r="X278" s="314"/>
      <c r="Y278" s="288" t="str">
        <f>شيت!B279</f>
        <v/>
      </c>
      <c r="Z278" s="289" t="str">
        <f>شيت!C279</f>
        <v/>
      </c>
      <c r="AA278" s="279"/>
    </row>
    <row r="279" spans="1:27" ht="18">
      <c r="A279" s="275"/>
      <c r="B279" s="275"/>
      <c r="C279" s="275"/>
      <c r="D279" s="275"/>
      <c r="E279" s="275"/>
      <c r="F279" s="275"/>
      <c r="G279" s="275"/>
      <c r="H279" s="275"/>
      <c r="I279" s="275"/>
      <c r="J279" s="275"/>
      <c r="K279" s="275"/>
      <c r="L279" s="275"/>
      <c r="M279" s="275"/>
      <c r="N279" s="275"/>
      <c r="O279" s="275"/>
      <c r="P279" s="275"/>
      <c r="Q279" s="275"/>
      <c r="R279" s="275"/>
      <c r="S279" s="275"/>
      <c r="T279" s="275"/>
      <c r="U279" s="315">
        <v>832</v>
      </c>
      <c r="V279" s="314"/>
      <c r="W279" s="314"/>
      <c r="X279" s="314"/>
      <c r="Y279" s="288" t="str">
        <f>شيت!B280</f>
        <v/>
      </c>
      <c r="Z279" s="289" t="str">
        <f>شيت!C280</f>
        <v/>
      </c>
      <c r="AA279" s="279"/>
    </row>
    <row r="280" spans="1:27" ht="18">
      <c r="A280" s="275"/>
      <c r="B280" s="275"/>
      <c r="C280" s="275"/>
      <c r="D280" s="275"/>
      <c r="E280" s="275"/>
      <c r="F280" s="275"/>
      <c r="G280" s="275"/>
      <c r="H280" s="275"/>
      <c r="I280" s="275"/>
      <c r="J280" s="275"/>
      <c r="K280" s="275"/>
      <c r="L280" s="275"/>
      <c r="M280" s="275"/>
      <c r="N280" s="275"/>
      <c r="O280" s="275"/>
      <c r="P280" s="275"/>
      <c r="Q280" s="275"/>
      <c r="R280" s="275"/>
      <c r="S280" s="275"/>
      <c r="T280" s="275"/>
      <c r="U280" s="315">
        <v>835</v>
      </c>
      <c r="V280" s="314"/>
      <c r="W280" s="314"/>
      <c r="X280" s="314"/>
      <c r="Y280" s="288" t="str">
        <f>شيت!B281</f>
        <v/>
      </c>
      <c r="Z280" s="289" t="str">
        <f>شيت!C281</f>
        <v/>
      </c>
      <c r="AA280" s="279"/>
    </row>
    <row r="281" spans="1:27" ht="18">
      <c r="A281" s="275"/>
      <c r="B281" s="275"/>
      <c r="C281" s="275"/>
      <c r="D281" s="275"/>
      <c r="E281" s="275"/>
      <c r="F281" s="275"/>
      <c r="G281" s="275"/>
      <c r="H281" s="275"/>
      <c r="I281" s="275"/>
      <c r="J281" s="275"/>
      <c r="K281" s="275"/>
      <c r="L281" s="275"/>
      <c r="M281" s="275"/>
      <c r="N281" s="275"/>
      <c r="O281" s="275"/>
      <c r="P281" s="275"/>
      <c r="Q281" s="275"/>
      <c r="R281" s="275"/>
      <c r="S281" s="275"/>
      <c r="T281" s="275"/>
      <c r="U281" s="315">
        <v>838</v>
      </c>
      <c r="V281" s="314"/>
      <c r="W281" s="314"/>
      <c r="X281" s="314"/>
      <c r="Y281" s="288" t="str">
        <f>شيت!B282</f>
        <v/>
      </c>
      <c r="Z281" s="289" t="str">
        <f>شيت!C282</f>
        <v/>
      </c>
      <c r="AA281" s="279"/>
    </row>
    <row r="282" spans="1:27" ht="18">
      <c r="A282" s="275"/>
      <c r="B282" s="275"/>
      <c r="C282" s="275"/>
      <c r="D282" s="275"/>
      <c r="E282" s="275"/>
      <c r="F282" s="275"/>
      <c r="G282" s="275"/>
      <c r="H282" s="275"/>
      <c r="I282" s="275"/>
      <c r="J282" s="275"/>
      <c r="K282" s="275"/>
      <c r="L282" s="275"/>
      <c r="M282" s="275"/>
      <c r="N282" s="275"/>
      <c r="O282" s="275"/>
      <c r="P282" s="275"/>
      <c r="Q282" s="275"/>
      <c r="R282" s="275"/>
      <c r="S282" s="275"/>
      <c r="T282" s="275"/>
      <c r="U282" s="315">
        <v>841</v>
      </c>
      <c r="V282" s="314"/>
      <c r="W282" s="314"/>
      <c r="X282" s="314"/>
      <c r="Y282" s="288" t="str">
        <f>شيت!B283</f>
        <v/>
      </c>
      <c r="Z282" s="289" t="str">
        <f>شيت!C283</f>
        <v/>
      </c>
      <c r="AA282" s="279"/>
    </row>
    <row r="283" spans="1:27" ht="18">
      <c r="A283" s="275"/>
      <c r="B283" s="275"/>
      <c r="C283" s="275"/>
      <c r="D283" s="275"/>
      <c r="E283" s="275"/>
      <c r="F283" s="275"/>
      <c r="G283" s="275"/>
      <c r="H283" s="275"/>
      <c r="I283" s="275"/>
      <c r="J283" s="275"/>
      <c r="K283" s="275"/>
      <c r="L283" s="275"/>
      <c r="M283" s="275"/>
      <c r="N283" s="275"/>
      <c r="O283" s="275"/>
      <c r="P283" s="275"/>
      <c r="Q283" s="275"/>
      <c r="R283" s="275"/>
      <c r="S283" s="275"/>
      <c r="T283" s="275"/>
      <c r="U283" s="315">
        <v>844</v>
      </c>
      <c r="V283" s="314"/>
      <c r="W283" s="314"/>
      <c r="X283" s="314"/>
      <c r="Y283" s="288" t="str">
        <f>شيت!B284</f>
        <v/>
      </c>
      <c r="Z283" s="289" t="str">
        <f>شيت!C284</f>
        <v/>
      </c>
      <c r="AA283" s="279"/>
    </row>
    <row r="284" spans="1:27" ht="18">
      <c r="A284" s="275"/>
      <c r="B284" s="275"/>
      <c r="C284" s="275"/>
      <c r="D284" s="275"/>
      <c r="E284" s="275"/>
      <c r="F284" s="275"/>
      <c r="G284" s="275"/>
      <c r="H284" s="275"/>
      <c r="I284" s="275"/>
      <c r="J284" s="275"/>
      <c r="K284" s="275"/>
      <c r="L284" s="275"/>
      <c r="M284" s="275"/>
      <c r="N284" s="275"/>
      <c r="O284" s="275"/>
      <c r="P284" s="275"/>
      <c r="Q284" s="275"/>
      <c r="R284" s="275"/>
      <c r="S284" s="275"/>
      <c r="T284" s="275"/>
      <c r="U284" s="315">
        <v>847</v>
      </c>
      <c r="V284" s="314"/>
      <c r="W284" s="314"/>
      <c r="X284" s="314"/>
      <c r="Y284" s="288" t="str">
        <f>شيت!B285</f>
        <v/>
      </c>
      <c r="Z284" s="289" t="str">
        <f>شيت!C285</f>
        <v/>
      </c>
      <c r="AA284" s="279"/>
    </row>
    <row r="285" spans="1:27" ht="18">
      <c r="A285" s="275"/>
      <c r="B285" s="275"/>
      <c r="C285" s="275"/>
      <c r="D285" s="275"/>
      <c r="E285" s="275"/>
      <c r="F285" s="275"/>
      <c r="G285" s="275"/>
      <c r="H285" s="275"/>
      <c r="I285" s="275"/>
      <c r="J285" s="275"/>
      <c r="K285" s="275"/>
      <c r="L285" s="275"/>
      <c r="M285" s="275"/>
      <c r="N285" s="275"/>
      <c r="O285" s="275"/>
      <c r="P285" s="275"/>
      <c r="Q285" s="275"/>
      <c r="R285" s="275"/>
      <c r="S285" s="275"/>
      <c r="T285" s="275"/>
      <c r="U285" s="315">
        <v>850</v>
      </c>
      <c r="V285" s="314"/>
      <c r="W285" s="314"/>
      <c r="X285" s="314"/>
      <c r="Y285" s="288" t="str">
        <f>شيت!B286</f>
        <v/>
      </c>
      <c r="Z285" s="289" t="str">
        <f>شيت!C286</f>
        <v/>
      </c>
      <c r="AA285" s="279"/>
    </row>
    <row r="286" spans="1:27" ht="18">
      <c r="A286" s="275"/>
      <c r="B286" s="275"/>
      <c r="C286" s="275"/>
      <c r="D286" s="275"/>
      <c r="E286" s="275"/>
      <c r="F286" s="275"/>
      <c r="G286" s="275"/>
      <c r="H286" s="275"/>
      <c r="I286" s="275"/>
      <c r="J286" s="275"/>
      <c r="K286" s="275"/>
      <c r="L286" s="275"/>
      <c r="M286" s="275"/>
      <c r="N286" s="275"/>
      <c r="O286" s="275"/>
      <c r="P286" s="275"/>
      <c r="Q286" s="275"/>
      <c r="R286" s="275"/>
      <c r="S286" s="275"/>
      <c r="T286" s="275"/>
      <c r="U286" s="315">
        <v>853</v>
      </c>
      <c r="V286" s="314"/>
      <c r="W286" s="314"/>
      <c r="X286" s="314"/>
      <c r="Y286" s="288" t="str">
        <f>شيت!B287</f>
        <v/>
      </c>
      <c r="Z286" s="289" t="str">
        <f>شيت!C287</f>
        <v/>
      </c>
      <c r="AA286" s="279"/>
    </row>
    <row r="287" spans="1:27" ht="18">
      <c r="A287" s="275"/>
      <c r="B287" s="275"/>
      <c r="C287" s="275"/>
      <c r="D287" s="275"/>
      <c r="E287" s="275"/>
      <c r="F287" s="275"/>
      <c r="G287" s="275"/>
      <c r="H287" s="275"/>
      <c r="I287" s="275"/>
      <c r="J287" s="275"/>
      <c r="K287" s="275"/>
      <c r="L287" s="275"/>
      <c r="M287" s="275"/>
      <c r="N287" s="275"/>
      <c r="O287" s="275"/>
      <c r="P287" s="275"/>
      <c r="Q287" s="275"/>
      <c r="R287" s="275"/>
      <c r="S287" s="275"/>
      <c r="T287" s="275"/>
      <c r="U287" s="315">
        <v>856</v>
      </c>
      <c r="V287" s="314"/>
      <c r="W287" s="314"/>
      <c r="X287" s="314"/>
      <c r="Y287" s="288" t="str">
        <f>شيت!B288</f>
        <v/>
      </c>
      <c r="Z287" s="289" t="str">
        <f>شيت!C288</f>
        <v/>
      </c>
      <c r="AA287" s="279"/>
    </row>
    <row r="288" spans="1:27" ht="18">
      <c r="A288" s="275"/>
      <c r="B288" s="275"/>
      <c r="C288" s="275"/>
      <c r="D288" s="275"/>
      <c r="E288" s="275"/>
      <c r="F288" s="275"/>
      <c r="G288" s="275"/>
      <c r="H288" s="275"/>
      <c r="I288" s="275"/>
      <c r="J288" s="275"/>
      <c r="K288" s="275"/>
      <c r="L288" s="275"/>
      <c r="M288" s="275"/>
      <c r="N288" s="275"/>
      <c r="O288" s="275"/>
      <c r="P288" s="275"/>
      <c r="Q288" s="275"/>
      <c r="R288" s="275"/>
      <c r="S288" s="275"/>
      <c r="T288" s="275"/>
      <c r="U288" s="315">
        <v>859</v>
      </c>
      <c r="V288" s="314"/>
      <c r="W288" s="314"/>
      <c r="X288" s="314"/>
      <c r="Y288" s="288" t="str">
        <f>شيت!B289</f>
        <v/>
      </c>
      <c r="Z288" s="289" t="str">
        <f>شيت!C289</f>
        <v/>
      </c>
      <c r="AA288" s="279"/>
    </row>
    <row r="289" spans="1:27" ht="18">
      <c r="A289" s="275"/>
      <c r="B289" s="275"/>
      <c r="C289" s="275"/>
      <c r="D289" s="275"/>
      <c r="E289" s="275"/>
      <c r="F289" s="275"/>
      <c r="G289" s="275"/>
      <c r="H289" s="275"/>
      <c r="I289" s="275"/>
      <c r="J289" s="275"/>
      <c r="K289" s="275"/>
      <c r="L289" s="275"/>
      <c r="M289" s="275"/>
      <c r="N289" s="275"/>
      <c r="O289" s="275"/>
      <c r="P289" s="275"/>
      <c r="Q289" s="275"/>
      <c r="R289" s="275"/>
      <c r="S289" s="275"/>
      <c r="T289" s="275"/>
      <c r="U289" s="315">
        <v>862</v>
      </c>
      <c r="V289" s="314"/>
      <c r="W289" s="314"/>
      <c r="X289" s="314"/>
      <c r="Y289" s="288" t="str">
        <f>شيت!B290</f>
        <v/>
      </c>
      <c r="Z289" s="289" t="str">
        <f>شيت!C290</f>
        <v/>
      </c>
      <c r="AA289" s="279"/>
    </row>
    <row r="290" spans="1:27" ht="18">
      <c r="A290" s="275"/>
      <c r="B290" s="275"/>
      <c r="C290" s="275"/>
      <c r="D290" s="275"/>
      <c r="E290" s="275"/>
      <c r="F290" s="275"/>
      <c r="G290" s="275"/>
      <c r="H290" s="275"/>
      <c r="I290" s="275"/>
      <c r="J290" s="275"/>
      <c r="K290" s="275"/>
      <c r="L290" s="275"/>
      <c r="M290" s="275"/>
      <c r="N290" s="275"/>
      <c r="O290" s="275"/>
      <c r="P290" s="275"/>
      <c r="Q290" s="275"/>
      <c r="R290" s="275"/>
      <c r="S290" s="275"/>
      <c r="T290" s="275"/>
      <c r="U290" s="315">
        <v>865</v>
      </c>
      <c r="V290" s="314"/>
      <c r="W290" s="314"/>
      <c r="X290" s="314"/>
      <c r="Y290" s="288" t="str">
        <f>شيت!B291</f>
        <v/>
      </c>
      <c r="Z290" s="289" t="str">
        <f>شيت!C291</f>
        <v/>
      </c>
      <c r="AA290" s="279"/>
    </row>
    <row r="291" spans="1:27" ht="18">
      <c r="A291" s="275"/>
      <c r="B291" s="275"/>
      <c r="C291" s="275"/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5"/>
      <c r="U291" s="315">
        <v>868</v>
      </c>
      <c r="V291" s="314"/>
      <c r="W291" s="314"/>
      <c r="X291" s="314"/>
      <c r="Y291" s="288" t="str">
        <f>شيت!B292</f>
        <v/>
      </c>
      <c r="Z291" s="289" t="str">
        <f>شيت!C292</f>
        <v/>
      </c>
      <c r="AA291" s="279"/>
    </row>
    <row r="292" spans="1:27" ht="18">
      <c r="A292" s="275"/>
      <c r="B292" s="275"/>
      <c r="C292" s="275"/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315">
        <v>871</v>
      </c>
      <c r="V292" s="314"/>
      <c r="W292" s="314"/>
      <c r="X292" s="314"/>
      <c r="Y292" s="288" t="str">
        <f>شيت!B293</f>
        <v/>
      </c>
      <c r="Z292" s="289" t="str">
        <f>شيت!C293</f>
        <v/>
      </c>
      <c r="AA292" s="279"/>
    </row>
    <row r="293" spans="1:27" ht="18">
      <c r="A293" s="275"/>
      <c r="B293" s="275"/>
      <c r="C293" s="275"/>
      <c r="D293" s="275"/>
      <c r="E293" s="275"/>
      <c r="F293" s="275"/>
      <c r="G293" s="275"/>
      <c r="H293" s="275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315">
        <v>874</v>
      </c>
      <c r="V293" s="314"/>
      <c r="W293" s="314"/>
      <c r="X293" s="314"/>
      <c r="Y293" s="288" t="str">
        <f>شيت!B294</f>
        <v/>
      </c>
      <c r="Z293" s="289" t="str">
        <f>شيت!C294</f>
        <v/>
      </c>
      <c r="AA293" s="279"/>
    </row>
    <row r="294" spans="1:27" ht="18">
      <c r="A294" s="275"/>
      <c r="B294" s="275"/>
      <c r="C294" s="275"/>
      <c r="D294" s="275"/>
      <c r="E294" s="275"/>
      <c r="F294" s="275"/>
      <c r="G294" s="275"/>
      <c r="H294" s="275"/>
      <c r="I294" s="275"/>
      <c r="J294" s="275"/>
      <c r="K294" s="275"/>
      <c r="L294" s="275"/>
      <c r="M294" s="275"/>
      <c r="N294" s="275"/>
      <c r="O294" s="275"/>
      <c r="P294" s="275"/>
      <c r="Q294" s="275"/>
      <c r="R294" s="275"/>
      <c r="S294" s="275"/>
      <c r="T294" s="275"/>
      <c r="U294" s="315">
        <v>877</v>
      </c>
      <c r="V294" s="314"/>
      <c r="W294" s="314"/>
      <c r="X294" s="314"/>
      <c r="Y294" s="288" t="str">
        <f>شيت!B295</f>
        <v/>
      </c>
      <c r="Z294" s="289" t="str">
        <f>شيت!C295</f>
        <v/>
      </c>
      <c r="AA294" s="279"/>
    </row>
    <row r="295" spans="1:27" ht="18">
      <c r="A295" s="275"/>
      <c r="B295" s="275"/>
      <c r="C295" s="275"/>
      <c r="D295" s="275"/>
      <c r="E295" s="275"/>
      <c r="F295" s="275"/>
      <c r="G295" s="275"/>
      <c r="H295" s="275"/>
      <c r="I295" s="275"/>
      <c r="J295" s="275"/>
      <c r="K295" s="275"/>
      <c r="L295" s="275"/>
      <c r="M295" s="275"/>
      <c r="N295" s="275"/>
      <c r="O295" s="275"/>
      <c r="P295" s="275"/>
      <c r="Q295" s="275"/>
      <c r="R295" s="275"/>
      <c r="S295" s="275"/>
      <c r="T295" s="275"/>
      <c r="U295" s="315">
        <v>880</v>
      </c>
      <c r="V295" s="314"/>
      <c r="W295" s="314"/>
      <c r="X295" s="314"/>
      <c r="Y295" s="288" t="str">
        <f>شيت!B296</f>
        <v/>
      </c>
      <c r="Z295" s="289" t="str">
        <f>شيت!C296</f>
        <v/>
      </c>
      <c r="AA295" s="279"/>
    </row>
    <row r="296" spans="1:27" ht="18">
      <c r="A296" s="275"/>
      <c r="B296" s="275"/>
      <c r="C296" s="275"/>
      <c r="D296" s="275"/>
      <c r="E296" s="275"/>
      <c r="F296" s="275"/>
      <c r="G296" s="275"/>
      <c r="H296" s="275"/>
      <c r="I296" s="275"/>
      <c r="J296" s="275"/>
      <c r="K296" s="275"/>
      <c r="L296" s="275"/>
      <c r="M296" s="275"/>
      <c r="N296" s="275"/>
      <c r="O296" s="275"/>
      <c r="P296" s="275"/>
      <c r="Q296" s="275"/>
      <c r="R296" s="275"/>
      <c r="S296" s="275"/>
      <c r="T296" s="275"/>
      <c r="U296" s="315">
        <v>883</v>
      </c>
      <c r="V296" s="314"/>
      <c r="W296" s="314"/>
      <c r="X296" s="314"/>
      <c r="Y296" s="288" t="str">
        <f>شيت!B297</f>
        <v/>
      </c>
      <c r="Z296" s="289" t="str">
        <f>شيت!C297</f>
        <v/>
      </c>
      <c r="AA296" s="279"/>
    </row>
    <row r="297" spans="1:27" ht="18">
      <c r="A297" s="275"/>
      <c r="B297" s="275"/>
      <c r="C297" s="275"/>
      <c r="D297" s="275"/>
      <c r="E297" s="275"/>
      <c r="F297" s="275"/>
      <c r="G297" s="275"/>
      <c r="H297" s="275"/>
      <c r="I297" s="275"/>
      <c r="J297" s="275"/>
      <c r="K297" s="275"/>
      <c r="L297" s="275"/>
      <c r="M297" s="275"/>
      <c r="N297" s="275"/>
      <c r="O297" s="275"/>
      <c r="P297" s="275"/>
      <c r="Q297" s="275"/>
      <c r="R297" s="275"/>
      <c r="S297" s="275"/>
      <c r="T297" s="275"/>
      <c r="U297" s="315">
        <v>886</v>
      </c>
      <c r="V297" s="314"/>
      <c r="W297" s="314"/>
      <c r="X297" s="314"/>
      <c r="Y297" s="288" t="str">
        <f>شيت!B298</f>
        <v/>
      </c>
      <c r="Z297" s="289" t="str">
        <f>شيت!C298</f>
        <v/>
      </c>
      <c r="AA297" s="279"/>
    </row>
    <row r="298" spans="1:27" ht="18">
      <c r="A298" s="275"/>
      <c r="B298" s="275"/>
      <c r="C298" s="275"/>
      <c r="D298" s="275"/>
      <c r="E298" s="275"/>
      <c r="F298" s="275"/>
      <c r="G298" s="275"/>
      <c r="H298" s="275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315">
        <v>889</v>
      </c>
      <c r="V298" s="314"/>
      <c r="W298" s="314"/>
      <c r="X298" s="314"/>
      <c r="Y298" s="288" t="str">
        <f>شيت!B299</f>
        <v/>
      </c>
      <c r="Z298" s="289" t="str">
        <f>شيت!C299</f>
        <v/>
      </c>
      <c r="AA298" s="279"/>
    </row>
    <row r="299" spans="1:27" ht="18">
      <c r="A299" s="275"/>
      <c r="B299" s="275"/>
      <c r="C299" s="275"/>
      <c r="D299" s="275"/>
      <c r="E299" s="275"/>
      <c r="F299" s="275"/>
      <c r="G299" s="275"/>
      <c r="H299" s="275"/>
      <c r="I299" s="275"/>
      <c r="J299" s="275"/>
      <c r="K299" s="275"/>
      <c r="L299" s="275"/>
      <c r="M299" s="275"/>
      <c r="N299" s="275"/>
      <c r="O299" s="275"/>
      <c r="P299" s="275"/>
      <c r="Q299" s="275"/>
      <c r="R299" s="275"/>
      <c r="S299" s="275"/>
      <c r="T299" s="275"/>
      <c r="U299" s="315">
        <v>892</v>
      </c>
      <c r="V299" s="314"/>
      <c r="W299" s="314"/>
      <c r="X299" s="314"/>
      <c r="Y299" s="288" t="str">
        <f>شيت!B300</f>
        <v/>
      </c>
      <c r="Z299" s="289" t="str">
        <f>شيت!C300</f>
        <v/>
      </c>
      <c r="AA299" s="279"/>
    </row>
    <row r="300" spans="1:27" ht="18">
      <c r="A300" s="275"/>
      <c r="B300" s="275"/>
      <c r="C300" s="275"/>
      <c r="D300" s="275"/>
      <c r="E300" s="275"/>
      <c r="F300" s="275"/>
      <c r="G300" s="275"/>
      <c r="H300" s="275"/>
      <c r="I300" s="275"/>
      <c r="J300" s="275"/>
      <c r="K300" s="275"/>
      <c r="L300" s="275"/>
      <c r="M300" s="275"/>
      <c r="N300" s="275"/>
      <c r="O300" s="275"/>
      <c r="P300" s="275"/>
      <c r="Q300" s="275"/>
      <c r="R300" s="275"/>
      <c r="S300" s="275"/>
      <c r="T300" s="275"/>
      <c r="U300" s="315">
        <v>895</v>
      </c>
      <c r="V300" s="314"/>
      <c r="W300" s="314"/>
      <c r="X300" s="314"/>
      <c r="Y300" s="288" t="str">
        <f>شيت!B301</f>
        <v/>
      </c>
      <c r="Z300" s="289" t="str">
        <f>شيت!C301</f>
        <v/>
      </c>
      <c r="AA300" s="279"/>
    </row>
    <row r="301" spans="1:27" ht="18">
      <c r="A301" s="275"/>
      <c r="B301" s="275"/>
      <c r="C301" s="275"/>
      <c r="D301" s="275"/>
      <c r="E301" s="275"/>
      <c r="F301" s="275"/>
      <c r="G301" s="275"/>
      <c r="H301" s="275"/>
      <c r="I301" s="275"/>
      <c r="J301" s="275"/>
      <c r="K301" s="275"/>
      <c r="L301" s="275"/>
      <c r="M301" s="275"/>
      <c r="N301" s="275"/>
      <c r="O301" s="275"/>
      <c r="P301" s="275"/>
      <c r="Q301" s="275"/>
      <c r="R301" s="275"/>
      <c r="S301" s="275"/>
      <c r="T301" s="275"/>
      <c r="U301" s="315">
        <v>898</v>
      </c>
      <c r="V301" s="314"/>
      <c r="W301" s="314"/>
      <c r="X301" s="314"/>
      <c r="Y301" s="288" t="str">
        <f>شيت!B302</f>
        <v/>
      </c>
      <c r="Z301" s="289" t="str">
        <f>شيت!C302</f>
        <v/>
      </c>
      <c r="AA301" s="279"/>
    </row>
    <row r="302" spans="1:27" ht="18">
      <c r="A302" s="275"/>
      <c r="B302" s="275"/>
      <c r="C302" s="275"/>
      <c r="D302" s="275"/>
      <c r="E302" s="275"/>
      <c r="F302" s="275"/>
      <c r="G302" s="275"/>
      <c r="H302" s="275"/>
      <c r="I302" s="275"/>
      <c r="J302" s="275"/>
      <c r="K302" s="275"/>
      <c r="L302" s="275"/>
      <c r="M302" s="275"/>
      <c r="N302" s="275"/>
      <c r="O302" s="275"/>
      <c r="P302" s="275"/>
      <c r="Q302" s="275"/>
      <c r="R302" s="275"/>
      <c r="S302" s="275"/>
      <c r="T302" s="275"/>
      <c r="U302" s="315">
        <v>901</v>
      </c>
      <c r="V302" s="314"/>
      <c r="W302" s="314"/>
      <c r="X302" s="314"/>
      <c r="Y302" s="288" t="str">
        <f>شيت!B303</f>
        <v/>
      </c>
      <c r="Z302" s="289" t="str">
        <f>شيت!C303</f>
        <v/>
      </c>
      <c r="AA302" s="279"/>
    </row>
    <row r="303" spans="1:27" ht="18">
      <c r="A303" s="275"/>
      <c r="B303" s="275"/>
      <c r="C303" s="275"/>
      <c r="D303" s="275"/>
      <c r="E303" s="275"/>
      <c r="F303" s="275"/>
      <c r="G303" s="275"/>
      <c r="H303" s="275"/>
      <c r="I303" s="275"/>
      <c r="J303" s="275"/>
      <c r="K303" s="275"/>
      <c r="L303" s="275"/>
      <c r="M303" s="275"/>
      <c r="N303" s="275"/>
      <c r="O303" s="275"/>
      <c r="P303" s="275"/>
      <c r="Q303" s="275"/>
      <c r="R303" s="275"/>
      <c r="S303" s="275"/>
      <c r="T303" s="275"/>
      <c r="U303" s="315">
        <v>904</v>
      </c>
      <c r="V303" s="314"/>
      <c r="W303" s="314"/>
      <c r="X303" s="314"/>
      <c r="Y303" s="288" t="str">
        <f>شيت!B304</f>
        <v/>
      </c>
      <c r="Z303" s="289" t="str">
        <f>شيت!C304</f>
        <v/>
      </c>
      <c r="AA303" s="279"/>
    </row>
    <row r="304" spans="1:27" ht="18">
      <c r="A304" s="275"/>
      <c r="B304" s="275"/>
      <c r="C304" s="275"/>
      <c r="D304" s="275"/>
      <c r="E304" s="275"/>
      <c r="F304" s="275"/>
      <c r="G304" s="275"/>
      <c r="H304" s="275"/>
      <c r="I304" s="275"/>
      <c r="J304" s="275"/>
      <c r="K304" s="275"/>
      <c r="L304" s="275"/>
      <c r="M304" s="275"/>
      <c r="N304" s="275"/>
      <c r="O304" s="275"/>
      <c r="P304" s="275"/>
      <c r="Q304" s="275"/>
      <c r="R304" s="275"/>
      <c r="S304" s="275"/>
      <c r="T304" s="275"/>
      <c r="U304" s="315">
        <v>907</v>
      </c>
      <c r="V304" s="314"/>
      <c r="W304" s="314"/>
      <c r="X304" s="314"/>
      <c r="Y304" s="288" t="str">
        <f>شيت!B305</f>
        <v/>
      </c>
      <c r="Z304" s="289" t="str">
        <f>شيت!C305</f>
        <v/>
      </c>
      <c r="AA304" s="279"/>
    </row>
    <row r="305" spans="1:27" ht="18">
      <c r="A305" s="275"/>
      <c r="B305" s="275"/>
      <c r="C305" s="275"/>
      <c r="D305" s="275"/>
      <c r="E305" s="275"/>
      <c r="F305" s="275"/>
      <c r="G305" s="275"/>
      <c r="H305" s="275"/>
      <c r="I305" s="275"/>
      <c r="J305" s="275"/>
      <c r="K305" s="275"/>
      <c r="L305" s="275"/>
      <c r="M305" s="275"/>
      <c r="N305" s="275"/>
      <c r="O305" s="275"/>
      <c r="P305" s="275"/>
      <c r="Q305" s="275"/>
      <c r="R305" s="275"/>
      <c r="S305" s="275"/>
      <c r="T305" s="275"/>
      <c r="U305" s="315">
        <v>910</v>
      </c>
      <c r="V305" s="314"/>
      <c r="W305" s="314"/>
      <c r="X305" s="314"/>
      <c r="Y305" s="288" t="str">
        <f>شيت!B306</f>
        <v/>
      </c>
      <c r="Z305" s="289" t="str">
        <f>شيت!C306</f>
        <v/>
      </c>
      <c r="AA305" s="279"/>
    </row>
    <row r="306" spans="1:27" ht="18">
      <c r="A306" s="275"/>
      <c r="B306" s="275"/>
      <c r="C306" s="275"/>
      <c r="D306" s="275"/>
      <c r="E306" s="275"/>
      <c r="F306" s="275"/>
      <c r="G306" s="275"/>
      <c r="H306" s="275"/>
      <c r="I306" s="275"/>
      <c r="J306" s="275"/>
      <c r="K306" s="275"/>
      <c r="L306" s="275"/>
      <c r="M306" s="275"/>
      <c r="N306" s="275"/>
      <c r="O306" s="275"/>
      <c r="P306" s="275"/>
      <c r="Q306" s="275"/>
      <c r="R306" s="275"/>
      <c r="S306" s="275"/>
      <c r="T306" s="275"/>
      <c r="U306" s="315">
        <v>913</v>
      </c>
      <c r="V306" s="314"/>
      <c r="W306" s="314"/>
      <c r="X306" s="314"/>
      <c r="Y306" s="288" t="str">
        <f>شيت!B307</f>
        <v/>
      </c>
      <c r="Z306" s="289" t="str">
        <f>شيت!C307</f>
        <v/>
      </c>
      <c r="AA306" s="279"/>
    </row>
    <row r="307" spans="1:27" ht="18">
      <c r="A307" s="275"/>
      <c r="B307" s="275"/>
      <c r="C307" s="275"/>
      <c r="D307" s="275"/>
      <c r="E307" s="275"/>
      <c r="F307" s="275"/>
      <c r="G307" s="275"/>
      <c r="H307" s="275"/>
      <c r="I307" s="275"/>
      <c r="J307" s="275"/>
      <c r="K307" s="275"/>
      <c r="L307" s="275"/>
      <c r="M307" s="275"/>
      <c r="N307" s="275"/>
      <c r="O307" s="275"/>
      <c r="P307" s="275"/>
      <c r="Q307" s="275"/>
      <c r="R307" s="275"/>
      <c r="S307" s="275"/>
      <c r="T307" s="275"/>
      <c r="U307" s="315">
        <v>916</v>
      </c>
      <c r="V307" s="314"/>
      <c r="W307" s="314"/>
      <c r="X307" s="314"/>
      <c r="Y307" s="288" t="str">
        <f>شيت!B308</f>
        <v/>
      </c>
      <c r="Z307" s="289" t="str">
        <f>شيت!C308</f>
        <v/>
      </c>
      <c r="AA307" s="279"/>
    </row>
    <row r="308" spans="1:27" ht="18">
      <c r="A308" s="275"/>
      <c r="B308" s="275"/>
      <c r="C308" s="275"/>
      <c r="D308" s="275"/>
      <c r="E308" s="275"/>
      <c r="F308" s="275"/>
      <c r="G308" s="275"/>
      <c r="H308" s="275"/>
      <c r="I308" s="275"/>
      <c r="J308" s="275"/>
      <c r="K308" s="275"/>
      <c r="L308" s="275"/>
      <c r="M308" s="275"/>
      <c r="N308" s="275"/>
      <c r="O308" s="275"/>
      <c r="P308" s="275"/>
      <c r="Q308" s="275"/>
      <c r="R308" s="275"/>
      <c r="S308" s="275"/>
      <c r="T308" s="275"/>
      <c r="U308" s="315">
        <v>919</v>
      </c>
      <c r="V308" s="314"/>
      <c r="W308" s="314"/>
      <c r="X308" s="314"/>
      <c r="Y308" s="288" t="str">
        <f>شيت!B309</f>
        <v/>
      </c>
      <c r="Z308" s="289" t="str">
        <f>شيت!C309</f>
        <v/>
      </c>
      <c r="AA308" s="279"/>
    </row>
    <row r="309" spans="1:27" ht="18">
      <c r="A309" s="275"/>
      <c r="B309" s="275"/>
      <c r="C309" s="275"/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5"/>
      <c r="U309" s="315">
        <v>922</v>
      </c>
      <c r="V309" s="314"/>
      <c r="W309" s="314"/>
      <c r="X309" s="314"/>
      <c r="Y309" s="288" t="str">
        <f>شيت!B310</f>
        <v/>
      </c>
      <c r="Z309" s="289" t="str">
        <f>شيت!C310</f>
        <v/>
      </c>
      <c r="AA309" s="279"/>
    </row>
    <row r="310" spans="1:27" ht="18">
      <c r="A310" s="275"/>
      <c r="B310" s="275"/>
      <c r="C310" s="275"/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5"/>
      <c r="U310" s="315">
        <v>925</v>
      </c>
      <c r="V310" s="314"/>
      <c r="W310" s="314"/>
      <c r="X310" s="314"/>
      <c r="Y310" s="288" t="str">
        <f>شيت!B311</f>
        <v/>
      </c>
      <c r="Z310" s="289" t="str">
        <f>شيت!C311</f>
        <v/>
      </c>
      <c r="AA310" s="279"/>
    </row>
    <row r="311" spans="1:27" ht="18">
      <c r="A311" s="275"/>
      <c r="B311" s="275"/>
      <c r="C311" s="275"/>
      <c r="D311" s="275"/>
      <c r="E311" s="275"/>
      <c r="F311" s="275"/>
      <c r="G311" s="275"/>
      <c r="H311" s="275"/>
      <c r="I311" s="275"/>
      <c r="J311" s="275"/>
      <c r="K311" s="275"/>
      <c r="L311" s="275"/>
      <c r="M311" s="275"/>
      <c r="N311" s="275"/>
      <c r="O311" s="275"/>
      <c r="P311" s="275"/>
      <c r="Q311" s="275"/>
      <c r="R311" s="275"/>
      <c r="S311" s="275"/>
      <c r="T311" s="275"/>
      <c r="U311" s="315">
        <v>928</v>
      </c>
      <c r="V311" s="314"/>
      <c r="W311" s="314"/>
      <c r="X311" s="314"/>
      <c r="Y311" s="288" t="str">
        <f>شيت!B312</f>
        <v/>
      </c>
      <c r="Z311" s="289" t="str">
        <f>شيت!C312</f>
        <v/>
      </c>
      <c r="AA311" s="279"/>
    </row>
    <row r="312" spans="1:27" ht="18">
      <c r="A312" s="275"/>
      <c r="B312" s="275"/>
      <c r="C312" s="275"/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5"/>
      <c r="P312" s="275"/>
      <c r="Q312" s="275"/>
      <c r="R312" s="275"/>
      <c r="S312" s="275"/>
      <c r="T312" s="275"/>
      <c r="U312" s="315">
        <v>931</v>
      </c>
      <c r="V312" s="314"/>
      <c r="W312" s="314"/>
      <c r="X312" s="314"/>
      <c r="Y312" s="288" t="str">
        <f>شيت!B313</f>
        <v/>
      </c>
      <c r="Z312" s="289" t="str">
        <f>شيت!C313</f>
        <v/>
      </c>
      <c r="AA312" s="279"/>
    </row>
    <row r="313" spans="1:27" ht="18">
      <c r="A313" s="275"/>
      <c r="B313" s="275"/>
      <c r="C313" s="275"/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5"/>
      <c r="O313" s="275"/>
      <c r="P313" s="275"/>
      <c r="Q313" s="275"/>
      <c r="R313" s="275"/>
      <c r="S313" s="275"/>
      <c r="T313" s="275"/>
      <c r="U313" s="315">
        <v>934</v>
      </c>
      <c r="V313" s="314"/>
      <c r="W313" s="314"/>
      <c r="X313" s="314"/>
      <c r="Y313" s="288" t="str">
        <f>شيت!B314</f>
        <v/>
      </c>
      <c r="Z313" s="289" t="str">
        <f>شيت!C314</f>
        <v/>
      </c>
      <c r="AA313" s="279"/>
    </row>
    <row r="314" spans="1:27" ht="18">
      <c r="A314" s="275"/>
      <c r="B314" s="275"/>
      <c r="C314" s="275"/>
      <c r="D314" s="275"/>
      <c r="E314" s="275"/>
      <c r="F314" s="275"/>
      <c r="G314" s="275"/>
      <c r="H314" s="275"/>
      <c r="I314" s="275"/>
      <c r="J314" s="275"/>
      <c r="K314" s="275"/>
      <c r="L314" s="275"/>
      <c r="M314" s="275"/>
      <c r="N314" s="275"/>
      <c r="O314" s="275"/>
      <c r="P314" s="275"/>
      <c r="Q314" s="275"/>
      <c r="R314" s="275"/>
      <c r="S314" s="275"/>
      <c r="T314" s="275"/>
      <c r="U314" s="315">
        <v>937</v>
      </c>
      <c r="V314" s="314"/>
      <c r="W314" s="314"/>
      <c r="X314" s="314"/>
      <c r="Y314" s="288" t="str">
        <f>شيت!B315</f>
        <v/>
      </c>
      <c r="Z314" s="289" t="str">
        <f>شيت!C315</f>
        <v/>
      </c>
      <c r="AA314" s="279"/>
    </row>
    <row r="315" spans="1:27" ht="18">
      <c r="A315" s="275"/>
      <c r="B315" s="275"/>
      <c r="C315" s="275"/>
      <c r="D315" s="275"/>
      <c r="E315" s="275"/>
      <c r="F315" s="275"/>
      <c r="G315" s="275"/>
      <c r="H315" s="275"/>
      <c r="I315" s="275"/>
      <c r="J315" s="275"/>
      <c r="K315" s="275"/>
      <c r="L315" s="275"/>
      <c r="M315" s="275"/>
      <c r="N315" s="275"/>
      <c r="O315" s="275"/>
      <c r="P315" s="275"/>
      <c r="Q315" s="275"/>
      <c r="R315" s="275"/>
      <c r="S315" s="275"/>
      <c r="T315" s="275"/>
      <c r="U315" s="315">
        <v>940</v>
      </c>
      <c r="V315" s="314"/>
      <c r="W315" s="314"/>
      <c r="X315" s="314"/>
      <c r="Y315" s="288" t="str">
        <f>شيت!B316</f>
        <v/>
      </c>
      <c r="Z315" s="289" t="str">
        <f>شيت!C316</f>
        <v/>
      </c>
      <c r="AA315" s="279"/>
    </row>
    <row r="316" spans="1:27" ht="18">
      <c r="A316" s="275"/>
      <c r="B316" s="275"/>
      <c r="C316" s="275"/>
      <c r="D316" s="275"/>
      <c r="E316" s="275"/>
      <c r="F316" s="275"/>
      <c r="G316" s="275"/>
      <c r="H316" s="275"/>
      <c r="I316" s="275"/>
      <c r="J316" s="275"/>
      <c r="K316" s="275"/>
      <c r="L316" s="275"/>
      <c r="M316" s="275"/>
      <c r="N316" s="275"/>
      <c r="O316" s="275"/>
      <c r="P316" s="275"/>
      <c r="Q316" s="275"/>
      <c r="R316" s="275"/>
      <c r="S316" s="275"/>
      <c r="T316" s="275"/>
      <c r="U316" s="315">
        <v>943</v>
      </c>
      <c r="V316" s="314"/>
      <c r="W316" s="314"/>
      <c r="X316" s="314"/>
      <c r="Y316" s="288" t="str">
        <f>شيت!B317</f>
        <v/>
      </c>
      <c r="Z316" s="289" t="str">
        <f>شيت!C317</f>
        <v/>
      </c>
      <c r="AA316" s="279"/>
    </row>
    <row r="317" spans="1:27" ht="18">
      <c r="A317" s="275"/>
      <c r="B317" s="275"/>
      <c r="C317" s="275"/>
      <c r="D317" s="275"/>
      <c r="E317" s="275"/>
      <c r="F317" s="275"/>
      <c r="G317" s="275"/>
      <c r="H317" s="275"/>
      <c r="I317" s="275"/>
      <c r="J317" s="275"/>
      <c r="K317" s="275"/>
      <c r="L317" s="275"/>
      <c r="M317" s="275"/>
      <c r="N317" s="275"/>
      <c r="O317" s="275"/>
      <c r="P317" s="275"/>
      <c r="Q317" s="275"/>
      <c r="R317" s="275"/>
      <c r="S317" s="275"/>
      <c r="T317" s="275"/>
      <c r="U317" s="315">
        <v>946</v>
      </c>
      <c r="V317" s="314"/>
      <c r="W317" s="314"/>
      <c r="X317" s="314"/>
      <c r="Y317" s="288" t="str">
        <f>شيت!B318</f>
        <v/>
      </c>
      <c r="Z317" s="289" t="str">
        <f>شيت!C318</f>
        <v/>
      </c>
      <c r="AA317" s="279"/>
    </row>
    <row r="318" spans="1:27" ht="18">
      <c r="A318" s="275"/>
      <c r="B318" s="275"/>
      <c r="C318" s="275"/>
      <c r="D318" s="275"/>
      <c r="E318" s="275"/>
      <c r="F318" s="275"/>
      <c r="G318" s="275"/>
      <c r="H318" s="275"/>
      <c r="I318" s="275"/>
      <c r="J318" s="275"/>
      <c r="K318" s="275"/>
      <c r="L318" s="275"/>
      <c r="M318" s="275"/>
      <c r="N318" s="275"/>
      <c r="O318" s="275"/>
      <c r="P318" s="275"/>
      <c r="Q318" s="275"/>
      <c r="R318" s="275"/>
      <c r="S318" s="275"/>
      <c r="T318" s="275"/>
      <c r="U318" s="315">
        <v>949</v>
      </c>
      <c r="V318" s="314"/>
      <c r="W318" s="314"/>
      <c r="X318" s="314"/>
      <c r="Y318" s="288" t="str">
        <f>شيت!B319</f>
        <v/>
      </c>
      <c r="Z318" s="289" t="str">
        <f>شيت!C319</f>
        <v/>
      </c>
      <c r="AA318" s="279"/>
    </row>
    <row r="319" spans="1:27" ht="18">
      <c r="A319" s="275"/>
      <c r="B319" s="275"/>
      <c r="C319" s="275"/>
      <c r="D319" s="275"/>
      <c r="E319" s="275"/>
      <c r="F319" s="275"/>
      <c r="G319" s="275"/>
      <c r="H319" s="275"/>
      <c r="I319" s="275"/>
      <c r="J319" s="275"/>
      <c r="K319" s="275"/>
      <c r="L319" s="275"/>
      <c r="M319" s="275"/>
      <c r="N319" s="275"/>
      <c r="O319" s="275"/>
      <c r="P319" s="275"/>
      <c r="Q319" s="275"/>
      <c r="R319" s="275"/>
      <c r="S319" s="275"/>
      <c r="T319" s="275"/>
      <c r="U319" s="315">
        <v>952</v>
      </c>
      <c r="V319" s="314"/>
      <c r="W319" s="314"/>
      <c r="X319" s="314"/>
      <c r="Y319" s="288" t="str">
        <f>شيت!B320</f>
        <v/>
      </c>
      <c r="Z319" s="289" t="str">
        <f>شيت!C320</f>
        <v/>
      </c>
      <c r="AA319" s="279"/>
    </row>
    <row r="320" spans="1:27" ht="18">
      <c r="A320" s="275"/>
      <c r="B320" s="275"/>
      <c r="C320" s="275"/>
      <c r="D320" s="275"/>
      <c r="E320" s="275"/>
      <c r="F320" s="275"/>
      <c r="G320" s="275"/>
      <c r="H320" s="275"/>
      <c r="I320" s="275"/>
      <c r="J320" s="275"/>
      <c r="K320" s="275"/>
      <c r="L320" s="275"/>
      <c r="M320" s="275"/>
      <c r="N320" s="275"/>
      <c r="O320" s="275"/>
      <c r="P320" s="275"/>
      <c r="Q320" s="275"/>
      <c r="R320" s="275"/>
      <c r="S320" s="275"/>
      <c r="T320" s="275"/>
      <c r="U320" s="315">
        <v>955</v>
      </c>
      <c r="V320" s="314"/>
      <c r="W320" s="314"/>
      <c r="X320" s="314"/>
      <c r="Y320" s="288" t="str">
        <f>شيت!B321</f>
        <v/>
      </c>
      <c r="Z320" s="289" t="str">
        <f>شيت!C321</f>
        <v/>
      </c>
      <c r="AA320" s="279"/>
    </row>
    <row r="321" spans="1:27" ht="18">
      <c r="A321" s="275"/>
      <c r="B321" s="275"/>
      <c r="C321" s="275"/>
      <c r="D321" s="275"/>
      <c r="E321" s="275"/>
      <c r="F321" s="275"/>
      <c r="G321" s="275"/>
      <c r="H321" s="275"/>
      <c r="I321" s="275"/>
      <c r="J321" s="275"/>
      <c r="K321" s="275"/>
      <c r="L321" s="275"/>
      <c r="M321" s="275"/>
      <c r="N321" s="275"/>
      <c r="O321" s="275"/>
      <c r="P321" s="275"/>
      <c r="Q321" s="275"/>
      <c r="R321" s="275"/>
      <c r="S321" s="275"/>
      <c r="T321" s="275"/>
      <c r="U321" s="315">
        <v>958</v>
      </c>
      <c r="V321" s="314"/>
      <c r="W321" s="314"/>
      <c r="X321" s="314"/>
      <c r="Y321" s="288" t="str">
        <f>شيت!B322</f>
        <v/>
      </c>
      <c r="Z321" s="289" t="str">
        <f>شيت!C322</f>
        <v/>
      </c>
      <c r="AA321" s="279"/>
    </row>
    <row r="322" spans="1:27" ht="18">
      <c r="A322" s="275"/>
      <c r="B322" s="275"/>
      <c r="C322" s="275"/>
      <c r="D322" s="275"/>
      <c r="E322" s="275"/>
      <c r="F322" s="275"/>
      <c r="G322" s="275"/>
      <c r="H322" s="275"/>
      <c r="I322" s="275"/>
      <c r="J322" s="275"/>
      <c r="K322" s="275"/>
      <c r="L322" s="275"/>
      <c r="M322" s="275"/>
      <c r="N322" s="275"/>
      <c r="O322" s="275"/>
      <c r="P322" s="275"/>
      <c r="Q322" s="275"/>
      <c r="R322" s="275"/>
      <c r="S322" s="275"/>
      <c r="T322" s="275"/>
      <c r="U322" s="315">
        <v>961</v>
      </c>
      <c r="V322" s="314"/>
      <c r="W322" s="314"/>
      <c r="X322" s="314"/>
      <c r="Y322" s="288" t="str">
        <f>شيت!B323</f>
        <v/>
      </c>
      <c r="Z322" s="289" t="str">
        <f>شيت!C323</f>
        <v/>
      </c>
      <c r="AA322" s="279"/>
    </row>
    <row r="323" spans="1:27" ht="18">
      <c r="A323" s="275"/>
      <c r="B323" s="275"/>
      <c r="C323" s="275"/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5"/>
      <c r="O323" s="275"/>
      <c r="P323" s="275"/>
      <c r="Q323" s="275"/>
      <c r="R323" s="275"/>
      <c r="S323" s="275"/>
      <c r="T323" s="275"/>
      <c r="U323" s="315">
        <v>964</v>
      </c>
      <c r="V323" s="314"/>
      <c r="W323" s="314"/>
      <c r="X323" s="314"/>
      <c r="Y323" s="288" t="str">
        <f>شيت!B324</f>
        <v/>
      </c>
      <c r="Z323" s="289" t="str">
        <f>شيت!C324</f>
        <v/>
      </c>
      <c r="AA323" s="279"/>
    </row>
    <row r="324" spans="1:27" ht="18">
      <c r="A324" s="275"/>
      <c r="B324" s="275"/>
      <c r="C324" s="275"/>
      <c r="D324" s="275"/>
      <c r="E324" s="275"/>
      <c r="F324" s="275"/>
      <c r="G324" s="275"/>
      <c r="H324" s="275"/>
      <c r="I324" s="275"/>
      <c r="J324" s="275"/>
      <c r="K324" s="275"/>
      <c r="L324" s="275"/>
      <c r="M324" s="275"/>
      <c r="N324" s="275"/>
      <c r="O324" s="275"/>
      <c r="P324" s="275"/>
      <c r="Q324" s="275"/>
      <c r="R324" s="275"/>
      <c r="S324" s="275"/>
      <c r="T324" s="275"/>
      <c r="U324" s="315">
        <v>967</v>
      </c>
      <c r="V324" s="314"/>
      <c r="W324" s="314"/>
      <c r="X324" s="314"/>
      <c r="Y324" s="288" t="str">
        <f>شيت!B325</f>
        <v/>
      </c>
      <c r="Z324" s="289" t="str">
        <f>شيت!C325</f>
        <v/>
      </c>
      <c r="AA324" s="279"/>
    </row>
    <row r="325" spans="1:27" ht="18">
      <c r="A325" s="275"/>
      <c r="B325" s="275"/>
      <c r="C325" s="275"/>
      <c r="D325" s="275"/>
      <c r="E325" s="275"/>
      <c r="F325" s="275"/>
      <c r="G325" s="275"/>
      <c r="H325" s="275"/>
      <c r="I325" s="275"/>
      <c r="J325" s="275"/>
      <c r="K325" s="275"/>
      <c r="L325" s="275"/>
      <c r="M325" s="275"/>
      <c r="N325" s="275"/>
      <c r="O325" s="275"/>
      <c r="P325" s="275"/>
      <c r="Q325" s="275"/>
      <c r="R325" s="275"/>
      <c r="S325" s="275"/>
      <c r="T325" s="275"/>
      <c r="U325" s="315">
        <v>970</v>
      </c>
      <c r="V325" s="314"/>
      <c r="W325" s="314"/>
      <c r="X325" s="314"/>
      <c r="Y325" s="288" t="str">
        <f>شيت!B326</f>
        <v/>
      </c>
      <c r="Z325" s="289" t="str">
        <f>شيت!C326</f>
        <v/>
      </c>
      <c r="AA325" s="279"/>
    </row>
    <row r="326" spans="1:27" ht="18">
      <c r="A326" s="275"/>
      <c r="B326" s="275"/>
      <c r="C326" s="275"/>
      <c r="D326" s="275"/>
      <c r="E326" s="275"/>
      <c r="F326" s="275"/>
      <c r="G326" s="275"/>
      <c r="H326" s="275"/>
      <c r="I326" s="275"/>
      <c r="J326" s="275"/>
      <c r="K326" s="275"/>
      <c r="L326" s="275"/>
      <c r="M326" s="275"/>
      <c r="N326" s="275"/>
      <c r="O326" s="275"/>
      <c r="P326" s="275"/>
      <c r="Q326" s="275"/>
      <c r="R326" s="275"/>
      <c r="S326" s="275"/>
      <c r="T326" s="275"/>
      <c r="U326" s="315">
        <v>973</v>
      </c>
      <c r="V326" s="314"/>
      <c r="W326" s="314"/>
      <c r="X326" s="314"/>
      <c r="Y326" s="288" t="str">
        <f>شيت!B327</f>
        <v/>
      </c>
      <c r="Z326" s="289" t="str">
        <f>شيت!C327</f>
        <v/>
      </c>
      <c r="AA326" s="279"/>
    </row>
    <row r="327" spans="1:27" ht="18">
      <c r="A327" s="275"/>
      <c r="B327" s="275"/>
      <c r="C327" s="275"/>
      <c r="D327" s="275"/>
      <c r="E327" s="275"/>
      <c r="F327" s="275"/>
      <c r="G327" s="275"/>
      <c r="H327" s="275"/>
      <c r="I327" s="275"/>
      <c r="J327" s="275"/>
      <c r="K327" s="275"/>
      <c r="L327" s="275"/>
      <c r="M327" s="275"/>
      <c r="N327" s="275"/>
      <c r="O327" s="275"/>
      <c r="P327" s="275"/>
      <c r="Q327" s="275"/>
      <c r="R327" s="275"/>
      <c r="S327" s="275"/>
      <c r="T327" s="275"/>
      <c r="U327" s="315">
        <v>976</v>
      </c>
      <c r="V327" s="314"/>
      <c r="W327" s="314"/>
      <c r="X327" s="314"/>
      <c r="Y327" s="288" t="str">
        <f>شيت!B328</f>
        <v/>
      </c>
      <c r="Z327" s="289" t="str">
        <f>شيت!C328</f>
        <v/>
      </c>
      <c r="AA327" s="279"/>
    </row>
    <row r="328" spans="1:27" ht="18">
      <c r="A328" s="275"/>
      <c r="B328" s="275"/>
      <c r="C328" s="275"/>
      <c r="D328" s="275"/>
      <c r="E328" s="275"/>
      <c r="F328" s="275"/>
      <c r="G328" s="275"/>
      <c r="H328" s="275"/>
      <c r="I328" s="275"/>
      <c r="J328" s="275"/>
      <c r="K328" s="275"/>
      <c r="L328" s="275"/>
      <c r="M328" s="275"/>
      <c r="N328" s="275"/>
      <c r="O328" s="275"/>
      <c r="P328" s="275"/>
      <c r="Q328" s="275"/>
      <c r="R328" s="275"/>
      <c r="S328" s="275"/>
      <c r="T328" s="275"/>
      <c r="U328" s="315">
        <v>979</v>
      </c>
      <c r="V328" s="314"/>
      <c r="W328" s="314"/>
      <c r="X328" s="314"/>
      <c r="Y328" s="288" t="str">
        <f>شيت!B329</f>
        <v/>
      </c>
      <c r="Z328" s="289" t="str">
        <f>شيت!C329</f>
        <v/>
      </c>
      <c r="AA328" s="279"/>
    </row>
    <row r="329" spans="1:27" ht="18">
      <c r="A329" s="275"/>
      <c r="B329" s="275"/>
      <c r="C329" s="275"/>
      <c r="D329" s="275"/>
      <c r="E329" s="275"/>
      <c r="F329" s="275"/>
      <c r="G329" s="275"/>
      <c r="H329" s="275"/>
      <c r="I329" s="275"/>
      <c r="J329" s="275"/>
      <c r="K329" s="275"/>
      <c r="L329" s="275"/>
      <c r="M329" s="275"/>
      <c r="N329" s="275"/>
      <c r="O329" s="275"/>
      <c r="P329" s="275"/>
      <c r="Q329" s="275"/>
      <c r="R329" s="275"/>
      <c r="S329" s="275"/>
      <c r="T329" s="275"/>
      <c r="U329" s="315">
        <v>982</v>
      </c>
      <c r="V329" s="314"/>
      <c r="W329" s="314"/>
      <c r="X329" s="314"/>
      <c r="Y329" s="288" t="str">
        <f>شيت!B330</f>
        <v/>
      </c>
      <c r="Z329" s="289" t="str">
        <f>شيت!C330</f>
        <v/>
      </c>
      <c r="AA329" s="279"/>
    </row>
    <row r="330" spans="1:27" ht="18">
      <c r="A330" s="275"/>
      <c r="B330" s="275"/>
      <c r="C330" s="275"/>
      <c r="D330" s="275"/>
      <c r="E330" s="275"/>
      <c r="F330" s="275"/>
      <c r="G330" s="275"/>
      <c r="H330" s="275"/>
      <c r="I330" s="275"/>
      <c r="J330" s="275"/>
      <c r="K330" s="275"/>
      <c r="L330" s="275"/>
      <c r="M330" s="275"/>
      <c r="N330" s="275"/>
      <c r="O330" s="275"/>
      <c r="P330" s="275"/>
      <c r="Q330" s="275"/>
      <c r="R330" s="275"/>
      <c r="S330" s="275"/>
      <c r="T330" s="275"/>
      <c r="U330" s="315">
        <v>985</v>
      </c>
      <c r="V330" s="314"/>
      <c r="W330" s="314"/>
      <c r="X330" s="314"/>
      <c r="Y330" s="288" t="str">
        <f>شيت!B331</f>
        <v/>
      </c>
      <c r="Z330" s="289" t="str">
        <f>شيت!C331</f>
        <v/>
      </c>
      <c r="AA330" s="279"/>
    </row>
    <row r="331" spans="1:27" ht="18">
      <c r="A331" s="275"/>
      <c r="B331" s="275"/>
      <c r="C331" s="275"/>
      <c r="D331" s="275"/>
      <c r="E331" s="275"/>
      <c r="F331" s="275"/>
      <c r="G331" s="275"/>
      <c r="H331" s="275"/>
      <c r="I331" s="275"/>
      <c r="J331" s="275"/>
      <c r="K331" s="275"/>
      <c r="L331" s="275"/>
      <c r="M331" s="275"/>
      <c r="N331" s="275"/>
      <c r="O331" s="275"/>
      <c r="P331" s="275"/>
      <c r="Q331" s="275"/>
      <c r="R331" s="275"/>
      <c r="S331" s="275"/>
      <c r="T331" s="275"/>
      <c r="U331" s="315">
        <v>988</v>
      </c>
      <c r="V331" s="314"/>
      <c r="W331" s="314"/>
      <c r="X331" s="314"/>
      <c r="Y331" s="288" t="str">
        <f>شيت!B332</f>
        <v/>
      </c>
      <c r="Z331" s="289" t="str">
        <f>شيت!C332</f>
        <v/>
      </c>
      <c r="AA331" s="279"/>
    </row>
    <row r="332" spans="1:27" ht="18">
      <c r="A332" s="275"/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315">
        <v>991</v>
      </c>
      <c r="V332" s="314"/>
      <c r="W332" s="314"/>
      <c r="X332" s="314"/>
      <c r="Y332" s="288" t="str">
        <f>شيت!B333</f>
        <v/>
      </c>
      <c r="Z332" s="289" t="str">
        <f>شيت!C333</f>
        <v/>
      </c>
      <c r="AA332" s="279"/>
    </row>
    <row r="333" spans="1:27" ht="18">
      <c r="A333" s="275"/>
      <c r="B333" s="275"/>
      <c r="C333" s="275"/>
      <c r="D333" s="275"/>
      <c r="E333" s="275"/>
      <c r="F333" s="275"/>
      <c r="G333" s="275"/>
      <c r="H333" s="275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5"/>
      <c r="U333" s="315">
        <v>994</v>
      </c>
      <c r="V333" s="314"/>
      <c r="W333" s="314"/>
      <c r="X333" s="314"/>
      <c r="Y333" s="288" t="str">
        <f>شيت!B334</f>
        <v/>
      </c>
      <c r="Z333" s="289" t="str">
        <f>شيت!C334</f>
        <v/>
      </c>
      <c r="AA333" s="279"/>
    </row>
    <row r="334" spans="1:27" ht="18">
      <c r="A334" s="275"/>
      <c r="B334" s="275"/>
      <c r="C334" s="275"/>
      <c r="D334" s="275"/>
      <c r="E334" s="275"/>
      <c r="F334" s="275"/>
      <c r="G334" s="275"/>
      <c r="H334" s="275"/>
      <c r="I334" s="275"/>
      <c r="J334" s="275"/>
      <c r="K334" s="275"/>
      <c r="L334" s="275"/>
      <c r="M334" s="275"/>
      <c r="N334" s="275"/>
      <c r="O334" s="275"/>
      <c r="P334" s="275"/>
      <c r="Q334" s="275"/>
      <c r="R334" s="275"/>
      <c r="S334" s="275"/>
      <c r="T334" s="275"/>
      <c r="U334" s="315">
        <v>997</v>
      </c>
      <c r="V334" s="314"/>
      <c r="W334" s="314"/>
      <c r="X334" s="314"/>
      <c r="Y334" s="288" t="str">
        <f>شيت!B335</f>
        <v/>
      </c>
      <c r="Z334" s="289" t="str">
        <f>شيت!C335</f>
        <v/>
      </c>
      <c r="AA334" s="279"/>
    </row>
    <row r="335" spans="1:27" ht="18">
      <c r="A335" s="275"/>
      <c r="B335" s="275"/>
      <c r="C335" s="275"/>
      <c r="D335" s="275"/>
      <c r="E335" s="275"/>
      <c r="F335" s="275"/>
      <c r="G335" s="275"/>
      <c r="H335" s="275"/>
      <c r="I335" s="275"/>
      <c r="J335" s="275"/>
      <c r="K335" s="275"/>
      <c r="L335" s="275"/>
      <c r="M335" s="275"/>
      <c r="N335" s="275"/>
      <c r="O335" s="275"/>
      <c r="P335" s="275"/>
      <c r="Q335" s="275"/>
      <c r="R335" s="275"/>
      <c r="S335" s="275"/>
      <c r="T335" s="275"/>
      <c r="U335" s="315">
        <v>1000</v>
      </c>
      <c r="V335" s="314"/>
      <c r="W335" s="314"/>
      <c r="X335" s="314"/>
      <c r="Y335" s="288" t="str">
        <f>شيت!B336</f>
        <v/>
      </c>
      <c r="Z335" s="289" t="str">
        <f>شيت!C336</f>
        <v/>
      </c>
      <c r="AA335" s="279"/>
    </row>
    <row r="336" spans="1:27" ht="18">
      <c r="A336" s="275"/>
      <c r="B336" s="275"/>
      <c r="C336" s="275"/>
      <c r="D336" s="275"/>
      <c r="E336" s="275"/>
      <c r="F336" s="275"/>
      <c r="G336" s="275"/>
      <c r="H336" s="275"/>
      <c r="I336" s="275"/>
      <c r="J336" s="275"/>
      <c r="K336" s="275"/>
      <c r="L336" s="275"/>
      <c r="M336" s="275"/>
      <c r="N336" s="275"/>
      <c r="O336" s="275"/>
      <c r="P336" s="275"/>
      <c r="Q336" s="275"/>
      <c r="R336" s="275"/>
      <c r="S336" s="275"/>
      <c r="T336" s="275"/>
      <c r="U336" s="315">
        <v>1003</v>
      </c>
      <c r="V336" s="314"/>
      <c r="W336" s="314"/>
      <c r="X336" s="314"/>
      <c r="Y336" s="288" t="str">
        <f>شيت!B337</f>
        <v/>
      </c>
      <c r="Z336" s="289" t="str">
        <f>شيت!C337</f>
        <v/>
      </c>
      <c r="AA336" s="279"/>
    </row>
    <row r="337" spans="1:27" ht="18">
      <c r="A337" s="275"/>
      <c r="B337" s="275"/>
      <c r="C337" s="275"/>
      <c r="D337" s="275"/>
      <c r="E337" s="275"/>
      <c r="F337" s="275"/>
      <c r="G337" s="275"/>
      <c r="H337" s="275"/>
      <c r="I337" s="275"/>
      <c r="J337" s="275"/>
      <c r="K337" s="275"/>
      <c r="L337" s="275"/>
      <c r="M337" s="275"/>
      <c r="N337" s="275"/>
      <c r="O337" s="275"/>
      <c r="P337" s="275"/>
      <c r="Q337" s="275"/>
      <c r="R337" s="275"/>
      <c r="S337" s="275"/>
      <c r="T337" s="275"/>
      <c r="U337" s="315">
        <v>1006</v>
      </c>
      <c r="V337" s="314"/>
      <c r="W337" s="314"/>
      <c r="X337" s="314"/>
      <c r="Y337" s="288" t="str">
        <f>شيت!B338</f>
        <v/>
      </c>
      <c r="Z337" s="289" t="str">
        <f>شيت!C338</f>
        <v/>
      </c>
      <c r="AA337" s="279"/>
    </row>
    <row r="338" spans="1:27" ht="18">
      <c r="A338" s="275"/>
      <c r="B338" s="275"/>
      <c r="C338" s="275"/>
      <c r="D338" s="275"/>
      <c r="E338" s="275"/>
      <c r="F338" s="275"/>
      <c r="G338" s="275"/>
      <c r="H338" s="275"/>
      <c r="I338" s="275"/>
      <c r="J338" s="275"/>
      <c r="K338" s="275"/>
      <c r="L338" s="275"/>
      <c r="M338" s="275"/>
      <c r="N338" s="275"/>
      <c r="O338" s="275"/>
      <c r="P338" s="275"/>
      <c r="Q338" s="275"/>
      <c r="R338" s="275"/>
      <c r="S338" s="275"/>
      <c r="T338" s="275"/>
      <c r="U338" s="315">
        <v>1009</v>
      </c>
      <c r="V338" s="314"/>
      <c r="W338" s="314"/>
      <c r="X338" s="314"/>
      <c r="Y338" s="288" t="str">
        <f>شيت!B339</f>
        <v/>
      </c>
      <c r="Z338" s="289" t="str">
        <f>شيت!C339</f>
        <v/>
      </c>
      <c r="AA338" s="279"/>
    </row>
    <row r="339" spans="1:27" ht="18">
      <c r="A339" s="275"/>
      <c r="B339" s="275"/>
      <c r="C339" s="275"/>
      <c r="D339" s="275"/>
      <c r="E339" s="275"/>
      <c r="F339" s="275"/>
      <c r="G339" s="275"/>
      <c r="H339" s="275"/>
      <c r="I339" s="275"/>
      <c r="J339" s="275"/>
      <c r="K339" s="275"/>
      <c r="L339" s="275"/>
      <c r="M339" s="275"/>
      <c r="N339" s="275"/>
      <c r="O339" s="275"/>
      <c r="P339" s="275"/>
      <c r="Q339" s="275"/>
      <c r="R339" s="275"/>
      <c r="S339" s="275"/>
      <c r="T339" s="275"/>
      <c r="U339" s="315">
        <v>1012</v>
      </c>
      <c r="V339" s="314"/>
      <c r="W339" s="314"/>
      <c r="X339" s="314"/>
      <c r="Y339" s="288" t="str">
        <f>شيت!B340</f>
        <v/>
      </c>
      <c r="Z339" s="289" t="str">
        <f>شيت!C340</f>
        <v/>
      </c>
      <c r="AA339" s="279"/>
    </row>
    <row r="340" spans="1:27" ht="18">
      <c r="A340" s="275"/>
      <c r="B340" s="275"/>
      <c r="C340" s="275"/>
      <c r="D340" s="275"/>
      <c r="E340" s="275"/>
      <c r="F340" s="275"/>
      <c r="G340" s="275"/>
      <c r="H340" s="275"/>
      <c r="I340" s="275"/>
      <c r="J340" s="275"/>
      <c r="K340" s="275"/>
      <c r="L340" s="275"/>
      <c r="M340" s="275"/>
      <c r="N340" s="275"/>
      <c r="O340" s="275"/>
      <c r="P340" s="275"/>
      <c r="Q340" s="275"/>
      <c r="R340" s="275"/>
      <c r="S340" s="275"/>
      <c r="T340" s="275"/>
      <c r="U340" s="315">
        <v>1015</v>
      </c>
      <c r="V340" s="314"/>
      <c r="W340" s="314"/>
      <c r="X340" s="314"/>
      <c r="Y340" s="288" t="str">
        <f>شيت!B341</f>
        <v/>
      </c>
      <c r="Z340" s="289" t="str">
        <f>شيت!C341</f>
        <v/>
      </c>
      <c r="AA340" s="279"/>
    </row>
    <row r="341" spans="1:27" ht="18">
      <c r="A341" s="275"/>
      <c r="B341" s="275"/>
      <c r="C341" s="275"/>
      <c r="D341" s="275"/>
      <c r="E341" s="275"/>
      <c r="F341" s="275"/>
      <c r="G341" s="275"/>
      <c r="H341" s="275"/>
      <c r="I341" s="275"/>
      <c r="J341" s="275"/>
      <c r="K341" s="275"/>
      <c r="L341" s="275"/>
      <c r="M341" s="275"/>
      <c r="N341" s="275"/>
      <c r="O341" s="275"/>
      <c r="P341" s="275"/>
      <c r="Q341" s="275"/>
      <c r="R341" s="275"/>
      <c r="S341" s="275"/>
      <c r="T341" s="275"/>
      <c r="U341" s="315">
        <v>1018</v>
      </c>
      <c r="V341" s="314"/>
      <c r="W341" s="314"/>
      <c r="X341" s="314"/>
      <c r="Y341" s="288" t="str">
        <f>شيت!B342</f>
        <v/>
      </c>
      <c r="Z341" s="289" t="str">
        <f>شيت!C342</f>
        <v/>
      </c>
      <c r="AA341" s="279"/>
    </row>
    <row r="342" spans="1:27" ht="18">
      <c r="A342" s="275"/>
      <c r="B342" s="275"/>
      <c r="C342" s="275"/>
      <c r="D342" s="275"/>
      <c r="E342" s="275"/>
      <c r="F342" s="275"/>
      <c r="G342" s="275"/>
      <c r="H342" s="275"/>
      <c r="I342" s="275"/>
      <c r="J342" s="275"/>
      <c r="K342" s="275"/>
      <c r="L342" s="275"/>
      <c r="M342" s="275"/>
      <c r="N342" s="275"/>
      <c r="O342" s="275"/>
      <c r="P342" s="275"/>
      <c r="Q342" s="275"/>
      <c r="R342" s="275"/>
      <c r="S342" s="275"/>
      <c r="T342" s="275"/>
      <c r="U342" s="315">
        <v>1021</v>
      </c>
      <c r="V342" s="314"/>
      <c r="W342" s="314"/>
      <c r="X342" s="314"/>
      <c r="Y342" s="288" t="str">
        <f>شيت!B343</f>
        <v/>
      </c>
      <c r="Z342" s="289" t="str">
        <f>شيت!C343</f>
        <v/>
      </c>
      <c r="AA342" s="279"/>
    </row>
    <row r="343" spans="1:27" ht="18">
      <c r="A343" s="275"/>
      <c r="B343" s="275"/>
      <c r="C343" s="275"/>
      <c r="D343" s="275"/>
      <c r="E343" s="275"/>
      <c r="F343" s="275"/>
      <c r="G343" s="275"/>
      <c r="H343" s="275"/>
      <c r="I343" s="275"/>
      <c r="J343" s="275"/>
      <c r="K343" s="275"/>
      <c r="L343" s="275"/>
      <c r="M343" s="275"/>
      <c r="N343" s="275"/>
      <c r="O343" s="275"/>
      <c r="P343" s="275"/>
      <c r="Q343" s="275"/>
      <c r="R343" s="275"/>
      <c r="S343" s="275"/>
      <c r="T343" s="275"/>
      <c r="U343" s="315">
        <v>1024</v>
      </c>
      <c r="V343" s="314"/>
      <c r="W343" s="314"/>
      <c r="X343" s="314"/>
      <c r="Y343" s="288" t="str">
        <f>شيت!B344</f>
        <v/>
      </c>
      <c r="Z343" s="289" t="str">
        <f>شيت!C344</f>
        <v/>
      </c>
      <c r="AA343" s="279"/>
    </row>
    <row r="344" spans="1:27" ht="18">
      <c r="A344" s="275"/>
      <c r="B344" s="275"/>
      <c r="C344" s="275"/>
      <c r="D344" s="275"/>
      <c r="E344" s="275"/>
      <c r="F344" s="275"/>
      <c r="G344" s="275"/>
      <c r="H344" s="275"/>
      <c r="I344" s="275"/>
      <c r="J344" s="275"/>
      <c r="K344" s="275"/>
      <c r="L344" s="275"/>
      <c r="M344" s="275"/>
      <c r="N344" s="275"/>
      <c r="O344" s="275"/>
      <c r="P344" s="275"/>
      <c r="Q344" s="275"/>
      <c r="R344" s="275"/>
      <c r="S344" s="275"/>
      <c r="T344" s="275"/>
      <c r="U344" s="315">
        <v>1027</v>
      </c>
      <c r="V344" s="314"/>
      <c r="W344" s="314"/>
      <c r="X344" s="314"/>
      <c r="Y344" s="288" t="str">
        <f>شيت!B345</f>
        <v/>
      </c>
      <c r="Z344" s="289" t="str">
        <f>شيت!C345</f>
        <v/>
      </c>
      <c r="AA344" s="279"/>
    </row>
    <row r="345" spans="1:27" ht="18">
      <c r="A345" s="275"/>
      <c r="B345" s="275"/>
      <c r="C345" s="275"/>
      <c r="D345" s="275"/>
      <c r="E345" s="275"/>
      <c r="F345" s="275"/>
      <c r="G345" s="275"/>
      <c r="H345" s="275"/>
      <c r="I345" s="275"/>
      <c r="J345" s="275"/>
      <c r="K345" s="275"/>
      <c r="L345" s="275"/>
      <c r="M345" s="275"/>
      <c r="N345" s="275"/>
      <c r="O345" s="275"/>
      <c r="P345" s="275"/>
      <c r="Q345" s="275"/>
      <c r="R345" s="275"/>
      <c r="S345" s="275"/>
      <c r="T345" s="275"/>
      <c r="U345" s="315">
        <v>1030</v>
      </c>
      <c r="V345" s="314"/>
      <c r="W345" s="314"/>
      <c r="X345" s="314"/>
      <c r="Y345" s="288" t="str">
        <f>شيت!B346</f>
        <v/>
      </c>
      <c r="Z345" s="289" t="str">
        <f>شيت!C346</f>
        <v/>
      </c>
      <c r="AA345" s="279"/>
    </row>
    <row r="346" spans="1:27" ht="18">
      <c r="A346" s="275"/>
      <c r="B346" s="275"/>
      <c r="C346" s="275"/>
      <c r="D346" s="275"/>
      <c r="E346" s="275"/>
      <c r="F346" s="275"/>
      <c r="G346" s="275"/>
      <c r="H346" s="275"/>
      <c r="I346" s="275"/>
      <c r="J346" s="275"/>
      <c r="K346" s="275"/>
      <c r="L346" s="275"/>
      <c r="M346" s="275"/>
      <c r="N346" s="275"/>
      <c r="O346" s="275"/>
      <c r="P346" s="275"/>
      <c r="Q346" s="275"/>
      <c r="R346" s="275"/>
      <c r="S346" s="275"/>
      <c r="T346" s="275"/>
      <c r="U346" s="315">
        <v>1033</v>
      </c>
      <c r="V346" s="314"/>
      <c r="W346" s="314"/>
      <c r="X346" s="314"/>
      <c r="Y346" s="288" t="str">
        <f>شيت!B347</f>
        <v/>
      </c>
      <c r="Z346" s="289" t="str">
        <f>شيت!C347</f>
        <v/>
      </c>
      <c r="AA346" s="279"/>
    </row>
    <row r="347" spans="1:27" ht="18">
      <c r="A347" s="275"/>
      <c r="B347" s="275"/>
      <c r="C347" s="275"/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5"/>
      <c r="U347" s="315">
        <v>1036</v>
      </c>
      <c r="V347" s="314"/>
      <c r="W347" s="314"/>
      <c r="X347" s="314"/>
      <c r="Y347" s="288" t="str">
        <f>شيت!B348</f>
        <v/>
      </c>
      <c r="Z347" s="289" t="str">
        <f>شيت!C348</f>
        <v/>
      </c>
      <c r="AA347" s="279"/>
    </row>
    <row r="348" spans="1:27" ht="18">
      <c r="A348" s="275"/>
      <c r="B348" s="275"/>
      <c r="C348" s="275"/>
      <c r="D348" s="275"/>
      <c r="E348" s="275"/>
      <c r="F348" s="275"/>
      <c r="G348" s="275"/>
      <c r="H348" s="275"/>
      <c r="I348" s="275"/>
      <c r="J348" s="275"/>
      <c r="K348" s="275"/>
      <c r="L348" s="275"/>
      <c r="M348" s="275"/>
      <c r="N348" s="275"/>
      <c r="O348" s="275"/>
      <c r="P348" s="275"/>
      <c r="Q348" s="275"/>
      <c r="R348" s="275"/>
      <c r="S348" s="275"/>
      <c r="T348" s="275"/>
      <c r="U348" s="315">
        <v>1039</v>
      </c>
      <c r="V348" s="314"/>
      <c r="W348" s="314"/>
      <c r="X348" s="314"/>
      <c r="Y348" s="288" t="str">
        <f>شيت!B349</f>
        <v/>
      </c>
      <c r="Z348" s="289" t="str">
        <f>شيت!C349</f>
        <v/>
      </c>
      <c r="AA348" s="279"/>
    </row>
    <row r="349" spans="1:27" ht="18">
      <c r="A349" s="275"/>
      <c r="B349" s="275"/>
      <c r="C349" s="275"/>
      <c r="D349" s="275"/>
      <c r="E349" s="275"/>
      <c r="F349" s="275"/>
      <c r="G349" s="275"/>
      <c r="H349" s="275"/>
      <c r="I349" s="275"/>
      <c r="J349" s="275"/>
      <c r="K349" s="275"/>
      <c r="L349" s="275"/>
      <c r="M349" s="275"/>
      <c r="N349" s="275"/>
      <c r="O349" s="275"/>
      <c r="P349" s="275"/>
      <c r="Q349" s="275"/>
      <c r="R349" s="275"/>
      <c r="S349" s="275"/>
      <c r="T349" s="275"/>
      <c r="U349" s="315">
        <v>1042</v>
      </c>
      <c r="V349" s="314"/>
      <c r="W349" s="314"/>
      <c r="X349" s="314"/>
      <c r="Y349" s="288" t="str">
        <f>شيت!B350</f>
        <v/>
      </c>
      <c r="Z349" s="289" t="str">
        <f>شيت!C350</f>
        <v/>
      </c>
      <c r="AA349" s="279"/>
    </row>
    <row r="350" spans="1:27" ht="18">
      <c r="A350" s="275"/>
      <c r="B350" s="275"/>
      <c r="C350" s="275"/>
      <c r="D350" s="275"/>
      <c r="E350" s="275"/>
      <c r="F350" s="275"/>
      <c r="G350" s="275"/>
      <c r="H350" s="275"/>
      <c r="I350" s="275"/>
      <c r="J350" s="275"/>
      <c r="K350" s="275"/>
      <c r="L350" s="275"/>
      <c r="M350" s="275"/>
      <c r="N350" s="275"/>
      <c r="O350" s="275"/>
      <c r="P350" s="275"/>
      <c r="Q350" s="275"/>
      <c r="R350" s="275"/>
      <c r="S350" s="275"/>
      <c r="T350" s="275"/>
      <c r="U350" s="315">
        <v>1045</v>
      </c>
      <c r="V350" s="314"/>
      <c r="W350" s="314"/>
      <c r="X350" s="314"/>
      <c r="Y350" s="288" t="str">
        <f>شيت!B351</f>
        <v/>
      </c>
      <c r="Z350" s="289" t="str">
        <f>شيت!C351</f>
        <v/>
      </c>
      <c r="AA350" s="279"/>
    </row>
    <row r="351" spans="1:27" ht="18">
      <c r="A351" s="275"/>
      <c r="B351" s="275"/>
      <c r="C351" s="275"/>
      <c r="D351" s="275"/>
      <c r="E351" s="275"/>
      <c r="F351" s="275"/>
      <c r="G351" s="275"/>
      <c r="H351" s="275"/>
      <c r="I351" s="275"/>
      <c r="J351" s="275"/>
      <c r="K351" s="275"/>
      <c r="L351" s="275"/>
      <c r="M351" s="275"/>
      <c r="N351" s="275"/>
      <c r="O351" s="275"/>
      <c r="P351" s="275"/>
      <c r="Q351" s="275"/>
      <c r="R351" s="275"/>
      <c r="S351" s="275"/>
      <c r="T351" s="275"/>
      <c r="U351" s="315">
        <v>1048</v>
      </c>
      <c r="V351" s="314"/>
      <c r="W351" s="314"/>
      <c r="X351" s="314"/>
      <c r="Y351" s="288" t="str">
        <f>شيت!B352</f>
        <v/>
      </c>
      <c r="Z351" s="289" t="str">
        <f>شيت!C352</f>
        <v/>
      </c>
      <c r="AA351" s="279"/>
    </row>
    <row r="352" spans="1:27" ht="18">
      <c r="A352" s="275"/>
      <c r="B352" s="275"/>
      <c r="C352" s="275"/>
      <c r="D352" s="275"/>
      <c r="E352" s="275"/>
      <c r="F352" s="275"/>
      <c r="G352" s="275"/>
      <c r="H352" s="275"/>
      <c r="I352" s="275"/>
      <c r="J352" s="275"/>
      <c r="K352" s="275"/>
      <c r="L352" s="275"/>
      <c r="M352" s="275"/>
      <c r="N352" s="275"/>
      <c r="O352" s="275"/>
      <c r="P352" s="275"/>
      <c r="Q352" s="275"/>
      <c r="R352" s="275"/>
      <c r="S352" s="275"/>
      <c r="T352" s="275"/>
      <c r="U352" s="315">
        <v>1051</v>
      </c>
      <c r="V352" s="314"/>
      <c r="W352" s="314"/>
      <c r="X352" s="314"/>
      <c r="Y352" s="288" t="str">
        <f>شيت!B353</f>
        <v/>
      </c>
      <c r="Z352" s="289" t="str">
        <f>شيت!C353</f>
        <v/>
      </c>
      <c r="AA352" s="279"/>
    </row>
    <row r="353" spans="1:27" ht="18">
      <c r="A353" s="275"/>
      <c r="B353" s="275"/>
      <c r="C353" s="275"/>
      <c r="D353" s="275"/>
      <c r="E353" s="275"/>
      <c r="F353" s="275"/>
      <c r="G353" s="275"/>
      <c r="H353" s="275"/>
      <c r="I353" s="275"/>
      <c r="J353" s="275"/>
      <c r="K353" s="275"/>
      <c r="L353" s="275"/>
      <c r="M353" s="275"/>
      <c r="N353" s="275"/>
      <c r="O353" s="275"/>
      <c r="P353" s="275"/>
      <c r="Q353" s="275"/>
      <c r="R353" s="275"/>
      <c r="S353" s="275"/>
      <c r="T353" s="275"/>
      <c r="U353" s="315">
        <v>1054</v>
      </c>
      <c r="V353" s="314"/>
      <c r="W353" s="314"/>
      <c r="X353" s="314"/>
      <c r="Y353" s="288" t="str">
        <f>شيت!B354</f>
        <v/>
      </c>
      <c r="Z353" s="289" t="str">
        <f>شيت!C354</f>
        <v/>
      </c>
      <c r="AA353" s="279"/>
    </row>
    <row r="354" spans="1:27" ht="18">
      <c r="A354" s="275"/>
      <c r="B354" s="275"/>
      <c r="C354" s="275"/>
      <c r="D354" s="275"/>
      <c r="E354" s="275"/>
      <c r="F354" s="275"/>
      <c r="G354" s="275"/>
      <c r="H354" s="275"/>
      <c r="I354" s="275"/>
      <c r="J354" s="275"/>
      <c r="K354" s="275"/>
      <c r="L354" s="275"/>
      <c r="M354" s="275"/>
      <c r="N354" s="275"/>
      <c r="O354" s="275"/>
      <c r="P354" s="275"/>
      <c r="Q354" s="275"/>
      <c r="R354" s="275"/>
      <c r="S354" s="275"/>
      <c r="T354" s="275"/>
      <c r="U354" s="315">
        <v>1057</v>
      </c>
      <c r="V354" s="314"/>
      <c r="W354" s="314"/>
      <c r="X354" s="314"/>
      <c r="Y354" s="288" t="str">
        <f>شيت!B355</f>
        <v/>
      </c>
      <c r="Z354" s="289" t="str">
        <f>شيت!C355</f>
        <v/>
      </c>
      <c r="AA354" s="279"/>
    </row>
    <row r="355" spans="1:27" ht="18">
      <c r="A355" s="275"/>
      <c r="B355" s="275"/>
      <c r="C355" s="275"/>
      <c r="D355" s="275"/>
      <c r="E355" s="275"/>
      <c r="F355" s="275"/>
      <c r="G355" s="275"/>
      <c r="H355" s="275"/>
      <c r="I355" s="275"/>
      <c r="J355" s="275"/>
      <c r="K355" s="275"/>
      <c r="L355" s="275"/>
      <c r="M355" s="275"/>
      <c r="N355" s="275"/>
      <c r="O355" s="275"/>
      <c r="P355" s="275"/>
      <c r="Q355" s="275"/>
      <c r="R355" s="275"/>
      <c r="S355" s="275"/>
      <c r="T355" s="275"/>
      <c r="U355" s="315">
        <v>1060</v>
      </c>
      <c r="V355" s="314"/>
      <c r="W355" s="314"/>
      <c r="X355" s="314"/>
      <c r="Y355" s="288" t="str">
        <f>شيت!B356</f>
        <v/>
      </c>
      <c r="Z355" s="289" t="str">
        <f>شيت!C356</f>
        <v/>
      </c>
      <c r="AA355" s="279"/>
    </row>
    <row r="356" spans="1:27" ht="18">
      <c r="A356" s="275"/>
      <c r="B356" s="275"/>
      <c r="C356" s="275"/>
      <c r="D356" s="275"/>
      <c r="E356" s="275"/>
      <c r="F356" s="275"/>
      <c r="G356" s="275"/>
      <c r="H356" s="275"/>
      <c r="I356" s="275"/>
      <c r="J356" s="275"/>
      <c r="K356" s="275"/>
      <c r="L356" s="275"/>
      <c r="M356" s="275"/>
      <c r="N356" s="275"/>
      <c r="O356" s="275"/>
      <c r="P356" s="275"/>
      <c r="Q356" s="275"/>
      <c r="R356" s="275"/>
      <c r="S356" s="275"/>
      <c r="T356" s="275"/>
      <c r="U356" s="315">
        <v>1063</v>
      </c>
      <c r="V356" s="314"/>
      <c r="W356" s="314"/>
      <c r="X356" s="314"/>
      <c r="Y356" s="288" t="str">
        <f>شيت!B357</f>
        <v/>
      </c>
      <c r="Z356" s="289" t="str">
        <f>شيت!C357</f>
        <v/>
      </c>
      <c r="AA356" s="279"/>
    </row>
    <row r="357" spans="1:27" ht="18">
      <c r="A357" s="275"/>
      <c r="B357" s="275"/>
      <c r="C357" s="275"/>
      <c r="D357" s="275"/>
      <c r="E357" s="275"/>
      <c r="F357" s="275"/>
      <c r="G357" s="275"/>
      <c r="H357" s="275"/>
      <c r="I357" s="275"/>
      <c r="J357" s="275"/>
      <c r="K357" s="275"/>
      <c r="L357" s="275"/>
      <c r="M357" s="275"/>
      <c r="N357" s="275"/>
      <c r="O357" s="275"/>
      <c r="P357" s="275"/>
      <c r="Q357" s="275"/>
      <c r="R357" s="275"/>
      <c r="S357" s="275"/>
      <c r="T357" s="275"/>
      <c r="U357" s="315">
        <v>1066</v>
      </c>
      <c r="V357" s="314"/>
      <c r="W357" s="314"/>
      <c r="X357" s="314"/>
      <c r="Y357" s="288" t="str">
        <f>شيت!B358</f>
        <v/>
      </c>
      <c r="Z357" s="289" t="str">
        <f>شيت!C358</f>
        <v/>
      </c>
      <c r="AA357" s="279"/>
    </row>
    <row r="358" spans="1:27" ht="18">
      <c r="A358" s="275"/>
      <c r="B358" s="275"/>
      <c r="C358" s="275"/>
      <c r="D358" s="275"/>
      <c r="E358" s="275"/>
      <c r="F358" s="275"/>
      <c r="G358" s="275"/>
      <c r="H358" s="275"/>
      <c r="I358" s="275"/>
      <c r="J358" s="275"/>
      <c r="K358" s="275"/>
      <c r="L358" s="275"/>
      <c r="M358" s="275"/>
      <c r="N358" s="275"/>
      <c r="O358" s="275"/>
      <c r="P358" s="275"/>
      <c r="Q358" s="275"/>
      <c r="R358" s="275"/>
      <c r="S358" s="275"/>
      <c r="T358" s="275"/>
      <c r="U358" s="315">
        <v>1069</v>
      </c>
      <c r="V358" s="314"/>
      <c r="W358" s="314"/>
      <c r="X358" s="314"/>
      <c r="Y358" s="288" t="str">
        <f>شيت!B359</f>
        <v/>
      </c>
      <c r="Z358" s="289" t="str">
        <f>شيت!C359</f>
        <v/>
      </c>
      <c r="AA358" s="279"/>
    </row>
    <row r="359" spans="1:27" ht="18">
      <c r="A359" s="275"/>
      <c r="B359" s="275"/>
      <c r="C359" s="275"/>
      <c r="D359" s="275"/>
      <c r="E359" s="275"/>
      <c r="F359" s="275"/>
      <c r="G359" s="275"/>
      <c r="H359" s="275"/>
      <c r="I359" s="275"/>
      <c r="J359" s="275"/>
      <c r="K359" s="275"/>
      <c r="L359" s="275"/>
      <c r="M359" s="275"/>
      <c r="N359" s="275"/>
      <c r="O359" s="275"/>
      <c r="P359" s="275"/>
      <c r="Q359" s="275"/>
      <c r="R359" s="275"/>
      <c r="S359" s="275"/>
      <c r="T359" s="275"/>
      <c r="U359" s="315">
        <v>1072</v>
      </c>
      <c r="V359" s="314"/>
      <c r="W359" s="314"/>
      <c r="X359" s="314"/>
      <c r="Y359" s="288" t="str">
        <f>شيت!B360</f>
        <v/>
      </c>
      <c r="Z359" s="289" t="str">
        <f>شيت!C360</f>
        <v/>
      </c>
      <c r="AA359" s="279"/>
    </row>
    <row r="360" spans="1:27" ht="18">
      <c r="A360" s="275"/>
      <c r="B360" s="275"/>
      <c r="C360" s="275"/>
      <c r="D360" s="275"/>
      <c r="E360" s="275"/>
      <c r="F360" s="275"/>
      <c r="G360" s="275"/>
      <c r="H360" s="275"/>
      <c r="I360" s="275"/>
      <c r="J360" s="275"/>
      <c r="K360" s="275"/>
      <c r="L360" s="275"/>
      <c r="M360" s="275"/>
      <c r="N360" s="275"/>
      <c r="O360" s="275"/>
      <c r="P360" s="275"/>
      <c r="Q360" s="275"/>
      <c r="R360" s="275"/>
      <c r="S360" s="275"/>
      <c r="T360" s="275"/>
      <c r="U360" s="315">
        <v>1075</v>
      </c>
      <c r="V360" s="314"/>
      <c r="W360" s="314"/>
      <c r="X360" s="314"/>
      <c r="Y360" s="288" t="str">
        <f>شيت!B361</f>
        <v/>
      </c>
      <c r="Z360" s="289" t="str">
        <f>شيت!C361</f>
        <v/>
      </c>
      <c r="AA360" s="279"/>
    </row>
    <row r="361" spans="1:27" ht="18">
      <c r="A361" s="275"/>
      <c r="B361" s="275"/>
      <c r="C361" s="275"/>
      <c r="D361" s="275"/>
      <c r="E361" s="275"/>
      <c r="F361" s="275"/>
      <c r="G361" s="275"/>
      <c r="H361" s="275"/>
      <c r="I361" s="275"/>
      <c r="J361" s="275"/>
      <c r="K361" s="275"/>
      <c r="L361" s="275"/>
      <c r="M361" s="275"/>
      <c r="N361" s="275"/>
      <c r="O361" s="275"/>
      <c r="P361" s="275"/>
      <c r="Q361" s="275"/>
      <c r="R361" s="275"/>
      <c r="S361" s="275"/>
      <c r="T361" s="275"/>
      <c r="U361" s="315">
        <v>1078</v>
      </c>
      <c r="V361" s="314"/>
      <c r="W361" s="314"/>
      <c r="X361" s="314"/>
      <c r="Y361" s="288" t="str">
        <f>شيت!B362</f>
        <v/>
      </c>
      <c r="Z361" s="289" t="str">
        <f>شيت!C362</f>
        <v/>
      </c>
      <c r="AA361" s="279"/>
    </row>
    <row r="362" spans="1:27" ht="18">
      <c r="A362" s="275"/>
      <c r="B362" s="275"/>
      <c r="C362" s="275"/>
      <c r="D362" s="275"/>
      <c r="E362" s="275"/>
      <c r="F362" s="275"/>
      <c r="G362" s="275"/>
      <c r="H362" s="275"/>
      <c r="I362" s="275"/>
      <c r="J362" s="275"/>
      <c r="K362" s="275"/>
      <c r="L362" s="275"/>
      <c r="M362" s="275"/>
      <c r="N362" s="275"/>
      <c r="O362" s="275"/>
      <c r="P362" s="275"/>
      <c r="Q362" s="275"/>
      <c r="R362" s="275"/>
      <c r="S362" s="275"/>
      <c r="T362" s="275"/>
      <c r="U362" s="315">
        <v>1081</v>
      </c>
      <c r="V362" s="314"/>
      <c r="W362" s="314"/>
      <c r="X362" s="314"/>
      <c r="Y362" s="288" t="str">
        <f>شيت!B363</f>
        <v/>
      </c>
      <c r="Z362" s="289" t="str">
        <f>شيت!C363</f>
        <v/>
      </c>
      <c r="AA362" s="279"/>
    </row>
    <row r="363" spans="1:27" ht="18">
      <c r="A363" s="275"/>
      <c r="B363" s="275"/>
      <c r="C363" s="275"/>
      <c r="D363" s="275"/>
      <c r="E363" s="275"/>
      <c r="F363" s="275"/>
      <c r="G363" s="275"/>
      <c r="H363" s="275"/>
      <c r="I363" s="275"/>
      <c r="J363" s="275"/>
      <c r="K363" s="275"/>
      <c r="L363" s="275"/>
      <c r="M363" s="275"/>
      <c r="N363" s="275"/>
      <c r="O363" s="275"/>
      <c r="P363" s="275"/>
      <c r="Q363" s="275"/>
      <c r="R363" s="275"/>
      <c r="S363" s="275"/>
      <c r="T363" s="275"/>
      <c r="U363" s="315">
        <v>1084</v>
      </c>
      <c r="V363" s="314"/>
      <c r="W363" s="314"/>
      <c r="X363" s="314"/>
      <c r="Y363" s="288" t="str">
        <f>شيت!B364</f>
        <v/>
      </c>
      <c r="Z363" s="289" t="str">
        <f>شيت!C364</f>
        <v/>
      </c>
      <c r="AA363" s="279"/>
    </row>
    <row r="364" spans="1:27" ht="18">
      <c r="A364" s="275"/>
      <c r="B364" s="275"/>
      <c r="C364" s="275"/>
      <c r="D364" s="275"/>
      <c r="E364" s="275"/>
      <c r="F364" s="275"/>
      <c r="G364" s="275"/>
      <c r="H364" s="275"/>
      <c r="I364" s="275"/>
      <c r="J364" s="275"/>
      <c r="K364" s="275"/>
      <c r="L364" s="275"/>
      <c r="M364" s="275"/>
      <c r="N364" s="275"/>
      <c r="O364" s="275"/>
      <c r="P364" s="275"/>
      <c r="Q364" s="275"/>
      <c r="R364" s="275"/>
      <c r="S364" s="275"/>
      <c r="T364" s="275"/>
      <c r="U364" s="315">
        <v>1087</v>
      </c>
      <c r="V364" s="314"/>
      <c r="W364" s="314"/>
      <c r="X364" s="314"/>
      <c r="Y364" s="288" t="str">
        <f>شيت!B365</f>
        <v/>
      </c>
      <c r="Z364" s="289" t="str">
        <f>شيت!C365</f>
        <v/>
      </c>
      <c r="AA364" s="279"/>
    </row>
    <row r="365" spans="1:27" ht="18">
      <c r="A365" s="275"/>
      <c r="B365" s="275"/>
      <c r="C365" s="275"/>
      <c r="D365" s="275"/>
      <c r="E365" s="275"/>
      <c r="F365" s="275"/>
      <c r="G365" s="275"/>
      <c r="H365" s="275"/>
      <c r="I365" s="275"/>
      <c r="J365" s="275"/>
      <c r="K365" s="275"/>
      <c r="L365" s="275"/>
      <c r="M365" s="275"/>
      <c r="N365" s="275"/>
      <c r="O365" s="275"/>
      <c r="P365" s="275"/>
      <c r="Q365" s="275"/>
      <c r="R365" s="275"/>
      <c r="S365" s="275"/>
      <c r="T365" s="275"/>
      <c r="U365" s="315">
        <v>1090</v>
      </c>
      <c r="V365" s="314"/>
      <c r="W365" s="314"/>
      <c r="X365" s="314"/>
      <c r="Y365" s="288" t="str">
        <f>شيت!B366</f>
        <v/>
      </c>
      <c r="Z365" s="289" t="str">
        <f>شيت!C366</f>
        <v/>
      </c>
      <c r="AA365" s="279"/>
    </row>
    <row r="366" spans="1:27" ht="18">
      <c r="A366" s="275"/>
      <c r="B366" s="275"/>
      <c r="C366" s="275"/>
      <c r="D366" s="275"/>
      <c r="E366" s="275"/>
      <c r="F366" s="275"/>
      <c r="G366" s="275"/>
      <c r="H366" s="275"/>
      <c r="I366" s="275"/>
      <c r="J366" s="275"/>
      <c r="K366" s="275"/>
      <c r="L366" s="275"/>
      <c r="M366" s="275"/>
      <c r="N366" s="275"/>
      <c r="O366" s="275"/>
      <c r="P366" s="275"/>
      <c r="Q366" s="275"/>
      <c r="R366" s="275"/>
      <c r="S366" s="275"/>
      <c r="T366" s="275"/>
      <c r="U366" s="315">
        <v>1093</v>
      </c>
      <c r="V366" s="314"/>
      <c r="W366" s="314"/>
      <c r="X366" s="314"/>
      <c r="Y366" s="288" t="str">
        <f>شيت!B367</f>
        <v/>
      </c>
      <c r="Z366" s="289" t="str">
        <f>شيت!C367</f>
        <v/>
      </c>
      <c r="AA366" s="279"/>
    </row>
    <row r="367" spans="1:27" ht="18">
      <c r="A367" s="275"/>
      <c r="B367" s="275"/>
      <c r="C367" s="275"/>
      <c r="D367" s="275"/>
      <c r="E367" s="275"/>
      <c r="F367" s="275"/>
      <c r="G367" s="275"/>
      <c r="H367" s="275"/>
      <c r="I367" s="275"/>
      <c r="J367" s="275"/>
      <c r="K367" s="275"/>
      <c r="L367" s="275"/>
      <c r="M367" s="275"/>
      <c r="N367" s="275"/>
      <c r="O367" s="275"/>
      <c r="P367" s="275"/>
      <c r="Q367" s="275"/>
      <c r="R367" s="275"/>
      <c r="S367" s="275"/>
      <c r="T367" s="275"/>
      <c r="U367" s="315">
        <v>1096</v>
      </c>
      <c r="V367" s="314"/>
      <c r="W367" s="314"/>
      <c r="X367" s="314"/>
      <c r="Y367" s="288" t="str">
        <f>شيت!B368</f>
        <v/>
      </c>
      <c r="Z367" s="289" t="str">
        <f>شيت!C368</f>
        <v/>
      </c>
      <c r="AA367" s="279"/>
    </row>
    <row r="368" spans="1:27" ht="18">
      <c r="A368" s="275"/>
      <c r="B368" s="275"/>
      <c r="C368" s="275"/>
      <c r="D368" s="275"/>
      <c r="E368" s="275"/>
      <c r="F368" s="275"/>
      <c r="G368" s="275"/>
      <c r="H368" s="275"/>
      <c r="I368" s="275"/>
      <c r="J368" s="275"/>
      <c r="K368" s="275"/>
      <c r="L368" s="275"/>
      <c r="M368" s="275"/>
      <c r="N368" s="275"/>
      <c r="O368" s="275"/>
      <c r="P368" s="275"/>
      <c r="Q368" s="275"/>
      <c r="R368" s="275"/>
      <c r="S368" s="275"/>
      <c r="T368" s="275"/>
      <c r="U368" s="315">
        <v>1099</v>
      </c>
      <c r="V368" s="314"/>
      <c r="W368" s="314"/>
      <c r="X368" s="314"/>
      <c r="Y368" s="288" t="str">
        <f>شيت!B369</f>
        <v/>
      </c>
      <c r="Z368" s="289" t="str">
        <f>شيت!C369</f>
        <v/>
      </c>
      <c r="AA368" s="279"/>
    </row>
    <row r="369" spans="1:27" ht="18">
      <c r="A369" s="275"/>
      <c r="B369" s="275"/>
      <c r="C369" s="275"/>
      <c r="D369" s="275"/>
      <c r="E369" s="275"/>
      <c r="F369" s="275"/>
      <c r="G369" s="275"/>
      <c r="H369" s="275"/>
      <c r="I369" s="275"/>
      <c r="J369" s="275"/>
      <c r="K369" s="275"/>
      <c r="L369" s="275"/>
      <c r="M369" s="275"/>
      <c r="N369" s="275"/>
      <c r="O369" s="275"/>
      <c r="P369" s="275"/>
      <c r="Q369" s="275"/>
      <c r="R369" s="275"/>
      <c r="S369" s="275"/>
      <c r="T369" s="275"/>
      <c r="U369" s="315">
        <v>1102</v>
      </c>
      <c r="V369" s="314"/>
      <c r="W369" s="314"/>
      <c r="X369" s="314"/>
      <c r="Y369" s="288" t="str">
        <f>شيت!B370</f>
        <v/>
      </c>
      <c r="Z369" s="289" t="str">
        <f>شيت!C370</f>
        <v/>
      </c>
      <c r="AA369" s="279"/>
    </row>
    <row r="370" spans="1:27" ht="18">
      <c r="A370" s="275"/>
      <c r="B370" s="275"/>
      <c r="C370" s="275"/>
      <c r="D370" s="275"/>
      <c r="E370" s="275"/>
      <c r="F370" s="275"/>
      <c r="G370" s="275"/>
      <c r="H370" s="275"/>
      <c r="I370" s="275"/>
      <c r="J370" s="275"/>
      <c r="K370" s="275"/>
      <c r="L370" s="275"/>
      <c r="M370" s="275"/>
      <c r="N370" s="275"/>
      <c r="O370" s="275"/>
      <c r="P370" s="275"/>
      <c r="Q370" s="275"/>
      <c r="R370" s="275"/>
      <c r="S370" s="275"/>
      <c r="T370" s="275"/>
      <c r="U370" s="315">
        <v>1105</v>
      </c>
      <c r="V370" s="314"/>
      <c r="W370" s="314"/>
      <c r="X370" s="314"/>
      <c r="Y370" s="288" t="str">
        <f>شيت!B371</f>
        <v/>
      </c>
      <c r="Z370" s="289" t="str">
        <f>شيت!C371</f>
        <v/>
      </c>
      <c r="AA370" s="279"/>
    </row>
    <row r="371" spans="1:27" ht="18">
      <c r="A371" s="275"/>
      <c r="B371" s="275"/>
      <c r="C371" s="275"/>
      <c r="D371" s="275"/>
      <c r="E371" s="275"/>
      <c r="F371" s="275"/>
      <c r="G371" s="275"/>
      <c r="H371" s="275"/>
      <c r="I371" s="275"/>
      <c r="J371" s="275"/>
      <c r="K371" s="275"/>
      <c r="L371" s="275"/>
      <c r="M371" s="275"/>
      <c r="N371" s="275"/>
      <c r="O371" s="275"/>
      <c r="P371" s="275"/>
      <c r="Q371" s="275"/>
      <c r="R371" s="275"/>
      <c r="S371" s="275"/>
      <c r="T371" s="275"/>
      <c r="U371" s="315">
        <v>1108</v>
      </c>
      <c r="V371" s="314"/>
      <c r="W371" s="314"/>
      <c r="X371" s="314"/>
      <c r="Y371" s="288" t="str">
        <f>شيت!B372</f>
        <v/>
      </c>
      <c r="Z371" s="289" t="str">
        <f>شيت!C372</f>
        <v/>
      </c>
      <c r="AA371" s="279"/>
    </row>
    <row r="372" spans="1:27" ht="18">
      <c r="A372" s="275"/>
      <c r="B372" s="275"/>
      <c r="C372" s="275"/>
      <c r="D372" s="275"/>
      <c r="E372" s="275"/>
      <c r="F372" s="275"/>
      <c r="G372" s="275"/>
      <c r="H372" s="275"/>
      <c r="I372" s="275"/>
      <c r="J372" s="275"/>
      <c r="K372" s="275"/>
      <c r="L372" s="275"/>
      <c r="M372" s="275"/>
      <c r="N372" s="275"/>
      <c r="O372" s="275"/>
      <c r="P372" s="275"/>
      <c r="Q372" s="275"/>
      <c r="R372" s="275"/>
      <c r="S372" s="275"/>
      <c r="T372" s="275"/>
      <c r="U372" s="315">
        <v>1111</v>
      </c>
      <c r="V372" s="314"/>
      <c r="W372" s="314"/>
      <c r="X372" s="314"/>
      <c r="Y372" s="288" t="str">
        <f>شيت!B373</f>
        <v/>
      </c>
      <c r="Z372" s="289" t="str">
        <f>شيت!C373</f>
        <v/>
      </c>
      <c r="AA372" s="279"/>
    </row>
    <row r="373" spans="1:27" ht="18">
      <c r="A373" s="275"/>
      <c r="B373" s="275"/>
      <c r="C373" s="275"/>
      <c r="D373" s="275"/>
      <c r="E373" s="275"/>
      <c r="F373" s="275"/>
      <c r="G373" s="275"/>
      <c r="H373" s="275"/>
      <c r="I373" s="275"/>
      <c r="J373" s="275"/>
      <c r="K373" s="275"/>
      <c r="L373" s="275"/>
      <c r="M373" s="275"/>
      <c r="N373" s="275"/>
      <c r="O373" s="275"/>
      <c r="P373" s="275"/>
      <c r="Q373" s="275"/>
      <c r="R373" s="275"/>
      <c r="S373" s="275"/>
      <c r="T373" s="275"/>
      <c r="U373" s="315">
        <v>1114</v>
      </c>
      <c r="V373" s="314"/>
      <c r="W373" s="314"/>
      <c r="X373" s="314"/>
      <c r="Y373" s="288" t="str">
        <f>شيت!B374</f>
        <v/>
      </c>
      <c r="Z373" s="289" t="str">
        <f>شيت!C374</f>
        <v/>
      </c>
      <c r="AA373" s="279"/>
    </row>
    <row r="374" spans="1:27" ht="18">
      <c r="A374" s="275"/>
      <c r="B374" s="275"/>
      <c r="C374" s="275"/>
      <c r="D374" s="275"/>
      <c r="E374" s="275"/>
      <c r="F374" s="275"/>
      <c r="G374" s="275"/>
      <c r="H374" s="275"/>
      <c r="I374" s="275"/>
      <c r="J374" s="275"/>
      <c r="K374" s="275"/>
      <c r="L374" s="275"/>
      <c r="M374" s="275"/>
      <c r="N374" s="275"/>
      <c r="O374" s="275"/>
      <c r="P374" s="275"/>
      <c r="Q374" s="275"/>
      <c r="R374" s="275"/>
      <c r="S374" s="275"/>
      <c r="T374" s="275"/>
      <c r="U374" s="315">
        <v>1117</v>
      </c>
      <c r="V374" s="314"/>
      <c r="W374" s="314"/>
      <c r="X374" s="314"/>
      <c r="Y374" s="288" t="str">
        <f>شيت!B375</f>
        <v/>
      </c>
      <c r="Z374" s="289" t="str">
        <f>شيت!C375</f>
        <v/>
      </c>
      <c r="AA374" s="279"/>
    </row>
    <row r="375" spans="1:27" ht="18">
      <c r="A375" s="275"/>
      <c r="B375" s="275"/>
      <c r="C375" s="275"/>
      <c r="D375" s="275"/>
      <c r="E375" s="275"/>
      <c r="F375" s="275"/>
      <c r="G375" s="275"/>
      <c r="H375" s="275"/>
      <c r="I375" s="275"/>
      <c r="J375" s="275"/>
      <c r="K375" s="275"/>
      <c r="L375" s="275"/>
      <c r="M375" s="275"/>
      <c r="N375" s="275"/>
      <c r="O375" s="275"/>
      <c r="P375" s="275"/>
      <c r="Q375" s="275"/>
      <c r="R375" s="275"/>
      <c r="S375" s="275"/>
      <c r="T375" s="275"/>
      <c r="U375" s="315">
        <v>1120</v>
      </c>
      <c r="V375" s="314"/>
      <c r="W375" s="314"/>
      <c r="X375" s="314"/>
      <c r="Y375" s="288" t="str">
        <f>شيت!B376</f>
        <v/>
      </c>
      <c r="Z375" s="289" t="str">
        <f>شيت!C376</f>
        <v/>
      </c>
      <c r="AA375" s="279"/>
    </row>
    <row r="376" spans="1:27" ht="18">
      <c r="A376" s="275"/>
      <c r="B376" s="275"/>
      <c r="C376" s="275"/>
      <c r="D376" s="275"/>
      <c r="E376" s="275"/>
      <c r="F376" s="275"/>
      <c r="G376" s="275"/>
      <c r="H376" s="275"/>
      <c r="I376" s="275"/>
      <c r="J376" s="275"/>
      <c r="K376" s="275"/>
      <c r="L376" s="275"/>
      <c r="M376" s="275"/>
      <c r="N376" s="275"/>
      <c r="O376" s="275"/>
      <c r="P376" s="275"/>
      <c r="Q376" s="275"/>
      <c r="R376" s="275"/>
      <c r="S376" s="275"/>
      <c r="T376" s="275"/>
      <c r="U376" s="315">
        <v>1123</v>
      </c>
      <c r="V376" s="314"/>
      <c r="W376" s="314"/>
      <c r="X376" s="314"/>
      <c r="Y376" s="288" t="str">
        <f>شيت!B377</f>
        <v/>
      </c>
      <c r="Z376" s="289" t="str">
        <f>شيت!C377</f>
        <v/>
      </c>
      <c r="AA376" s="279"/>
    </row>
    <row r="377" spans="1:27" ht="18">
      <c r="A377" s="275"/>
      <c r="B377" s="275"/>
      <c r="C377" s="275"/>
      <c r="D377" s="275"/>
      <c r="E377" s="275"/>
      <c r="F377" s="275"/>
      <c r="G377" s="275"/>
      <c r="H377" s="275"/>
      <c r="I377" s="275"/>
      <c r="J377" s="275"/>
      <c r="K377" s="275"/>
      <c r="L377" s="275"/>
      <c r="M377" s="275"/>
      <c r="N377" s="275"/>
      <c r="O377" s="275"/>
      <c r="P377" s="275"/>
      <c r="Q377" s="275"/>
      <c r="R377" s="275"/>
      <c r="S377" s="275"/>
      <c r="T377" s="275"/>
      <c r="U377" s="315">
        <v>1126</v>
      </c>
      <c r="V377" s="314"/>
      <c r="W377" s="314"/>
      <c r="X377" s="314"/>
      <c r="Y377" s="288" t="str">
        <f>شيت!B378</f>
        <v/>
      </c>
      <c r="Z377" s="289" t="str">
        <f>شيت!C378</f>
        <v/>
      </c>
      <c r="AA377" s="279"/>
    </row>
    <row r="378" spans="1:27" ht="18">
      <c r="A378" s="275"/>
      <c r="B378" s="275"/>
      <c r="C378" s="275"/>
      <c r="D378" s="275"/>
      <c r="E378" s="275"/>
      <c r="F378" s="275"/>
      <c r="G378" s="275"/>
      <c r="H378" s="275"/>
      <c r="I378" s="275"/>
      <c r="J378" s="275"/>
      <c r="K378" s="275"/>
      <c r="L378" s="275"/>
      <c r="M378" s="275"/>
      <c r="N378" s="275"/>
      <c r="O378" s="275"/>
      <c r="P378" s="275"/>
      <c r="Q378" s="275"/>
      <c r="R378" s="275"/>
      <c r="S378" s="275"/>
      <c r="T378" s="275"/>
      <c r="U378" s="315">
        <v>1129</v>
      </c>
      <c r="V378" s="314"/>
      <c r="W378" s="314"/>
      <c r="X378" s="314"/>
      <c r="Y378" s="288" t="str">
        <f>شيت!B379</f>
        <v/>
      </c>
      <c r="Z378" s="289" t="str">
        <f>شيت!C379</f>
        <v/>
      </c>
      <c r="AA378" s="279"/>
    </row>
    <row r="379" spans="1:27" ht="18">
      <c r="A379" s="275"/>
      <c r="B379" s="275"/>
      <c r="C379" s="275"/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5"/>
      <c r="P379" s="275"/>
      <c r="Q379" s="275"/>
      <c r="R379" s="275"/>
      <c r="S379" s="275"/>
      <c r="T379" s="275"/>
      <c r="U379" s="315">
        <v>1132</v>
      </c>
      <c r="V379" s="314"/>
      <c r="W379" s="314"/>
      <c r="X379" s="314"/>
      <c r="Y379" s="288" t="str">
        <f>شيت!B380</f>
        <v/>
      </c>
      <c r="Z379" s="289" t="str">
        <f>شيت!C380</f>
        <v/>
      </c>
      <c r="AA379" s="279"/>
    </row>
    <row r="380" spans="1:27" ht="18">
      <c r="A380" s="275"/>
      <c r="B380" s="275"/>
      <c r="C380" s="275"/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5"/>
      <c r="P380" s="275"/>
      <c r="Q380" s="275"/>
      <c r="R380" s="275"/>
      <c r="S380" s="275"/>
      <c r="T380" s="275"/>
      <c r="U380" s="315">
        <v>1135</v>
      </c>
      <c r="V380" s="314"/>
      <c r="W380" s="314"/>
      <c r="X380" s="314"/>
      <c r="Y380" s="288" t="str">
        <f>شيت!B381</f>
        <v/>
      </c>
      <c r="Z380" s="289" t="str">
        <f>شيت!C381</f>
        <v/>
      </c>
      <c r="AA380" s="279"/>
    </row>
    <row r="381" spans="1:27" ht="18">
      <c r="A381" s="275"/>
      <c r="B381" s="275"/>
      <c r="C381" s="275"/>
      <c r="D381" s="275"/>
      <c r="E381" s="275"/>
      <c r="F381" s="275"/>
      <c r="G381" s="275"/>
      <c r="H381" s="275"/>
      <c r="I381" s="275"/>
      <c r="J381" s="275"/>
      <c r="K381" s="275"/>
      <c r="L381" s="275"/>
      <c r="M381" s="275"/>
      <c r="N381" s="275"/>
      <c r="O381" s="275"/>
      <c r="P381" s="275"/>
      <c r="Q381" s="275"/>
      <c r="R381" s="275"/>
      <c r="S381" s="275"/>
      <c r="T381" s="275"/>
      <c r="U381" s="315">
        <v>1138</v>
      </c>
      <c r="V381" s="314"/>
      <c r="W381" s="314"/>
      <c r="X381" s="314"/>
      <c r="Y381" s="288" t="str">
        <f>شيت!B382</f>
        <v/>
      </c>
      <c r="Z381" s="289" t="str">
        <f>شيت!C382</f>
        <v/>
      </c>
      <c r="AA381" s="279"/>
    </row>
    <row r="382" spans="1:27" ht="18">
      <c r="A382" s="275"/>
      <c r="B382" s="275"/>
      <c r="C382" s="275"/>
      <c r="D382" s="275"/>
      <c r="E382" s="275"/>
      <c r="F382" s="275"/>
      <c r="G382" s="275"/>
      <c r="H382" s="275"/>
      <c r="I382" s="275"/>
      <c r="J382" s="275"/>
      <c r="K382" s="275"/>
      <c r="L382" s="275"/>
      <c r="M382" s="275"/>
      <c r="N382" s="275"/>
      <c r="O382" s="275"/>
      <c r="P382" s="275"/>
      <c r="Q382" s="275"/>
      <c r="R382" s="275"/>
      <c r="S382" s="275"/>
      <c r="T382" s="275"/>
      <c r="U382" s="315">
        <v>1141</v>
      </c>
      <c r="V382" s="314"/>
      <c r="W382" s="314"/>
      <c r="X382" s="314"/>
      <c r="Y382" s="288" t="str">
        <f>شيت!B383</f>
        <v/>
      </c>
      <c r="Z382" s="289" t="str">
        <f>شيت!C383</f>
        <v/>
      </c>
      <c r="AA382" s="279"/>
    </row>
    <row r="383" spans="1:27" ht="18">
      <c r="A383" s="275"/>
      <c r="B383" s="275"/>
      <c r="C383" s="275"/>
      <c r="D383" s="275"/>
      <c r="E383" s="275"/>
      <c r="F383" s="275"/>
      <c r="G383" s="275"/>
      <c r="H383" s="275"/>
      <c r="I383" s="275"/>
      <c r="J383" s="275"/>
      <c r="K383" s="275"/>
      <c r="L383" s="275"/>
      <c r="M383" s="275"/>
      <c r="N383" s="275"/>
      <c r="O383" s="275"/>
      <c r="P383" s="275"/>
      <c r="Q383" s="275"/>
      <c r="R383" s="275"/>
      <c r="S383" s="275"/>
      <c r="T383" s="275"/>
      <c r="U383" s="315">
        <v>1144</v>
      </c>
      <c r="V383" s="314"/>
      <c r="W383" s="314"/>
      <c r="X383" s="314"/>
      <c r="Y383" s="288" t="str">
        <f>شيت!B384</f>
        <v/>
      </c>
      <c r="Z383" s="289" t="str">
        <f>شيت!C384</f>
        <v/>
      </c>
      <c r="AA383" s="279"/>
    </row>
    <row r="384" spans="1:27" ht="18">
      <c r="A384" s="275"/>
      <c r="B384" s="275"/>
      <c r="C384" s="275"/>
      <c r="D384" s="275"/>
      <c r="E384" s="275"/>
      <c r="F384" s="275"/>
      <c r="G384" s="275"/>
      <c r="H384" s="275"/>
      <c r="I384" s="275"/>
      <c r="J384" s="275"/>
      <c r="K384" s="275"/>
      <c r="L384" s="275"/>
      <c r="M384" s="275"/>
      <c r="N384" s="275"/>
      <c r="O384" s="275"/>
      <c r="P384" s="275"/>
      <c r="Q384" s="275"/>
      <c r="R384" s="275"/>
      <c r="S384" s="275"/>
      <c r="T384" s="275"/>
      <c r="U384" s="315">
        <v>1147</v>
      </c>
      <c r="V384" s="314"/>
      <c r="W384" s="314"/>
      <c r="X384" s="314"/>
      <c r="Y384" s="288" t="str">
        <f>شيت!B385</f>
        <v/>
      </c>
      <c r="Z384" s="289" t="str">
        <f>شيت!C385</f>
        <v/>
      </c>
      <c r="AA384" s="279"/>
    </row>
    <row r="385" spans="1:27" ht="18">
      <c r="A385" s="275"/>
      <c r="B385" s="275"/>
      <c r="C385" s="275"/>
      <c r="D385" s="275"/>
      <c r="E385" s="275"/>
      <c r="F385" s="275"/>
      <c r="G385" s="275"/>
      <c r="H385" s="275"/>
      <c r="I385" s="275"/>
      <c r="J385" s="275"/>
      <c r="K385" s="275"/>
      <c r="L385" s="275"/>
      <c r="M385" s="275"/>
      <c r="N385" s="275"/>
      <c r="O385" s="275"/>
      <c r="P385" s="275"/>
      <c r="Q385" s="275"/>
      <c r="R385" s="275"/>
      <c r="S385" s="275"/>
      <c r="T385" s="275"/>
      <c r="U385" s="315">
        <v>1150</v>
      </c>
      <c r="V385" s="314"/>
      <c r="W385" s="314"/>
      <c r="X385" s="314"/>
      <c r="Y385" s="288" t="str">
        <f>شيت!B386</f>
        <v/>
      </c>
      <c r="Z385" s="289" t="str">
        <f>شيت!C386</f>
        <v/>
      </c>
      <c r="AA385" s="279"/>
    </row>
    <row r="386" spans="1:27" ht="18">
      <c r="A386" s="275"/>
      <c r="B386" s="275"/>
      <c r="C386" s="275"/>
      <c r="D386" s="275"/>
      <c r="E386" s="275"/>
      <c r="F386" s="275"/>
      <c r="G386" s="275"/>
      <c r="H386" s="275"/>
      <c r="I386" s="275"/>
      <c r="J386" s="275"/>
      <c r="K386" s="275"/>
      <c r="L386" s="275"/>
      <c r="M386" s="275"/>
      <c r="N386" s="275"/>
      <c r="O386" s="275"/>
      <c r="P386" s="275"/>
      <c r="Q386" s="275"/>
      <c r="R386" s="275"/>
      <c r="S386" s="275"/>
      <c r="T386" s="275"/>
      <c r="U386" s="315">
        <v>1153</v>
      </c>
      <c r="V386" s="314"/>
      <c r="W386" s="314"/>
      <c r="X386" s="314"/>
      <c r="Y386" s="288" t="str">
        <f>شيت!B387</f>
        <v/>
      </c>
      <c r="Z386" s="289" t="str">
        <f>شيت!C387</f>
        <v/>
      </c>
      <c r="AA386" s="279"/>
    </row>
    <row r="387" spans="1:27" ht="18">
      <c r="A387" s="275"/>
      <c r="B387" s="275"/>
      <c r="C387" s="275"/>
      <c r="D387" s="275"/>
      <c r="E387" s="275"/>
      <c r="F387" s="275"/>
      <c r="G387" s="275"/>
      <c r="H387" s="275"/>
      <c r="I387" s="275"/>
      <c r="J387" s="275"/>
      <c r="K387" s="275"/>
      <c r="L387" s="275"/>
      <c r="M387" s="275"/>
      <c r="N387" s="275"/>
      <c r="O387" s="275"/>
      <c r="P387" s="275"/>
      <c r="Q387" s="275"/>
      <c r="R387" s="275"/>
      <c r="S387" s="275"/>
      <c r="T387" s="275"/>
      <c r="U387" s="315">
        <v>1156</v>
      </c>
      <c r="V387" s="314"/>
      <c r="W387" s="314"/>
      <c r="X387" s="314"/>
      <c r="Y387" s="288" t="str">
        <f>شيت!B388</f>
        <v/>
      </c>
      <c r="Z387" s="289" t="str">
        <f>شيت!C388</f>
        <v/>
      </c>
      <c r="AA387" s="279"/>
    </row>
    <row r="388" spans="1:27" ht="18">
      <c r="A388" s="275"/>
      <c r="B388" s="275"/>
      <c r="C388" s="275"/>
      <c r="D388" s="275"/>
      <c r="E388" s="275"/>
      <c r="F388" s="275"/>
      <c r="G388" s="275"/>
      <c r="H388" s="275"/>
      <c r="I388" s="275"/>
      <c r="J388" s="275"/>
      <c r="K388" s="275"/>
      <c r="L388" s="275"/>
      <c r="M388" s="275"/>
      <c r="N388" s="275"/>
      <c r="O388" s="275"/>
      <c r="P388" s="275"/>
      <c r="Q388" s="275"/>
      <c r="R388" s="275"/>
      <c r="S388" s="275"/>
      <c r="T388" s="275"/>
      <c r="U388" s="315">
        <v>1159</v>
      </c>
      <c r="V388" s="314"/>
      <c r="W388" s="314"/>
      <c r="X388" s="314"/>
      <c r="Y388" s="288" t="str">
        <f>شيت!B389</f>
        <v/>
      </c>
      <c r="Z388" s="289" t="str">
        <f>شيت!C389</f>
        <v/>
      </c>
      <c r="AA388" s="279"/>
    </row>
    <row r="389" spans="1:27" ht="18">
      <c r="A389" s="275"/>
      <c r="B389" s="275"/>
      <c r="C389" s="275"/>
      <c r="D389" s="275"/>
      <c r="E389" s="275"/>
      <c r="F389" s="275"/>
      <c r="G389" s="275"/>
      <c r="H389" s="275"/>
      <c r="I389" s="275"/>
      <c r="J389" s="275"/>
      <c r="K389" s="275"/>
      <c r="L389" s="275"/>
      <c r="M389" s="275"/>
      <c r="N389" s="275"/>
      <c r="O389" s="275"/>
      <c r="P389" s="275"/>
      <c r="Q389" s="275"/>
      <c r="R389" s="275"/>
      <c r="S389" s="275"/>
      <c r="T389" s="275"/>
      <c r="U389" s="315">
        <v>1162</v>
      </c>
      <c r="V389" s="314"/>
      <c r="W389" s="314"/>
      <c r="X389" s="314"/>
      <c r="Y389" s="288" t="str">
        <f>شيت!B390</f>
        <v/>
      </c>
      <c r="Z389" s="289" t="str">
        <f>شيت!C390</f>
        <v/>
      </c>
      <c r="AA389" s="279"/>
    </row>
    <row r="390" spans="1:27" ht="18">
      <c r="A390" s="275"/>
      <c r="B390" s="275"/>
      <c r="C390" s="275"/>
      <c r="D390" s="275"/>
      <c r="E390" s="275"/>
      <c r="F390" s="275"/>
      <c r="G390" s="275"/>
      <c r="H390" s="275"/>
      <c r="I390" s="275"/>
      <c r="J390" s="275"/>
      <c r="K390" s="275"/>
      <c r="L390" s="275"/>
      <c r="M390" s="275"/>
      <c r="N390" s="275"/>
      <c r="O390" s="275"/>
      <c r="P390" s="275"/>
      <c r="Q390" s="275"/>
      <c r="R390" s="275"/>
      <c r="S390" s="275"/>
      <c r="T390" s="275"/>
      <c r="U390" s="315">
        <v>1165</v>
      </c>
      <c r="V390" s="314"/>
      <c r="W390" s="314"/>
      <c r="X390" s="314"/>
      <c r="Y390" s="288" t="str">
        <f>شيت!B391</f>
        <v/>
      </c>
      <c r="Z390" s="289" t="str">
        <f>شيت!C391</f>
        <v/>
      </c>
      <c r="AA390" s="279"/>
    </row>
    <row r="391" spans="1:27" ht="18">
      <c r="A391" s="275"/>
      <c r="B391" s="275"/>
      <c r="C391" s="275"/>
      <c r="D391" s="275"/>
      <c r="E391" s="275"/>
      <c r="F391" s="275"/>
      <c r="G391" s="275"/>
      <c r="H391" s="275"/>
      <c r="I391" s="275"/>
      <c r="J391" s="275"/>
      <c r="K391" s="275"/>
      <c r="L391" s="275"/>
      <c r="M391" s="275"/>
      <c r="N391" s="275"/>
      <c r="O391" s="275"/>
      <c r="P391" s="275"/>
      <c r="Q391" s="275"/>
      <c r="R391" s="275"/>
      <c r="S391" s="275"/>
      <c r="T391" s="275"/>
      <c r="U391" s="315">
        <v>1168</v>
      </c>
      <c r="V391" s="314"/>
      <c r="W391" s="314"/>
      <c r="X391" s="314"/>
      <c r="Y391" s="288" t="str">
        <f>شيت!B392</f>
        <v/>
      </c>
      <c r="Z391" s="289" t="str">
        <f>شيت!C392</f>
        <v/>
      </c>
      <c r="AA391" s="279"/>
    </row>
    <row r="392" spans="1:27" ht="18">
      <c r="A392" s="275"/>
      <c r="B392" s="275"/>
      <c r="C392" s="275"/>
      <c r="D392" s="275"/>
      <c r="E392" s="275"/>
      <c r="F392" s="275"/>
      <c r="G392" s="275"/>
      <c r="H392" s="275"/>
      <c r="I392" s="275"/>
      <c r="J392" s="275"/>
      <c r="K392" s="275"/>
      <c r="L392" s="275"/>
      <c r="M392" s="275"/>
      <c r="N392" s="275"/>
      <c r="O392" s="275"/>
      <c r="P392" s="275"/>
      <c r="Q392" s="275"/>
      <c r="R392" s="275"/>
      <c r="S392" s="275"/>
      <c r="T392" s="275"/>
      <c r="U392" s="315">
        <v>1171</v>
      </c>
      <c r="V392" s="314"/>
      <c r="W392" s="314"/>
      <c r="X392" s="314"/>
      <c r="Y392" s="288" t="str">
        <f>شيت!B393</f>
        <v/>
      </c>
      <c r="Z392" s="289" t="str">
        <f>شيت!C393</f>
        <v/>
      </c>
      <c r="AA392" s="279"/>
    </row>
    <row r="393" spans="1:27" ht="18">
      <c r="A393" s="275"/>
      <c r="B393" s="275"/>
      <c r="C393" s="275"/>
      <c r="D393" s="275"/>
      <c r="E393" s="275"/>
      <c r="F393" s="275"/>
      <c r="G393" s="275"/>
      <c r="H393" s="275"/>
      <c r="I393" s="275"/>
      <c r="J393" s="275"/>
      <c r="K393" s="275"/>
      <c r="L393" s="275"/>
      <c r="M393" s="275"/>
      <c r="N393" s="275"/>
      <c r="O393" s="275"/>
      <c r="P393" s="275"/>
      <c r="Q393" s="275"/>
      <c r="R393" s="275"/>
      <c r="S393" s="275"/>
      <c r="T393" s="275"/>
      <c r="U393" s="315">
        <v>1174</v>
      </c>
      <c r="V393" s="314"/>
      <c r="W393" s="314"/>
      <c r="X393" s="314"/>
      <c r="Y393" s="288" t="str">
        <f>شيت!B394</f>
        <v/>
      </c>
      <c r="Z393" s="289" t="str">
        <f>شيت!C394</f>
        <v/>
      </c>
      <c r="AA393" s="279"/>
    </row>
    <row r="394" spans="1:27" ht="18">
      <c r="A394" s="275"/>
      <c r="B394" s="275"/>
      <c r="C394" s="275"/>
      <c r="D394" s="275"/>
      <c r="E394" s="275"/>
      <c r="F394" s="275"/>
      <c r="G394" s="275"/>
      <c r="H394" s="275"/>
      <c r="I394" s="275"/>
      <c r="J394" s="275"/>
      <c r="K394" s="275"/>
      <c r="L394" s="275"/>
      <c r="M394" s="275"/>
      <c r="N394" s="275"/>
      <c r="O394" s="275"/>
      <c r="P394" s="275"/>
      <c r="Q394" s="275"/>
      <c r="R394" s="275"/>
      <c r="S394" s="275"/>
      <c r="T394" s="275"/>
      <c r="U394" s="315">
        <v>1177</v>
      </c>
      <c r="V394" s="314"/>
      <c r="W394" s="314"/>
      <c r="X394" s="314"/>
      <c r="Y394" s="288" t="str">
        <f>شيت!B395</f>
        <v/>
      </c>
      <c r="Z394" s="289" t="str">
        <f>شيت!C395</f>
        <v/>
      </c>
      <c r="AA394" s="279"/>
    </row>
    <row r="395" spans="1:27" ht="18">
      <c r="A395" s="275"/>
      <c r="B395" s="275"/>
      <c r="C395" s="275"/>
      <c r="D395" s="275"/>
      <c r="E395" s="275"/>
      <c r="F395" s="275"/>
      <c r="G395" s="275"/>
      <c r="H395" s="275"/>
      <c r="I395" s="275"/>
      <c r="J395" s="275"/>
      <c r="K395" s="275"/>
      <c r="L395" s="275"/>
      <c r="M395" s="275"/>
      <c r="N395" s="275"/>
      <c r="O395" s="275"/>
      <c r="P395" s="275"/>
      <c r="Q395" s="275"/>
      <c r="R395" s="275"/>
      <c r="S395" s="275"/>
      <c r="T395" s="275"/>
      <c r="U395" s="315">
        <v>1180</v>
      </c>
      <c r="V395" s="314"/>
      <c r="W395" s="314"/>
      <c r="X395" s="314"/>
      <c r="Y395" s="288" t="str">
        <f>شيت!B396</f>
        <v/>
      </c>
      <c r="Z395" s="289" t="str">
        <f>شيت!C396</f>
        <v/>
      </c>
      <c r="AA395" s="279"/>
    </row>
    <row r="396" spans="1:27" ht="18">
      <c r="A396" s="275"/>
      <c r="B396" s="275"/>
      <c r="C396" s="275"/>
      <c r="D396" s="275"/>
      <c r="E396" s="275"/>
      <c r="F396" s="275"/>
      <c r="G396" s="275"/>
      <c r="H396" s="275"/>
      <c r="I396" s="275"/>
      <c r="J396" s="275"/>
      <c r="K396" s="275"/>
      <c r="L396" s="275"/>
      <c r="M396" s="275"/>
      <c r="N396" s="275"/>
      <c r="O396" s="275"/>
      <c r="P396" s="275"/>
      <c r="Q396" s="275"/>
      <c r="R396" s="275"/>
      <c r="S396" s="275"/>
      <c r="T396" s="275"/>
      <c r="U396" s="315">
        <v>1183</v>
      </c>
      <c r="V396" s="314"/>
      <c r="W396" s="314"/>
      <c r="X396" s="314"/>
      <c r="Y396" s="288" t="str">
        <f>شيت!B397</f>
        <v/>
      </c>
      <c r="Z396" s="289" t="str">
        <f>شيت!C397</f>
        <v/>
      </c>
      <c r="AA396" s="279"/>
    </row>
    <row r="397" spans="1:27" ht="18">
      <c r="A397" s="275"/>
      <c r="B397" s="275"/>
      <c r="C397" s="275"/>
      <c r="D397" s="275"/>
      <c r="E397" s="275"/>
      <c r="F397" s="275"/>
      <c r="G397" s="275"/>
      <c r="H397" s="275"/>
      <c r="I397" s="275"/>
      <c r="J397" s="275"/>
      <c r="K397" s="275"/>
      <c r="L397" s="275"/>
      <c r="M397" s="275"/>
      <c r="N397" s="275"/>
      <c r="O397" s="275"/>
      <c r="P397" s="275"/>
      <c r="Q397" s="275"/>
      <c r="R397" s="275"/>
      <c r="S397" s="275"/>
      <c r="T397" s="275"/>
      <c r="U397" s="315">
        <v>1186</v>
      </c>
      <c r="V397" s="314"/>
      <c r="W397" s="314"/>
      <c r="X397" s="314"/>
      <c r="Y397" s="288" t="str">
        <f>شيت!B398</f>
        <v/>
      </c>
      <c r="Z397" s="289" t="str">
        <f>شيت!C398</f>
        <v/>
      </c>
      <c r="AA397" s="279"/>
    </row>
    <row r="398" spans="1:27" ht="18">
      <c r="A398" s="275"/>
      <c r="B398" s="275"/>
      <c r="C398" s="275"/>
      <c r="D398" s="275"/>
      <c r="E398" s="275"/>
      <c r="F398" s="275"/>
      <c r="G398" s="275"/>
      <c r="H398" s="275"/>
      <c r="I398" s="275"/>
      <c r="J398" s="275"/>
      <c r="K398" s="275"/>
      <c r="L398" s="275"/>
      <c r="M398" s="275"/>
      <c r="N398" s="275"/>
      <c r="O398" s="275"/>
      <c r="P398" s="275"/>
      <c r="Q398" s="275"/>
      <c r="R398" s="275"/>
      <c r="S398" s="275"/>
      <c r="T398" s="275"/>
      <c r="U398" s="315">
        <v>1189</v>
      </c>
      <c r="V398" s="314"/>
      <c r="W398" s="314"/>
      <c r="X398" s="314"/>
      <c r="Y398" s="288" t="str">
        <f>شيت!B399</f>
        <v/>
      </c>
      <c r="Z398" s="289" t="str">
        <f>شيت!C399</f>
        <v/>
      </c>
      <c r="AA398" s="279"/>
    </row>
    <row r="399" spans="1:27" ht="18">
      <c r="A399" s="275"/>
      <c r="B399" s="275"/>
      <c r="C399" s="275"/>
      <c r="D399" s="275"/>
      <c r="E399" s="275"/>
      <c r="F399" s="275"/>
      <c r="G399" s="275"/>
      <c r="H399" s="275"/>
      <c r="I399" s="275"/>
      <c r="J399" s="275"/>
      <c r="K399" s="275"/>
      <c r="L399" s="275"/>
      <c r="M399" s="275"/>
      <c r="N399" s="275"/>
      <c r="O399" s="275"/>
      <c r="P399" s="275"/>
      <c r="Q399" s="275"/>
      <c r="R399" s="275"/>
      <c r="S399" s="275"/>
      <c r="T399" s="275"/>
      <c r="U399" s="315">
        <v>1192</v>
      </c>
      <c r="V399" s="314"/>
      <c r="W399" s="314"/>
      <c r="X399" s="314"/>
      <c r="Y399" s="288" t="str">
        <f>شيت!B400</f>
        <v/>
      </c>
      <c r="Z399" s="289" t="str">
        <f>شيت!C400</f>
        <v/>
      </c>
      <c r="AA399" s="279"/>
    </row>
    <row r="400" spans="1:27" ht="18">
      <c r="A400" s="275"/>
      <c r="B400" s="275"/>
      <c r="C400" s="275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275"/>
      <c r="O400" s="275"/>
      <c r="P400" s="275"/>
      <c r="Q400" s="275"/>
      <c r="R400" s="275"/>
      <c r="S400" s="275"/>
      <c r="T400" s="275"/>
      <c r="U400" s="315">
        <v>1195</v>
      </c>
      <c r="V400" s="314"/>
      <c r="W400" s="314"/>
      <c r="X400" s="314"/>
      <c r="Y400" s="288" t="str">
        <f>شيت!B401</f>
        <v/>
      </c>
      <c r="Z400" s="289" t="str">
        <f>شيت!C401</f>
        <v/>
      </c>
      <c r="AA400" s="279"/>
    </row>
    <row r="401" spans="1:27" ht="18">
      <c r="A401" s="275"/>
      <c r="B401" s="275"/>
      <c r="C401" s="275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275"/>
      <c r="O401" s="275"/>
      <c r="P401" s="275"/>
      <c r="Q401" s="275"/>
      <c r="R401" s="275"/>
      <c r="S401" s="275"/>
      <c r="T401" s="275"/>
      <c r="U401" s="315">
        <v>1198</v>
      </c>
      <c r="V401" s="314"/>
      <c r="W401" s="314"/>
      <c r="X401" s="314"/>
      <c r="Y401" s="288" t="str">
        <f>شيت!B402</f>
        <v/>
      </c>
      <c r="Z401" s="289" t="str">
        <f>شيت!C402</f>
        <v/>
      </c>
      <c r="AA401" s="279"/>
    </row>
    <row r="402" spans="1:27" ht="18">
      <c r="A402" s="275"/>
      <c r="B402" s="275"/>
      <c r="C402" s="275"/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5"/>
      <c r="O402" s="275"/>
      <c r="P402" s="275"/>
      <c r="Q402" s="275"/>
      <c r="R402" s="275"/>
      <c r="S402" s="275"/>
      <c r="T402" s="275"/>
      <c r="U402" s="315">
        <v>1201</v>
      </c>
      <c r="V402" s="314"/>
      <c r="W402" s="314"/>
      <c r="X402" s="314"/>
      <c r="Y402" s="288" t="str">
        <f>شيت!B403</f>
        <v/>
      </c>
      <c r="Z402" s="289" t="str">
        <f>شيت!C403</f>
        <v/>
      </c>
      <c r="AA402" s="279"/>
    </row>
    <row r="403" spans="1:27" ht="18">
      <c r="A403" s="275"/>
      <c r="B403" s="275"/>
      <c r="C403" s="275"/>
      <c r="D403" s="275"/>
      <c r="E403" s="275"/>
      <c r="F403" s="275"/>
      <c r="G403" s="275"/>
      <c r="H403" s="275"/>
      <c r="I403" s="275"/>
      <c r="J403" s="275"/>
      <c r="K403" s="275"/>
      <c r="L403" s="275"/>
      <c r="M403" s="275"/>
      <c r="N403" s="275"/>
      <c r="O403" s="275"/>
      <c r="P403" s="275"/>
      <c r="Q403" s="275"/>
      <c r="R403" s="275"/>
      <c r="S403" s="275"/>
      <c r="T403" s="275"/>
      <c r="U403" s="315">
        <v>1204</v>
      </c>
      <c r="V403" s="314"/>
      <c r="W403" s="314"/>
      <c r="X403" s="314"/>
      <c r="Y403" s="288" t="str">
        <f>شيت!B404</f>
        <v/>
      </c>
      <c r="Z403" s="289" t="str">
        <f>شيت!C404</f>
        <v/>
      </c>
      <c r="AA403" s="279"/>
    </row>
    <row r="404" spans="1:27" ht="18">
      <c r="A404" s="275"/>
      <c r="B404" s="275"/>
      <c r="C404" s="275"/>
      <c r="D404" s="275"/>
      <c r="E404" s="275"/>
      <c r="F404" s="275"/>
      <c r="G404" s="275"/>
      <c r="H404" s="275"/>
      <c r="I404" s="275"/>
      <c r="J404" s="275"/>
      <c r="K404" s="275"/>
      <c r="L404" s="275"/>
      <c r="M404" s="275"/>
      <c r="N404" s="275"/>
      <c r="O404" s="275"/>
      <c r="P404" s="275"/>
      <c r="Q404" s="275"/>
      <c r="R404" s="275"/>
      <c r="S404" s="275"/>
      <c r="T404" s="275"/>
      <c r="U404" s="315">
        <v>1207</v>
      </c>
      <c r="V404" s="314"/>
      <c r="W404" s="314"/>
      <c r="X404" s="314"/>
      <c r="Y404" s="288" t="str">
        <f>شيت!B405</f>
        <v/>
      </c>
      <c r="Z404" s="289" t="str">
        <f>شيت!C405</f>
        <v/>
      </c>
      <c r="AA404" s="279"/>
    </row>
    <row r="405" spans="1:27" ht="18">
      <c r="A405" s="275"/>
      <c r="B405" s="275"/>
      <c r="C405" s="275"/>
      <c r="D405" s="275"/>
      <c r="E405" s="275"/>
      <c r="F405" s="275"/>
      <c r="G405" s="275"/>
      <c r="H405" s="275"/>
      <c r="I405" s="275"/>
      <c r="J405" s="275"/>
      <c r="K405" s="275"/>
      <c r="L405" s="275"/>
      <c r="M405" s="275"/>
      <c r="N405" s="275"/>
      <c r="O405" s="275"/>
      <c r="P405" s="275"/>
      <c r="Q405" s="275"/>
      <c r="R405" s="275"/>
      <c r="S405" s="275"/>
      <c r="T405" s="275"/>
      <c r="U405" s="315">
        <v>1210</v>
      </c>
      <c r="V405" s="314"/>
      <c r="W405" s="314"/>
      <c r="X405" s="314"/>
      <c r="Y405" s="288" t="str">
        <f>شيت!B406</f>
        <v/>
      </c>
      <c r="Z405" s="289" t="str">
        <f>شيت!C406</f>
        <v/>
      </c>
      <c r="AA405" s="279"/>
    </row>
    <row r="406" spans="1:27" ht="18">
      <c r="A406" s="275"/>
      <c r="B406" s="275"/>
      <c r="C406" s="275"/>
      <c r="D406" s="275"/>
      <c r="E406" s="275"/>
      <c r="F406" s="275"/>
      <c r="G406" s="275"/>
      <c r="H406" s="275"/>
      <c r="I406" s="275"/>
      <c r="J406" s="275"/>
      <c r="K406" s="275"/>
      <c r="L406" s="275"/>
      <c r="M406" s="275"/>
      <c r="N406" s="275"/>
      <c r="O406" s="275"/>
      <c r="P406" s="275"/>
      <c r="Q406" s="275"/>
      <c r="R406" s="275"/>
      <c r="S406" s="275"/>
      <c r="T406" s="275"/>
      <c r="U406" s="315">
        <v>1213</v>
      </c>
      <c r="V406" s="314"/>
      <c r="W406" s="314"/>
      <c r="X406" s="314"/>
      <c r="Y406" s="288" t="str">
        <f>شيت!B407</f>
        <v/>
      </c>
      <c r="Z406" s="289" t="str">
        <f>شيت!C407</f>
        <v/>
      </c>
      <c r="AA406" s="279"/>
    </row>
    <row r="407" spans="1:27" ht="18">
      <c r="A407" s="275"/>
      <c r="B407" s="275"/>
      <c r="C407" s="275"/>
      <c r="D407" s="275"/>
      <c r="E407" s="275"/>
      <c r="F407" s="275"/>
      <c r="G407" s="275"/>
      <c r="H407" s="275"/>
      <c r="I407" s="275"/>
      <c r="J407" s="275"/>
      <c r="K407" s="275"/>
      <c r="L407" s="275"/>
      <c r="M407" s="275"/>
      <c r="N407" s="275"/>
      <c r="O407" s="275"/>
      <c r="P407" s="275"/>
      <c r="Q407" s="275"/>
      <c r="R407" s="275"/>
      <c r="S407" s="275"/>
      <c r="T407" s="275"/>
      <c r="U407" s="315">
        <v>1216</v>
      </c>
      <c r="V407" s="314"/>
      <c r="W407" s="314"/>
      <c r="X407" s="314"/>
      <c r="Y407" s="288" t="str">
        <f>شيت!B408</f>
        <v/>
      </c>
      <c r="Z407" s="289" t="str">
        <f>شيت!C408</f>
        <v/>
      </c>
      <c r="AA407" s="279"/>
    </row>
    <row r="408" spans="1:27" ht="18">
      <c r="A408" s="275"/>
      <c r="B408" s="275"/>
      <c r="C408" s="275"/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5"/>
      <c r="P408" s="275"/>
      <c r="Q408" s="275"/>
      <c r="R408" s="275"/>
      <c r="S408" s="275"/>
      <c r="T408" s="275"/>
      <c r="U408" s="315">
        <v>1219</v>
      </c>
      <c r="V408" s="314"/>
      <c r="W408" s="314"/>
      <c r="X408" s="314"/>
      <c r="Y408" s="288" t="str">
        <f>شيت!B409</f>
        <v/>
      </c>
      <c r="Z408" s="289" t="str">
        <f>شيت!C409</f>
        <v/>
      </c>
      <c r="AA408" s="279"/>
    </row>
    <row r="409" spans="1:27" ht="18">
      <c r="A409" s="275"/>
      <c r="B409" s="275"/>
      <c r="C409" s="275"/>
      <c r="D409" s="275"/>
      <c r="E409" s="275"/>
      <c r="F409" s="275"/>
      <c r="G409" s="275"/>
      <c r="H409" s="275"/>
      <c r="I409" s="275"/>
      <c r="J409" s="275"/>
      <c r="K409" s="275"/>
      <c r="L409" s="275"/>
      <c r="M409" s="275"/>
      <c r="N409" s="275"/>
      <c r="O409" s="275"/>
      <c r="P409" s="275"/>
      <c r="Q409" s="275"/>
      <c r="R409" s="275"/>
      <c r="S409" s="275"/>
      <c r="T409" s="275"/>
      <c r="U409" s="315">
        <v>1222</v>
      </c>
      <c r="V409" s="314"/>
      <c r="W409" s="314"/>
      <c r="X409" s="314"/>
      <c r="Y409" s="288" t="str">
        <f>شيت!B410</f>
        <v/>
      </c>
      <c r="Z409" s="289" t="str">
        <f>شيت!C410</f>
        <v/>
      </c>
      <c r="AA409" s="279"/>
    </row>
    <row r="410" spans="1:27" ht="18">
      <c r="A410" s="275"/>
      <c r="B410" s="275"/>
      <c r="C410" s="275"/>
      <c r="D410" s="275"/>
      <c r="E410" s="275"/>
      <c r="F410" s="275"/>
      <c r="G410" s="275"/>
      <c r="H410" s="275"/>
      <c r="I410" s="275"/>
      <c r="J410" s="275"/>
      <c r="K410" s="275"/>
      <c r="L410" s="275"/>
      <c r="M410" s="275"/>
      <c r="N410" s="275"/>
      <c r="O410" s="275"/>
      <c r="P410" s="275"/>
      <c r="Q410" s="275"/>
      <c r="R410" s="275"/>
      <c r="S410" s="275"/>
      <c r="T410" s="275"/>
      <c r="U410" s="315">
        <v>1225</v>
      </c>
      <c r="V410" s="314"/>
      <c r="W410" s="314"/>
      <c r="X410" s="314"/>
      <c r="Y410" s="288" t="str">
        <f>شيت!B411</f>
        <v/>
      </c>
      <c r="Z410" s="289" t="str">
        <f>شيت!C411</f>
        <v/>
      </c>
      <c r="AA410" s="279"/>
    </row>
    <row r="411" spans="1:27" ht="18">
      <c r="A411" s="275"/>
      <c r="B411" s="275"/>
      <c r="C411" s="275"/>
      <c r="D411" s="275"/>
      <c r="E411" s="275"/>
      <c r="F411" s="275"/>
      <c r="G411" s="275"/>
      <c r="H411" s="275"/>
      <c r="I411" s="275"/>
      <c r="J411" s="275"/>
      <c r="K411" s="275"/>
      <c r="L411" s="275"/>
      <c r="M411" s="275"/>
      <c r="N411" s="275"/>
      <c r="O411" s="275"/>
      <c r="P411" s="275"/>
      <c r="Q411" s="275"/>
      <c r="R411" s="275"/>
      <c r="S411" s="275"/>
      <c r="T411" s="275"/>
      <c r="U411" s="315">
        <v>1228</v>
      </c>
      <c r="V411" s="314"/>
      <c r="W411" s="314"/>
      <c r="X411" s="314"/>
      <c r="Y411" s="288" t="str">
        <f>شيت!B412</f>
        <v/>
      </c>
      <c r="Z411" s="289" t="str">
        <f>شيت!C412</f>
        <v/>
      </c>
      <c r="AA411" s="279"/>
    </row>
    <row r="412" spans="1:27" ht="18">
      <c r="A412" s="275"/>
      <c r="B412" s="275"/>
      <c r="C412" s="275"/>
      <c r="D412" s="275"/>
      <c r="E412" s="275"/>
      <c r="F412" s="275"/>
      <c r="G412" s="275"/>
      <c r="H412" s="275"/>
      <c r="I412" s="275"/>
      <c r="J412" s="275"/>
      <c r="K412" s="275"/>
      <c r="L412" s="275"/>
      <c r="M412" s="275"/>
      <c r="N412" s="275"/>
      <c r="O412" s="275"/>
      <c r="P412" s="275"/>
      <c r="Q412" s="275"/>
      <c r="R412" s="275"/>
      <c r="S412" s="275"/>
      <c r="T412" s="275"/>
      <c r="U412" s="315">
        <v>1231</v>
      </c>
      <c r="V412" s="314"/>
      <c r="W412" s="314"/>
      <c r="X412" s="314"/>
      <c r="Y412" s="288" t="str">
        <f>شيت!B413</f>
        <v/>
      </c>
      <c r="Z412" s="289" t="str">
        <f>شيت!C413</f>
        <v/>
      </c>
      <c r="AA412" s="279"/>
    </row>
    <row r="413" spans="1:27" ht="18">
      <c r="A413" s="275"/>
      <c r="B413" s="275"/>
      <c r="C413" s="275"/>
      <c r="D413" s="275"/>
      <c r="E413" s="275"/>
      <c r="F413" s="275"/>
      <c r="G413" s="275"/>
      <c r="H413" s="275"/>
      <c r="I413" s="275"/>
      <c r="J413" s="275"/>
      <c r="K413" s="275"/>
      <c r="L413" s="275"/>
      <c r="M413" s="275"/>
      <c r="N413" s="275"/>
      <c r="O413" s="275"/>
      <c r="P413" s="275"/>
      <c r="Q413" s="275"/>
      <c r="R413" s="275"/>
      <c r="S413" s="275"/>
      <c r="T413" s="275"/>
      <c r="U413" s="315">
        <v>1234</v>
      </c>
      <c r="V413" s="314"/>
      <c r="W413" s="314"/>
      <c r="X413" s="314"/>
      <c r="Y413" s="288" t="str">
        <f>شيت!B414</f>
        <v/>
      </c>
      <c r="Z413" s="289" t="str">
        <f>شيت!C414</f>
        <v/>
      </c>
      <c r="AA413" s="279"/>
    </row>
    <row r="414" spans="1:27" ht="18">
      <c r="A414" s="275"/>
      <c r="B414" s="275"/>
      <c r="C414" s="275"/>
      <c r="D414" s="275"/>
      <c r="E414" s="275"/>
      <c r="F414" s="275"/>
      <c r="G414" s="275"/>
      <c r="H414" s="275"/>
      <c r="I414" s="275"/>
      <c r="J414" s="275"/>
      <c r="K414" s="275"/>
      <c r="L414" s="275"/>
      <c r="M414" s="275"/>
      <c r="N414" s="275"/>
      <c r="O414" s="275"/>
      <c r="P414" s="275"/>
      <c r="Q414" s="275"/>
      <c r="R414" s="275"/>
      <c r="S414" s="275"/>
      <c r="T414" s="275"/>
      <c r="U414" s="315">
        <v>1237</v>
      </c>
      <c r="V414" s="314"/>
      <c r="W414" s="314"/>
      <c r="X414" s="314"/>
      <c r="Y414" s="288" t="str">
        <f>شيت!B415</f>
        <v/>
      </c>
      <c r="Z414" s="289" t="str">
        <f>شيت!C415</f>
        <v/>
      </c>
      <c r="AA414" s="279"/>
    </row>
    <row r="415" spans="1:27" ht="18">
      <c r="A415" s="275"/>
      <c r="B415" s="275"/>
      <c r="C415" s="275"/>
      <c r="D415" s="275"/>
      <c r="E415" s="275"/>
      <c r="F415" s="275"/>
      <c r="G415" s="275"/>
      <c r="H415" s="275"/>
      <c r="I415" s="275"/>
      <c r="J415" s="275"/>
      <c r="K415" s="275"/>
      <c r="L415" s="275"/>
      <c r="M415" s="275"/>
      <c r="N415" s="275"/>
      <c r="O415" s="275"/>
      <c r="P415" s="275"/>
      <c r="Q415" s="275"/>
      <c r="R415" s="275"/>
      <c r="S415" s="275"/>
      <c r="T415" s="275"/>
      <c r="U415" s="315">
        <v>1240</v>
      </c>
      <c r="V415" s="314"/>
      <c r="W415" s="314"/>
      <c r="X415" s="314"/>
      <c r="Y415" s="288" t="str">
        <f>شيت!B416</f>
        <v/>
      </c>
      <c r="Z415" s="289" t="str">
        <f>شيت!C416</f>
        <v/>
      </c>
      <c r="AA415" s="279"/>
    </row>
    <row r="416" spans="1:27" ht="18">
      <c r="A416" s="275"/>
      <c r="B416" s="275"/>
      <c r="C416" s="275"/>
      <c r="D416" s="275"/>
      <c r="E416" s="275"/>
      <c r="F416" s="275"/>
      <c r="G416" s="275"/>
      <c r="H416" s="275"/>
      <c r="I416" s="275"/>
      <c r="J416" s="275"/>
      <c r="K416" s="275"/>
      <c r="L416" s="275"/>
      <c r="M416" s="275"/>
      <c r="N416" s="275"/>
      <c r="O416" s="275"/>
      <c r="P416" s="275"/>
      <c r="Q416" s="275"/>
      <c r="R416" s="275"/>
      <c r="S416" s="275"/>
      <c r="T416" s="275"/>
      <c r="U416" s="315">
        <v>1243</v>
      </c>
      <c r="V416" s="314"/>
      <c r="W416" s="314"/>
      <c r="X416" s="314"/>
      <c r="Y416" s="288" t="str">
        <f>شيت!B417</f>
        <v/>
      </c>
      <c r="Z416" s="289" t="str">
        <f>شيت!C417</f>
        <v/>
      </c>
      <c r="AA416" s="279"/>
    </row>
    <row r="417" spans="1:27" ht="18">
      <c r="A417" s="275"/>
      <c r="B417" s="275"/>
      <c r="C417" s="275"/>
      <c r="D417" s="275"/>
      <c r="E417" s="275"/>
      <c r="F417" s="275"/>
      <c r="G417" s="275"/>
      <c r="H417" s="275"/>
      <c r="I417" s="275"/>
      <c r="J417" s="275"/>
      <c r="K417" s="275"/>
      <c r="L417" s="275"/>
      <c r="M417" s="275"/>
      <c r="N417" s="275"/>
      <c r="O417" s="275"/>
      <c r="P417" s="275"/>
      <c r="Q417" s="275"/>
      <c r="R417" s="275"/>
      <c r="S417" s="275"/>
      <c r="T417" s="275"/>
      <c r="U417" s="315">
        <v>1246</v>
      </c>
      <c r="V417" s="314"/>
      <c r="W417" s="314"/>
      <c r="X417" s="314"/>
      <c r="Y417" s="288" t="str">
        <f>شيت!B418</f>
        <v/>
      </c>
      <c r="Z417" s="289" t="str">
        <f>شيت!C418</f>
        <v/>
      </c>
      <c r="AA417" s="279"/>
    </row>
    <row r="418" spans="1:27" ht="18">
      <c r="A418" s="275"/>
      <c r="B418" s="275"/>
      <c r="C418" s="275"/>
      <c r="D418" s="275"/>
      <c r="E418" s="275"/>
      <c r="F418" s="275"/>
      <c r="G418" s="275"/>
      <c r="H418" s="275"/>
      <c r="I418" s="275"/>
      <c r="J418" s="275"/>
      <c r="K418" s="275"/>
      <c r="L418" s="275"/>
      <c r="M418" s="275"/>
      <c r="N418" s="275"/>
      <c r="O418" s="275"/>
      <c r="P418" s="275"/>
      <c r="Q418" s="275"/>
      <c r="R418" s="275"/>
      <c r="S418" s="275"/>
      <c r="T418" s="275"/>
      <c r="U418" s="315">
        <v>1249</v>
      </c>
      <c r="V418" s="314"/>
      <c r="W418" s="314"/>
      <c r="X418" s="314"/>
      <c r="Y418" s="288" t="str">
        <f>شيت!B419</f>
        <v/>
      </c>
      <c r="Z418" s="289" t="str">
        <f>شيت!C419</f>
        <v/>
      </c>
      <c r="AA418" s="279"/>
    </row>
    <row r="419" spans="1:27" ht="18">
      <c r="A419" s="275"/>
      <c r="B419" s="275"/>
      <c r="C419" s="275"/>
      <c r="D419" s="275"/>
      <c r="E419" s="275"/>
      <c r="F419" s="275"/>
      <c r="G419" s="275"/>
      <c r="H419" s="275"/>
      <c r="I419" s="275"/>
      <c r="J419" s="275"/>
      <c r="K419" s="275"/>
      <c r="L419" s="275"/>
      <c r="M419" s="275"/>
      <c r="N419" s="275"/>
      <c r="O419" s="275"/>
      <c r="P419" s="275"/>
      <c r="Q419" s="275"/>
      <c r="R419" s="275"/>
      <c r="S419" s="275"/>
      <c r="T419" s="275"/>
      <c r="U419" s="315">
        <v>1252</v>
      </c>
      <c r="V419" s="314"/>
      <c r="W419" s="314"/>
      <c r="X419" s="314"/>
      <c r="Y419" s="288" t="str">
        <f>شيت!B420</f>
        <v/>
      </c>
      <c r="Z419" s="289" t="str">
        <f>شيت!C420</f>
        <v/>
      </c>
      <c r="AA419" s="279"/>
    </row>
    <row r="420" spans="1:27" ht="18">
      <c r="A420" s="275"/>
      <c r="B420" s="275"/>
      <c r="C420" s="275"/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5"/>
      <c r="O420" s="275"/>
      <c r="P420" s="275"/>
      <c r="Q420" s="275"/>
      <c r="R420" s="275"/>
      <c r="S420" s="275"/>
      <c r="T420" s="275"/>
      <c r="U420" s="315">
        <v>1255</v>
      </c>
      <c r="V420" s="314"/>
      <c r="W420" s="314"/>
      <c r="X420" s="314"/>
      <c r="Y420" s="288" t="str">
        <f>شيت!B421</f>
        <v/>
      </c>
      <c r="Z420" s="289" t="str">
        <f>شيت!C421</f>
        <v/>
      </c>
      <c r="AA420" s="279"/>
    </row>
    <row r="421" spans="1:27" ht="18">
      <c r="A421" s="275"/>
      <c r="B421" s="275"/>
      <c r="C421" s="275"/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5"/>
      <c r="O421" s="275"/>
      <c r="P421" s="275"/>
      <c r="Q421" s="275"/>
      <c r="R421" s="275"/>
      <c r="S421" s="275"/>
      <c r="T421" s="275"/>
      <c r="U421" s="315">
        <v>1258</v>
      </c>
      <c r="V421" s="314"/>
      <c r="W421" s="314"/>
      <c r="X421" s="314"/>
      <c r="Y421" s="288" t="str">
        <f>شيت!B422</f>
        <v/>
      </c>
      <c r="Z421" s="289" t="str">
        <f>شيت!C422</f>
        <v/>
      </c>
      <c r="AA421" s="279"/>
    </row>
    <row r="422" spans="1:27" ht="18">
      <c r="A422" s="275"/>
      <c r="B422" s="275"/>
      <c r="C422" s="275"/>
      <c r="D422" s="275"/>
      <c r="E422" s="275"/>
      <c r="F422" s="275"/>
      <c r="G422" s="275"/>
      <c r="H422" s="275"/>
      <c r="I422" s="275"/>
      <c r="J422" s="275"/>
      <c r="K422" s="275"/>
      <c r="L422" s="275"/>
      <c r="M422" s="275"/>
      <c r="N422" s="275"/>
      <c r="O422" s="275"/>
      <c r="P422" s="275"/>
      <c r="Q422" s="275"/>
      <c r="R422" s="275"/>
      <c r="S422" s="275"/>
      <c r="T422" s="275"/>
      <c r="U422" s="315">
        <v>1261</v>
      </c>
      <c r="V422" s="314"/>
      <c r="W422" s="314"/>
      <c r="X422" s="314"/>
      <c r="Y422" s="288" t="str">
        <f>شيت!B423</f>
        <v/>
      </c>
      <c r="Z422" s="289" t="str">
        <f>شيت!C423</f>
        <v/>
      </c>
      <c r="AA422" s="279"/>
    </row>
    <row r="423" spans="1:27" ht="18">
      <c r="A423" s="275"/>
      <c r="B423" s="275"/>
      <c r="C423" s="275"/>
      <c r="D423" s="275"/>
      <c r="E423" s="275"/>
      <c r="F423" s="275"/>
      <c r="G423" s="275"/>
      <c r="H423" s="275"/>
      <c r="I423" s="275"/>
      <c r="J423" s="275"/>
      <c r="K423" s="275"/>
      <c r="L423" s="275"/>
      <c r="M423" s="275"/>
      <c r="N423" s="275"/>
      <c r="O423" s="275"/>
      <c r="P423" s="275"/>
      <c r="Q423" s="275"/>
      <c r="R423" s="275"/>
      <c r="S423" s="275"/>
      <c r="T423" s="275"/>
      <c r="U423" s="315">
        <v>1264</v>
      </c>
      <c r="V423" s="314"/>
      <c r="W423" s="314"/>
      <c r="X423" s="314"/>
      <c r="Y423" s="288" t="str">
        <f>شيت!B424</f>
        <v/>
      </c>
      <c r="Z423" s="289" t="str">
        <f>شيت!C424</f>
        <v/>
      </c>
      <c r="AA423" s="279"/>
    </row>
    <row r="424" spans="1:27" ht="18">
      <c r="A424" s="275"/>
      <c r="B424" s="275"/>
      <c r="C424" s="275"/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5"/>
      <c r="O424" s="275"/>
      <c r="P424" s="275"/>
      <c r="Q424" s="275"/>
      <c r="R424" s="275"/>
      <c r="S424" s="275"/>
      <c r="T424" s="275"/>
      <c r="U424" s="315">
        <v>1267</v>
      </c>
      <c r="V424" s="314"/>
      <c r="W424" s="314"/>
      <c r="X424" s="314"/>
      <c r="Y424" s="288" t="str">
        <f>شيت!B425</f>
        <v/>
      </c>
      <c r="Z424" s="289" t="str">
        <f>شيت!C425</f>
        <v/>
      </c>
      <c r="AA424" s="279"/>
    </row>
    <row r="425" spans="1:27" ht="18">
      <c r="A425" s="275"/>
      <c r="B425" s="275"/>
      <c r="C425" s="275"/>
      <c r="D425" s="275"/>
      <c r="E425" s="275"/>
      <c r="F425" s="275"/>
      <c r="G425" s="275"/>
      <c r="H425" s="275"/>
      <c r="I425" s="275"/>
      <c r="J425" s="275"/>
      <c r="K425" s="275"/>
      <c r="L425" s="275"/>
      <c r="M425" s="275"/>
      <c r="N425" s="275"/>
      <c r="O425" s="275"/>
      <c r="P425" s="275"/>
      <c r="Q425" s="275"/>
      <c r="R425" s="275"/>
      <c r="S425" s="275"/>
      <c r="T425" s="275"/>
      <c r="U425" s="315">
        <v>1270</v>
      </c>
      <c r="V425" s="314"/>
      <c r="W425" s="314"/>
      <c r="X425" s="314"/>
      <c r="Y425" s="288" t="str">
        <f>شيت!B426</f>
        <v/>
      </c>
      <c r="Z425" s="289" t="str">
        <f>شيت!C426</f>
        <v/>
      </c>
      <c r="AA425" s="279"/>
    </row>
    <row r="426" spans="1:27" ht="18">
      <c r="A426" s="275"/>
      <c r="B426" s="275"/>
      <c r="C426" s="275"/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5"/>
      <c r="O426" s="275"/>
      <c r="P426" s="275"/>
      <c r="Q426" s="275"/>
      <c r="R426" s="275"/>
      <c r="S426" s="275"/>
      <c r="T426" s="275"/>
      <c r="U426" s="315">
        <v>1273</v>
      </c>
      <c r="V426" s="314"/>
      <c r="W426" s="314"/>
      <c r="X426" s="314"/>
      <c r="Y426" s="288" t="str">
        <f>شيت!B427</f>
        <v/>
      </c>
      <c r="Z426" s="289" t="str">
        <f>شيت!C427</f>
        <v/>
      </c>
      <c r="AA426" s="279"/>
    </row>
    <row r="427" spans="1:27" ht="18">
      <c r="A427" s="275"/>
      <c r="B427" s="275"/>
      <c r="C427" s="275"/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5"/>
      <c r="P427" s="275"/>
      <c r="Q427" s="275"/>
      <c r="R427" s="275"/>
      <c r="S427" s="275"/>
      <c r="T427" s="275"/>
      <c r="U427" s="315">
        <v>1276</v>
      </c>
      <c r="V427" s="314"/>
      <c r="W427" s="314"/>
      <c r="X427" s="314"/>
      <c r="Y427" s="288" t="str">
        <f>شيت!B428</f>
        <v/>
      </c>
      <c r="Z427" s="289" t="str">
        <f>شيت!C428</f>
        <v/>
      </c>
      <c r="AA427" s="279"/>
    </row>
    <row r="428" spans="1:27" ht="18">
      <c r="A428" s="275"/>
      <c r="B428" s="275"/>
      <c r="C428" s="275"/>
      <c r="D428" s="275"/>
      <c r="E428" s="275"/>
      <c r="F428" s="275"/>
      <c r="G428" s="275"/>
      <c r="H428" s="275"/>
      <c r="I428" s="275"/>
      <c r="J428" s="275"/>
      <c r="K428" s="275"/>
      <c r="L428" s="275"/>
      <c r="M428" s="275"/>
      <c r="N428" s="275"/>
      <c r="O428" s="275"/>
      <c r="P428" s="275"/>
      <c r="Q428" s="275"/>
      <c r="R428" s="275"/>
      <c r="S428" s="275"/>
      <c r="T428" s="275"/>
      <c r="U428" s="315">
        <v>1279</v>
      </c>
      <c r="V428" s="314"/>
      <c r="W428" s="314"/>
      <c r="X428" s="314"/>
      <c r="Y428" s="288" t="str">
        <f>شيت!B429</f>
        <v/>
      </c>
      <c r="Z428" s="289" t="str">
        <f>شيت!C429</f>
        <v/>
      </c>
      <c r="AA428" s="279"/>
    </row>
    <row r="429" spans="1:27" ht="18">
      <c r="A429" s="275"/>
      <c r="B429" s="275"/>
      <c r="C429" s="275"/>
      <c r="D429" s="275"/>
      <c r="E429" s="275"/>
      <c r="F429" s="275"/>
      <c r="G429" s="275"/>
      <c r="H429" s="275"/>
      <c r="I429" s="275"/>
      <c r="J429" s="275"/>
      <c r="K429" s="275"/>
      <c r="L429" s="275"/>
      <c r="M429" s="275"/>
      <c r="N429" s="275"/>
      <c r="O429" s="275"/>
      <c r="P429" s="275"/>
      <c r="Q429" s="275"/>
      <c r="R429" s="275"/>
      <c r="S429" s="275"/>
      <c r="T429" s="275"/>
      <c r="U429" s="315">
        <v>1282</v>
      </c>
      <c r="V429" s="314"/>
      <c r="W429" s="314"/>
      <c r="X429" s="314"/>
      <c r="Y429" s="288" t="str">
        <f>شيت!B430</f>
        <v/>
      </c>
      <c r="Z429" s="289" t="str">
        <f>شيت!C430</f>
        <v/>
      </c>
      <c r="AA429" s="279"/>
    </row>
    <row r="430" spans="1:27" ht="18">
      <c r="A430" s="275"/>
      <c r="B430" s="275"/>
      <c r="C430" s="275"/>
      <c r="D430" s="275"/>
      <c r="E430" s="275"/>
      <c r="F430" s="275"/>
      <c r="G430" s="275"/>
      <c r="H430" s="275"/>
      <c r="I430" s="275"/>
      <c r="J430" s="275"/>
      <c r="K430" s="275"/>
      <c r="L430" s="275"/>
      <c r="M430" s="275"/>
      <c r="N430" s="275"/>
      <c r="O430" s="275"/>
      <c r="P430" s="275"/>
      <c r="Q430" s="275"/>
      <c r="R430" s="275"/>
      <c r="S430" s="275"/>
      <c r="T430" s="275"/>
      <c r="U430" s="315">
        <v>1285</v>
      </c>
      <c r="V430" s="314"/>
      <c r="W430" s="314"/>
      <c r="X430" s="314"/>
      <c r="Y430" s="288" t="str">
        <f>شيت!B431</f>
        <v/>
      </c>
      <c r="Z430" s="289" t="str">
        <f>شيت!C431</f>
        <v/>
      </c>
      <c r="AA430" s="279"/>
    </row>
    <row r="431" spans="1:27" ht="18">
      <c r="A431" s="275"/>
      <c r="B431" s="275"/>
      <c r="C431" s="275"/>
      <c r="D431" s="275"/>
      <c r="E431" s="275"/>
      <c r="F431" s="275"/>
      <c r="G431" s="275"/>
      <c r="H431" s="275"/>
      <c r="I431" s="275"/>
      <c r="J431" s="275"/>
      <c r="K431" s="275"/>
      <c r="L431" s="275"/>
      <c r="M431" s="275"/>
      <c r="N431" s="275"/>
      <c r="O431" s="275"/>
      <c r="P431" s="275"/>
      <c r="Q431" s="275"/>
      <c r="R431" s="275"/>
      <c r="S431" s="275"/>
      <c r="T431" s="275"/>
      <c r="U431" s="315">
        <v>1288</v>
      </c>
      <c r="V431" s="314"/>
      <c r="W431" s="314"/>
      <c r="X431" s="314"/>
      <c r="Y431" s="288" t="str">
        <f>شيت!B432</f>
        <v/>
      </c>
      <c r="Z431" s="289" t="str">
        <f>شيت!C432</f>
        <v/>
      </c>
      <c r="AA431" s="279"/>
    </row>
    <row r="432" spans="1:27" ht="18">
      <c r="A432" s="275"/>
      <c r="B432" s="275"/>
      <c r="C432" s="275"/>
      <c r="D432" s="275"/>
      <c r="E432" s="275"/>
      <c r="F432" s="275"/>
      <c r="G432" s="275"/>
      <c r="H432" s="275"/>
      <c r="I432" s="275"/>
      <c r="J432" s="275"/>
      <c r="K432" s="275"/>
      <c r="L432" s="275"/>
      <c r="M432" s="275"/>
      <c r="N432" s="275"/>
      <c r="O432" s="275"/>
      <c r="P432" s="275"/>
      <c r="Q432" s="275"/>
      <c r="R432" s="275"/>
      <c r="S432" s="275"/>
      <c r="T432" s="275"/>
      <c r="U432" s="315">
        <v>1291</v>
      </c>
      <c r="V432" s="314"/>
      <c r="W432" s="314"/>
      <c r="X432" s="314"/>
      <c r="Y432" s="288" t="str">
        <f>شيت!B433</f>
        <v/>
      </c>
      <c r="Z432" s="289" t="str">
        <f>شيت!C433</f>
        <v/>
      </c>
      <c r="AA432" s="279"/>
    </row>
    <row r="433" spans="1:27" ht="18">
      <c r="A433" s="275"/>
      <c r="B433" s="275"/>
      <c r="C433" s="275"/>
      <c r="D433" s="275"/>
      <c r="E433" s="275"/>
      <c r="F433" s="275"/>
      <c r="G433" s="275"/>
      <c r="H433" s="275"/>
      <c r="I433" s="275"/>
      <c r="J433" s="275"/>
      <c r="K433" s="275"/>
      <c r="L433" s="275"/>
      <c r="M433" s="275"/>
      <c r="N433" s="275"/>
      <c r="O433" s="275"/>
      <c r="P433" s="275"/>
      <c r="Q433" s="275"/>
      <c r="R433" s="275"/>
      <c r="S433" s="275"/>
      <c r="T433" s="275"/>
      <c r="U433" s="315">
        <v>1294</v>
      </c>
      <c r="V433" s="314"/>
      <c r="W433" s="314"/>
      <c r="X433" s="314"/>
      <c r="Y433" s="288" t="str">
        <f>شيت!B434</f>
        <v/>
      </c>
      <c r="Z433" s="289" t="str">
        <f>شيت!C434</f>
        <v/>
      </c>
      <c r="AA433" s="279"/>
    </row>
    <row r="434" spans="1:27" ht="18">
      <c r="A434" s="275"/>
      <c r="B434" s="275"/>
      <c r="C434" s="275"/>
      <c r="D434" s="275"/>
      <c r="E434" s="275"/>
      <c r="F434" s="275"/>
      <c r="G434" s="275"/>
      <c r="H434" s="275"/>
      <c r="I434" s="275"/>
      <c r="J434" s="275"/>
      <c r="K434" s="275"/>
      <c r="L434" s="275"/>
      <c r="M434" s="275"/>
      <c r="N434" s="275"/>
      <c r="O434" s="275"/>
      <c r="P434" s="275"/>
      <c r="Q434" s="275"/>
      <c r="R434" s="275"/>
      <c r="S434" s="275"/>
      <c r="T434" s="275"/>
      <c r="U434" s="315">
        <v>1297</v>
      </c>
      <c r="V434" s="314"/>
      <c r="W434" s="314"/>
      <c r="X434" s="314"/>
      <c r="Y434" s="288" t="str">
        <f>شيت!B435</f>
        <v/>
      </c>
      <c r="Z434" s="289" t="str">
        <f>شيت!C435</f>
        <v/>
      </c>
      <c r="AA434" s="279"/>
    </row>
    <row r="435" spans="1:27" ht="18">
      <c r="A435" s="275"/>
      <c r="B435" s="275"/>
      <c r="C435" s="275"/>
      <c r="D435" s="275"/>
      <c r="E435" s="275"/>
      <c r="F435" s="275"/>
      <c r="G435" s="275"/>
      <c r="H435" s="275"/>
      <c r="I435" s="275"/>
      <c r="J435" s="275"/>
      <c r="K435" s="275"/>
      <c r="L435" s="275"/>
      <c r="M435" s="275"/>
      <c r="N435" s="275"/>
      <c r="O435" s="275"/>
      <c r="P435" s="275"/>
      <c r="Q435" s="275"/>
      <c r="R435" s="275"/>
      <c r="S435" s="275"/>
      <c r="T435" s="275"/>
      <c r="U435" s="315">
        <v>1300</v>
      </c>
      <c r="V435" s="314"/>
      <c r="W435" s="314"/>
      <c r="X435" s="314"/>
      <c r="Y435" s="288" t="str">
        <f>شيت!B436</f>
        <v/>
      </c>
      <c r="Z435" s="289" t="str">
        <f>شيت!C436</f>
        <v/>
      </c>
      <c r="AA435" s="279"/>
    </row>
    <row r="436" spans="1:27" ht="18">
      <c r="A436" s="275"/>
      <c r="B436" s="275"/>
      <c r="C436" s="275"/>
      <c r="D436" s="275"/>
      <c r="E436" s="275"/>
      <c r="F436" s="275"/>
      <c r="G436" s="275"/>
      <c r="H436" s="275"/>
      <c r="I436" s="275"/>
      <c r="J436" s="275"/>
      <c r="K436" s="275"/>
      <c r="L436" s="275"/>
      <c r="M436" s="275"/>
      <c r="N436" s="275"/>
      <c r="O436" s="275"/>
      <c r="P436" s="275"/>
      <c r="Q436" s="275"/>
      <c r="R436" s="275"/>
      <c r="S436" s="275"/>
      <c r="T436" s="275"/>
      <c r="U436" s="315">
        <v>1303</v>
      </c>
      <c r="V436" s="314"/>
      <c r="W436" s="314"/>
      <c r="X436" s="314"/>
      <c r="Y436" s="288" t="str">
        <f>شيت!B437</f>
        <v/>
      </c>
      <c r="Z436" s="289" t="str">
        <f>شيت!C437</f>
        <v/>
      </c>
      <c r="AA436" s="279"/>
    </row>
    <row r="437" spans="1:27" ht="18">
      <c r="A437" s="275"/>
      <c r="B437" s="275"/>
      <c r="C437" s="275"/>
      <c r="D437" s="275"/>
      <c r="E437" s="275"/>
      <c r="F437" s="275"/>
      <c r="G437" s="275"/>
      <c r="H437" s="275"/>
      <c r="I437" s="275"/>
      <c r="J437" s="275"/>
      <c r="K437" s="275"/>
      <c r="L437" s="275"/>
      <c r="M437" s="275"/>
      <c r="N437" s="275"/>
      <c r="O437" s="275"/>
      <c r="P437" s="275"/>
      <c r="Q437" s="275"/>
      <c r="R437" s="275"/>
      <c r="S437" s="275"/>
      <c r="T437" s="275"/>
      <c r="U437" s="315">
        <v>1306</v>
      </c>
      <c r="V437" s="314"/>
      <c r="W437" s="314"/>
      <c r="X437" s="314"/>
      <c r="Y437" s="288" t="str">
        <f>شيت!B438</f>
        <v/>
      </c>
      <c r="Z437" s="289" t="str">
        <f>شيت!C438</f>
        <v/>
      </c>
      <c r="AA437" s="279"/>
    </row>
    <row r="438" spans="1:27" ht="18">
      <c r="A438" s="275"/>
      <c r="B438" s="275"/>
      <c r="C438" s="275"/>
      <c r="D438" s="275"/>
      <c r="E438" s="275"/>
      <c r="F438" s="275"/>
      <c r="G438" s="275"/>
      <c r="H438" s="275"/>
      <c r="I438" s="275"/>
      <c r="J438" s="275"/>
      <c r="K438" s="275"/>
      <c r="L438" s="275"/>
      <c r="M438" s="275"/>
      <c r="N438" s="275"/>
      <c r="O438" s="275"/>
      <c r="P438" s="275"/>
      <c r="Q438" s="275"/>
      <c r="R438" s="275"/>
      <c r="S438" s="275"/>
      <c r="T438" s="275"/>
      <c r="U438" s="315">
        <v>1309</v>
      </c>
      <c r="V438" s="314"/>
      <c r="W438" s="314"/>
      <c r="X438" s="314"/>
      <c r="Y438" s="288" t="str">
        <f>شيت!B439</f>
        <v/>
      </c>
      <c r="Z438" s="289" t="str">
        <f>شيت!C439</f>
        <v/>
      </c>
      <c r="AA438" s="279"/>
    </row>
    <row r="439" spans="1:27" ht="18">
      <c r="A439" s="275"/>
      <c r="B439" s="275"/>
      <c r="C439" s="275"/>
      <c r="D439" s="275"/>
      <c r="E439" s="275"/>
      <c r="F439" s="275"/>
      <c r="G439" s="275"/>
      <c r="H439" s="275"/>
      <c r="I439" s="275"/>
      <c r="J439" s="275"/>
      <c r="K439" s="275"/>
      <c r="L439" s="275"/>
      <c r="M439" s="275"/>
      <c r="N439" s="275"/>
      <c r="O439" s="275"/>
      <c r="P439" s="275"/>
      <c r="Q439" s="275"/>
      <c r="R439" s="275"/>
      <c r="S439" s="275"/>
      <c r="T439" s="275"/>
      <c r="U439" s="315">
        <v>1312</v>
      </c>
      <c r="V439" s="314"/>
      <c r="W439" s="314"/>
      <c r="X439" s="314"/>
      <c r="Y439" s="288" t="str">
        <f>شيت!B440</f>
        <v/>
      </c>
      <c r="Z439" s="289" t="str">
        <f>شيت!C440</f>
        <v/>
      </c>
      <c r="AA439" s="279"/>
    </row>
    <row r="440" spans="1:27" ht="18">
      <c r="A440" s="275"/>
      <c r="B440" s="275"/>
      <c r="C440" s="275"/>
      <c r="D440" s="275"/>
      <c r="E440" s="275"/>
      <c r="F440" s="275"/>
      <c r="G440" s="275"/>
      <c r="H440" s="275"/>
      <c r="I440" s="275"/>
      <c r="J440" s="275"/>
      <c r="K440" s="275"/>
      <c r="L440" s="275"/>
      <c r="M440" s="275"/>
      <c r="N440" s="275"/>
      <c r="O440" s="275"/>
      <c r="P440" s="275"/>
      <c r="Q440" s="275"/>
      <c r="R440" s="275"/>
      <c r="S440" s="275"/>
      <c r="T440" s="275"/>
      <c r="U440" s="315">
        <v>1315</v>
      </c>
      <c r="V440" s="314"/>
      <c r="W440" s="314"/>
      <c r="X440" s="314"/>
      <c r="Y440" s="288" t="str">
        <f>شيت!B441</f>
        <v/>
      </c>
      <c r="Z440" s="289" t="str">
        <f>شيت!C441</f>
        <v/>
      </c>
      <c r="AA440" s="279"/>
    </row>
    <row r="441" spans="1:27" ht="18">
      <c r="A441" s="275"/>
      <c r="B441" s="275"/>
      <c r="C441" s="275"/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5"/>
      <c r="O441" s="275"/>
      <c r="P441" s="275"/>
      <c r="Q441" s="275"/>
      <c r="R441" s="275"/>
      <c r="S441" s="275"/>
      <c r="T441" s="275"/>
      <c r="U441" s="315">
        <v>1318</v>
      </c>
      <c r="V441" s="314"/>
      <c r="W441" s="314"/>
      <c r="X441" s="314"/>
      <c r="Y441" s="288" t="str">
        <f>شيت!B442</f>
        <v/>
      </c>
      <c r="Z441" s="289" t="str">
        <f>شيت!C442</f>
        <v/>
      </c>
      <c r="AA441" s="279"/>
    </row>
    <row r="442" spans="1:27" ht="18">
      <c r="A442" s="275"/>
      <c r="B442" s="275"/>
      <c r="C442" s="275"/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5"/>
      <c r="O442" s="275"/>
      <c r="P442" s="275"/>
      <c r="Q442" s="275"/>
      <c r="R442" s="275"/>
      <c r="S442" s="275"/>
      <c r="T442" s="275"/>
      <c r="U442" s="315">
        <v>1321</v>
      </c>
      <c r="V442" s="314"/>
      <c r="W442" s="314"/>
      <c r="X442" s="314"/>
      <c r="Y442" s="288" t="str">
        <f>شيت!B443</f>
        <v/>
      </c>
      <c r="Z442" s="289" t="str">
        <f>شيت!C443</f>
        <v/>
      </c>
      <c r="AA442" s="279"/>
    </row>
    <row r="443" spans="1:27" ht="18">
      <c r="A443" s="275"/>
      <c r="B443" s="275"/>
      <c r="C443" s="275"/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5"/>
      <c r="P443" s="275"/>
      <c r="Q443" s="275"/>
      <c r="R443" s="275"/>
      <c r="S443" s="275"/>
      <c r="T443" s="275"/>
      <c r="U443" s="315">
        <v>1324</v>
      </c>
      <c r="V443" s="314"/>
      <c r="W443" s="314"/>
      <c r="X443" s="314"/>
      <c r="Y443" s="288" t="str">
        <f>شيت!B444</f>
        <v/>
      </c>
      <c r="Z443" s="289" t="str">
        <f>شيت!C444</f>
        <v/>
      </c>
      <c r="AA443" s="279"/>
    </row>
    <row r="444" spans="1:27" ht="18">
      <c r="A444" s="275"/>
      <c r="B444" s="275"/>
      <c r="C444" s="275"/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5"/>
      <c r="O444" s="275"/>
      <c r="P444" s="275"/>
      <c r="Q444" s="275"/>
      <c r="R444" s="275"/>
      <c r="S444" s="275"/>
      <c r="T444" s="275"/>
      <c r="U444" s="315">
        <v>1327</v>
      </c>
      <c r="V444" s="314"/>
      <c r="W444" s="314"/>
      <c r="X444" s="314"/>
      <c r="Y444" s="288" t="str">
        <f>شيت!B445</f>
        <v/>
      </c>
      <c r="Z444" s="289" t="str">
        <f>شيت!C445</f>
        <v/>
      </c>
      <c r="AA444" s="279"/>
    </row>
    <row r="445" spans="1:27" ht="18">
      <c r="A445" s="275"/>
      <c r="B445" s="275"/>
      <c r="C445" s="275"/>
      <c r="D445" s="275"/>
      <c r="E445" s="275"/>
      <c r="F445" s="275"/>
      <c r="G445" s="275"/>
      <c r="H445" s="275"/>
      <c r="I445" s="275"/>
      <c r="J445" s="275"/>
      <c r="K445" s="275"/>
      <c r="L445" s="275"/>
      <c r="M445" s="275"/>
      <c r="N445" s="275"/>
      <c r="O445" s="275"/>
      <c r="P445" s="275"/>
      <c r="Q445" s="275"/>
      <c r="R445" s="275"/>
      <c r="S445" s="275"/>
      <c r="T445" s="275"/>
      <c r="U445" s="315">
        <v>1330</v>
      </c>
      <c r="V445" s="314"/>
      <c r="W445" s="314"/>
      <c r="X445" s="314"/>
      <c r="Y445" s="288" t="str">
        <f>شيت!B446</f>
        <v/>
      </c>
      <c r="Z445" s="289" t="str">
        <f>شيت!C446</f>
        <v/>
      </c>
      <c r="AA445" s="279"/>
    </row>
    <row r="446" spans="1:27" ht="18">
      <c r="A446" s="275"/>
      <c r="B446" s="275"/>
      <c r="C446" s="275"/>
      <c r="D446" s="275"/>
      <c r="E446" s="275"/>
      <c r="F446" s="275"/>
      <c r="G446" s="275"/>
      <c r="H446" s="275"/>
      <c r="I446" s="275"/>
      <c r="J446" s="275"/>
      <c r="K446" s="275"/>
      <c r="L446" s="275"/>
      <c r="M446" s="275"/>
      <c r="N446" s="275"/>
      <c r="O446" s="275"/>
      <c r="P446" s="275"/>
      <c r="Q446" s="275"/>
      <c r="R446" s="275"/>
      <c r="S446" s="275"/>
      <c r="T446" s="275"/>
      <c r="U446" s="315">
        <v>1333</v>
      </c>
      <c r="V446" s="314"/>
      <c r="W446" s="314"/>
      <c r="X446" s="314"/>
      <c r="Y446" s="288" t="str">
        <f>شيت!B447</f>
        <v/>
      </c>
      <c r="Z446" s="289" t="str">
        <f>شيت!C447</f>
        <v/>
      </c>
      <c r="AA446" s="279"/>
    </row>
    <row r="447" spans="1:27" ht="18">
      <c r="A447" s="275"/>
      <c r="B447" s="275"/>
      <c r="C447" s="275"/>
      <c r="D447" s="275"/>
      <c r="E447" s="275"/>
      <c r="F447" s="275"/>
      <c r="G447" s="275"/>
      <c r="H447" s="275"/>
      <c r="I447" s="275"/>
      <c r="J447" s="275"/>
      <c r="K447" s="275"/>
      <c r="L447" s="275"/>
      <c r="M447" s="275"/>
      <c r="N447" s="275"/>
      <c r="O447" s="275"/>
      <c r="P447" s="275"/>
      <c r="Q447" s="275"/>
      <c r="R447" s="275"/>
      <c r="S447" s="275"/>
      <c r="T447" s="275"/>
      <c r="U447" s="315">
        <v>1336</v>
      </c>
      <c r="V447" s="314"/>
      <c r="W447" s="314"/>
      <c r="X447" s="314"/>
      <c r="Y447" s="288" t="str">
        <f>شيت!B448</f>
        <v/>
      </c>
      <c r="Z447" s="289" t="str">
        <f>شيت!C448</f>
        <v/>
      </c>
      <c r="AA447" s="279"/>
    </row>
    <row r="448" spans="1:27" ht="18">
      <c r="A448" s="275"/>
      <c r="B448" s="275"/>
      <c r="C448" s="275"/>
      <c r="D448" s="275"/>
      <c r="E448" s="275"/>
      <c r="F448" s="275"/>
      <c r="G448" s="275"/>
      <c r="H448" s="275"/>
      <c r="I448" s="275"/>
      <c r="J448" s="275"/>
      <c r="K448" s="275"/>
      <c r="L448" s="275"/>
      <c r="M448" s="275"/>
      <c r="N448" s="275"/>
      <c r="O448" s="275"/>
      <c r="P448" s="275"/>
      <c r="Q448" s="275"/>
      <c r="R448" s="275"/>
      <c r="S448" s="275"/>
      <c r="T448" s="275"/>
      <c r="U448" s="315">
        <v>1339</v>
      </c>
      <c r="V448" s="314"/>
      <c r="W448" s="314"/>
      <c r="X448" s="314"/>
      <c r="Y448" s="288" t="str">
        <f>شيت!B449</f>
        <v/>
      </c>
      <c r="Z448" s="289" t="str">
        <f>شيت!C449</f>
        <v/>
      </c>
      <c r="AA448" s="279"/>
    </row>
    <row r="449" spans="1:27" ht="18">
      <c r="A449" s="275"/>
      <c r="B449" s="275"/>
      <c r="C449" s="275"/>
      <c r="D449" s="275"/>
      <c r="E449" s="275"/>
      <c r="F449" s="275"/>
      <c r="G449" s="275"/>
      <c r="H449" s="275"/>
      <c r="I449" s="275"/>
      <c r="J449" s="275"/>
      <c r="K449" s="275"/>
      <c r="L449" s="275"/>
      <c r="M449" s="275"/>
      <c r="N449" s="275"/>
      <c r="O449" s="275"/>
      <c r="P449" s="275"/>
      <c r="Q449" s="275"/>
      <c r="R449" s="275"/>
      <c r="S449" s="275"/>
      <c r="T449" s="275"/>
      <c r="U449" s="315">
        <v>1342</v>
      </c>
      <c r="V449" s="314"/>
      <c r="W449" s="314"/>
      <c r="X449" s="314"/>
      <c r="Y449" s="288" t="str">
        <f>شيت!B450</f>
        <v/>
      </c>
      <c r="Z449" s="289" t="str">
        <f>شيت!C450</f>
        <v/>
      </c>
      <c r="AA449" s="279"/>
    </row>
    <row r="450" spans="1:27" ht="18">
      <c r="A450" s="275"/>
      <c r="B450" s="275"/>
      <c r="C450" s="275"/>
      <c r="D450" s="275"/>
      <c r="E450" s="275"/>
      <c r="F450" s="275"/>
      <c r="G450" s="275"/>
      <c r="H450" s="275"/>
      <c r="I450" s="275"/>
      <c r="J450" s="275"/>
      <c r="K450" s="275"/>
      <c r="L450" s="275"/>
      <c r="M450" s="275"/>
      <c r="N450" s="275"/>
      <c r="O450" s="275"/>
      <c r="P450" s="275"/>
      <c r="Q450" s="275"/>
      <c r="R450" s="275"/>
      <c r="S450" s="275"/>
      <c r="T450" s="275"/>
      <c r="U450" s="315">
        <v>1345</v>
      </c>
      <c r="V450" s="314"/>
      <c r="W450" s="314"/>
      <c r="X450" s="314"/>
      <c r="Y450" s="288" t="str">
        <f>شيت!B451</f>
        <v/>
      </c>
      <c r="Z450" s="289" t="str">
        <f>شيت!C451</f>
        <v/>
      </c>
      <c r="AA450" s="279"/>
    </row>
    <row r="451" spans="1:27" ht="18">
      <c r="A451" s="275"/>
      <c r="B451" s="275"/>
      <c r="C451" s="275"/>
      <c r="D451" s="275"/>
      <c r="E451" s="275"/>
      <c r="F451" s="275"/>
      <c r="G451" s="275"/>
      <c r="H451" s="275"/>
      <c r="I451" s="275"/>
      <c r="J451" s="275"/>
      <c r="K451" s="275"/>
      <c r="L451" s="275"/>
      <c r="M451" s="275"/>
      <c r="N451" s="275"/>
      <c r="O451" s="275"/>
      <c r="P451" s="275"/>
      <c r="Q451" s="275"/>
      <c r="R451" s="275"/>
      <c r="S451" s="275"/>
      <c r="T451" s="275"/>
      <c r="U451" s="315">
        <v>1348</v>
      </c>
      <c r="V451" s="314"/>
      <c r="W451" s="314"/>
      <c r="X451" s="314"/>
      <c r="Y451" s="288" t="str">
        <f>شيت!B452</f>
        <v/>
      </c>
      <c r="Z451" s="289" t="str">
        <f>شيت!C452</f>
        <v/>
      </c>
      <c r="AA451" s="279"/>
    </row>
    <row r="452" spans="1:27" ht="18">
      <c r="A452" s="275"/>
      <c r="B452" s="275"/>
      <c r="C452" s="275"/>
      <c r="D452" s="275"/>
      <c r="E452" s="275"/>
      <c r="F452" s="275"/>
      <c r="G452" s="275"/>
      <c r="H452" s="275"/>
      <c r="I452" s="275"/>
      <c r="J452" s="275"/>
      <c r="K452" s="275"/>
      <c r="L452" s="275"/>
      <c r="M452" s="275"/>
      <c r="N452" s="275"/>
      <c r="O452" s="275"/>
      <c r="P452" s="275"/>
      <c r="Q452" s="275"/>
      <c r="R452" s="275"/>
      <c r="S452" s="275"/>
      <c r="T452" s="275"/>
      <c r="U452" s="315">
        <v>1351</v>
      </c>
      <c r="V452" s="314"/>
      <c r="W452" s="314"/>
      <c r="X452" s="314"/>
      <c r="Y452" s="288" t="str">
        <f>شيت!B453</f>
        <v/>
      </c>
      <c r="Z452" s="289" t="str">
        <f>شيت!C453</f>
        <v/>
      </c>
      <c r="AA452" s="279"/>
    </row>
    <row r="453" spans="1:27" ht="18">
      <c r="A453" s="275"/>
      <c r="B453" s="275"/>
      <c r="C453" s="275"/>
      <c r="D453" s="275"/>
      <c r="E453" s="275"/>
      <c r="F453" s="275"/>
      <c r="G453" s="275"/>
      <c r="H453" s="275"/>
      <c r="I453" s="275"/>
      <c r="J453" s="275"/>
      <c r="K453" s="275"/>
      <c r="L453" s="275"/>
      <c r="M453" s="275"/>
      <c r="N453" s="275"/>
      <c r="O453" s="275"/>
      <c r="P453" s="275"/>
      <c r="Q453" s="275"/>
      <c r="R453" s="275"/>
      <c r="S453" s="275"/>
      <c r="T453" s="275"/>
      <c r="U453" s="315">
        <v>1354</v>
      </c>
      <c r="V453" s="314"/>
      <c r="W453" s="314"/>
      <c r="X453" s="314"/>
      <c r="Y453" s="288" t="str">
        <f>شيت!B454</f>
        <v/>
      </c>
      <c r="Z453" s="289" t="str">
        <f>شيت!C454</f>
        <v/>
      </c>
      <c r="AA453" s="279"/>
    </row>
    <row r="454" spans="1:27" ht="18">
      <c r="A454" s="275"/>
      <c r="B454" s="275"/>
      <c r="C454" s="275"/>
      <c r="D454" s="275"/>
      <c r="E454" s="275"/>
      <c r="F454" s="275"/>
      <c r="G454" s="275"/>
      <c r="H454" s="275"/>
      <c r="I454" s="275"/>
      <c r="J454" s="275"/>
      <c r="K454" s="275"/>
      <c r="L454" s="275"/>
      <c r="M454" s="275"/>
      <c r="N454" s="275"/>
      <c r="O454" s="275"/>
      <c r="P454" s="275"/>
      <c r="Q454" s="275"/>
      <c r="R454" s="275"/>
      <c r="S454" s="275"/>
      <c r="T454" s="275"/>
      <c r="U454" s="315">
        <v>1357</v>
      </c>
      <c r="V454" s="314"/>
      <c r="W454" s="314"/>
      <c r="X454" s="314"/>
      <c r="Y454" s="288" t="str">
        <f>شيت!B455</f>
        <v/>
      </c>
      <c r="Z454" s="289" t="str">
        <f>شيت!C455</f>
        <v/>
      </c>
      <c r="AA454" s="279"/>
    </row>
    <row r="455" spans="1:27" ht="18">
      <c r="A455" s="275"/>
      <c r="B455" s="275"/>
      <c r="C455" s="275"/>
      <c r="D455" s="275"/>
      <c r="E455" s="275"/>
      <c r="F455" s="275"/>
      <c r="G455" s="275"/>
      <c r="H455" s="275"/>
      <c r="I455" s="275"/>
      <c r="J455" s="275"/>
      <c r="K455" s="275"/>
      <c r="L455" s="275"/>
      <c r="M455" s="275"/>
      <c r="N455" s="275"/>
      <c r="O455" s="275"/>
      <c r="P455" s="275"/>
      <c r="Q455" s="275"/>
      <c r="R455" s="275"/>
      <c r="S455" s="275"/>
      <c r="T455" s="275"/>
      <c r="U455" s="315">
        <v>1360</v>
      </c>
      <c r="V455" s="314"/>
      <c r="W455" s="314"/>
      <c r="X455" s="314"/>
      <c r="Y455" s="288" t="str">
        <f>شيت!B456</f>
        <v/>
      </c>
      <c r="Z455" s="289" t="str">
        <f>شيت!C456</f>
        <v/>
      </c>
      <c r="AA455" s="279"/>
    </row>
    <row r="456" spans="1:27" ht="18">
      <c r="A456" s="275"/>
      <c r="B456" s="275"/>
      <c r="C456" s="275"/>
      <c r="D456" s="275"/>
      <c r="E456" s="275"/>
      <c r="F456" s="275"/>
      <c r="G456" s="275"/>
      <c r="H456" s="275"/>
      <c r="I456" s="275"/>
      <c r="J456" s="275"/>
      <c r="K456" s="275"/>
      <c r="L456" s="275"/>
      <c r="M456" s="275"/>
      <c r="N456" s="275"/>
      <c r="O456" s="275"/>
      <c r="P456" s="275"/>
      <c r="Q456" s="275"/>
      <c r="R456" s="275"/>
      <c r="S456" s="275"/>
      <c r="T456" s="275"/>
      <c r="U456" s="315">
        <v>1363</v>
      </c>
      <c r="V456" s="314"/>
      <c r="W456" s="314"/>
      <c r="X456" s="314"/>
      <c r="Y456" s="288" t="str">
        <f>شيت!B457</f>
        <v/>
      </c>
      <c r="Z456" s="289" t="str">
        <f>شيت!C457</f>
        <v/>
      </c>
      <c r="AA456" s="279"/>
    </row>
    <row r="457" spans="1:27" ht="18">
      <c r="A457" s="275"/>
      <c r="B457" s="275"/>
      <c r="C457" s="275"/>
      <c r="D457" s="275"/>
      <c r="E457" s="275"/>
      <c r="F457" s="275"/>
      <c r="G457" s="275"/>
      <c r="H457" s="275"/>
      <c r="I457" s="275"/>
      <c r="J457" s="275"/>
      <c r="K457" s="275"/>
      <c r="L457" s="275"/>
      <c r="M457" s="275"/>
      <c r="N457" s="275"/>
      <c r="O457" s="275"/>
      <c r="P457" s="275"/>
      <c r="Q457" s="275"/>
      <c r="R457" s="275"/>
      <c r="S457" s="275"/>
      <c r="T457" s="275"/>
      <c r="U457" s="315">
        <v>1366</v>
      </c>
      <c r="V457" s="314"/>
      <c r="W457" s="314"/>
      <c r="X457" s="314"/>
      <c r="Y457" s="288" t="str">
        <f>شيت!B458</f>
        <v/>
      </c>
      <c r="Z457" s="289" t="str">
        <f>شيت!C458</f>
        <v/>
      </c>
      <c r="AA457" s="279"/>
    </row>
    <row r="458" spans="1:27" ht="18">
      <c r="A458" s="275"/>
      <c r="B458" s="275"/>
      <c r="C458" s="275"/>
      <c r="D458" s="275"/>
      <c r="E458" s="275"/>
      <c r="F458" s="275"/>
      <c r="G458" s="275"/>
      <c r="H458" s="275"/>
      <c r="I458" s="275"/>
      <c r="J458" s="275"/>
      <c r="K458" s="275"/>
      <c r="L458" s="275"/>
      <c r="M458" s="275"/>
      <c r="N458" s="275"/>
      <c r="O458" s="275"/>
      <c r="P458" s="275"/>
      <c r="Q458" s="275"/>
      <c r="R458" s="275"/>
      <c r="S458" s="275"/>
      <c r="T458" s="275"/>
      <c r="U458" s="315">
        <v>1369</v>
      </c>
      <c r="V458" s="314"/>
      <c r="W458" s="314"/>
      <c r="X458" s="314"/>
      <c r="Y458" s="288" t="str">
        <f>شيت!B459</f>
        <v/>
      </c>
      <c r="Z458" s="289" t="str">
        <f>شيت!C459</f>
        <v/>
      </c>
      <c r="AA458" s="279"/>
    </row>
    <row r="459" spans="1:27" ht="18">
      <c r="A459" s="275"/>
      <c r="B459" s="275"/>
      <c r="C459" s="275"/>
      <c r="D459" s="275"/>
      <c r="E459" s="275"/>
      <c r="F459" s="275"/>
      <c r="G459" s="275"/>
      <c r="H459" s="275"/>
      <c r="I459" s="275"/>
      <c r="J459" s="275"/>
      <c r="K459" s="275"/>
      <c r="L459" s="275"/>
      <c r="M459" s="275"/>
      <c r="N459" s="275"/>
      <c r="O459" s="275"/>
      <c r="P459" s="275"/>
      <c r="Q459" s="275"/>
      <c r="R459" s="275"/>
      <c r="S459" s="275"/>
      <c r="T459" s="275"/>
      <c r="U459" s="315">
        <v>1372</v>
      </c>
      <c r="V459" s="314"/>
      <c r="W459" s="314"/>
      <c r="X459" s="314"/>
      <c r="Y459" s="288" t="str">
        <f>شيت!B460</f>
        <v/>
      </c>
      <c r="Z459" s="289" t="str">
        <f>شيت!C460</f>
        <v/>
      </c>
      <c r="AA459" s="279"/>
    </row>
    <row r="460" spans="1:27" ht="18">
      <c r="A460" s="275"/>
      <c r="B460" s="275"/>
      <c r="C460" s="275"/>
      <c r="D460" s="275"/>
      <c r="E460" s="275"/>
      <c r="F460" s="275"/>
      <c r="G460" s="275"/>
      <c r="H460" s="275"/>
      <c r="I460" s="275"/>
      <c r="J460" s="275"/>
      <c r="K460" s="275"/>
      <c r="L460" s="275"/>
      <c r="M460" s="275"/>
      <c r="N460" s="275"/>
      <c r="O460" s="275"/>
      <c r="P460" s="275"/>
      <c r="Q460" s="275"/>
      <c r="R460" s="275"/>
      <c r="S460" s="275"/>
      <c r="T460" s="275"/>
      <c r="U460" s="315">
        <v>1375</v>
      </c>
      <c r="V460" s="314"/>
      <c r="W460" s="314"/>
      <c r="X460" s="314"/>
      <c r="Y460" s="288" t="str">
        <f>شيت!B461</f>
        <v/>
      </c>
      <c r="Z460" s="289" t="str">
        <f>شيت!C461</f>
        <v/>
      </c>
      <c r="AA460" s="279"/>
    </row>
    <row r="461" spans="1:27" ht="18">
      <c r="A461" s="275"/>
      <c r="B461" s="275"/>
      <c r="C461" s="275"/>
      <c r="D461" s="275"/>
      <c r="E461" s="275"/>
      <c r="F461" s="275"/>
      <c r="G461" s="275"/>
      <c r="H461" s="275"/>
      <c r="I461" s="275"/>
      <c r="J461" s="275"/>
      <c r="K461" s="275"/>
      <c r="L461" s="275"/>
      <c r="M461" s="275"/>
      <c r="N461" s="275"/>
      <c r="O461" s="275"/>
      <c r="P461" s="275"/>
      <c r="Q461" s="275"/>
      <c r="R461" s="275"/>
      <c r="S461" s="275"/>
      <c r="T461" s="275"/>
      <c r="U461" s="315">
        <v>1378</v>
      </c>
      <c r="V461" s="314"/>
      <c r="W461" s="314"/>
      <c r="X461" s="314"/>
      <c r="Y461" s="288" t="str">
        <f>شيت!B462</f>
        <v/>
      </c>
      <c r="Z461" s="289" t="str">
        <f>شيت!C462</f>
        <v/>
      </c>
      <c r="AA461" s="279"/>
    </row>
    <row r="462" spans="1:27" ht="18">
      <c r="A462" s="275"/>
      <c r="B462" s="275"/>
      <c r="C462" s="275"/>
      <c r="D462" s="275"/>
      <c r="E462" s="275"/>
      <c r="F462" s="275"/>
      <c r="G462" s="275"/>
      <c r="H462" s="275"/>
      <c r="I462" s="275"/>
      <c r="J462" s="275"/>
      <c r="K462" s="275"/>
      <c r="L462" s="275"/>
      <c r="M462" s="275"/>
      <c r="N462" s="275"/>
      <c r="O462" s="275"/>
      <c r="P462" s="275"/>
      <c r="Q462" s="275"/>
      <c r="R462" s="275"/>
      <c r="S462" s="275"/>
      <c r="T462" s="275"/>
      <c r="U462" s="315">
        <v>1381</v>
      </c>
      <c r="V462" s="314"/>
      <c r="W462" s="314"/>
      <c r="X462" s="314"/>
      <c r="Y462" s="288" t="str">
        <f>شيت!B463</f>
        <v/>
      </c>
      <c r="Z462" s="289" t="str">
        <f>شيت!C463</f>
        <v/>
      </c>
      <c r="AA462" s="279"/>
    </row>
    <row r="463" spans="1:27" ht="18">
      <c r="A463" s="275"/>
      <c r="B463" s="275"/>
      <c r="C463" s="275"/>
      <c r="D463" s="275"/>
      <c r="E463" s="275"/>
      <c r="F463" s="275"/>
      <c r="G463" s="275"/>
      <c r="H463" s="275"/>
      <c r="I463" s="275"/>
      <c r="J463" s="275"/>
      <c r="K463" s="275"/>
      <c r="L463" s="275"/>
      <c r="M463" s="275"/>
      <c r="N463" s="275"/>
      <c r="O463" s="275"/>
      <c r="P463" s="275"/>
      <c r="Q463" s="275"/>
      <c r="R463" s="275"/>
      <c r="S463" s="275"/>
      <c r="T463" s="275"/>
      <c r="U463" s="315">
        <v>1384</v>
      </c>
      <c r="V463" s="314"/>
      <c r="W463" s="314"/>
      <c r="X463" s="314"/>
      <c r="Y463" s="288" t="str">
        <f>شيت!B464</f>
        <v/>
      </c>
      <c r="Z463" s="289" t="str">
        <f>شيت!C464</f>
        <v/>
      </c>
      <c r="AA463" s="279"/>
    </row>
    <row r="464" spans="1:27" ht="18">
      <c r="A464" s="275"/>
      <c r="B464" s="275"/>
      <c r="C464" s="275"/>
      <c r="D464" s="275"/>
      <c r="E464" s="275"/>
      <c r="F464" s="275"/>
      <c r="G464" s="275"/>
      <c r="H464" s="275"/>
      <c r="I464" s="275"/>
      <c r="J464" s="275"/>
      <c r="K464" s="275"/>
      <c r="L464" s="275"/>
      <c r="M464" s="275"/>
      <c r="N464" s="275"/>
      <c r="O464" s="275"/>
      <c r="P464" s="275"/>
      <c r="Q464" s="275"/>
      <c r="R464" s="275"/>
      <c r="S464" s="275"/>
      <c r="T464" s="275"/>
      <c r="U464" s="315">
        <v>1387</v>
      </c>
      <c r="V464" s="314"/>
      <c r="W464" s="314"/>
      <c r="X464" s="314"/>
      <c r="Y464" s="288" t="str">
        <f>شيت!B465</f>
        <v/>
      </c>
      <c r="Z464" s="289" t="str">
        <f>شيت!C465</f>
        <v/>
      </c>
      <c r="AA464" s="279"/>
    </row>
    <row r="465" spans="1:27" ht="18">
      <c r="A465" s="275"/>
      <c r="B465" s="275"/>
      <c r="C465" s="275"/>
      <c r="D465" s="275"/>
      <c r="E465" s="275"/>
      <c r="F465" s="275"/>
      <c r="G465" s="275"/>
      <c r="H465" s="275"/>
      <c r="I465" s="275"/>
      <c r="J465" s="275"/>
      <c r="K465" s="275"/>
      <c r="L465" s="275"/>
      <c r="M465" s="275"/>
      <c r="N465" s="275"/>
      <c r="O465" s="275"/>
      <c r="P465" s="275"/>
      <c r="Q465" s="275"/>
      <c r="R465" s="275"/>
      <c r="S465" s="275"/>
      <c r="T465" s="275"/>
      <c r="U465" s="315">
        <v>1390</v>
      </c>
      <c r="V465" s="314"/>
      <c r="W465" s="314"/>
      <c r="X465" s="314"/>
      <c r="Y465" s="288" t="str">
        <f>شيت!B466</f>
        <v/>
      </c>
      <c r="Z465" s="289" t="str">
        <f>شيت!C466</f>
        <v/>
      </c>
      <c r="AA465" s="279"/>
    </row>
    <row r="466" spans="1:27" ht="18">
      <c r="A466" s="275"/>
      <c r="B466" s="275"/>
      <c r="C466" s="275"/>
      <c r="D466" s="275"/>
      <c r="E466" s="275"/>
      <c r="F466" s="275"/>
      <c r="G466" s="275"/>
      <c r="H466" s="275"/>
      <c r="I466" s="275"/>
      <c r="J466" s="275"/>
      <c r="K466" s="275"/>
      <c r="L466" s="275"/>
      <c r="M466" s="275"/>
      <c r="N466" s="275"/>
      <c r="O466" s="275"/>
      <c r="P466" s="275"/>
      <c r="Q466" s="275"/>
      <c r="R466" s="275"/>
      <c r="S466" s="275"/>
      <c r="T466" s="275"/>
      <c r="U466" s="315">
        <v>1393</v>
      </c>
      <c r="V466" s="314"/>
      <c r="W466" s="314"/>
      <c r="X466" s="314"/>
      <c r="Y466" s="288" t="str">
        <f>شيت!B467</f>
        <v/>
      </c>
      <c r="Z466" s="289" t="str">
        <f>شيت!C467</f>
        <v/>
      </c>
      <c r="AA466" s="279"/>
    </row>
    <row r="467" spans="1:27" ht="18">
      <c r="A467" s="275"/>
      <c r="B467" s="275"/>
      <c r="C467" s="275"/>
      <c r="D467" s="275"/>
      <c r="E467" s="275"/>
      <c r="F467" s="275"/>
      <c r="G467" s="275"/>
      <c r="H467" s="275"/>
      <c r="I467" s="275"/>
      <c r="J467" s="275"/>
      <c r="K467" s="275"/>
      <c r="L467" s="275"/>
      <c r="M467" s="275"/>
      <c r="N467" s="275"/>
      <c r="O467" s="275"/>
      <c r="P467" s="275"/>
      <c r="Q467" s="275"/>
      <c r="R467" s="275"/>
      <c r="S467" s="275"/>
      <c r="T467" s="275"/>
      <c r="U467" s="315">
        <v>1396</v>
      </c>
      <c r="V467" s="314"/>
      <c r="W467" s="314"/>
      <c r="X467" s="314"/>
      <c r="Y467" s="288" t="str">
        <f>شيت!B468</f>
        <v/>
      </c>
      <c r="Z467" s="289" t="str">
        <f>شيت!C468</f>
        <v/>
      </c>
      <c r="AA467" s="279"/>
    </row>
    <row r="468" spans="1:27" ht="18">
      <c r="A468" s="275"/>
      <c r="B468" s="275"/>
      <c r="C468" s="275"/>
      <c r="D468" s="275"/>
      <c r="E468" s="275"/>
      <c r="F468" s="275"/>
      <c r="G468" s="275"/>
      <c r="H468" s="275"/>
      <c r="I468" s="275"/>
      <c r="J468" s="275"/>
      <c r="K468" s="275"/>
      <c r="L468" s="275"/>
      <c r="M468" s="275"/>
      <c r="N468" s="275"/>
      <c r="O468" s="275"/>
      <c r="P468" s="275"/>
      <c r="Q468" s="275"/>
      <c r="R468" s="275"/>
      <c r="S468" s="275"/>
      <c r="T468" s="275"/>
      <c r="U468" s="315">
        <v>1399</v>
      </c>
      <c r="V468" s="314"/>
      <c r="W468" s="314"/>
      <c r="X468" s="314"/>
      <c r="Y468" s="288" t="str">
        <f>شيت!B469</f>
        <v/>
      </c>
      <c r="Z468" s="289" t="str">
        <f>شيت!C469</f>
        <v/>
      </c>
      <c r="AA468" s="279"/>
    </row>
    <row r="469" spans="1:27" ht="18">
      <c r="A469" s="275"/>
      <c r="B469" s="275"/>
      <c r="C469" s="275"/>
      <c r="D469" s="275"/>
      <c r="E469" s="275"/>
      <c r="F469" s="275"/>
      <c r="G469" s="275"/>
      <c r="H469" s="275"/>
      <c r="I469" s="275"/>
      <c r="J469" s="275"/>
      <c r="K469" s="275"/>
      <c r="L469" s="275"/>
      <c r="M469" s="275"/>
      <c r="N469" s="275"/>
      <c r="O469" s="275"/>
      <c r="P469" s="275"/>
      <c r="Q469" s="275"/>
      <c r="R469" s="275"/>
      <c r="S469" s="275"/>
      <c r="T469" s="275"/>
      <c r="U469" s="315">
        <v>1402</v>
      </c>
      <c r="V469" s="314"/>
      <c r="W469" s="314"/>
      <c r="X469" s="314"/>
      <c r="Y469" s="288" t="str">
        <f>شيت!B470</f>
        <v/>
      </c>
      <c r="Z469" s="289" t="str">
        <f>شيت!C470</f>
        <v/>
      </c>
      <c r="AA469" s="279"/>
    </row>
    <row r="470" spans="1:27" ht="18">
      <c r="A470" s="275"/>
      <c r="B470" s="275"/>
      <c r="C470" s="275"/>
      <c r="D470" s="275"/>
      <c r="E470" s="275"/>
      <c r="F470" s="275"/>
      <c r="G470" s="275"/>
      <c r="H470" s="275"/>
      <c r="I470" s="275"/>
      <c r="J470" s="275"/>
      <c r="K470" s="275"/>
      <c r="L470" s="275"/>
      <c r="M470" s="275"/>
      <c r="N470" s="275"/>
      <c r="O470" s="275"/>
      <c r="P470" s="275"/>
      <c r="Q470" s="275"/>
      <c r="R470" s="275"/>
      <c r="S470" s="275"/>
      <c r="T470" s="275"/>
      <c r="U470" s="315">
        <v>1405</v>
      </c>
      <c r="V470" s="314"/>
      <c r="W470" s="314"/>
      <c r="X470" s="314"/>
      <c r="Y470" s="288" t="str">
        <f>شيت!B471</f>
        <v/>
      </c>
      <c r="Z470" s="289" t="str">
        <f>شيت!C471</f>
        <v/>
      </c>
      <c r="AA470" s="279"/>
    </row>
    <row r="471" spans="1:27" ht="18">
      <c r="A471" s="275"/>
      <c r="B471" s="275"/>
      <c r="C471" s="275"/>
      <c r="D471" s="275"/>
      <c r="E471" s="275"/>
      <c r="F471" s="275"/>
      <c r="G471" s="275"/>
      <c r="H471" s="275"/>
      <c r="I471" s="275"/>
      <c r="J471" s="275"/>
      <c r="K471" s="275"/>
      <c r="L471" s="275"/>
      <c r="M471" s="275"/>
      <c r="N471" s="275"/>
      <c r="O471" s="275"/>
      <c r="P471" s="275"/>
      <c r="Q471" s="275"/>
      <c r="R471" s="275"/>
      <c r="S471" s="275"/>
      <c r="T471" s="275"/>
      <c r="U471" s="315">
        <v>1408</v>
      </c>
      <c r="V471" s="314"/>
      <c r="W471" s="314"/>
      <c r="X471" s="314"/>
      <c r="Y471" s="288" t="str">
        <f>شيت!B472</f>
        <v/>
      </c>
      <c r="Z471" s="289" t="str">
        <f>شيت!C472</f>
        <v/>
      </c>
      <c r="AA471" s="279"/>
    </row>
    <row r="472" spans="1:27" ht="18">
      <c r="A472" s="275"/>
      <c r="B472" s="275"/>
      <c r="C472" s="275"/>
      <c r="D472" s="275"/>
      <c r="E472" s="275"/>
      <c r="F472" s="275"/>
      <c r="G472" s="275"/>
      <c r="H472" s="275"/>
      <c r="I472" s="275"/>
      <c r="J472" s="275"/>
      <c r="K472" s="275"/>
      <c r="L472" s="275"/>
      <c r="M472" s="275"/>
      <c r="N472" s="275"/>
      <c r="O472" s="275"/>
      <c r="P472" s="275"/>
      <c r="Q472" s="275"/>
      <c r="R472" s="275"/>
      <c r="S472" s="275"/>
      <c r="T472" s="275"/>
      <c r="U472" s="315">
        <v>1411</v>
      </c>
      <c r="V472" s="314"/>
      <c r="W472" s="314"/>
      <c r="X472" s="314"/>
      <c r="Y472" s="288" t="str">
        <f>شيت!B473</f>
        <v/>
      </c>
      <c r="Z472" s="289" t="str">
        <f>شيت!C473</f>
        <v/>
      </c>
      <c r="AA472" s="279"/>
    </row>
    <row r="473" spans="1:27" ht="18">
      <c r="A473" s="275"/>
      <c r="B473" s="275"/>
      <c r="C473" s="275"/>
      <c r="D473" s="275"/>
      <c r="E473" s="275"/>
      <c r="F473" s="275"/>
      <c r="G473" s="275"/>
      <c r="H473" s="275"/>
      <c r="I473" s="275"/>
      <c r="J473" s="275"/>
      <c r="K473" s="275"/>
      <c r="L473" s="275"/>
      <c r="M473" s="275"/>
      <c r="N473" s="275"/>
      <c r="O473" s="275"/>
      <c r="P473" s="275"/>
      <c r="Q473" s="275"/>
      <c r="R473" s="275"/>
      <c r="S473" s="275"/>
      <c r="T473" s="275"/>
      <c r="U473" s="315">
        <v>1414</v>
      </c>
      <c r="V473" s="314"/>
      <c r="W473" s="314"/>
      <c r="X473" s="314"/>
      <c r="Y473" s="288" t="str">
        <f>شيت!B474</f>
        <v/>
      </c>
      <c r="Z473" s="289" t="str">
        <f>شيت!C474</f>
        <v/>
      </c>
      <c r="AA473" s="279"/>
    </row>
    <row r="474" spans="1:27" ht="18">
      <c r="A474" s="275"/>
      <c r="B474" s="275"/>
      <c r="C474" s="275"/>
      <c r="D474" s="275"/>
      <c r="E474" s="275"/>
      <c r="F474" s="275"/>
      <c r="G474" s="275"/>
      <c r="H474" s="275"/>
      <c r="I474" s="275"/>
      <c r="J474" s="275"/>
      <c r="K474" s="275"/>
      <c r="L474" s="275"/>
      <c r="M474" s="275"/>
      <c r="N474" s="275"/>
      <c r="O474" s="275"/>
      <c r="P474" s="275"/>
      <c r="Q474" s="275"/>
      <c r="R474" s="275"/>
      <c r="S474" s="275"/>
      <c r="T474" s="275"/>
      <c r="U474" s="315">
        <v>1417</v>
      </c>
      <c r="V474" s="314"/>
      <c r="W474" s="314"/>
      <c r="X474" s="314"/>
      <c r="Y474" s="288" t="str">
        <f>شيت!B475</f>
        <v/>
      </c>
      <c r="Z474" s="289" t="str">
        <f>شيت!C475</f>
        <v/>
      </c>
      <c r="AA474" s="279"/>
    </row>
    <row r="475" spans="1:27" ht="18">
      <c r="A475" s="275"/>
      <c r="B475" s="275"/>
      <c r="C475" s="275"/>
      <c r="D475" s="275"/>
      <c r="E475" s="275"/>
      <c r="F475" s="275"/>
      <c r="G475" s="275"/>
      <c r="H475" s="275"/>
      <c r="I475" s="275"/>
      <c r="J475" s="275"/>
      <c r="K475" s="275"/>
      <c r="L475" s="275"/>
      <c r="M475" s="275"/>
      <c r="N475" s="275"/>
      <c r="O475" s="275"/>
      <c r="P475" s="275"/>
      <c r="Q475" s="275"/>
      <c r="R475" s="275"/>
      <c r="S475" s="275"/>
      <c r="T475" s="275"/>
      <c r="U475" s="315">
        <v>1420</v>
      </c>
      <c r="V475" s="314"/>
      <c r="W475" s="314"/>
      <c r="X475" s="314"/>
      <c r="Y475" s="288" t="str">
        <f>شيت!B476</f>
        <v/>
      </c>
      <c r="Z475" s="289" t="str">
        <f>شيت!C476</f>
        <v/>
      </c>
      <c r="AA475" s="279"/>
    </row>
    <row r="476" spans="1:27" ht="18">
      <c r="A476" s="275"/>
      <c r="B476" s="275"/>
      <c r="C476" s="275"/>
      <c r="D476" s="275"/>
      <c r="E476" s="275"/>
      <c r="F476" s="275"/>
      <c r="G476" s="275"/>
      <c r="H476" s="275"/>
      <c r="I476" s="275"/>
      <c r="J476" s="275"/>
      <c r="K476" s="275"/>
      <c r="L476" s="275"/>
      <c r="M476" s="275"/>
      <c r="N476" s="275"/>
      <c r="O476" s="275"/>
      <c r="P476" s="275"/>
      <c r="Q476" s="275"/>
      <c r="R476" s="275"/>
      <c r="S476" s="275"/>
      <c r="T476" s="275"/>
      <c r="U476" s="315">
        <v>1423</v>
      </c>
      <c r="V476" s="314"/>
      <c r="W476" s="314"/>
      <c r="X476" s="314"/>
      <c r="Y476" s="288" t="str">
        <f>شيت!B477</f>
        <v/>
      </c>
      <c r="Z476" s="289" t="str">
        <f>شيت!C477</f>
        <v/>
      </c>
      <c r="AA476" s="279"/>
    </row>
    <row r="477" spans="1:27" ht="18">
      <c r="A477" s="275"/>
      <c r="B477" s="275"/>
      <c r="C477" s="275"/>
      <c r="D477" s="275"/>
      <c r="E477" s="275"/>
      <c r="F477" s="275"/>
      <c r="G477" s="275"/>
      <c r="H477" s="275"/>
      <c r="I477" s="275"/>
      <c r="J477" s="275"/>
      <c r="K477" s="275"/>
      <c r="L477" s="275"/>
      <c r="M477" s="275"/>
      <c r="N477" s="275"/>
      <c r="O477" s="275"/>
      <c r="P477" s="275"/>
      <c r="Q477" s="275"/>
      <c r="R477" s="275"/>
      <c r="S477" s="275"/>
      <c r="T477" s="275"/>
      <c r="U477" s="315">
        <v>1426</v>
      </c>
      <c r="V477" s="314"/>
      <c r="W477" s="314"/>
      <c r="X477" s="314"/>
      <c r="Y477" s="288" t="str">
        <f>شيت!B478</f>
        <v/>
      </c>
      <c r="Z477" s="289" t="str">
        <f>شيت!C478</f>
        <v/>
      </c>
      <c r="AA477" s="279"/>
    </row>
    <row r="478" spans="1:27" ht="18">
      <c r="A478" s="275"/>
      <c r="B478" s="275"/>
      <c r="C478" s="275"/>
      <c r="D478" s="275"/>
      <c r="E478" s="275"/>
      <c r="F478" s="275"/>
      <c r="G478" s="275"/>
      <c r="H478" s="275"/>
      <c r="I478" s="275"/>
      <c r="J478" s="275"/>
      <c r="K478" s="275"/>
      <c r="L478" s="275"/>
      <c r="M478" s="275"/>
      <c r="N478" s="275"/>
      <c r="O478" s="275"/>
      <c r="P478" s="275"/>
      <c r="Q478" s="275"/>
      <c r="R478" s="275"/>
      <c r="S478" s="275"/>
      <c r="T478" s="275"/>
      <c r="U478" s="315">
        <v>1429</v>
      </c>
      <c r="V478" s="314"/>
      <c r="W478" s="314"/>
      <c r="X478" s="314"/>
      <c r="Y478" s="288" t="str">
        <f>شيت!B479</f>
        <v/>
      </c>
      <c r="Z478" s="289" t="str">
        <f>شيت!C479</f>
        <v/>
      </c>
      <c r="AA478" s="279"/>
    </row>
    <row r="479" spans="1:27" ht="18">
      <c r="A479" s="275"/>
      <c r="B479" s="275"/>
      <c r="C479" s="275"/>
      <c r="D479" s="275"/>
      <c r="E479" s="275"/>
      <c r="F479" s="275"/>
      <c r="G479" s="275"/>
      <c r="H479" s="275"/>
      <c r="I479" s="275"/>
      <c r="J479" s="275"/>
      <c r="K479" s="275"/>
      <c r="L479" s="275"/>
      <c r="M479" s="275"/>
      <c r="N479" s="275"/>
      <c r="O479" s="275"/>
      <c r="P479" s="275"/>
      <c r="Q479" s="275"/>
      <c r="R479" s="275"/>
      <c r="S479" s="275"/>
      <c r="T479" s="275"/>
      <c r="U479" s="315">
        <v>1432</v>
      </c>
      <c r="V479" s="314"/>
      <c r="W479" s="314"/>
      <c r="X479" s="314"/>
      <c r="Y479" s="288" t="str">
        <f>شيت!B480</f>
        <v/>
      </c>
      <c r="Z479" s="289" t="str">
        <f>شيت!C480</f>
        <v/>
      </c>
      <c r="AA479" s="279"/>
    </row>
    <row r="480" spans="1:27" ht="18">
      <c r="A480" s="275"/>
      <c r="B480" s="275"/>
      <c r="C480" s="275"/>
      <c r="D480" s="275"/>
      <c r="E480" s="275"/>
      <c r="F480" s="275"/>
      <c r="G480" s="275"/>
      <c r="H480" s="275"/>
      <c r="I480" s="275"/>
      <c r="J480" s="275"/>
      <c r="K480" s="275"/>
      <c r="L480" s="275"/>
      <c r="M480" s="275"/>
      <c r="N480" s="275"/>
      <c r="O480" s="275"/>
      <c r="P480" s="275"/>
      <c r="Q480" s="275"/>
      <c r="R480" s="275"/>
      <c r="S480" s="275"/>
      <c r="T480" s="275"/>
      <c r="U480" s="315">
        <v>1435</v>
      </c>
      <c r="V480" s="314"/>
      <c r="W480" s="314"/>
      <c r="X480" s="314"/>
      <c r="Y480" s="288" t="str">
        <f>شيت!B481</f>
        <v/>
      </c>
      <c r="Z480" s="289" t="str">
        <f>شيت!C481</f>
        <v/>
      </c>
      <c r="AA480" s="279"/>
    </row>
    <row r="481" spans="1:27" ht="18">
      <c r="A481" s="275"/>
      <c r="B481" s="275"/>
      <c r="C481" s="275"/>
      <c r="D481" s="275"/>
      <c r="E481" s="275"/>
      <c r="F481" s="275"/>
      <c r="G481" s="275"/>
      <c r="H481" s="275"/>
      <c r="I481" s="275"/>
      <c r="J481" s="275"/>
      <c r="K481" s="275"/>
      <c r="L481" s="275"/>
      <c r="M481" s="275"/>
      <c r="N481" s="275"/>
      <c r="O481" s="275"/>
      <c r="P481" s="275"/>
      <c r="Q481" s="275"/>
      <c r="R481" s="275"/>
      <c r="S481" s="275"/>
      <c r="T481" s="275"/>
      <c r="U481" s="315">
        <v>1438</v>
      </c>
      <c r="V481" s="314"/>
      <c r="W481" s="314"/>
      <c r="X481" s="314"/>
      <c r="Y481" s="288" t="str">
        <f>شيت!B482</f>
        <v/>
      </c>
      <c r="Z481" s="289" t="str">
        <f>شيت!C482</f>
        <v/>
      </c>
      <c r="AA481" s="279"/>
    </row>
    <row r="482" spans="1:27" ht="18">
      <c r="A482" s="275"/>
      <c r="B482" s="275"/>
      <c r="C482" s="275"/>
      <c r="D482" s="275"/>
      <c r="E482" s="275"/>
      <c r="F482" s="275"/>
      <c r="G482" s="275"/>
      <c r="H482" s="275"/>
      <c r="I482" s="275"/>
      <c r="J482" s="275"/>
      <c r="K482" s="275"/>
      <c r="L482" s="275"/>
      <c r="M482" s="275"/>
      <c r="N482" s="275"/>
      <c r="O482" s="275"/>
      <c r="P482" s="275"/>
      <c r="Q482" s="275"/>
      <c r="R482" s="275"/>
      <c r="S482" s="275"/>
      <c r="T482" s="275"/>
      <c r="U482" s="315">
        <v>1441</v>
      </c>
      <c r="V482" s="314"/>
      <c r="W482" s="314"/>
      <c r="X482" s="314"/>
      <c r="Y482" s="288" t="str">
        <f>شيت!B483</f>
        <v/>
      </c>
      <c r="Z482" s="289" t="str">
        <f>شيت!C483</f>
        <v/>
      </c>
      <c r="AA482" s="279"/>
    </row>
    <row r="483" spans="1:27" ht="18">
      <c r="A483" s="275"/>
      <c r="B483" s="275"/>
      <c r="C483" s="275"/>
      <c r="D483" s="275"/>
      <c r="E483" s="275"/>
      <c r="F483" s="275"/>
      <c r="G483" s="275"/>
      <c r="H483" s="275"/>
      <c r="I483" s="275"/>
      <c r="J483" s="275"/>
      <c r="K483" s="275"/>
      <c r="L483" s="275"/>
      <c r="M483" s="275"/>
      <c r="N483" s="275"/>
      <c r="O483" s="275"/>
      <c r="P483" s="275"/>
      <c r="Q483" s="275"/>
      <c r="R483" s="275"/>
      <c r="S483" s="275"/>
      <c r="T483" s="275"/>
      <c r="U483" s="315">
        <v>1444</v>
      </c>
      <c r="V483" s="314"/>
      <c r="W483" s="314"/>
      <c r="X483" s="314"/>
      <c r="Y483" s="288" t="str">
        <f>شيت!B484</f>
        <v/>
      </c>
      <c r="Z483" s="289" t="str">
        <f>شيت!C484</f>
        <v/>
      </c>
      <c r="AA483" s="279"/>
    </row>
    <row r="484" spans="1:27" ht="18">
      <c r="A484" s="275"/>
      <c r="B484" s="275"/>
      <c r="C484" s="275"/>
      <c r="D484" s="275"/>
      <c r="E484" s="275"/>
      <c r="F484" s="275"/>
      <c r="G484" s="275"/>
      <c r="H484" s="275"/>
      <c r="I484" s="275"/>
      <c r="J484" s="275"/>
      <c r="K484" s="275"/>
      <c r="L484" s="275"/>
      <c r="M484" s="275"/>
      <c r="N484" s="275"/>
      <c r="O484" s="275"/>
      <c r="P484" s="275"/>
      <c r="Q484" s="275"/>
      <c r="R484" s="275"/>
      <c r="S484" s="275"/>
      <c r="T484" s="275"/>
      <c r="U484" s="315">
        <v>1447</v>
      </c>
      <c r="V484" s="314"/>
      <c r="W484" s="314"/>
      <c r="X484" s="314"/>
      <c r="Y484" s="288" t="str">
        <f>شيت!B485</f>
        <v/>
      </c>
      <c r="Z484" s="289" t="str">
        <f>شيت!C485</f>
        <v/>
      </c>
      <c r="AA484" s="279"/>
    </row>
    <row r="485" spans="1:27" ht="18">
      <c r="A485" s="275"/>
      <c r="B485" s="275"/>
      <c r="C485" s="275"/>
      <c r="D485" s="275"/>
      <c r="E485" s="275"/>
      <c r="F485" s="275"/>
      <c r="G485" s="275"/>
      <c r="H485" s="275"/>
      <c r="I485" s="275"/>
      <c r="J485" s="275"/>
      <c r="K485" s="275"/>
      <c r="L485" s="275"/>
      <c r="M485" s="275"/>
      <c r="N485" s="275"/>
      <c r="O485" s="275"/>
      <c r="P485" s="275"/>
      <c r="Q485" s="275"/>
      <c r="R485" s="275"/>
      <c r="S485" s="275"/>
      <c r="T485" s="275"/>
      <c r="U485" s="315">
        <v>1450</v>
      </c>
      <c r="V485" s="314"/>
      <c r="W485" s="314"/>
      <c r="X485" s="314"/>
      <c r="Y485" s="288" t="str">
        <f>شيت!B486</f>
        <v/>
      </c>
      <c r="Z485" s="289" t="str">
        <f>شيت!C486</f>
        <v/>
      </c>
      <c r="AA485" s="279"/>
    </row>
    <row r="486" spans="1:27" ht="18">
      <c r="A486" s="275"/>
      <c r="B486" s="275"/>
      <c r="C486" s="275"/>
      <c r="D486" s="275"/>
      <c r="E486" s="275"/>
      <c r="F486" s="275"/>
      <c r="G486" s="275"/>
      <c r="H486" s="275"/>
      <c r="I486" s="275"/>
      <c r="J486" s="275"/>
      <c r="K486" s="275"/>
      <c r="L486" s="275"/>
      <c r="M486" s="275"/>
      <c r="N486" s="275"/>
      <c r="O486" s="275"/>
      <c r="P486" s="275"/>
      <c r="Q486" s="275"/>
      <c r="R486" s="275"/>
      <c r="S486" s="275"/>
      <c r="T486" s="275"/>
      <c r="U486" s="315">
        <v>1453</v>
      </c>
      <c r="V486" s="314"/>
      <c r="W486" s="314"/>
      <c r="X486" s="314"/>
      <c r="Y486" s="288" t="str">
        <f>شيت!B487</f>
        <v/>
      </c>
      <c r="Z486" s="289" t="str">
        <f>شيت!C487</f>
        <v/>
      </c>
      <c r="AA486" s="279"/>
    </row>
    <row r="487" spans="1:27" ht="18">
      <c r="A487" s="275"/>
      <c r="B487" s="275"/>
      <c r="C487" s="275"/>
      <c r="D487" s="275"/>
      <c r="E487" s="275"/>
      <c r="F487" s="275"/>
      <c r="G487" s="275"/>
      <c r="H487" s="275"/>
      <c r="I487" s="275"/>
      <c r="J487" s="275"/>
      <c r="K487" s="275"/>
      <c r="L487" s="275"/>
      <c r="M487" s="275"/>
      <c r="N487" s="275"/>
      <c r="O487" s="275"/>
      <c r="P487" s="275"/>
      <c r="Q487" s="275"/>
      <c r="R487" s="275"/>
      <c r="S487" s="275"/>
      <c r="T487" s="275"/>
      <c r="U487" s="315">
        <v>1456</v>
      </c>
      <c r="V487" s="314"/>
      <c r="W487" s="314"/>
      <c r="X487" s="314"/>
      <c r="Y487" s="288" t="str">
        <f>شيت!B488</f>
        <v/>
      </c>
      <c r="Z487" s="289" t="str">
        <f>شيت!C488</f>
        <v/>
      </c>
      <c r="AA487" s="279"/>
    </row>
    <row r="488" spans="1:27" ht="18">
      <c r="A488" s="275"/>
      <c r="B488" s="275"/>
      <c r="C488" s="275"/>
      <c r="D488" s="275"/>
      <c r="E488" s="275"/>
      <c r="F488" s="275"/>
      <c r="G488" s="275"/>
      <c r="H488" s="275"/>
      <c r="I488" s="275"/>
      <c r="J488" s="275"/>
      <c r="K488" s="275"/>
      <c r="L488" s="275"/>
      <c r="M488" s="275"/>
      <c r="N488" s="275"/>
      <c r="O488" s="275"/>
      <c r="P488" s="275"/>
      <c r="Q488" s="275"/>
      <c r="R488" s="275"/>
      <c r="S488" s="275"/>
      <c r="T488" s="275"/>
      <c r="U488" s="315">
        <v>1459</v>
      </c>
      <c r="V488" s="314"/>
      <c r="W488" s="314"/>
      <c r="X488" s="314"/>
      <c r="Y488" s="288" t="str">
        <f>شيت!B489</f>
        <v/>
      </c>
      <c r="Z488" s="289" t="str">
        <f>شيت!C489</f>
        <v/>
      </c>
      <c r="AA488" s="279"/>
    </row>
    <row r="489" spans="1:27" ht="18">
      <c r="A489" s="275"/>
      <c r="B489" s="275"/>
      <c r="C489" s="275"/>
      <c r="D489" s="275"/>
      <c r="E489" s="275"/>
      <c r="F489" s="275"/>
      <c r="G489" s="275"/>
      <c r="H489" s="275"/>
      <c r="I489" s="275"/>
      <c r="J489" s="275"/>
      <c r="K489" s="275"/>
      <c r="L489" s="275"/>
      <c r="M489" s="275"/>
      <c r="N489" s="275"/>
      <c r="O489" s="275"/>
      <c r="P489" s="275"/>
      <c r="Q489" s="275"/>
      <c r="R489" s="275"/>
      <c r="S489" s="275"/>
      <c r="T489" s="275"/>
      <c r="U489" s="315">
        <v>1462</v>
      </c>
      <c r="V489" s="314"/>
      <c r="W489" s="314"/>
      <c r="X489" s="314"/>
      <c r="Y489" s="288" t="str">
        <f>شيت!B490</f>
        <v/>
      </c>
      <c r="Z489" s="289" t="str">
        <f>شيت!C490</f>
        <v/>
      </c>
      <c r="AA489" s="279"/>
    </row>
    <row r="490" spans="1:27" ht="18">
      <c r="A490" s="275"/>
      <c r="B490" s="275"/>
      <c r="C490" s="275"/>
      <c r="D490" s="275"/>
      <c r="E490" s="275"/>
      <c r="F490" s="275"/>
      <c r="G490" s="275"/>
      <c r="H490" s="275"/>
      <c r="I490" s="275"/>
      <c r="J490" s="275"/>
      <c r="K490" s="275"/>
      <c r="L490" s="275"/>
      <c r="M490" s="275"/>
      <c r="N490" s="275"/>
      <c r="O490" s="275"/>
      <c r="P490" s="275"/>
      <c r="Q490" s="275"/>
      <c r="R490" s="275"/>
      <c r="S490" s="275"/>
      <c r="T490" s="275"/>
      <c r="U490" s="315">
        <v>1465</v>
      </c>
      <c r="V490" s="314"/>
      <c r="W490" s="314"/>
      <c r="X490" s="314"/>
      <c r="Y490" s="288" t="str">
        <f>شيت!B491</f>
        <v/>
      </c>
      <c r="Z490" s="289" t="str">
        <f>شيت!C491</f>
        <v/>
      </c>
      <c r="AA490" s="279"/>
    </row>
    <row r="491" spans="1:27" ht="18">
      <c r="A491" s="275"/>
      <c r="B491" s="275"/>
      <c r="C491" s="275"/>
      <c r="D491" s="275"/>
      <c r="E491" s="275"/>
      <c r="F491" s="275"/>
      <c r="G491" s="275"/>
      <c r="H491" s="275"/>
      <c r="I491" s="275"/>
      <c r="J491" s="275"/>
      <c r="K491" s="275"/>
      <c r="L491" s="275"/>
      <c r="M491" s="275"/>
      <c r="N491" s="275"/>
      <c r="O491" s="275"/>
      <c r="P491" s="275"/>
      <c r="Q491" s="275"/>
      <c r="R491" s="275"/>
      <c r="S491" s="275"/>
      <c r="T491" s="275"/>
      <c r="U491" s="315">
        <v>1468</v>
      </c>
      <c r="V491" s="314"/>
      <c r="W491" s="314"/>
      <c r="X491" s="314"/>
      <c r="Y491" s="288" t="str">
        <f>شيت!B492</f>
        <v/>
      </c>
      <c r="Z491" s="289" t="str">
        <f>شيت!C492</f>
        <v/>
      </c>
      <c r="AA491" s="279"/>
    </row>
    <row r="492" spans="1:27" ht="18">
      <c r="A492" s="275"/>
      <c r="B492" s="275"/>
      <c r="C492" s="275"/>
      <c r="D492" s="275"/>
      <c r="E492" s="275"/>
      <c r="F492" s="275"/>
      <c r="G492" s="275"/>
      <c r="H492" s="275"/>
      <c r="I492" s="275"/>
      <c r="J492" s="275"/>
      <c r="K492" s="275"/>
      <c r="L492" s="275"/>
      <c r="M492" s="275"/>
      <c r="N492" s="275"/>
      <c r="O492" s="275"/>
      <c r="P492" s="275"/>
      <c r="Q492" s="275"/>
      <c r="R492" s="275"/>
      <c r="S492" s="275"/>
      <c r="T492" s="275"/>
      <c r="U492" s="315">
        <v>1471</v>
      </c>
      <c r="V492" s="314"/>
      <c r="W492" s="314"/>
      <c r="X492" s="314"/>
      <c r="Y492" s="288" t="str">
        <f>شيت!B493</f>
        <v/>
      </c>
      <c r="Z492" s="289" t="str">
        <f>شيت!C493</f>
        <v/>
      </c>
      <c r="AA492" s="279"/>
    </row>
    <row r="493" spans="1:27" ht="18">
      <c r="A493" s="275"/>
      <c r="B493" s="275"/>
      <c r="C493" s="275"/>
      <c r="D493" s="275"/>
      <c r="E493" s="275"/>
      <c r="F493" s="275"/>
      <c r="G493" s="275"/>
      <c r="H493" s="275"/>
      <c r="I493" s="275"/>
      <c r="J493" s="275"/>
      <c r="K493" s="275"/>
      <c r="L493" s="275"/>
      <c r="M493" s="275"/>
      <c r="N493" s="275"/>
      <c r="O493" s="275"/>
      <c r="P493" s="275"/>
      <c r="Q493" s="275"/>
      <c r="R493" s="275"/>
      <c r="S493" s="275"/>
      <c r="T493" s="275"/>
      <c r="U493" s="315">
        <v>1474</v>
      </c>
      <c r="V493" s="314"/>
      <c r="W493" s="314"/>
      <c r="X493" s="314"/>
      <c r="Y493" s="288" t="str">
        <f>شيت!B494</f>
        <v/>
      </c>
      <c r="Z493" s="289" t="str">
        <f>شيت!C494</f>
        <v/>
      </c>
      <c r="AA493" s="279"/>
    </row>
    <row r="494" spans="1:27" ht="18">
      <c r="A494" s="275"/>
      <c r="B494" s="275"/>
      <c r="C494" s="275"/>
      <c r="D494" s="275"/>
      <c r="E494" s="275"/>
      <c r="F494" s="275"/>
      <c r="G494" s="275"/>
      <c r="H494" s="275"/>
      <c r="I494" s="275"/>
      <c r="J494" s="275"/>
      <c r="K494" s="275"/>
      <c r="L494" s="275"/>
      <c r="M494" s="275"/>
      <c r="N494" s="275"/>
      <c r="O494" s="275"/>
      <c r="P494" s="275"/>
      <c r="Q494" s="275"/>
      <c r="R494" s="275"/>
      <c r="S494" s="275"/>
      <c r="T494" s="275"/>
      <c r="U494" s="315">
        <v>1477</v>
      </c>
      <c r="V494" s="314"/>
      <c r="W494" s="314"/>
      <c r="X494" s="314"/>
      <c r="Y494" s="288" t="str">
        <f>شيت!B495</f>
        <v/>
      </c>
      <c r="Z494" s="289" t="str">
        <f>شيت!C495</f>
        <v/>
      </c>
      <c r="AA494" s="279"/>
    </row>
    <row r="495" spans="1:27" ht="18">
      <c r="A495" s="275"/>
      <c r="B495" s="275"/>
      <c r="C495" s="275"/>
      <c r="D495" s="275"/>
      <c r="E495" s="275"/>
      <c r="F495" s="275"/>
      <c r="G495" s="275"/>
      <c r="H495" s="275"/>
      <c r="I495" s="275"/>
      <c r="J495" s="275"/>
      <c r="K495" s="275"/>
      <c r="L495" s="275"/>
      <c r="M495" s="275"/>
      <c r="N495" s="275"/>
      <c r="O495" s="275"/>
      <c r="P495" s="275"/>
      <c r="Q495" s="275"/>
      <c r="R495" s="275"/>
      <c r="S495" s="275"/>
      <c r="T495" s="275"/>
      <c r="U495" s="315">
        <v>1480</v>
      </c>
      <c r="V495" s="314"/>
      <c r="W495" s="314"/>
      <c r="X495" s="314"/>
      <c r="Y495" s="288" t="str">
        <f>شيت!B496</f>
        <v/>
      </c>
      <c r="Z495" s="289" t="str">
        <f>شيت!C496</f>
        <v/>
      </c>
      <c r="AA495" s="279"/>
    </row>
    <row r="496" spans="1:27" ht="18">
      <c r="A496" s="275"/>
      <c r="B496" s="275"/>
      <c r="C496" s="275"/>
      <c r="D496" s="275"/>
      <c r="E496" s="275"/>
      <c r="F496" s="275"/>
      <c r="G496" s="275"/>
      <c r="H496" s="275"/>
      <c r="I496" s="275"/>
      <c r="J496" s="275"/>
      <c r="K496" s="275"/>
      <c r="L496" s="275"/>
      <c r="M496" s="275"/>
      <c r="N496" s="275"/>
      <c r="O496" s="275"/>
      <c r="P496" s="275"/>
      <c r="Q496" s="275"/>
      <c r="R496" s="275"/>
      <c r="S496" s="275"/>
      <c r="T496" s="275"/>
      <c r="U496" s="315">
        <v>1483</v>
      </c>
      <c r="V496" s="314"/>
      <c r="W496" s="314"/>
      <c r="X496" s="314"/>
      <c r="Y496" s="288" t="str">
        <f>شيت!B497</f>
        <v/>
      </c>
      <c r="Z496" s="289" t="str">
        <f>شيت!C497</f>
        <v/>
      </c>
      <c r="AA496" s="279"/>
    </row>
    <row r="497" spans="1:27" ht="18">
      <c r="A497" s="275"/>
      <c r="B497" s="275"/>
      <c r="C497" s="275"/>
      <c r="D497" s="275"/>
      <c r="E497" s="275"/>
      <c r="F497" s="275"/>
      <c r="G497" s="275"/>
      <c r="H497" s="275"/>
      <c r="I497" s="275"/>
      <c r="J497" s="275"/>
      <c r="K497" s="275"/>
      <c r="L497" s="275"/>
      <c r="M497" s="275"/>
      <c r="N497" s="275"/>
      <c r="O497" s="275"/>
      <c r="P497" s="275"/>
      <c r="Q497" s="275"/>
      <c r="R497" s="275"/>
      <c r="S497" s="275"/>
      <c r="T497" s="275"/>
      <c r="U497" s="315">
        <v>1486</v>
      </c>
      <c r="V497" s="314"/>
      <c r="W497" s="314"/>
      <c r="X497" s="314"/>
      <c r="Y497" s="288" t="str">
        <f>شيت!B498</f>
        <v/>
      </c>
      <c r="Z497" s="289" t="str">
        <f>شيت!C498</f>
        <v/>
      </c>
      <c r="AA497" s="279"/>
    </row>
    <row r="498" spans="1:27" ht="18">
      <c r="A498" s="275"/>
      <c r="B498" s="275"/>
      <c r="C498" s="275"/>
      <c r="D498" s="275"/>
      <c r="E498" s="275"/>
      <c r="F498" s="275"/>
      <c r="G498" s="275"/>
      <c r="H498" s="275"/>
      <c r="I498" s="275"/>
      <c r="J498" s="275"/>
      <c r="K498" s="275"/>
      <c r="L498" s="275"/>
      <c r="M498" s="275"/>
      <c r="N498" s="275"/>
      <c r="O498" s="275"/>
      <c r="P498" s="275"/>
      <c r="Q498" s="275"/>
      <c r="R498" s="275"/>
      <c r="S498" s="275"/>
      <c r="T498" s="275"/>
      <c r="U498" s="315">
        <v>1489</v>
      </c>
      <c r="V498" s="314"/>
      <c r="W498" s="314"/>
      <c r="X498" s="314"/>
      <c r="Y498" s="288" t="str">
        <f>شيت!B499</f>
        <v/>
      </c>
      <c r="Z498" s="289" t="str">
        <f>شيت!C499</f>
        <v/>
      </c>
      <c r="AA498" s="279"/>
    </row>
    <row r="499" spans="1:27" ht="18">
      <c r="A499" s="275"/>
      <c r="B499" s="275"/>
      <c r="C499" s="275"/>
      <c r="D499" s="275"/>
      <c r="E499" s="275"/>
      <c r="F499" s="275"/>
      <c r="G499" s="275"/>
      <c r="H499" s="275"/>
      <c r="I499" s="275"/>
      <c r="J499" s="275"/>
      <c r="K499" s="275"/>
      <c r="L499" s="275"/>
      <c r="M499" s="275"/>
      <c r="N499" s="275"/>
      <c r="O499" s="275"/>
      <c r="P499" s="275"/>
      <c r="Q499" s="275"/>
      <c r="R499" s="275"/>
      <c r="S499" s="275"/>
      <c r="T499" s="275"/>
      <c r="U499" s="315">
        <v>1492</v>
      </c>
      <c r="V499" s="314"/>
      <c r="W499" s="314"/>
      <c r="X499" s="314"/>
      <c r="Y499" s="288" t="str">
        <f>شيت!B500</f>
        <v/>
      </c>
      <c r="Z499" s="289" t="str">
        <f>شيت!C500</f>
        <v/>
      </c>
      <c r="AA499" s="279"/>
    </row>
    <row r="500" spans="1:27" ht="18">
      <c r="A500" s="275"/>
      <c r="B500" s="275"/>
      <c r="C500" s="275"/>
      <c r="D500" s="275"/>
      <c r="E500" s="275"/>
      <c r="F500" s="275"/>
      <c r="G500" s="275"/>
      <c r="H500" s="275"/>
      <c r="I500" s="275"/>
      <c r="J500" s="275"/>
      <c r="K500" s="275"/>
      <c r="L500" s="275"/>
      <c r="M500" s="275"/>
      <c r="N500" s="275"/>
      <c r="O500" s="275"/>
      <c r="P500" s="275"/>
      <c r="Q500" s="275"/>
      <c r="R500" s="275"/>
      <c r="S500" s="275"/>
      <c r="T500" s="275"/>
      <c r="U500" s="315">
        <v>1495</v>
      </c>
      <c r="V500" s="314"/>
      <c r="W500" s="314"/>
      <c r="X500" s="314"/>
      <c r="Y500" s="288" t="str">
        <f>شيت!B501</f>
        <v/>
      </c>
      <c r="Z500" s="289" t="str">
        <f>شيت!C501</f>
        <v/>
      </c>
      <c r="AA500" s="279"/>
    </row>
    <row r="501" spans="1:27" ht="18">
      <c r="A501" s="275"/>
      <c r="B501" s="275"/>
      <c r="C501" s="275"/>
      <c r="D501" s="275"/>
      <c r="E501" s="275"/>
      <c r="F501" s="275"/>
      <c r="G501" s="275"/>
      <c r="H501" s="275"/>
      <c r="I501" s="275"/>
      <c r="J501" s="275"/>
      <c r="K501" s="275"/>
      <c r="L501" s="275"/>
      <c r="M501" s="275"/>
      <c r="N501" s="275"/>
      <c r="O501" s="275"/>
      <c r="P501" s="275"/>
      <c r="Q501" s="275"/>
      <c r="R501" s="275"/>
      <c r="S501" s="275"/>
      <c r="T501" s="275"/>
      <c r="U501" s="315">
        <v>1498</v>
      </c>
      <c r="V501" s="314"/>
      <c r="W501" s="314"/>
      <c r="X501" s="314"/>
      <c r="Y501" s="288" t="str">
        <f>شيت!B502</f>
        <v/>
      </c>
      <c r="Z501" s="289" t="str">
        <f>شيت!C502</f>
        <v/>
      </c>
      <c r="AA501" s="279"/>
    </row>
    <row r="502" spans="1:27" ht="18">
      <c r="A502" s="275"/>
      <c r="B502" s="275"/>
      <c r="C502" s="275"/>
      <c r="D502" s="275"/>
      <c r="E502" s="275"/>
      <c r="F502" s="275"/>
      <c r="G502" s="275"/>
      <c r="H502" s="275"/>
      <c r="I502" s="275"/>
      <c r="J502" s="275"/>
      <c r="K502" s="275"/>
      <c r="L502" s="275"/>
      <c r="M502" s="275"/>
      <c r="N502" s="275"/>
      <c r="O502" s="275"/>
      <c r="P502" s="275"/>
      <c r="Q502" s="275"/>
      <c r="R502" s="275"/>
      <c r="S502" s="275"/>
      <c r="T502" s="275"/>
      <c r="U502" s="315">
        <v>1501</v>
      </c>
      <c r="V502" s="314"/>
      <c r="W502" s="314"/>
      <c r="X502" s="314"/>
      <c r="Y502" s="288" t="str">
        <f>شيت!B503</f>
        <v/>
      </c>
      <c r="Z502" s="289" t="str">
        <f>شيت!C503</f>
        <v/>
      </c>
      <c r="AA502" s="279"/>
    </row>
    <row r="503" spans="1:27" ht="18">
      <c r="A503" s="275"/>
      <c r="B503" s="275"/>
      <c r="C503" s="275"/>
      <c r="D503" s="275"/>
      <c r="E503" s="275"/>
      <c r="F503" s="275"/>
      <c r="G503" s="275"/>
      <c r="H503" s="275"/>
      <c r="I503" s="275"/>
      <c r="J503" s="275"/>
      <c r="K503" s="275"/>
      <c r="L503" s="275"/>
      <c r="M503" s="275"/>
      <c r="N503" s="275"/>
      <c r="O503" s="275"/>
      <c r="P503" s="275"/>
      <c r="Q503" s="275"/>
      <c r="R503" s="275"/>
      <c r="S503" s="275"/>
      <c r="T503" s="275"/>
      <c r="U503" s="315">
        <v>1504</v>
      </c>
      <c r="V503" s="314"/>
      <c r="W503" s="314"/>
      <c r="X503" s="314"/>
      <c r="Y503" s="288" t="str">
        <f>شيت!B504</f>
        <v/>
      </c>
      <c r="Z503" s="289" t="str">
        <f>شيت!C504</f>
        <v/>
      </c>
      <c r="AA503" s="279"/>
    </row>
    <row r="504" spans="1:27" ht="18">
      <c r="A504" s="275"/>
      <c r="B504" s="275"/>
      <c r="C504" s="275"/>
      <c r="D504" s="275"/>
      <c r="E504" s="275"/>
      <c r="F504" s="275"/>
      <c r="G504" s="275"/>
      <c r="H504" s="275"/>
      <c r="I504" s="275"/>
      <c r="J504" s="275"/>
      <c r="K504" s="275"/>
      <c r="L504" s="275"/>
      <c r="M504" s="275"/>
      <c r="N504" s="275"/>
      <c r="O504" s="275"/>
      <c r="P504" s="275"/>
      <c r="Q504" s="275"/>
      <c r="R504" s="275"/>
      <c r="S504" s="275"/>
      <c r="T504" s="275"/>
      <c r="U504" s="315">
        <v>1507</v>
      </c>
      <c r="V504" s="314"/>
      <c r="W504" s="314"/>
      <c r="X504" s="314"/>
      <c r="Y504" s="288" t="str">
        <f>شيت!B505</f>
        <v/>
      </c>
      <c r="Z504" s="289" t="str">
        <f>شيت!C505</f>
        <v/>
      </c>
      <c r="AA504" s="279"/>
    </row>
    <row r="505" spans="1:27" ht="18">
      <c r="A505" s="275"/>
      <c r="B505" s="275"/>
      <c r="C505" s="275"/>
      <c r="D505" s="275"/>
      <c r="E505" s="275"/>
      <c r="F505" s="275"/>
      <c r="G505" s="275"/>
      <c r="H505" s="275"/>
      <c r="I505" s="275"/>
      <c r="J505" s="275"/>
      <c r="K505" s="275"/>
      <c r="L505" s="275"/>
      <c r="M505" s="275"/>
      <c r="N505" s="275"/>
      <c r="O505" s="275"/>
      <c r="P505" s="275"/>
      <c r="Q505" s="275"/>
      <c r="R505" s="275"/>
      <c r="S505" s="275"/>
      <c r="T505" s="275"/>
      <c r="U505" s="315">
        <v>1510</v>
      </c>
      <c r="V505" s="314"/>
      <c r="W505" s="314"/>
      <c r="X505" s="314"/>
      <c r="Y505" s="288" t="str">
        <f>شيت!B506</f>
        <v/>
      </c>
      <c r="Z505" s="289" t="str">
        <f>شيت!C506</f>
        <v/>
      </c>
      <c r="AA505" s="279"/>
    </row>
    <row r="506" spans="1:27" ht="18">
      <c r="A506" s="275"/>
      <c r="B506" s="275"/>
      <c r="C506" s="275"/>
      <c r="D506" s="275"/>
      <c r="E506" s="275"/>
      <c r="F506" s="275"/>
      <c r="G506" s="275"/>
      <c r="H506" s="275"/>
      <c r="I506" s="275"/>
      <c r="J506" s="275"/>
      <c r="K506" s="275"/>
      <c r="L506" s="275"/>
      <c r="M506" s="275"/>
      <c r="N506" s="275"/>
      <c r="O506" s="275"/>
      <c r="P506" s="275"/>
      <c r="Q506" s="275"/>
      <c r="R506" s="275"/>
      <c r="S506" s="275"/>
      <c r="T506" s="275"/>
      <c r="U506" s="315">
        <v>1513</v>
      </c>
      <c r="V506" s="314"/>
      <c r="W506" s="314"/>
      <c r="X506" s="314"/>
      <c r="Y506" s="288" t="str">
        <f>شيت!B507</f>
        <v/>
      </c>
      <c r="Z506" s="289" t="str">
        <f>شيت!C507</f>
        <v/>
      </c>
      <c r="AA506" s="279"/>
    </row>
    <row r="507" spans="1:27" ht="18">
      <c r="A507" s="275"/>
      <c r="B507" s="275"/>
      <c r="C507" s="275"/>
      <c r="D507" s="275"/>
      <c r="E507" s="275"/>
      <c r="F507" s="275"/>
      <c r="G507" s="275"/>
      <c r="H507" s="275"/>
      <c r="I507" s="275"/>
      <c r="J507" s="275"/>
      <c r="K507" s="275"/>
      <c r="L507" s="275"/>
      <c r="M507" s="275"/>
      <c r="N507" s="275"/>
      <c r="O507" s="275"/>
      <c r="P507" s="275"/>
      <c r="Q507" s="275"/>
      <c r="R507" s="275"/>
      <c r="S507" s="275"/>
      <c r="T507" s="275"/>
      <c r="U507" s="315">
        <v>1516</v>
      </c>
      <c r="V507" s="314"/>
      <c r="W507" s="314"/>
      <c r="X507" s="314"/>
      <c r="Y507" s="288" t="str">
        <f>شيت!B508</f>
        <v/>
      </c>
      <c r="Z507" s="289" t="str">
        <f>شيت!C508</f>
        <v/>
      </c>
      <c r="AA507" s="279"/>
    </row>
    <row r="508" spans="1:27" ht="18">
      <c r="A508" s="275"/>
      <c r="B508" s="275"/>
      <c r="C508" s="275"/>
      <c r="D508" s="275"/>
      <c r="E508" s="275"/>
      <c r="F508" s="275"/>
      <c r="G508" s="275"/>
      <c r="H508" s="275"/>
      <c r="I508" s="275"/>
      <c r="J508" s="275"/>
      <c r="K508" s="275"/>
      <c r="L508" s="275"/>
      <c r="M508" s="275"/>
      <c r="N508" s="275"/>
      <c r="O508" s="275"/>
      <c r="P508" s="275"/>
      <c r="Q508" s="275"/>
      <c r="R508" s="275"/>
      <c r="S508" s="275"/>
      <c r="T508" s="275"/>
      <c r="U508" s="315">
        <v>1519</v>
      </c>
      <c r="V508" s="314"/>
      <c r="W508" s="314"/>
      <c r="X508" s="314"/>
      <c r="Y508" s="288" t="str">
        <f>شيت!B509</f>
        <v/>
      </c>
      <c r="Z508" s="289" t="str">
        <f>شيت!C509</f>
        <v/>
      </c>
      <c r="AA508" s="279"/>
    </row>
    <row r="509" spans="1:27" ht="18">
      <c r="A509" s="275"/>
      <c r="B509" s="275"/>
      <c r="C509" s="275"/>
      <c r="D509" s="275"/>
      <c r="E509" s="275"/>
      <c r="F509" s="275"/>
      <c r="G509" s="275"/>
      <c r="H509" s="275"/>
      <c r="I509" s="275"/>
      <c r="J509" s="275"/>
      <c r="K509" s="275"/>
      <c r="L509" s="275"/>
      <c r="M509" s="275"/>
      <c r="N509" s="275"/>
      <c r="O509" s="275"/>
      <c r="P509" s="275"/>
      <c r="Q509" s="275"/>
      <c r="R509" s="275"/>
      <c r="S509" s="275"/>
      <c r="T509" s="275"/>
      <c r="U509" s="315">
        <v>1522</v>
      </c>
      <c r="V509" s="314"/>
      <c r="W509" s="314"/>
      <c r="X509" s="314"/>
      <c r="Y509" s="288" t="str">
        <f>شيت!B510</f>
        <v/>
      </c>
      <c r="Z509" s="289" t="str">
        <f>شيت!C510</f>
        <v/>
      </c>
      <c r="AA509" s="279"/>
    </row>
  </sheetData>
  <mergeCells count="73">
    <mergeCell ref="C50:E50"/>
    <mergeCell ref="H50:J50"/>
    <mergeCell ref="M50:N50"/>
    <mergeCell ref="D40:H40"/>
    <mergeCell ref="L40:M40"/>
    <mergeCell ref="M44:M45"/>
    <mergeCell ref="C47:E47"/>
    <mergeCell ref="F47:N47"/>
    <mergeCell ref="F48:J48"/>
    <mergeCell ref="K48:L48"/>
    <mergeCell ref="C49:E49"/>
    <mergeCell ref="H49:J49"/>
    <mergeCell ref="M49:N49"/>
    <mergeCell ref="C35:E35"/>
    <mergeCell ref="H35:J35"/>
    <mergeCell ref="M35:N35"/>
    <mergeCell ref="B37:E37"/>
    <mergeCell ref="H37:K38"/>
    <mergeCell ref="B38:E38"/>
    <mergeCell ref="L38:M38"/>
    <mergeCell ref="C34:E34"/>
    <mergeCell ref="H34:J34"/>
    <mergeCell ref="M34:N34"/>
    <mergeCell ref="B22:E22"/>
    <mergeCell ref="H22:K23"/>
    <mergeCell ref="B23:E23"/>
    <mergeCell ref="L23:M23"/>
    <mergeCell ref="D25:I25"/>
    <mergeCell ref="L25:M25"/>
    <mergeCell ref="M29:M30"/>
    <mergeCell ref="C32:E32"/>
    <mergeCell ref="F32:N32"/>
    <mergeCell ref="F33:J33"/>
    <mergeCell ref="K33:L33"/>
    <mergeCell ref="C20:E20"/>
    <mergeCell ref="H20:J20"/>
    <mergeCell ref="M20:N20"/>
    <mergeCell ref="M14:M15"/>
    <mergeCell ref="C17:E17"/>
    <mergeCell ref="F17:N17"/>
    <mergeCell ref="F18:J18"/>
    <mergeCell ref="K18:L18"/>
    <mergeCell ref="C19:E19"/>
    <mergeCell ref="H19:J19"/>
    <mergeCell ref="M19:N19"/>
    <mergeCell ref="A1:B1"/>
    <mergeCell ref="G1:H1"/>
    <mergeCell ref="M1:N1"/>
    <mergeCell ref="A2:B2"/>
    <mergeCell ref="G2:H2"/>
    <mergeCell ref="AF2:AF3"/>
    <mergeCell ref="AF4:AF5"/>
    <mergeCell ref="AF6:AF7"/>
    <mergeCell ref="L10:M10"/>
    <mergeCell ref="D10:H10"/>
    <mergeCell ref="AB8:AC8"/>
    <mergeCell ref="AE2:AE3"/>
    <mergeCell ref="AE4:AE5"/>
    <mergeCell ref="AE6:AE7"/>
    <mergeCell ref="E3:F3"/>
    <mergeCell ref="G3:H3"/>
    <mergeCell ref="M4:N4"/>
    <mergeCell ref="B7:E7"/>
    <mergeCell ref="H7:K8"/>
    <mergeCell ref="B8:E8"/>
    <mergeCell ref="L8:M8"/>
    <mergeCell ref="Q8:R8"/>
    <mergeCell ref="S2:S3"/>
    <mergeCell ref="T2:T3"/>
    <mergeCell ref="S4:S5"/>
    <mergeCell ref="T4:T5"/>
    <mergeCell ref="S6:S7"/>
    <mergeCell ref="T6:T7"/>
  </mergeCells>
  <conditionalFormatting sqref="D31:N31 D16:N16 D46:N46">
    <cfRule type="cellIs" dxfId="24" priority="25" stopIfTrue="1" operator="equal">
      <formula>"دون المستوى"</formula>
    </cfRule>
    <cfRule type="cellIs" dxfId="23" priority="26" stopIfTrue="1" operator="equal">
      <formula>"غائب"</formula>
    </cfRule>
  </conditionalFormatting>
  <conditionalFormatting sqref="K29:L29 K14:L14 K44:L44">
    <cfRule type="cellIs" dxfId="22" priority="24" stopIfTrue="1" operator="equal">
      <formula>"غ"</formula>
    </cfRule>
  </conditionalFormatting>
  <conditionalFormatting sqref="D44 D29 D14">
    <cfRule type="cellIs" dxfId="21" priority="22" stopIfTrue="1" operator="lessThan">
      <formula>$D$13</formula>
    </cfRule>
    <cfRule type="cellIs" dxfId="20" priority="23" stopIfTrue="1" operator="equal">
      <formula>"غ"</formula>
    </cfRule>
  </conditionalFormatting>
  <conditionalFormatting sqref="E44 E29 E14">
    <cfRule type="cellIs" dxfId="19" priority="20" stopIfTrue="1" operator="lessThan">
      <formula>$E$13</formula>
    </cfRule>
    <cfRule type="cellIs" dxfId="18" priority="21" stopIfTrue="1" operator="equal">
      <formula>"غ"</formula>
    </cfRule>
  </conditionalFormatting>
  <conditionalFormatting sqref="F44 F29 F14">
    <cfRule type="cellIs" dxfId="17" priority="18" stopIfTrue="1" operator="lessThan">
      <formula>$F$13</formula>
    </cfRule>
    <cfRule type="cellIs" dxfId="16" priority="19" stopIfTrue="1" operator="equal">
      <formula>"غ"</formula>
    </cfRule>
  </conditionalFormatting>
  <conditionalFormatting sqref="G44 G29 G14">
    <cfRule type="cellIs" dxfId="15" priority="16" stopIfTrue="1" operator="lessThan">
      <formula>$G$13</formula>
    </cfRule>
    <cfRule type="cellIs" dxfId="14" priority="17" stopIfTrue="1" operator="equal">
      <formula>"غ"</formula>
    </cfRule>
  </conditionalFormatting>
  <conditionalFormatting sqref="H44 H29 H14">
    <cfRule type="cellIs" dxfId="13" priority="14" stopIfTrue="1" operator="lessThan">
      <formula>$H$13</formula>
    </cfRule>
    <cfRule type="cellIs" dxfId="12" priority="15" stopIfTrue="1" operator="equal">
      <formula>"غ"</formula>
    </cfRule>
  </conditionalFormatting>
  <conditionalFormatting sqref="I44 I29 I14">
    <cfRule type="cellIs" dxfId="11" priority="12" stopIfTrue="1" operator="lessThan">
      <formula>$I$13</formula>
    </cfRule>
    <cfRule type="cellIs" dxfId="10" priority="13" stopIfTrue="1" operator="equal">
      <formula>"غ"</formula>
    </cfRule>
  </conditionalFormatting>
  <conditionalFormatting sqref="J44 J29 J14">
    <cfRule type="cellIs" dxfId="9" priority="10" stopIfTrue="1" operator="lessThan">
      <formula>$J$13</formula>
    </cfRule>
    <cfRule type="cellIs" dxfId="8" priority="11" stopIfTrue="1" operator="equal">
      <formula>"غ"</formula>
    </cfRule>
  </conditionalFormatting>
  <conditionalFormatting sqref="N44 N29 N14">
    <cfRule type="cellIs" dxfId="7" priority="8" stopIfTrue="1" operator="lessThan">
      <formula>$N$13</formula>
    </cfRule>
    <cfRule type="cellIs" dxfId="6" priority="9" stopIfTrue="1" operator="equal">
      <formula>"غ"</formula>
    </cfRule>
  </conditionalFormatting>
  <conditionalFormatting sqref="M29:M30 M44:M45 M14:M15">
    <cfRule type="cellIs" dxfId="5" priority="5" stopIfTrue="1" operator="lessThan">
      <formula>$M$28</formula>
    </cfRule>
    <cfRule type="cellIs" dxfId="4" priority="6" stopIfTrue="1" operator="equal">
      <formula>"غ"</formula>
    </cfRule>
  </conditionalFormatting>
  <conditionalFormatting sqref="D15:L15 N15 D30:L30 D45:L45 N30 N45">
    <cfRule type="cellIs" dxfId="3" priority="3" stopIfTrue="1" operator="equal">
      <formula>"غ"</formula>
    </cfRule>
    <cfRule type="cellIs" dxfId="2" priority="4" stopIfTrue="1" operator="lessThan">
      <formula>15</formula>
    </cfRule>
  </conditionalFormatting>
  <conditionalFormatting sqref="AB8">
    <cfRule type="expression" dxfId="1" priority="2" stopIfTrue="1">
      <formula>iserorr(AB65507)</formula>
    </cfRule>
  </conditionalFormatting>
  <conditionalFormatting sqref="Q8">
    <cfRule type="expression" dxfId="0" priority="1" stopIfTrue="1">
      <formula>iserorr(Q65507)</formula>
    </cfRule>
  </conditionalFormatting>
  <printOptions horizontalCentered="1" verticalCentered="1"/>
  <pageMargins left="0" right="0" top="0" bottom="0" header="0" footer="0"/>
  <pageSetup paperSize="9" scale="60" orientation="portrait" r:id="rId1"/>
  <colBreaks count="1" manualBreakCount="1">
    <brk id="15" max="50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7</vt:i4>
      </vt:variant>
    </vt:vector>
  </HeadingPairs>
  <TitlesOfParts>
    <vt:vector size="12" baseType="lpstr">
      <vt:lpstr>بيانات أساسية</vt:lpstr>
      <vt:lpstr>رصد درجات</vt:lpstr>
      <vt:lpstr>شهاده نصف العام</vt:lpstr>
      <vt:lpstr>شيت</vt:lpstr>
      <vt:lpstr>شهادة اخر العام</vt:lpstr>
      <vt:lpstr>data</vt:lpstr>
      <vt:lpstr>glos</vt:lpstr>
      <vt:lpstr>'شهادة اخر العام'!Print_Area</vt:lpstr>
      <vt:lpstr>'شهاده نصف العام'!Print_Area</vt:lpstr>
      <vt:lpstr>result</vt:lpstr>
      <vt:lpstr>اعمال1</vt:lpstr>
      <vt:lpstr>اعمال2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2014-02-12T06:34:41Z</dcterms:modified>
</cp:coreProperties>
</file>